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Finanzas-CDMX\Documents\Naye\JUD Informes B\Trimestral\CP\"/>
    </mc:Choice>
  </mc:AlternateContent>
  <bookViews>
    <workbookView xWindow="0" yWindow="0" windowWidth="28800" windowHeight="12435"/>
  </bookViews>
  <sheets>
    <sheet name="IAPI A1" sheetId="1" r:id="rId1"/>
    <sheet name="IAPI A2" sheetId="3" r:id="rId2"/>
    <sheet name="C_PROMAPP2T" sheetId="10" state="veryHidden" r:id="rId3"/>
    <sheet name="Pres" sheetId="14" state="veryHidden" r:id="rId4"/>
    <sheet name="CG" sheetId="4" state="veryHidden" r:id="rId5"/>
    <sheet name="EST" sheetId="13" state="veryHidden" r:id="rId6"/>
    <sheet name="Analítico 2025" sheetId="15" state="veryHidden" r:id="rId7"/>
  </sheets>
  <definedNames>
    <definedName name="_xlnm._FilterDatabase" localSheetId="2" hidden="1">C_PROMAPP2T!$A$2:$T$2873</definedName>
    <definedName name="_xlnm._FilterDatabase" localSheetId="5" hidden="1">EST!$A$2:$W$642</definedName>
    <definedName name="_xlnm._FilterDatabase" localSheetId="3" hidden="1">Pres!$A$2:$O$433</definedName>
    <definedName name="_Order2" hidden="1">255</definedName>
    <definedName name="_xlnm.Print_Area" localSheetId="1">'IAPI A2'!$A$1:$S$56</definedName>
  </definedNames>
  <calcPr calcId="152511"/>
  <pivotCaches>
    <pivotCache cacheId="34"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433" i="14" l="1"/>
  <c r="A432" i="14"/>
  <c r="A431" i="14" l="1"/>
  <c r="T1880" i="10" l="1"/>
  <c r="T735" i="10" l="1"/>
  <c r="T736" i="10"/>
  <c r="T2855" i="10" l="1"/>
  <c r="T2856" i="10"/>
  <c r="T2857" i="10"/>
  <c r="T2858" i="10"/>
  <c r="T2859" i="10"/>
  <c r="T2860" i="10"/>
  <c r="T2861" i="10"/>
  <c r="T2862" i="10"/>
  <c r="T1702" i="10"/>
  <c r="T1703" i="10"/>
  <c r="T1704" i="10"/>
  <c r="T1705" i="10"/>
  <c r="T1706" i="10"/>
  <c r="T1845" i="10" l="1"/>
  <c r="T1846" i="10"/>
  <c r="T2871" i="10" l="1"/>
  <c r="T2872" i="10"/>
  <c r="T750" i="10" l="1"/>
  <c r="T751" i="10"/>
  <c r="T752" i="10"/>
  <c r="T753" i="10"/>
  <c r="T740" i="10"/>
  <c r="T741" i="10"/>
  <c r="T742" i="10"/>
  <c r="T743" i="10"/>
  <c r="T726" i="10"/>
  <c r="T727" i="10"/>
  <c r="T728" i="10"/>
  <c r="T729" i="10"/>
  <c r="T730" i="10"/>
  <c r="T731" i="10"/>
  <c r="T732" i="10"/>
  <c r="T733" i="10"/>
  <c r="T734" i="10"/>
  <c r="T714" i="10" l="1"/>
  <c r="T715" i="10"/>
  <c r="T716" i="10"/>
  <c r="T717" i="10"/>
  <c r="T698" i="10"/>
  <c r="T699" i="10"/>
  <c r="T700" i="10"/>
  <c r="T701" i="10"/>
  <c r="T702" i="10"/>
  <c r="T703" i="10"/>
  <c r="T704" i="10"/>
  <c r="T705" i="10"/>
  <c r="T706" i="10"/>
  <c r="T707" i="10"/>
  <c r="T708" i="10"/>
  <c r="T681" i="10" l="1"/>
  <c r="T682" i="10"/>
  <c r="T683" i="10"/>
  <c r="T684" i="10"/>
  <c r="T685" i="10"/>
  <c r="T686" i="10"/>
  <c r="T687" i="10"/>
  <c r="T688" i="10"/>
  <c r="T689" i="10"/>
  <c r="T690" i="10"/>
  <c r="T691" i="10"/>
  <c r="T692" i="10"/>
  <c r="T668" i="10"/>
  <c r="T669" i="10"/>
  <c r="T670" i="10"/>
  <c r="T671" i="10"/>
  <c r="T672" i="10"/>
  <c r="T673" i="10"/>
  <c r="T674" i="10"/>
  <c r="T675" i="10"/>
  <c r="T659" i="10"/>
  <c r="T660" i="10"/>
  <c r="T661" i="10"/>
  <c r="T662" i="10"/>
  <c r="T663" i="10"/>
  <c r="T664" i="10"/>
  <c r="T665" i="10"/>
  <c r="T650" i="10"/>
  <c r="T651" i="10"/>
  <c r="T652" i="10"/>
  <c r="T653" i="10"/>
  <c r="T654" i="10"/>
  <c r="T655" i="10"/>
  <c r="T656" i="10"/>
  <c r="T657" i="10"/>
  <c r="T628" i="10" l="1"/>
  <c r="T629" i="10"/>
  <c r="T630" i="10"/>
  <c r="T631" i="10"/>
  <c r="T632" i="10"/>
  <c r="T593" i="10"/>
  <c r="T594" i="10"/>
  <c r="T2869" i="10" l="1"/>
  <c r="T2870" i="10"/>
  <c r="T2873" i="10"/>
  <c r="T2865" i="10" l="1"/>
  <c r="T2866" i="10"/>
  <c r="T2867" i="10"/>
  <c r="T2868" i="10"/>
  <c r="T2864" i="10" l="1"/>
  <c r="T2863" i="10"/>
  <c r="T2854" i="10"/>
  <c r="T2853" i="10"/>
  <c r="T2852" i="10"/>
  <c r="T2851" i="10"/>
  <c r="T2850" i="10"/>
  <c r="T2849" i="10"/>
  <c r="T2848" i="10"/>
  <c r="T2847" i="10"/>
  <c r="T2846" i="10"/>
  <c r="T2845" i="10"/>
  <c r="T2844" i="10"/>
  <c r="T2843" i="10"/>
  <c r="T2842" i="10"/>
  <c r="T2841" i="10"/>
  <c r="T2840" i="10"/>
  <c r="T2839" i="10"/>
  <c r="T2838" i="10"/>
  <c r="T2837" i="10"/>
  <c r="T2836" i="10"/>
  <c r="T2835" i="10"/>
  <c r="T2834" i="10"/>
  <c r="T2833" i="10"/>
  <c r="T2832" i="10"/>
  <c r="T2831" i="10"/>
  <c r="T2830" i="10"/>
  <c r="T2829" i="10"/>
  <c r="T2828" i="10"/>
  <c r="T2827" i="10"/>
  <c r="T2826" i="10"/>
  <c r="T2825" i="10"/>
  <c r="T2824" i="10"/>
  <c r="T2823" i="10"/>
  <c r="T2822" i="10"/>
  <c r="T2821" i="10"/>
  <c r="T2820" i="10"/>
  <c r="T2819" i="10"/>
  <c r="T2818" i="10"/>
  <c r="T2817" i="10"/>
  <c r="T2816" i="10"/>
  <c r="T2815" i="10"/>
  <c r="T2814" i="10"/>
  <c r="T2813" i="10"/>
  <c r="T2812" i="10"/>
  <c r="T2811" i="10"/>
  <c r="T2810" i="10"/>
  <c r="T2809" i="10"/>
  <c r="T2808" i="10"/>
  <c r="T2807" i="10"/>
  <c r="T2806" i="10"/>
  <c r="T2805" i="10"/>
  <c r="T2804" i="10"/>
  <c r="T2803" i="10"/>
  <c r="T2802" i="10"/>
  <c r="T2801" i="10"/>
  <c r="T2800" i="10"/>
  <c r="T2799" i="10"/>
  <c r="T2798" i="10"/>
  <c r="T2797" i="10"/>
  <c r="T2796" i="10"/>
  <c r="T2795" i="10"/>
  <c r="T2794" i="10"/>
  <c r="T2793" i="10"/>
  <c r="T2792" i="10"/>
  <c r="T2791" i="10"/>
  <c r="T2790" i="10"/>
  <c r="T2789" i="10"/>
  <c r="T2788" i="10"/>
  <c r="T2787" i="10"/>
  <c r="T2786" i="10"/>
  <c r="T2785" i="10"/>
  <c r="T2784" i="10"/>
  <c r="T2783" i="10"/>
  <c r="T2782" i="10"/>
  <c r="T2781" i="10"/>
  <c r="T2780" i="10"/>
  <c r="T2779" i="10"/>
  <c r="T2778" i="10"/>
  <c r="T2777" i="10"/>
  <c r="T2776" i="10"/>
  <c r="T2775" i="10"/>
  <c r="T2774" i="10"/>
  <c r="T2773" i="10"/>
  <c r="T2772" i="10"/>
  <c r="T2771" i="10"/>
  <c r="T2770" i="10"/>
  <c r="T2769" i="10"/>
  <c r="T2768" i="10"/>
  <c r="T2767" i="10"/>
  <c r="T2766" i="10"/>
  <c r="T2765" i="10"/>
  <c r="T2764" i="10"/>
  <c r="T2763" i="10"/>
  <c r="T2762" i="10"/>
  <c r="T2761" i="10"/>
  <c r="T2760" i="10"/>
  <c r="T2759" i="10"/>
  <c r="T2758" i="10"/>
  <c r="T2757" i="10"/>
  <c r="T2756" i="10"/>
  <c r="T2755" i="10"/>
  <c r="T2754" i="10"/>
  <c r="T2753" i="10"/>
  <c r="T2752" i="10"/>
  <c r="T2751" i="10"/>
  <c r="T2750" i="10"/>
  <c r="T2749" i="10"/>
  <c r="T2748" i="10"/>
  <c r="T2747" i="10"/>
  <c r="T2746" i="10"/>
  <c r="T2745" i="10"/>
  <c r="T2744" i="10"/>
  <c r="T2743" i="10"/>
  <c r="T2742" i="10"/>
  <c r="T2741" i="10"/>
  <c r="T2740" i="10"/>
  <c r="T2739" i="10"/>
  <c r="T2738" i="10"/>
  <c r="T2737" i="10"/>
  <c r="T2736" i="10"/>
  <c r="T2735" i="10"/>
  <c r="T2734" i="10"/>
  <c r="T2733" i="10"/>
  <c r="T2732" i="10"/>
  <c r="T2731" i="10"/>
  <c r="T2730" i="10"/>
  <c r="T2729" i="10"/>
  <c r="T2728" i="10"/>
  <c r="T2727" i="10"/>
  <c r="T2726" i="10"/>
  <c r="T2725" i="10"/>
  <c r="T2724" i="10"/>
  <c r="T2723" i="10"/>
  <c r="T2722" i="10"/>
  <c r="T2721" i="10"/>
  <c r="T2720" i="10"/>
  <c r="T2719" i="10"/>
  <c r="T2718" i="10"/>
  <c r="T2717" i="10"/>
  <c r="T2716" i="10"/>
  <c r="T2715" i="10"/>
  <c r="T2714" i="10"/>
  <c r="T2713" i="10"/>
  <c r="T2712" i="10"/>
  <c r="T2711" i="10"/>
  <c r="T2710" i="10"/>
  <c r="T2709" i="10"/>
  <c r="T2708" i="10"/>
  <c r="T2707" i="10"/>
  <c r="T2706" i="10"/>
  <c r="T2705" i="10"/>
  <c r="T2704" i="10"/>
  <c r="T2703" i="10"/>
  <c r="T2702" i="10"/>
  <c r="T2701" i="10"/>
  <c r="T2700" i="10"/>
  <c r="T2699" i="10"/>
  <c r="T2698" i="10"/>
  <c r="T2697" i="10"/>
  <c r="T2696" i="10"/>
  <c r="T2695" i="10"/>
  <c r="T2694" i="10"/>
  <c r="T2693" i="10"/>
  <c r="T2692" i="10"/>
  <c r="T2691" i="10"/>
  <c r="T2690" i="10"/>
  <c r="T2689" i="10"/>
  <c r="T2688" i="10"/>
  <c r="T2687" i="10"/>
  <c r="T2686" i="10"/>
  <c r="T2685" i="10"/>
  <c r="T2684" i="10"/>
  <c r="T2683" i="10"/>
  <c r="T2682" i="10"/>
  <c r="T2681" i="10"/>
  <c r="T2680" i="10"/>
  <c r="T2679" i="10"/>
  <c r="T2678" i="10"/>
  <c r="T2677" i="10"/>
  <c r="T2676" i="10"/>
  <c r="T2675" i="10"/>
  <c r="T2674" i="10"/>
  <c r="T2673" i="10"/>
  <c r="T2672" i="10"/>
  <c r="T2671" i="10"/>
  <c r="T2670" i="10"/>
  <c r="T2669" i="10"/>
  <c r="T2668" i="10"/>
  <c r="T2667" i="10"/>
  <c r="T2666" i="10"/>
  <c r="T2665" i="10"/>
  <c r="T2664" i="10"/>
  <c r="T2663" i="10"/>
  <c r="T2662" i="10"/>
  <c r="T2661" i="10"/>
  <c r="T2660" i="10"/>
  <c r="T2659" i="10"/>
  <c r="T2658" i="10"/>
  <c r="T2657" i="10"/>
  <c r="T2656" i="10"/>
  <c r="T2655" i="10"/>
  <c r="T2654" i="10"/>
  <c r="T2653" i="10"/>
  <c r="T2652" i="10"/>
  <c r="T2651" i="10"/>
  <c r="T2650" i="10"/>
  <c r="T2649" i="10"/>
  <c r="T2648" i="10"/>
  <c r="T2647" i="10"/>
  <c r="T2646" i="10"/>
  <c r="T2645" i="10"/>
  <c r="T2644" i="10"/>
  <c r="T2643" i="10"/>
  <c r="T2642" i="10"/>
  <c r="T2641" i="10"/>
  <c r="T2640" i="10"/>
  <c r="T2639" i="10"/>
  <c r="T2638" i="10"/>
  <c r="T2637" i="10"/>
  <c r="T2636" i="10"/>
  <c r="T2635" i="10"/>
  <c r="T2634" i="10"/>
  <c r="T2633" i="10"/>
  <c r="T2632" i="10"/>
  <c r="T2631" i="10"/>
  <c r="T2630" i="10"/>
  <c r="T2629" i="10"/>
  <c r="T2628" i="10"/>
  <c r="T2627" i="10"/>
  <c r="T2626" i="10"/>
  <c r="T2625" i="10"/>
  <c r="T2624" i="10"/>
  <c r="T2623" i="10"/>
  <c r="T2622" i="10"/>
  <c r="T2621" i="10"/>
  <c r="T2620" i="10"/>
  <c r="T2619" i="10"/>
  <c r="T2618" i="10"/>
  <c r="T2617" i="10"/>
  <c r="T2616" i="10"/>
  <c r="T2615" i="10"/>
  <c r="T2614" i="10"/>
  <c r="T2613" i="10"/>
  <c r="T2612" i="10"/>
  <c r="T2611" i="10"/>
  <c r="T2610" i="10"/>
  <c r="T2609" i="10"/>
  <c r="T2608" i="10"/>
  <c r="T2607" i="10"/>
  <c r="T2606" i="10"/>
  <c r="T2605" i="10"/>
  <c r="T2604" i="10"/>
  <c r="T2603" i="10"/>
  <c r="T2602" i="10"/>
  <c r="T2601" i="10"/>
  <c r="T2600" i="10"/>
  <c r="T2599" i="10"/>
  <c r="T2598" i="10"/>
  <c r="T2597" i="10"/>
  <c r="T2596" i="10"/>
  <c r="T2595" i="10"/>
  <c r="T2594" i="10"/>
  <c r="T2593" i="10"/>
  <c r="T2592" i="10"/>
  <c r="T2591" i="10"/>
  <c r="T2590" i="10"/>
  <c r="T2589" i="10"/>
  <c r="T2588" i="10"/>
  <c r="T2587" i="10"/>
  <c r="T2586" i="10"/>
  <c r="T2585" i="10"/>
  <c r="T2584" i="10"/>
  <c r="T2583" i="10"/>
  <c r="T2582" i="10"/>
  <c r="T2581" i="10"/>
  <c r="T2580" i="10"/>
  <c r="T2579" i="10"/>
  <c r="T2578" i="10"/>
  <c r="T2577" i="10"/>
  <c r="T2576" i="10"/>
  <c r="T2575" i="10"/>
  <c r="T2574" i="10"/>
  <c r="T2573" i="10"/>
  <c r="T2572" i="10"/>
  <c r="T2571" i="10"/>
  <c r="T2570" i="10"/>
  <c r="T2569" i="10"/>
  <c r="T2568" i="10"/>
  <c r="T2567" i="10"/>
  <c r="T2566" i="10"/>
  <c r="T2565" i="10"/>
  <c r="T2564" i="10"/>
  <c r="T2563" i="10"/>
  <c r="T2562" i="10"/>
  <c r="T2561" i="10"/>
  <c r="T2560" i="10"/>
  <c r="T2559" i="10"/>
  <c r="T2558" i="10"/>
  <c r="T2557" i="10"/>
  <c r="T2556" i="10"/>
  <c r="T2555" i="10"/>
  <c r="T2554" i="10"/>
  <c r="T2553" i="10"/>
  <c r="T2552" i="10"/>
  <c r="T2551" i="10"/>
  <c r="T2550" i="10"/>
  <c r="T2549" i="10"/>
  <c r="T2548" i="10"/>
  <c r="T2547" i="10"/>
  <c r="T2546" i="10"/>
  <c r="T2545" i="10"/>
  <c r="T2544" i="10"/>
  <c r="T2543" i="10"/>
  <c r="T2542" i="10"/>
  <c r="T2541" i="10"/>
  <c r="T2540" i="10"/>
  <c r="T2539" i="10"/>
  <c r="T2538" i="10"/>
  <c r="T2537" i="10"/>
  <c r="T2536" i="10"/>
  <c r="T2535" i="10"/>
  <c r="T2534" i="10"/>
  <c r="T2533" i="10"/>
  <c r="T2532" i="10"/>
  <c r="T2531" i="10"/>
  <c r="T2530" i="10"/>
  <c r="T2529" i="10"/>
  <c r="T2528" i="10"/>
  <c r="T2527" i="10"/>
  <c r="T2526" i="10"/>
  <c r="T2525" i="10"/>
  <c r="T2524" i="10"/>
  <c r="T2523" i="10"/>
  <c r="T2522" i="10"/>
  <c r="T2521" i="10"/>
  <c r="T2520" i="10"/>
  <c r="T2519" i="10"/>
  <c r="T2518" i="10"/>
  <c r="T2517" i="10"/>
  <c r="T2516" i="10"/>
  <c r="T2515" i="10"/>
  <c r="T2514" i="10"/>
  <c r="T2513" i="10"/>
  <c r="T2512" i="10"/>
  <c r="T2511" i="10"/>
  <c r="T2510" i="10"/>
  <c r="T2509" i="10"/>
  <c r="T2508" i="10"/>
  <c r="T2507" i="10"/>
  <c r="T2506" i="10"/>
  <c r="T2505" i="10"/>
  <c r="T2504" i="10"/>
  <c r="T2503" i="10"/>
  <c r="T2502" i="10"/>
  <c r="T2501" i="10"/>
  <c r="T2500" i="10"/>
  <c r="T2499" i="10"/>
  <c r="T2498" i="10"/>
  <c r="T2497" i="10"/>
  <c r="T2496" i="10"/>
  <c r="T2495" i="10"/>
  <c r="T2494" i="10"/>
  <c r="T2493" i="10"/>
  <c r="T2492" i="10"/>
  <c r="T2491" i="10"/>
  <c r="T2490" i="10"/>
  <c r="T2489" i="10"/>
  <c r="T2488" i="10"/>
  <c r="T2487" i="10"/>
  <c r="T2486" i="10"/>
  <c r="T2485" i="10"/>
  <c r="T2484" i="10"/>
  <c r="T2483" i="10"/>
  <c r="T2482" i="10"/>
  <c r="T2481" i="10"/>
  <c r="T2480" i="10"/>
  <c r="T2479" i="10"/>
  <c r="T2478" i="10"/>
  <c r="T2477" i="10"/>
  <c r="T2476" i="10"/>
  <c r="T2475" i="10"/>
  <c r="T2474" i="10"/>
  <c r="T2473" i="10"/>
  <c r="T2472" i="10"/>
  <c r="T2471" i="10"/>
  <c r="T2470" i="10"/>
  <c r="T2469" i="10"/>
  <c r="T2468" i="10"/>
  <c r="T2467" i="10"/>
  <c r="T2466" i="10"/>
  <c r="T2465" i="10"/>
  <c r="T2464" i="10"/>
  <c r="T2463" i="10"/>
  <c r="T2462" i="10"/>
  <c r="T2461" i="10"/>
  <c r="T2460" i="10"/>
  <c r="T2459" i="10"/>
  <c r="T2458" i="10"/>
  <c r="T2457" i="10"/>
  <c r="T2456" i="10"/>
  <c r="T2455" i="10"/>
  <c r="T2454" i="10"/>
  <c r="T2453" i="10"/>
  <c r="T2452" i="10"/>
  <c r="T2451" i="10"/>
  <c r="T2450" i="10"/>
  <c r="T2449" i="10"/>
  <c r="T2448" i="10"/>
  <c r="T2447" i="10"/>
  <c r="T2446" i="10"/>
  <c r="T2445" i="10"/>
  <c r="T2444" i="10"/>
  <c r="T2443" i="10"/>
  <c r="T2442" i="10"/>
  <c r="T2441" i="10"/>
  <c r="T2440" i="10"/>
  <c r="T2439" i="10"/>
  <c r="T2438" i="10"/>
  <c r="T2437" i="10"/>
  <c r="T2436" i="10"/>
  <c r="T2435" i="10"/>
  <c r="T2434" i="10"/>
  <c r="T2433" i="10"/>
  <c r="T2432" i="10"/>
  <c r="T2431" i="10"/>
  <c r="T2430" i="10"/>
  <c r="T2429" i="10"/>
  <c r="T2428" i="10"/>
  <c r="T2427" i="10"/>
  <c r="T2426" i="10"/>
  <c r="T2425" i="10"/>
  <c r="T2424" i="10"/>
  <c r="T2423" i="10"/>
  <c r="T2422" i="10"/>
  <c r="T2421" i="10"/>
  <c r="T2420" i="10"/>
  <c r="T2419" i="10"/>
  <c r="T2418" i="10"/>
  <c r="T2417" i="10"/>
  <c r="T2416" i="10"/>
  <c r="T2415" i="10"/>
  <c r="T2414" i="10"/>
  <c r="T2413" i="10"/>
  <c r="T2412" i="10"/>
  <c r="T2411" i="10"/>
  <c r="T2410" i="10"/>
  <c r="T2409" i="10"/>
  <c r="T2408" i="10"/>
  <c r="T2407" i="10"/>
  <c r="T2406" i="10"/>
  <c r="T2405" i="10"/>
  <c r="T2404" i="10"/>
  <c r="T2403" i="10"/>
  <c r="T2402" i="10"/>
  <c r="T2401" i="10"/>
  <c r="T2400" i="10"/>
  <c r="T2399" i="10"/>
  <c r="T2398" i="10"/>
  <c r="T2397" i="10"/>
  <c r="T2396" i="10"/>
  <c r="T2395" i="10"/>
  <c r="T2394" i="10"/>
  <c r="T2393" i="10"/>
  <c r="T2392" i="10"/>
  <c r="T2391" i="10"/>
  <c r="T2390" i="10"/>
  <c r="T2389" i="10"/>
  <c r="T2388" i="10"/>
  <c r="T2387" i="10"/>
  <c r="T2386" i="10"/>
  <c r="T2385" i="10"/>
  <c r="T2384" i="10"/>
  <c r="T2383" i="10"/>
  <c r="T2382" i="10"/>
  <c r="T2381" i="10"/>
  <c r="T2380" i="10"/>
  <c r="T2379" i="10"/>
  <c r="T2378" i="10"/>
  <c r="T2377" i="10"/>
  <c r="T2376" i="10"/>
  <c r="T2375" i="10"/>
  <c r="T2374" i="10"/>
  <c r="T2373" i="10"/>
  <c r="T2372" i="10"/>
  <c r="T2371" i="10"/>
  <c r="T2370" i="10"/>
  <c r="T2369" i="10"/>
  <c r="T2368" i="10"/>
  <c r="T2367" i="10"/>
  <c r="T2366" i="10"/>
  <c r="T2365" i="10"/>
  <c r="T2364" i="10"/>
  <c r="T2363" i="10"/>
  <c r="T2362" i="10"/>
  <c r="T2361" i="10"/>
  <c r="T2360" i="10"/>
  <c r="T2359" i="10"/>
  <c r="T2358" i="10"/>
  <c r="T2357" i="10"/>
  <c r="T2356" i="10"/>
  <c r="T2355" i="10"/>
  <c r="T2354" i="10"/>
  <c r="T2353" i="10"/>
  <c r="T2352" i="10"/>
  <c r="T2351" i="10"/>
  <c r="T2350" i="10"/>
  <c r="T2349" i="10"/>
  <c r="T2348" i="10"/>
  <c r="T2347" i="10"/>
  <c r="T2346" i="10"/>
  <c r="T2345" i="10"/>
  <c r="T2344" i="10"/>
  <c r="T2343" i="10"/>
  <c r="T2342" i="10"/>
  <c r="T2341" i="10"/>
  <c r="T2340" i="10"/>
  <c r="T2339" i="10"/>
  <c r="T2338" i="10"/>
  <c r="T2337" i="10"/>
  <c r="T2336" i="10"/>
  <c r="T2335" i="10"/>
  <c r="T2334" i="10"/>
  <c r="T2333" i="10"/>
  <c r="T2332" i="10"/>
  <c r="T2331" i="10"/>
  <c r="T2330" i="10"/>
  <c r="T2329" i="10"/>
  <c r="T2328" i="10"/>
  <c r="T2327" i="10"/>
  <c r="T2326" i="10"/>
  <c r="T2325" i="10"/>
  <c r="T2324" i="10"/>
  <c r="T2323" i="10"/>
  <c r="T2322" i="10"/>
  <c r="T2321" i="10"/>
  <c r="T2320" i="10"/>
  <c r="T2319" i="10"/>
  <c r="T2318" i="10"/>
  <c r="T2317" i="10"/>
  <c r="T2316" i="10"/>
  <c r="T2315" i="10"/>
  <c r="T2314" i="10"/>
  <c r="T2313" i="10"/>
  <c r="T2312" i="10"/>
  <c r="T2311" i="10"/>
  <c r="T2310" i="10"/>
  <c r="T2309" i="10"/>
  <c r="T2308" i="10"/>
  <c r="T2307" i="10"/>
  <c r="T2306" i="10"/>
  <c r="T2305" i="10"/>
  <c r="T2304" i="10"/>
  <c r="T2303" i="10"/>
  <c r="T2302" i="10"/>
  <c r="T2301" i="10"/>
  <c r="T2300" i="10"/>
  <c r="T2299" i="10"/>
  <c r="T2298" i="10"/>
  <c r="T2297" i="10"/>
  <c r="T2296" i="10"/>
  <c r="T2295" i="10"/>
  <c r="T2294" i="10"/>
  <c r="T2293" i="10"/>
  <c r="T2292" i="10"/>
  <c r="T2291" i="10"/>
  <c r="T2290" i="10"/>
  <c r="T2289" i="10"/>
  <c r="T2288" i="10"/>
  <c r="T2287" i="10"/>
  <c r="T2286" i="10"/>
  <c r="T2285" i="10"/>
  <c r="T2284" i="10"/>
  <c r="T2283" i="10"/>
  <c r="T2282" i="10"/>
  <c r="T2281" i="10"/>
  <c r="T2280" i="10"/>
  <c r="T2279" i="10"/>
  <c r="T2278" i="10"/>
  <c r="T2277" i="10"/>
  <c r="T2276" i="10"/>
  <c r="T2275" i="10"/>
  <c r="T2274" i="10"/>
  <c r="T2273" i="10"/>
  <c r="T2272" i="10"/>
  <c r="T2271" i="10"/>
  <c r="T2270" i="10"/>
  <c r="T2269" i="10"/>
  <c r="T2268" i="10"/>
  <c r="T2267" i="10"/>
  <c r="T2266" i="10"/>
  <c r="T2265" i="10"/>
  <c r="T2264" i="10"/>
  <c r="T2263" i="10"/>
  <c r="T2262" i="10"/>
  <c r="T2261" i="10"/>
  <c r="T2260" i="10"/>
  <c r="T2259" i="10"/>
  <c r="T2258" i="10"/>
  <c r="T2257" i="10"/>
  <c r="T2256" i="10"/>
  <c r="T2255" i="10"/>
  <c r="T2254" i="10"/>
  <c r="T2253" i="10"/>
  <c r="T2252" i="10"/>
  <c r="T2251" i="10"/>
  <c r="T2250" i="10"/>
  <c r="T2249" i="10"/>
  <c r="T2248" i="10"/>
  <c r="T2247" i="10"/>
  <c r="T2246" i="10"/>
  <c r="T2245" i="10"/>
  <c r="T2244" i="10"/>
  <c r="T2243" i="10"/>
  <c r="T2242" i="10"/>
  <c r="T2241" i="10"/>
  <c r="T2240" i="10"/>
  <c r="T2239" i="10"/>
  <c r="T2238" i="10"/>
  <c r="T2237" i="10"/>
  <c r="T2236" i="10"/>
  <c r="T2235" i="10"/>
  <c r="T2234" i="10"/>
  <c r="T2233" i="10"/>
  <c r="T2232" i="10"/>
  <c r="T2231" i="10"/>
  <c r="T2230" i="10"/>
  <c r="T2229" i="10"/>
  <c r="T2228" i="10"/>
  <c r="T2227" i="10"/>
  <c r="T2226" i="10"/>
  <c r="T2225" i="10"/>
  <c r="T2224" i="10"/>
  <c r="T2223" i="10"/>
  <c r="T2222" i="10"/>
  <c r="T2221" i="10"/>
  <c r="T2220" i="10"/>
  <c r="T2219" i="10"/>
  <c r="T2218" i="10"/>
  <c r="T2217" i="10"/>
  <c r="T2216" i="10"/>
  <c r="T2215" i="10"/>
  <c r="T2214" i="10"/>
  <c r="T2213" i="10"/>
  <c r="T2212" i="10"/>
  <c r="T2211" i="10"/>
  <c r="T2210" i="10"/>
  <c r="T2209" i="10"/>
  <c r="T2208" i="10"/>
  <c r="T2207" i="10"/>
  <c r="T2206" i="10"/>
  <c r="T2205" i="10"/>
  <c r="T2204" i="10"/>
  <c r="T2203" i="10"/>
  <c r="T2202" i="10"/>
  <c r="T2201" i="10"/>
  <c r="T2200" i="10"/>
  <c r="T2199" i="10"/>
  <c r="T2198" i="10"/>
  <c r="T2197" i="10"/>
  <c r="T2196" i="10"/>
  <c r="T2195" i="10"/>
  <c r="T2194" i="10"/>
  <c r="T2193" i="10"/>
  <c r="T2192" i="10"/>
  <c r="T2191" i="10"/>
  <c r="T2190" i="10"/>
  <c r="T2189" i="10"/>
  <c r="T2188" i="10"/>
  <c r="T2187" i="10"/>
  <c r="T2186" i="10"/>
  <c r="T2185" i="10"/>
  <c r="T2184" i="10"/>
  <c r="T2183" i="10"/>
  <c r="T2182" i="10"/>
  <c r="T2181" i="10"/>
  <c r="T2180" i="10"/>
  <c r="T2179" i="10"/>
  <c r="T2178" i="10"/>
  <c r="T2177" i="10"/>
  <c r="T2176" i="10"/>
  <c r="T2175" i="10"/>
  <c r="T2174" i="10"/>
  <c r="T2173" i="10"/>
  <c r="T2172" i="10"/>
  <c r="T2171" i="10"/>
  <c r="T2170" i="10"/>
  <c r="T2169" i="10"/>
  <c r="T2168" i="10"/>
  <c r="T2167" i="10"/>
  <c r="T2166" i="10"/>
  <c r="T2165" i="10"/>
  <c r="T2164" i="10"/>
  <c r="T2163" i="10"/>
  <c r="T2162" i="10"/>
  <c r="T2161" i="10"/>
  <c r="T2160" i="10"/>
  <c r="T2159" i="10"/>
  <c r="T2158" i="10"/>
  <c r="T2157" i="10"/>
  <c r="T2156" i="10"/>
  <c r="T2155" i="10"/>
  <c r="T2154" i="10"/>
  <c r="T2153" i="10"/>
  <c r="T2152" i="10"/>
  <c r="T2151" i="10"/>
  <c r="T2150" i="10"/>
  <c r="T2149" i="10"/>
  <c r="T2148" i="10"/>
  <c r="T2147" i="10"/>
  <c r="T2146" i="10"/>
  <c r="T2145" i="10"/>
  <c r="T2144" i="10"/>
  <c r="T2143" i="10"/>
  <c r="T2142" i="10"/>
  <c r="T2141" i="10"/>
  <c r="T2140" i="10"/>
  <c r="T2139" i="10"/>
  <c r="T2138" i="10"/>
  <c r="T2137" i="10"/>
  <c r="T2136" i="10"/>
  <c r="T2135" i="10"/>
  <c r="T2134" i="10"/>
  <c r="T2133" i="10"/>
  <c r="T2132" i="10"/>
  <c r="T2131" i="10"/>
  <c r="T2130" i="10"/>
  <c r="T2129" i="10"/>
  <c r="T2128" i="10"/>
  <c r="T2127" i="10"/>
  <c r="T2126" i="10"/>
  <c r="T2125" i="10"/>
  <c r="T2124" i="10"/>
  <c r="T2123" i="10"/>
  <c r="T2122" i="10"/>
  <c r="T2121" i="10"/>
  <c r="T2120" i="10"/>
  <c r="T2119" i="10"/>
  <c r="T2118" i="10"/>
  <c r="T2117" i="10"/>
  <c r="T2116" i="10"/>
  <c r="T2115" i="10"/>
  <c r="T2114" i="10"/>
  <c r="T2113" i="10"/>
  <c r="T2112" i="10"/>
  <c r="T2111" i="10"/>
  <c r="T2110" i="10"/>
  <c r="T2109" i="10"/>
  <c r="T2108" i="10"/>
  <c r="T2107" i="10"/>
  <c r="T2106" i="10"/>
  <c r="T2105" i="10"/>
  <c r="T2104" i="10"/>
  <c r="T2103" i="10"/>
  <c r="T2102" i="10"/>
  <c r="T2101" i="10"/>
  <c r="T2100" i="10"/>
  <c r="T2099" i="10"/>
  <c r="T2098" i="10"/>
  <c r="T2097" i="10"/>
  <c r="T2096" i="10"/>
  <c r="T2095" i="10"/>
  <c r="T2094" i="10"/>
  <c r="T2093" i="10"/>
  <c r="T2092" i="10"/>
  <c r="T2091" i="10"/>
  <c r="T2090" i="10"/>
  <c r="T2089" i="10"/>
  <c r="T2088" i="10"/>
  <c r="T2087" i="10"/>
  <c r="T2086" i="10"/>
  <c r="T2085" i="10"/>
  <c r="T2084" i="10"/>
  <c r="T2083" i="10"/>
  <c r="T2082" i="10"/>
  <c r="T2081" i="10"/>
  <c r="T2080" i="10"/>
  <c r="T2079" i="10"/>
  <c r="T2078" i="10"/>
  <c r="T2077" i="10"/>
  <c r="T2076" i="10"/>
  <c r="T2075" i="10"/>
  <c r="T2074" i="10"/>
  <c r="T2073" i="10"/>
  <c r="T2072" i="10"/>
  <c r="T2071" i="10"/>
  <c r="T2070" i="10"/>
  <c r="T2069" i="10"/>
  <c r="T2068" i="10"/>
  <c r="T2067" i="10"/>
  <c r="T2066" i="10"/>
  <c r="T2065" i="10"/>
  <c r="T2064" i="10"/>
  <c r="T2063" i="10"/>
  <c r="T2062" i="10"/>
  <c r="T2061" i="10"/>
  <c r="T2060" i="10"/>
  <c r="T2059" i="10"/>
  <c r="T2058" i="10"/>
  <c r="T2057" i="10"/>
  <c r="T2056" i="10"/>
  <c r="T2055" i="10"/>
  <c r="T2054" i="10"/>
  <c r="T2053" i="10"/>
  <c r="T2052" i="10"/>
  <c r="T2051" i="10"/>
  <c r="T2050" i="10"/>
  <c r="T2049" i="10"/>
  <c r="T2048" i="10"/>
  <c r="T2047" i="10"/>
  <c r="T2046" i="10"/>
  <c r="T2045" i="10"/>
  <c r="T2044" i="10"/>
  <c r="T2043" i="10"/>
  <c r="T2042" i="10"/>
  <c r="T2041" i="10"/>
  <c r="T2040" i="10"/>
  <c r="T2039" i="10"/>
  <c r="T2038" i="10"/>
  <c r="T2037" i="10"/>
  <c r="T2036" i="10"/>
  <c r="T2035" i="10"/>
  <c r="T2034" i="10"/>
  <c r="T2033" i="10"/>
  <c r="T2032" i="10"/>
  <c r="T2031" i="10"/>
  <c r="T2030" i="10"/>
  <c r="T2029" i="10"/>
  <c r="T2028" i="10"/>
  <c r="T2027" i="10"/>
  <c r="T2026" i="10"/>
  <c r="T2025" i="10"/>
  <c r="T2024" i="10"/>
  <c r="T2023" i="10"/>
  <c r="T2022" i="10"/>
  <c r="T2021" i="10"/>
  <c r="T2020" i="10"/>
  <c r="T2019" i="10"/>
  <c r="T2018" i="10"/>
  <c r="T2017" i="10"/>
  <c r="T2016" i="10"/>
  <c r="T2015" i="10"/>
  <c r="T2014" i="10"/>
  <c r="T2013" i="10"/>
  <c r="T2012" i="10"/>
  <c r="T2011" i="10"/>
  <c r="T2010" i="10"/>
  <c r="T2009" i="10"/>
  <c r="T2008" i="10"/>
  <c r="T2007" i="10"/>
  <c r="T2006" i="10"/>
  <c r="T2005" i="10"/>
  <c r="T2004" i="10"/>
  <c r="T2003" i="10"/>
  <c r="T2002" i="10"/>
  <c r="T2001" i="10"/>
  <c r="T2000" i="10"/>
  <c r="T1999" i="10"/>
  <c r="T1998" i="10"/>
  <c r="T1997" i="10"/>
  <c r="T1996" i="10"/>
  <c r="T1995" i="10"/>
  <c r="T1994" i="10"/>
  <c r="T1993" i="10"/>
  <c r="T1992" i="10"/>
  <c r="T1991" i="10"/>
  <c r="T1990" i="10"/>
  <c r="T1989" i="10"/>
  <c r="T1988" i="10"/>
  <c r="T1987" i="10"/>
  <c r="T1986" i="10"/>
  <c r="T1985" i="10"/>
  <c r="T1984" i="10"/>
  <c r="T1983" i="10"/>
  <c r="T1982" i="10"/>
  <c r="T1981" i="10"/>
  <c r="T1980" i="10"/>
  <c r="T1979" i="10"/>
  <c r="T1978" i="10"/>
  <c r="T1977" i="10"/>
  <c r="T1976" i="10"/>
  <c r="T1975" i="10"/>
  <c r="T1974" i="10"/>
  <c r="T1973" i="10"/>
  <c r="T1972" i="10"/>
  <c r="T1971" i="10"/>
  <c r="T1970" i="10"/>
  <c r="T1969" i="10"/>
  <c r="T1968" i="10"/>
  <c r="T1967" i="10"/>
  <c r="T1966" i="10"/>
  <c r="T1965" i="10"/>
  <c r="T1964" i="10"/>
  <c r="T1963" i="10"/>
  <c r="T1962" i="10"/>
  <c r="T1961" i="10"/>
  <c r="T1960" i="10"/>
  <c r="T1959" i="10"/>
  <c r="T1958" i="10"/>
  <c r="T1957" i="10"/>
  <c r="T1956" i="10"/>
  <c r="T1955" i="10"/>
  <c r="T1954" i="10"/>
  <c r="T1953" i="10"/>
  <c r="T1952" i="10"/>
  <c r="T1951" i="10"/>
  <c r="T1950" i="10"/>
  <c r="T1949" i="10"/>
  <c r="T1948" i="10"/>
  <c r="T1947" i="10"/>
  <c r="T1946" i="10"/>
  <c r="T1945" i="10"/>
  <c r="T1944" i="10"/>
  <c r="T1943" i="10"/>
  <c r="T1942" i="10"/>
  <c r="T1941" i="10"/>
  <c r="T1940" i="10"/>
  <c r="T1939" i="10"/>
  <c r="T1938" i="10"/>
  <c r="T1937" i="10"/>
  <c r="T1936" i="10"/>
  <c r="T1935" i="10"/>
  <c r="T1934" i="10"/>
  <c r="T1933" i="10"/>
  <c r="T1932" i="10"/>
  <c r="T1931" i="10"/>
  <c r="T1930" i="10"/>
  <c r="T1929" i="10"/>
  <c r="T1928" i="10"/>
  <c r="T1927" i="10"/>
  <c r="T1926" i="10"/>
  <c r="T1925" i="10"/>
  <c r="T1924" i="10"/>
  <c r="T1923" i="10"/>
  <c r="T1922" i="10"/>
  <c r="T1921" i="10"/>
  <c r="T1920" i="10"/>
  <c r="T1919" i="10"/>
  <c r="T1918" i="10"/>
  <c r="T1917" i="10"/>
  <c r="T1916" i="10"/>
  <c r="T1915" i="10"/>
  <c r="T1914" i="10"/>
  <c r="T1913" i="10"/>
  <c r="T1912" i="10"/>
  <c r="T1911" i="10"/>
  <c r="T1910" i="10"/>
  <c r="T1909" i="10"/>
  <c r="T1908" i="10"/>
  <c r="T1907" i="10"/>
  <c r="T1906" i="10"/>
  <c r="T1905" i="10"/>
  <c r="T1904" i="10"/>
  <c r="T1903" i="10"/>
  <c r="T1902" i="10"/>
  <c r="T1901" i="10"/>
  <c r="T1900" i="10"/>
  <c r="T1899" i="10"/>
  <c r="T1898" i="10"/>
  <c r="T1897" i="10"/>
  <c r="T1896" i="10"/>
  <c r="T1895" i="10"/>
  <c r="T1894" i="10"/>
  <c r="T1893" i="10"/>
  <c r="T1892" i="10"/>
  <c r="T1891" i="10"/>
  <c r="T1890" i="10"/>
  <c r="T1889" i="10"/>
  <c r="T1888" i="10"/>
  <c r="T1887" i="10"/>
  <c r="T1886" i="10"/>
  <c r="T1885" i="10"/>
  <c r="T1884" i="10"/>
  <c r="T1883" i="10"/>
  <c r="T1882" i="10"/>
  <c r="T1881" i="10"/>
  <c r="T1879" i="10"/>
  <c r="T1878" i="10"/>
  <c r="T1877" i="10"/>
  <c r="T1876" i="10"/>
  <c r="T1875" i="10"/>
  <c r="T1874" i="10"/>
  <c r="T1873" i="10"/>
  <c r="T1872" i="10"/>
  <c r="T1871" i="10"/>
  <c r="T1870" i="10"/>
  <c r="T1869" i="10"/>
  <c r="T1868" i="10"/>
  <c r="T1867" i="10"/>
  <c r="T1866" i="10"/>
  <c r="T1865" i="10"/>
  <c r="T1864" i="10"/>
  <c r="T1863" i="10"/>
  <c r="T1862" i="10"/>
  <c r="T1861" i="10"/>
  <c r="T1860" i="10"/>
  <c r="T1859" i="10"/>
  <c r="T1858" i="10"/>
  <c r="T1857" i="10"/>
  <c r="T1856" i="10"/>
  <c r="T1855" i="10"/>
  <c r="T1854" i="10"/>
  <c r="T1853" i="10"/>
  <c r="T1852" i="10"/>
  <c r="T1851" i="10"/>
  <c r="T1850" i="10"/>
  <c r="T1849" i="10"/>
  <c r="T1848" i="10"/>
  <c r="T1847" i="10"/>
  <c r="T1844" i="10"/>
  <c r="T1843" i="10"/>
  <c r="T1842" i="10"/>
  <c r="T1841" i="10"/>
  <c r="T1840" i="10"/>
  <c r="T1839" i="10"/>
  <c r="T1838" i="10"/>
  <c r="T1837" i="10"/>
  <c r="T1836" i="10"/>
  <c r="T1835" i="10"/>
  <c r="T1834" i="10"/>
  <c r="T1833" i="10"/>
  <c r="T1832" i="10"/>
  <c r="T1831" i="10"/>
  <c r="T1830" i="10"/>
  <c r="T1829" i="10"/>
  <c r="T1828" i="10"/>
  <c r="T1827" i="10"/>
  <c r="T1826" i="10"/>
  <c r="T1825" i="10"/>
  <c r="T1824" i="10"/>
  <c r="T1823" i="10"/>
  <c r="T1822" i="10"/>
  <c r="T1821" i="10"/>
  <c r="T1820" i="10"/>
  <c r="T1819" i="10"/>
  <c r="T1818" i="10"/>
  <c r="T1817" i="10"/>
  <c r="T1816" i="10"/>
  <c r="T1815" i="10"/>
  <c r="T1814" i="10"/>
  <c r="T1813" i="10"/>
  <c r="T1812" i="10"/>
  <c r="T1811" i="10"/>
  <c r="T1810" i="10"/>
  <c r="T1809" i="10"/>
  <c r="T1808" i="10"/>
  <c r="T1807" i="10"/>
  <c r="T1806" i="10"/>
  <c r="T1805" i="10"/>
  <c r="T1804" i="10"/>
  <c r="T1803" i="10"/>
  <c r="T1802" i="10"/>
  <c r="T1801" i="10"/>
  <c r="T1800" i="10"/>
  <c r="T1799" i="10"/>
  <c r="T1798" i="10"/>
  <c r="T1797" i="10"/>
  <c r="T1796" i="10"/>
  <c r="T1795" i="10"/>
  <c r="T1794" i="10"/>
  <c r="T1793" i="10"/>
  <c r="T1792" i="10"/>
  <c r="T1791" i="10"/>
  <c r="T1790" i="10"/>
  <c r="T1789" i="10"/>
  <c r="T1788" i="10"/>
  <c r="T1787" i="10"/>
  <c r="T1786" i="10"/>
  <c r="T1785" i="10"/>
  <c r="T1784" i="10"/>
  <c r="T1783" i="10"/>
  <c r="T1782" i="10"/>
  <c r="T1781" i="10"/>
  <c r="T1780" i="10"/>
  <c r="T1779" i="10"/>
  <c r="T1778" i="10"/>
  <c r="T1777" i="10"/>
  <c r="T1776" i="10"/>
  <c r="T1775" i="10"/>
  <c r="T1774" i="10"/>
  <c r="T1773" i="10"/>
  <c r="T1772" i="10"/>
  <c r="T1771" i="10"/>
  <c r="T1770" i="10"/>
  <c r="T1769" i="10"/>
  <c r="T1768" i="10"/>
  <c r="T1767" i="10"/>
  <c r="T1766" i="10"/>
  <c r="T1765" i="10"/>
  <c r="T1764" i="10"/>
  <c r="T1763" i="10"/>
  <c r="T1762" i="10"/>
  <c r="T1761" i="10"/>
  <c r="T1760" i="10"/>
  <c r="T1759" i="10"/>
  <c r="T1758" i="10"/>
  <c r="T1757" i="10"/>
  <c r="T1756" i="10"/>
  <c r="T1755" i="10"/>
  <c r="T1754" i="10"/>
  <c r="T1753" i="10"/>
  <c r="T1752" i="10"/>
  <c r="T1751" i="10"/>
  <c r="T1750" i="10"/>
  <c r="T1749" i="10"/>
  <c r="T1748" i="10"/>
  <c r="T1747" i="10"/>
  <c r="T1746" i="10"/>
  <c r="T1745" i="10"/>
  <c r="T1744" i="10"/>
  <c r="T1743" i="10"/>
  <c r="T1742" i="10"/>
  <c r="T1741" i="10"/>
  <c r="T1740" i="10"/>
  <c r="T1739" i="10"/>
  <c r="T1738" i="10"/>
  <c r="T1737" i="10"/>
  <c r="T1736" i="10"/>
  <c r="T1735" i="10"/>
  <c r="T1734" i="10"/>
  <c r="T1733" i="10"/>
  <c r="T1732" i="10"/>
  <c r="T1731" i="10"/>
  <c r="T1730" i="10"/>
  <c r="T1729" i="10"/>
  <c r="T1728" i="10"/>
  <c r="T1727" i="10"/>
  <c r="T1726" i="10"/>
  <c r="T1725" i="10"/>
  <c r="T1724" i="10"/>
  <c r="T1723" i="10"/>
  <c r="T1722" i="10"/>
  <c r="T1721" i="10"/>
  <c r="T1720" i="10"/>
  <c r="T1719" i="10"/>
  <c r="T1718" i="10"/>
  <c r="T1717" i="10"/>
  <c r="T1716" i="10"/>
  <c r="T1715" i="10"/>
  <c r="T1714" i="10"/>
  <c r="T1713" i="10"/>
  <c r="T1712" i="10"/>
  <c r="T1711" i="10"/>
  <c r="T1710" i="10"/>
  <c r="T1709" i="10"/>
  <c r="T1708" i="10"/>
  <c r="T1707" i="10"/>
  <c r="T1701" i="10"/>
  <c r="T1700" i="10"/>
  <c r="T1699" i="10"/>
  <c r="T1698" i="10"/>
  <c r="T1697" i="10"/>
  <c r="T1696" i="10"/>
  <c r="T1695" i="10"/>
  <c r="T1694" i="10"/>
  <c r="T1693" i="10"/>
  <c r="T1692" i="10"/>
  <c r="T1691" i="10"/>
  <c r="T1690" i="10"/>
  <c r="T1689" i="10"/>
  <c r="T1688" i="10"/>
  <c r="T1687" i="10"/>
  <c r="T1686" i="10"/>
  <c r="T1685" i="10"/>
  <c r="T1684" i="10"/>
  <c r="T1683" i="10"/>
  <c r="T1682" i="10"/>
  <c r="T1681" i="10"/>
  <c r="T1680" i="10"/>
  <c r="T1679" i="10"/>
  <c r="T1678" i="10"/>
  <c r="T1677" i="10"/>
  <c r="T1676" i="10"/>
  <c r="T1675" i="10"/>
  <c r="T1674" i="10"/>
  <c r="T1673" i="10"/>
  <c r="T1672" i="10"/>
  <c r="T1671" i="10"/>
  <c r="T1670" i="10"/>
  <c r="T1669" i="10"/>
  <c r="T1668" i="10"/>
  <c r="T1667" i="10"/>
  <c r="T1666" i="10"/>
  <c r="T1665" i="10"/>
  <c r="T1664" i="10"/>
  <c r="T1663" i="10"/>
  <c r="T1662" i="10"/>
  <c r="T1661" i="10"/>
  <c r="T1660" i="10"/>
  <c r="T1659" i="10"/>
  <c r="T1658" i="10"/>
  <c r="T1657" i="10"/>
  <c r="T1656" i="10"/>
  <c r="T1655" i="10"/>
  <c r="T1654" i="10"/>
  <c r="T1653" i="10"/>
  <c r="T1652" i="10"/>
  <c r="T1651" i="10"/>
  <c r="T1650" i="10"/>
  <c r="T1649" i="10"/>
  <c r="T1648" i="10"/>
  <c r="T1647" i="10"/>
  <c r="T1646" i="10"/>
  <c r="T1645" i="10"/>
  <c r="T1644" i="10"/>
  <c r="T1643" i="10"/>
  <c r="T1642" i="10"/>
  <c r="T1641" i="10"/>
  <c r="T1640" i="10"/>
  <c r="T1639" i="10"/>
  <c r="T1638" i="10"/>
  <c r="T1637" i="10"/>
  <c r="T1636" i="10"/>
  <c r="T1635" i="10"/>
  <c r="T1634" i="10"/>
  <c r="T1633" i="10"/>
  <c r="T1632" i="10"/>
  <c r="T1631" i="10"/>
  <c r="T1630" i="10"/>
  <c r="T1629" i="10"/>
  <c r="T1628" i="10"/>
  <c r="T1627" i="10"/>
  <c r="T1626" i="10"/>
  <c r="T1625" i="10"/>
  <c r="T1624" i="10"/>
  <c r="T1623" i="10"/>
  <c r="T1622" i="10"/>
  <c r="T1621" i="10"/>
  <c r="T1620" i="10"/>
  <c r="T1619" i="10"/>
  <c r="T1618" i="10"/>
  <c r="T1617" i="10"/>
  <c r="T1616" i="10"/>
  <c r="T1615" i="10"/>
  <c r="T1614" i="10"/>
  <c r="T1613" i="10"/>
  <c r="T1612" i="10"/>
  <c r="T1611" i="10"/>
  <c r="T1610" i="10"/>
  <c r="T1609" i="10"/>
  <c r="T1608" i="10"/>
  <c r="T1607" i="10"/>
  <c r="T1606" i="10"/>
  <c r="T1605" i="10"/>
  <c r="T1604" i="10"/>
  <c r="T1603" i="10"/>
  <c r="T1602" i="10"/>
  <c r="T1601" i="10"/>
  <c r="T1600" i="10"/>
  <c r="T1599" i="10"/>
  <c r="T1598" i="10"/>
  <c r="T1597" i="10"/>
  <c r="T1596" i="10"/>
  <c r="T1595" i="10"/>
  <c r="T1594" i="10"/>
  <c r="T1593" i="10"/>
  <c r="T1592" i="10"/>
  <c r="T1591" i="10"/>
  <c r="T1590" i="10"/>
  <c r="T1589" i="10"/>
  <c r="T1588" i="10"/>
  <c r="T1587" i="10"/>
  <c r="T1586" i="10"/>
  <c r="T1585" i="10"/>
  <c r="T1584" i="10"/>
  <c r="T1583" i="10"/>
  <c r="T1582" i="10"/>
  <c r="T1581" i="10"/>
  <c r="T1580" i="10"/>
  <c r="T1579" i="10"/>
  <c r="T1578" i="10"/>
  <c r="T1577" i="10"/>
  <c r="T1576" i="10"/>
  <c r="T1575" i="10"/>
  <c r="T1574" i="10"/>
  <c r="T1573" i="10"/>
  <c r="T1572" i="10"/>
  <c r="T1571" i="10"/>
  <c r="T1570" i="10"/>
  <c r="T1569" i="10"/>
  <c r="T1568" i="10"/>
  <c r="T1567" i="10"/>
  <c r="T1566" i="10"/>
  <c r="T1565" i="10"/>
  <c r="T1564" i="10"/>
  <c r="T1563" i="10"/>
  <c r="T1562" i="10"/>
  <c r="T1561" i="10"/>
  <c r="T1560" i="10"/>
  <c r="T1559" i="10"/>
  <c r="T1558" i="10"/>
  <c r="T1557" i="10"/>
  <c r="T1556" i="10"/>
  <c r="T1555" i="10"/>
  <c r="T1554" i="10"/>
  <c r="T1553" i="10"/>
  <c r="T1552" i="10"/>
  <c r="T1551" i="10"/>
  <c r="T1550" i="10"/>
  <c r="T1549" i="10"/>
  <c r="T1548" i="10"/>
  <c r="T1547" i="10"/>
  <c r="T1546" i="10"/>
  <c r="T1545" i="10"/>
  <c r="T1544" i="10"/>
  <c r="T1543" i="10"/>
  <c r="T1542" i="10"/>
  <c r="T1541" i="10"/>
  <c r="T1540" i="10"/>
  <c r="T1539" i="10"/>
  <c r="T1538" i="10"/>
  <c r="T1537" i="10"/>
  <c r="T1536" i="10"/>
  <c r="T1535" i="10"/>
  <c r="T1534" i="10"/>
  <c r="T1533" i="10"/>
  <c r="T1532" i="10"/>
  <c r="T1531" i="10"/>
  <c r="T1530" i="10"/>
  <c r="T1529" i="10"/>
  <c r="T1528" i="10"/>
  <c r="T1527" i="10"/>
  <c r="T1526" i="10"/>
  <c r="T1525" i="10"/>
  <c r="T1524" i="10"/>
  <c r="T1523" i="10"/>
  <c r="T1522" i="10"/>
  <c r="T1521" i="10"/>
  <c r="T1520" i="10"/>
  <c r="T1519" i="10"/>
  <c r="T1518" i="10"/>
  <c r="T1517" i="10"/>
  <c r="T1516" i="10"/>
  <c r="T1515" i="10"/>
  <c r="T1514" i="10"/>
  <c r="T1513" i="10"/>
  <c r="T1512" i="10"/>
  <c r="T1511" i="10"/>
  <c r="T1510" i="10"/>
  <c r="T1509" i="10"/>
  <c r="T1508" i="10"/>
  <c r="T1507" i="10"/>
  <c r="T1506" i="10"/>
  <c r="T1505" i="10"/>
  <c r="T1504" i="10"/>
  <c r="T1503" i="10"/>
  <c r="T1502" i="10"/>
  <c r="T1501" i="10"/>
  <c r="T1500" i="10"/>
  <c r="T1499" i="10"/>
  <c r="T1498" i="10"/>
  <c r="T1497" i="10"/>
  <c r="T1496" i="10"/>
  <c r="T1495" i="10"/>
  <c r="T1494" i="10"/>
  <c r="T1493" i="10"/>
  <c r="T1492" i="10"/>
  <c r="T1491" i="10"/>
  <c r="T1490" i="10"/>
  <c r="T1489" i="10"/>
  <c r="T1488" i="10"/>
  <c r="T1487" i="10"/>
  <c r="T1486" i="10"/>
  <c r="T1485" i="10"/>
  <c r="T1484" i="10"/>
  <c r="T1483" i="10"/>
  <c r="T1482" i="10"/>
  <c r="T1481" i="10"/>
  <c r="T1480" i="10"/>
  <c r="T1479" i="10"/>
  <c r="T1478" i="10"/>
  <c r="T1477" i="10"/>
  <c r="T1476" i="10"/>
  <c r="T1475" i="10"/>
  <c r="T1474" i="10"/>
  <c r="T1473" i="10"/>
  <c r="T1472" i="10"/>
  <c r="T1471" i="10"/>
  <c r="T1470" i="10"/>
  <c r="T1469" i="10"/>
  <c r="T1468" i="10"/>
  <c r="T1467" i="10"/>
  <c r="T1466" i="10"/>
  <c r="T1465" i="10"/>
  <c r="T1464" i="10"/>
  <c r="T1463" i="10"/>
  <c r="T1462" i="10"/>
  <c r="T1461" i="10"/>
  <c r="T1460" i="10"/>
  <c r="T1459" i="10"/>
  <c r="T1458" i="10"/>
  <c r="T1457" i="10"/>
  <c r="T1456" i="10"/>
  <c r="T1455" i="10"/>
  <c r="T1454" i="10"/>
  <c r="T1453" i="10"/>
  <c r="T1452" i="10"/>
  <c r="T1451" i="10"/>
  <c r="T1450" i="10"/>
  <c r="T1449" i="10"/>
  <c r="T1448" i="10"/>
  <c r="T1447" i="10"/>
  <c r="T1446" i="10"/>
  <c r="T1445" i="10"/>
  <c r="T1444" i="10"/>
  <c r="T1443" i="10"/>
  <c r="T1442" i="10"/>
  <c r="T1441" i="10"/>
  <c r="T1440" i="10"/>
  <c r="T1439" i="10"/>
  <c r="T1438" i="10"/>
  <c r="T1437" i="10"/>
  <c r="T1436" i="10"/>
  <c r="T1435" i="10"/>
  <c r="T1434" i="10"/>
  <c r="T1433" i="10"/>
  <c r="T1432" i="10"/>
  <c r="T1431" i="10"/>
  <c r="T1430" i="10"/>
  <c r="T1429" i="10"/>
  <c r="T1428" i="10"/>
  <c r="T1427" i="10"/>
  <c r="T1426" i="10"/>
  <c r="T1425" i="10"/>
  <c r="T1424" i="10"/>
  <c r="T1423" i="10"/>
  <c r="T1422" i="10"/>
  <c r="T1421" i="10"/>
  <c r="T1420" i="10"/>
  <c r="T1419" i="10"/>
  <c r="T1418" i="10"/>
  <c r="T1417" i="10"/>
  <c r="T1416" i="10"/>
  <c r="T1415" i="10"/>
  <c r="T1414" i="10"/>
  <c r="T1413" i="10"/>
  <c r="T1412" i="10"/>
  <c r="T1411" i="10"/>
  <c r="T1410" i="10"/>
  <c r="T1409" i="10"/>
  <c r="T1408" i="10"/>
  <c r="T1407" i="10"/>
  <c r="T1406" i="10"/>
  <c r="T1405" i="10"/>
  <c r="T1404" i="10"/>
  <c r="T1403" i="10"/>
  <c r="T1402" i="10"/>
  <c r="T1401" i="10"/>
  <c r="T1400" i="10"/>
  <c r="T1399" i="10"/>
  <c r="T1398" i="10"/>
  <c r="T1397" i="10"/>
  <c r="T1396" i="10"/>
  <c r="T1395" i="10"/>
  <c r="T1394" i="10"/>
  <c r="T1393" i="10"/>
  <c r="T1392" i="10"/>
  <c r="T1391" i="10"/>
  <c r="T1390" i="10"/>
  <c r="T1389" i="10"/>
  <c r="T1388" i="10"/>
  <c r="T1387" i="10"/>
  <c r="T1386" i="10"/>
  <c r="T1385" i="10"/>
  <c r="T1384" i="10"/>
  <c r="T1383" i="10"/>
  <c r="T1382" i="10"/>
  <c r="T1381" i="10"/>
  <c r="T1380" i="10"/>
  <c r="T1379" i="10"/>
  <c r="T1378" i="10"/>
  <c r="T1377" i="10"/>
  <c r="T1376" i="10"/>
  <c r="T1375" i="10"/>
  <c r="T1374" i="10"/>
  <c r="T1373" i="10"/>
  <c r="T1372" i="10"/>
  <c r="T1371" i="10"/>
  <c r="T1370" i="10"/>
  <c r="T1369" i="10"/>
  <c r="T1368" i="10"/>
  <c r="T1367" i="10"/>
  <c r="T1366" i="10"/>
  <c r="T1365" i="10"/>
  <c r="T1364" i="10"/>
  <c r="T1363" i="10"/>
  <c r="T1362" i="10"/>
  <c r="T1361" i="10"/>
  <c r="T1360" i="10"/>
  <c r="T1359" i="10"/>
  <c r="T1358" i="10"/>
  <c r="T1357" i="10"/>
  <c r="T1356" i="10"/>
  <c r="T1355" i="10"/>
  <c r="T1354" i="10"/>
  <c r="T1353" i="10"/>
  <c r="T1352" i="10"/>
  <c r="T1351" i="10"/>
  <c r="T1350" i="10"/>
  <c r="T1349" i="10"/>
  <c r="T1348" i="10"/>
  <c r="T1347" i="10"/>
  <c r="T1346" i="10"/>
  <c r="T1345" i="10"/>
  <c r="T1344" i="10"/>
  <c r="T1343" i="10"/>
  <c r="T1342" i="10"/>
  <c r="T1341" i="10"/>
  <c r="T1340" i="10"/>
  <c r="T1339" i="10"/>
  <c r="T1338" i="10"/>
  <c r="T1337" i="10"/>
  <c r="T1336" i="10"/>
  <c r="T1335" i="10"/>
  <c r="T1334" i="10"/>
  <c r="T1333" i="10"/>
  <c r="T1332" i="10"/>
  <c r="T1331" i="10"/>
  <c r="T1330" i="10"/>
  <c r="T1329" i="10"/>
  <c r="T1328" i="10"/>
  <c r="T1327" i="10"/>
  <c r="T1326" i="10"/>
  <c r="T1325" i="10"/>
  <c r="T1324" i="10"/>
  <c r="T1323" i="10"/>
  <c r="T1322" i="10"/>
  <c r="T1321" i="10"/>
  <c r="T1320" i="10"/>
  <c r="T1319" i="10"/>
  <c r="T1318" i="10"/>
  <c r="T1317" i="10"/>
  <c r="T1316" i="10"/>
  <c r="T1315" i="10"/>
  <c r="T1314" i="10"/>
  <c r="T1313" i="10"/>
  <c r="T1312" i="10"/>
  <c r="T1311" i="10"/>
  <c r="T1310" i="10"/>
  <c r="T1309" i="10"/>
  <c r="T1308" i="10"/>
  <c r="T1307" i="10"/>
  <c r="T1306" i="10"/>
  <c r="T1305" i="10"/>
  <c r="T1304" i="10"/>
  <c r="T1303" i="10"/>
  <c r="T1302" i="10"/>
  <c r="T1301" i="10"/>
  <c r="T1300" i="10"/>
  <c r="T1299" i="10"/>
  <c r="T1298" i="10"/>
  <c r="T1297" i="10"/>
  <c r="T1296" i="10"/>
  <c r="T1295" i="10"/>
  <c r="T1294" i="10"/>
  <c r="T1293" i="10"/>
  <c r="T1292" i="10"/>
  <c r="T1291" i="10"/>
  <c r="T1290" i="10"/>
  <c r="T1289" i="10"/>
  <c r="T1288" i="10"/>
  <c r="T1287" i="10"/>
  <c r="T1286" i="10"/>
  <c r="T1285" i="10"/>
  <c r="T1284" i="10"/>
  <c r="T1283" i="10"/>
  <c r="T1282" i="10"/>
  <c r="T1281" i="10"/>
  <c r="T1280" i="10"/>
  <c r="T1279" i="10"/>
  <c r="T1278" i="10"/>
  <c r="T1277" i="10"/>
  <c r="T1276" i="10"/>
  <c r="T1275" i="10"/>
  <c r="T1274" i="10"/>
  <c r="T1273" i="10"/>
  <c r="T1272" i="10"/>
  <c r="T1271" i="10"/>
  <c r="T1270" i="10"/>
  <c r="T1269" i="10"/>
  <c r="T1268" i="10"/>
  <c r="T1267" i="10"/>
  <c r="T1266" i="10"/>
  <c r="T1265" i="10"/>
  <c r="T1264" i="10"/>
  <c r="T1263" i="10"/>
  <c r="T1262" i="10"/>
  <c r="T1261" i="10"/>
  <c r="T1260" i="10"/>
  <c r="T1259" i="10"/>
  <c r="T1258" i="10"/>
  <c r="T1257" i="10"/>
  <c r="T1256" i="10"/>
  <c r="T1255" i="10"/>
  <c r="T1254" i="10"/>
  <c r="T1253" i="10"/>
  <c r="T1252" i="10"/>
  <c r="T1251" i="10"/>
  <c r="T1250" i="10"/>
  <c r="T1249" i="10"/>
  <c r="T1248" i="10"/>
  <c r="T1247" i="10"/>
  <c r="T1246" i="10"/>
  <c r="T1245" i="10"/>
  <c r="T1244" i="10"/>
  <c r="T1243" i="10"/>
  <c r="T1242" i="10"/>
  <c r="T1241" i="10"/>
  <c r="T1240" i="10"/>
  <c r="T1239" i="10"/>
  <c r="T1238" i="10"/>
  <c r="T1237" i="10"/>
  <c r="T1236" i="10"/>
  <c r="T1235" i="10"/>
  <c r="T1234" i="10"/>
  <c r="T1233" i="10"/>
  <c r="T1232" i="10"/>
  <c r="T1231" i="10"/>
  <c r="T1230" i="10"/>
  <c r="T1229" i="10"/>
  <c r="T1228" i="10"/>
  <c r="T1227" i="10"/>
  <c r="T1226" i="10"/>
  <c r="T1225" i="10"/>
  <c r="T1224" i="10"/>
  <c r="T1223" i="10"/>
  <c r="T1222" i="10"/>
  <c r="T1221" i="10"/>
  <c r="T1220" i="10"/>
  <c r="T1219" i="10"/>
  <c r="T1218" i="10"/>
  <c r="T1217" i="10"/>
  <c r="T1216" i="10"/>
  <c r="T1215" i="10"/>
  <c r="T1214" i="10"/>
  <c r="T1213" i="10"/>
  <c r="T1212" i="10"/>
  <c r="T1211" i="10"/>
  <c r="T1210" i="10"/>
  <c r="T1209" i="10"/>
  <c r="T1208" i="10"/>
  <c r="T1207" i="10"/>
  <c r="T1206" i="10"/>
  <c r="T1205" i="10"/>
  <c r="T1204" i="10"/>
  <c r="T1203" i="10"/>
  <c r="T1202" i="10"/>
  <c r="T1201" i="10"/>
  <c r="T1200" i="10"/>
  <c r="T1199" i="10"/>
  <c r="T1198" i="10"/>
  <c r="T1197" i="10"/>
  <c r="T1196" i="10"/>
  <c r="T1195" i="10"/>
  <c r="T1194" i="10"/>
  <c r="T1193" i="10"/>
  <c r="T1192" i="10"/>
  <c r="T1191" i="10"/>
  <c r="T1190" i="10"/>
  <c r="T1189" i="10"/>
  <c r="T1188" i="10"/>
  <c r="T1187" i="10"/>
  <c r="T1186" i="10"/>
  <c r="T1185" i="10"/>
  <c r="T1184" i="10"/>
  <c r="T1183" i="10"/>
  <c r="T1182" i="10"/>
  <c r="T1181" i="10"/>
  <c r="T1180" i="10"/>
  <c r="T1179" i="10"/>
  <c r="T1178" i="10"/>
  <c r="T1177" i="10"/>
  <c r="T1176" i="10"/>
  <c r="T1175" i="10"/>
  <c r="T1174" i="10"/>
  <c r="T1173" i="10"/>
  <c r="T1172" i="10"/>
  <c r="T1171" i="10"/>
  <c r="T1170" i="10"/>
  <c r="T1169" i="10"/>
  <c r="T1168" i="10"/>
  <c r="T1167" i="10"/>
  <c r="T1166" i="10"/>
  <c r="T1165" i="10"/>
  <c r="T1164" i="10"/>
  <c r="T1163" i="10"/>
  <c r="T1162" i="10"/>
  <c r="T1161" i="10"/>
  <c r="T1160" i="10"/>
  <c r="T1159" i="10"/>
  <c r="T1158" i="10"/>
  <c r="T1157" i="10"/>
  <c r="T1156" i="10"/>
  <c r="T1155" i="10"/>
  <c r="T1154" i="10"/>
  <c r="T1153" i="10"/>
  <c r="T1152" i="10"/>
  <c r="T1151" i="10"/>
  <c r="T1150" i="10"/>
  <c r="T1149" i="10"/>
  <c r="T1148" i="10"/>
  <c r="T1147" i="10"/>
  <c r="T1146" i="10"/>
  <c r="T1145" i="10"/>
  <c r="T1144" i="10"/>
  <c r="T1143" i="10"/>
  <c r="T1142" i="10"/>
  <c r="T1141" i="10"/>
  <c r="T1140" i="10"/>
  <c r="T1139" i="10"/>
  <c r="T1138" i="10"/>
  <c r="T1137" i="10"/>
  <c r="T1136" i="10"/>
  <c r="T1135" i="10"/>
  <c r="T1134" i="10"/>
  <c r="T1133" i="10"/>
  <c r="T1132" i="10"/>
  <c r="T1131" i="10"/>
  <c r="T1130" i="10"/>
  <c r="T1129" i="10"/>
  <c r="T1128" i="10"/>
  <c r="T1127" i="10"/>
  <c r="T1126" i="10"/>
  <c r="T1125" i="10"/>
  <c r="T1124" i="10"/>
  <c r="T1123" i="10"/>
  <c r="T1122" i="10"/>
  <c r="T1121" i="10"/>
  <c r="T1120" i="10"/>
  <c r="T1119" i="10"/>
  <c r="T1118" i="10"/>
  <c r="T1117" i="10"/>
  <c r="T1116" i="10"/>
  <c r="T1115" i="10"/>
  <c r="T1114" i="10"/>
  <c r="T1113" i="10"/>
  <c r="T1112" i="10"/>
  <c r="T1111" i="10"/>
  <c r="T1110" i="10"/>
  <c r="T1109" i="10"/>
  <c r="T1108" i="10"/>
  <c r="T1107" i="10"/>
  <c r="T1106" i="10"/>
  <c r="T1105" i="10"/>
  <c r="T1104" i="10"/>
  <c r="T1103" i="10"/>
  <c r="T1102" i="10"/>
  <c r="T1101" i="10"/>
  <c r="T1100" i="10"/>
  <c r="T1099" i="10"/>
  <c r="T1098" i="10"/>
  <c r="T1097" i="10"/>
  <c r="T1096" i="10"/>
  <c r="T1095" i="10"/>
  <c r="T1094" i="10"/>
  <c r="T1093" i="10"/>
  <c r="T1092" i="10"/>
  <c r="T1091" i="10"/>
  <c r="T1090" i="10"/>
  <c r="T1089" i="10"/>
  <c r="T1088" i="10"/>
  <c r="T1087" i="10"/>
  <c r="T1086" i="10"/>
  <c r="T1085" i="10"/>
  <c r="T1084" i="10"/>
  <c r="T1083" i="10"/>
  <c r="T1082" i="10"/>
  <c r="T1081" i="10"/>
  <c r="T1080" i="10"/>
  <c r="T1079" i="10"/>
  <c r="T1078" i="10"/>
  <c r="T1077" i="10"/>
  <c r="T1076" i="10"/>
  <c r="T1075" i="10"/>
  <c r="T1074" i="10"/>
  <c r="T1073" i="10"/>
  <c r="T1072" i="10"/>
  <c r="T1071" i="10"/>
  <c r="T1070" i="10"/>
  <c r="T1069" i="10"/>
  <c r="T1068" i="10"/>
  <c r="T1067" i="10"/>
  <c r="T1066" i="10"/>
  <c r="T1065" i="10"/>
  <c r="T1064" i="10"/>
  <c r="T1063" i="10"/>
  <c r="T1062" i="10"/>
  <c r="T1061" i="10"/>
  <c r="T1060" i="10"/>
  <c r="T1059" i="10"/>
  <c r="T1058" i="10"/>
  <c r="T1057" i="10"/>
  <c r="T1056" i="10"/>
  <c r="T1055" i="10"/>
  <c r="T1054" i="10"/>
  <c r="T1053" i="10"/>
  <c r="T1052" i="10"/>
  <c r="T1051" i="10"/>
  <c r="T1050" i="10"/>
  <c r="T1049" i="10"/>
  <c r="T1048" i="10"/>
  <c r="T1047" i="10"/>
  <c r="T1046" i="10"/>
  <c r="T1045" i="10"/>
  <c r="T1044" i="10"/>
  <c r="T1043" i="10"/>
  <c r="T1042" i="10"/>
  <c r="T1041" i="10"/>
  <c r="T1040" i="10"/>
  <c r="T1039" i="10"/>
  <c r="T1038" i="10"/>
  <c r="T1037" i="10"/>
  <c r="T1036" i="10"/>
  <c r="T1035" i="10"/>
  <c r="T1034" i="10"/>
  <c r="T1033" i="10"/>
  <c r="T1032" i="10"/>
  <c r="T1031" i="10"/>
  <c r="T1030" i="10"/>
  <c r="T1029" i="10"/>
  <c r="T1028" i="10"/>
  <c r="T1027" i="10"/>
  <c r="T1026" i="10"/>
  <c r="T1025" i="10"/>
  <c r="T1024" i="10"/>
  <c r="T1023" i="10"/>
  <c r="T1022" i="10"/>
  <c r="T1021" i="10"/>
  <c r="T1020" i="10"/>
  <c r="T1019" i="10"/>
  <c r="T1018" i="10"/>
  <c r="T1017" i="10"/>
  <c r="T1016" i="10"/>
  <c r="T1015" i="10"/>
  <c r="T1014" i="10"/>
  <c r="T1013" i="10"/>
  <c r="T1012" i="10"/>
  <c r="T1011" i="10"/>
  <c r="T1010" i="10"/>
  <c r="T1009" i="10"/>
  <c r="T1008" i="10"/>
  <c r="T1007" i="10"/>
  <c r="T1006" i="10"/>
  <c r="T1005" i="10"/>
  <c r="T1004" i="10"/>
  <c r="T1003" i="10"/>
  <c r="T1002" i="10"/>
  <c r="T1001" i="10"/>
  <c r="T1000" i="10"/>
  <c r="T999" i="10"/>
  <c r="T998" i="10"/>
  <c r="T997" i="10"/>
  <c r="T996" i="10"/>
  <c r="T995" i="10"/>
  <c r="T994" i="10"/>
  <c r="T993" i="10"/>
  <c r="T992" i="10"/>
  <c r="T991" i="10"/>
  <c r="T990" i="10"/>
  <c r="T989" i="10"/>
  <c r="T988" i="10"/>
  <c r="T987" i="10"/>
  <c r="T986" i="10"/>
  <c r="T985" i="10"/>
  <c r="T984" i="10"/>
  <c r="T983" i="10"/>
  <c r="T982" i="10"/>
  <c r="T981" i="10"/>
  <c r="T980" i="10"/>
  <c r="T979" i="10"/>
  <c r="T978" i="10"/>
  <c r="T977" i="10"/>
  <c r="T976" i="10"/>
  <c r="T975" i="10"/>
  <c r="T974" i="10"/>
  <c r="T973" i="10"/>
  <c r="T972" i="10"/>
  <c r="T971" i="10"/>
  <c r="T970" i="10"/>
  <c r="T969" i="10"/>
  <c r="T968" i="10"/>
  <c r="T967" i="10"/>
  <c r="T966" i="10"/>
  <c r="T965" i="10"/>
  <c r="T964" i="10"/>
  <c r="T963" i="10"/>
  <c r="T962" i="10"/>
  <c r="T961" i="10"/>
  <c r="T960" i="10"/>
  <c r="T959" i="10"/>
  <c r="T958" i="10"/>
  <c r="T957" i="10"/>
  <c r="T956" i="10"/>
  <c r="T955" i="10"/>
  <c r="T954" i="10"/>
  <c r="T953" i="10"/>
  <c r="T952" i="10"/>
  <c r="T951" i="10"/>
  <c r="T950" i="10"/>
  <c r="T949" i="10"/>
  <c r="T948" i="10"/>
  <c r="T947" i="10"/>
  <c r="T946" i="10"/>
  <c r="T945" i="10"/>
  <c r="T944" i="10"/>
  <c r="T943" i="10"/>
  <c r="T942" i="10"/>
  <c r="T941" i="10"/>
  <c r="T940" i="10"/>
  <c r="T939" i="10"/>
  <c r="T938" i="10"/>
  <c r="T937" i="10"/>
  <c r="T936" i="10"/>
  <c r="T935" i="10"/>
  <c r="T934" i="10"/>
  <c r="T933" i="10"/>
  <c r="T932" i="10"/>
  <c r="T931" i="10"/>
  <c r="T930" i="10"/>
  <c r="T929" i="10"/>
  <c r="T928" i="10"/>
  <c r="T927" i="10"/>
  <c r="T926" i="10"/>
  <c r="T925" i="10"/>
  <c r="T924" i="10"/>
  <c r="T923" i="10"/>
  <c r="T922" i="10"/>
  <c r="T921" i="10"/>
  <c r="T920" i="10"/>
  <c r="T919" i="10"/>
  <c r="T918" i="10"/>
  <c r="T917" i="10"/>
  <c r="T916" i="10"/>
  <c r="T915" i="10"/>
  <c r="T914" i="10"/>
  <c r="T913" i="10"/>
  <c r="T912" i="10"/>
  <c r="T911" i="10"/>
  <c r="T910" i="10"/>
  <c r="T909" i="10"/>
  <c r="T908" i="10"/>
  <c r="T907" i="10"/>
  <c r="T906" i="10"/>
  <c r="T905" i="10"/>
  <c r="T904" i="10"/>
  <c r="T903" i="10"/>
  <c r="T902" i="10"/>
  <c r="T901" i="10"/>
  <c r="T900" i="10"/>
  <c r="T899" i="10"/>
  <c r="T898" i="10"/>
  <c r="T897" i="10"/>
  <c r="T896" i="10"/>
  <c r="T895" i="10"/>
  <c r="T894" i="10"/>
  <c r="T893" i="10"/>
  <c r="T892" i="10"/>
  <c r="T891" i="10"/>
  <c r="T890" i="10"/>
  <c r="T889" i="10"/>
  <c r="T888" i="10"/>
  <c r="T887" i="10"/>
  <c r="T886" i="10"/>
  <c r="T885" i="10"/>
  <c r="T884" i="10"/>
  <c r="T883" i="10"/>
  <c r="T882" i="10"/>
  <c r="T881" i="10"/>
  <c r="T880" i="10"/>
  <c r="T879" i="10"/>
  <c r="T878" i="10"/>
  <c r="T877" i="10"/>
  <c r="T876" i="10"/>
  <c r="T875" i="10"/>
  <c r="T874" i="10"/>
  <c r="T873" i="10"/>
  <c r="T872" i="10"/>
  <c r="T871" i="10"/>
  <c r="T870" i="10"/>
  <c r="T869" i="10"/>
  <c r="T868" i="10"/>
  <c r="T867" i="10"/>
  <c r="T866" i="10"/>
  <c r="T865" i="10"/>
  <c r="T864" i="10"/>
  <c r="T863" i="10"/>
  <c r="T862" i="10"/>
  <c r="T861" i="10"/>
  <c r="T860" i="10"/>
  <c r="T859" i="10"/>
  <c r="T858" i="10"/>
  <c r="T857" i="10"/>
  <c r="T856" i="10"/>
  <c r="T855" i="10"/>
  <c r="T854" i="10"/>
  <c r="T853" i="10"/>
  <c r="T852" i="10"/>
  <c r="T851" i="10"/>
  <c r="T850" i="10"/>
  <c r="T849" i="10"/>
  <c r="T848" i="10"/>
  <c r="T847" i="10"/>
  <c r="T846" i="10"/>
  <c r="T845" i="10"/>
  <c r="T844" i="10"/>
  <c r="T843" i="10"/>
  <c r="T842" i="10"/>
  <c r="T841" i="10"/>
  <c r="T840" i="10"/>
  <c r="T839" i="10"/>
  <c r="T838" i="10"/>
  <c r="T837" i="10"/>
  <c r="T836" i="10"/>
  <c r="T835" i="10"/>
  <c r="T834" i="10"/>
  <c r="T833" i="10"/>
  <c r="T832" i="10"/>
  <c r="T831" i="10"/>
  <c r="T830" i="10"/>
  <c r="T829" i="10"/>
  <c r="T828" i="10"/>
  <c r="T827" i="10"/>
  <c r="T826" i="10"/>
  <c r="T825" i="10"/>
  <c r="T824" i="10"/>
  <c r="T823" i="10"/>
  <c r="T822" i="10"/>
  <c r="T821" i="10"/>
  <c r="T820" i="10"/>
  <c r="T819" i="10"/>
  <c r="T818" i="10"/>
  <c r="T817" i="10"/>
  <c r="T816" i="10"/>
  <c r="T815" i="10"/>
  <c r="T814" i="10"/>
  <c r="T813" i="10"/>
  <c r="T812" i="10"/>
  <c r="T811" i="10"/>
  <c r="T810" i="10"/>
  <c r="T809" i="10"/>
  <c r="T808" i="10"/>
  <c r="T807" i="10"/>
  <c r="T806" i="10"/>
  <c r="T805" i="10"/>
  <c r="T804" i="10"/>
  <c r="T803" i="10"/>
  <c r="T802" i="10"/>
  <c r="T801" i="10"/>
  <c r="T800" i="10"/>
  <c r="T799" i="10"/>
  <c r="T798" i="10"/>
  <c r="T797" i="10"/>
  <c r="T796" i="10"/>
  <c r="T795" i="10"/>
  <c r="T794" i="10"/>
  <c r="T793" i="10"/>
  <c r="T792" i="10"/>
  <c r="T791" i="10"/>
  <c r="T790" i="10"/>
  <c r="T789" i="10"/>
  <c r="T788" i="10"/>
  <c r="T787" i="10"/>
  <c r="T786" i="10"/>
  <c r="T785" i="10"/>
  <c r="T784" i="10"/>
  <c r="T783" i="10"/>
  <c r="T782" i="10"/>
  <c r="T781" i="10"/>
  <c r="T780" i="10"/>
  <c r="T779" i="10"/>
  <c r="T778" i="10"/>
  <c r="T777" i="10"/>
  <c r="T776" i="10"/>
  <c r="T775" i="10"/>
  <c r="T774" i="10"/>
  <c r="T773" i="10"/>
  <c r="T772" i="10"/>
  <c r="T771" i="10"/>
  <c r="T770" i="10"/>
  <c r="T769" i="10"/>
  <c r="T768" i="10"/>
  <c r="T767" i="10"/>
  <c r="T766" i="10"/>
  <c r="T765" i="10"/>
  <c r="T764" i="10"/>
  <c r="T763" i="10"/>
  <c r="T762" i="10"/>
  <c r="T761" i="10"/>
  <c r="T760" i="10"/>
  <c r="T759" i="10"/>
  <c r="T758" i="10"/>
  <c r="T757" i="10"/>
  <c r="T756" i="10"/>
  <c r="T755" i="10"/>
  <c r="T754" i="10"/>
  <c r="T749" i="10"/>
  <c r="T748" i="10"/>
  <c r="T747" i="10"/>
  <c r="T746" i="10"/>
  <c r="T745" i="10"/>
  <c r="T744" i="10"/>
  <c r="T739" i="10"/>
  <c r="T738" i="10"/>
  <c r="T737" i="10"/>
  <c r="T725" i="10"/>
  <c r="T724" i="10"/>
  <c r="T723" i="10"/>
  <c r="T722" i="10"/>
  <c r="T721" i="10"/>
  <c r="T720" i="10"/>
  <c r="T719" i="10"/>
  <c r="T718" i="10"/>
  <c r="T713" i="10"/>
  <c r="T712" i="10"/>
  <c r="T711" i="10"/>
  <c r="T710" i="10"/>
  <c r="T709" i="10"/>
  <c r="T697" i="10"/>
  <c r="T696" i="10"/>
  <c r="T695" i="10"/>
  <c r="T694" i="10"/>
  <c r="T693" i="10"/>
  <c r="T680" i="10"/>
  <c r="T679" i="10"/>
  <c r="T678" i="10"/>
  <c r="T677" i="10"/>
  <c r="T676" i="10"/>
  <c r="T667" i="10"/>
  <c r="T666" i="10"/>
  <c r="T658" i="10"/>
  <c r="T649" i="10"/>
  <c r="T648" i="10"/>
  <c r="T647" i="10"/>
  <c r="T646" i="10"/>
  <c r="T645" i="10"/>
  <c r="T644" i="10"/>
  <c r="T643" i="10"/>
  <c r="T642" i="10"/>
  <c r="T641" i="10"/>
  <c r="T640" i="10"/>
  <c r="T639" i="10"/>
  <c r="T638" i="10"/>
  <c r="T637" i="10"/>
  <c r="T636" i="10"/>
  <c r="T635" i="10"/>
  <c r="T634" i="10"/>
  <c r="T633" i="10"/>
  <c r="T627" i="10"/>
  <c r="T626" i="10"/>
  <c r="T625" i="10"/>
  <c r="T624" i="10"/>
  <c r="T623" i="10"/>
  <c r="T622" i="10"/>
  <c r="T621" i="10"/>
  <c r="T620" i="10"/>
  <c r="T619" i="10"/>
  <c r="T618" i="10"/>
  <c r="T617" i="10"/>
  <c r="T616" i="10"/>
  <c r="T615" i="10"/>
  <c r="T614" i="10"/>
  <c r="T613" i="10"/>
  <c r="T612" i="10"/>
  <c r="T611" i="10"/>
  <c r="T610" i="10"/>
  <c r="T609" i="10"/>
  <c r="T608" i="10"/>
  <c r="T607" i="10"/>
  <c r="T606" i="10"/>
  <c r="T605" i="10"/>
  <c r="T604" i="10"/>
  <c r="T603" i="10"/>
  <c r="T602" i="10"/>
  <c r="T601" i="10"/>
  <c r="T600" i="10"/>
  <c r="T599" i="10"/>
  <c r="T598" i="10"/>
  <c r="T597" i="10"/>
  <c r="T596" i="10"/>
  <c r="T595" i="10"/>
  <c r="T592" i="10"/>
  <c r="T591" i="10"/>
  <c r="T590" i="10"/>
  <c r="T589" i="10"/>
  <c r="T588" i="10"/>
  <c r="T587" i="10"/>
  <c r="T586" i="10"/>
  <c r="T585" i="10"/>
  <c r="T584" i="10"/>
  <c r="T583" i="10"/>
  <c r="T582" i="10"/>
  <c r="T581" i="10"/>
  <c r="T580" i="10"/>
  <c r="T579" i="10"/>
  <c r="T578" i="10"/>
  <c r="T577" i="10"/>
  <c r="T576" i="10"/>
  <c r="T575" i="10"/>
  <c r="T574" i="10"/>
  <c r="T573" i="10"/>
  <c r="T572" i="10"/>
  <c r="T571" i="10"/>
  <c r="T570" i="10"/>
  <c r="T569" i="10"/>
  <c r="T568" i="10"/>
  <c r="T567" i="10"/>
  <c r="T566" i="10"/>
  <c r="T565" i="10"/>
  <c r="T564" i="10"/>
  <c r="T563" i="10"/>
  <c r="T562" i="10"/>
  <c r="T561" i="10"/>
  <c r="T560" i="10"/>
  <c r="T559" i="10"/>
  <c r="T558" i="10"/>
  <c r="T557" i="10"/>
  <c r="T556" i="10"/>
  <c r="T555" i="10"/>
  <c r="T554" i="10"/>
  <c r="T553" i="10"/>
  <c r="T552" i="10"/>
  <c r="T551" i="10"/>
  <c r="T550" i="10"/>
  <c r="T549" i="10"/>
  <c r="T548" i="10"/>
  <c r="T547" i="10"/>
  <c r="T546" i="10"/>
  <c r="T545" i="10"/>
  <c r="T544" i="10"/>
  <c r="T543" i="10"/>
  <c r="T542" i="10"/>
  <c r="T541" i="10"/>
  <c r="T540" i="10"/>
  <c r="T539" i="10"/>
  <c r="T538" i="10"/>
  <c r="T537" i="10"/>
  <c r="T536" i="10"/>
  <c r="T535" i="10"/>
  <c r="T534" i="10"/>
  <c r="T533" i="10"/>
  <c r="T532" i="10"/>
  <c r="T531" i="10"/>
  <c r="T530" i="10"/>
  <c r="T529" i="10"/>
  <c r="T528" i="10"/>
  <c r="T527" i="10"/>
  <c r="T526" i="10"/>
  <c r="T525" i="10"/>
  <c r="T524" i="10"/>
  <c r="T523" i="10"/>
  <c r="T522" i="10"/>
  <c r="T521" i="10"/>
  <c r="T520" i="10"/>
  <c r="T519" i="10"/>
  <c r="T518" i="10"/>
  <c r="T517" i="10"/>
  <c r="T516" i="10"/>
  <c r="T515" i="10"/>
  <c r="T514" i="10"/>
  <c r="T513" i="10"/>
  <c r="T512" i="10"/>
  <c r="T511" i="10"/>
  <c r="T510" i="10"/>
  <c r="T509" i="10"/>
  <c r="T508" i="10"/>
  <c r="T507" i="10"/>
  <c r="T506" i="10"/>
  <c r="T505" i="10"/>
  <c r="T504" i="10"/>
  <c r="T503" i="10"/>
  <c r="T502" i="10"/>
  <c r="T501" i="10"/>
  <c r="T500" i="10"/>
  <c r="T499" i="10"/>
  <c r="T498" i="10"/>
  <c r="T497" i="10"/>
  <c r="T496" i="10"/>
  <c r="T495" i="10"/>
  <c r="T494" i="10"/>
  <c r="T493" i="10"/>
  <c r="T492" i="10"/>
  <c r="T491" i="10"/>
  <c r="T490" i="10"/>
  <c r="T489" i="10"/>
  <c r="T488" i="10"/>
  <c r="T487" i="10"/>
  <c r="T486" i="10"/>
  <c r="T485" i="10"/>
  <c r="T484" i="10"/>
  <c r="T483" i="10"/>
  <c r="T482" i="10"/>
  <c r="T481" i="10"/>
  <c r="T480" i="10"/>
  <c r="T479" i="10"/>
  <c r="T478" i="10"/>
  <c r="T477" i="10"/>
  <c r="T476" i="10"/>
  <c r="T475" i="10"/>
  <c r="T474" i="10"/>
  <c r="T473" i="10"/>
  <c r="T472" i="10"/>
  <c r="T471" i="10"/>
  <c r="T470" i="10"/>
  <c r="T469" i="10"/>
  <c r="T468" i="10"/>
  <c r="T467" i="10"/>
  <c r="T466" i="10"/>
  <c r="T465" i="10"/>
  <c r="T464" i="10"/>
  <c r="T463" i="10"/>
  <c r="T462" i="10"/>
  <c r="T461" i="10"/>
  <c r="T460" i="10"/>
  <c r="T459" i="10"/>
  <c r="T458" i="10"/>
  <c r="T457" i="10"/>
  <c r="T456" i="10"/>
  <c r="T455" i="10"/>
  <c r="T454" i="10"/>
  <c r="T453" i="10"/>
  <c r="T452" i="10"/>
  <c r="T451" i="10"/>
  <c r="T450" i="10"/>
  <c r="T449" i="10"/>
  <c r="T448" i="10"/>
  <c r="T447" i="10"/>
  <c r="T446" i="10"/>
  <c r="T445" i="10"/>
  <c r="T444" i="10"/>
  <c r="T443" i="10"/>
  <c r="T442" i="10"/>
  <c r="T441" i="10"/>
  <c r="T440" i="10"/>
  <c r="T439" i="10"/>
  <c r="T438" i="10"/>
  <c r="T437" i="10"/>
  <c r="T436" i="10"/>
  <c r="T435" i="10"/>
  <c r="T434" i="10"/>
  <c r="T433" i="10"/>
  <c r="T432" i="10"/>
  <c r="T431" i="10"/>
  <c r="T430" i="10"/>
  <c r="T429" i="10"/>
  <c r="T428" i="10"/>
  <c r="T427" i="10"/>
  <c r="T426" i="10"/>
  <c r="T425" i="10"/>
  <c r="T424" i="10"/>
  <c r="T423" i="10"/>
  <c r="T422" i="10"/>
  <c r="T421" i="10"/>
  <c r="T420" i="10"/>
  <c r="T419" i="10"/>
  <c r="T418" i="10"/>
  <c r="T417" i="10"/>
  <c r="T416" i="10"/>
  <c r="T415" i="10"/>
  <c r="T414" i="10"/>
  <c r="T413" i="10"/>
  <c r="T412" i="10"/>
  <c r="T411" i="10"/>
  <c r="T410" i="10"/>
  <c r="T409" i="10"/>
  <c r="T408" i="10"/>
  <c r="T407" i="10"/>
  <c r="T406" i="10"/>
  <c r="T405" i="10"/>
  <c r="T404" i="10"/>
  <c r="T403" i="10"/>
  <c r="T402" i="10"/>
  <c r="T401" i="10"/>
  <c r="T400" i="10"/>
  <c r="T399" i="10"/>
  <c r="T398" i="10"/>
  <c r="T397" i="10"/>
  <c r="T396" i="10"/>
  <c r="T395" i="10"/>
  <c r="T394" i="10"/>
  <c r="T393" i="10"/>
  <c r="T392" i="10"/>
  <c r="T391" i="10"/>
  <c r="T390" i="10"/>
  <c r="T389" i="10"/>
  <c r="T388" i="10"/>
  <c r="T387" i="10"/>
  <c r="T386" i="10"/>
  <c r="T385" i="10"/>
  <c r="T384" i="10"/>
  <c r="T383" i="10"/>
  <c r="T382" i="10"/>
  <c r="T381" i="10"/>
  <c r="T380" i="10"/>
  <c r="T379" i="10"/>
  <c r="T378" i="10"/>
  <c r="T377" i="10"/>
  <c r="T376" i="10"/>
  <c r="T375" i="10"/>
  <c r="T374" i="10"/>
  <c r="T373" i="10"/>
  <c r="T372" i="10"/>
  <c r="T371" i="10"/>
  <c r="T370" i="10"/>
  <c r="T369" i="10"/>
  <c r="T368" i="10"/>
  <c r="T367" i="10"/>
  <c r="T366" i="10"/>
  <c r="T365" i="10"/>
  <c r="T364" i="10"/>
  <c r="T363" i="10"/>
  <c r="T362" i="10"/>
  <c r="T361" i="10"/>
  <c r="T360" i="10"/>
  <c r="T359" i="10"/>
  <c r="T358" i="10"/>
  <c r="T357" i="10"/>
  <c r="T356" i="10"/>
  <c r="T355" i="10"/>
  <c r="T354" i="10"/>
  <c r="T353" i="10"/>
  <c r="T352" i="10"/>
  <c r="T351" i="10"/>
  <c r="T350" i="10"/>
  <c r="T349" i="10"/>
  <c r="T348" i="10"/>
  <c r="T347" i="10"/>
  <c r="T346" i="10"/>
  <c r="T345" i="10"/>
  <c r="T344" i="10"/>
  <c r="T343" i="10"/>
  <c r="T342" i="10"/>
  <c r="T341" i="10"/>
  <c r="T340" i="10"/>
  <c r="T339" i="10"/>
  <c r="T338" i="10"/>
  <c r="T337" i="10"/>
  <c r="T336" i="10"/>
  <c r="T335" i="10"/>
  <c r="T334" i="10"/>
  <c r="T333" i="10"/>
  <c r="T332" i="10"/>
  <c r="T331" i="10"/>
  <c r="T330" i="10"/>
  <c r="T329" i="10"/>
  <c r="T328" i="10"/>
  <c r="T327" i="10"/>
  <c r="T326" i="10"/>
  <c r="T325" i="10"/>
  <c r="T324" i="10"/>
  <c r="T323" i="10"/>
  <c r="T322" i="10"/>
  <c r="T321" i="10"/>
  <c r="T320" i="10"/>
  <c r="T319" i="10"/>
  <c r="T318" i="10"/>
  <c r="T317" i="10"/>
  <c r="T316" i="10"/>
  <c r="T315" i="10"/>
  <c r="T314" i="10"/>
  <c r="T313" i="10"/>
  <c r="T312" i="10"/>
  <c r="T311" i="10"/>
  <c r="T310" i="10"/>
  <c r="T309" i="10"/>
  <c r="T308" i="10"/>
  <c r="T307" i="10"/>
  <c r="T306" i="10"/>
  <c r="T305" i="10"/>
  <c r="T304" i="10"/>
  <c r="T303" i="10"/>
  <c r="T302" i="10"/>
  <c r="T301" i="10"/>
  <c r="T300" i="10"/>
  <c r="T299" i="10"/>
  <c r="T298" i="10"/>
  <c r="T297" i="10"/>
  <c r="T296" i="10"/>
  <c r="T295" i="10"/>
  <c r="T294" i="10"/>
  <c r="T293" i="10"/>
  <c r="T292" i="10"/>
  <c r="T291" i="10"/>
  <c r="T290" i="10"/>
  <c r="T289" i="10"/>
  <c r="T288" i="10"/>
  <c r="T287" i="10"/>
  <c r="T286" i="10"/>
  <c r="T285" i="10"/>
  <c r="T284" i="10"/>
  <c r="T283" i="10"/>
  <c r="T282" i="10"/>
  <c r="T281" i="10"/>
  <c r="T280" i="10"/>
  <c r="T279" i="10"/>
  <c r="T278" i="10"/>
  <c r="T277" i="10"/>
  <c r="T276" i="10"/>
  <c r="T275" i="10"/>
  <c r="T274" i="10"/>
  <c r="T273" i="10"/>
  <c r="T272" i="10"/>
  <c r="T271" i="10"/>
  <c r="T270" i="10"/>
  <c r="T269" i="10"/>
  <c r="T268" i="10"/>
  <c r="T267" i="10"/>
  <c r="T266" i="10"/>
  <c r="T265" i="10"/>
  <c r="T264" i="10"/>
  <c r="T263" i="10"/>
  <c r="T262" i="10"/>
  <c r="T261" i="10"/>
  <c r="T260" i="10"/>
  <c r="T259" i="10"/>
  <c r="T258" i="10"/>
  <c r="T257" i="10"/>
  <c r="T256" i="10"/>
  <c r="T255" i="10"/>
  <c r="T254" i="10"/>
  <c r="T253" i="10"/>
  <c r="T252" i="10"/>
  <c r="T251" i="10"/>
  <c r="T250" i="10"/>
  <c r="T249" i="10"/>
  <c r="T248" i="10"/>
  <c r="T247" i="10"/>
  <c r="T246" i="10"/>
  <c r="T245" i="10"/>
  <c r="T244" i="10"/>
  <c r="T243" i="10"/>
  <c r="T242" i="10"/>
  <c r="T241" i="10"/>
  <c r="T240" i="10"/>
  <c r="T239" i="10"/>
  <c r="T238" i="10"/>
  <c r="T237" i="10"/>
  <c r="T236" i="10"/>
  <c r="T235" i="10"/>
  <c r="T234" i="10"/>
  <c r="T233" i="10"/>
  <c r="T232" i="10"/>
  <c r="T231" i="10"/>
  <c r="T230" i="10"/>
  <c r="T229" i="10"/>
  <c r="T228" i="10"/>
  <c r="T227" i="10"/>
  <c r="T226" i="10"/>
  <c r="T225" i="10"/>
  <c r="T224" i="10"/>
  <c r="T223" i="10"/>
  <c r="T222" i="10"/>
  <c r="T221" i="10"/>
  <c r="T220" i="10"/>
  <c r="T219" i="10"/>
  <c r="T218" i="10"/>
  <c r="T217" i="10"/>
  <c r="T216" i="10"/>
  <c r="T215" i="10"/>
  <c r="T214" i="10"/>
  <c r="T213" i="10"/>
  <c r="T212" i="10"/>
  <c r="T211" i="10"/>
  <c r="T210" i="10"/>
  <c r="T209" i="10"/>
  <c r="T208" i="10"/>
  <c r="T207" i="10"/>
  <c r="T206" i="10"/>
  <c r="T205" i="10"/>
  <c r="T204" i="10"/>
  <c r="T203" i="10"/>
  <c r="T202" i="10"/>
  <c r="T201" i="10"/>
  <c r="T200" i="10"/>
  <c r="T199" i="10"/>
  <c r="T198" i="10"/>
  <c r="T197" i="10"/>
  <c r="T196" i="10"/>
  <c r="T195" i="10"/>
  <c r="T194" i="10"/>
  <c r="T193" i="10"/>
  <c r="T192" i="10"/>
  <c r="T191" i="10"/>
  <c r="T190" i="10"/>
  <c r="T189" i="10"/>
  <c r="T188" i="10"/>
  <c r="T187" i="10"/>
  <c r="T186" i="10"/>
  <c r="T185" i="10"/>
  <c r="T184" i="10"/>
  <c r="T183" i="10"/>
  <c r="T182" i="10"/>
  <c r="T181" i="10"/>
  <c r="T180" i="10"/>
  <c r="T179" i="10"/>
  <c r="T178" i="10"/>
  <c r="T177" i="10"/>
  <c r="T176" i="10"/>
  <c r="T175" i="10"/>
  <c r="T174" i="10"/>
  <c r="T173" i="10"/>
  <c r="T172" i="10"/>
  <c r="T171" i="10"/>
  <c r="T170" i="10"/>
  <c r="T169" i="10"/>
  <c r="T168" i="10"/>
  <c r="T167" i="10"/>
  <c r="T166" i="10"/>
  <c r="T165" i="10"/>
  <c r="T164" i="10"/>
  <c r="T163" i="10"/>
  <c r="T162" i="10"/>
  <c r="T161" i="10"/>
  <c r="T160" i="10"/>
  <c r="T159" i="10"/>
  <c r="T158" i="10"/>
  <c r="T157" i="10"/>
  <c r="T156" i="10"/>
  <c r="T155" i="10"/>
  <c r="T154" i="10"/>
  <c r="T153" i="10"/>
  <c r="T152" i="10"/>
  <c r="T151" i="10"/>
  <c r="T150" i="10"/>
  <c r="T149" i="10"/>
  <c r="T148" i="10"/>
  <c r="T147" i="10"/>
  <c r="T146" i="10"/>
  <c r="T145" i="10"/>
  <c r="T144" i="10"/>
  <c r="T143" i="10"/>
  <c r="T142" i="10"/>
  <c r="T141" i="10"/>
  <c r="T140" i="10"/>
  <c r="T139" i="10"/>
  <c r="T138" i="10"/>
  <c r="T137" i="10"/>
  <c r="T136" i="10"/>
  <c r="T135" i="10"/>
  <c r="T134" i="10"/>
  <c r="T133" i="10"/>
  <c r="T132" i="10"/>
  <c r="T131" i="10"/>
  <c r="T130" i="10"/>
  <c r="T129" i="10"/>
  <c r="T128" i="10"/>
  <c r="T127" i="10"/>
  <c r="T126" i="10"/>
  <c r="T125" i="10"/>
  <c r="T124" i="10"/>
  <c r="T123" i="10"/>
  <c r="T122" i="10"/>
  <c r="T121" i="10"/>
  <c r="T120" i="10"/>
  <c r="T119" i="10"/>
  <c r="T118" i="10"/>
  <c r="T117" i="10"/>
  <c r="T116" i="10"/>
  <c r="T115" i="10"/>
  <c r="T114" i="10"/>
  <c r="T113" i="10"/>
  <c r="T112" i="10"/>
  <c r="T111" i="10"/>
  <c r="T110" i="10"/>
  <c r="T109" i="10"/>
  <c r="T108" i="10"/>
  <c r="T107" i="10"/>
  <c r="T106" i="10"/>
  <c r="T105" i="10"/>
  <c r="T104" i="10"/>
  <c r="T103" i="10"/>
  <c r="T102" i="10"/>
  <c r="T101" i="10"/>
  <c r="T100" i="10"/>
  <c r="T99" i="10"/>
  <c r="T98" i="10"/>
  <c r="T97" i="10"/>
  <c r="T96" i="10"/>
  <c r="T95" i="10"/>
  <c r="T94" i="10"/>
  <c r="T93" i="10"/>
  <c r="T92" i="10"/>
  <c r="T91" i="10"/>
  <c r="T90" i="10"/>
  <c r="T89" i="10"/>
  <c r="T88" i="10"/>
  <c r="T87" i="10"/>
  <c r="T86" i="10"/>
  <c r="T85" i="10"/>
  <c r="T84" i="10"/>
  <c r="T83" i="10"/>
  <c r="T82" i="10"/>
  <c r="T81" i="10"/>
  <c r="T80" i="10"/>
  <c r="T79" i="10"/>
  <c r="T78" i="10"/>
  <c r="T77" i="10"/>
  <c r="T76" i="10"/>
  <c r="T75" i="10"/>
  <c r="T74" i="10"/>
  <c r="T73" i="10"/>
  <c r="T72" i="10"/>
  <c r="T71" i="10"/>
  <c r="T70" i="10"/>
  <c r="T69" i="10"/>
  <c r="T68" i="10"/>
  <c r="T67" i="10"/>
  <c r="T66" i="10"/>
  <c r="T65" i="10"/>
  <c r="T64" i="10"/>
  <c r="T63" i="10"/>
  <c r="T62" i="10"/>
  <c r="T61" i="10"/>
  <c r="T60" i="10"/>
  <c r="T59" i="10"/>
  <c r="T58" i="10"/>
  <c r="T57" i="10"/>
  <c r="T56" i="10"/>
  <c r="T55" i="10"/>
  <c r="T54" i="10"/>
  <c r="T53" i="10"/>
  <c r="T52" i="10"/>
  <c r="T51" i="10"/>
  <c r="T50" i="10"/>
  <c r="T49" i="10"/>
  <c r="T48" i="10"/>
  <c r="T47" i="10"/>
  <c r="T46" i="10"/>
  <c r="T45" i="10"/>
  <c r="T44" i="10"/>
  <c r="T43" i="10"/>
  <c r="T42" i="10"/>
  <c r="T41" i="10"/>
  <c r="T40" i="10"/>
  <c r="T39" i="10"/>
  <c r="T38" i="10"/>
  <c r="T37" i="10"/>
  <c r="T36" i="10"/>
  <c r="T35" i="10"/>
  <c r="T34" i="10"/>
  <c r="T33" i="10"/>
  <c r="T32" i="10"/>
  <c r="T31" i="10"/>
  <c r="T30" i="10"/>
  <c r="T29" i="10"/>
  <c r="T28" i="10"/>
  <c r="T27" i="10"/>
  <c r="T26" i="10"/>
  <c r="T25" i="10"/>
  <c r="T24" i="10"/>
  <c r="T23" i="10"/>
  <c r="T22" i="10"/>
  <c r="T21" i="10"/>
  <c r="T20" i="10"/>
  <c r="T19" i="10"/>
  <c r="T18" i="10"/>
  <c r="T17" i="10"/>
  <c r="T16" i="10"/>
  <c r="T15" i="10"/>
  <c r="T14" i="10"/>
  <c r="T13" i="10"/>
  <c r="T12" i="10"/>
  <c r="T11" i="10"/>
  <c r="T10" i="10"/>
  <c r="T9" i="10"/>
  <c r="T8" i="10"/>
  <c r="T7" i="10"/>
  <c r="T6" i="10"/>
  <c r="T5" i="10"/>
  <c r="T4" i="10"/>
  <c r="T3" i="10"/>
  <c r="E8" i="3"/>
  <c r="F4" i="3"/>
  <c r="P17" i="1"/>
  <c r="H7" i="1"/>
  <c r="I8" i="3" s="1"/>
  <c r="I4" i="1"/>
  <c r="I4" i="3" s="1"/>
  <c r="B4" i="1"/>
  <c r="H16" i="1" l="1"/>
  <c r="F16" i="1"/>
  <c r="L16" i="1"/>
  <c r="L15" i="1"/>
  <c r="H15" i="1"/>
  <c r="F15" i="1"/>
  <c r="M22" i="1"/>
  <c r="A1880" i="10"/>
  <c r="A735" i="10"/>
  <c r="A736" i="10"/>
  <c r="A733" i="10"/>
  <c r="A734" i="10"/>
  <c r="A2857" i="10"/>
  <c r="A2861" i="10"/>
  <c r="A2858" i="10"/>
  <c r="A2862" i="10"/>
  <c r="A2855" i="10"/>
  <c r="A2859" i="10"/>
  <c r="A2856" i="10"/>
  <c r="A2860" i="10"/>
  <c r="A1705" i="10"/>
  <c r="A1704" i="10"/>
  <c r="A1706" i="10"/>
  <c r="A1702" i="10"/>
  <c r="A1703" i="10"/>
  <c r="A1845" i="10"/>
  <c r="A1846" i="10"/>
  <c r="A2871" i="10"/>
  <c r="A2872" i="10"/>
  <c r="A751" i="10"/>
  <c r="A750" i="10"/>
  <c r="A752" i="10"/>
  <c r="A753" i="10"/>
  <c r="A743" i="10"/>
  <c r="A742" i="10"/>
  <c r="A741" i="10"/>
  <c r="A740" i="10"/>
  <c r="A732" i="10"/>
  <c r="A727" i="10"/>
  <c r="A728" i="10"/>
  <c r="A726" i="10"/>
  <c r="A731" i="10"/>
  <c r="A729" i="10"/>
  <c r="A730" i="10"/>
  <c r="A716" i="10"/>
  <c r="A714" i="10"/>
  <c r="A715" i="10"/>
  <c r="A717" i="10"/>
  <c r="A708" i="10"/>
  <c r="A700" i="10"/>
  <c r="A704" i="10"/>
  <c r="A705" i="10"/>
  <c r="A699" i="10"/>
  <c r="A702" i="10"/>
  <c r="A703" i="10"/>
  <c r="A701" i="10"/>
  <c r="A706" i="10"/>
  <c r="A707" i="10"/>
  <c r="A698" i="10"/>
  <c r="A681" i="10"/>
  <c r="A682" i="10"/>
  <c r="A691" i="10"/>
  <c r="A684" i="10"/>
  <c r="A683" i="10"/>
  <c r="A688" i="10"/>
  <c r="A692" i="10"/>
  <c r="A686" i="10"/>
  <c r="A690" i="10"/>
  <c r="A689" i="10"/>
  <c r="A685" i="10"/>
  <c r="A687" i="10"/>
  <c r="A669" i="10"/>
  <c r="A670" i="10"/>
  <c r="A671" i="10"/>
  <c r="A668" i="10"/>
  <c r="A672" i="10"/>
  <c r="A674" i="10"/>
  <c r="A673" i="10"/>
  <c r="A675" i="10"/>
  <c r="A662" i="10"/>
  <c r="A661" i="10"/>
  <c r="A665" i="10"/>
  <c r="A664" i="10"/>
  <c r="A660" i="10"/>
  <c r="A663" i="10"/>
  <c r="A652" i="10"/>
  <c r="A653" i="10"/>
  <c r="A657" i="10"/>
  <c r="A654" i="10"/>
  <c r="A655" i="10"/>
  <c r="A650" i="10"/>
  <c r="A651" i="10"/>
  <c r="A656" i="10"/>
  <c r="A628" i="10"/>
  <c r="A630" i="10"/>
  <c r="A631" i="10"/>
  <c r="A629" i="10"/>
  <c r="A594" i="10"/>
  <c r="A593" i="10"/>
  <c r="A2870" i="10"/>
  <c r="A2869" i="10"/>
  <c r="A2873" i="10"/>
  <c r="A2865" i="10"/>
  <c r="A20" i="10"/>
  <c r="A2868" i="10"/>
  <c r="A2866" i="10"/>
  <c r="A16" i="10"/>
  <c r="A2867" i="10"/>
  <c r="B4" i="3"/>
  <c r="B31" i="3" s="1"/>
  <c r="N8" i="1"/>
  <c r="D13" i="1"/>
  <c r="K22" i="1"/>
  <c r="J8" i="1"/>
  <c r="I9" i="1"/>
  <c r="H22" i="1"/>
  <c r="R8" i="1"/>
  <c r="H13" i="1"/>
  <c r="O22" i="1"/>
  <c r="D8" i="1"/>
  <c r="D9" i="1"/>
  <c r="H14" i="1"/>
  <c r="F22" i="1"/>
  <c r="S22" i="1"/>
  <c r="K8" i="1"/>
  <c r="S8" i="1"/>
  <c r="K9" i="1"/>
  <c r="L13" i="1"/>
  <c r="L14" i="1"/>
  <c r="I22" i="1"/>
  <c r="Q22" i="1"/>
  <c r="E8" i="1"/>
  <c r="O8" i="1"/>
  <c r="E9" i="1"/>
  <c r="F13" i="1"/>
  <c r="F14" i="1"/>
  <c r="G22" i="1"/>
  <c r="A6" i="10"/>
  <c r="A14" i="10"/>
  <c r="A4" i="10"/>
  <c r="A48" i="10"/>
  <c r="A24" i="10"/>
  <c r="A36" i="10"/>
  <c r="A52" i="10"/>
  <c r="A222" i="10"/>
  <c r="A10" i="10"/>
  <c r="A28" i="10"/>
  <c r="A44" i="10"/>
  <c r="A56" i="10"/>
  <c r="A11" i="10"/>
  <c r="A26" i="10"/>
  <c r="A34" i="10"/>
  <c r="A50" i="10"/>
  <c r="A58" i="10"/>
  <c r="A70" i="10"/>
  <c r="A32" i="10"/>
  <c r="A40" i="10"/>
  <c r="A60" i="10"/>
  <c r="A18" i="10"/>
  <c r="A42" i="10"/>
  <c r="A8" i="10"/>
  <c r="A12" i="10"/>
  <c r="A22" i="10"/>
  <c r="A38" i="10"/>
  <c r="A51" i="10"/>
  <c r="A88" i="10"/>
  <c r="A27" i="10"/>
  <c r="A80" i="10"/>
  <c r="A9" i="10"/>
  <c r="A17" i="10"/>
  <c r="A25" i="10"/>
  <c r="A33" i="10"/>
  <c r="A41" i="10"/>
  <c r="A49" i="10"/>
  <c r="A57" i="10"/>
  <c r="A66" i="10"/>
  <c r="A30" i="10"/>
  <c r="A43" i="10"/>
  <c r="A54" i="10"/>
  <c r="A62" i="10"/>
  <c r="A7" i="10"/>
  <c r="A15" i="10"/>
  <c r="A23" i="10"/>
  <c r="A31" i="10"/>
  <c r="A39" i="10"/>
  <c r="A47" i="10"/>
  <c r="A55" i="10"/>
  <c r="A67" i="10"/>
  <c r="A74" i="10"/>
  <c r="A86" i="10"/>
  <c r="A19" i="10"/>
  <c r="A35" i="10"/>
  <c r="A46" i="10"/>
  <c r="A59" i="10"/>
  <c r="A72" i="10"/>
  <c r="A5" i="10"/>
  <c r="A13" i="10"/>
  <c r="A21" i="10"/>
  <c r="A29" i="10"/>
  <c r="A37" i="10"/>
  <c r="A45" i="10"/>
  <c r="A53" i="10"/>
  <c r="A61" i="10"/>
  <c r="A64" i="10"/>
  <c r="A75" i="10"/>
  <c r="A101" i="10"/>
  <c r="A68" i="10"/>
  <c r="A73" i="10"/>
  <c r="A81" i="10"/>
  <c r="A90" i="10"/>
  <c r="A93" i="10"/>
  <c r="A96" i="10"/>
  <c r="A99" i="10"/>
  <c r="A102" i="10"/>
  <c r="A108" i="10"/>
  <c r="A113" i="10"/>
  <c r="A125" i="10"/>
  <c r="A128" i="10"/>
  <c r="A131" i="10"/>
  <c r="A134" i="10"/>
  <c r="A140" i="10"/>
  <c r="A145" i="10"/>
  <c r="A157" i="10"/>
  <c r="A160" i="10"/>
  <c r="A163" i="10"/>
  <c r="A166" i="10"/>
  <c r="A172" i="10"/>
  <c r="A177" i="10"/>
  <c r="A189" i="10"/>
  <c r="A192" i="10"/>
  <c r="A195" i="10"/>
  <c r="A198" i="10"/>
  <c r="A201" i="10"/>
  <c r="A211" i="10"/>
  <c r="A214" i="10"/>
  <c r="A217" i="10"/>
  <c r="A78" i="10"/>
  <c r="A872" i="10"/>
  <c r="A65" i="10"/>
  <c r="A76" i="10"/>
  <c r="A3" i="10"/>
  <c r="A63" i="10"/>
  <c r="A71" i="10"/>
  <c r="A82" i="10"/>
  <c r="A85" i="10"/>
  <c r="A91" i="10"/>
  <c r="A94" i="10"/>
  <c r="A100" i="10"/>
  <c r="A105" i="10"/>
  <c r="A117" i="10"/>
  <c r="A120" i="10"/>
  <c r="A123" i="10"/>
  <c r="A126" i="10"/>
  <c r="A132" i="10"/>
  <c r="A137" i="10"/>
  <c r="A149" i="10"/>
  <c r="A152" i="10"/>
  <c r="A155" i="10"/>
  <c r="A158" i="10"/>
  <c r="A164" i="10"/>
  <c r="A169" i="10"/>
  <c r="A181" i="10"/>
  <c r="A184" i="10"/>
  <c r="A187" i="10"/>
  <c r="A190" i="10"/>
  <c r="A196" i="10"/>
  <c r="A212" i="10"/>
  <c r="A84" i="10"/>
  <c r="A605" i="10"/>
  <c r="A607" i="10"/>
  <c r="A589" i="10"/>
  <c r="A566" i="10"/>
  <c r="A599" i="10"/>
  <c r="A574" i="10"/>
  <c r="A609" i="10"/>
  <c r="A601" i="10"/>
  <c r="A595" i="10"/>
  <c r="A581" i="10"/>
  <c r="A576" i="10"/>
  <c r="A570" i="10"/>
  <c r="A556" i="10"/>
  <c r="A548" i="10"/>
  <c r="A540" i="10"/>
  <c r="A532" i="10"/>
  <c r="A524" i="10"/>
  <c r="A516" i="10"/>
  <c r="A508" i="10"/>
  <c r="A500" i="10"/>
  <c r="A492" i="10"/>
  <c r="A484" i="10"/>
  <c r="A476" i="10"/>
  <c r="A542" i="10"/>
  <c r="A510" i="10"/>
  <c r="A478" i="10"/>
  <c r="A468" i="10"/>
  <c r="A452" i="10"/>
  <c r="A436" i="10"/>
  <c r="A420" i="10"/>
  <c r="A577" i="10"/>
  <c r="A534" i="10"/>
  <c r="A502" i="10"/>
  <c r="A558" i="10"/>
  <c r="A526" i="10"/>
  <c r="A494" i="10"/>
  <c r="A460" i="10"/>
  <c r="A444" i="10"/>
  <c r="A428" i="10"/>
  <c r="A412" i="10"/>
  <c r="A550" i="10"/>
  <c r="A518" i="10"/>
  <c r="A486" i="10"/>
  <c r="A462" i="10"/>
  <c r="A446" i="10"/>
  <c r="A430" i="10"/>
  <c r="A414" i="10"/>
  <c r="A408" i="10"/>
  <c r="A384" i="10"/>
  <c r="A368" i="10"/>
  <c r="A352" i="10"/>
  <c r="A336" i="10"/>
  <c r="A324" i="10"/>
  <c r="A316" i="10"/>
  <c r="A308" i="10"/>
  <c r="A300" i="10"/>
  <c r="A292" i="10"/>
  <c r="A284" i="10"/>
  <c r="A276" i="10"/>
  <c r="A268" i="10"/>
  <c r="A260" i="10"/>
  <c r="A252" i="10"/>
  <c r="A244" i="10"/>
  <c r="A236" i="10"/>
  <c r="A228" i="10"/>
  <c r="A220" i="10"/>
  <c r="A400" i="10"/>
  <c r="A386" i="10"/>
  <c r="A370" i="10"/>
  <c r="A354" i="10"/>
  <c r="A338" i="10"/>
  <c r="A326" i="10"/>
  <c r="A318" i="10"/>
  <c r="A310" i="10"/>
  <c r="A302" i="10"/>
  <c r="A294" i="10"/>
  <c r="A286" i="10"/>
  <c r="A278" i="10"/>
  <c r="A270" i="10"/>
  <c r="A262" i="10"/>
  <c r="A254" i="10"/>
  <c r="A246" i="10"/>
  <c r="A238" i="10"/>
  <c r="A230" i="10"/>
  <c r="A392" i="10"/>
  <c r="A376" i="10"/>
  <c r="A360" i="10"/>
  <c r="A344" i="10"/>
  <c r="A328" i="10"/>
  <c r="A320" i="10"/>
  <c r="A312" i="10"/>
  <c r="A304" i="10"/>
  <c r="A296" i="10"/>
  <c r="A288" i="10"/>
  <c r="A280" i="10"/>
  <c r="A272" i="10"/>
  <c r="A264" i="10"/>
  <c r="A256" i="10"/>
  <c r="A248" i="10"/>
  <c r="A240" i="10"/>
  <c r="A232" i="10"/>
  <c r="A224" i="10"/>
  <c r="A216" i="10"/>
  <c r="A208" i="10"/>
  <c r="A200" i="10"/>
  <c r="A322" i="10"/>
  <c r="A314" i="10"/>
  <c r="A306" i="10"/>
  <c r="A298" i="10"/>
  <c r="A290" i="10"/>
  <c r="A282" i="10"/>
  <c r="A274" i="10"/>
  <c r="A266" i="10"/>
  <c r="A258" i="10"/>
  <c r="A250" i="10"/>
  <c r="A242" i="10"/>
  <c r="A234" i="10"/>
  <c r="A226" i="10"/>
  <c r="A218" i="10"/>
  <c r="A210" i="10"/>
  <c r="A202" i="10"/>
  <c r="A194" i="10"/>
  <c r="A186" i="10"/>
  <c r="A178" i="10"/>
  <c r="A170" i="10"/>
  <c r="A162" i="10"/>
  <c r="A154" i="10"/>
  <c r="A146" i="10"/>
  <c r="A138" i="10"/>
  <c r="A130" i="10"/>
  <c r="A122" i="10"/>
  <c r="A114" i="10"/>
  <c r="A106" i="10"/>
  <c r="A98" i="10"/>
  <c r="A69" i="10"/>
  <c r="A77" i="10"/>
  <c r="A83" i="10"/>
  <c r="A92" i="10"/>
  <c r="A97" i="10"/>
  <c r="A109" i="10"/>
  <c r="A112" i="10"/>
  <c r="A115" i="10"/>
  <c r="A118" i="10"/>
  <c r="A124" i="10"/>
  <c r="A129" i="10"/>
  <c r="A141" i="10"/>
  <c r="A144" i="10"/>
  <c r="A147" i="10"/>
  <c r="A150" i="10"/>
  <c r="A156" i="10"/>
  <c r="A161" i="10"/>
  <c r="A173" i="10"/>
  <c r="A176" i="10"/>
  <c r="A179" i="10"/>
  <c r="A182" i="10"/>
  <c r="A188" i="10"/>
  <c r="A193" i="10"/>
  <c r="A203" i="10"/>
  <c r="A206" i="10"/>
  <c r="A209" i="10"/>
  <c r="A219" i="10"/>
  <c r="A330" i="10"/>
  <c r="A346" i="10"/>
  <c r="A362" i="10"/>
  <c r="A378" i="10"/>
  <c r="A89" i="10"/>
  <c r="A104" i="10"/>
  <c r="A107" i="10"/>
  <c r="A110" i="10"/>
  <c r="A116" i="10"/>
  <c r="A121" i="10"/>
  <c r="A133" i="10"/>
  <c r="A136" i="10"/>
  <c r="A139" i="10"/>
  <c r="A142" i="10"/>
  <c r="A148" i="10"/>
  <c r="A153" i="10"/>
  <c r="A165" i="10"/>
  <c r="A168" i="10"/>
  <c r="A171" i="10"/>
  <c r="A174" i="10"/>
  <c r="A180" i="10"/>
  <c r="A185" i="10"/>
  <c r="A197" i="10"/>
  <c r="A204" i="10"/>
  <c r="A79" i="10"/>
  <c r="A87" i="10"/>
  <c r="A95" i="10"/>
  <c r="A103" i="10"/>
  <c r="A111" i="10"/>
  <c r="A119" i="10"/>
  <c r="A127" i="10"/>
  <c r="A135" i="10"/>
  <c r="A143" i="10"/>
  <c r="A151" i="10"/>
  <c r="A159" i="10"/>
  <c r="A167" i="10"/>
  <c r="A175" i="10"/>
  <c r="A183" i="10"/>
  <c r="A191" i="10"/>
  <c r="A199" i="10"/>
  <c r="A207" i="10"/>
  <c r="A215" i="10"/>
  <c r="A223" i="10"/>
  <c r="A231" i="10"/>
  <c r="A239" i="10"/>
  <c r="A247" i="10"/>
  <c r="A255" i="10"/>
  <c r="A263" i="10"/>
  <c r="A271" i="10"/>
  <c r="A279" i="10"/>
  <c r="A287" i="10"/>
  <c r="A295" i="10"/>
  <c r="A303" i="10"/>
  <c r="A311" i="10"/>
  <c r="A319" i="10"/>
  <c r="A327" i="10"/>
  <c r="A333" i="10"/>
  <c r="A343" i="10"/>
  <c r="A349" i="10"/>
  <c r="A359" i="10"/>
  <c r="A365" i="10"/>
  <c r="A375" i="10"/>
  <c r="A381" i="10"/>
  <c r="A394" i="10"/>
  <c r="A398" i="10"/>
  <c r="A405" i="10"/>
  <c r="A205" i="10"/>
  <c r="A213" i="10"/>
  <c r="A221" i="10"/>
  <c r="A229" i="10"/>
  <c r="A237" i="10"/>
  <c r="A245" i="10"/>
  <c r="A253" i="10"/>
  <c r="A261" i="10"/>
  <c r="A269" i="10"/>
  <c r="A277" i="10"/>
  <c r="A285" i="10"/>
  <c r="A293" i="10"/>
  <c r="A301" i="10"/>
  <c r="A309" i="10"/>
  <c r="A317" i="10"/>
  <c r="A325" i="10"/>
  <c r="A334" i="10"/>
  <c r="A340" i="10"/>
  <c r="A350" i="10"/>
  <c r="A356" i="10"/>
  <c r="A366" i="10"/>
  <c r="A372" i="10"/>
  <c r="A382" i="10"/>
  <c r="A388" i="10"/>
  <c r="A402" i="10"/>
  <c r="A406" i="10"/>
  <c r="A227" i="10"/>
  <c r="A235" i="10"/>
  <c r="A243" i="10"/>
  <c r="A251" i="10"/>
  <c r="A259" i="10"/>
  <c r="A267" i="10"/>
  <c r="A275" i="10"/>
  <c r="A283" i="10"/>
  <c r="A291" i="10"/>
  <c r="A299" i="10"/>
  <c r="A307" i="10"/>
  <c r="A315" i="10"/>
  <c r="A323" i="10"/>
  <c r="A335" i="10"/>
  <c r="A341" i="10"/>
  <c r="A351" i="10"/>
  <c r="A357" i="10"/>
  <c r="A367" i="10"/>
  <c r="A373" i="10"/>
  <c r="A383" i="10"/>
  <c r="A389" i="10"/>
  <c r="A396" i="10"/>
  <c r="A422" i="10"/>
  <c r="A438" i="10"/>
  <c r="A454" i="10"/>
  <c r="A470" i="10"/>
  <c r="A225" i="10"/>
  <c r="A233" i="10"/>
  <c r="A241" i="10"/>
  <c r="A249" i="10"/>
  <c r="A257" i="10"/>
  <c r="A265" i="10"/>
  <c r="A273" i="10"/>
  <c r="A281" i="10"/>
  <c r="A289" i="10"/>
  <c r="A297" i="10"/>
  <c r="A305" i="10"/>
  <c r="A313" i="10"/>
  <c r="A321" i="10"/>
  <c r="A332" i="10"/>
  <c r="A342" i="10"/>
  <c r="A348" i="10"/>
  <c r="A358" i="10"/>
  <c r="A364" i="10"/>
  <c r="A374" i="10"/>
  <c r="A380" i="10"/>
  <c r="A390" i="10"/>
  <c r="A397" i="10"/>
  <c r="A404" i="10"/>
  <c r="A411" i="10"/>
  <c r="A417" i="10"/>
  <c r="A427" i="10"/>
  <c r="A433" i="10"/>
  <c r="A443" i="10"/>
  <c r="A449" i="10"/>
  <c r="A459" i="10"/>
  <c r="A465" i="10"/>
  <c r="A475" i="10"/>
  <c r="A482" i="10"/>
  <c r="A496" i="10"/>
  <c r="A507" i="10"/>
  <c r="A514" i="10"/>
  <c r="A528" i="10"/>
  <c r="A539" i="10"/>
  <c r="A546" i="10"/>
  <c r="A560" i="10"/>
  <c r="A568" i="10"/>
  <c r="A572" i="10"/>
  <c r="A583" i="10"/>
  <c r="A611" i="10"/>
  <c r="A331" i="10"/>
  <c r="A339" i="10"/>
  <c r="A347" i="10"/>
  <c r="A355" i="10"/>
  <c r="A363" i="10"/>
  <c r="A371" i="10"/>
  <c r="A379" i="10"/>
  <c r="A387" i="10"/>
  <c r="A395" i="10"/>
  <c r="A403" i="10"/>
  <c r="A418" i="10"/>
  <c r="A424" i="10"/>
  <c r="A434" i="10"/>
  <c r="A440" i="10"/>
  <c r="A450" i="10"/>
  <c r="A456" i="10"/>
  <c r="A466" i="10"/>
  <c r="A472" i="10"/>
  <c r="A483" i="10"/>
  <c r="A490" i="10"/>
  <c r="A504" i="10"/>
  <c r="A515" i="10"/>
  <c r="A522" i="10"/>
  <c r="A536" i="10"/>
  <c r="A547" i="10"/>
  <c r="A554" i="10"/>
  <c r="A329" i="10"/>
  <c r="A337" i="10"/>
  <c r="A345" i="10"/>
  <c r="A353" i="10"/>
  <c r="A361" i="10"/>
  <c r="A369" i="10"/>
  <c r="A377" i="10"/>
  <c r="A385" i="10"/>
  <c r="A393" i="10"/>
  <c r="A401" i="10"/>
  <c r="A409" i="10"/>
  <c r="A419" i="10"/>
  <c r="A425" i="10"/>
  <c r="A435" i="10"/>
  <c r="A441" i="10"/>
  <c r="A451" i="10"/>
  <c r="A457" i="10"/>
  <c r="A467" i="10"/>
  <c r="A473" i="10"/>
  <c r="A480" i="10"/>
  <c r="A491" i="10"/>
  <c r="A498" i="10"/>
  <c r="A512" i="10"/>
  <c r="A523" i="10"/>
  <c r="A530" i="10"/>
  <c r="A544" i="10"/>
  <c r="A555" i="10"/>
  <c r="A562" i="10"/>
  <c r="A391" i="10"/>
  <c r="A399" i="10"/>
  <c r="A410" i="10"/>
  <c r="A413" i="10"/>
  <c r="A416" i="10"/>
  <c r="A426" i="10"/>
  <c r="A432" i="10"/>
  <c r="A442" i="10"/>
  <c r="A448" i="10"/>
  <c r="A458" i="10"/>
  <c r="A464" i="10"/>
  <c r="A474" i="10"/>
  <c r="A488" i="10"/>
  <c r="A499" i="10"/>
  <c r="A506" i="10"/>
  <c r="A520" i="10"/>
  <c r="A531" i="10"/>
  <c r="A538" i="10"/>
  <c r="A552" i="10"/>
  <c r="A587" i="10"/>
  <c r="A591" i="10"/>
  <c r="A597" i="10"/>
  <c r="A481" i="10"/>
  <c r="A489" i="10"/>
  <c r="A497" i="10"/>
  <c r="A505" i="10"/>
  <c r="A513" i="10"/>
  <c r="A521" i="10"/>
  <c r="A529" i="10"/>
  <c r="A537" i="10"/>
  <c r="A545" i="10"/>
  <c r="A553" i="10"/>
  <c r="A564" i="10"/>
  <c r="A407" i="10"/>
  <c r="A415" i="10"/>
  <c r="A423" i="10"/>
  <c r="A431" i="10"/>
  <c r="A439" i="10"/>
  <c r="A447" i="10"/>
  <c r="A455" i="10"/>
  <c r="A463" i="10"/>
  <c r="A471" i="10"/>
  <c r="A479" i="10"/>
  <c r="A487" i="10"/>
  <c r="A495" i="10"/>
  <c r="A503" i="10"/>
  <c r="A511" i="10"/>
  <c r="A519" i="10"/>
  <c r="A527" i="10"/>
  <c r="A535" i="10"/>
  <c r="A543" i="10"/>
  <c r="A551" i="10"/>
  <c r="A559" i="10"/>
  <c r="A585" i="10"/>
  <c r="A421" i="10"/>
  <c r="A429" i="10"/>
  <c r="A437" i="10"/>
  <c r="A445" i="10"/>
  <c r="A453" i="10"/>
  <c r="A461" i="10"/>
  <c r="A469" i="10"/>
  <c r="A477" i="10"/>
  <c r="A485" i="10"/>
  <c r="A493" i="10"/>
  <c r="A501" i="10"/>
  <c r="A509" i="10"/>
  <c r="A517" i="10"/>
  <c r="A525" i="10"/>
  <c r="A533" i="10"/>
  <c r="A541" i="10"/>
  <c r="A549" i="10"/>
  <c r="A557" i="10"/>
  <c r="A579" i="10"/>
  <c r="A603" i="10"/>
  <c r="A563" i="10"/>
  <c r="A567" i="10"/>
  <c r="A571" i="10"/>
  <c r="A575" i="10"/>
  <c r="A578" i="10"/>
  <c r="A584" i="10"/>
  <c r="A588" i="10"/>
  <c r="A590" i="10"/>
  <c r="A592" i="10"/>
  <c r="A596" i="10"/>
  <c r="A598" i="10"/>
  <c r="A600" i="10"/>
  <c r="A602" i="10"/>
  <c r="A604" i="10"/>
  <c r="A606" i="10"/>
  <c r="A608" i="10"/>
  <c r="A610" i="10"/>
  <c r="A613" i="10"/>
  <c r="A615" i="10"/>
  <c r="A617" i="10"/>
  <c r="A619" i="10"/>
  <c r="A621" i="10"/>
  <c r="A623" i="10"/>
  <c r="A625" i="10"/>
  <c r="A627" i="10"/>
  <c r="A634" i="10"/>
  <c r="A636" i="10"/>
  <c r="A638" i="10"/>
  <c r="A640" i="10"/>
  <c r="A645" i="10"/>
  <c r="A667" i="10"/>
  <c r="A722" i="10"/>
  <c r="A744" i="10"/>
  <c r="A756" i="10"/>
  <c r="A764" i="10"/>
  <c r="A772" i="10"/>
  <c r="A780" i="10"/>
  <c r="A788" i="10"/>
  <c r="A796" i="10"/>
  <c r="A804" i="10"/>
  <c r="A812" i="10"/>
  <c r="A820" i="10"/>
  <c r="A828" i="10"/>
  <c r="A836" i="10"/>
  <c r="A844" i="10"/>
  <c r="A852" i="10"/>
  <c r="A860" i="10"/>
  <c r="A868" i="10"/>
  <c r="A876" i="10"/>
  <c r="A561" i="10"/>
  <c r="A565" i="10"/>
  <c r="A569" i="10"/>
  <c r="A573" i="10"/>
  <c r="A580" i="10"/>
  <c r="A582" i="10"/>
  <c r="A586" i="10"/>
  <c r="A643" i="10"/>
  <c r="A659" i="10"/>
  <c r="A693" i="10"/>
  <c r="A710" i="10"/>
  <c r="A720" i="10"/>
  <c r="A738" i="10"/>
  <c r="A754" i="10"/>
  <c r="A762" i="10"/>
  <c r="A770" i="10"/>
  <c r="A778" i="10"/>
  <c r="A786" i="10"/>
  <c r="A794" i="10"/>
  <c r="A802" i="10"/>
  <c r="A810" i="10"/>
  <c r="A818" i="10"/>
  <c r="A826" i="10"/>
  <c r="A834" i="10"/>
  <c r="A842" i="10"/>
  <c r="A850" i="10"/>
  <c r="A858" i="10"/>
  <c r="A866" i="10"/>
  <c r="A874" i="10"/>
  <c r="A612" i="10"/>
  <c r="A614" i="10"/>
  <c r="A616" i="10"/>
  <c r="A618" i="10"/>
  <c r="A620" i="10"/>
  <c r="A622" i="10"/>
  <c r="A624" i="10"/>
  <c r="A626" i="10"/>
  <c r="A632" i="10"/>
  <c r="A633" i="10"/>
  <c r="A635" i="10"/>
  <c r="A637" i="10"/>
  <c r="A639" i="10"/>
  <c r="A641" i="10"/>
  <c r="A649" i="10"/>
  <c r="A679" i="10"/>
  <c r="A697" i="10"/>
  <c r="A718" i="10"/>
  <c r="A748" i="10"/>
  <c r="A760" i="10"/>
  <c r="A768" i="10"/>
  <c r="A776" i="10"/>
  <c r="A784" i="10"/>
  <c r="A792" i="10"/>
  <c r="A800" i="10"/>
  <c r="A808" i="10"/>
  <c r="A816" i="10"/>
  <c r="A824" i="10"/>
  <c r="A832" i="10"/>
  <c r="A840" i="10"/>
  <c r="A848" i="10"/>
  <c r="A856" i="10"/>
  <c r="A864" i="10"/>
  <c r="A1645" i="10"/>
  <c r="A1056" i="10"/>
  <c r="A1054" i="10"/>
  <c r="A1052" i="10"/>
  <c r="A1033" i="10"/>
  <c r="A1031" i="10"/>
  <c r="A1279" i="10"/>
  <c r="A1247" i="10"/>
  <c r="A1215" i="10"/>
  <c r="A1183" i="10"/>
  <c r="A1151" i="10"/>
  <c r="A1046" i="10"/>
  <c r="A1038" i="10"/>
  <c r="A1030" i="10"/>
  <c r="A1028" i="10"/>
  <c r="A1026" i="10"/>
  <c r="A1024" i="10"/>
  <c r="A1022" i="10"/>
  <c r="A1020" i="10"/>
  <c r="A1018" i="10"/>
  <c r="A1016" i="10"/>
  <c r="A1014" i="10"/>
  <c r="A1012" i="10"/>
  <c r="A1010" i="10"/>
  <c r="A1008" i="10"/>
  <c r="A1006" i="10"/>
  <c r="A1004" i="10"/>
  <c r="A1002" i="10"/>
  <c r="A1000" i="10"/>
  <c r="A998" i="10"/>
  <c r="A996" i="10"/>
  <c r="A994" i="10"/>
  <c r="A992" i="10"/>
  <c r="A990" i="10"/>
  <c r="A988" i="10"/>
  <c r="A986" i="10"/>
  <c r="A984" i="10"/>
  <c r="A982" i="10"/>
  <c r="A980" i="10"/>
  <c r="A978" i="10"/>
  <c r="A976" i="10"/>
  <c r="A974" i="10"/>
  <c r="A972" i="10"/>
  <c r="A970" i="10"/>
  <c r="A968" i="10"/>
  <c r="A966" i="10"/>
  <c r="A964" i="10"/>
  <c r="A962" i="10"/>
  <c r="A960" i="10"/>
  <c r="A958" i="10"/>
  <c r="A956" i="10"/>
  <c r="A954" i="10"/>
  <c r="A952" i="10"/>
  <c r="A950" i="10"/>
  <c r="A948" i="10"/>
  <c r="A946" i="10"/>
  <c r="A944" i="10"/>
  <c r="A942" i="10"/>
  <c r="A940" i="10"/>
  <c r="A938" i="10"/>
  <c r="A936" i="10"/>
  <c r="A934" i="10"/>
  <c r="A932" i="10"/>
  <c r="A930" i="10"/>
  <c r="A928" i="10"/>
  <c r="A926" i="10"/>
  <c r="A924" i="10"/>
  <c r="A922" i="10"/>
  <c r="A920" i="10"/>
  <c r="A918" i="10"/>
  <c r="A916" i="10"/>
  <c r="A914" i="10"/>
  <c r="A912" i="10"/>
  <c r="A910" i="10"/>
  <c r="A908" i="10"/>
  <c r="A906" i="10"/>
  <c r="A904" i="10"/>
  <c r="A902" i="10"/>
  <c r="A900" i="10"/>
  <c r="A898" i="10"/>
  <c r="A896" i="10"/>
  <c r="A894" i="10"/>
  <c r="A892" i="10"/>
  <c r="A890" i="10"/>
  <c r="A888" i="10"/>
  <c r="A886" i="10"/>
  <c r="A884" i="10"/>
  <c r="A882" i="10"/>
  <c r="A880" i="10"/>
  <c r="A1303" i="10"/>
  <c r="A1271" i="10"/>
  <c r="A1239" i="10"/>
  <c r="A1207" i="10"/>
  <c r="A1175" i="10"/>
  <c r="A1048" i="10"/>
  <c r="A1040" i="10"/>
  <c r="A1032" i="10"/>
  <c r="A979" i="10"/>
  <c r="A971" i="10"/>
  <c r="A967" i="10"/>
  <c r="A963" i="10"/>
  <c r="A959" i="10"/>
  <c r="A955" i="10"/>
  <c r="A951" i="10"/>
  <c r="A947" i="10"/>
  <c r="A943" i="10"/>
  <c r="A939" i="10"/>
  <c r="A935" i="10"/>
  <c r="A931" i="10"/>
  <c r="A927" i="10"/>
  <c r="A923" i="10"/>
  <c r="A919" i="10"/>
  <c r="A915" i="10"/>
  <c r="A911" i="10"/>
  <c r="A907" i="10"/>
  <c r="A903" i="10"/>
  <c r="A899" i="10"/>
  <c r="A895" i="10"/>
  <c r="A891" i="10"/>
  <c r="A887" i="10"/>
  <c r="A883" i="10"/>
  <c r="A879" i="10"/>
  <c r="A875" i="10"/>
  <c r="A871" i="10"/>
  <c r="A867" i="10"/>
  <c r="A863" i="10"/>
  <c r="A859" i="10"/>
  <c r="A855" i="10"/>
  <c r="A851" i="10"/>
  <c r="A847" i="10"/>
  <c r="A843" i="10"/>
  <c r="A839" i="10"/>
  <c r="A835" i="10"/>
  <c r="A831" i="10"/>
  <c r="A827" i="10"/>
  <c r="A823" i="10"/>
  <c r="A819" i="10"/>
  <c r="A815" i="10"/>
  <c r="A811" i="10"/>
  <c r="A807" i="10"/>
  <c r="A803" i="10"/>
  <c r="A799" i="10"/>
  <c r="A795" i="10"/>
  <c r="A791" i="10"/>
  <c r="A787" i="10"/>
  <c r="A783" i="10"/>
  <c r="A779" i="10"/>
  <c r="A775" i="10"/>
  <c r="A771" i="10"/>
  <c r="A767" i="10"/>
  <c r="A763" i="10"/>
  <c r="A759" i="10"/>
  <c r="A755" i="10"/>
  <c r="A747" i="10"/>
  <c r="A739" i="10"/>
  <c r="A725" i="10"/>
  <c r="A721" i="10"/>
  <c r="A713" i="10"/>
  <c r="A696" i="10"/>
  <c r="A678" i="10"/>
  <c r="A666" i="10"/>
  <c r="A648" i="10"/>
  <c r="A644" i="10"/>
  <c r="A1356" i="10"/>
  <c r="A1295" i="10"/>
  <c r="A1263" i="10"/>
  <c r="A1231" i="10"/>
  <c r="A1199" i="10"/>
  <c r="A1167" i="10"/>
  <c r="A1050" i="10"/>
  <c r="A1042" i="10"/>
  <c r="A1034" i="10"/>
  <c r="A1029" i="10"/>
  <c r="A1027" i="10"/>
  <c r="A1025" i="10"/>
  <c r="A1023" i="10"/>
  <c r="A1021" i="10"/>
  <c r="A1019" i="10"/>
  <c r="A1017" i="10"/>
  <c r="A1015" i="10"/>
  <c r="A1013" i="10"/>
  <c r="A1011" i="10"/>
  <c r="A1009" i="10"/>
  <c r="A1007" i="10"/>
  <c r="A1005" i="10"/>
  <c r="A1003" i="10"/>
  <c r="A1001" i="10"/>
  <c r="A999" i="10"/>
  <c r="A997" i="10"/>
  <c r="A995" i="10"/>
  <c r="A993" i="10"/>
  <c r="A991" i="10"/>
  <c r="A989" i="10"/>
  <c r="A987" i="10"/>
  <c r="A985" i="10"/>
  <c r="A983" i="10"/>
  <c r="A981" i="10"/>
  <c r="A977" i="10"/>
  <c r="A975" i="10"/>
  <c r="A973" i="10"/>
  <c r="A969" i="10"/>
  <c r="A965" i="10"/>
  <c r="A961" i="10"/>
  <c r="A957" i="10"/>
  <c r="A953" i="10"/>
  <c r="A949" i="10"/>
  <c r="A945" i="10"/>
  <c r="A941" i="10"/>
  <c r="A937" i="10"/>
  <c r="A933" i="10"/>
  <c r="A929" i="10"/>
  <c r="A925" i="10"/>
  <c r="A921" i="10"/>
  <c r="A917" i="10"/>
  <c r="A913" i="10"/>
  <c r="A909" i="10"/>
  <c r="A905" i="10"/>
  <c r="A901" i="10"/>
  <c r="A897" i="10"/>
  <c r="A893" i="10"/>
  <c r="A889" i="10"/>
  <c r="A885" i="10"/>
  <c r="A881" i="10"/>
  <c r="A877" i="10"/>
  <c r="A873" i="10"/>
  <c r="A869" i="10"/>
  <c r="A865" i="10"/>
  <c r="A861" i="10"/>
  <c r="A857" i="10"/>
  <c r="A853" i="10"/>
  <c r="A849" i="10"/>
  <c r="A845" i="10"/>
  <c r="A841" i="10"/>
  <c r="A837" i="10"/>
  <c r="A833" i="10"/>
  <c r="A829" i="10"/>
  <c r="A825" i="10"/>
  <c r="A821" i="10"/>
  <c r="A817" i="10"/>
  <c r="A813" i="10"/>
  <c r="A809" i="10"/>
  <c r="A805" i="10"/>
  <c r="A801" i="10"/>
  <c r="A797" i="10"/>
  <c r="A793" i="10"/>
  <c r="A789" i="10"/>
  <c r="A785" i="10"/>
  <c r="A781" i="10"/>
  <c r="A777" i="10"/>
  <c r="A773" i="10"/>
  <c r="A769" i="10"/>
  <c r="A765" i="10"/>
  <c r="A761" i="10"/>
  <c r="A757" i="10"/>
  <c r="A749" i="10"/>
  <c r="A745" i="10"/>
  <c r="A737" i="10"/>
  <c r="A723" i="10"/>
  <c r="A719" i="10"/>
  <c r="A711" i="10"/>
  <c r="A709" i="10"/>
  <c r="A694" i="10"/>
  <c r="A680" i="10"/>
  <c r="A676" i="10"/>
  <c r="A658" i="10"/>
  <c r="A646" i="10"/>
  <c r="A642" i="10"/>
  <c r="A1324" i="10"/>
  <c r="A1287" i="10"/>
  <c r="A1255" i="10"/>
  <c r="A1223" i="10"/>
  <c r="A1191" i="10"/>
  <c r="A1159" i="10"/>
  <c r="A1044" i="10"/>
  <c r="A1036" i="10"/>
  <c r="A647" i="10"/>
  <c r="A677" i="10"/>
  <c r="A695" i="10"/>
  <c r="A712" i="10"/>
  <c r="A724" i="10"/>
  <c r="A746" i="10"/>
  <c r="A758" i="10"/>
  <c r="A766" i="10"/>
  <c r="A774" i="10"/>
  <c r="A782" i="10"/>
  <c r="A790" i="10"/>
  <c r="A798" i="10"/>
  <c r="A806" i="10"/>
  <c r="A814" i="10"/>
  <c r="A822" i="10"/>
  <c r="A830" i="10"/>
  <c r="A838" i="10"/>
  <c r="A846" i="10"/>
  <c r="A854" i="10"/>
  <c r="A862" i="10"/>
  <c r="A870" i="10"/>
  <c r="A878" i="10"/>
  <c r="A1366" i="10"/>
  <c r="A1364" i="10"/>
  <c r="A1306" i="10"/>
  <c r="A1334" i="10"/>
  <c r="A1338" i="10"/>
  <c r="A1035" i="10"/>
  <c r="A1037" i="10"/>
  <c r="A1039" i="10"/>
  <c r="A1041" i="10"/>
  <c r="A1043" i="10"/>
  <c r="A1045" i="10"/>
  <c r="A1047" i="10"/>
  <c r="A1049" i="10"/>
  <c r="A1051" i="10"/>
  <c r="A1053" i="10"/>
  <c r="A1055" i="10"/>
  <c r="A1057" i="10"/>
  <c r="A1059" i="10"/>
  <c r="A1061" i="10"/>
  <c r="A1063" i="10"/>
  <c r="A1065" i="10"/>
  <c r="A1067" i="10"/>
  <c r="A1069" i="10"/>
  <c r="A1071" i="10"/>
  <c r="A1073" i="10"/>
  <c r="A1075" i="10"/>
  <c r="A1077" i="10"/>
  <c r="A1079" i="10"/>
  <c r="A1081" i="10"/>
  <c r="A1083" i="10"/>
  <c r="A1085" i="10"/>
  <c r="A1087" i="10"/>
  <c r="A1089" i="10"/>
  <c r="A1091" i="10"/>
  <c r="A1093" i="10"/>
  <c r="A1095" i="10"/>
  <c r="A1097" i="10"/>
  <c r="A1099" i="10"/>
  <c r="A1101" i="10"/>
  <c r="A1103" i="10"/>
  <c r="A1105" i="10"/>
  <c r="A1107" i="10"/>
  <c r="A1109" i="10"/>
  <c r="A1111" i="10"/>
  <c r="A1113" i="10"/>
  <c r="A1115" i="10"/>
  <c r="A1117" i="10"/>
  <c r="A1119" i="10"/>
  <c r="A1121" i="10"/>
  <c r="A1123" i="10"/>
  <c r="A1125" i="10"/>
  <c r="A1127" i="10"/>
  <c r="A1129" i="10"/>
  <c r="A1131" i="10"/>
  <c r="A1133" i="10"/>
  <c r="A1135" i="10"/>
  <c r="A1137" i="10"/>
  <c r="A1139" i="10"/>
  <c r="A1141" i="10"/>
  <c r="A1143" i="10"/>
  <c r="A1145" i="10"/>
  <c r="A1147" i="10"/>
  <c r="A1149" i="10"/>
  <c r="A1157" i="10"/>
  <c r="A1165" i="10"/>
  <c r="A1173" i="10"/>
  <c r="A1181" i="10"/>
  <c r="A1189" i="10"/>
  <c r="A1197" i="10"/>
  <c r="A1205" i="10"/>
  <c r="A1213" i="10"/>
  <c r="A1221" i="10"/>
  <c r="A1229" i="10"/>
  <c r="A1237" i="10"/>
  <c r="A1245" i="10"/>
  <c r="A1253" i="10"/>
  <c r="A1261" i="10"/>
  <c r="A1269" i="10"/>
  <c r="A1277" i="10"/>
  <c r="A1285" i="10"/>
  <c r="A1293" i="10"/>
  <c r="A1301" i="10"/>
  <c r="A1310" i="10"/>
  <c r="A1314" i="10"/>
  <c r="A1332" i="10"/>
  <c r="A1342" i="10"/>
  <c r="A1346" i="10"/>
  <c r="A1360" i="10"/>
  <c r="A1352" i="10"/>
  <c r="A1344" i="10"/>
  <c r="A1336" i="10"/>
  <c r="A1328" i="10"/>
  <c r="A1320" i="10"/>
  <c r="A1312" i="10"/>
  <c r="A1304" i="10"/>
  <c r="A1302" i="10"/>
  <c r="A1300" i="10"/>
  <c r="A1298" i="10"/>
  <c r="A1296" i="10"/>
  <c r="A1294" i="10"/>
  <c r="A1292" i="10"/>
  <c r="A1290" i="10"/>
  <c r="A1288" i="10"/>
  <c r="A1286" i="10"/>
  <c r="A1284" i="10"/>
  <c r="A1282" i="10"/>
  <c r="A1280" i="10"/>
  <c r="A1278" i="10"/>
  <c r="A1276" i="10"/>
  <c r="A1274" i="10"/>
  <c r="A1272" i="10"/>
  <c r="A1270" i="10"/>
  <c r="A1268" i="10"/>
  <c r="A1266" i="10"/>
  <c r="A1264" i="10"/>
  <c r="A1262" i="10"/>
  <c r="A1260" i="10"/>
  <c r="A1258" i="10"/>
  <c r="A1256" i="10"/>
  <c r="A1254" i="10"/>
  <c r="A1252" i="10"/>
  <c r="A1250" i="10"/>
  <c r="A1248" i="10"/>
  <c r="A1246" i="10"/>
  <c r="A1244" i="10"/>
  <c r="A1242" i="10"/>
  <c r="A1240" i="10"/>
  <c r="A1238" i="10"/>
  <c r="A1236" i="10"/>
  <c r="A1234" i="10"/>
  <c r="A1232" i="10"/>
  <c r="A1230" i="10"/>
  <c r="A1228" i="10"/>
  <c r="A1226" i="10"/>
  <c r="A1224" i="10"/>
  <c r="A1222" i="10"/>
  <c r="A1220" i="10"/>
  <c r="A1218" i="10"/>
  <c r="A1216" i="10"/>
  <c r="A1214" i="10"/>
  <c r="A1212" i="10"/>
  <c r="A1210" i="10"/>
  <c r="A1208" i="10"/>
  <c r="A1206" i="10"/>
  <c r="A1204" i="10"/>
  <c r="A1202" i="10"/>
  <c r="A1200" i="10"/>
  <c r="A1198" i="10"/>
  <c r="A1196" i="10"/>
  <c r="A1194" i="10"/>
  <c r="A1192" i="10"/>
  <c r="A1190" i="10"/>
  <c r="A1188" i="10"/>
  <c r="A1186" i="10"/>
  <c r="A1184" i="10"/>
  <c r="A1182" i="10"/>
  <c r="A1180" i="10"/>
  <c r="A1178" i="10"/>
  <c r="A1176" i="10"/>
  <c r="A1174" i="10"/>
  <c r="A1172" i="10"/>
  <c r="A1170" i="10"/>
  <c r="A1168" i="10"/>
  <c r="A1166" i="10"/>
  <c r="A1164" i="10"/>
  <c r="A1162" i="10"/>
  <c r="A1160" i="10"/>
  <c r="A1158" i="10"/>
  <c r="A1156" i="10"/>
  <c r="A1154" i="10"/>
  <c r="A1152" i="10"/>
  <c r="A1150" i="10"/>
  <c r="A1155" i="10"/>
  <c r="A1163" i="10"/>
  <c r="A1171" i="10"/>
  <c r="A1179" i="10"/>
  <c r="A1187" i="10"/>
  <c r="A1195" i="10"/>
  <c r="A1203" i="10"/>
  <c r="A1211" i="10"/>
  <c r="A1219" i="10"/>
  <c r="A1227" i="10"/>
  <c r="A1235" i="10"/>
  <c r="A1243" i="10"/>
  <c r="A1251" i="10"/>
  <c r="A1259" i="10"/>
  <c r="A1267" i="10"/>
  <c r="A1275" i="10"/>
  <c r="A1283" i="10"/>
  <c r="A1291" i="10"/>
  <c r="A1299" i="10"/>
  <c r="A1308" i="10"/>
  <c r="A1318" i="10"/>
  <c r="A1322" i="10"/>
  <c r="A1340" i="10"/>
  <c r="A1350" i="10"/>
  <c r="A1354" i="10"/>
  <c r="A1058" i="10"/>
  <c r="A1060" i="10"/>
  <c r="A1062" i="10"/>
  <c r="A1064" i="10"/>
  <c r="A1066" i="10"/>
  <c r="A1068" i="10"/>
  <c r="A1070" i="10"/>
  <c r="A1072" i="10"/>
  <c r="A1074" i="10"/>
  <c r="A1076" i="10"/>
  <c r="A1078" i="10"/>
  <c r="A1080" i="10"/>
  <c r="A1082" i="10"/>
  <c r="A1084" i="10"/>
  <c r="A1086" i="10"/>
  <c r="A1088" i="10"/>
  <c r="A1090" i="10"/>
  <c r="A1092" i="10"/>
  <c r="A1094" i="10"/>
  <c r="A1096" i="10"/>
  <c r="A1098" i="10"/>
  <c r="A1100" i="10"/>
  <c r="A1102" i="10"/>
  <c r="A1104" i="10"/>
  <c r="A1106" i="10"/>
  <c r="A1108" i="10"/>
  <c r="A1110" i="10"/>
  <c r="A1112" i="10"/>
  <c r="A1114" i="10"/>
  <c r="A1116" i="10"/>
  <c r="A1118" i="10"/>
  <c r="A1120" i="10"/>
  <c r="A1122" i="10"/>
  <c r="A1124" i="10"/>
  <c r="A1126" i="10"/>
  <c r="A1128" i="10"/>
  <c r="A1130" i="10"/>
  <c r="A1132" i="10"/>
  <c r="A1134" i="10"/>
  <c r="A1136" i="10"/>
  <c r="A1138" i="10"/>
  <c r="A1140" i="10"/>
  <c r="A1142" i="10"/>
  <c r="A1144" i="10"/>
  <c r="A1146" i="10"/>
  <c r="A1148" i="10"/>
  <c r="A1153" i="10"/>
  <c r="A1161" i="10"/>
  <c r="A1169" i="10"/>
  <c r="A1177" i="10"/>
  <c r="A1185" i="10"/>
  <c r="A1193" i="10"/>
  <c r="A1201" i="10"/>
  <c r="A1209" i="10"/>
  <c r="A1217" i="10"/>
  <c r="A1225" i="10"/>
  <c r="A1233" i="10"/>
  <c r="A1241" i="10"/>
  <c r="A1249" i="10"/>
  <c r="A1257" i="10"/>
  <c r="A1265" i="10"/>
  <c r="A1273" i="10"/>
  <c r="A1281" i="10"/>
  <c r="A1289" i="10"/>
  <c r="A1297" i="10"/>
  <c r="A1316" i="10"/>
  <c r="A1326" i="10"/>
  <c r="A1330" i="10"/>
  <c r="A1348" i="10"/>
  <c r="A1358" i="10"/>
  <c r="A1362" i="10"/>
  <c r="A1305" i="10"/>
  <c r="A1309" i="10"/>
  <c r="A1313" i="10"/>
  <c r="A1317" i="10"/>
  <c r="A1321" i="10"/>
  <c r="A1325" i="10"/>
  <c r="A1329" i="10"/>
  <c r="A1333" i="10"/>
  <c r="A1337" i="10"/>
  <c r="A1341" i="10"/>
  <c r="A1345" i="10"/>
  <c r="A1349" i="10"/>
  <c r="A1353" i="10"/>
  <c r="A1357" i="10"/>
  <c r="A1361" i="10"/>
  <c r="A1365" i="10"/>
  <c r="A1369" i="10"/>
  <c r="A1373" i="10"/>
  <c r="A1377" i="10"/>
  <c r="A1379" i="10"/>
  <c r="A1383" i="10"/>
  <c r="A1387" i="10"/>
  <c r="A1391" i="10"/>
  <c r="A1395" i="10"/>
  <c r="A1399" i="10"/>
  <c r="A1403" i="10"/>
  <c r="A1407" i="10"/>
  <c r="A1411" i="10"/>
  <c r="A1415" i="10"/>
  <c r="A1419" i="10"/>
  <c r="A1423" i="10"/>
  <c r="A1427" i="10"/>
  <c r="A1431" i="10"/>
  <c r="A1444" i="10"/>
  <c r="A1460" i="10"/>
  <c r="A1476" i="10"/>
  <c r="A1492" i="10"/>
  <c r="A1661" i="10"/>
  <c r="A1897" i="10"/>
  <c r="A1434" i="10"/>
  <c r="A1442" i="10"/>
  <c r="A1450" i="10"/>
  <c r="A1458" i="10"/>
  <c r="A1466" i="10"/>
  <c r="A1474" i="10"/>
  <c r="A1482" i="10"/>
  <c r="A1490" i="10"/>
  <c r="A1669" i="10"/>
  <c r="A1368" i="10"/>
  <c r="A1370" i="10"/>
  <c r="A1372" i="10"/>
  <c r="A1374" i="10"/>
  <c r="A1376" i="10"/>
  <c r="A1378" i="10"/>
  <c r="A1380" i="10"/>
  <c r="A1382" i="10"/>
  <c r="A1384" i="10"/>
  <c r="A1386" i="10"/>
  <c r="A1388" i="10"/>
  <c r="A1390" i="10"/>
  <c r="A1392" i="10"/>
  <c r="A1394" i="10"/>
  <c r="A1396" i="10"/>
  <c r="A1398" i="10"/>
  <c r="A1400" i="10"/>
  <c r="A1402" i="10"/>
  <c r="A1404" i="10"/>
  <c r="A1406" i="10"/>
  <c r="A1408" i="10"/>
  <c r="A1410" i="10"/>
  <c r="A1412" i="10"/>
  <c r="A1414" i="10"/>
  <c r="A1416" i="10"/>
  <c r="A1418" i="10"/>
  <c r="A1420" i="10"/>
  <c r="A1422" i="10"/>
  <c r="A1424" i="10"/>
  <c r="A1426" i="10"/>
  <c r="A1428" i="10"/>
  <c r="A1430" i="10"/>
  <c r="A1432" i="10"/>
  <c r="A1440" i="10"/>
  <c r="A1448" i="10"/>
  <c r="A1456" i="10"/>
  <c r="A1464" i="10"/>
  <c r="A1472" i="10"/>
  <c r="A1480" i="10"/>
  <c r="A1488" i="10"/>
  <c r="A1518" i="10"/>
  <c r="A1516" i="10"/>
  <c r="A1514" i="10"/>
  <c r="A1512" i="10"/>
  <c r="A1510" i="10"/>
  <c r="A1508" i="10"/>
  <c r="A1506" i="10"/>
  <c r="A1504" i="10"/>
  <c r="A1502" i="10"/>
  <c r="A1500" i="10"/>
  <c r="A1498" i="10"/>
  <c r="A1496" i="10"/>
  <c r="A1494" i="10"/>
  <c r="A1471" i="10"/>
  <c r="A1459" i="10"/>
  <c r="A1455" i="10"/>
  <c r="A1451" i="10"/>
  <c r="A1447" i="10"/>
  <c r="A1443" i="10"/>
  <c r="A1439" i="10"/>
  <c r="A1435" i="10"/>
  <c r="A1475" i="10"/>
  <c r="A1473" i="10"/>
  <c r="A1469" i="10"/>
  <c r="A1467" i="10"/>
  <c r="A1465" i="10"/>
  <c r="A1463" i="10"/>
  <c r="A1461" i="10"/>
  <c r="A1457" i="10"/>
  <c r="A1453" i="10"/>
  <c r="A1449" i="10"/>
  <c r="A1445" i="10"/>
  <c r="A1441" i="10"/>
  <c r="A1437" i="10"/>
  <c r="A1433" i="10"/>
  <c r="A1889" i="10"/>
  <c r="A1867" i="10"/>
  <c r="A1844" i="10"/>
  <c r="A1438" i="10"/>
  <c r="A1446" i="10"/>
  <c r="A1454" i="10"/>
  <c r="A1462" i="10"/>
  <c r="A1470" i="10"/>
  <c r="A1478" i="10"/>
  <c r="A1486" i="10"/>
  <c r="A1653" i="10"/>
  <c r="A1783" i="10"/>
  <c r="A1307" i="10"/>
  <c r="A1311" i="10"/>
  <c r="A1315" i="10"/>
  <c r="A1319" i="10"/>
  <c r="A1323" i="10"/>
  <c r="A1327" i="10"/>
  <c r="A1331" i="10"/>
  <c r="A1335" i="10"/>
  <c r="A1339" i="10"/>
  <c r="A1343" i="10"/>
  <c r="A1347" i="10"/>
  <c r="A1351" i="10"/>
  <c r="A1355" i="10"/>
  <c r="A1359" i="10"/>
  <c r="A1363" i="10"/>
  <c r="A1367" i="10"/>
  <c r="A1371" i="10"/>
  <c r="A1375" i="10"/>
  <c r="A1381" i="10"/>
  <c r="A1385" i="10"/>
  <c r="A1389" i="10"/>
  <c r="A1393" i="10"/>
  <c r="A1397" i="10"/>
  <c r="A1401" i="10"/>
  <c r="A1405" i="10"/>
  <c r="A1409" i="10"/>
  <c r="A1413" i="10"/>
  <c r="A1417" i="10"/>
  <c r="A1421" i="10"/>
  <c r="A1425" i="10"/>
  <c r="A1429" i="10"/>
  <c r="A1436" i="10"/>
  <c r="A1452" i="10"/>
  <c r="A1468" i="10"/>
  <c r="A1484" i="10"/>
  <c r="A1815" i="10"/>
  <c r="A1477" i="10"/>
  <c r="A1479" i="10"/>
  <c r="A1481" i="10"/>
  <c r="A1483" i="10"/>
  <c r="A1485" i="10"/>
  <c r="A1487" i="10"/>
  <c r="A1489" i="10"/>
  <c r="A1491" i="10"/>
  <c r="A1493" i="10"/>
  <c r="A1495" i="10"/>
  <c r="A1497" i="10"/>
  <c r="A1499" i="10"/>
  <c r="A1501" i="10"/>
  <c r="A1503" i="10"/>
  <c r="A1505" i="10"/>
  <c r="A1507" i="10"/>
  <c r="A1509" i="10"/>
  <c r="A1511" i="10"/>
  <c r="A1513" i="10"/>
  <c r="A1515" i="10"/>
  <c r="A1517" i="10"/>
  <c r="A1519" i="10"/>
  <c r="A1521" i="10"/>
  <c r="A1523" i="10"/>
  <c r="A1525" i="10"/>
  <c r="A1527" i="10"/>
  <c r="A1529" i="10"/>
  <c r="A1531" i="10"/>
  <c r="A1533" i="10"/>
  <c r="A1535" i="10"/>
  <c r="A1537" i="10"/>
  <c r="A1539" i="10"/>
  <c r="A1541" i="10"/>
  <c r="A1543" i="10"/>
  <c r="A1545" i="10"/>
  <c r="A1547" i="10"/>
  <c r="A1549" i="10"/>
  <c r="A1551" i="10"/>
  <c r="A1553" i="10"/>
  <c r="A1555" i="10"/>
  <c r="A1557" i="10"/>
  <c r="A1559" i="10"/>
  <c r="A1561" i="10"/>
  <c r="A1563" i="10"/>
  <c r="A1565" i="10"/>
  <c r="A1567" i="10"/>
  <c r="A1569" i="10"/>
  <c r="A1571" i="10"/>
  <c r="A1573" i="10"/>
  <c r="A1575" i="10"/>
  <c r="A1577" i="10"/>
  <c r="A1579" i="10"/>
  <c r="A1581" i="10"/>
  <c r="A1583" i="10"/>
  <c r="A1585" i="10"/>
  <c r="A1587" i="10"/>
  <c r="A1589" i="10"/>
  <c r="A1591" i="10"/>
  <c r="A1593" i="10"/>
  <c r="A1595" i="10"/>
  <c r="A1597" i="10"/>
  <c r="A1599" i="10"/>
  <c r="A1601" i="10"/>
  <c r="A1603" i="10"/>
  <c r="A1605" i="10"/>
  <c r="A1607" i="10"/>
  <c r="A1609" i="10"/>
  <c r="A1611" i="10"/>
  <c r="A1613" i="10"/>
  <c r="A1615" i="10"/>
  <c r="A1617" i="10"/>
  <c r="A1619" i="10"/>
  <c r="A1621" i="10"/>
  <c r="A1623" i="10"/>
  <c r="A1625" i="10"/>
  <c r="A1627" i="10"/>
  <c r="A1629" i="10"/>
  <c r="A1631" i="10"/>
  <c r="A1633" i="10"/>
  <c r="A1635" i="10"/>
  <c r="A1637" i="10"/>
  <c r="A1639" i="10"/>
  <c r="A1641" i="10"/>
  <c r="A1643" i="10"/>
  <c r="A1651" i="10"/>
  <c r="A1659" i="10"/>
  <c r="A1667" i="10"/>
  <c r="A1791" i="10"/>
  <c r="A1823" i="10"/>
  <c r="A1854" i="10"/>
  <c r="A1873" i="10"/>
  <c r="A2103" i="10"/>
  <c r="A1929" i="10"/>
  <c r="A1921" i="10"/>
  <c r="A1916" i="10"/>
  <c r="A1914" i="10"/>
  <c r="A1912" i="10"/>
  <c r="A1910" i="10"/>
  <c r="A1908" i="10"/>
  <c r="A1906" i="10"/>
  <c r="A1904" i="10"/>
  <c r="A1902" i="10"/>
  <c r="A1900" i="10"/>
  <c r="A1898" i="10"/>
  <c r="A1896" i="10"/>
  <c r="A1894" i="10"/>
  <c r="A1892" i="10"/>
  <c r="A1890" i="10"/>
  <c r="A1888" i="10"/>
  <c r="A1886" i="10"/>
  <c r="A1884" i="10"/>
  <c r="A1882" i="10"/>
  <c r="A1878" i="10"/>
  <c r="A1876" i="10"/>
  <c r="A1874" i="10"/>
  <c r="A1872" i="10"/>
  <c r="A1871" i="10"/>
  <c r="A1869" i="10"/>
  <c r="A1866" i="10"/>
  <c r="A1865" i="10"/>
  <c r="A1863" i="10"/>
  <c r="A1861" i="10"/>
  <c r="A1859" i="10"/>
  <c r="A1857" i="10"/>
  <c r="A1855" i="10"/>
  <c r="A1853" i="10"/>
  <c r="A1851" i="10"/>
  <c r="A1849" i="10"/>
  <c r="A1847" i="10"/>
  <c r="A1843" i="10"/>
  <c r="A1841" i="10"/>
  <c r="A1839" i="10"/>
  <c r="A1837" i="10"/>
  <c r="A1835" i="10"/>
  <c r="A1833" i="10"/>
  <c r="A1831" i="10"/>
  <c r="A1829" i="10"/>
  <c r="A1828" i="10"/>
  <c r="A1826" i="10"/>
  <c r="A1824" i="10"/>
  <c r="A1822" i="10"/>
  <c r="A1820" i="10"/>
  <c r="A1818" i="10"/>
  <c r="A1816" i="10"/>
  <c r="A1814" i="10"/>
  <c r="A1812" i="10"/>
  <c r="A1810" i="10"/>
  <c r="A1808" i="10"/>
  <c r="A1806" i="10"/>
  <c r="A1804" i="10"/>
  <c r="A1802" i="10"/>
  <c r="A1800" i="10"/>
  <c r="A1798" i="10"/>
  <c r="A1796" i="10"/>
  <c r="A1794" i="10"/>
  <c r="A1792" i="10"/>
  <c r="A1790" i="10"/>
  <c r="A1788" i="10"/>
  <c r="A1786" i="10"/>
  <c r="A1784" i="10"/>
  <c r="A1782" i="10"/>
  <c r="A1780" i="10"/>
  <c r="A1778" i="10"/>
  <c r="A1776" i="10"/>
  <c r="A1774" i="10"/>
  <c r="A1925" i="10"/>
  <c r="A1915" i="10"/>
  <c r="A1907" i="10"/>
  <c r="A1899" i="10"/>
  <c r="A1891" i="10"/>
  <c r="A1883" i="10"/>
  <c r="A1875" i="10"/>
  <c r="A1868" i="10"/>
  <c r="A1864" i="10"/>
  <c r="A1856" i="10"/>
  <c r="A1848" i="10"/>
  <c r="A1832" i="10"/>
  <c r="A1825" i="10"/>
  <c r="A1817" i="10"/>
  <c r="A1809" i="10"/>
  <c r="A1801" i="10"/>
  <c r="A1793" i="10"/>
  <c r="A1785" i="10"/>
  <c r="A1777" i="10"/>
  <c r="A1772" i="10"/>
  <c r="A1770" i="10"/>
  <c r="A1768" i="10"/>
  <c r="A1766" i="10"/>
  <c r="A1764" i="10"/>
  <c r="A1762" i="10"/>
  <c r="A1760" i="10"/>
  <c r="A1758" i="10"/>
  <c r="A1756" i="10"/>
  <c r="A1754" i="10"/>
  <c r="A1752" i="10"/>
  <c r="A1750" i="10"/>
  <c r="A1748" i="10"/>
  <c r="A1746" i="10"/>
  <c r="A1744" i="10"/>
  <c r="A1742" i="10"/>
  <c r="A1740" i="10"/>
  <c r="A1738" i="10"/>
  <c r="A1736" i="10"/>
  <c r="A1734" i="10"/>
  <c r="A1732" i="10"/>
  <c r="A1730" i="10"/>
  <c r="A1728" i="10"/>
  <c r="A1726" i="10"/>
  <c r="A1724" i="10"/>
  <c r="A1722" i="10"/>
  <c r="A1720" i="10"/>
  <c r="A1718" i="10"/>
  <c r="A1716" i="10"/>
  <c r="A1714" i="10"/>
  <c r="A1712" i="10"/>
  <c r="A1710" i="10"/>
  <c r="A1708" i="10"/>
  <c r="A1701" i="10"/>
  <c r="A1699" i="10"/>
  <c r="A1697" i="10"/>
  <c r="A1695" i="10"/>
  <c r="A1693" i="10"/>
  <c r="A1691" i="10"/>
  <c r="A1689" i="10"/>
  <c r="A1687" i="10"/>
  <c r="A1685" i="10"/>
  <c r="A1683" i="10"/>
  <c r="A1681" i="10"/>
  <c r="A1679" i="10"/>
  <c r="A1677" i="10"/>
  <c r="A1675" i="10"/>
  <c r="A1673" i="10"/>
  <c r="A1917" i="10"/>
  <c r="A1909" i="10"/>
  <c r="A1901" i="10"/>
  <c r="A1893" i="10"/>
  <c r="A1885" i="10"/>
  <c r="A1877" i="10"/>
  <c r="A1870" i="10"/>
  <c r="A1858" i="10"/>
  <c r="A1850" i="10"/>
  <c r="A1840" i="10"/>
  <c r="A1834" i="10"/>
  <c r="A1827" i="10"/>
  <c r="A1819" i="10"/>
  <c r="A1811" i="10"/>
  <c r="A1803" i="10"/>
  <c r="A1795" i="10"/>
  <c r="A1787" i="10"/>
  <c r="A1779" i="10"/>
  <c r="A1911" i="10"/>
  <c r="A1903" i="10"/>
  <c r="A1895" i="10"/>
  <c r="A1887" i="10"/>
  <c r="A1860" i="10"/>
  <c r="A1852" i="10"/>
  <c r="A1842" i="10"/>
  <c r="A1836" i="10"/>
  <c r="A1821" i="10"/>
  <c r="A1813" i="10"/>
  <c r="A1805" i="10"/>
  <c r="A1797" i="10"/>
  <c r="A1789" i="10"/>
  <c r="A1781" i="10"/>
  <c r="A1773" i="10"/>
  <c r="A1771" i="10"/>
  <c r="A1769" i="10"/>
  <c r="A1767" i="10"/>
  <c r="A1765" i="10"/>
  <c r="A1763" i="10"/>
  <c r="A1761" i="10"/>
  <c r="A1759" i="10"/>
  <c r="A1757" i="10"/>
  <c r="A1755" i="10"/>
  <c r="A1753" i="10"/>
  <c r="A1751" i="10"/>
  <c r="A1749" i="10"/>
  <c r="A1747" i="10"/>
  <c r="A1745" i="10"/>
  <c r="A1743" i="10"/>
  <c r="A1741" i="10"/>
  <c r="A1739" i="10"/>
  <c r="A1737" i="10"/>
  <c r="A1735" i="10"/>
  <c r="A1733" i="10"/>
  <c r="A1731" i="10"/>
  <c r="A1729" i="10"/>
  <c r="A1727" i="10"/>
  <c r="A1725" i="10"/>
  <c r="A1723" i="10"/>
  <c r="A1721" i="10"/>
  <c r="A1719" i="10"/>
  <c r="A1717" i="10"/>
  <c r="A1715" i="10"/>
  <c r="A1713" i="10"/>
  <c r="A1711" i="10"/>
  <c r="A1709" i="10"/>
  <c r="A1707" i="10"/>
  <c r="A1700" i="10"/>
  <c r="A1698" i="10"/>
  <c r="A1696" i="10"/>
  <c r="A1694" i="10"/>
  <c r="A1692" i="10"/>
  <c r="A1690" i="10"/>
  <c r="A1688" i="10"/>
  <c r="A1686" i="10"/>
  <c r="A1684" i="10"/>
  <c r="A1682" i="10"/>
  <c r="A1680" i="10"/>
  <c r="A1678" i="10"/>
  <c r="A1676" i="10"/>
  <c r="A1674" i="10"/>
  <c r="A1672" i="10"/>
  <c r="A1670" i="10"/>
  <c r="A1668" i="10"/>
  <c r="A1666" i="10"/>
  <c r="A1664" i="10"/>
  <c r="A1662" i="10"/>
  <c r="A1660" i="10"/>
  <c r="A1658" i="10"/>
  <c r="A1656" i="10"/>
  <c r="A1654" i="10"/>
  <c r="A1652" i="10"/>
  <c r="A1650" i="10"/>
  <c r="A1648" i="10"/>
  <c r="A1646" i="10"/>
  <c r="A1644" i="10"/>
  <c r="A1649" i="10"/>
  <c r="A1657" i="10"/>
  <c r="A1665" i="10"/>
  <c r="A1799" i="10"/>
  <c r="A1830" i="10"/>
  <c r="A1862" i="10"/>
  <c r="A1879" i="10"/>
  <c r="A1905" i="10"/>
  <c r="A1520" i="10"/>
  <c r="A1522" i="10"/>
  <c r="A1524" i="10"/>
  <c r="A1526" i="10"/>
  <c r="A1528" i="10"/>
  <c r="A1530" i="10"/>
  <c r="A1532" i="10"/>
  <c r="A1534" i="10"/>
  <c r="A1536" i="10"/>
  <c r="A1538" i="10"/>
  <c r="A1540" i="10"/>
  <c r="A1542" i="10"/>
  <c r="A1544" i="10"/>
  <c r="A1546" i="10"/>
  <c r="A1548" i="10"/>
  <c r="A1550" i="10"/>
  <c r="A1552" i="10"/>
  <c r="A1554" i="10"/>
  <c r="A1556" i="10"/>
  <c r="A1558" i="10"/>
  <c r="A1560" i="10"/>
  <c r="A1562" i="10"/>
  <c r="A1564" i="10"/>
  <c r="A1566" i="10"/>
  <c r="A1568" i="10"/>
  <c r="A1570" i="10"/>
  <c r="A1572" i="10"/>
  <c r="A1574" i="10"/>
  <c r="A1576" i="10"/>
  <c r="A1578" i="10"/>
  <c r="A1580" i="10"/>
  <c r="A1582" i="10"/>
  <c r="A1584" i="10"/>
  <c r="A1586" i="10"/>
  <c r="A1588" i="10"/>
  <c r="A1590" i="10"/>
  <c r="A1592" i="10"/>
  <c r="A1594" i="10"/>
  <c r="A1596" i="10"/>
  <c r="A1598" i="10"/>
  <c r="A1600" i="10"/>
  <c r="A1602" i="10"/>
  <c r="A1604" i="10"/>
  <c r="A1606" i="10"/>
  <c r="A1608" i="10"/>
  <c r="A1610" i="10"/>
  <c r="A1612" i="10"/>
  <c r="A1614" i="10"/>
  <c r="A1616" i="10"/>
  <c r="A1618" i="10"/>
  <c r="A1620" i="10"/>
  <c r="A1622" i="10"/>
  <c r="A1624" i="10"/>
  <c r="A1626" i="10"/>
  <c r="A1628" i="10"/>
  <c r="A1630" i="10"/>
  <c r="A1632" i="10"/>
  <c r="A1634" i="10"/>
  <c r="A1636" i="10"/>
  <c r="A1638" i="10"/>
  <c r="A1640" i="10"/>
  <c r="A1642" i="10"/>
  <c r="A1647" i="10"/>
  <c r="A1655" i="10"/>
  <c r="A1663" i="10"/>
  <c r="A1671" i="10"/>
  <c r="A1775" i="10"/>
  <c r="A1807" i="10"/>
  <c r="A1838" i="10"/>
  <c r="A1881" i="10"/>
  <c r="A1913" i="10"/>
  <c r="A1919" i="10"/>
  <c r="A1923" i="10"/>
  <c r="A1927" i="10"/>
  <c r="A1931" i="10"/>
  <c r="A1933" i="10"/>
  <c r="A1937" i="10"/>
  <c r="A1941" i="10"/>
  <c r="A1945" i="10"/>
  <c r="A1949" i="10"/>
  <c r="A1953" i="10"/>
  <c r="A1957" i="10"/>
  <c r="A1961" i="10"/>
  <c r="A1965" i="10"/>
  <c r="A1969" i="10"/>
  <c r="A1973" i="10"/>
  <c r="A1977" i="10"/>
  <c r="A1989" i="10"/>
  <c r="A2065" i="10"/>
  <c r="A2073" i="10"/>
  <c r="A2081" i="10"/>
  <c r="A2089" i="10"/>
  <c r="A2097" i="10"/>
  <c r="A2361" i="10"/>
  <c r="A1918" i="10"/>
  <c r="A1920" i="10"/>
  <c r="A1922" i="10"/>
  <c r="A1924" i="10"/>
  <c r="A1926" i="10"/>
  <c r="A1928" i="10"/>
  <c r="A1930" i="10"/>
  <c r="A1932" i="10"/>
  <c r="A1934" i="10"/>
  <c r="A1936" i="10"/>
  <c r="A1938" i="10"/>
  <c r="A1940" i="10"/>
  <c r="A1942" i="10"/>
  <c r="A1944" i="10"/>
  <c r="A1946" i="10"/>
  <c r="A1948" i="10"/>
  <c r="A1950" i="10"/>
  <c r="A1952" i="10"/>
  <c r="A1954" i="10"/>
  <c r="A1956" i="10"/>
  <c r="A1958" i="10"/>
  <c r="A1960" i="10"/>
  <c r="A1962" i="10"/>
  <c r="A1964" i="10"/>
  <c r="A1966" i="10"/>
  <c r="A1968" i="10"/>
  <c r="A1970" i="10"/>
  <c r="A1972" i="10"/>
  <c r="A1974" i="10"/>
  <c r="A1976" i="10"/>
  <c r="A1978" i="10"/>
  <c r="A1980" i="10"/>
  <c r="A1982" i="10"/>
  <c r="A1984" i="10"/>
  <c r="A1986" i="10"/>
  <c r="A1988" i="10"/>
  <c r="A1990" i="10"/>
  <c r="A1992" i="10"/>
  <c r="A1994" i="10"/>
  <c r="A1996" i="10"/>
  <c r="A1998" i="10"/>
  <c r="A2000" i="10"/>
  <c r="A2002" i="10"/>
  <c r="A2004" i="10"/>
  <c r="A2006" i="10"/>
  <c r="A2008" i="10"/>
  <c r="A2010" i="10"/>
  <c r="A2012" i="10"/>
  <c r="A2014" i="10"/>
  <c r="A2016" i="10"/>
  <c r="A2018" i="10"/>
  <c r="A2020" i="10"/>
  <c r="A2022" i="10"/>
  <c r="A2024" i="10"/>
  <c r="A2026" i="10"/>
  <c r="A2028" i="10"/>
  <c r="A2030" i="10"/>
  <c r="A2032" i="10"/>
  <c r="A2034" i="10"/>
  <c r="A2036" i="10"/>
  <c r="A2038" i="10"/>
  <c r="A2040" i="10"/>
  <c r="A2042" i="10"/>
  <c r="A2044" i="10"/>
  <c r="A2046" i="10"/>
  <c r="A2048" i="10"/>
  <c r="A2050" i="10"/>
  <c r="A2052" i="10"/>
  <c r="A2054" i="10"/>
  <c r="A2056" i="10"/>
  <c r="A2058" i="10"/>
  <c r="A2063" i="10"/>
  <c r="A2071" i="10"/>
  <c r="A2079" i="10"/>
  <c r="A2087" i="10"/>
  <c r="A2095" i="10"/>
  <c r="A2851" i="10"/>
  <c r="A2843" i="10"/>
  <c r="A2835" i="10"/>
  <c r="A2827" i="10"/>
  <c r="A2819" i="10"/>
  <c r="A2811" i="10"/>
  <c r="A2803" i="10"/>
  <c r="A2795" i="10"/>
  <c r="A2787" i="10"/>
  <c r="A2779" i="10"/>
  <c r="A2771" i="10"/>
  <c r="A2763" i="10"/>
  <c r="A2755" i="10"/>
  <c r="A2747" i="10"/>
  <c r="A2739" i="10"/>
  <c r="A2731" i="10"/>
  <c r="A2853" i="10"/>
  <c r="A2845" i="10"/>
  <c r="A2837" i="10"/>
  <c r="A2829" i="10"/>
  <c r="A2821" i="10"/>
  <c r="A2813" i="10"/>
  <c r="A2805" i="10"/>
  <c r="A2797" i="10"/>
  <c r="A2789" i="10"/>
  <c r="A2781" i="10"/>
  <c r="A2773" i="10"/>
  <c r="A2765" i="10"/>
  <c r="A2757" i="10"/>
  <c r="A2749" i="10"/>
  <c r="A2741" i="10"/>
  <c r="A2733" i="10"/>
  <c r="A2717" i="10"/>
  <c r="A2709" i="10"/>
  <c r="A2701" i="10"/>
  <c r="A2693" i="10"/>
  <c r="A2847" i="10"/>
  <c r="A2831" i="10"/>
  <c r="A2815" i="10"/>
  <c r="A2799" i="10"/>
  <c r="A2783" i="10"/>
  <c r="A2767" i="10"/>
  <c r="A2751" i="10"/>
  <c r="A2735" i="10"/>
  <c r="A2719" i="10"/>
  <c r="A2703" i="10"/>
  <c r="A2849" i="10"/>
  <c r="A2833" i="10"/>
  <c r="A2817" i="10"/>
  <c r="A2801" i="10"/>
  <c r="A2785" i="10"/>
  <c r="A2769" i="10"/>
  <c r="A2753" i="10"/>
  <c r="A2737" i="10"/>
  <c r="A2839" i="10"/>
  <c r="A2807" i="10"/>
  <c r="A2775" i="10"/>
  <c r="A2743" i="10"/>
  <c r="A2711" i="10"/>
  <c r="A2683" i="10"/>
  <c r="A2667" i="10"/>
  <c r="A2651" i="10"/>
  <c r="A2635" i="10"/>
  <c r="A2619" i="10"/>
  <c r="A2603" i="10"/>
  <c r="A2595" i="10"/>
  <c r="A2587" i="10"/>
  <c r="A2579" i="10"/>
  <c r="A2571" i="10"/>
  <c r="A2563" i="10"/>
  <c r="A2555" i="10"/>
  <c r="A2547" i="10"/>
  <c r="A2539" i="10"/>
  <c r="A2531" i="10"/>
  <c r="A2523" i="10"/>
  <c r="A2515" i="10"/>
  <c r="A2507" i="10"/>
  <c r="A2499" i="10"/>
  <c r="A2491" i="10"/>
  <c r="A2483" i="10"/>
  <c r="A2475" i="10"/>
  <c r="A2467" i="10"/>
  <c r="A2459" i="10"/>
  <c r="A2451" i="10"/>
  <c r="A2443" i="10"/>
  <c r="A2435" i="10"/>
  <c r="A2427" i="10"/>
  <c r="A2419" i="10"/>
  <c r="A2411" i="10"/>
  <c r="A2403" i="10"/>
  <c r="A2395" i="10"/>
  <c r="A2387" i="10"/>
  <c r="A2841" i="10"/>
  <c r="A2809" i="10"/>
  <c r="A2777" i="10"/>
  <c r="A2745" i="10"/>
  <c r="A2713" i="10"/>
  <c r="A2685" i="10"/>
  <c r="A2669" i="10"/>
  <c r="A2653" i="10"/>
  <c r="A2637" i="10"/>
  <c r="A2621" i="10"/>
  <c r="A2605" i="10"/>
  <c r="A2597" i="10"/>
  <c r="A2589" i="10"/>
  <c r="A2581" i="10"/>
  <c r="A2573" i="10"/>
  <c r="A2565" i="10"/>
  <c r="A2557" i="10"/>
  <c r="A2549" i="10"/>
  <c r="A2541" i="10"/>
  <c r="A2533" i="10"/>
  <c r="A2525" i="10"/>
  <c r="A2517" i="10"/>
  <c r="A2509" i="10"/>
  <c r="A2501" i="10"/>
  <c r="A2493" i="10"/>
  <c r="A2485" i="10"/>
  <c r="A2477" i="10"/>
  <c r="A2469" i="10"/>
  <c r="A2461" i="10"/>
  <c r="A2453" i="10"/>
  <c r="A2445" i="10"/>
  <c r="A2437" i="10"/>
  <c r="A2429" i="10"/>
  <c r="A2421" i="10"/>
  <c r="A2413" i="10"/>
  <c r="A2405" i="10"/>
  <c r="A2397" i="10"/>
  <c r="A2389" i="10"/>
  <c r="A2381" i="10"/>
  <c r="A2373" i="10"/>
  <c r="A2365" i="10"/>
  <c r="A2357" i="10"/>
  <c r="A2349" i="10"/>
  <c r="A2341" i="10"/>
  <c r="A2333" i="10"/>
  <c r="A2331" i="10"/>
  <c r="A2329" i="10"/>
  <c r="A2327" i="10"/>
  <c r="A2325" i="10"/>
  <c r="A2323" i="10"/>
  <c r="A2321" i="10"/>
  <c r="A2319" i="10"/>
  <c r="A2317" i="10"/>
  <c r="A2315" i="10"/>
  <c r="A2313" i="10"/>
  <c r="A2311" i="10"/>
  <c r="A2309" i="10"/>
  <c r="A2307" i="10"/>
  <c r="A2305" i="10"/>
  <c r="A2303" i="10"/>
  <c r="A2301" i="10"/>
  <c r="A2299" i="10"/>
  <c r="A2297" i="10"/>
  <c r="A2295" i="10"/>
  <c r="A2293" i="10"/>
  <c r="A2291" i="10"/>
  <c r="A2289" i="10"/>
  <c r="A2287" i="10"/>
  <c r="A2285" i="10"/>
  <c r="A2283" i="10"/>
  <c r="A2281" i="10"/>
  <c r="A2279" i="10"/>
  <c r="A2277" i="10"/>
  <c r="A2275" i="10"/>
  <c r="A2273" i="10"/>
  <c r="A2271" i="10"/>
  <c r="A2269" i="10"/>
  <c r="A2267" i="10"/>
  <c r="A2265" i="10"/>
  <c r="A2263" i="10"/>
  <c r="A2261" i="10"/>
  <c r="A2259" i="10"/>
  <c r="A2257" i="10"/>
  <c r="A2255" i="10"/>
  <c r="A2253" i="10"/>
  <c r="A2251" i="10"/>
  <c r="A2249" i="10"/>
  <c r="A2247" i="10"/>
  <c r="A2245" i="10"/>
  <c r="A2243" i="10"/>
  <c r="A2863" i="10"/>
  <c r="A2823" i="10"/>
  <c r="A2791" i="10"/>
  <c r="A2759" i="10"/>
  <c r="A2727" i="10"/>
  <c r="A2695" i="10"/>
  <c r="A2675" i="10"/>
  <c r="A2659" i="10"/>
  <c r="A2643" i="10"/>
  <c r="A2627" i="10"/>
  <c r="A2611" i="10"/>
  <c r="A2599" i="10"/>
  <c r="A2591" i="10"/>
  <c r="A2583" i="10"/>
  <c r="A2575" i="10"/>
  <c r="A2567" i="10"/>
  <c r="A2559" i="10"/>
  <c r="A2551" i="10"/>
  <c r="A2543" i="10"/>
  <c r="A2535" i="10"/>
  <c r="A2527" i="10"/>
  <c r="A2519" i="10"/>
  <c r="A2511" i="10"/>
  <c r="A2503" i="10"/>
  <c r="A2495" i="10"/>
  <c r="A2487" i="10"/>
  <c r="A2479" i="10"/>
  <c r="A2471" i="10"/>
  <c r="A2463" i="10"/>
  <c r="A2455" i="10"/>
  <c r="A2447" i="10"/>
  <c r="A2439" i="10"/>
  <c r="A2431" i="10"/>
  <c r="A2423" i="10"/>
  <c r="A2415" i="10"/>
  <c r="A2407" i="10"/>
  <c r="A2399" i="10"/>
  <c r="A2391" i="10"/>
  <c r="A2383" i="10"/>
  <c r="A2375" i="10"/>
  <c r="A2367" i="10"/>
  <c r="A2825" i="10"/>
  <c r="A2793" i="10"/>
  <c r="A2761" i="10"/>
  <c r="A2661" i="10"/>
  <c r="A2601" i="10"/>
  <c r="A2569" i="10"/>
  <c r="A2537" i="10"/>
  <c r="A2505" i="10"/>
  <c r="A2473" i="10"/>
  <c r="A2441" i="10"/>
  <c r="A2409" i="10"/>
  <c r="A2377" i="10"/>
  <c r="A2353" i="10"/>
  <c r="A2337" i="10"/>
  <c r="A2326" i="10"/>
  <c r="A2318" i="10"/>
  <c r="A2310" i="10"/>
  <c r="A2302" i="10"/>
  <c r="A2294" i="10"/>
  <c r="A2286" i="10"/>
  <c r="A2278" i="10"/>
  <c r="A2270" i="10"/>
  <c r="A2262" i="10"/>
  <c r="A2254" i="10"/>
  <c r="A2246" i="10"/>
  <c r="A2241" i="10"/>
  <c r="A2239" i="10"/>
  <c r="A2237" i="10"/>
  <c r="A2235" i="10"/>
  <c r="A2233" i="10"/>
  <c r="A2231" i="10"/>
  <c r="A2229" i="10"/>
  <c r="A2227" i="10"/>
  <c r="A2225" i="10"/>
  <c r="A2223" i="10"/>
  <c r="A2221" i="10"/>
  <c r="A2219" i="10"/>
  <c r="A2217" i="10"/>
  <c r="A2215" i="10"/>
  <c r="A2213" i="10"/>
  <c r="A2211" i="10"/>
  <c r="A2209" i="10"/>
  <c r="A2207" i="10"/>
  <c r="A2205" i="10"/>
  <c r="A2203" i="10"/>
  <c r="A2201" i="10"/>
  <c r="A2199" i="10"/>
  <c r="A2197" i="10"/>
  <c r="A2195" i="10"/>
  <c r="A2193" i="10"/>
  <c r="A2191" i="10"/>
  <c r="A2189" i="10"/>
  <c r="A2187" i="10"/>
  <c r="A2185" i="10"/>
  <c r="A2183" i="10"/>
  <c r="A2181" i="10"/>
  <c r="A2179" i="10"/>
  <c r="A2177" i="10"/>
  <c r="A2175" i="10"/>
  <c r="A2173" i="10"/>
  <c r="A2171" i="10"/>
  <c r="A2169" i="10"/>
  <c r="A2167" i="10"/>
  <c r="A2165" i="10"/>
  <c r="A2163" i="10"/>
  <c r="A2161" i="10"/>
  <c r="A2159" i="10"/>
  <c r="A2157" i="10"/>
  <c r="A2155" i="10"/>
  <c r="A2153" i="10"/>
  <c r="A2151" i="10"/>
  <c r="A2149" i="10"/>
  <c r="A2147" i="10"/>
  <c r="A2145" i="10"/>
  <c r="A2143" i="10"/>
  <c r="A2141" i="10"/>
  <c r="A2139" i="10"/>
  <c r="A2137" i="10"/>
  <c r="A2135" i="10"/>
  <c r="A2133" i="10"/>
  <c r="A2131" i="10"/>
  <c r="A2129" i="10"/>
  <c r="A2127" i="10"/>
  <c r="A2125" i="10"/>
  <c r="A2123" i="10"/>
  <c r="A2121" i="10"/>
  <c r="A2119" i="10"/>
  <c r="A2117" i="10"/>
  <c r="A2115" i="10"/>
  <c r="A2113" i="10"/>
  <c r="A2111" i="10"/>
  <c r="A2109" i="10"/>
  <c r="A2107" i="10"/>
  <c r="A2105" i="10"/>
  <c r="A2729" i="10"/>
  <c r="A2645" i="10"/>
  <c r="A2593" i="10"/>
  <c r="A2561" i="10"/>
  <c r="A2529" i="10"/>
  <c r="A2497" i="10"/>
  <c r="A2465" i="10"/>
  <c r="A2433" i="10"/>
  <c r="A2401" i="10"/>
  <c r="A2369" i="10"/>
  <c r="A2359" i="10"/>
  <c r="A2343" i="10"/>
  <c r="A2697" i="10"/>
  <c r="A2629" i="10"/>
  <c r="A2585" i="10"/>
  <c r="A2553" i="10"/>
  <c r="A2521" i="10"/>
  <c r="A2489" i="10"/>
  <c r="A2457" i="10"/>
  <c r="A2425" i="10"/>
  <c r="A2393" i="10"/>
  <c r="A2345" i="10"/>
  <c r="A2330" i="10"/>
  <c r="A2322" i="10"/>
  <c r="A2314" i="10"/>
  <c r="A2306" i="10"/>
  <c r="A2298" i="10"/>
  <c r="A2290" i="10"/>
  <c r="A2282" i="10"/>
  <c r="A2274" i="10"/>
  <c r="A2266" i="10"/>
  <c r="A2258" i="10"/>
  <c r="A2250" i="10"/>
  <c r="A2242" i="10"/>
  <c r="A2240" i="10"/>
  <c r="A2238" i="10"/>
  <c r="A2236" i="10"/>
  <c r="A2234" i="10"/>
  <c r="A2232" i="10"/>
  <c r="A2230" i="10"/>
  <c r="A2228" i="10"/>
  <c r="A2226" i="10"/>
  <c r="A2224" i="10"/>
  <c r="A2222" i="10"/>
  <c r="A2220" i="10"/>
  <c r="A2218" i="10"/>
  <c r="A2216" i="10"/>
  <c r="A2214" i="10"/>
  <c r="A2212" i="10"/>
  <c r="A2210" i="10"/>
  <c r="A2208" i="10"/>
  <c r="A2206" i="10"/>
  <c r="A2204" i="10"/>
  <c r="A2202" i="10"/>
  <c r="A2200" i="10"/>
  <c r="A2198" i="10"/>
  <c r="A2196" i="10"/>
  <c r="A2194" i="10"/>
  <c r="A2192" i="10"/>
  <c r="A2190" i="10"/>
  <c r="A2188" i="10"/>
  <c r="A2186" i="10"/>
  <c r="A2184" i="10"/>
  <c r="A2182" i="10"/>
  <c r="A2180" i="10"/>
  <c r="A2178" i="10"/>
  <c r="A2176" i="10"/>
  <c r="A2174" i="10"/>
  <c r="A2172" i="10"/>
  <c r="A2170" i="10"/>
  <c r="A2168" i="10"/>
  <c r="A2166" i="10"/>
  <c r="A2164" i="10"/>
  <c r="A2162" i="10"/>
  <c r="A2160" i="10"/>
  <c r="A2158" i="10"/>
  <c r="A2156" i="10"/>
  <c r="A2154" i="10"/>
  <c r="A2152" i="10"/>
  <c r="A2150" i="10"/>
  <c r="A2148" i="10"/>
  <c r="A2146" i="10"/>
  <c r="A2144" i="10"/>
  <c r="A2142" i="10"/>
  <c r="A2140" i="10"/>
  <c r="A2138" i="10"/>
  <c r="A2136" i="10"/>
  <c r="A2134" i="10"/>
  <c r="A2132" i="10"/>
  <c r="A2130" i="10"/>
  <c r="A2128" i="10"/>
  <c r="A2126" i="10"/>
  <c r="A2124" i="10"/>
  <c r="A2122" i="10"/>
  <c r="A2120" i="10"/>
  <c r="A2118" i="10"/>
  <c r="A2116" i="10"/>
  <c r="A2114" i="10"/>
  <c r="A2112" i="10"/>
  <c r="A2110" i="10"/>
  <c r="A2108" i="10"/>
  <c r="A2106" i="10"/>
  <c r="A2104" i="10"/>
  <c r="A2102" i="10"/>
  <c r="A2100" i="10"/>
  <c r="A2098" i="10"/>
  <c r="A2096" i="10"/>
  <c r="A2094" i="10"/>
  <c r="A2092" i="10"/>
  <c r="A2090" i="10"/>
  <c r="A2088" i="10"/>
  <c r="A2086" i="10"/>
  <c r="A2084" i="10"/>
  <c r="A2082" i="10"/>
  <c r="A2080" i="10"/>
  <c r="A2078" i="10"/>
  <c r="A2076" i="10"/>
  <c r="A2074" i="10"/>
  <c r="A2072" i="10"/>
  <c r="A2070" i="10"/>
  <c r="A2068" i="10"/>
  <c r="A2066" i="10"/>
  <c r="A2064" i="10"/>
  <c r="A2062" i="10"/>
  <c r="A2060" i="10"/>
  <c r="A2677" i="10"/>
  <c r="A2613" i="10"/>
  <c r="A2577" i="10"/>
  <c r="A2545" i="10"/>
  <c r="A2513" i="10"/>
  <c r="A2481" i="10"/>
  <c r="A2449" i="10"/>
  <c r="A2417" i="10"/>
  <c r="A2385" i="10"/>
  <c r="A2351" i="10"/>
  <c r="A2335" i="10"/>
  <c r="A2061" i="10"/>
  <c r="A2069" i="10"/>
  <c r="A2077" i="10"/>
  <c r="A2085" i="10"/>
  <c r="A2093" i="10"/>
  <c r="A2101" i="10"/>
  <c r="A1935" i="10"/>
  <c r="A1939" i="10"/>
  <c r="A1943" i="10"/>
  <c r="A1947" i="10"/>
  <c r="A1951" i="10"/>
  <c r="A1955" i="10"/>
  <c r="A1959" i="10"/>
  <c r="A1963" i="10"/>
  <c r="A1967" i="10"/>
  <c r="A1971" i="10"/>
  <c r="A1975" i="10"/>
  <c r="A1979" i="10"/>
  <c r="A1981" i="10"/>
  <c r="A1983" i="10"/>
  <c r="A1985" i="10"/>
  <c r="A1987" i="10"/>
  <c r="A1991" i="10"/>
  <c r="A1993" i="10"/>
  <c r="A1995" i="10"/>
  <c r="A1997" i="10"/>
  <c r="A1999" i="10"/>
  <c r="A2001" i="10"/>
  <c r="A2003" i="10"/>
  <c r="A2005" i="10"/>
  <c r="A2007" i="10"/>
  <c r="A2009" i="10"/>
  <c r="A2011" i="10"/>
  <c r="A2013" i="10"/>
  <c r="A2015" i="10"/>
  <c r="A2017" i="10"/>
  <c r="A2019" i="10"/>
  <c r="A2021" i="10"/>
  <c r="A2023" i="10"/>
  <c r="A2025" i="10"/>
  <c r="A2027" i="10"/>
  <c r="A2029" i="10"/>
  <c r="A2031" i="10"/>
  <c r="A2033" i="10"/>
  <c r="A2035" i="10"/>
  <c r="A2037" i="10"/>
  <c r="A2039" i="10"/>
  <c r="A2041" i="10"/>
  <c r="A2043" i="10"/>
  <c r="A2045" i="10"/>
  <c r="A2047" i="10"/>
  <c r="A2049" i="10"/>
  <c r="A2051" i="10"/>
  <c r="A2053" i="10"/>
  <c r="A2055" i="10"/>
  <c r="A2057" i="10"/>
  <c r="A2059" i="10"/>
  <c r="A2067" i="10"/>
  <c r="A2075" i="10"/>
  <c r="A2083" i="10"/>
  <c r="A2091" i="10"/>
  <c r="A2099" i="10"/>
  <c r="A2244" i="10"/>
  <c r="A2248" i="10"/>
  <c r="A2252" i="10"/>
  <c r="A2256" i="10"/>
  <c r="A2260" i="10"/>
  <c r="A2264" i="10"/>
  <c r="A2268" i="10"/>
  <c r="A2272" i="10"/>
  <c r="A2276" i="10"/>
  <c r="A2280" i="10"/>
  <c r="A2284" i="10"/>
  <c r="A2288" i="10"/>
  <c r="A2292" i="10"/>
  <c r="A2296" i="10"/>
  <c r="A2300" i="10"/>
  <c r="A2304" i="10"/>
  <c r="A2308" i="10"/>
  <c r="A2312" i="10"/>
  <c r="A2316" i="10"/>
  <c r="A2320" i="10"/>
  <c r="A2324" i="10"/>
  <c r="A2328" i="10"/>
  <c r="A2332" i="10"/>
  <c r="A2347" i="10"/>
  <c r="A2363" i="10"/>
  <c r="A2374" i="10"/>
  <c r="A2406" i="10"/>
  <c r="A2438" i="10"/>
  <c r="A2470" i="10"/>
  <c r="A2502" i="10"/>
  <c r="A2534" i="10"/>
  <c r="A2566" i="10"/>
  <c r="A2598" i="10"/>
  <c r="A2616" i="10"/>
  <c r="A2658" i="10"/>
  <c r="A2680" i="10"/>
  <c r="A2758" i="10"/>
  <c r="A2342" i="10"/>
  <c r="A2348" i="10"/>
  <c r="A2358" i="10"/>
  <c r="A2371" i="10"/>
  <c r="A2382" i="10"/>
  <c r="A2414" i="10"/>
  <c r="A2446" i="10"/>
  <c r="A2478" i="10"/>
  <c r="A2510" i="10"/>
  <c r="A2542" i="10"/>
  <c r="A2574" i="10"/>
  <c r="A2610" i="10"/>
  <c r="A2632" i="10"/>
  <c r="A2674" i="10"/>
  <c r="A2700" i="10"/>
  <c r="A2339" i="10"/>
  <c r="A2355" i="10"/>
  <c r="A2379" i="10"/>
  <c r="A2390" i="10"/>
  <c r="A2422" i="10"/>
  <c r="A2454" i="10"/>
  <c r="A2486" i="10"/>
  <c r="A2518" i="10"/>
  <c r="A2550" i="10"/>
  <c r="A2582" i="10"/>
  <c r="A2626" i="10"/>
  <c r="A2648" i="10"/>
  <c r="A2694" i="10"/>
  <c r="A2732" i="10"/>
  <c r="A2334" i="10"/>
  <c r="A2340" i="10"/>
  <c r="A2350" i="10"/>
  <c r="A2356" i="10"/>
  <c r="A2366" i="10"/>
  <c r="A2398" i="10"/>
  <c r="A2430" i="10"/>
  <c r="A2462" i="10"/>
  <c r="A2494" i="10"/>
  <c r="A2526" i="10"/>
  <c r="A2558" i="10"/>
  <c r="A2590" i="10"/>
  <c r="A2642" i="10"/>
  <c r="A2664" i="10"/>
  <c r="A2726" i="10"/>
  <c r="A2764" i="10"/>
  <c r="A2790" i="10"/>
  <c r="A2796" i="10"/>
  <c r="A2822" i="10"/>
  <c r="A2828" i="10"/>
  <c r="A2854" i="10"/>
  <c r="A2364" i="10"/>
  <c r="A2372" i="10"/>
  <c r="A2380" i="10"/>
  <c r="A2388" i="10"/>
  <c r="A2396" i="10"/>
  <c r="A2404" i="10"/>
  <c r="A2412" i="10"/>
  <c r="A2420" i="10"/>
  <c r="A2428" i="10"/>
  <c r="A2436" i="10"/>
  <c r="A2444" i="10"/>
  <c r="A2452" i="10"/>
  <c r="A2460" i="10"/>
  <c r="A2468" i="10"/>
  <c r="A2476" i="10"/>
  <c r="A2484" i="10"/>
  <c r="A2492" i="10"/>
  <c r="A2500" i="10"/>
  <c r="A2508" i="10"/>
  <c r="A2516" i="10"/>
  <c r="A2524" i="10"/>
  <c r="A2532" i="10"/>
  <c r="A2540" i="10"/>
  <c r="A2548" i="10"/>
  <c r="A2556" i="10"/>
  <c r="A2564" i="10"/>
  <c r="A2572" i="10"/>
  <c r="A2580" i="10"/>
  <c r="A2588" i="10"/>
  <c r="A2596" i="10"/>
  <c r="A2607" i="10"/>
  <c r="A2617" i="10"/>
  <c r="A2623" i="10"/>
  <c r="A2633" i="10"/>
  <c r="A2639" i="10"/>
  <c r="A2649" i="10"/>
  <c r="A2655" i="10"/>
  <c r="A2665" i="10"/>
  <c r="A2671" i="10"/>
  <c r="A2681" i="10"/>
  <c r="A2687" i="10"/>
  <c r="A2691" i="10"/>
  <c r="A2705" i="10"/>
  <c r="A2723" i="10"/>
  <c r="A2338" i="10"/>
  <c r="A2346" i="10"/>
  <c r="A2354" i="10"/>
  <c r="A2362" i="10"/>
  <c r="A2370" i="10"/>
  <c r="A2378" i="10"/>
  <c r="A2386" i="10"/>
  <c r="A2394" i="10"/>
  <c r="A2402" i="10"/>
  <c r="A2410" i="10"/>
  <c r="A2418" i="10"/>
  <c r="A2426" i="10"/>
  <c r="A2434" i="10"/>
  <c r="A2442" i="10"/>
  <c r="A2450" i="10"/>
  <c r="A2458" i="10"/>
  <c r="A2466" i="10"/>
  <c r="A2474" i="10"/>
  <c r="A2482" i="10"/>
  <c r="A2490" i="10"/>
  <c r="A2498" i="10"/>
  <c r="A2506" i="10"/>
  <c r="A2514" i="10"/>
  <c r="A2522" i="10"/>
  <c r="A2530" i="10"/>
  <c r="A2538" i="10"/>
  <c r="A2546" i="10"/>
  <c r="A2554" i="10"/>
  <c r="A2562" i="10"/>
  <c r="A2570" i="10"/>
  <c r="A2578" i="10"/>
  <c r="A2586" i="10"/>
  <c r="A2594" i="10"/>
  <c r="A2602" i="10"/>
  <c r="A2608" i="10"/>
  <c r="A2618" i="10"/>
  <c r="A2624" i="10"/>
  <c r="A2634" i="10"/>
  <c r="A2640" i="10"/>
  <c r="A2650" i="10"/>
  <c r="A2656" i="10"/>
  <c r="A2666" i="10"/>
  <c r="A2672" i="10"/>
  <c r="A2682" i="10"/>
  <c r="A2710" i="10"/>
  <c r="A2716" i="10"/>
  <c r="A2742" i="10"/>
  <c r="A2748" i="10"/>
  <c r="A2774" i="10"/>
  <c r="A2780" i="10"/>
  <c r="A2806" i="10"/>
  <c r="A2812" i="10"/>
  <c r="A2838" i="10"/>
  <c r="A2844" i="10"/>
  <c r="A2336" i="10"/>
  <c r="A2344" i="10"/>
  <c r="A2352" i="10"/>
  <c r="A2360" i="10"/>
  <c r="A2368" i="10"/>
  <c r="A2376" i="10"/>
  <c r="A2384" i="10"/>
  <c r="A2392" i="10"/>
  <c r="A2400" i="10"/>
  <c r="A2408" i="10"/>
  <c r="A2416" i="10"/>
  <c r="A2424" i="10"/>
  <c r="A2432" i="10"/>
  <c r="A2440" i="10"/>
  <c r="A2448" i="10"/>
  <c r="A2456" i="10"/>
  <c r="A2464" i="10"/>
  <c r="A2472" i="10"/>
  <c r="A2480" i="10"/>
  <c r="A2488" i="10"/>
  <c r="A2496" i="10"/>
  <c r="A2504" i="10"/>
  <c r="A2512" i="10"/>
  <c r="A2520" i="10"/>
  <c r="A2528" i="10"/>
  <c r="A2536" i="10"/>
  <c r="A2544" i="10"/>
  <c r="A2552" i="10"/>
  <c r="A2560" i="10"/>
  <c r="A2568" i="10"/>
  <c r="A2576" i="10"/>
  <c r="A2584" i="10"/>
  <c r="A2592" i="10"/>
  <c r="A2600" i="10"/>
  <c r="A2609" i="10"/>
  <c r="A2615" i="10"/>
  <c r="A2625" i="10"/>
  <c r="A2631" i="10"/>
  <c r="A2641" i="10"/>
  <c r="A2647" i="10"/>
  <c r="A2657" i="10"/>
  <c r="A2663" i="10"/>
  <c r="A2673" i="10"/>
  <c r="A2679" i="10"/>
  <c r="A2689" i="10"/>
  <c r="A2707" i="10"/>
  <c r="A2721" i="10"/>
  <c r="A2606" i="10"/>
  <c r="A2614" i="10"/>
  <c r="A2622" i="10"/>
  <c r="A2630" i="10"/>
  <c r="A2638" i="10"/>
  <c r="A2646" i="10"/>
  <c r="A2654" i="10"/>
  <c r="A2662" i="10"/>
  <c r="A2670" i="10"/>
  <c r="A2678" i="10"/>
  <c r="A2686" i="10"/>
  <c r="A2692" i="10"/>
  <c r="A2702" i="10"/>
  <c r="A2708" i="10"/>
  <c r="A2718" i="10"/>
  <c r="A2724" i="10"/>
  <c r="A2734" i="10"/>
  <c r="A2740" i="10"/>
  <c r="A2750" i="10"/>
  <c r="A2756" i="10"/>
  <c r="A2766" i="10"/>
  <c r="A2772" i="10"/>
  <c r="A2782" i="10"/>
  <c r="A2788" i="10"/>
  <c r="A2798" i="10"/>
  <c r="A2804" i="10"/>
  <c r="A2814" i="10"/>
  <c r="A2820" i="10"/>
  <c r="A2830" i="10"/>
  <c r="A2836" i="10"/>
  <c r="A2846" i="10"/>
  <c r="A2852" i="10"/>
  <c r="A2604" i="10"/>
  <c r="A2612" i="10"/>
  <c r="A2620" i="10"/>
  <c r="A2628" i="10"/>
  <c r="A2636" i="10"/>
  <c r="A2644" i="10"/>
  <c r="A2652" i="10"/>
  <c r="A2660" i="10"/>
  <c r="A2668" i="10"/>
  <c r="A2676" i="10"/>
  <c r="A2684" i="10"/>
  <c r="A2699" i="10"/>
  <c r="A2715" i="10"/>
  <c r="A2725" i="10"/>
  <c r="A2690" i="10"/>
  <c r="A2698" i="10"/>
  <c r="A2706" i="10"/>
  <c r="A2714" i="10"/>
  <c r="A2722" i="10"/>
  <c r="A2730" i="10"/>
  <c r="A2738" i="10"/>
  <c r="A2746" i="10"/>
  <c r="A2754" i="10"/>
  <c r="A2762" i="10"/>
  <c r="A2770" i="10"/>
  <c r="A2778" i="10"/>
  <c r="A2786" i="10"/>
  <c r="A2794" i="10"/>
  <c r="A2802" i="10"/>
  <c r="A2810" i="10"/>
  <c r="A2818" i="10"/>
  <c r="A2826" i="10"/>
  <c r="A2834" i="10"/>
  <c r="A2842" i="10"/>
  <c r="A2850" i="10"/>
  <c r="A2688" i="10"/>
  <c r="A2696" i="10"/>
  <c r="A2704" i="10"/>
  <c r="A2712" i="10"/>
  <c r="A2720" i="10"/>
  <c r="A2728" i="10"/>
  <c r="A2736" i="10"/>
  <c r="A2744" i="10"/>
  <c r="A2752" i="10"/>
  <c r="A2760" i="10"/>
  <c r="A2768" i="10"/>
  <c r="A2776" i="10"/>
  <c r="A2784" i="10"/>
  <c r="A2792" i="10"/>
  <c r="A2800" i="10"/>
  <c r="A2808" i="10"/>
  <c r="A2816" i="10"/>
  <c r="A2824" i="10"/>
  <c r="A2832" i="10"/>
  <c r="A2840" i="10"/>
  <c r="A2848" i="10"/>
  <c r="A2864" i="10"/>
  <c r="P16" i="1" l="1"/>
  <c r="Q31" i="3"/>
  <c r="P15" i="1"/>
  <c r="B29" i="3"/>
  <c r="Q29" i="3" s="1"/>
  <c r="B38" i="3"/>
  <c r="L38" i="3" s="1"/>
  <c r="B23" i="3"/>
  <c r="Q23" i="3" s="1"/>
  <c r="B44" i="3"/>
  <c r="K44" i="3" s="1"/>
  <c r="B12" i="3"/>
  <c r="M12" i="3" s="1"/>
  <c r="B41" i="3"/>
  <c r="E41" i="3" s="1"/>
  <c r="B35" i="3"/>
  <c r="Q35" i="3" s="1"/>
  <c r="B32" i="3"/>
  <c r="H32" i="3" s="1"/>
  <c r="B26" i="3"/>
  <c r="O26" i="3" s="1"/>
  <c r="B16" i="3"/>
  <c r="M16" i="3" s="1"/>
  <c r="B13" i="3"/>
  <c r="Q13" i="3" s="1"/>
  <c r="B45" i="3"/>
  <c r="L45" i="3" s="1"/>
  <c r="B42" i="3"/>
  <c r="Q42" i="3" s="1"/>
  <c r="B39" i="3"/>
  <c r="O39" i="3" s="1"/>
  <c r="B28" i="3"/>
  <c r="Q28" i="3" s="1"/>
  <c r="B25" i="3"/>
  <c r="L25" i="3" s="1"/>
  <c r="B22" i="3"/>
  <c r="Q22" i="3" s="1"/>
  <c r="B19" i="3"/>
  <c r="N19" i="3" s="1"/>
  <c r="B20" i="3"/>
  <c r="Q20" i="3" s="1"/>
  <c r="B36" i="3"/>
  <c r="D36" i="3" s="1"/>
  <c r="C36" i="3" s="1"/>
  <c r="B17" i="3"/>
  <c r="N17" i="3" s="1"/>
  <c r="B33" i="3"/>
  <c r="N33" i="3" s="1"/>
  <c r="B14" i="3"/>
  <c r="Q14" i="3" s="1"/>
  <c r="B30" i="3"/>
  <c r="E30" i="3" s="1"/>
  <c r="B46" i="3"/>
  <c r="Q46" i="3" s="1"/>
  <c r="B27" i="3"/>
  <c r="B43" i="3"/>
  <c r="Q43" i="3" s="1"/>
  <c r="B24" i="3"/>
  <c r="P24" i="3" s="1"/>
  <c r="B40" i="3"/>
  <c r="O40" i="3" s="1"/>
  <c r="B21" i="3"/>
  <c r="O21" i="3" s="1"/>
  <c r="B37" i="3"/>
  <c r="Q37" i="3" s="1"/>
  <c r="B18" i="3"/>
  <c r="D18" i="3" s="1"/>
  <c r="C18" i="3" s="1"/>
  <c r="B34" i="3"/>
  <c r="K34" i="3" s="1"/>
  <c r="B15" i="3"/>
  <c r="E15" i="3" s="1"/>
  <c r="P14" i="1"/>
  <c r="P13" i="1"/>
  <c r="P46" i="3"/>
  <c r="P31" i="3"/>
  <c r="M45" i="3"/>
  <c r="D31" i="3"/>
  <c r="C31" i="3" s="1"/>
  <c r="L23" i="3"/>
  <c r="N31" i="3"/>
  <c r="K12" i="3"/>
  <c r="M31" i="3"/>
  <c r="H31" i="3"/>
  <c r="K32" i="3"/>
  <c r="K23" i="3"/>
  <c r="N23" i="3"/>
  <c r="O32" i="3"/>
  <c r="L35" i="3"/>
  <c r="M23" i="3"/>
  <c r="L13" i="3"/>
  <c r="L31" i="3"/>
  <c r="N26" i="3"/>
  <c r="N35" i="3"/>
  <c r="E26" i="3"/>
  <c r="L30" i="3"/>
  <c r="L36" i="3"/>
  <c r="M13" i="3"/>
  <c r="H30" i="3"/>
  <c r="E23" i="3"/>
  <c r="D17" i="3"/>
  <c r="C17" i="3" s="1"/>
  <c r="D13" i="3"/>
  <c r="C13" i="3" s="1"/>
  <c r="D28" i="3"/>
  <c r="C28" i="3" s="1"/>
  <c r="H26" i="3"/>
  <c r="D20" i="3"/>
  <c r="C20" i="3" s="1"/>
  <c r="H18" i="3"/>
  <c r="H14" i="3"/>
  <c r="R14" i="3" s="1"/>
  <c r="D35" i="3"/>
  <c r="C35" i="3" s="1"/>
  <c r="K31" i="3"/>
  <c r="E31" i="3"/>
  <c r="E35" i="3"/>
  <c r="L28" i="3"/>
  <c r="K20" i="3"/>
  <c r="O31" i="3"/>
  <c r="H29" i="3"/>
  <c r="L26" i="3"/>
  <c r="N20" i="3"/>
  <c r="L16" i="3"/>
  <c r="L14" i="3"/>
  <c r="N34" i="3" l="1"/>
  <c r="K29" i="3"/>
  <c r="E40" i="3"/>
  <c r="H42" i="3"/>
  <c r="N42" i="3"/>
  <c r="O42" i="3"/>
  <c r="M26" i="3"/>
  <c r="E29" i="3"/>
  <c r="M29" i="3"/>
  <c r="L12" i="3"/>
  <c r="L22" i="3"/>
  <c r="E12" i="3"/>
  <c r="K46" i="3"/>
  <c r="E17" i="3"/>
  <c r="H12" i="3"/>
  <c r="R12" i="3" s="1"/>
  <c r="H22" i="3"/>
  <c r="M42" i="3"/>
  <c r="L42" i="3"/>
  <c r="N12" i="3"/>
  <c r="N24" i="3"/>
  <c r="L18" i="3"/>
  <c r="D24" i="3"/>
  <c r="C24" i="3" s="1"/>
  <c r="K25" i="3"/>
  <c r="N32" i="3"/>
  <c r="M32" i="3"/>
  <c r="E43" i="3"/>
  <c r="N28" i="3"/>
  <c r="O46" i="3"/>
  <c r="M17" i="3"/>
  <c r="E14" i="3"/>
  <c r="M22" i="3"/>
  <c r="M46" i="3"/>
  <c r="H46" i="3"/>
  <c r="R46" i="3" s="1"/>
  <c r="M28" i="3"/>
  <c r="N14" i="3"/>
  <c r="D26" i="3"/>
  <c r="C26" i="3" s="1"/>
  <c r="L20" i="3"/>
  <c r="H37" i="3"/>
  <c r="K37" i="3"/>
  <c r="D29" i="3"/>
  <c r="C29" i="3" s="1"/>
  <c r="O29" i="3"/>
  <c r="D21" i="3"/>
  <c r="C21" i="3" s="1"/>
  <c r="N22" i="3"/>
  <c r="D46" i="3"/>
  <c r="C46" i="3" s="1"/>
  <c r="H34" i="3"/>
  <c r="R34" i="3" s="1"/>
  <c r="L17" i="3"/>
  <c r="N40" i="3"/>
  <c r="E22" i="3"/>
  <c r="D42" i="3"/>
  <c r="C42" i="3" s="1"/>
  <c r="E42" i="3"/>
  <c r="D12" i="3"/>
  <c r="C12" i="3" s="1"/>
  <c r="M34" i="3"/>
  <c r="L46" i="3"/>
  <c r="H35" i="3"/>
  <c r="D23" i="3"/>
  <c r="C23" i="3" s="1"/>
  <c r="H17" i="3"/>
  <c r="R17" i="3" s="1"/>
  <c r="D40" i="3"/>
  <c r="C40" i="3" s="1"/>
  <c r="L34" i="3"/>
  <c r="O34" i="3"/>
  <c r="M40" i="3"/>
  <c r="M14" i="3"/>
  <c r="H13" i="3"/>
  <c r="R13" i="3" s="1"/>
  <c r="D22" i="3"/>
  <c r="C22" i="3" s="1"/>
  <c r="H20" i="3"/>
  <c r="R20" i="3" s="1"/>
  <c r="E34" i="3"/>
  <c r="P29" i="3"/>
  <c r="H40" i="3"/>
  <c r="R40" i="3" s="1"/>
  <c r="L43" i="3"/>
  <c r="D34" i="3"/>
  <c r="C34" i="3" s="1"/>
  <c r="L37" i="3"/>
  <c r="D37" i="3"/>
  <c r="C37" i="3" s="1"/>
  <c r="K42" i="3"/>
  <c r="L40" i="3"/>
  <c r="O37" i="3"/>
  <c r="K26" i="3"/>
  <c r="O13" i="3"/>
  <c r="H43" i="3"/>
  <c r="R43" i="3" s="1"/>
  <c r="D14" i="3"/>
  <c r="C14" i="3" s="1"/>
  <c r="M20" i="3"/>
  <c r="E37" i="3"/>
  <c r="H28" i="3"/>
  <c r="R28" i="3" s="1"/>
  <c r="K40" i="3"/>
  <c r="K28" i="3"/>
  <c r="H23" i="3"/>
  <c r="M35" i="3"/>
  <c r="K22" i="3"/>
  <c r="N37" i="3"/>
  <c r="O12" i="3"/>
  <c r="O17" i="3"/>
  <c r="O35" i="3"/>
  <c r="P28" i="3"/>
  <c r="P23" i="3"/>
  <c r="D43" i="3"/>
  <c r="C43" i="3" s="1"/>
  <c r="M43" i="3"/>
  <c r="E28" i="3"/>
  <c r="N46" i="3"/>
  <c r="K35" i="3"/>
  <c r="O23" i="3"/>
  <c r="P22" i="3"/>
  <c r="P20" i="3"/>
  <c r="O20" i="3"/>
  <c r="E13" i="3"/>
  <c r="K14" i="3"/>
  <c r="K17" i="3"/>
  <c r="O22" i="3"/>
  <c r="E46" i="3"/>
  <c r="N13" i="3"/>
  <c r="O43" i="3"/>
  <c r="P35" i="3"/>
  <c r="E20" i="3"/>
  <c r="K13" i="3"/>
  <c r="O14" i="3"/>
  <c r="O28" i="3"/>
  <c r="N29" i="3"/>
  <c r="K43" i="3"/>
  <c r="L29" i="3"/>
  <c r="M37" i="3"/>
  <c r="P42" i="3"/>
  <c r="P13" i="3"/>
  <c r="P43" i="3"/>
  <c r="P14" i="3"/>
  <c r="P15" i="3"/>
  <c r="Q15" i="3"/>
  <c r="N21" i="3"/>
  <c r="Q21" i="3"/>
  <c r="O27" i="3"/>
  <c r="Q27" i="3"/>
  <c r="L33" i="3"/>
  <c r="Q33" i="3"/>
  <c r="P19" i="3"/>
  <c r="Q19" i="3"/>
  <c r="D39" i="3"/>
  <c r="C39" i="3" s="1"/>
  <c r="Q39" i="3"/>
  <c r="O16" i="3"/>
  <c r="Q16" i="3"/>
  <c r="O41" i="3"/>
  <c r="Q41" i="3"/>
  <c r="D38" i="3"/>
  <c r="C38" i="3" s="1"/>
  <c r="Q38" i="3"/>
  <c r="P34" i="3"/>
  <c r="Q34" i="3"/>
  <c r="P40" i="3"/>
  <c r="Q40" i="3"/>
  <c r="P17" i="3"/>
  <c r="Q17" i="3"/>
  <c r="P26" i="3"/>
  <c r="Q26" i="3"/>
  <c r="P12" i="3"/>
  <c r="Q12" i="3"/>
  <c r="N43" i="3"/>
  <c r="P37" i="3"/>
  <c r="P18" i="3"/>
  <c r="Q18" i="3"/>
  <c r="H24" i="3"/>
  <c r="R24" i="3" s="1"/>
  <c r="Q24" i="3"/>
  <c r="P30" i="3"/>
  <c r="Q30" i="3"/>
  <c r="P36" i="3"/>
  <c r="Q36" i="3"/>
  <c r="P25" i="3"/>
  <c r="Q25" i="3"/>
  <c r="E45" i="3"/>
  <c r="Q45" i="3"/>
  <c r="P32" i="3"/>
  <c r="Q32" i="3"/>
  <c r="P44" i="3"/>
  <c r="Q44" i="3"/>
  <c r="R23" i="3"/>
  <c r="R29" i="3"/>
  <c r="R22" i="3"/>
  <c r="R31" i="3"/>
  <c r="R30" i="3"/>
  <c r="R35" i="3"/>
  <c r="R37" i="3"/>
  <c r="R18" i="3"/>
  <c r="R26" i="3"/>
  <c r="R42" i="3"/>
  <c r="R32" i="3"/>
  <c r="N30" i="3"/>
  <c r="K24" i="3"/>
  <c r="H45" i="3"/>
  <c r="O24" i="3"/>
  <c r="K45" i="3"/>
  <c r="D25" i="3"/>
  <c r="C25" i="3" s="1"/>
  <c r="M30" i="3"/>
  <c r="D44" i="3"/>
  <c r="C44" i="3" s="1"/>
  <c r="D32" i="3"/>
  <c r="C32" i="3" s="1"/>
  <c r="K30" i="3"/>
  <c r="N44" i="3"/>
  <c r="N36" i="3"/>
  <c r="M44" i="3"/>
  <c r="E18" i="3"/>
  <c r="D30" i="3"/>
  <c r="C30" i="3" s="1"/>
  <c r="D45" i="3"/>
  <c r="C45" i="3" s="1"/>
  <c r="L44" i="3"/>
  <c r="E24" i="3"/>
  <c r="L32" i="3"/>
  <c r="N25" i="3"/>
  <c r="M24" i="3"/>
  <c r="O36" i="3"/>
  <c r="P45" i="3"/>
  <c r="E32" i="3"/>
  <c r="L24" i="3"/>
  <c r="O25" i="3"/>
  <c r="H36" i="3"/>
  <c r="E25" i="3"/>
  <c r="O45" i="3"/>
  <c r="K18" i="3"/>
  <c r="E36" i="3"/>
  <c r="E44" i="3"/>
  <c r="O18" i="3"/>
  <c r="O44" i="3"/>
  <c r="M18" i="3"/>
  <c r="N18" i="3"/>
  <c r="M36" i="3"/>
  <c r="O30" i="3"/>
  <c r="H44" i="3"/>
  <c r="K36" i="3"/>
  <c r="N45" i="3"/>
  <c r="H25" i="3"/>
  <c r="M25" i="3"/>
  <c r="L41" i="3"/>
  <c r="O15" i="3"/>
  <c r="P38" i="3"/>
  <c r="H21" i="3"/>
  <c r="K39" i="3"/>
  <c r="P16" i="3"/>
  <c r="P33" i="3"/>
  <c r="M33" i="3"/>
  <c r="K21" i="3"/>
  <c r="N27" i="3"/>
  <c r="E21" i="3"/>
  <c r="D41" i="3"/>
  <c r="C41" i="3" s="1"/>
  <c r="M39" i="3"/>
  <c r="K16" i="3"/>
  <c r="L19" i="3"/>
  <c r="D27" i="3"/>
  <c r="C27" i="3" s="1"/>
  <c r="M21" i="3"/>
  <c r="H41" i="3"/>
  <c r="K33" i="3"/>
  <c r="P41" i="3"/>
  <c r="P21" i="3"/>
  <c r="P27" i="3"/>
  <c r="E39" i="3"/>
  <c r="H16" i="3"/>
  <c r="R16" i="3" s="1"/>
  <c r="D15" i="3"/>
  <c r="C15" i="3" s="1"/>
  <c r="L21" i="3"/>
  <c r="N16" i="3"/>
  <c r="M19" i="3"/>
  <c r="M27" i="3"/>
  <c r="O38" i="3"/>
  <c r="K38" i="3"/>
  <c r="M15" i="3"/>
  <c r="E33" i="3"/>
  <c r="H15" i="3"/>
  <c r="D16" i="3"/>
  <c r="C16" i="3" s="1"/>
  <c r="D33" i="3"/>
  <c r="C33" i="3" s="1"/>
  <c r="H27" i="3"/>
  <c r="D19" i="3"/>
  <c r="C19" i="3" s="1"/>
  <c r="L27" i="3"/>
  <c r="E38" i="3"/>
  <c r="N38" i="3"/>
  <c r="N39" i="3"/>
  <c r="E16" i="3"/>
  <c r="N15" i="3"/>
  <c r="H33" i="3"/>
  <c r="P39" i="3"/>
  <c r="M41" i="3"/>
  <c r="N41" i="3"/>
  <c r="K41" i="3"/>
  <c r="M38" i="3"/>
  <c r="E19" i="3"/>
  <c r="E27" i="3"/>
  <c r="H38" i="3"/>
  <c r="L39" i="3"/>
  <c r="L15" i="3"/>
  <c r="K19" i="3"/>
  <c r="K27" i="3"/>
  <c r="H39" i="3"/>
  <c r="H19" i="3"/>
  <c r="O33" i="3"/>
  <c r="K15" i="3"/>
  <c r="O19" i="3"/>
  <c r="R38" i="3" l="1"/>
  <c r="R33" i="3"/>
  <c r="R27" i="3"/>
  <c r="R21" i="3"/>
  <c r="R44" i="3"/>
  <c r="R36" i="3"/>
  <c r="R45" i="3"/>
  <c r="R19" i="3"/>
  <c r="R25" i="3"/>
  <c r="R39" i="3"/>
  <c r="R15" i="3"/>
  <c r="R41" i="3"/>
</calcChain>
</file>

<file path=xl/sharedStrings.xml><?xml version="1.0" encoding="utf-8"?>
<sst xmlns="http://schemas.openxmlformats.org/spreadsheetml/2006/main" count="35359" uniqueCount="4792">
  <si>
    <t>INFORME DE AVANCE PRESUPUESTAL Y DE INDICADORES (IAPI)</t>
  </si>
  <si>
    <t>APARTADO 1</t>
  </si>
  <si>
    <t>Clave del Centro Gestor</t>
  </si>
  <si>
    <t>01C001</t>
  </si>
  <si>
    <t>Unidad Responsable del Gasto</t>
  </si>
  <si>
    <t>Periodo</t>
  </si>
  <si>
    <t>I. Planeación Operativa</t>
  </si>
  <si>
    <t>I.1. Estructura programática</t>
  </si>
  <si>
    <t>Clave de Pp</t>
  </si>
  <si>
    <t>Denominación de Pp</t>
  </si>
  <si>
    <t>Actividad Institucional</t>
  </si>
  <si>
    <t>Vinculación al Programa de Gobierno</t>
  </si>
  <si>
    <t>Eje</t>
  </si>
  <si>
    <t>Sub Eje</t>
  </si>
  <si>
    <t>Sub Sub Eje</t>
  </si>
  <si>
    <t>Objetivo de Desarrollo Sostenible</t>
  </si>
  <si>
    <t>Meta del ODS</t>
  </si>
  <si>
    <t>II. Evolución del Gasto</t>
  </si>
  <si>
    <t>II.1. Por momentos contables</t>
  </si>
  <si>
    <t>Presupuesto original (1)</t>
  </si>
  <si>
    <t>Presupuesto modificado (2)</t>
  </si>
  <si>
    <t>Presupuesto programado al periodo (3)</t>
  </si>
  <si>
    <t>Presupuesto ejercido (4)</t>
  </si>
  <si>
    <t>Porcentaje de avance en el gasto (4/3)</t>
  </si>
  <si>
    <t>1T</t>
  </si>
  <si>
    <t>2T</t>
  </si>
  <si>
    <t>3T</t>
  </si>
  <si>
    <t>4T</t>
  </si>
  <si>
    <t>CP</t>
  </si>
  <si>
    <t>II.2. Por tipo y capítulo de gasto</t>
  </si>
  <si>
    <t>Concepto</t>
  </si>
  <si>
    <t>Gasto corriente</t>
  </si>
  <si>
    <t>Gasto de inversión</t>
  </si>
  <si>
    <t>Otros</t>
  </si>
  <si>
    <t>Servicios Personales</t>
  </si>
  <si>
    <t>Materiales y Suministros</t>
  </si>
  <si>
    <t>Servicios Generales</t>
  </si>
  <si>
    <t>Transferencias, Asignaciones, Subsidios y otras Ayudas</t>
  </si>
  <si>
    <t>Bienes Muebles, Inmuebles e Intangibles</t>
  </si>
  <si>
    <t>Inversión Pública</t>
  </si>
  <si>
    <t>Inversiones Financieras y otras Provisiones</t>
  </si>
  <si>
    <t>Participaciones y Aportaciones</t>
  </si>
  <si>
    <t>Deuda Pública</t>
  </si>
  <si>
    <t>Presupuesto original</t>
  </si>
  <si>
    <t>Presupuesto modificado</t>
  </si>
  <si>
    <t>Presupuesto ejercido</t>
  </si>
  <si>
    <t>Firmas de responsables</t>
  </si>
  <si>
    <t>Nombre</t>
  </si>
  <si>
    <t>Cargo</t>
  </si>
  <si>
    <t>Correo electrónico</t>
  </si>
  <si>
    <t>Teléfono</t>
  </si>
  <si>
    <t>APARTADO 2</t>
  </si>
  <si>
    <t>Nivel del indicador</t>
  </si>
  <si>
    <t>Resumen Narrativo</t>
  </si>
  <si>
    <t>Definición del Indicador</t>
  </si>
  <si>
    <t>Descripción de bienes y servicios brindados</t>
  </si>
  <si>
    <t>Denominador absoluto programado anual</t>
  </si>
  <si>
    <t>Numerador absoluto de avance</t>
  </si>
  <si>
    <t>Población atendida</t>
  </si>
  <si>
    <t>Avance programado (%)</t>
  </si>
  <si>
    <t>Avance realizado (%)</t>
  </si>
  <si>
    <t>Medio de verificación</t>
  </si>
  <si>
    <t>01CD03</t>
  </si>
  <si>
    <t>01CD06</t>
  </si>
  <si>
    <t>01P0ES</t>
  </si>
  <si>
    <t>02C001</t>
  </si>
  <si>
    <t>02CD01</t>
  </si>
  <si>
    <t>02CD02</t>
  </si>
  <si>
    <t>02CD03</t>
  </si>
  <si>
    <t>02CD04</t>
  </si>
  <si>
    <t>02CD05</t>
  </si>
  <si>
    <t>02CD06</t>
  </si>
  <si>
    <t>02CD07</t>
  </si>
  <si>
    <t>02CD08</t>
  </si>
  <si>
    <t>02CD09</t>
  </si>
  <si>
    <t>02CD10</t>
  </si>
  <si>
    <t>02CD11</t>
  </si>
  <si>
    <t>02CD12</t>
  </si>
  <si>
    <t>02CD13</t>
  </si>
  <si>
    <t>02CD14</t>
  </si>
  <si>
    <t>02CD15</t>
  </si>
  <si>
    <t>02CD16</t>
  </si>
  <si>
    <t>02CDBP</t>
  </si>
  <si>
    <t>02OD04</t>
  </si>
  <si>
    <t>02OD06</t>
  </si>
  <si>
    <t>02PDAV</t>
  </si>
  <si>
    <t>02PDDP</t>
  </si>
  <si>
    <t>03C001</t>
  </si>
  <si>
    <t>03PDIV</t>
  </si>
  <si>
    <t>04C001</t>
  </si>
  <si>
    <t>04P0DE</t>
  </si>
  <si>
    <t>04P0DS</t>
  </si>
  <si>
    <t>05C001</t>
  </si>
  <si>
    <t>05P0PT</t>
  </si>
  <si>
    <t>06C001</t>
  </si>
  <si>
    <t>06CD03</t>
  </si>
  <si>
    <t>06CD05</t>
  </si>
  <si>
    <t>06P0FA</t>
  </si>
  <si>
    <t>06PDPA</t>
  </si>
  <si>
    <t>07C001</t>
  </si>
  <si>
    <t>07CD01</t>
  </si>
  <si>
    <t>07PDIF</t>
  </si>
  <si>
    <t>07PDIS</t>
  </si>
  <si>
    <t>08C001</t>
  </si>
  <si>
    <t>08PDCP</t>
  </si>
  <si>
    <t>08PDDF</t>
  </si>
  <si>
    <t>08PDII</t>
  </si>
  <si>
    <t>08PDIJ</t>
  </si>
  <si>
    <t>08PDPS</t>
  </si>
  <si>
    <t>09C001</t>
  </si>
  <si>
    <t>09PDLR</t>
  </si>
  <si>
    <t>09PDPA</t>
  </si>
  <si>
    <t>09PDPP</t>
  </si>
  <si>
    <t>09PECM</t>
  </si>
  <si>
    <t>09PESM</t>
  </si>
  <si>
    <t>09PFCH</t>
  </si>
  <si>
    <t>09PFRC</t>
  </si>
  <si>
    <t>09PFRI</t>
  </si>
  <si>
    <t>10C001</t>
  </si>
  <si>
    <t>10PDOR</t>
  </si>
  <si>
    <t>10P0AC</t>
  </si>
  <si>
    <t>10P0TP</t>
  </si>
  <si>
    <t>10PDMB</t>
  </si>
  <si>
    <t>10PDME</t>
  </si>
  <si>
    <t>10PDRT</t>
  </si>
  <si>
    <t>10PDTE</t>
  </si>
  <si>
    <t>11C001</t>
  </si>
  <si>
    <t>11CD01</t>
  </si>
  <si>
    <t>11CD02</t>
  </si>
  <si>
    <t>11CD03</t>
  </si>
  <si>
    <t>13C001</t>
  </si>
  <si>
    <t>13PDEA</t>
  </si>
  <si>
    <t>13PDVA</t>
  </si>
  <si>
    <t>15C006</t>
  </si>
  <si>
    <t>16C000</t>
  </si>
  <si>
    <t>25C001</t>
  </si>
  <si>
    <t>26C001</t>
  </si>
  <si>
    <t>26CD01</t>
  </si>
  <si>
    <t>26PDIA</t>
  </si>
  <si>
    <t>26PDSP</t>
  </si>
  <si>
    <t>31C000</t>
  </si>
  <si>
    <t>31PDMP</t>
  </si>
  <si>
    <t>31PFMA</t>
  </si>
  <si>
    <t>31PFME</t>
  </si>
  <si>
    <t>31PFPC</t>
  </si>
  <si>
    <t>33C001</t>
  </si>
  <si>
    <t>33PDCL</t>
  </si>
  <si>
    <t>33PDIT</t>
  </si>
  <si>
    <t>34C001</t>
  </si>
  <si>
    <t>34PDHB</t>
  </si>
  <si>
    <t>35C001</t>
  </si>
  <si>
    <t>36C001</t>
  </si>
  <si>
    <t>36PDUS</t>
  </si>
  <si>
    <t>36CD02</t>
  </si>
  <si>
    <t>36PDRC</t>
  </si>
  <si>
    <t>36PDID</t>
  </si>
  <si>
    <t>36PDIE</t>
  </si>
  <si>
    <t>36PFEG</t>
  </si>
  <si>
    <t>38C001</t>
  </si>
  <si>
    <t>41PDIP</t>
  </si>
  <si>
    <t>M001</t>
  </si>
  <si>
    <t>M002</t>
  </si>
  <si>
    <t>N001</t>
  </si>
  <si>
    <t>P020</t>
  </si>
  <si>
    <t>E065</t>
  </si>
  <si>
    <t>E005</t>
  </si>
  <si>
    <t>E157</t>
  </si>
  <si>
    <t>P054</t>
  </si>
  <si>
    <t>P055</t>
  </si>
  <si>
    <t>S005</t>
  </si>
  <si>
    <t>U019</t>
  </si>
  <si>
    <t>E200</t>
  </si>
  <si>
    <t>E187</t>
  </si>
  <si>
    <t>E188</t>
  </si>
  <si>
    <t>E189</t>
  </si>
  <si>
    <t>E190</t>
  </si>
  <si>
    <t>E198</t>
  </si>
  <si>
    <t>F037</t>
  </si>
  <si>
    <t>K023</t>
  </si>
  <si>
    <t>R002</t>
  </si>
  <si>
    <t>S229</t>
  </si>
  <si>
    <t>U048</t>
  </si>
  <si>
    <t>S234</t>
  </si>
  <si>
    <t>S232</t>
  </si>
  <si>
    <t>S233</t>
  </si>
  <si>
    <t>S235</t>
  </si>
  <si>
    <t>E003</t>
  </si>
  <si>
    <t>P017</t>
  </si>
  <si>
    <t>E109</t>
  </si>
  <si>
    <t>E158</t>
  </si>
  <si>
    <t>G073</t>
  </si>
  <si>
    <t>S027</t>
  </si>
  <si>
    <t>S061</t>
  </si>
  <si>
    <t>F034</t>
  </si>
  <si>
    <t>F036</t>
  </si>
  <si>
    <t>G074</t>
  </si>
  <si>
    <t>P016</t>
  </si>
  <si>
    <t>R001</t>
  </si>
  <si>
    <t>F006</t>
  </si>
  <si>
    <t>F005</t>
  </si>
  <si>
    <t>F022</t>
  </si>
  <si>
    <t>E022</t>
  </si>
  <si>
    <t>E107</t>
  </si>
  <si>
    <t>E159</t>
  </si>
  <si>
    <t>G013</t>
  </si>
  <si>
    <t>P005</t>
  </si>
  <si>
    <t>P056</t>
  </si>
  <si>
    <t>E160</t>
  </si>
  <si>
    <t>E184</t>
  </si>
  <si>
    <t>K024</t>
  </si>
  <si>
    <t>K025</t>
  </si>
  <si>
    <t>E090</t>
  </si>
  <si>
    <t>E006</t>
  </si>
  <si>
    <t>S034</t>
  </si>
  <si>
    <t>S036</t>
  </si>
  <si>
    <t>U045</t>
  </si>
  <si>
    <t>E154</t>
  </si>
  <si>
    <t>E093</t>
  </si>
  <si>
    <t>K008</t>
  </si>
  <si>
    <t>K020</t>
  </si>
  <si>
    <t>K021</t>
  </si>
  <si>
    <t>K022</t>
  </si>
  <si>
    <t>U046</t>
  </si>
  <si>
    <t>B001</t>
  </si>
  <si>
    <t>K012</t>
  </si>
  <si>
    <t>E067</t>
  </si>
  <si>
    <t>E081</t>
  </si>
  <si>
    <t>E161</t>
  </si>
  <si>
    <t>E162</t>
  </si>
  <si>
    <t>S047</t>
  </si>
  <si>
    <t>S220</t>
  </si>
  <si>
    <t>S221</t>
  </si>
  <si>
    <t>U009</t>
  </si>
  <si>
    <t>P027</t>
  </si>
  <si>
    <t>U038</t>
  </si>
  <si>
    <t>E163</t>
  </si>
  <si>
    <t>E164</t>
  </si>
  <si>
    <t>E165</t>
  </si>
  <si>
    <t>E166</t>
  </si>
  <si>
    <t>S010</t>
  </si>
  <si>
    <t>S035</t>
  </si>
  <si>
    <t>S066</t>
  </si>
  <si>
    <t>U032</t>
  </si>
  <si>
    <t>U037</t>
  </si>
  <si>
    <t>P031</t>
  </si>
  <si>
    <t>E193</t>
  </si>
  <si>
    <t>S004</t>
  </si>
  <si>
    <t>S025</t>
  </si>
  <si>
    <t>S053</t>
  </si>
  <si>
    <t>E191</t>
  </si>
  <si>
    <t>E192</t>
  </si>
  <si>
    <t>O004</t>
  </si>
  <si>
    <t>O007</t>
  </si>
  <si>
    <t>P014</t>
  </si>
  <si>
    <t>P026</t>
  </si>
  <si>
    <t>E195</t>
  </si>
  <si>
    <t>J001</t>
  </si>
  <si>
    <t>E077</t>
  </si>
  <si>
    <t>E084</t>
  </si>
  <si>
    <t>G010</t>
  </si>
  <si>
    <t>U035</t>
  </si>
  <si>
    <t>E167</t>
  </si>
  <si>
    <t>E196</t>
  </si>
  <si>
    <t>U022</t>
  </si>
  <si>
    <t>E042</t>
  </si>
  <si>
    <t>U039</t>
  </si>
  <si>
    <t>G005</t>
  </si>
  <si>
    <t>E168</t>
  </si>
  <si>
    <t>E169</t>
  </si>
  <si>
    <t>E194</t>
  </si>
  <si>
    <t>K019</t>
  </si>
  <si>
    <t>U047</t>
  </si>
  <si>
    <t>E026</t>
  </si>
  <si>
    <t>E170</t>
  </si>
  <si>
    <t>U040</t>
  </si>
  <si>
    <t>O006</t>
  </si>
  <si>
    <t>O008</t>
  </si>
  <si>
    <t>O009</t>
  </si>
  <si>
    <t>G076</t>
  </si>
  <si>
    <t>D001</t>
  </si>
  <si>
    <t>D002</t>
  </si>
  <si>
    <t>E171</t>
  </si>
  <si>
    <t>O010</t>
  </si>
  <si>
    <t>E017</t>
  </si>
  <si>
    <t>E172</t>
  </si>
  <si>
    <t>E173</t>
  </si>
  <si>
    <t>E174</t>
  </si>
  <si>
    <t>G077</t>
  </si>
  <si>
    <t>P022</t>
  </si>
  <si>
    <t>E066</t>
  </si>
  <si>
    <t>E175</t>
  </si>
  <si>
    <t>S012</t>
  </si>
  <si>
    <t>S051</t>
  </si>
  <si>
    <t>S057</t>
  </si>
  <si>
    <t>U014</t>
  </si>
  <si>
    <t>E048</t>
  </si>
  <si>
    <t>E177</t>
  </si>
  <si>
    <t>U036</t>
  </si>
  <si>
    <t>E178</t>
  </si>
  <si>
    <t>S022</t>
  </si>
  <si>
    <t>S023</t>
  </si>
  <si>
    <t>S054</t>
  </si>
  <si>
    <t>E199</t>
  </si>
  <si>
    <t>E100</t>
  </si>
  <si>
    <t>N005</t>
  </si>
  <si>
    <t>E179</t>
  </si>
  <si>
    <t>S223</t>
  </si>
  <si>
    <t>E086</t>
  </si>
  <si>
    <t>E180</t>
  </si>
  <si>
    <t>U041</t>
  </si>
  <si>
    <t>E116</t>
  </si>
  <si>
    <t>E197</t>
  </si>
  <si>
    <t>S224</t>
  </si>
  <si>
    <t>E182</t>
  </si>
  <si>
    <t>U042</t>
  </si>
  <si>
    <t>E181</t>
  </si>
  <si>
    <t>E153</t>
  </si>
  <si>
    <t>S210</t>
  </si>
  <si>
    <t>S225</t>
  </si>
  <si>
    <t>S226</t>
  </si>
  <si>
    <t>S227</t>
  </si>
  <si>
    <t>U043</t>
  </si>
  <si>
    <t>U044</t>
  </si>
  <si>
    <t>E183</t>
  </si>
  <si>
    <t>P003</t>
  </si>
  <si>
    <t>S056</t>
  </si>
  <si>
    <t>P051</t>
  </si>
  <si>
    <t>E097</t>
  </si>
  <si>
    <t>E201</t>
  </si>
  <si>
    <t>E202</t>
  </si>
  <si>
    <t>E203</t>
  </si>
  <si>
    <t>R003</t>
  </si>
  <si>
    <t>S236</t>
  </si>
  <si>
    <t>S237</t>
  </si>
  <si>
    <t>S238</t>
  </si>
  <si>
    <t>S239</t>
  </si>
  <si>
    <t>CG</t>
  </si>
  <si>
    <t>Pp</t>
  </si>
  <si>
    <t/>
  </si>
  <si>
    <t>Cllave</t>
  </si>
  <si>
    <t>Centro
Gestor</t>
  </si>
  <si>
    <t>Programa P.</t>
  </si>
  <si>
    <t>Programa P.
Denominacion</t>
  </si>
  <si>
    <t>Eje
Denominacion</t>
  </si>
  <si>
    <t>Sub
Eje</t>
  </si>
  <si>
    <t>Sub Eje
Denominacion</t>
  </si>
  <si>
    <t>Subsub
Eje</t>
  </si>
  <si>
    <t>Subsub Eje
Denominacion</t>
  </si>
  <si>
    <t>Finalidad</t>
  </si>
  <si>
    <t>Finalidad
Denominacion</t>
  </si>
  <si>
    <t>Funcion</t>
  </si>
  <si>
    <t>Funcion
Denominacion</t>
  </si>
  <si>
    <t>Subfuncion</t>
  </si>
  <si>
    <t>SubFuncion
Denominacion</t>
  </si>
  <si>
    <t>AI</t>
  </si>
  <si>
    <t>AI
Denominacion</t>
  </si>
  <si>
    <t>Objetivo</t>
  </si>
  <si>
    <t>Metas ODS</t>
  </si>
  <si>
    <t>Metas ODS definicion</t>
  </si>
  <si>
    <t>01C001M001</t>
  </si>
  <si>
    <t>Jefatura de Gobierno</t>
  </si>
  <si>
    <t>Actividades de apoyo administrativo</t>
  </si>
  <si>
    <t>6</t>
  </si>
  <si>
    <t>3</t>
  </si>
  <si>
    <t>Gobierno Abierto</t>
  </si>
  <si>
    <t>1</t>
  </si>
  <si>
    <t>Democracia participativa</t>
  </si>
  <si>
    <t>Gobierno</t>
  </si>
  <si>
    <t>Presidencia / Gubernatura</t>
  </si>
  <si>
    <t>313</t>
  </si>
  <si>
    <t>Acciones para mejorar la eficiencia institucional</t>
  </si>
  <si>
    <t>11</t>
  </si>
  <si>
    <t>Ciudades y comunidades sostenibles</t>
  </si>
  <si>
    <t>11.3</t>
  </si>
  <si>
    <t>01C001M002</t>
  </si>
  <si>
    <t>Provisiones para contingencias</t>
  </si>
  <si>
    <t>298</t>
  </si>
  <si>
    <t>Eventos fortuitos administrativos</t>
  </si>
  <si>
    <t>0</t>
  </si>
  <si>
    <t>01C001N001</t>
  </si>
  <si>
    <t>5</t>
  </si>
  <si>
    <t>Evitar nuevos riesgos</t>
  </si>
  <si>
    <t>7</t>
  </si>
  <si>
    <t>Asuntos De Orden Publico y de Seguridad Interior</t>
  </si>
  <si>
    <t>2</t>
  </si>
  <si>
    <t>002</t>
  </si>
  <si>
    <t>11.5</t>
  </si>
  <si>
    <t>01C001P020</t>
  </si>
  <si>
    <t>177</t>
  </si>
  <si>
    <t>11.a</t>
  </si>
  <si>
    <t>01CD03E065</t>
  </si>
  <si>
    <t>Centro de Comando, Control, Computo, Comunicaciones y Contacto Ciudadano</t>
  </si>
  <si>
    <t>4</t>
  </si>
  <si>
    <t>Otros Asuntos de Orden Publico y Seguridad</t>
  </si>
  <si>
    <t>026</t>
  </si>
  <si>
    <t>16</t>
  </si>
  <si>
    <t>Paz, justicia e instituciones solidas</t>
  </si>
  <si>
    <t>16.1</t>
  </si>
  <si>
    <t>Reducir significativamente todas las formas de violencia y las correspondientes tasas de mortalidad en todo el mundo.</t>
  </si>
  <si>
    <t>01CD03M001</t>
  </si>
  <si>
    <t>9</t>
  </si>
  <si>
    <t>9.c</t>
  </si>
  <si>
    <t>01CD03M002</t>
  </si>
  <si>
    <t>01CD03N001</t>
  </si>
  <si>
    <t>01CD06E005</t>
  </si>
  <si>
    <t>Acciones para mejorar la gobernanza digital</t>
  </si>
  <si>
    <t>8</t>
  </si>
  <si>
    <t>Innovacion</t>
  </si>
  <si>
    <t>045</t>
  </si>
  <si>
    <t>01CD06E157</t>
  </si>
  <si>
    <t>Otros Servicios Generales</t>
  </si>
  <si>
    <t>262</t>
  </si>
  <si>
    <t>16.6</t>
  </si>
  <si>
    <t>Crear a todos los niveles instituciones eficaces y transparentes que rindan cuentas.</t>
  </si>
  <si>
    <t>01CD06M001</t>
  </si>
  <si>
    <t>01CD06M002</t>
  </si>
  <si>
    <t>01CD06N001</t>
  </si>
  <si>
    <t>01P0ESM001</t>
  </si>
  <si>
    <t>Ciudad Sustentable</t>
  </si>
  <si>
    <t>01P0ESM002</t>
  </si>
  <si>
    <t>01P0ESN001</t>
  </si>
  <si>
    <t>01P0ESP054</t>
  </si>
  <si>
    <t>030</t>
  </si>
  <si>
    <t>Crecimiento y desarrollo sostenible</t>
  </si>
  <si>
    <t>02C001M001</t>
  </si>
  <si>
    <t>02C001M002</t>
  </si>
  <si>
    <t>02C001N001</t>
  </si>
  <si>
    <t>02C001P055</t>
  </si>
  <si>
    <t>178</t>
  </si>
  <si>
    <t>02C001S005</t>
  </si>
  <si>
    <t>Justicia</t>
  </si>
  <si>
    <t>025</t>
  </si>
  <si>
    <t>16.3</t>
  </si>
  <si>
    <t>Promover el estado de derecho en los planos nacional e internacional y garantizar la igualdad de acceso a la justicia para todos.</t>
  </si>
  <si>
    <t>02C001U019</t>
  </si>
  <si>
    <t>Si al desarme, si a la paz</t>
  </si>
  <si>
    <t>013</t>
  </si>
  <si>
    <t>11.1</t>
  </si>
  <si>
    <t>02CD01E187</t>
  </si>
  <si>
    <t>Desarrollo urbano sustentable e incluyente</t>
  </si>
  <si>
    <t>Desarrollo Social</t>
  </si>
  <si>
    <t>Vivienda y Servicios A La Comunidad</t>
  </si>
  <si>
    <t>Servicios Comunales</t>
  </si>
  <si>
    <t>321</t>
  </si>
  <si>
    <t>11.6</t>
  </si>
  <si>
    <t>02CD01E188</t>
  </si>
  <si>
    <t>Fomento al turismo</t>
  </si>
  <si>
    <t>Cultura</t>
  </si>
  <si>
    <t>218</t>
  </si>
  <si>
    <t>Desarrollo cultural comunitario</t>
  </si>
  <si>
    <t>11.4</t>
  </si>
  <si>
    <t>Redoblar los esfuerzos para proteger y salvaguardar el patrimonio cultural y natural del mundo.</t>
  </si>
  <si>
    <t>02CD01E189</t>
  </si>
  <si>
    <t>Derechos humanos y empleo</t>
  </si>
  <si>
    <t>Salud</t>
  </si>
  <si>
    <t>064</t>
  </si>
  <si>
    <t>02CD01E190</t>
  </si>
  <si>
    <t>Medio ambiente y recursos naturales</t>
  </si>
  <si>
    <t>089</t>
  </si>
  <si>
    <t>15</t>
  </si>
  <si>
    <t>Vida de ecosistemas terrestres</t>
  </si>
  <si>
    <t>15.a</t>
  </si>
  <si>
    <t>02CD01E198</t>
  </si>
  <si>
    <t>Servicios de cuidado infantil</t>
  </si>
  <si>
    <t>Familia e Hijos</t>
  </si>
  <si>
    <t>320</t>
  </si>
  <si>
    <t>Cuidados para el bienestar infantil</t>
  </si>
  <si>
    <t>02CD01E200</t>
  </si>
  <si>
    <t>Alerta inmediata</t>
  </si>
  <si>
    <t>063</t>
  </si>
  <si>
    <t>02CD01F037</t>
  </si>
  <si>
    <t>102</t>
  </si>
  <si>
    <t>8.3</t>
  </si>
  <si>
    <t>02CD01K023</t>
  </si>
  <si>
    <t>Infraestructura urbana</t>
  </si>
  <si>
    <t>274</t>
  </si>
  <si>
    <t>Mantenimiento de infraestructura publica</t>
  </si>
  <si>
    <t>02CD01M001</t>
  </si>
  <si>
    <t>02CD01M002</t>
  </si>
  <si>
    <t>Servicios Registrales, Administrativos y Patrimoniales</t>
  </si>
  <si>
    <t>02CD01N001</t>
  </si>
  <si>
    <t>02CD01R002</t>
  </si>
  <si>
    <t>Presupuesto participativo</t>
  </si>
  <si>
    <t>Desarrollo Comunitario</t>
  </si>
  <si>
    <t>263</t>
  </si>
  <si>
    <t>16.7</t>
  </si>
  <si>
    <t>02CD01S229</t>
  </si>
  <si>
    <t>Apoyo para el desarrollo integral de la mujer</t>
  </si>
  <si>
    <t>Otros Grupos Vulnerables</t>
  </si>
  <si>
    <t>324</t>
  </si>
  <si>
    <t>Igualdad de genero</t>
  </si>
  <si>
    <t>5.1</t>
  </si>
  <si>
    <t>02CD01U048</t>
  </si>
  <si>
    <t>Apoyos sociales</t>
  </si>
  <si>
    <t>Otros Asuntos Sociales</t>
  </si>
  <si>
    <t>323</t>
  </si>
  <si>
    <t>10</t>
  </si>
  <si>
    <t>10.2</t>
  </si>
  <si>
    <t>02CD02E187</t>
  </si>
  <si>
    <t>02CD02E188</t>
  </si>
  <si>
    <t>Cultura Comunitaria</t>
  </si>
  <si>
    <t>Cultura comunitaria</t>
  </si>
  <si>
    <t>02CD02E190</t>
  </si>
  <si>
    <t>02CD02E198</t>
  </si>
  <si>
    <t>02CD02E200</t>
  </si>
  <si>
    <t>02CD02F037</t>
  </si>
  <si>
    <t>02CD02K023</t>
  </si>
  <si>
    <t>Mas y Mejor Movilidad</t>
  </si>
  <si>
    <t>Proteger</t>
  </si>
  <si>
    <t>Infraestructura segura y con accesibilidad universal para caminar y moverse en bicicleta</t>
  </si>
  <si>
    <t>02CD02M001</t>
  </si>
  <si>
    <t>02CD02M002</t>
  </si>
  <si>
    <t>02CD02N001</t>
  </si>
  <si>
    <t>02CD02R002</t>
  </si>
  <si>
    <t>02CD02S229</t>
  </si>
  <si>
    <t>02CD03E187</t>
  </si>
  <si>
    <t>02CD03E188</t>
  </si>
  <si>
    <t>02CD03E189</t>
  </si>
  <si>
    <t>02CD03E190</t>
  </si>
  <si>
    <t>02CD03E200</t>
  </si>
  <si>
    <t>02CD03F037</t>
  </si>
  <si>
    <t>02CD03K023</t>
  </si>
  <si>
    <t>02CD03M001</t>
  </si>
  <si>
    <t>02CD03M002</t>
  </si>
  <si>
    <t>02CD03N001</t>
  </si>
  <si>
    <t>02CD03R002</t>
  </si>
  <si>
    <t>02CD04E187</t>
  </si>
  <si>
    <t>02CD04E188</t>
  </si>
  <si>
    <t>02CD04E189</t>
  </si>
  <si>
    <t>02CD04E190</t>
  </si>
  <si>
    <t>02CD04E198</t>
  </si>
  <si>
    <t>02CD04E200</t>
  </si>
  <si>
    <t>02CD04F037</t>
  </si>
  <si>
    <t>02CD04K023</t>
  </si>
  <si>
    <t>02CD04M001</t>
  </si>
  <si>
    <t>02CD04M002</t>
  </si>
  <si>
    <t>02CD04N001</t>
  </si>
  <si>
    <t>02CD04R002</t>
  </si>
  <si>
    <t>02CD04S234</t>
  </si>
  <si>
    <t>Programa de apoyo para el bienestar familiar</t>
  </si>
  <si>
    <t>329</t>
  </si>
  <si>
    <t>Adoptar medidas para la disponibilidad, accesibilidad de bienes y servicios sociales para disminuir la desigualdad de las familias</t>
  </si>
  <si>
    <t>02CD04U048</t>
  </si>
  <si>
    <t>02CD05E187</t>
  </si>
  <si>
    <t>02CD05E188</t>
  </si>
  <si>
    <t>02CD05E189</t>
  </si>
  <si>
    <t>02CD05E190</t>
  </si>
  <si>
    <t>02CD05E198</t>
  </si>
  <si>
    <t>02CD05E200</t>
  </si>
  <si>
    <t>02CD05F037</t>
  </si>
  <si>
    <t>02CD05K023</t>
  </si>
  <si>
    <t>02CD05M001</t>
  </si>
  <si>
    <t>02CD05M002</t>
  </si>
  <si>
    <t>02CD05N001</t>
  </si>
  <si>
    <t>02CD05R002</t>
  </si>
  <si>
    <t>02CD05S234</t>
  </si>
  <si>
    <t>02CD06E187</t>
  </si>
  <si>
    <t>02CD06E188</t>
  </si>
  <si>
    <t>02CD06E189</t>
  </si>
  <si>
    <t>02CD06E190</t>
  </si>
  <si>
    <t>02CD06E198</t>
  </si>
  <si>
    <t>02CD06E200</t>
  </si>
  <si>
    <t>02CD06F037</t>
  </si>
  <si>
    <t>02CD06K023</t>
  </si>
  <si>
    <t>02CD06M001</t>
  </si>
  <si>
    <t>02CD06M002</t>
  </si>
  <si>
    <t>02CD06N001</t>
  </si>
  <si>
    <t>02CD06R002</t>
  </si>
  <si>
    <t>02CD06S229</t>
  </si>
  <si>
    <t>Igualdad y Derechos</t>
  </si>
  <si>
    <t>Derechos de las mujeres</t>
  </si>
  <si>
    <t>02CD06S232</t>
  </si>
  <si>
    <t>Ayudas para la comunidad LGBTTTIQ+</t>
  </si>
  <si>
    <t>327</t>
  </si>
  <si>
    <t>Promover los derechos humanos y la dignidad de las personas LGBTTTIQ+</t>
  </si>
  <si>
    <t>02CD06S233</t>
  </si>
  <si>
    <t>328</t>
  </si>
  <si>
    <t>Hambre cero</t>
  </si>
  <si>
    <t>2.1</t>
  </si>
  <si>
    <t>02CD06S234</t>
  </si>
  <si>
    <t>02CD06S235</t>
  </si>
  <si>
    <t>Apoyos para el cuidado del adulto mayor</t>
  </si>
  <si>
    <t>Personas adultas mayores</t>
  </si>
  <si>
    <t>Edad Avanzada</t>
  </si>
  <si>
    <t>330</t>
  </si>
  <si>
    <t>02CD06U048</t>
  </si>
  <si>
    <t>02CD07E187</t>
  </si>
  <si>
    <t>02CD07E188</t>
  </si>
  <si>
    <t>02CD07E189</t>
  </si>
  <si>
    <t>02CD07E190</t>
  </si>
  <si>
    <t>02CD07E198</t>
  </si>
  <si>
    <t>02CD07E200</t>
  </si>
  <si>
    <t>02CD07F037</t>
  </si>
  <si>
    <t>02CD07K023</t>
  </si>
  <si>
    <t>02CD07M001</t>
  </si>
  <si>
    <t>02CD07M002</t>
  </si>
  <si>
    <t>02CD07N001</t>
  </si>
  <si>
    <t>02CD07R002</t>
  </si>
  <si>
    <t>02CD07S229</t>
  </si>
  <si>
    <t>02CD07U048</t>
  </si>
  <si>
    <t>02CD08E187</t>
  </si>
  <si>
    <t>02CD08E188</t>
  </si>
  <si>
    <t>02CD08E189</t>
  </si>
  <si>
    <t>02CD08E190</t>
  </si>
  <si>
    <t>02CD08E198</t>
  </si>
  <si>
    <t>02CD08E200</t>
  </si>
  <si>
    <t>02CD08F037</t>
  </si>
  <si>
    <t>02CD08K023</t>
  </si>
  <si>
    <t>02CD08M001</t>
  </si>
  <si>
    <t>02CD08M002</t>
  </si>
  <si>
    <t>02CD08N001</t>
  </si>
  <si>
    <t>02CD08R002</t>
  </si>
  <si>
    <t>02CD08S229</t>
  </si>
  <si>
    <t>02CD08U048</t>
  </si>
  <si>
    <t>02CD09E187</t>
  </si>
  <si>
    <t>02CD09E188</t>
  </si>
  <si>
    <t>02CD09E189</t>
  </si>
  <si>
    <t>02CD09E190</t>
  </si>
  <si>
    <t>02CD09E198</t>
  </si>
  <si>
    <t>105</t>
  </si>
  <si>
    <t>Acciones para el fortalecimiento del desarrollo social</t>
  </si>
  <si>
    <t>02CD09E200</t>
  </si>
  <si>
    <t>02CD09F037</t>
  </si>
  <si>
    <t>02CD09K023</t>
  </si>
  <si>
    <t>02CD09M001</t>
  </si>
  <si>
    <t>02CD09M002</t>
  </si>
  <si>
    <t>02CD09N001</t>
  </si>
  <si>
    <t>02CD09R002</t>
  </si>
  <si>
    <t>02CD09S229</t>
  </si>
  <si>
    <t>Derechos Humanos</t>
  </si>
  <si>
    <t>103</t>
  </si>
  <si>
    <t>02CD09U048</t>
  </si>
  <si>
    <t>02CD10E187</t>
  </si>
  <si>
    <t>02CD10E188</t>
  </si>
  <si>
    <t>02CD10E189</t>
  </si>
  <si>
    <t>02CD10E190</t>
  </si>
  <si>
    <t>02CD10E198</t>
  </si>
  <si>
    <t>02CD10E200</t>
  </si>
  <si>
    <t>02CD10F037</t>
  </si>
  <si>
    <t>02CD10K023</t>
  </si>
  <si>
    <t>02CD10M001</t>
  </si>
  <si>
    <t>02CD10M002</t>
  </si>
  <si>
    <t>02CD10N001</t>
  </si>
  <si>
    <t>02CD10R002</t>
  </si>
  <si>
    <t>02CD10S229</t>
  </si>
  <si>
    <t>02CD10S232</t>
  </si>
  <si>
    <t>Personas LGBTTIQA</t>
  </si>
  <si>
    <t>02CD10S234</t>
  </si>
  <si>
    <t>02CD10U048</t>
  </si>
  <si>
    <t>02CD11E187</t>
  </si>
  <si>
    <t>02CD11E188</t>
  </si>
  <si>
    <t>02CD11E189</t>
  </si>
  <si>
    <t>02CD11E190</t>
  </si>
  <si>
    <t>02CD11E198</t>
  </si>
  <si>
    <t>02CD11E200</t>
  </si>
  <si>
    <t>02CD11F037</t>
  </si>
  <si>
    <t>02CD11K023</t>
  </si>
  <si>
    <t>02CD11M001</t>
  </si>
  <si>
    <t>02CD11M002</t>
  </si>
  <si>
    <t>02CD11N001</t>
  </si>
  <si>
    <t>02CD11R002</t>
  </si>
  <si>
    <t>02CD11S229</t>
  </si>
  <si>
    <t>Apoyos economicos entregados.</t>
  </si>
  <si>
    <t>02CD11S233</t>
  </si>
  <si>
    <t>02CD12E187</t>
  </si>
  <si>
    <t>02CD12E188</t>
  </si>
  <si>
    <t>02CD12E189</t>
  </si>
  <si>
    <t>02CD12E190</t>
  </si>
  <si>
    <t>02CD12E198</t>
  </si>
  <si>
    <t>02CD12E200</t>
  </si>
  <si>
    <t>02CD12F037</t>
  </si>
  <si>
    <t>02CD12K023</t>
  </si>
  <si>
    <t>02CD12M001</t>
  </si>
  <si>
    <t>02CD12M002</t>
  </si>
  <si>
    <t>02CD12N001</t>
  </si>
  <si>
    <t>02CD12R002</t>
  </si>
  <si>
    <t>02CD12S233</t>
  </si>
  <si>
    <t>02CD12S234</t>
  </si>
  <si>
    <t>02CD12U048</t>
  </si>
  <si>
    <t>02CD13E187</t>
  </si>
  <si>
    <t>02CD13E188</t>
  </si>
  <si>
    <t>02CD13E189</t>
  </si>
  <si>
    <t>02CD13E190</t>
  </si>
  <si>
    <t>02CD13E198</t>
  </si>
  <si>
    <t>02CD13E200</t>
  </si>
  <si>
    <t>02CD13F037</t>
  </si>
  <si>
    <t>02CD13K023</t>
  </si>
  <si>
    <t>02CD13M001</t>
  </si>
  <si>
    <t>02CD13M002</t>
  </si>
  <si>
    <t>02CD13N001</t>
  </si>
  <si>
    <t>02CD13R002</t>
  </si>
  <si>
    <t>02CD13U048</t>
  </si>
  <si>
    <t>02CD14E187</t>
  </si>
  <si>
    <t>02CD14E188</t>
  </si>
  <si>
    <t>02CD14E189</t>
  </si>
  <si>
    <t>02CD14E190</t>
  </si>
  <si>
    <t>02CD14E198</t>
  </si>
  <si>
    <t>02CD14E200</t>
  </si>
  <si>
    <t>02CD14F037</t>
  </si>
  <si>
    <t>02CD14K023</t>
  </si>
  <si>
    <t>02CD14M001</t>
  </si>
  <si>
    <t>02CD14M002</t>
  </si>
  <si>
    <t>02CD14N001</t>
  </si>
  <si>
    <t>02CD14R002</t>
  </si>
  <si>
    <t>02CD14S229</t>
  </si>
  <si>
    <t>02CD14S234</t>
  </si>
  <si>
    <t>02CD14U048</t>
  </si>
  <si>
    <t>02CD15E187</t>
  </si>
  <si>
    <t>02CD15E188</t>
  </si>
  <si>
    <t>02CD15E189</t>
  </si>
  <si>
    <t>02CD15E190</t>
  </si>
  <si>
    <t>02CD15E198</t>
  </si>
  <si>
    <t>02CD15E200</t>
  </si>
  <si>
    <t>02CD15F037</t>
  </si>
  <si>
    <t>02CD15K023</t>
  </si>
  <si>
    <t>02CD15M001</t>
  </si>
  <si>
    <t>02CD15M002</t>
  </si>
  <si>
    <t>02CD15N001</t>
  </si>
  <si>
    <t>02CD15R002</t>
  </si>
  <si>
    <t>02CD15S229</t>
  </si>
  <si>
    <t>02CD15S232</t>
  </si>
  <si>
    <t>02CD15S233</t>
  </si>
  <si>
    <t>02CD15S235</t>
  </si>
  <si>
    <t>02CD15U048</t>
  </si>
  <si>
    <t>02CD16E187</t>
  </si>
  <si>
    <t>02CD16E188</t>
  </si>
  <si>
    <t>02CD16E189</t>
  </si>
  <si>
    <t>02CD16E190</t>
  </si>
  <si>
    <t>02CD16E198</t>
  </si>
  <si>
    <t>02CD16E200</t>
  </si>
  <si>
    <t>02CD16F037</t>
  </si>
  <si>
    <t>02CD16K023</t>
  </si>
  <si>
    <t>02CD16M001</t>
  </si>
  <si>
    <t>02CD16M002</t>
  </si>
  <si>
    <t>02CD16N001</t>
  </si>
  <si>
    <t>02CD16R002</t>
  </si>
  <si>
    <t>02CD16U048</t>
  </si>
  <si>
    <t>Apoyos en especie entregados.</t>
  </si>
  <si>
    <t>02CDBPE097</t>
  </si>
  <si>
    <t>Victimas</t>
  </si>
  <si>
    <t>241</t>
  </si>
  <si>
    <t>16.a</t>
  </si>
  <si>
    <t>02CDBPM001</t>
  </si>
  <si>
    <t>02CDBPM002</t>
  </si>
  <si>
    <t>02OD04E003</t>
  </si>
  <si>
    <t>073</t>
  </si>
  <si>
    <t>02OD04M001</t>
  </si>
  <si>
    <t>02OD04M002</t>
  </si>
  <si>
    <t>02OD04N001</t>
  </si>
  <si>
    <t>Simulacros realizados.</t>
  </si>
  <si>
    <t>02OD06M001</t>
  </si>
  <si>
    <t>Instancia Ejecutora del Sistema Integral de Derechos Humanos</t>
  </si>
  <si>
    <t>10.3</t>
  </si>
  <si>
    <t>02OD06M002</t>
  </si>
  <si>
    <t>02OD06N001</t>
  </si>
  <si>
    <t>02OD06P017</t>
  </si>
  <si>
    <t>093</t>
  </si>
  <si>
    <t>02PDAVE109</t>
  </si>
  <si>
    <t>Apoyo integral a victimas</t>
  </si>
  <si>
    <t>261</t>
  </si>
  <si>
    <t>02PDAVM001</t>
  </si>
  <si>
    <t>02PDAVM002</t>
  </si>
  <si>
    <t>02PDDPE158</t>
  </si>
  <si>
    <t>179</t>
  </si>
  <si>
    <t>02PDDPM001</t>
  </si>
  <si>
    <t>02PDDPM002</t>
  </si>
  <si>
    <t>02PDDPN001</t>
  </si>
  <si>
    <t>03C001G073</t>
  </si>
  <si>
    <t>128</t>
  </si>
  <si>
    <t>Desarrollo urbano sostenible</t>
  </si>
  <si>
    <t>03C001M001</t>
  </si>
  <si>
    <t>Ordenamiento de desarrollo urbano</t>
  </si>
  <si>
    <t>03C001M002</t>
  </si>
  <si>
    <t>03C001N001</t>
  </si>
  <si>
    <t>03PDIVM001</t>
  </si>
  <si>
    <t>Instituto de Vivienda</t>
  </si>
  <si>
    <t>Derecho a la vivienda</t>
  </si>
  <si>
    <t>Programa de vivienda social</t>
  </si>
  <si>
    <t>Vivienda</t>
  </si>
  <si>
    <t>10.4</t>
  </si>
  <si>
    <t>03PDIVM002</t>
  </si>
  <si>
    <t>03PDIVN001</t>
  </si>
  <si>
    <t>03PDIVS027</t>
  </si>
  <si>
    <t>Mejoramiento de la vivienda</t>
  </si>
  <si>
    <t>031</t>
  </si>
  <si>
    <t>Acciones para el mejoramiento de la vivienda</t>
  </si>
  <si>
    <t>03PDIVS061</t>
  </si>
  <si>
    <t>Vivienda en conjunto</t>
  </si>
  <si>
    <t>221</t>
  </si>
  <si>
    <t>Acciones para la vivienda en conjunto</t>
  </si>
  <si>
    <t>04C001F034</t>
  </si>
  <si>
    <t>213</t>
  </si>
  <si>
    <t>Crecimiento y desarrollo sustentable</t>
  </si>
  <si>
    <t>7.2</t>
  </si>
  <si>
    <t>04C001F036</t>
  </si>
  <si>
    <t>148</t>
  </si>
  <si>
    <t>Apoyos para la mejora de los canales de abasto</t>
  </si>
  <si>
    <t>04C001G074</t>
  </si>
  <si>
    <t>147</t>
  </si>
  <si>
    <t>Registro de establecimiento mercantiles</t>
  </si>
  <si>
    <t>04C001M001</t>
  </si>
  <si>
    <t>04C001M002</t>
  </si>
  <si>
    <t>04C001N001</t>
  </si>
  <si>
    <t>04C001P016</t>
  </si>
  <si>
    <t>04P0DEM002</t>
  </si>
  <si>
    <t>04P0DEN001</t>
  </si>
  <si>
    <t>04P0DER001</t>
  </si>
  <si>
    <t>039</t>
  </si>
  <si>
    <t>04P0DSF006</t>
  </si>
  <si>
    <t>Fondo para el Desarrollo Social</t>
  </si>
  <si>
    <t>Apoyo a la micro y pequeña empresa</t>
  </si>
  <si>
    <t>04P0DSM001</t>
  </si>
  <si>
    <t>04P0DSM002</t>
  </si>
  <si>
    <t>04P0DSN001</t>
  </si>
  <si>
    <t>05C001F005</t>
  </si>
  <si>
    <t>Turismo</t>
  </si>
  <si>
    <t>079</t>
  </si>
  <si>
    <t>05C001M001</t>
  </si>
  <si>
    <t>05C001M002</t>
  </si>
  <si>
    <t>05C001N001</t>
  </si>
  <si>
    <t>05P0PTF022</t>
  </si>
  <si>
    <t>05P0PTM001</t>
  </si>
  <si>
    <t>05P0PTM002</t>
  </si>
  <si>
    <t>05P0PTN001</t>
  </si>
  <si>
    <t>06C001E022</t>
  </si>
  <si>
    <t>081</t>
  </si>
  <si>
    <t>15.5</t>
  </si>
  <si>
    <t>06C001E107</t>
  </si>
  <si>
    <t>118</t>
  </si>
  <si>
    <t>06C001E159</t>
  </si>
  <si>
    <t>06C001G013</t>
  </si>
  <si>
    <t>217</t>
  </si>
  <si>
    <t>15.2</t>
  </si>
  <si>
    <t>06C001M001</t>
  </si>
  <si>
    <t>06C001M002</t>
  </si>
  <si>
    <t>06C001N001</t>
  </si>
  <si>
    <t>06C001P005</t>
  </si>
  <si>
    <t>Calidad del aire</t>
  </si>
  <si>
    <t>113</t>
  </si>
  <si>
    <t>06C001P056</t>
  </si>
  <si>
    <t>15.1</t>
  </si>
  <si>
    <t>06CD03E160</t>
  </si>
  <si>
    <t>Sistema de Aguas</t>
  </si>
  <si>
    <t>Servicio de agua potable</t>
  </si>
  <si>
    <t>Abastecimiento de Agua</t>
  </si>
  <si>
    <t>307</t>
  </si>
  <si>
    <t>Abastecimiento de agua potable</t>
  </si>
  <si>
    <t>Agua limpia y saneamiento</t>
  </si>
  <si>
    <t>6.4</t>
  </si>
  <si>
    <t>06CD03E184</t>
  </si>
  <si>
    <t>Servicio de drenaje, alcantarillado y saneamiento</t>
  </si>
  <si>
    <t>308</t>
  </si>
  <si>
    <t>Funcionamiento optimo del sistema de drenaje y alcantarillado</t>
  </si>
  <si>
    <t>6.3</t>
  </si>
  <si>
    <t>06CD03K024</t>
  </si>
  <si>
    <t>Infraestructura de agua potable</t>
  </si>
  <si>
    <t>305</t>
  </si>
  <si>
    <t>06CD03K025</t>
  </si>
  <si>
    <t>Infraestructura de drenaje, alcantarillado y saneamiento</t>
  </si>
  <si>
    <t>306</t>
  </si>
  <si>
    <t>06CD03M001</t>
  </si>
  <si>
    <t>06CD03M002</t>
  </si>
  <si>
    <t>06CD03N001</t>
  </si>
  <si>
    <t>Simulacros realizados</t>
  </si>
  <si>
    <t>06CD05E090</t>
  </si>
  <si>
    <t>Acciones para el bienestar animal</t>
  </si>
  <si>
    <t>06CD05N001</t>
  </si>
  <si>
    <t>06P0FAE006</t>
  </si>
  <si>
    <t>Fondo Ambiental Publico</t>
  </si>
  <si>
    <t>Acciones para proyectos ambientales</t>
  </si>
  <si>
    <t>092</t>
  </si>
  <si>
    <t>13</t>
  </si>
  <si>
    <t>13.1</t>
  </si>
  <si>
    <t>06P0FAS034</t>
  </si>
  <si>
    <t>234</t>
  </si>
  <si>
    <t>06P0FAS036</t>
  </si>
  <si>
    <t>06P0FAU045</t>
  </si>
  <si>
    <t>Subsidios ambientales</t>
  </si>
  <si>
    <t>Agropecuaria, Silvicultura, Pesca y Caza</t>
  </si>
  <si>
    <t>Agropecuaria</t>
  </si>
  <si>
    <t>06PDPAE154</t>
  </si>
  <si>
    <t>293</t>
  </si>
  <si>
    <t>06PDPAM001</t>
  </si>
  <si>
    <t>06PDPAM002</t>
  </si>
  <si>
    <t>06PDPAN001</t>
  </si>
  <si>
    <t>07C001E093</t>
  </si>
  <si>
    <t>Manejo integral de residuos solidos urbanos</t>
  </si>
  <si>
    <t>Programa Integral de Residuos Solidos</t>
  </si>
  <si>
    <t>084</t>
  </si>
  <si>
    <t>9.4</t>
  </si>
  <si>
    <t>07C001E203</t>
  </si>
  <si>
    <t xml:space="preserve">Transformando la Capital </t>
  </si>
  <si>
    <t>331</t>
  </si>
  <si>
    <t>Servicios comunales de la Ciudad</t>
  </si>
  <si>
    <t>07C001K008</t>
  </si>
  <si>
    <t>Alumbrado Publico</t>
  </si>
  <si>
    <t>024</t>
  </si>
  <si>
    <t>9.1</t>
  </si>
  <si>
    <t>07C001K020</t>
  </si>
  <si>
    <t>07C001K021</t>
  </si>
  <si>
    <t>07C001K022</t>
  </si>
  <si>
    <t>Transporte</t>
  </si>
  <si>
    <t>Otros Relacionados con Transporte</t>
  </si>
  <si>
    <t>245</t>
  </si>
  <si>
    <t>07C001M001</t>
  </si>
  <si>
    <t>07C001M002</t>
  </si>
  <si>
    <t>07C001N001</t>
  </si>
  <si>
    <t>07C001U046</t>
  </si>
  <si>
    <t>Ayudas por afectaciones de obra publica</t>
  </si>
  <si>
    <t>07CD01B001</t>
  </si>
  <si>
    <t>Manufacturas</t>
  </si>
  <si>
    <t>070</t>
  </si>
  <si>
    <t>12</t>
  </si>
  <si>
    <t>12.2</t>
  </si>
  <si>
    <t>07CD01M001</t>
  </si>
  <si>
    <t>07CD01M002</t>
  </si>
  <si>
    <t>07CD01N001</t>
  </si>
  <si>
    <t>07PDIFK012</t>
  </si>
  <si>
    <t>041</t>
  </si>
  <si>
    <t>07PDIFM001</t>
  </si>
  <si>
    <t>07PDIFM002</t>
  </si>
  <si>
    <t>07PDIFN001</t>
  </si>
  <si>
    <t>07PDISE067</t>
  </si>
  <si>
    <t>Instituto para la Seguridad de las Construcciones</t>
  </si>
  <si>
    <t>145</t>
  </si>
  <si>
    <t>11.b</t>
  </si>
  <si>
    <t>07PDISM001</t>
  </si>
  <si>
    <t>07PDISM002</t>
  </si>
  <si>
    <t>07PDISN001</t>
  </si>
  <si>
    <t>08C001E081</t>
  </si>
  <si>
    <t>Servicios integrales de asistencia social</t>
  </si>
  <si>
    <t>Otros De Seguridad Social y Asistencia Social</t>
  </si>
  <si>
    <t>Salud y bienestar</t>
  </si>
  <si>
    <t>3.8</t>
  </si>
  <si>
    <t>08C001E161</t>
  </si>
  <si>
    <t>Servidores de la Ciudad</t>
  </si>
  <si>
    <t>Desarrollo social</t>
  </si>
  <si>
    <t>Otros asuntos sociales</t>
  </si>
  <si>
    <t>226</t>
  </si>
  <si>
    <t>Reducción de las desigualdades</t>
  </si>
  <si>
    <t>De aquí a 2030, potenciar y promover la inclusión social, económica y política de todas las personas, independientemente de su edad, sexo, discapacidad, raza, etnia, origen, religión o situación económica u otra condición</t>
  </si>
  <si>
    <t>08C001E162</t>
  </si>
  <si>
    <t>122</t>
  </si>
  <si>
    <t>08C001E201</t>
  </si>
  <si>
    <t>08C001E202</t>
  </si>
  <si>
    <t>Desde la cuna 0 - 3 años</t>
  </si>
  <si>
    <t>Niñas, Niños y Adolescentes</t>
  </si>
  <si>
    <t>08C001M001</t>
  </si>
  <si>
    <t>3.c</t>
  </si>
  <si>
    <t>08C001M002</t>
  </si>
  <si>
    <t>08C001N001</t>
  </si>
  <si>
    <t>08C001S220</t>
  </si>
  <si>
    <t>126</t>
  </si>
  <si>
    <t>08C001S221</t>
  </si>
  <si>
    <t>Comedores para el bienestar</t>
  </si>
  <si>
    <t>Derecho a la salud</t>
  </si>
  <si>
    <t>301</t>
  </si>
  <si>
    <t>08C001S236</t>
  </si>
  <si>
    <t>Ingreso ciudadano universal 57 - 59</t>
  </si>
  <si>
    <t>08C001S239</t>
  </si>
  <si>
    <t>Pensión Hombres Bienestar de 60 a 64 años</t>
  </si>
  <si>
    <t>Para 2030, poner fin al hambre y asegurar el acceso de todas las personas, en particular los pobres y las personas en situaciones vulnerables, incluidos los lactantes, a una alimentación sana, nutritiva y suficiente durante todo el año.</t>
  </si>
  <si>
    <t>08C001U009</t>
  </si>
  <si>
    <t>Otros subsidios</t>
  </si>
  <si>
    <t>Personas con discapacidad</t>
  </si>
  <si>
    <t>08PDCPM001</t>
  </si>
  <si>
    <t>08PDCPM002</t>
  </si>
  <si>
    <t>08PDCPP027</t>
  </si>
  <si>
    <t>062</t>
  </si>
  <si>
    <t>3.4</t>
  </si>
  <si>
    <t>08PDCPU038</t>
  </si>
  <si>
    <t>08PDDFE163</t>
  </si>
  <si>
    <t>Sistema para el desarrollo Integral de la Familia</t>
  </si>
  <si>
    <t>Servicios sociales para el bienestar de la infancia y la adolescencia</t>
  </si>
  <si>
    <t>288</t>
  </si>
  <si>
    <t>Acciones recreativas y educativas en beneficio de niñas, niños y adolescentes</t>
  </si>
  <si>
    <t>3.2</t>
  </si>
  <si>
    <t>08PDDFE164</t>
  </si>
  <si>
    <t>006</t>
  </si>
  <si>
    <t>08PDDFE165</t>
  </si>
  <si>
    <t>Servicios especiales para personas con discapacidad</t>
  </si>
  <si>
    <t>008</t>
  </si>
  <si>
    <t>Acciones dirigidas a personas con discapacidad</t>
  </si>
  <si>
    <t>08PDDFE166</t>
  </si>
  <si>
    <t>Servicios asistenciales a personas vulnerables</t>
  </si>
  <si>
    <t>3.1</t>
  </si>
  <si>
    <t>Para 2030, reducir la tasa mundial de mortalidad materna a menos de 70 por cada 100.000 nacidos vivos.</t>
  </si>
  <si>
    <t>08PDDFM001</t>
  </si>
  <si>
    <t>08PDDFM002</t>
  </si>
  <si>
    <t>08PDDFN001</t>
  </si>
  <si>
    <t>08PDDFS010</t>
  </si>
  <si>
    <t>08PDDFS035</t>
  </si>
  <si>
    <t>Programa alimentos escolares</t>
  </si>
  <si>
    <t>207</t>
  </si>
  <si>
    <t>Desayunos escolares y complemento alimenticio</t>
  </si>
  <si>
    <t>08PDDFS066</t>
  </si>
  <si>
    <t>Centros para el desarrollo infantil</t>
  </si>
  <si>
    <t>115</t>
  </si>
  <si>
    <t>08PDDFS221</t>
  </si>
  <si>
    <t>08PDDFU032</t>
  </si>
  <si>
    <t>017</t>
  </si>
  <si>
    <t>3.6</t>
  </si>
  <si>
    <t>Para 2020, reducir a la mitad el numero de muertes y lesiones causadas por accidentes de trafico en el mundo.</t>
  </si>
  <si>
    <t>08PDDFU037</t>
  </si>
  <si>
    <t>Fomento al autoempleo y sociedades cooperativas</t>
  </si>
  <si>
    <t>08PDIIE165</t>
  </si>
  <si>
    <t>Instituto de las Personas con Discapacidad</t>
  </si>
  <si>
    <t>08PDIIM001</t>
  </si>
  <si>
    <t>08PDIIM002</t>
  </si>
  <si>
    <t>08PDIIN001</t>
  </si>
  <si>
    <t>08PDIIP031</t>
  </si>
  <si>
    <t>132</t>
  </si>
  <si>
    <t>08PDIJE193</t>
  </si>
  <si>
    <t>Instituto de la Juventud</t>
  </si>
  <si>
    <t>085</t>
  </si>
  <si>
    <t>3.7</t>
  </si>
  <si>
    <t>08PDIJM001</t>
  </si>
  <si>
    <t>08PDIJM002</t>
  </si>
  <si>
    <t>08PDIJN001</t>
  </si>
  <si>
    <t>08PDIJS004</t>
  </si>
  <si>
    <t>117</t>
  </si>
  <si>
    <t>08PDIJS025</t>
  </si>
  <si>
    <t>3.5</t>
  </si>
  <si>
    <t>08PDPSM001</t>
  </si>
  <si>
    <t>Apoyo a unidades habitacionales</t>
  </si>
  <si>
    <t>3.d</t>
  </si>
  <si>
    <t>08PDPSM002</t>
  </si>
  <si>
    <t>08PDPSN001</t>
  </si>
  <si>
    <t>08PDPSS053</t>
  </si>
  <si>
    <t>Rescate innovador y participativo en unidades habitacionales</t>
  </si>
  <si>
    <t>303</t>
  </si>
  <si>
    <t>Rescate de unidades habitacionales</t>
  </si>
  <si>
    <t>09C001E191</t>
  </si>
  <si>
    <t>Fortalecimiento de acciones para el bienestar social</t>
  </si>
  <si>
    <t>253</t>
  </si>
  <si>
    <t>09C001E192</t>
  </si>
  <si>
    <t>036</t>
  </si>
  <si>
    <t>09C001M001</t>
  </si>
  <si>
    <t>Asuntos Financieros y Hacendarios</t>
  </si>
  <si>
    <t>Asuntos Hacendarios</t>
  </si>
  <si>
    <t>09C001M002</t>
  </si>
  <si>
    <t>09C001N001</t>
  </si>
  <si>
    <t>09C001O004</t>
  </si>
  <si>
    <t>09C001O007</t>
  </si>
  <si>
    <t>001</t>
  </si>
  <si>
    <t>09C001P014</t>
  </si>
  <si>
    <t>056</t>
  </si>
  <si>
    <t>09C001P026</t>
  </si>
  <si>
    <t>011</t>
  </si>
  <si>
    <t>09C001U009</t>
  </si>
  <si>
    <t>09PDLRE195</t>
  </si>
  <si>
    <t>Prestaciones sociales a jubilados, pensionados y personal activo</t>
  </si>
  <si>
    <t>309</t>
  </si>
  <si>
    <t>09PDLRJ001</t>
  </si>
  <si>
    <t>Pago de pensiones y jubilaciones</t>
  </si>
  <si>
    <t>170</t>
  </si>
  <si>
    <t>09PDLRM001</t>
  </si>
  <si>
    <t>09PDLRM002</t>
  </si>
  <si>
    <t>09PDLRN001</t>
  </si>
  <si>
    <t>09PDPAE195</t>
  </si>
  <si>
    <t>09PDPAJ001</t>
  </si>
  <si>
    <t>09PDPAM001</t>
  </si>
  <si>
    <t>09PDPAM002</t>
  </si>
  <si>
    <t>09PDPAN001</t>
  </si>
  <si>
    <t>09PDPPE195</t>
  </si>
  <si>
    <t>09PDPPJ001</t>
  </si>
  <si>
    <t>09PDPPM001</t>
  </si>
  <si>
    <t>09PDPPM002</t>
  </si>
  <si>
    <t>09PDPPN001</t>
  </si>
  <si>
    <t>09PECME077</t>
  </si>
  <si>
    <t>Otras Industrias</t>
  </si>
  <si>
    <t>111</t>
  </si>
  <si>
    <t>12.7</t>
  </si>
  <si>
    <t>09PECMM001</t>
  </si>
  <si>
    <t>09PECMM002</t>
  </si>
  <si>
    <t>09PECMN001</t>
  </si>
  <si>
    <t>09PESME084</t>
  </si>
  <si>
    <t>Servicios Metropolitanos, S.A. de C.V.</t>
  </si>
  <si>
    <t>Servicios integrales metropolitanos</t>
  </si>
  <si>
    <t>312</t>
  </si>
  <si>
    <t>09PESMM001</t>
  </si>
  <si>
    <t>09PESMM002</t>
  </si>
  <si>
    <t>09PESMN001</t>
  </si>
  <si>
    <t>09PFCHE003</t>
  </si>
  <si>
    <t>09PFCHM001</t>
  </si>
  <si>
    <t>09PFCHM002</t>
  </si>
  <si>
    <t>09PFCHN001</t>
  </si>
  <si>
    <t>09PFRCG010</t>
  </si>
  <si>
    <t>233</t>
  </si>
  <si>
    <t>09PFRCM002</t>
  </si>
  <si>
    <t>09PFRIU035</t>
  </si>
  <si>
    <t>266</t>
  </si>
  <si>
    <t>10C001E167</t>
  </si>
  <si>
    <t>Servicios integrales de movilidad publica y privada</t>
  </si>
  <si>
    <t>Integrar</t>
  </si>
  <si>
    <t>264</t>
  </si>
  <si>
    <t>11.2</t>
  </si>
  <si>
    <t>10C001E196</t>
  </si>
  <si>
    <t>Servicios integrales de movilidad para ciclistas y peatones</t>
  </si>
  <si>
    <t>270</t>
  </si>
  <si>
    <t>Desarrollo de infraestructura peatonal y ciclista</t>
  </si>
  <si>
    <t>10C001M001</t>
  </si>
  <si>
    <t>10C001M002</t>
  </si>
  <si>
    <t>10C001N001</t>
  </si>
  <si>
    <t>10P0ACE196</t>
  </si>
  <si>
    <t>196</t>
  </si>
  <si>
    <t>10P0TPU022</t>
  </si>
  <si>
    <t xml:space="preserve"> Mejorar</t>
  </si>
  <si>
    <t>Rescate y mejora del transporte publico</t>
  </si>
  <si>
    <t>271</t>
  </si>
  <si>
    <t>Acciones de mejora para el servicio transporte publico</t>
  </si>
  <si>
    <t>10PDMBE042</t>
  </si>
  <si>
    <t>Metrobus</t>
  </si>
  <si>
    <t>052</t>
  </si>
  <si>
    <t>10PDMBM001</t>
  </si>
  <si>
    <t>10PDMBM002</t>
  </si>
  <si>
    <t>10PDMBN001</t>
  </si>
  <si>
    <t>10PDMEE042</t>
  </si>
  <si>
    <t>Sistema de Transporte Colectivo Metro</t>
  </si>
  <si>
    <t>10PDMEM001</t>
  </si>
  <si>
    <t>10PDMEM002</t>
  </si>
  <si>
    <t>10PDMEN001</t>
  </si>
  <si>
    <t>10PDMEU039</t>
  </si>
  <si>
    <t>10PDORG005</t>
  </si>
  <si>
    <t>Organismo Regulador de Transporte</t>
  </si>
  <si>
    <t>195</t>
  </si>
  <si>
    <t>10PDORM001</t>
  </si>
  <si>
    <t>10PDORM002</t>
  </si>
  <si>
    <t>10PDORN001</t>
  </si>
  <si>
    <t>10PDRTE042</t>
  </si>
  <si>
    <t>Red De Transporte de Pasajeros (RTP)</t>
  </si>
  <si>
    <t>10PDRTM001</t>
  </si>
  <si>
    <t>10PDRTM002</t>
  </si>
  <si>
    <t>10PDRTN001</t>
  </si>
  <si>
    <t>10PDTEE042</t>
  </si>
  <si>
    <t>10PDTEJ001</t>
  </si>
  <si>
    <t>10PDTEM001</t>
  </si>
  <si>
    <t>10PDTEM002</t>
  </si>
  <si>
    <t>10PDTEN001</t>
  </si>
  <si>
    <t>11C001E168</t>
  </si>
  <si>
    <t>Sistema penitenciario</t>
  </si>
  <si>
    <t>Seguridad Ciudadana</t>
  </si>
  <si>
    <t>009</t>
  </si>
  <si>
    <t>Acciones dirigidas a personas privadas de su libertad y en procedimiento legal</t>
  </si>
  <si>
    <t>11C001E169</t>
  </si>
  <si>
    <t>11C001E194</t>
  </si>
  <si>
    <t>322</t>
  </si>
  <si>
    <t>11C001K019</t>
  </si>
  <si>
    <t>11C001M001</t>
  </si>
  <si>
    <t>11C001M002</t>
  </si>
  <si>
    <t>11C001N001</t>
  </si>
  <si>
    <t>11C001U047</t>
  </si>
  <si>
    <t>Acciones del consejo ciudadano para la seguridad y justicia</t>
  </si>
  <si>
    <t>055</t>
  </si>
  <si>
    <t>11CD01E026</t>
  </si>
  <si>
    <t>242</t>
  </si>
  <si>
    <t>11CD01E170</t>
  </si>
  <si>
    <t>071</t>
  </si>
  <si>
    <t>11CD01M001</t>
  </si>
  <si>
    <t>11CD01M002</t>
  </si>
  <si>
    <t>11CD01N001</t>
  </si>
  <si>
    <t>11CD01U040</t>
  </si>
  <si>
    <t>11CD02E026</t>
  </si>
  <si>
    <t>11CD02E169</t>
  </si>
  <si>
    <t>272</t>
  </si>
  <si>
    <t>11CD02M001</t>
  </si>
  <si>
    <t>11CD02M002</t>
  </si>
  <si>
    <t>11CD02N001</t>
  </si>
  <si>
    <t>11CD03E169</t>
  </si>
  <si>
    <t>11CD03M001</t>
  </si>
  <si>
    <t>11CD03M002</t>
  </si>
  <si>
    <t>11CD03N001</t>
  </si>
  <si>
    <t>13C001M001</t>
  </si>
  <si>
    <t>Controles al ejercicio del Gobierno</t>
  </si>
  <si>
    <t>16.5</t>
  </si>
  <si>
    <t>13C001M002</t>
  </si>
  <si>
    <t>13C001N001</t>
  </si>
  <si>
    <t>13C001O006</t>
  </si>
  <si>
    <t>137</t>
  </si>
  <si>
    <t>13C001O008</t>
  </si>
  <si>
    <t>138</t>
  </si>
  <si>
    <t>13PDEAM001</t>
  </si>
  <si>
    <t>13PDEAM002</t>
  </si>
  <si>
    <t>13PDEAN001</t>
  </si>
  <si>
    <t>13PDEAO009</t>
  </si>
  <si>
    <t>13PDVAG076</t>
  </si>
  <si>
    <t>096</t>
  </si>
  <si>
    <t>13PDVAM001</t>
  </si>
  <si>
    <t>13PDVAM002</t>
  </si>
  <si>
    <t>13PDVAN001</t>
  </si>
  <si>
    <t>15C006U009</t>
  </si>
  <si>
    <t>181</t>
  </si>
  <si>
    <t>Otros subsidios para el pago de contribuciones</t>
  </si>
  <si>
    <t>16C000D001</t>
  </si>
  <si>
    <t>Deuda Publica</t>
  </si>
  <si>
    <t>Servicio de la deuda</t>
  </si>
  <si>
    <t>Otras No Clasificadas en Funciones Anteriores</t>
  </si>
  <si>
    <t>Transacciones de la Deuda Publica / Costo Financiero de la Deuda</t>
  </si>
  <si>
    <t>Deuda Publica Interna</t>
  </si>
  <si>
    <t>029</t>
  </si>
  <si>
    <t>16C000D002</t>
  </si>
  <si>
    <t>290</t>
  </si>
  <si>
    <t>25C001E171</t>
  </si>
  <si>
    <t>164</t>
  </si>
  <si>
    <t>16.9</t>
  </si>
  <si>
    <t>25C001M001</t>
  </si>
  <si>
    <t>25C001M002</t>
  </si>
  <si>
    <t>25C001N001</t>
  </si>
  <si>
    <t>25C001O010</t>
  </si>
  <si>
    <t>26C001E017</t>
  </si>
  <si>
    <t>Salud universal</t>
  </si>
  <si>
    <t>315</t>
  </si>
  <si>
    <t>26C001E172</t>
  </si>
  <si>
    <t>020</t>
  </si>
  <si>
    <t>26C001E173</t>
  </si>
  <si>
    <t>26C001E174</t>
  </si>
  <si>
    <t>26C001M001</t>
  </si>
  <si>
    <t>26C001M002</t>
  </si>
  <si>
    <t>26C001N001</t>
  </si>
  <si>
    <t>26CD01G077</t>
  </si>
  <si>
    <t>088</t>
  </si>
  <si>
    <t>26CD01M001</t>
  </si>
  <si>
    <t>26CD01M002</t>
  </si>
  <si>
    <t>26CD01N001</t>
  </si>
  <si>
    <t>26PDIAM001</t>
  </si>
  <si>
    <t>26PDIAM002</t>
  </si>
  <si>
    <t>26PDIAN001</t>
  </si>
  <si>
    <t>26PDIAP022</t>
  </si>
  <si>
    <t>010</t>
  </si>
  <si>
    <t>26PDSPE066</t>
  </si>
  <si>
    <t>Servicios de Salud Publica</t>
  </si>
  <si>
    <t>Servicios de salud de primer nivel</t>
  </si>
  <si>
    <t>26PDSPE173</t>
  </si>
  <si>
    <t>26PDSPM001</t>
  </si>
  <si>
    <t>26PDSPM002</t>
  </si>
  <si>
    <t>26PDSPN001</t>
  </si>
  <si>
    <t>31C000E175</t>
  </si>
  <si>
    <t>Fortalecimiento de la cultura y las artes</t>
  </si>
  <si>
    <t>077</t>
  </si>
  <si>
    <t>31C000M001</t>
  </si>
  <si>
    <t>31C000M002</t>
  </si>
  <si>
    <t>31C000N001</t>
  </si>
  <si>
    <t>31C000S012</t>
  </si>
  <si>
    <t>31C000S051</t>
  </si>
  <si>
    <t>219</t>
  </si>
  <si>
    <t>Promotores culturales</t>
  </si>
  <si>
    <t>31C000S057</t>
  </si>
  <si>
    <t>Talleres de artes y oficios comunitarios</t>
  </si>
  <si>
    <t>220</t>
  </si>
  <si>
    <t>31C000U014</t>
  </si>
  <si>
    <t>31PDMPE048</t>
  </si>
  <si>
    <t>061</t>
  </si>
  <si>
    <t>31PDMPM001</t>
  </si>
  <si>
    <t>31PDMPM002</t>
  </si>
  <si>
    <t>31PDMPN001</t>
  </si>
  <si>
    <t>31PFMAE177</t>
  </si>
  <si>
    <t>Fideicomiso Museo de Arte Popular Mexicano</t>
  </si>
  <si>
    <t>Memoria y Patrimonio Cultural comunitario</t>
  </si>
  <si>
    <t>Memoria y patrimonio cultural comunitario</t>
  </si>
  <si>
    <t>044</t>
  </si>
  <si>
    <t>31PFMAM001</t>
  </si>
  <si>
    <t>31PFMAM002</t>
  </si>
  <si>
    <t>31PFMAN001</t>
  </si>
  <si>
    <t>31PFMEE177</t>
  </si>
  <si>
    <t>Fideicomiso Museo del Estanquillo</t>
  </si>
  <si>
    <t>31PFMEM001</t>
  </si>
  <si>
    <t>31PFMEM002</t>
  </si>
  <si>
    <t>31PFMEN001</t>
  </si>
  <si>
    <t>31PFPCM001</t>
  </si>
  <si>
    <t>31PFPCM002</t>
  </si>
  <si>
    <t>31PFPCN001</t>
  </si>
  <si>
    <t>31PFPCU036</t>
  </si>
  <si>
    <t>33C001E178</t>
  </si>
  <si>
    <t>Asuntos Laborales Generales</t>
  </si>
  <si>
    <t>083</t>
  </si>
  <si>
    <t>8.8</t>
  </si>
  <si>
    <t>Proteger los derechos laborales y promover un entorno de trabajo seguro y sin riesgos para todos los trabajadores, incluidos los trabajadores migrantes, en particular las mujeres migrantes y las personas con empleos precarios.</t>
  </si>
  <si>
    <t>33C001M001</t>
  </si>
  <si>
    <t>33C001M002</t>
  </si>
  <si>
    <t>33C001N001</t>
  </si>
  <si>
    <t>33C001S023</t>
  </si>
  <si>
    <t>Desempleo</t>
  </si>
  <si>
    <t>021</t>
  </si>
  <si>
    <t>8.5</t>
  </si>
  <si>
    <t>33C001S054</t>
  </si>
  <si>
    <t>Seguro de desempleo</t>
  </si>
  <si>
    <t>246</t>
  </si>
  <si>
    <t>33PDCLE199</t>
  </si>
  <si>
    <t>33PDCLM002</t>
  </si>
  <si>
    <t>33PDITE100</t>
  </si>
  <si>
    <t>33PDITM001</t>
  </si>
  <si>
    <t>33PDITM002</t>
  </si>
  <si>
    <t>33PDITN001</t>
  </si>
  <si>
    <t>34C001M001</t>
  </si>
  <si>
    <t>34C001M002</t>
  </si>
  <si>
    <t>34C001N001</t>
  </si>
  <si>
    <t>34C001N005</t>
  </si>
  <si>
    <t>34PDHBM002</t>
  </si>
  <si>
    <t>Heroico Cuerpo de Bomberos</t>
  </si>
  <si>
    <t>34PDHBN001</t>
  </si>
  <si>
    <t>34PDHBN005</t>
  </si>
  <si>
    <t>35C001E179</t>
  </si>
  <si>
    <t>158</t>
  </si>
  <si>
    <t>35C001M001</t>
  </si>
  <si>
    <t>35C001M002</t>
  </si>
  <si>
    <t>35C001N001</t>
  </si>
  <si>
    <t>35C001S223</t>
  </si>
  <si>
    <t>36C001E086</t>
  </si>
  <si>
    <t>042</t>
  </si>
  <si>
    <t>4.3</t>
  </si>
  <si>
    <t>36C001E180</t>
  </si>
  <si>
    <t>4.1</t>
  </si>
  <si>
    <t>36C001M001</t>
  </si>
  <si>
    <t>4.5</t>
  </si>
  <si>
    <t>36C001M002</t>
  </si>
  <si>
    <t>36C001N001</t>
  </si>
  <si>
    <t>Capacitaciones otorgadas a las brigadas.</t>
  </si>
  <si>
    <t>36C001S238</t>
  </si>
  <si>
    <t>Beca a universitarias y universitarios para transporte y mas</t>
  </si>
  <si>
    <t>36C001U041</t>
  </si>
  <si>
    <t>047</t>
  </si>
  <si>
    <t>4.B</t>
  </si>
  <si>
    <t>36CD02E116</t>
  </si>
  <si>
    <t>Programa PILARES</t>
  </si>
  <si>
    <t>199</t>
  </si>
  <si>
    <t>36CD02E197</t>
  </si>
  <si>
    <t>Ponte pila, deporte comunitario para el bienestar</t>
  </si>
  <si>
    <t>229</t>
  </si>
  <si>
    <t>Ponte pila, deporte comunitario</t>
  </si>
  <si>
    <t>4.7</t>
  </si>
  <si>
    <t>36CD02M001</t>
  </si>
  <si>
    <t>36CD02M002</t>
  </si>
  <si>
    <t>36CD02N001</t>
  </si>
  <si>
    <t>36CD02S224</t>
  </si>
  <si>
    <t>Beca Pilares bienestar</t>
  </si>
  <si>
    <t>Otros Servicios Educativos y Actividades Inherentes</t>
  </si>
  <si>
    <t>4.4</t>
  </si>
  <si>
    <t>36PDIDE182</t>
  </si>
  <si>
    <t>Instituto del Deporte</t>
  </si>
  <si>
    <t>Programas y eventos deportivos</t>
  </si>
  <si>
    <t>046</t>
  </si>
  <si>
    <t>36PDIDM001</t>
  </si>
  <si>
    <t>36PDIDM002</t>
  </si>
  <si>
    <t>36PDIDN001</t>
  </si>
  <si>
    <t>36PDIDU042</t>
  </si>
  <si>
    <t>Condiciones optimas para deportistas de alto rendimiento</t>
  </si>
  <si>
    <t>36PDIEE086</t>
  </si>
  <si>
    <t>36PDIEM001</t>
  </si>
  <si>
    <t>36PDIEM002</t>
  </si>
  <si>
    <t>36PDIEN001</t>
  </si>
  <si>
    <t>36PDUSE153</t>
  </si>
  <si>
    <t>Universidad de la Salud</t>
  </si>
  <si>
    <t>238</t>
  </si>
  <si>
    <t>36PDUSM001</t>
  </si>
  <si>
    <t>36PDUSM002</t>
  </si>
  <si>
    <t>36PDUSN001</t>
  </si>
  <si>
    <t>36PFEGE161</t>
  </si>
  <si>
    <t>Fideicomiso Bienestar Educativo</t>
  </si>
  <si>
    <t>36PFEGM001</t>
  </si>
  <si>
    <t>36PFEGM002</t>
  </si>
  <si>
    <t>36PFEGN001</t>
  </si>
  <si>
    <t>36PFEGS210</t>
  </si>
  <si>
    <t>209</t>
  </si>
  <si>
    <t>Uniformes escolares gratuitos</t>
  </si>
  <si>
    <t>36PFEGS225</t>
  </si>
  <si>
    <t>La escuela es nuestra-mejor escuela</t>
  </si>
  <si>
    <t>231</t>
  </si>
  <si>
    <t>36PFEGS226</t>
  </si>
  <si>
    <t>Beca Leona Vicario</t>
  </si>
  <si>
    <t>205</t>
  </si>
  <si>
    <t>36PFEGS227</t>
  </si>
  <si>
    <t>Bienestar para niñas y niños, mi beca para empezar</t>
  </si>
  <si>
    <t>36PFEGU043</t>
  </si>
  <si>
    <t>Va segur@</t>
  </si>
  <si>
    <t>005</t>
  </si>
  <si>
    <t>Seguro contra accidentes personales de escolares</t>
  </si>
  <si>
    <t>36PFEGU044</t>
  </si>
  <si>
    <t>244</t>
  </si>
  <si>
    <t>Apoyos y servicios sociales</t>
  </si>
  <si>
    <t>38C001E183</t>
  </si>
  <si>
    <t>023</t>
  </si>
  <si>
    <t>5.2</t>
  </si>
  <si>
    <t>38C001M001</t>
  </si>
  <si>
    <t>38C001M002</t>
  </si>
  <si>
    <t>38C001N001</t>
  </si>
  <si>
    <t>38C001P003</t>
  </si>
  <si>
    <t>037</t>
  </si>
  <si>
    <t>5.5</t>
  </si>
  <si>
    <t>38C001S010</t>
  </si>
  <si>
    <t>Coinversión para la inclusión y el bienestar social</t>
  </si>
  <si>
    <t>Combate a la discriminación y violencia hacia las mujeres</t>
  </si>
  <si>
    <t>Eliminar todas las formas de violencia contra todas las mujeres y las niñas en los ámbitos publico y privado, incluidas la trata y la explotación sexual y otros tipos de explotación.</t>
  </si>
  <si>
    <t>38C001S056</t>
  </si>
  <si>
    <t>41PDIPM001</t>
  </si>
  <si>
    <t>41PDIPM002</t>
  </si>
  <si>
    <t>41PDIPN001</t>
  </si>
  <si>
    <t>41PDIPP051</t>
  </si>
  <si>
    <t>319</t>
  </si>
  <si>
    <t>14</t>
  </si>
  <si>
    <t>17</t>
  </si>
  <si>
    <t>18</t>
  </si>
  <si>
    <t>19</t>
  </si>
  <si>
    <t>20</t>
  </si>
  <si>
    <t>21</t>
  </si>
  <si>
    <t>22</t>
  </si>
  <si>
    <t>23</t>
  </si>
  <si>
    <t>_1</t>
  </si>
  <si>
    <t>_2</t>
  </si>
  <si>
    <t>_3</t>
  </si>
  <si>
    <t>_4</t>
  </si>
  <si>
    <t>_5</t>
  </si>
  <si>
    <t>_6</t>
  </si>
  <si>
    <t>_7</t>
  </si>
  <si>
    <t>_8</t>
  </si>
  <si>
    <t>_9</t>
  </si>
  <si>
    <t>_10</t>
  </si>
  <si>
    <t>_11</t>
  </si>
  <si>
    <t>_12</t>
  </si>
  <si>
    <t>_13</t>
  </si>
  <si>
    <t>_14</t>
  </si>
  <si>
    <t>_15</t>
  </si>
  <si>
    <t>_16</t>
  </si>
  <si>
    <t>_17</t>
  </si>
  <si>
    <t>_18</t>
  </si>
  <si>
    <t>_19</t>
  </si>
  <si>
    <t>_20</t>
  </si>
  <si>
    <t>_21</t>
  </si>
  <si>
    <t>_22</t>
  </si>
  <si>
    <t>_23</t>
  </si>
  <si>
    <t>_24</t>
  </si>
  <si>
    <t>_25</t>
  </si>
  <si>
    <t>_26</t>
  </si>
  <si>
    <t>_27</t>
  </si>
  <si>
    <t>_28</t>
  </si>
  <si>
    <t>_29</t>
  </si>
  <si>
    <t>_30</t>
  </si>
  <si>
    <t>_31</t>
  </si>
  <si>
    <t>_32</t>
  </si>
  <si>
    <t>_33</t>
  </si>
  <si>
    <t>_34</t>
  </si>
  <si>
    <t>_35</t>
  </si>
  <si>
    <t>Suma de ORIGINAL</t>
  </si>
  <si>
    <t>Etiquetas de columna</t>
  </si>
  <si>
    <t>Etiquetas de fila</t>
  </si>
  <si>
    <t>Total general</t>
  </si>
  <si>
    <t>01P0ES0000</t>
  </si>
  <si>
    <t>02PDAV0000</t>
  </si>
  <si>
    <t>02PDDP0000</t>
  </si>
  <si>
    <t>03PDIV0000</t>
  </si>
  <si>
    <t>04P0DE0000</t>
  </si>
  <si>
    <t>04P0DS0000</t>
  </si>
  <si>
    <t>05P0PT0000</t>
  </si>
  <si>
    <t>06P0FA0000</t>
  </si>
  <si>
    <t>06PDPA0000</t>
  </si>
  <si>
    <t>07PDIF0000</t>
  </si>
  <si>
    <t>07PDIS0000</t>
  </si>
  <si>
    <t>08PDCP0000</t>
  </si>
  <si>
    <t>08PDDF0000</t>
  </si>
  <si>
    <t>08PDII0000</t>
  </si>
  <si>
    <t>08PDIJ0000</t>
  </si>
  <si>
    <t>08PDPS0000</t>
  </si>
  <si>
    <t>09C003M002</t>
  </si>
  <si>
    <t>09PDLR0000</t>
  </si>
  <si>
    <t>09PDPP0000</t>
  </si>
  <si>
    <t>09PECM0000</t>
  </si>
  <si>
    <t>09PFCH0000</t>
  </si>
  <si>
    <t>09PFRC0000</t>
  </si>
  <si>
    <t>10P0AC0000</t>
  </si>
  <si>
    <t>10P0TP0000</t>
  </si>
  <si>
    <t>10PDMB0000</t>
  </si>
  <si>
    <t>10PDME0000</t>
  </si>
  <si>
    <t>10PDOR0000</t>
  </si>
  <si>
    <t>10PDRT0000</t>
  </si>
  <si>
    <t>10PDTE0000</t>
  </si>
  <si>
    <t>13PDEA0000</t>
  </si>
  <si>
    <t>13PDVA0000</t>
  </si>
  <si>
    <t>17L000R003</t>
  </si>
  <si>
    <t>18L000R003</t>
  </si>
  <si>
    <t>19J000R003</t>
  </si>
  <si>
    <t>20J000R003</t>
  </si>
  <si>
    <t>21A000R003</t>
  </si>
  <si>
    <t>22A000R003</t>
  </si>
  <si>
    <t>23A000R003</t>
  </si>
  <si>
    <t>24A000R003</t>
  </si>
  <si>
    <t>26PDIA0000</t>
  </si>
  <si>
    <t>26PDSP0000</t>
  </si>
  <si>
    <t>27A000R003</t>
  </si>
  <si>
    <t>29A000R003</t>
  </si>
  <si>
    <t>31PDMP0000</t>
  </si>
  <si>
    <t>31PFMA0000</t>
  </si>
  <si>
    <t>31PFME0000</t>
  </si>
  <si>
    <t>31PFPC0000</t>
  </si>
  <si>
    <t>32A000R003</t>
  </si>
  <si>
    <t>33PDCL0000</t>
  </si>
  <si>
    <t>33PDIT0000</t>
  </si>
  <si>
    <t>34PDHB0000</t>
  </si>
  <si>
    <t>36PDID0000</t>
  </si>
  <si>
    <t>36PDIE0000</t>
  </si>
  <si>
    <t>36PDUS0000</t>
  </si>
  <si>
    <t>36PFEG0000</t>
  </si>
  <si>
    <t>40A000R003</t>
  </si>
  <si>
    <t>41PDIP0000</t>
  </si>
  <si>
    <t>42A000R003</t>
  </si>
  <si>
    <t>43C001M002</t>
  </si>
  <si>
    <r>
      <t xml:space="preserve">Firma del enlace Institucional (Área Administrativa)
</t>
    </r>
    <r>
      <rPr>
        <sz val="11"/>
        <color rgb="FF9F2241"/>
        <rFont val="Roboto"/>
      </rPr>
      <t>Nivel requerido: Director General o Director de Área / homólogo</t>
    </r>
  </si>
  <si>
    <r>
      <t xml:space="preserve">Firma del responsable del Pp o enlace Administrativo
</t>
    </r>
    <r>
      <rPr>
        <sz val="11"/>
        <color rgb="FF9F2241"/>
        <rFont val="Roboto"/>
      </rPr>
      <t>Nivel requerido: Director General o Director de Área / homólogo</t>
    </r>
  </si>
  <si>
    <r>
      <t xml:space="preserve">Firma del responsable del Pp o enlace Administrativo 
</t>
    </r>
    <r>
      <rPr>
        <sz val="11"/>
        <color rgb="FF9F2241"/>
        <rFont val="Roboto"/>
      </rPr>
      <t>Nivel requerido: Director General o Director de Área / homólogo</t>
    </r>
  </si>
  <si>
    <t>Cllave_N</t>
  </si>
  <si>
    <t>URG</t>
  </si>
  <si>
    <t>Nmir</t>
  </si>
  <si>
    <t>RN</t>
  </si>
  <si>
    <t>D</t>
  </si>
  <si>
    <t>C1</t>
  </si>
  <si>
    <t>Capacitaciones a las brigadas de protección civil realizadas</t>
  </si>
  <si>
    <t>C1A1</t>
  </si>
  <si>
    <t>Elaboración de material de apoyo y difusión para las capacitaciones</t>
  </si>
  <si>
    <t>C1A2</t>
  </si>
  <si>
    <t>Difusión y promoción del Programa de capacitación</t>
  </si>
  <si>
    <t>C2</t>
  </si>
  <si>
    <t>Simulacros preventivos para conocer los protocolos de actuación en caso de emergencia ejecutados.</t>
  </si>
  <si>
    <t>C2A1</t>
  </si>
  <si>
    <t>Realización de reuniones informativas a los participantes para informar el protocolos de actuación a seguir en los simulacros.</t>
  </si>
  <si>
    <t>Canalización de las solicitudes de demanda ciudadana a las instancias competentes.</t>
  </si>
  <si>
    <t>C3</t>
  </si>
  <si>
    <t>Sesiones de Gabinete de Seguridad Ciudadana y Procuración de Justicia realizadas.</t>
  </si>
  <si>
    <t>C3A1</t>
  </si>
  <si>
    <t>C4</t>
  </si>
  <si>
    <t>C4A1</t>
  </si>
  <si>
    <t>C5</t>
  </si>
  <si>
    <t>C5A1</t>
  </si>
  <si>
    <t>C6</t>
  </si>
  <si>
    <t>C6A1</t>
  </si>
  <si>
    <t>Elaboración de material de apoyo y difisión para las capacitaciones.</t>
  </si>
  <si>
    <t>Solicitudes para el desarrollo y mantenimiento de aplicaciones informáticas y sistemas de información atendidas</t>
  </si>
  <si>
    <t>Implementación, análisis y pruebas de las solicitudes atendidas de desarrollo y mantenimiento de aplicaciones informáticas y sistemas de información solicitadas por los Entes del Gobierno de la Ciudad de México</t>
  </si>
  <si>
    <t>Servicios de Infraestructura tecnológica solicitados por los Entes del Gobierno de la Ciudad de México atendidos</t>
  </si>
  <si>
    <t>Revisión de solicitudes a la Mesa de Servicio de la ADIP por parte de los Entes del Gobierno de la Ciudad de México</t>
  </si>
  <si>
    <t xml:space="preserve">Recepción de las solicitudes de información para las autoridades del Gobierno de la Ciudad a través del SUAC. </t>
  </si>
  <si>
    <t>Llamadas telefónicas recibidas a través del Locatel (55 56 58 11 11 y/o *0311) atendidas.</t>
  </si>
  <si>
    <t>C1A3</t>
  </si>
  <si>
    <t>C2A2</t>
  </si>
  <si>
    <t>C2A3</t>
  </si>
  <si>
    <t>Canje de armas de fuego realizado por apoyos económicos entregados.</t>
  </si>
  <si>
    <t>Simulacros preventivos para conocer los protocolos de actuación en caso de emergencia ejecutados</t>
  </si>
  <si>
    <t>Realización de reuniones informativas de los protocolos de actuación a seguir en caso de alguna situación de riesgo y emergencia.</t>
  </si>
  <si>
    <t>Adquisición de equipo de protección e instalación de señalética.</t>
  </si>
  <si>
    <t xml:space="preserve">Seguimiento de las bitácoras de acopio de materia orgánica para su transformación </t>
  </si>
  <si>
    <t>Áreas verdes con mantenimiento realizado</t>
  </si>
  <si>
    <t xml:space="preserve">Emisión de ordenes de trabajo para atención ciudadana </t>
  </si>
  <si>
    <t xml:space="preserve">Servicios funerarios otorgados </t>
  </si>
  <si>
    <t>Gestión de ordenes de servicios de inhumación</t>
  </si>
  <si>
    <t>C4A2</t>
  </si>
  <si>
    <t>Gestión de ordenes de servicios de exhumación</t>
  </si>
  <si>
    <t>C4A3</t>
  </si>
  <si>
    <t>Gestión de ordenes de servicios de cremación</t>
  </si>
  <si>
    <t>C4A4</t>
  </si>
  <si>
    <t>Gestión de ordenes de servicios funerarios para fetos</t>
  </si>
  <si>
    <t>C4A5</t>
  </si>
  <si>
    <t>Gestión de ordenes de servicios de reinhumación</t>
  </si>
  <si>
    <t>Servicios odontológicos realizados</t>
  </si>
  <si>
    <t>Estudios de audiometrías realizados para determinar el grado de audición</t>
  </si>
  <si>
    <t>Talleres psicoeducativos en escuelas y pláticas para la prevención de adicciones proporcionadas en la Alcaldía</t>
  </si>
  <si>
    <t>C7</t>
  </si>
  <si>
    <t>C7A1</t>
  </si>
  <si>
    <t>Consultas veterinarias realizadas</t>
  </si>
  <si>
    <t>Servicios de cuidado infantil otorgados</t>
  </si>
  <si>
    <t>Inscripción de niñas y niños</t>
  </si>
  <si>
    <t>Raciones alimentarias para niñas y niños inscritos brindadas</t>
  </si>
  <si>
    <t>Levantamiento de solicitudes para el retiro de vehículos</t>
  </si>
  <si>
    <t>Solicitudes de auxilio a través de cámaras de vigilancia realizadas</t>
  </si>
  <si>
    <t>Levantamiento en la identificación de puntos delictivos</t>
  </si>
  <si>
    <t>C8</t>
  </si>
  <si>
    <t>C8A1</t>
  </si>
  <si>
    <t>Atención de solicitudes ciudadanas de mantenimiento a la infraestructura vial</t>
  </si>
  <si>
    <t>Atención de solicitudes ciudadanas de atención a taludes y a minas</t>
  </si>
  <si>
    <t>Instalación y mantenimiento de luminarias realizadas</t>
  </si>
  <si>
    <t>Atención de solicitudes ciudadanas de instalación y mantenimiento de luminarias</t>
  </si>
  <si>
    <t>Mantenimiento y rehabilitación de balizamiento realizados</t>
  </si>
  <si>
    <t>Atención de solicitudes ciudadanas de mantenimiento y rehabilitación de balizamiento</t>
  </si>
  <si>
    <t>C9</t>
  </si>
  <si>
    <t>Mantenimiento y rehabilitación a la red de distribución de agua potable realizado</t>
  </si>
  <si>
    <t>C9A1</t>
  </si>
  <si>
    <t>Atención de solicitudes ciudadanas de mantenimiento y rehabilitación a la red de distribución de agua potable</t>
  </si>
  <si>
    <t>C10</t>
  </si>
  <si>
    <t>Mantenimiento preventivo y correctivo de la red secundaria de drenaje y alcantarillado realizado</t>
  </si>
  <si>
    <t>C10A1</t>
  </si>
  <si>
    <t>Atención de solicitudes de mantenimiento preventivo y correctivo de la red secundaria de drenaje y alcantarillado</t>
  </si>
  <si>
    <t>Capacitaciones en materia de protección civil brindadas</t>
  </si>
  <si>
    <t>Atención prehospitalaria brindada</t>
  </si>
  <si>
    <t>Gestión de solicitudes de atención de emergencias</t>
  </si>
  <si>
    <t>C3A2</t>
  </si>
  <si>
    <t>Actividades en la Casa del Adulto Mayor impartidas</t>
  </si>
  <si>
    <t>Otorgamiento de servicios recreativos, manuales, culturales y deportivos en los Centros de Artes y oficios.</t>
  </si>
  <si>
    <t xml:space="preserve">Difusión de actividades en los Centros de Artes y Oficios </t>
  </si>
  <si>
    <t>Personas en eventos culturales atendidos</t>
  </si>
  <si>
    <t>Difusión de eventos culturales.</t>
  </si>
  <si>
    <t>Realización de actividades culturales.</t>
  </si>
  <si>
    <t>Proyectos de Presupuesto Participativo dictaminados</t>
  </si>
  <si>
    <t>Organización de Sesiones del Órgano Dictaminador de los Proyectos de Presupuesto Participativo</t>
  </si>
  <si>
    <t>Organización de recorridos de inspección de los diversos Proyectos ganadores emanados del proceso de la consulta ciudadana sobre Presupuesto Participativo</t>
  </si>
  <si>
    <t>Campañas de cuidado animal realizadas</t>
  </si>
  <si>
    <t>Difusión de campañas de cuidado animal</t>
  </si>
  <si>
    <t>Programación de las Jornadas semanales para los trabajos de mantenimiento de áreas verdes.</t>
  </si>
  <si>
    <t xml:space="preserve">Mantenimientos en Unidades Habitacionales de la Alcaldía Azcapotzalco realizados </t>
  </si>
  <si>
    <t>Programación de las Jornadas Semanales para los trabajos de mantenimiento en Unidades Habitacionales de la Alcaldía Azcapotzalco</t>
  </si>
  <si>
    <t xml:space="preserve">Eventos de deportivos, culturales y educativos realizados. </t>
  </si>
  <si>
    <t>Servicios de cuidado y apoyo educativo a niñas y niños en CENDI´S proporcionados.</t>
  </si>
  <si>
    <t>Aprobación del menú</t>
  </si>
  <si>
    <t>Operativos, recorridos y patrullajes de seguridad en la Alcaldía Azcapotzalco realizados.</t>
  </si>
  <si>
    <t>Programación de rutas de operativos, recorridos y patrullajes</t>
  </si>
  <si>
    <t>Ferias económicas, macro y micro ferias del empleo realizadas.</t>
  </si>
  <si>
    <t>Programación de ferias económicas, macro y micro ferias del empleo .</t>
  </si>
  <si>
    <t>Capacitaciones en materia de Protección Civil realizadas.</t>
  </si>
  <si>
    <t>Emergencias urbanas por desastres naturales o accidentes atendidas</t>
  </si>
  <si>
    <t>Proyectos de presupuesto participativo ejecutados</t>
  </si>
  <si>
    <t>Dictaminación de los proyectos de presupuesto participativo</t>
  </si>
  <si>
    <t>Difusión de jornadas de salud</t>
  </si>
  <si>
    <t>Ferias de empleo realizadas</t>
  </si>
  <si>
    <t>Realización de recorridos de detección de necesidades.</t>
  </si>
  <si>
    <t>Recepción de solicitudes de mantenimiento del espacio urbano</t>
  </si>
  <si>
    <t>Mantenimiento al parque vehicular.</t>
  </si>
  <si>
    <t xml:space="preserve">Eventos deportivos realizados </t>
  </si>
  <si>
    <t>Realización de convocatorias de eventos deportivos</t>
  </si>
  <si>
    <t>Jornadas de promoción de la salud realizadas</t>
  </si>
  <si>
    <t>Elaboración de convocatorias de las jornadas de salud</t>
  </si>
  <si>
    <t>Realización de convocatorias de las jornadas de vacunación animal</t>
  </si>
  <si>
    <t>Asesorías jurídicas Brindadas</t>
  </si>
  <si>
    <t>Convocatorias para vinculación con agentes económicos</t>
  </si>
  <si>
    <t>Capacitación para los agentes económicos.</t>
  </si>
  <si>
    <t>Recepción de solicitudes de capacitación</t>
  </si>
  <si>
    <t>Mantenimiento y rehabilitación a edificios y espacios públicos.</t>
  </si>
  <si>
    <t>Mantenimiento y rehabilitación a vialidades realizados</t>
  </si>
  <si>
    <t xml:space="preserve">C3 </t>
  </si>
  <si>
    <t>Mantenimiento y substitución de la red de agua potable</t>
  </si>
  <si>
    <t>Elaboración de cronogramas de substitución y mantenimiento de la red de agua potable</t>
  </si>
  <si>
    <t>Mantenimiento y substitución de la red de drenaje</t>
  </si>
  <si>
    <t>Elaboración de cronogramas de substitución y mantenimiento de la red de drenaje</t>
  </si>
  <si>
    <t>Servicio médico de emergencia brindados</t>
  </si>
  <si>
    <t>Proyectos del programa de presupuesto participativo realizados</t>
  </si>
  <si>
    <t>Elaboración de los padrones de beneficiarios</t>
  </si>
  <si>
    <t>Publicación de lineamientos para la entrega de juguetes</t>
  </si>
  <si>
    <t>Publicación de convocatoria</t>
  </si>
  <si>
    <t>Recolección de residuos sólidos urbanos</t>
  </si>
  <si>
    <t>Programación de rutas de recolección</t>
  </si>
  <si>
    <t>Integración de padrón de beneficiarios</t>
  </si>
  <si>
    <t>Jornadas y caravanas de salud realizadas</t>
  </si>
  <si>
    <t>Difusión de trámites que realiza la Alcaldía para los usuarios</t>
  </si>
  <si>
    <t>Entrega de apoyos la comunidad LGBTTTIQ+ realizados</t>
  </si>
  <si>
    <t>Mantenimientos a la red de alumbrado público realizados</t>
  </si>
  <si>
    <t>Recorridos para detectar fallas en el funcionamiento de la red de alumbrado público</t>
  </si>
  <si>
    <t>Calendarización de brigadas de mantenimiento</t>
  </si>
  <si>
    <t>Jornadas y caravanas de salud coordinadas</t>
  </si>
  <si>
    <t>Actualización de controles estadísticos sobre zonas con mayor incidencia delictiva</t>
  </si>
  <si>
    <t>Mantenimiento de edificios públicos realizado</t>
  </si>
  <si>
    <t>Capacitación de personal de Protección Civil</t>
  </si>
  <si>
    <t>Emergencias atendidas</t>
  </si>
  <si>
    <t>Apoyos entregados</t>
  </si>
  <si>
    <t>C5A2</t>
  </si>
  <si>
    <t>C6A2</t>
  </si>
  <si>
    <t>C7A2</t>
  </si>
  <si>
    <t>Mantenimiento a la infraestructura urbana realizado</t>
  </si>
  <si>
    <t>Mantenimiento de vías secundarias realizado</t>
  </si>
  <si>
    <t>Mantenimiento del alumbrado público ejecutado</t>
  </si>
  <si>
    <t>Elaboración de análisis de factibilidad de mantenimiento del alumbrado público.</t>
  </si>
  <si>
    <t>Activaciones físicas realizadas</t>
  </si>
  <si>
    <t>Servicios de seguridad otorgados</t>
  </si>
  <si>
    <t>Contratación de elementos policiacos</t>
  </si>
  <si>
    <t xml:space="preserve">Mantenimiento a los mercados públicos realizado </t>
  </si>
  <si>
    <t>Mantenimiento de vialidades realizado</t>
  </si>
  <si>
    <t>Mantenimiento a la red de distribución de agua potable realizado</t>
  </si>
  <si>
    <t>Emisión de convocatoria</t>
  </si>
  <si>
    <t xml:space="preserve">Selección de personas beneficiarias </t>
  </si>
  <si>
    <t>Emisión de convocatoria para registro en Programa social</t>
  </si>
  <si>
    <t>Dictaminación de proyectos de presupuesto participativo</t>
  </si>
  <si>
    <t>Emisión de la convocatoria para participar en los proyectos de participación ciudadana</t>
  </si>
  <si>
    <t>C1A4</t>
  </si>
  <si>
    <t>Difusión de convocatoria para los talleres de artes y oficios</t>
  </si>
  <si>
    <t>Eventos culturales realizados</t>
  </si>
  <si>
    <t xml:space="preserve">Difusión de eventos culturales </t>
  </si>
  <si>
    <t>C8A2</t>
  </si>
  <si>
    <t>Servicios de Atención Prehospitalaria realizados por servicio de ambulancia de la Alcaldía.</t>
  </si>
  <si>
    <t>Proyectos de Presupuesto Participativo a ejecutar</t>
  </si>
  <si>
    <t>Organización de reuniones para ratificación de los Proyectos a ejecutar</t>
  </si>
  <si>
    <t>Seguimiento al Presupuesto Participativo con los Comités de Ejecución y Vigilancia realizados</t>
  </si>
  <si>
    <t>Servicios de estancia infantil otorgados</t>
  </si>
  <si>
    <t>Inscripción de niñas y niños en CENDI's</t>
  </si>
  <si>
    <t>Servicios técnicos - operativos agrícolas realizados</t>
  </si>
  <si>
    <t>Elaboración del programa de servicios técnicos - operativos agrícolas</t>
  </si>
  <si>
    <t>Eventos para el desarrollo de microempresas y emprendedores realizados</t>
  </si>
  <si>
    <t>Elaboración del programa de acciones para el desarrollo de microempresas y emprendedores</t>
  </si>
  <si>
    <t>Emisión de convocatorias para registro a apoyos en especie</t>
  </si>
  <si>
    <t>Emisión de convocatorias para registro a apoyos monetarios</t>
  </si>
  <si>
    <t>Suelo de conservación atendido</t>
  </si>
  <si>
    <t>Mantenimiento a áreas verdes urbanas y rurales realizado</t>
  </si>
  <si>
    <t>Elaboración del programa de acciones para el mantenimiento a áreas verdes urbanas y rurales</t>
  </si>
  <si>
    <t>Residuos Solidos Urbanos domiciliarios y en vía pública recolectados</t>
  </si>
  <si>
    <t>Cumplimiento de las rutas de recolección de RSU en vía publica</t>
  </si>
  <si>
    <t>Mantenimiento del paisaje barrial en pueblos, colonias y unidades habitacionales realizado</t>
  </si>
  <si>
    <t>Elaboración del programa de acciones para el mantenimiento del paisaje barrial en pueblos, colonias y unidades habitacionales</t>
  </si>
  <si>
    <t>Rehabilitación y mantenimiento del alumbrado público realizado</t>
  </si>
  <si>
    <t>Elaboración del programa de acciones para la rehabilitación y mantenimiento del alumbrado público</t>
  </si>
  <si>
    <t>Eventos y actividades cívico-culturales realizados</t>
  </si>
  <si>
    <t>Elaboración del programa de acciones para eventos y actividades cívico-culturales</t>
  </si>
  <si>
    <t>Elaboración del programa de activaciones para actividades físicas</t>
  </si>
  <si>
    <t>Capacitaciones a personas en habilidades prácticas realizadas</t>
  </si>
  <si>
    <t>Elaboración del programa de acciones para capacitaciones a personas en habilidades prácticas</t>
  </si>
  <si>
    <t>Rondines de seguridad y despliegue policial realizados</t>
  </si>
  <si>
    <t>Rondines de monitoreo y auxilio vial realizados</t>
  </si>
  <si>
    <t>Elaboración del programa de Rondines de monitoreo y auxilio vial realizados</t>
  </si>
  <si>
    <t>Cursos, platicas y talleres de prevención del delito realizados</t>
  </si>
  <si>
    <t>Elaboración del programa de cursos, platicas y talleres de prevención del delito</t>
  </si>
  <si>
    <t>Acompañamientos institucionales ante casos de mujeres víctimas de alguna violencia de género realizadas</t>
  </si>
  <si>
    <t>Atención de solicitudes de acompañamiento institucional ante casos de mujeres víctimas de alguna violencia de género</t>
  </si>
  <si>
    <t>Actividades para la convivencia en Unidades habitacionales y Coordinaciones Territoriales realizadas</t>
  </si>
  <si>
    <t>Elaboración de solicitudes ante las oficinas correspondientes para la atención de trámites y servicios</t>
  </si>
  <si>
    <t>Elaboración del programa de acciones de promoción y difusión de actividades y programas de la alcaldía en medios electrónicos institucionales</t>
  </si>
  <si>
    <t>Eventos, recorridos y capacitaciones en materia de derechos humanos y perspectiva de género realizados</t>
  </si>
  <si>
    <t>Elaboración del programa de divulgación de los derechos humanos y perspectiva de género</t>
  </si>
  <si>
    <t>Recorridos violeta de divulgación en la promoción de los derechos y alternativas a mujeres en caso de ser víctimas de alguna violencia realizados</t>
  </si>
  <si>
    <t>Elaboración del programa de acciones de divulgación en la promoción de los derechos y alternativas de las mujeres en caso de ser víctimas de alguna violencia</t>
  </si>
  <si>
    <t>Mantenimiento a espacios públicos y comunitarios realizados</t>
  </si>
  <si>
    <t>Elaboración del programa de acciones de mantenimiento a espacios públicos y comunitarios</t>
  </si>
  <si>
    <t>Metros lineales de Mantenimiento y rehabilitación a líneas de agua potable realizados</t>
  </si>
  <si>
    <t>Elaboración del programa de acciones de mantenimiento y rehabilitación a líneas de agua potable</t>
  </si>
  <si>
    <t>Metros lineales de Mantenimiento y rehabilitación a líneas de drenaje y alcantarillado realizados</t>
  </si>
  <si>
    <t>Elaboración del programa de acciones de mantenimiento y rehabilitación a líneas de drenaje y alcantarillado</t>
  </si>
  <si>
    <t>Metros lineales con servicio de sondeo y desazolve de la red de drenaje secundaria realizados</t>
  </si>
  <si>
    <t>Elaboración del programa de acciones de desazolve de la red de drenaje secundaria</t>
  </si>
  <si>
    <t>Metros cuadrados de Mantenimiento y rehabilitación de vialidades secundarias realizados</t>
  </si>
  <si>
    <t>Elaboración del programa de acciones de mantenimiento y rehabilitación de vialidades secundarias</t>
  </si>
  <si>
    <t>Capacitaciones y asesoría a personas en materia de protección civil realizadas</t>
  </si>
  <si>
    <t>Elaboración del programa de acciones para la capacitación y asesoría a personas en materia de protección civil</t>
  </si>
  <si>
    <t>Servicios prehospitalarios otorgados</t>
  </si>
  <si>
    <t>Proyectos de presupuesto participativo realizados</t>
  </si>
  <si>
    <t>C3A3</t>
  </si>
  <si>
    <t>Servicio de conservación a las áreas verdes realizado</t>
  </si>
  <si>
    <t>Apoyos educativos a la población tlalpense otorgados</t>
  </si>
  <si>
    <t>Elaboración de cursos y talleres de reforzamiento educativo a niños, niñas y adolescentes</t>
  </si>
  <si>
    <t>Apoyos culturales a la población tlalpense otorgados</t>
  </si>
  <si>
    <t>Apoyos para actividades deportivas otorgados</t>
  </si>
  <si>
    <t>Entrega de conjuntos deportivos a deportistas y entrenadores deportivos</t>
  </si>
  <si>
    <t>Apoyos para contribuir al desarrollo de las habilidades sociales y cognitivas de niñas, niños y adolescentes otorgados</t>
  </si>
  <si>
    <t>Programación de actividades deportivas, lúdicas, culturales y recreativas.</t>
  </si>
  <si>
    <t>Atención médico veterinaria a animales de compañía</t>
  </si>
  <si>
    <t>Canalización por tipo de servicio veterinario</t>
  </si>
  <si>
    <t>Servicios educativos en materia de tutela responsable de animales de compañía otorgados</t>
  </si>
  <si>
    <t>Elaboración de materiales para talleres de sensibilización y educación sobre la tutela responsable de animales de compañía</t>
  </si>
  <si>
    <t>Servicio de cuidado y atención infantil otorgado</t>
  </si>
  <si>
    <t>Integración de los expedientes de los beneficiarios del servicio</t>
  </si>
  <si>
    <t>Llevar a cabo la visita de supervisión a las Estancias Infantiles.</t>
  </si>
  <si>
    <t>Talleres y actividades para niñas niños y adolescentes y responsables de crianza realizados</t>
  </si>
  <si>
    <t>Determinación de códigos de ejecución ante emergencias de seguridad (Código Águila y Domiciliarios)</t>
  </si>
  <si>
    <t>Atención de solicitudes del mantenimiento  del alumbrado público.</t>
  </si>
  <si>
    <t>Atención de solicitudes de mantenimiento de vialidades</t>
  </si>
  <si>
    <t>Servicio de atención y prevención de la violencia de género</t>
  </si>
  <si>
    <t>Programación de talleres y actividades lúdico-informativas en materia de prevención de la violencia de género</t>
  </si>
  <si>
    <t>Elaboración de programas de fomento a la equidad de género.</t>
  </si>
  <si>
    <t>Atender solicitudes de apoyo de programas sociales.</t>
  </si>
  <si>
    <t>Entrega de apoyos en especie mediante acciones sociales , en la Alcaldía Tlalpan</t>
  </si>
  <si>
    <t>Autorización de apoyos en especie, solicitadas</t>
  </si>
  <si>
    <t>Opiniones técnicas en arbolado, inmuebles e infraestructuras emitidas</t>
  </si>
  <si>
    <t>Elaboración de planes de visita de inspección y evaluación de sitios</t>
  </si>
  <si>
    <t>Registro de llamadas de emergencia</t>
  </si>
  <si>
    <t>Capacitaciones en materia de protección civil a la ciudadanía</t>
  </si>
  <si>
    <t>Programación de Capacitaciones a las brigadas de protección civil</t>
  </si>
  <si>
    <t>Residuos sólidos urbanos recolectados</t>
  </si>
  <si>
    <t>Mantenimiento y conservación de áreas verdes y arbolado urbano y cuidado del medio ambiente</t>
  </si>
  <si>
    <t>Apoyos económicos entregados</t>
  </si>
  <si>
    <t>Seguimiento al cumplimiento a requisitos del programa</t>
  </si>
  <si>
    <t>Eventos deportivos realizados</t>
  </si>
  <si>
    <t>Eventos culturales y recreativos realizados</t>
  </si>
  <si>
    <t>Apoyos en especie entregados</t>
  </si>
  <si>
    <t>Consultas médicas realizadas</t>
  </si>
  <si>
    <t>Realización de jornadas médicas.</t>
  </si>
  <si>
    <t>Servicios de medicina veterinaria realizados</t>
  </si>
  <si>
    <t>Difusión de los servicios médicos veterinarios que se ofrecen en la Alcaldía</t>
  </si>
  <si>
    <t>C5A3</t>
  </si>
  <si>
    <t>Promoción y vinculación al empleo</t>
  </si>
  <si>
    <t>Eventos deportivos realizados.</t>
  </si>
  <si>
    <t>Supervisión de los inmuebles propuestos para el uso de CENDIS en la Alcaldía.</t>
  </si>
  <si>
    <t>Simulacros ejecutados</t>
  </si>
  <si>
    <t>Programación de simulacros</t>
  </si>
  <si>
    <t>C5A5</t>
  </si>
  <si>
    <t>Gestión de medidas de ayuda, asistencia y atención detectadas</t>
  </si>
  <si>
    <t xml:space="preserve">Apoyos económicos entregados. </t>
  </si>
  <si>
    <t>Registros de víctimas emitidos</t>
  </si>
  <si>
    <t>Dictámenes emitidos</t>
  </si>
  <si>
    <t>Revisión de expedientes</t>
  </si>
  <si>
    <t>Constancias, certificados, registros, opiniones y licencias expedidas</t>
  </si>
  <si>
    <t>Capacitaciones para los brigadas de Protección Civil realizadas</t>
  </si>
  <si>
    <t>Elaboración de material de apoyo y difusión para las capacitaciones.</t>
  </si>
  <si>
    <t>Difusión, promoción y captación de brigadistas para los Programas de capacitación.</t>
  </si>
  <si>
    <t>C12A1</t>
  </si>
  <si>
    <t>Créditos para vivienda en conjunto entregado</t>
  </si>
  <si>
    <t>Integración de expedientes de personas beneficiarias del Programa social "vivienda en conjunto"</t>
  </si>
  <si>
    <t xml:space="preserve">Apoyos para pago de rentas, sustentabilidad y capacidad de pago entregados </t>
  </si>
  <si>
    <t xml:space="preserve">Integración de expedientes de personas beneficiarias </t>
  </si>
  <si>
    <t>Realización de llamadas telefonicas para la recuperación de cartera</t>
  </si>
  <si>
    <t>Realización de reuniones informativas a los participantes para informar los protocolos de actuación a seguir en los simulacros.</t>
  </si>
  <si>
    <t>Adquisición de equipamiento de protección civil.</t>
  </si>
  <si>
    <t>Integración de expedientes de las personas solicitantes para su aprobación</t>
  </si>
  <si>
    <t>Información y asesoría de servicios turísticos otorgada</t>
  </si>
  <si>
    <t>Capacitaciones otorgadas</t>
  </si>
  <si>
    <t>Índice de la calidad del aire  y recomendaciones para la protección de la salud de la población públicado.</t>
  </si>
  <si>
    <t>Operación de Estaciones de Monitoreo para la medición de contaminantes   atmosféricos .</t>
  </si>
  <si>
    <t>Obtención de datos de la Calidad del aire en la Ciudad de México y su zona conurbada</t>
  </si>
  <si>
    <t>Mantenimiento preventivo y/o correctivo del equipo de sensor remoto realizado.</t>
  </si>
  <si>
    <t>Campañas de sensor remoto implementadas</t>
  </si>
  <si>
    <t xml:space="preserve">Constancias de verificación vehicular a los automóviles de la Ciudad de México otorgadas. </t>
  </si>
  <si>
    <t>Vehículos matriculados en la Ciudad de México verificados.</t>
  </si>
  <si>
    <t>Infraestructura de drenaje construida</t>
  </si>
  <si>
    <t>Formalización de contratos</t>
  </si>
  <si>
    <t>Seguimiento a las obras de construcción de infraestructura de drenaje</t>
  </si>
  <si>
    <t>Infraestructura de drenaje rehabilitada</t>
  </si>
  <si>
    <t>Seguimiento a las obras de rehabilitación de infraestructura de drenaje</t>
  </si>
  <si>
    <t>Tramites de usuarios atendidos</t>
  </si>
  <si>
    <t>Registro de solicitudes de usuarios en la Dirección de Atención al Público.</t>
  </si>
  <si>
    <t>Solicitudes de Instalación de medidores atendidas.</t>
  </si>
  <si>
    <t>Registro de solicitudes para la instalación de medidores.</t>
  </si>
  <si>
    <t>Solicitudes de petición de consumo de agua potable y agua tratada a través de toma de tipo de cuello garza atendidas.</t>
  </si>
  <si>
    <t>Registro de solicitudes de petición de consumo de agua potable y agua tratada.</t>
  </si>
  <si>
    <t>Solicitudes de conexión de los servicios hidráulicos para trámites de licencia de construcción y manifestaciones de obra  atendidas.</t>
  </si>
  <si>
    <t xml:space="preserve">Registro de solicitudes de conexión  de los servicios hidráulicos para trámites de licencia de construcción y manifestaciones de obra  </t>
  </si>
  <si>
    <t>Solicitudes de actualización al padrón de usuarios de la Ciudad de México de las áreas que componen la Dirección General de Servicios a Usuarios atendidas.</t>
  </si>
  <si>
    <t>Registro de solicitudes de actualización del padrón de usuarios en la  Dirección General de Servicios a Usuarios.</t>
  </si>
  <si>
    <t>Apoyos "Bienestar para el Bosque" entregados</t>
  </si>
  <si>
    <t>Apoyos "Sembrando Vida Ciudad de México" entregados.</t>
  </si>
  <si>
    <t>Apoyos "Bienestar para el Campo" entregados.</t>
  </si>
  <si>
    <t>Apoyos  "Facilitadores de Servicios" entregados.</t>
  </si>
  <si>
    <t>Cursos "Desarrollo de Capacidades y Bienestar Social"  realizados.</t>
  </si>
  <si>
    <t>Invitaciones  (personas fisicas o morales) para registro en Programa social</t>
  </si>
  <si>
    <t>Mantenimiento de la infraestructura de alumbrado público realizado.</t>
  </si>
  <si>
    <t>Infraestructura de alumbrado público renovada.</t>
  </si>
  <si>
    <t>Mantenimiento y mejoramiento de la Red Vial realizado.</t>
  </si>
  <si>
    <t>Construcción y/o mantenimiento de puentes vehiculares y peatonales realizado.</t>
  </si>
  <si>
    <t xml:space="preserve">C2 </t>
  </si>
  <si>
    <t>Publicación de los lineamientos para la creación de contenidos digitales por la Igualdad y la no Discriminación de la Ciudad de México</t>
  </si>
  <si>
    <t>Protección de niñas, niños y adolescentes por medio de acogimiento residencial otorgado.</t>
  </si>
  <si>
    <t>Capacitación para la inclusión laboral para personas con discapacidad otorgada.</t>
  </si>
  <si>
    <t>Publicación de cursos para la inclusión laboral de personas con discapacidad.</t>
  </si>
  <si>
    <t>Elaboración de instrumentos metodológicos para llevar a cabo los estudios de accesibilidad para la mejora de la infraestructura de espacios públicos para personas con discapacidad.</t>
  </si>
  <si>
    <t>Emisión de convocatoria para registro de apoyos en especie para personas con discapacidad.</t>
  </si>
  <si>
    <t>Supervisión de Áreas Ciudadanas y Sociedades Cooperativas</t>
  </si>
  <si>
    <t>Garrafones de Agua purificada distribuidos</t>
  </si>
  <si>
    <t>Purificación y envasado de agua de garrafón</t>
  </si>
  <si>
    <t>Talleres de capacitación técnica impartidos</t>
  </si>
  <si>
    <t>Servicios Informáticos Proporcionados</t>
  </si>
  <si>
    <t>Atención a las solicitudes de usuarios de servicios informáticos</t>
  </si>
  <si>
    <t>Planes Anuales de difusión ejecutados</t>
  </si>
  <si>
    <t>Elaboración de la estrategia para verificar los Planes Anuales de difusión</t>
  </si>
  <si>
    <t>Evaluación de solicitudes de registro de los bienes inmuebles en favor de la Ciudad de México.</t>
  </si>
  <si>
    <t>Evaluación de solicitudes recibidas para el pago de pensiones y jubilaciones por primera vez</t>
  </si>
  <si>
    <t>Eventos sociales, culturales y deportivos otorgados</t>
  </si>
  <si>
    <t>Programación y gestión de citas para consultas médicas de primer y segundo nivel</t>
  </si>
  <si>
    <t>Pensiones y jubilaciones otorgadas</t>
  </si>
  <si>
    <t xml:space="preserve">Apoyos  de gastos funerarios a familiares otorgados </t>
  </si>
  <si>
    <t xml:space="preserve">Aprobación de solicitudes de ayudas de gastos funerarios </t>
  </si>
  <si>
    <t xml:space="preserve">Indemnizaciones por retiro voluntario otorgadas </t>
  </si>
  <si>
    <t>Aprobación de solicitudes de indemnizaciones por retiro voluntario</t>
  </si>
  <si>
    <t xml:space="preserve">Apoyos  asistenciales otorgados </t>
  </si>
  <si>
    <t xml:space="preserve">Aprobación de solicitudes  de apoyos asistenciales </t>
  </si>
  <si>
    <t xml:space="preserve">Actividades recreativas y culturales otorgadas </t>
  </si>
  <si>
    <t>Elaboración de material de apoyo y difusión para las actividades recreativas y culturales</t>
  </si>
  <si>
    <t xml:space="preserve">Apoyos económicos otorgados </t>
  </si>
  <si>
    <t>Selección de pénsionistas que reciben  un apoyo económico</t>
  </si>
  <si>
    <t>Apoyos económicos de Previsión Social Múltiple otorgados</t>
  </si>
  <si>
    <t>Aprobación de nuevas altas de pensionistas para recibir el apoyo económico de Previsón Social Múltiple</t>
  </si>
  <si>
    <t>Verificación de la supervivencia de los pensionistas mediante el pase de revista</t>
  </si>
  <si>
    <t>Realización de reuniones informativas a los participantes para informar el protocolo de actuación a seguir en los simulacros.</t>
  </si>
  <si>
    <t>Impresiones entregadas</t>
  </si>
  <si>
    <t>Impresiones comercializadas</t>
  </si>
  <si>
    <t xml:space="preserve">Formalización de contratos para la producción y comercialización de impresiones </t>
  </si>
  <si>
    <t>Obras públicas de restauración, rehabilitación y conservación en bienes inmuebles y espacios públicos del Centro Histórico de la Ciudad de México concluidas.</t>
  </si>
  <si>
    <t>Supervisión del desarrollo de las obras públicas en bienes inmuebles y espacios públicos del Centro Histórico de la Ciudad de México.</t>
  </si>
  <si>
    <t>Formalización de convenios de colaboración con personas físicas para el arreglo de fachadas</t>
  </si>
  <si>
    <t>Revista Km Cero e investigaciones publicadas</t>
  </si>
  <si>
    <t>Edición de la revista Km Cero</t>
  </si>
  <si>
    <t>Edición de las investigaciones</t>
  </si>
  <si>
    <t>Actividades culturales del Centro Histórico realizadas</t>
  </si>
  <si>
    <t>Eventos culturales realizados en el Centro Histórico</t>
  </si>
  <si>
    <t>Ejecución de murales de arte urbano</t>
  </si>
  <si>
    <t>Padrón vehicular público y privado de la Ciudad de México actualizado</t>
  </si>
  <si>
    <t>Seguridad vial fortalecida</t>
  </si>
  <si>
    <t>Jornadas de Seguridad Vial, recorridos para la liberación de ciclovías y operativo Radar para el control de la Velocidad dirigido a Transporte Público.</t>
  </si>
  <si>
    <t>Proyectos de mejora de la infraestructura urbana segura y eficiente en zonas de parquímetros ejecutados</t>
  </si>
  <si>
    <t>Firma de convenios para la ejecución de proyectos de mejora de la infraestructura segura y eficiente.</t>
  </si>
  <si>
    <t>Servicios del Sistema de Transporte Individual en Bicicleta Pública proporcionados</t>
  </si>
  <si>
    <t>Registro y conteo de asistentes a paseos dominicales y nocturnos de Muévete en Bici</t>
  </si>
  <si>
    <t>Registro y conteo de asistentes a Talleres de Biciescuela CDMX</t>
  </si>
  <si>
    <t>Selección de personas beneficiarias de la acción social</t>
  </si>
  <si>
    <t>Destrucción de unidades obsoletas</t>
  </si>
  <si>
    <t>Unidades nuevas que cumplen la norma técnica</t>
  </si>
  <si>
    <t xml:space="preserve">Usuarios de la red de Metrobús transportados. </t>
  </si>
  <si>
    <t>Programación del servicio en función de la demanda</t>
  </si>
  <si>
    <t>Infraestructura de Metrobus en buen estado</t>
  </si>
  <si>
    <t>Equipos de peaje y control de acceso en estaciones en buen estado</t>
  </si>
  <si>
    <t>Seguimiento al cumplimiento del programa de mantenimiento de autobuses de las empresas operadoras</t>
  </si>
  <si>
    <t>C1A5</t>
  </si>
  <si>
    <t>Rendimiento energético de la flota de vehiculos eléctricos</t>
  </si>
  <si>
    <t>C1A6</t>
  </si>
  <si>
    <t>Estudios de transporte para mejora del servicio existente y la creación de nuevos corredores.</t>
  </si>
  <si>
    <t>C1A7</t>
  </si>
  <si>
    <t>Disminución de emisiones contaminantes</t>
  </si>
  <si>
    <t>C1A8</t>
  </si>
  <si>
    <t>Mantenimiento a los elementos de accesibilidad e inclusión de personas con discapacidad en las estaciones.</t>
  </si>
  <si>
    <t>Brigadistas de protección civil capacitados</t>
  </si>
  <si>
    <t>Simulacros preventivos ejecutados para conocer los protocolos de actuación en caso de emergencia</t>
  </si>
  <si>
    <t>Mantenimiento a los extintores de las estaciones</t>
  </si>
  <si>
    <t>Coordinación de la asistencia técnica y de acompañamiento al Sistema de Transporte Colectivo en la implementación del Proyecto para la modernización de la Línea 1 del Sistema de Transporte Colectivo realizada</t>
  </si>
  <si>
    <t>Celebración de Convenios de colaboración para el acompañamiento al Sistema de Transporte Colectivo en la implementación del Proyecto para la modernización de la Línea 1.</t>
  </si>
  <si>
    <t>Mantenimientos menores a Centros de Transferencia Modal realizados</t>
  </si>
  <si>
    <t>Nómina de pensión jubilatoria entregada.</t>
  </si>
  <si>
    <t>Selección de personal del Servicio de Transportes Eléctricos que cumple con los requisitos para obtener la pensión jubilatoria.</t>
  </si>
  <si>
    <t>Programas Internos de Protección Civil actualizados.</t>
  </si>
  <si>
    <t>Equipamiento.</t>
  </si>
  <si>
    <t>Seguimientos a sentenciados con beneficio de libertad realizados</t>
  </si>
  <si>
    <t>Cursos extraescolares brindados</t>
  </si>
  <si>
    <t>Aplicación de entrevistas de ingreso a las Personas Privadas de su Libertad</t>
  </si>
  <si>
    <t>Tareas lúdicas realizadas</t>
  </si>
  <si>
    <t>Capacitaciones en competencias laborales proporcionadas</t>
  </si>
  <si>
    <t>Apoyos económicos a personas privadas de su libertad entregados</t>
  </si>
  <si>
    <t>Atenciones de emergencia por parte de la policía de proximidad realizadas</t>
  </si>
  <si>
    <t>Recepción de solicitudes de atención de emergencia por medios digitales</t>
  </si>
  <si>
    <t>Investigaciones de inteligencia policial realizadas</t>
  </si>
  <si>
    <t>Talleres de educación social del programa alto al fuego realizados</t>
  </si>
  <si>
    <t>Atenciones de no emergencia realizadas</t>
  </si>
  <si>
    <t>Operativos de control de tránsito realizados</t>
  </si>
  <si>
    <t>Desarrollo policial realizado</t>
  </si>
  <si>
    <t>Atenciones de rescate y urgencias médicas realizadas</t>
  </si>
  <si>
    <t>Programación de capacitaciones en rescate y urgencias médicas</t>
  </si>
  <si>
    <t>Capacitación sociolaboral otorgada</t>
  </si>
  <si>
    <t>Inscripción a las capacitaciones sociolaborales</t>
  </si>
  <si>
    <t>Desarrollo de cronogramas de capacitaciones sociolaborales</t>
  </si>
  <si>
    <t>Atención en salud mental otorgada</t>
  </si>
  <si>
    <t>Desarrollo de cronogramas de atención en salud mental</t>
  </si>
  <si>
    <t>Aplicación de entrevistas de primer contacto a las personas sujetas al sistema integral de justicia para adolescentes</t>
  </si>
  <si>
    <t>Desarrollo de cronogramas de tareas lúdicas</t>
  </si>
  <si>
    <t>Asesorías educativas realizadas</t>
  </si>
  <si>
    <t>Inscripción a las asesorías educativas</t>
  </si>
  <si>
    <t>Desarrollo de cronogramas de asesorías educativas</t>
  </si>
  <si>
    <t>Supervisión de la construcción y mantenimiento de los CEVASEP'S I y II realizada</t>
  </si>
  <si>
    <t>Elaboración del calendario de pagos</t>
  </si>
  <si>
    <t xml:space="preserve">Publicacion de las convocatorias </t>
  </si>
  <si>
    <t>Desarrollo de cronogramas de cursos de actualización para policias</t>
  </si>
  <si>
    <t xml:space="preserve">Elaboraciòn de convocatorias </t>
  </si>
  <si>
    <t>Adquisición de equipo de protección.</t>
  </si>
  <si>
    <t>Mantenimiento preventivo y correctivo asi como recarga de extintores</t>
  </si>
  <si>
    <t xml:space="preserve">Elaboración de padrónes de cadetes beneficiados </t>
  </si>
  <si>
    <t>Servicios de seguridad y vigilancia realizados</t>
  </si>
  <si>
    <t>Remisiones a juzgado civico y ministerio público realizadas.</t>
  </si>
  <si>
    <t xml:space="preserve">C2A1 </t>
  </si>
  <si>
    <t>Elaboraciòn de Manuales de apoyo en materia de Gestion Integral de Riesgo y Protección Civil</t>
  </si>
  <si>
    <t xml:space="preserve">Desarrollo de cronogramas de educación </t>
  </si>
  <si>
    <t>Capacitación a aspirantes brindada</t>
  </si>
  <si>
    <t xml:space="preserve">
Difusión y promoción del Programa de capacitación
</t>
  </si>
  <si>
    <t xml:space="preserve">Elaboración de proyectos de aprendizaje académico </t>
  </si>
  <si>
    <t xml:space="preserve">
Capacitaciones a las brigadas de protección civil realizadas</t>
  </si>
  <si>
    <t xml:space="preserve">
Elaboración de material de apoyo y difisión para las capacitaciones.
</t>
  </si>
  <si>
    <t xml:space="preserve">Verificaciones administrativas realizadas </t>
  </si>
  <si>
    <t>Resoluciones y Acuerdos de verificación administrativa</t>
  </si>
  <si>
    <t>Ejecución de Notificaciones de verificación administrativa</t>
  </si>
  <si>
    <t>Verificaciones al transporte realizadas</t>
  </si>
  <si>
    <t>Reconocimiento de objetos a verificar del transporte realizado</t>
  </si>
  <si>
    <t>Revisión vehicular realizada</t>
  </si>
  <si>
    <t>Elaboración de Acuerdos y Resoluciones del transporte</t>
  </si>
  <si>
    <t>C2A4</t>
  </si>
  <si>
    <t>Ejecución de Notificaciones de verificación al transporte</t>
  </si>
  <si>
    <t>Emisión de requerimientos de la información para los informes de la situación de la Deuda Pública</t>
  </si>
  <si>
    <t>Devoluciones de pago realizadas</t>
  </si>
  <si>
    <t xml:space="preserve">Atención de solicitudes  de ingresos percibidos indebidamente </t>
  </si>
  <si>
    <t>Actas y constancias de las personas en materia civil expedidas.</t>
  </si>
  <si>
    <t xml:space="preserve">Trámites legales realizados </t>
  </si>
  <si>
    <t xml:space="preserve">Atención de certeza jurídica a la ciudadanía </t>
  </si>
  <si>
    <t>Seguimiento a los procedimientos en juzgados cívicos</t>
  </si>
  <si>
    <t>Juicios en contra de la Administración Pública atendidos</t>
  </si>
  <si>
    <t>Seguimiento de actividades para atención de juicios.</t>
  </si>
  <si>
    <t>Vistos buenos otorgados a las Dependencias</t>
  </si>
  <si>
    <t>Supervisión e Inspección a Notarias de la Ciudad de México.</t>
  </si>
  <si>
    <t>Realización de reuniones informativas con las brigadas de protección civil y el personal.</t>
  </si>
  <si>
    <t>Actualización del equipamiento de protección civil.</t>
  </si>
  <si>
    <t>Actualización de los comités de protección civil.</t>
  </si>
  <si>
    <t>Programación y promoción de las capacitaciones.</t>
  </si>
  <si>
    <t>Atención Médica otorgada a población sin seguridad social laboral habitantes de la Ciudad de México.</t>
  </si>
  <si>
    <t>C3A4</t>
  </si>
  <si>
    <t>Selección de talleristas participantes</t>
  </si>
  <si>
    <t>Apoyo a organizaciones y creadores artístico-culturales entregados</t>
  </si>
  <si>
    <t>Visitas guiadas realizadas.</t>
  </si>
  <si>
    <t>Programa de visitas guiadas</t>
  </si>
  <si>
    <t>Requisición de solicitudes para visitas extramuros</t>
  </si>
  <si>
    <t>Exposiciones realizadas</t>
  </si>
  <si>
    <t>Programación y difusión de las exposiciones</t>
  </si>
  <si>
    <t>Programación y difusión de los eventos culturales</t>
  </si>
  <si>
    <t>Talleres realizados</t>
  </si>
  <si>
    <t>Concursos realizados</t>
  </si>
  <si>
    <t>Publicación y difusión de convocatorias para concursos</t>
  </si>
  <si>
    <t>Capacitaciones impartidas</t>
  </si>
  <si>
    <t>Reuniones informativas con las brigadas de protección civil</t>
  </si>
  <si>
    <t>Publicación de convocatorias de concursos</t>
  </si>
  <si>
    <t>Validación de proyectos cinematográficos para concursar</t>
  </si>
  <si>
    <t>Cursos sobre elementos cinematográficos impartidos</t>
  </si>
  <si>
    <t>Organización de grupos y horarios para cursos de elementos cinematográficos</t>
  </si>
  <si>
    <t>Exhibiciones gratuitas de cine mexicano en la Ciudad de México realizadas</t>
  </si>
  <si>
    <t>Distribución de contenido fílmico en la Ciudad de México</t>
  </si>
  <si>
    <t>Simulacros preventivos realizados</t>
  </si>
  <si>
    <t>Realización de reuniones informativas con participantes para informar los protocolos de actuación a seguir en los simulacros.</t>
  </si>
  <si>
    <t>Capacitaciones a la brigada de protección civil recibida</t>
  </si>
  <si>
    <t>Realización de diagnóstico a las personas candidatas a proceso de evaluación con fines de certificación</t>
  </si>
  <si>
    <t>Realización de los procesos de evaluación con fines de certificación</t>
  </si>
  <si>
    <t>Emisión de convocatorias del programa de capacitación</t>
  </si>
  <si>
    <t>Elaboración de reuniones de difusión en materia de protección civil</t>
  </si>
  <si>
    <t>Emisión de convocatorias para el registro de proyectos de ciencia, tecnología, innovación y humanidades</t>
  </si>
  <si>
    <t>Suscripción de convenios por invitación directa</t>
  </si>
  <si>
    <t>Suscripción de convenios por convocatoria</t>
  </si>
  <si>
    <t>Becas de posdoctorado otorgadas</t>
  </si>
  <si>
    <t>Aprobación de solicitudes de actividades itinerantes</t>
  </si>
  <si>
    <t xml:space="preserve">Contenidos digitales de divulgación científica publicados </t>
  </si>
  <si>
    <t xml:space="preserve">Aprobación de los contenidos digitales de divulgación científica </t>
  </si>
  <si>
    <t>Elaboración de informes de actividades</t>
  </si>
  <si>
    <t xml:space="preserve">Clases educativas brindadas </t>
  </si>
  <si>
    <t>Realización de reuniones de coordinación con la Secretaría de Administración y Finanzas y Unidades Responsables del Gasto, para la integración y seguimiento al presupuesto público con perspectiva de género.</t>
  </si>
  <si>
    <t xml:space="preserve">C1 </t>
  </si>
  <si>
    <t>Apoyo económico a mujeres en situación de violencia de género entregado</t>
  </si>
  <si>
    <t>Platicas ambientales realizadas</t>
  </si>
  <si>
    <t>Programación de acciones en materia de prevención del delito.</t>
  </si>
  <si>
    <t>Publicaciones impresas y digitales de las actividades y eventos de la Alcaldía difundidas.</t>
  </si>
  <si>
    <t>Programación de la difusión de actividades y eventos de la Alcaldía.</t>
  </si>
  <si>
    <t>Apoyos económicos otorgados</t>
  </si>
  <si>
    <t>Elaboración de Diagnósticos para la construcción de edificios públicos destinados a educación, salud, cultura y otros servicios.</t>
  </si>
  <si>
    <t>Contratación de las Obras y/o servicios para la construccion de edificios públicos destinados a educación, salud, cultura y otros servicios.</t>
  </si>
  <si>
    <t>Edificios Públicos destinados a educación, salud, cultura y otros servicios rehabilitados.</t>
  </si>
  <si>
    <t>Elaboración de Diagnósticos para la rehabilitación de edificios públicos destinados a educación, salud, cultura y otros servicios.</t>
  </si>
  <si>
    <t>Realización de simulacros</t>
  </si>
  <si>
    <t>Mantenimimento preventivo a los Sistemas Tecnológicos de Videovigilancia realizado.</t>
  </si>
  <si>
    <t>Elaboración del Programa Anual de Mantenimimento preventivo a los Sistemas Tecnológicos de Videovigilancia (STV´S)</t>
  </si>
  <si>
    <t>Movilización de recursos en caso de emergencia.</t>
  </si>
  <si>
    <t>Atención de llamadas recibidas a través de la línea de emergencia 9-1-1.</t>
  </si>
  <si>
    <t>Realización de mesas de trabajo con diferentes grupos sociales y dependencias competentes para su atención.</t>
  </si>
  <si>
    <t xml:space="preserve">C1A1 </t>
  </si>
  <si>
    <t xml:space="preserve">C3A1 </t>
  </si>
  <si>
    <t xml:space="preserve">C4 </t>
  </si>
  <si>
    <t xml:space="preserve">C4A1 </t>
  </si>
  <si>
    <t xml:space="preserve">C5 </t>
  </si>
  <si>
    <t>Proyectos Ambientales y de Cambio Climático Financiados</t>
  </si>
  <si>
    <t>Integración de proyectos a la cartera de carácter cultural y ambiental con recursos del Fondo Ambiental Público de D.F.</t>
  </si>
  <si>
    <t>Integración de proyectos a la cartera de mitigación y adaptación al cambio climático con recursos del Fondo Ambiental para el Cambio Climático (FACC)</t>
  </si>
  <si>
    <t>Producción de plantas realizada.</t>
  </si>
  <si>
    <t>Suministro de plantas.</t>
  </si>
  <si>
    <t>Implementación de Programas de Manejo de ANP y AVA realizada.</t>
  </si>
  <si>
    <t>Revisión de Programas de Manejo de ANP y AVA</t>
  </si>
  <si>
    <t>Conservación de áreas naturales protegidas y/o de valor ambiental en la CDMX realizada.</t>
  </si>
  <si>
    <t>Afluencia de visitantes a los centros de conservación (Zoológico de Chapultepec, San Juan de Aragón y Los Coyotes) recibidos.</t>
  </si>
  <si>
    <t>Mantenimiento a los centros de conservación (Zoológico de Chapultepec, San Juan de Aragón y Los Coyotes).</t>
  </si>
  <si>
    <t>Atención a la salud de los ejemplares de fauna silvestre bajo cuidado profesional en los zoológicos de la Ciudad de México realizada.</t>
  </si>
  <si>
    <t>Planeación para promover la salud de los ejemplares de fauna silvestre bajo cuidado profesional en los zoológicos de la Ciudad de México.</t>
  </si>
  <si>
    <t>Atención al  bienestar animal para la conservación de la fauna silvestre bajo cuidado profesional en los zoológicos de la Ciudad de México realizado.</t>
  </si>
  <si>
    <t>Planeación para el bienestar animal de los ejemplares bajo cuidado profesional en los zoológicos de la Ciudad de México.</t>
  </si>
  <si>
    <t>Actividades lúdico-educativas para la conservación de la fauna silvestre y atención de visitantes en los zoológicos de la Ciudad de México realizadas.</t>
  </si>
  <si>
    <t>Planeación de las actividades lúdico-educativas para la conservación de la fauna silvestre y atención de visitantes en los zoológicos de la Ciudad de México.</t>
  </si>
  <si>
    <t>Proyectos de investigación relacionados con especies de fauna silvestre desarrollados.</t>
  </si>
  <si>
    <t>Sesiones del Grupo de Trabajo en Investigación para la revisión, modificación y aprobación de proyectos de investigación.</t>
  </si>
  <si>
    <t>Denuncias ciudadanas y/o solicitudes de dependencias gubernamentales sobre las fuentes fijas que violen o infrinjan la normatividad ambiental aplicable en el Suelo Urbano de la Ciudad de México atendidas</t>
  </si>
  <si>
    <t>Acciones de Inspección y Vigilancia Ambiental en el Suelo Urbano y en las materias de arbolado, impacto ambiental, ruido, emisiones, agua, residuos sólidos, MAU y Áreas de Valor Ambiental</t>
  </si>
  <si>
    <t>Atención al procedimiento administrativo de denuncias ciudadanas relativas a fuentes de contaminación ambiental fijas, así como obras y actividades que requieran impacto ambiental y cumplimiento de Normas Ambientales</t>
  </si>
  <si>
    <t>Operativos de vigilancia a vehículos en circulación realizados</t>
  </si>
  <si>
    <t>Inspección y Vigilancia Ambiental a Verificentros</t>
  </si>
  <si>
    <t>Atender los procedimientos administrativos de inspección y vigilancia ambiental a verificentros.</t>
  </si>
  <si>
    <t>Inspección y Vigilancia Ambiental para dar cumplimiento de legislación en materia del uso de plásticos de un solo uso y desechables realizadas</t>
  </si>
  <si>
    <t>Revisiones de cumplimiento de la legislación en materia de plásticos</t>
  </si>
  <si>
    <t>Inspección y Vigilancia Ambiental para dar cumplimiento de legislación ambiental durante Contingencias Ambientales</t>
  </si>
  <si>
    <t>Recepción de comunicados de contingencia ambiental</t>
  </si>
  <si>
    <t>Autorizaciones y actualizaciones en materia de cumplimiento ambiental atendidas</t>
  </si>
  <si>
    <t>Evaluación de documentación</t>
  </si>
  <si>
    <t>Unidades administrativas del Gobierno de la Ciudad de México al Sistema de Administración Ambiental incorporadas.</t>
  </si>
  <si>
    <t>Envío de invitaciones para la incorporación al Sistema de Administración Ambiental.</t>
  </si>
  <si>
    <t>Monitoreo de los avances de las medidas del Programa de Acción Climática.</t>
  </si>
  <si>
    <t>Evaluación de indicadores asociados al plan de acción de la ECUSBE-CDMX</t>
  </si>
  <si>
    <t>Asistencia técnica-metodológica brindada</t>
  </si>
  <si>
    <t>Normativa presupuestaria publicada</t>
  </si>
  <si>
    <t>Emisión de reiterativos de solicitudes de información de las auditorías</t>
  </si>
  <si>
    <t>C7A3</t>
  </si>
  <si>
    <t>C10A2</t>
  </si>
  <si>
    <t>C11</t>
  </si>
  <si>
    <t>C11A1</t>
  </si>
  <si>
    <t>Mantenimientos para conservación de las áreas verdes realizados</t>
  </si>
  <si>
    <t xml:space="preserve">Cursos de cultura ambiental impartidos </t>
  </si>
  <si>
    <t>Programación y difusión de cursos sobre cultura ambiental</t>
  </si>
  <si>
    <t>Programación de las jornadas de recolección y brigadas de limpieza</t>
  </si>
  <si>
    <t>Mantenimiento menor de la red de agua potable y alcantarillado realizados</t>
  </si>
  <si>
    <t>Supervisión del funcionamiento de la red de agua potable y alcantarillado</t>
  </si>
  <si>
    <t>Mantenimiento menor de las instalaciones, edificios y espacios públicos realizados</t>
  </si>
  <si>
    <t xml:space="preserve">Supervisión del funcionamiento de las instalaciones, edificios y espacios públicos </t>
  </si>
  <si>
    <t xml:space="preserve">Supervisión de vialidades secundarias </t>
  </si>
  <si>
    <t>Eventos culturales, recreativos y educativos organizados</t>
  </si>
  <si>
    <t>Programación de los eventos culturales, recreativos y educativos</t>
  </si>
  <si>
    <t>Eventos deportivos y recreativos organizados</t>
  </si>
  <si>
    <t>Programación de eventos deportivos</t>
  </si>
  <si>
    <t>Clases en materia deportiva impartidas</t>
  </si>
  <si>
    <t>Programación de clases deportivas</t>
  </si>
  <si>
    <t xml:space="preserve">Labores de integración y participación de jóvenes y  personas adultas mayores </t>
  </si>
  <si>
    <t>Planeación y programación de actividades de participación de jóvenes y personas adultas mayores</t>
  </si>
  <si>
    <t>Servicios de cuidado infantil brindados</t>
  </si>
  <si>
    <t>Kits escolares entregados</t>
  </si>
  <si>
    <t xml:space="preserve">Publicación de los lineamientos de operación  </t>
  </si>
  <si>
    <t xml:space="preserve">Publicación de lineamientos de operación  </t>
  </si>
  <si>
    <t>C9A2</t>
  </si>
  <si>
    <t>Servicios de terapia y rehabilitación física brindados</t>
  </si>
  <si>
    <t>Programación de los servicios de terapia y rehabilitación física</t>
  </si>
  <si>
    <t>Servicios de prevención y atención a las adicciones otorgados</t>
  </si>
  <si>
    <t>Programación de los servicios de prevención y atención a las adicciones</t>
  </si>
  <si>
    <t>Servicios de salud en el perímetro de la Alcaldía ejecutados</t>
  </si>
  <si>
    <t>Planeación de servicios de salud en diversos inmuebles</t>
  </si>
  <si>
    <t>Servicios de atención animal realizados</t>
  </si>
  <si>
    <t>Programación de los servicios de atención animal</t>
  </si>
  <si>
    <t>Jornadas de sensibilización realizadas</t>
  </si>
  <si>
    <t>Programación de jornadas de sensibilización</t>
  </si>
  <si>
    <t>Recorridos / patrullajes de prevención y fortalecimiento de la seguridad ciudadana en la Alcaldía realizados</t>
  </si>
  <si>
    <t>Trámites y servicios de atención ciudadana y acceso a la información pública atendidos</t>
  </si>
  <si>
    <t>Programación sobre los trámites y servicios que brinda la Alcaldía</t>
  </si>
  <si>
    <t>Asesorías en materia de género, legal y cumplimiento normativo brindadas</t>
  </si>
  <si>
    <t>Programación de los servicios de asesoría que otorga la Alcaldía</t>
  </si>
  <si>
    <t xml:space="preserve">Selección de servidores públicos beneficiarios </t>
  </si>
  <si>
    <t>Bolsa de trabajo (oferta laboral) ofrecida</t>
  </si>
  <si>
    <t>Colaboración con agentes económicos para promover la creación de empleos de calidad en la Alcaldía</t>
  </si>
  <si>
    <t>Capacitaciones y asesorías a MYPES brindadas</t>
  </si>
  <si>
    <t>Difusión de las capacitaciones y asesorías que se ofrecen a MYPES</t>
  </si>
  <si>
    <t>Mantenimiento a la infraestructura publica, educativa, comercial, deportiva y cultural realizado</t>
  </si>
  <si>
    <t>Publicación de convocatorias dirigidas a empresas para el mantenimiento de la infraestructura pública</t>
  </si>
  <si>
    <t>Proyectos de obra en materia de seguridad vial y movilidad en calles y vialidades secundarias ejecutados</t>
  </si>
  <si>
    <t xml:space="preserve">Publicación de convocatorias dirigidas a empresas constructoras para la ejecución de obras </t>
  </si>
  <si>
    <t>Revisiones, valoraciones y simulacros preventivos en materia de protección civil en el perimetro de la alcaldía realizados</t>
  </si>
  <si>
    <t>Capacitación del personal en materia de Protección Civil</t>
  </si>
  <si>
    <t>Emergencias urbanas y médicas- prehospitalarias en el perimetro de la alcaldía atendidas</t>
  </si>
  <si>
    <t>Difusión de servicios de emergencia</t>
  </si>
  <si>
    <t>Proyectos ganadores de Presupuesto Participativo ejecutados</t>
  </si>
  <si>
    <t>Dictaminación para revisar la viabilidad de proyectos registrados</t>
  </si>
  <si>
    <t>Realización de jornadas y recorridos para promover la participación ciudadana</t>
  </si>
  <si>
    <t>C6A3</t>
  </si>
  <si>
    <t>C6A4</t>
  </si>
  <si>
    <t>C6A5</t>
  </si>
  <si>
    <t>C9A3</t>
  </si>
  <si>
    <t>Inmuebles públicos construidos</t>
  </si>
  <si>
    <t>Barrido manual y mecánico realizado</t>
  </si>
  <si>
    <t xml:space="preserve">C6 </t>
  </si>
  <si>
    <t xml:space="preserve">Difusión de jornadas de esterilización </t>
  </si>
  <si>
    <t xml:space="preserve">Operativos de seguridad realizados </t>
  </si>
  <si>
    <t xml:space="preserve">Pláticas de sensibilización impartidas </t>
  </si>
  <si>
    <t xml:space="preserve">Ferias de empleo realizadas </t>
  </si>
  <si>
    <t xml:space="preserve">Programación de ferias </t>
  </si>
  <si>
    <t xml:space="preserve">Talleres para emprendedores realizados </t>
  </si>
  <si>
    <t xml:space="preserve">Vinculaciones laborales realizadas </t>
  </si>
  <si>
    <t>Fugas de agua reparadas</t>
  </si>
  <si>
    <t>Mantenimiento al equipo de atención para la reparación de fugas de agua</t>
  </si>
  <si>
    <t>Programación de visitas guiadas</t>
  </si>
  <si>
    <t>Planeación de talleres</t>
  </si>
  <si>
    <t>Mantenimiento preventivo de equipo de protección civil</t>
  </si>
  <si>
    <t>Programación de los servicios de conservación a bosques urbanos.</t>
  </si>
  <si>
    <t>Limpieza en zonas de humedales, canales y saneamiento de árboles realizada.</t>
  </si>
  <si>
    <t>Programación de los servicios de limpieza en zonas de humedales.</t>
  </si>
  <si>
    <t>Prevención de incendios forestales en el Suelo de Conservación realizado.</t>
  </si>
  <si>
    <t>Cursos de capacitación para brigadistas contra incendios forestales.</t>
  </si>
  <si>
    <t>Inspección y vigilancia ambiental realizada.</t>
  </si>
  <si>
    <t xml:space="preserve">Programación de visitas, recorridos y operativos de inspección, vigilancia y recuperación de suelo de conservación y áreas naturales protegidas.  </t>
  </si>
  <si>
    <t>Programas de educación sobre, contaminación del aire, manejo adecuado del agua, residuos sólidos, conservación de áreas verdes, consumo responsable y problemas ambientales impartidos.</t>
  </si>
  <si>
    <t>Difusión de convocatoria para los eventos, talleres y públicaciones en redes sociales sobre temas ambientales.</t>
  </si>
  <si>
    <t xml:space="preserve">Programas Museológicos de divulgación científica implementados.  </t>
  </si>
  <si>
    <t>Difusión de los programas Museológicos de divulgación científica .</t>
  </si>
  <si>
    <t>Capacitación para los y las brigadistas de Protección Civil de la SEDEMA realizada.</t>
  </si>
  <si>
    <t>Difusión y promoción del Programa de capacitación.</t>
  </si>
  <si>
    <t>Elaboración de programas internos de protección civil en la Sedema.</t>
  </si>
  <si>
    <t>Materiales e insumos necesarios relacionados con temas de Protección Civil adquiridos.</t>
  </si>
  <si>
    <t>Licitación para la adquisición de material de protección civil.</t>
  </si>
  <si>
    <t>Reuniones informativas con los participantes para conocer  el protocolo de actuación a seguir en los simulacros.</t>
  </si>
  <si>
    <t>Señalamientos, equipo y vestuario de Protección Civil adquiridos.</t>
  </si>
  <si>
    <t>Colocación  de señaletica en instalaciones.</t>
  </si>
  <si>
    <t>Otorgamiento de equipo de protección de personal y vestuario a servidores públicos.</t>
  </si>
  <si>
    <t xml:space="preserve">Apoyo económico a personas afectadas en sus comercios por la obra de ampliación de la línea 12 del Sistema de Transporte Colectivo Metro otorgados. </t>
  </si>
  <si>
    <t>Desarrollo de proyectos en materia de seguridad estructural realizados</t>
  </si>
  <si>
    <t>Servicios para la operación de la Red Acelerográfica de la Ciudad de México (RACM), del Sistema de Alerta Sísmica de la Ciudad de México (SASMEX-CDMX) y del Sistema de Acciones Sísmicas de diseño (SASID) realizados</t>
  </si>
  <si>
    <t>III. Indicadores de corto plazo</t>
  </si>
  <si>
    <t xml:space="preserve">Capacitación básica a los operadores para la atención ciudadana a través de los canales del  Locatel </t>
  </si>
  <si>
    <t>Gobierno y seguridad en Alcaldías</t>
  </si>
  <si>
    <t>Recepción de denuncias telefónicas</t>
  </si>
  <si>
    <t>Recepción de solicitudes de asesoría a giros mercantiles</t>
  </si>
  <si>
    <t>Recepción de solicitudes de asesorías jurídicas</t>
  </si>
  <si>
    <t>Mantenimiento al equipo de atención de emergencias</t>
  </si>
  <si>
    <t>Eventos turísticos realizados</t>
  </si>
  <si>
    <t>Elaboración del programa de acciones turísticas</t>
  </si>
  <si>
    <t>Realización de atenciones de mantenimiento menor a Centros deportivos.</t>
  </si>
  <si>
    <t>Elaboración de manualidades y actividades recreativas para los talleres en Centros de Desarrollo Comunitario Integral</t>
  </si>
  <si>
    <t xml:space="preserve"> Mantenimiento de las líneas de drenaje y alcantarillado realizado</t>
  </si>
  <si>
    <t>Integración de expedientes de personas que solicitan apoyos en especie, mediante revisión a la situación económica</t>
  </si>
  <si>
    <t>Integración de expedientes de personas que solicitan apoyos en económicos mediante revisión a la situación económica</t>
  </si>
  <si>
    <t>Unidad Responsable
Denominación</t>
  </si>
  <si>
    <t>Agencia Digital de Innovación Publica</t>
  </si>
  <si>
    <t>Fondo para el Desarrollo Económico y Social</t>
  </si>
  <si>
    <t>Secretaría de Gobierno</t>
  </si>
  <si>
    <t>Alcaldía Álvaro Obregón</t>
  </si>
  <si>
    <t>Alcaldía Azcapotzalco</t>
  </si>
  <si>
    <t>Alcaldía Benito Juárez</t>
  </si>
  <si>
    <t>Alcaldía Coyoacán</t>
  </si>
  <si>
    <t>Alcaldía Cuajimalpa de Morelos</t>
  </si>
  <si>
    <t>Alcaldía Cuauhtémoc</t>
  </si>
  <si>
    <t>Alcaldía Gustavo A. Madero</t>
  </si>
  <si>
    <t>Alcaldía Iztacalco</t>
  </si>
  <si>
    <t>Alcaldía Iztapalapa</t>
  </si>
  <si>
    <t>Alcaldía la Magdalena Contreras</t>
  </si>
  <si>
    <t>Alcaldía Miguel Hidalgo</t>
  </si>
  <si>
    <t>Alcaldía Milpa Alta</t>
  </si>
  <si>
    <t>Alcaldía Tláhuac</t>
  </si>
  <si>
    <t>Alcaldía Tlalpan</t>
  </si>
  <si>
    <t>Alcaldía Venustiano Carranza</t>
  </si>
  <si>
    <t>Alcaldía Xochimilco</t>
  </si>
  <si>
    <t>Comisión de Búsqueda de Personas de la Ciudad de México</t>
  </si>
  <si>
    <t>Autoridad del Centro Histórico</t>
  </si>
  <si>
    <t>Comisión Ejecutiva de Atención a Victimas de la Ciudad de México</t>
  </si>
  <si>
    <t>Mecanismo para la Protección Integral de Personas Defensoras de Derechos Humanos y Periodistas</t>
  </si>
  <si>
    <t>Secretaría de Planeación, Ordenamiento Territorial y Coordinación Metropolitana</t>
  </si>
  <si>
    <t>Secretaría de Desarrollo Económico</t>
  </si>
  <si>
    <t>Fondo de Desarrollo Económico</t>
  </si>
  <si>
    <t>Secretaría de Turismo</t>
  </si>
  <si>
    <t>Fondo Mixto de Promoción Turística</t>
  </si>
  <si>
    <t>Secretaría del Medio Ambiente</t>
  </si>
  <si>
    <t>Agencia de Atención Animal</t>
  </si>
  <si>
    <t>Procuraduría Ambiental y del Ordenamiento Territorial</t>
  </si>
  <si>
    <t>Secretaría de Obras y Servicios</t>
  </si>
  <si>
    <t>Planta Productora de Mezclas Asfálticas</t>
  </si>
  <si>
    <t>Instituto Local de la Infraestructura Física Educativa</t>
  </si>
  <si>
    <t>Secretaría de Bienestar e Igualdad Social</t>
  </si>
  <si>
    <t>Consejo para Prevenir y Eliminar la Discriminación</t>
  </si>
  <si>
    <t>Procuraduría Social</t>
  </si>
  <si>
    <t>Secretaría de Administración y Finanzas</t>
  </si>
  <si>
    <t>Caja de Previsión para Trabajadores a Lista de Raya</t>
  </si>
  <si>
    <t>Caja de Previsión de la Policía Auxiliar</t>
  </si>
  <si>
    <t>Caja de Previsión de la Policía Preventiva</t>
  </si>
  <si>
    <t>Corporación Mexicana de Impresión, S.A. de C.V.</t>
  </si>
  <si>
    <t>Fideicomiso del Centro Histórico</t>
  </si>
  <si>
    <t>Fideicomiso de Recuperación Crediticia</t>
  </si>
  <si>
    <t>Fideicomiso para la Reconstrucción Integral de la CDMX</t>
  </si>
  <si>
    <t>Secretaría de Movilidad</t>
  </si>
  <si>
    <t>Fondo Publico de Atención al Ciclista y al Peatón</t>
  </si>
  <si>
    <t>Fideicomiso Para el Fondo de Promoción para el Financiamiento del Transporte Publico</t>
  </si>
  <si>
    <t>Servicio de Transportes Eléctricos</t>
  </si>
  <si>
    <t>Secretaría de Seguridad Ciudadana</t>
  </si>
  <si>
    <t>Universidad de la Policía</t>
  </si>
  <si>
    <t>Policía Auxiliar</t>
  </si>
  <si>
    <t>Policía Bancaria e Industrial</t>
  </si>
  <si>
    <t>Secretaría de la Contraloría General</t>
  </si>
  <si>
    <t>Escuela de Administración Publica</t>
  </si>
  <si>
    <t>Instituto de Verificación Administrativa</t>
  </si>
  <si>
    <t>Tesorería</t>
  </si>
  <si>
    <t>Consejería Jurídica y de Servicios Legales</t>
  </si>
  <si>
    <t>Secretaría de Salud</t>
  </si>
  <si>
    <t>Agencia de Protección Sanitaria</t>
  </si>
  <si>
    <t>Instituto para la Atención y Prevención de las Adicciones</t>
  </si>
  <si>
    <t>Secretaría de Cultura</t>
  </si>
  <si>
    <t>Servicio de Medios Públicos de la Ciudad de México</t>
  </si>
  <si>
    <t>Fideicomiso de Promoción y Desarrollo del Cine Mexicano</t>
  </si>
  <si>
    <t>Secretaría de Trabajo y Fomento al Empleo</t>
  </si>
  <si>
    <t>Centro de Conciliación Laboral</t>
  </si>
  <si>
    <t>Instituto de Capacitación para el Trabajo</t>
  </si>
  <si>
    <t>Secretaría de Gestión Integral de Riesgos y Protección Civil</t>
  </si>
  <si>
    <t>Secretaría de Pueblos y Barrios Originarios y Comunidades Indígenas Residentes</t>
  </si>
  <si>
    <t>Secretaría de Educación, Ciencia, Tecnología e Innovación</t>
  </si>
  <si>
    <t>Subsistema de Educación Comunitaria Pilares</t>
  </si>
  <si>
    <t>Instituto de Educación Media Superior</t>
  </si>
  <si>
    <t>Secretaría de las Mujeres</t>
  </si>
  <si>
    <t>Instituto de Planeación Democrática y Prospectiva</t>
  </si>
  <si>
    <t>Coordinación De La Política De Gobierno</t>
  </si>
  <si>
    <t>De aquí a 2030, aumentar la urbanización inclusiva y sostenible y la capacidad para la planificación y la gestión participativas, integradas y sostenibles de los asentamientos humanos en todos los países.</t>
  </si>
  <si>
    <t>Protección Civil</t>
  </si>
  <si>
    <t>Gestión integral de riesgos en materia de protección civil</t>
  </si>
  <si>
    <t>De aquí a 2030, reducir significativamente el numero de muertes causadas por los desastres, incluidos los relacionados con el agua, y de personas afectadas por ellos, y reducir considerablemente las perdidas económicas directas provocadas por los desastres en comparación con el producto interno bruto mundial, haciendo especial hincapié en la protección de los pobres y las personas en situaciones de vulnerabilidad.</t>
  </si>
  <si>
    <t>Conducción de la política de gobierno</t>
  </si>
  <si>
    <t>Apoyar los vínculos económicos, sociales y ambientales positivos entre las zonas urbanas, periurbanas y rurales fortaleciendo la planificación del desarrollo nacional y regional.</t>
  </si>
  <si>
    <t>Atención a emergencias y protección ciudadana</t>
  </si>
  <si>
    <t>Industria, innovación e infraestructura</t>
  </si>
  <si>
    <t>Aumentar significativamente el acceso a la tecnología de la información y las comunicaciones y esforzarse por proporcionar acceso universal y asequible a Internet en los países menos adelantados de aquí a 2020.</t>
  </si>
  <si>
    <t>Gobierno abierto, digital y gobernanza tecnológica</t>
  </si>
  <si>
    <t>Atención y orientación ciudadana integral</t>
  </si>
  <si>
    <t>Asuntos Económicos, Comerciales y Laborales en General</t>
  </si>
  <si>
    <t>Asuntos Económicos y Comerciales en General</t>
  </si>
  <si>
    <t>Política Interior</t>
  </si>
  <si>
    <t>Coordinación metropolitana y regional</t>
  </si>
  <si>
    <t>Reclusión y Readaptación Social</t>
  </si>
  <si>
    <t>Control y acciones dirigidas para la reinserción social de población liberada y preliberada</t>
  </si>
  <si>
    <t>Prevención de la violencia con participación ciudadana</t>
  </si>
  <si>
    <t>De aquí a 2030, asegurar el acceso de todas las personas a viviendas y servicios básicos adecuados, seguros y asequibles y mejorar los barrios marginales.</t>
  </si>
  <si>
    <t>Servicios comunales en Alcaldías</t>
  </si>
  <si>
    <t>De aquí a 2030, reducir el impacto ambiental negativo per cápita de las ciudades, incluso prestando especial atención a la calidad del aire y la gestión de los desechos municipales y de otro tipo.</t>
  </si>
  <si>
    <t>Recreación, Cultura y Otras Manifestaciones Sociales</t>
  </si>
  <si>
    <t>Prestación de Servicios de Salud a la Persona</t>
  </si>
  <si>
    <t>Prevención y promoción de la salud</t>
  </si>
  <si>
    <t>Protección Ambiental</t>
  </si>
  <si>
    <t>Otros de Protección Ambiental</t>
  </si>
  <si>
    <t>Regulación, protección y cuidado animal</t>
  </si>
  <si>
    <t>Movilizar y aumentar de manera significativa los recursos financieros procedentes de todas las fuentes para conservar y utilizar de forma sostenible la diversidad biológica y los ecosistemas.</t>
  </si>
  <si>
    <t>Protección Social</t>
  </si>
  <si>
    <t>Urbanización</t>
  </si>
  <si>
    <t>Prevención de la violencia y el delito</t>
  </si>
  <si>
    <t>Generación de desarrollo económico sustentable e incluyente</t>
  </si>
  <si>
    <t>Trabajo decente y crecimiento económico</t>
  </si>
  <si>
    <t>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</si>
  <si>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Garantizar la adopción en todos los niveles de decisiones inclusivas, participativas y representativas que respondan a las necesidades.</t>
  </si>
  <si>
    <t>Fortalecer el desarrollo humano de las mujeres para la erradicación de la discriminación, violencia y desigualdad</t>
  </si>
  <si>
    <t>Poner fin a todas las formas de discriminación contra todas las mujeres y las niñas en todo el mundo.</t>
  </si>
  <si>
    <t>Acciones de protección social en Alcaldías</t>
  </si>
  <si>
    <t>De aquí a 2030, potenciar y promover la inclusión social, económica y política de todas las personas, independientemente de su edad, sexo, discapacidad, raza, etnia, origen, religión o situación económica u otra condición.</t>
  </si>
  <si>
    <t>Alimentación y Nutrición</t>
  </si>
  <si>
    <t>Atención de necesidades primarias de la población en situación de vulnerabilidad</t>
  </si>
  <si>
    <t>Atención integral a adultos mayores en situación de vulnerabilidad</t>
  </si>
  <si>
    <t>Profesionalización de mujeres</t>
  </si>
  <si>
    <t>Búsqueda de personas desaparecidas y no identificadas</t>
  </si>
  <si>
    <t>Fortalecer las instituciones nacionales pertinentes, incluso mediante la cooperación internacional, para crear a todos los niveles, particularmente en los países en desarrollo, la capacidad de prevenir la violencia y combatir el terrorismo y la delincuencia.</t>
  </si>
  <si>
    <t>Preservación y Cuidado del Patrimonio Publico</t>
  </si>
  <si>
    <t>Promoción y conservación del patrimonio material e inmaterial</t>
  </si>
  <si>
    <t>Garantizar la igualdad de oportunidades y reducir la desigualdad de resultados, incluso eliminando las leyes, políticas y practicas discriminatorias y promoviendo legislaciones, políticas y medidas adecuadas a ese respecto.</t>
  </si>
  <si>
    <t>Seguimiento a la implementación del programa de derechos humanos</t>
  </si>
  <si>
    <t>Atención a victimas</t>
  </si>
  <si>
    <t>Acciones para la protección integral de personas defensoras de los derechos humanos, de la libertad de expresión y el periodismo</t>
  </si>
  <si>
    <t>Adoptar políticas, especialmente fiscales, salariales y de protección social, y lograr progresivamente una mayor igualdad.</t>
  </si>
  <si>
    <t>Energía asequible y no contaminante</t>
  </si>
  <si>
    <t>De aquí a 2030, aumentar considerablemente la proporción de energía renovable en el conjunto de fuentes energéticas.</t>
  </si>
  <si>
    <t>Financiamiento y créditos</t>
  </si>
  <si>
    <t>Promoción y fomento del turismo</t>
  </si>
  <si>
    <t>Protección de la Diversidad Biológica y del Paisaje</t>
  </si>
  <si>
    <t>Protección del medio ambiente y recursos naturales</t>
  </si>
  <si>
    <t>Adoptar medidas urgentes y significativas para reducir la degradación de los hábitats naturales, detener la perdida de la diversidad biológica y, para 2020, proteger las especies amenazadas y evitar su extinción.</t>
  </si>
  <si>
    <t>Operación y administración de zoológicos</t>
  </si>
  <si>
    <t>Reducción de la Contaminación</t>
  </si>
  <si>
    <t>Regulación y vigilancia ambiental</t>
  </si>
  <si>
    <t>Para 2020, promover la gestión sostenible de todos los tipos de bosques, poner fin a la deforestación, recuperar los bosques degradados e incrementar la forestación y la reforestación a nivel mundial.</t>
  </si>
  <si>
    <t>Monitoreo atmosférico y emisiones de otros contaminantes</t>
  </si>
  <si>
    <t>Para 2020, velar por la conservación, el restablecimiento y el uso sostenible de los ecosistemas terrestres y los ecosistemas interiores de agua dulce y los servicios que proporcionan, en particular los bosques, los humedales, las montañas y las zonas áridas, en consonancia con las obligaciones contraídas en virtud de acuerdos internacionales.</t>
  </si>
  <si>
    <t>De aquí a 2030, aumentar considerablemente el uso eficiente de los recursos hídricos en todos los sectores y asegurar la sostenibilidad de la extracción y el abastecimiento de agua dulce para hacer frente a la escasez de agua y reducir considerablemente el numero de personas que sufren falta de agua.</t>
  </si>
  <si>
    <t>Ordenación de Aguas Residuales, Drenaje y Alcantarillado</t>
  </si>
  <si>
    <t>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</si>
  <si>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Construcción y rehabilitación de la infraestructura de agua potable</t>
  </si>
  <si>
    <t>Construcción y rehabilitación de la infraestructura de drenaje y tratamiento</t>
  </si>
  <si>
    <t>Restauración del equilibrio ecológico, conservación de áreas naturales protegidas y fomento a la producción agroecológica</t>
  </si>
  <si>
    <t>Acción por el clima</t>
  </si>
  <si>
    <t>Fortalecer la resiliencia y la capacidad de adaptación a los riesgos relacionados con el clima y los desastres naturales en todos los países.</t>
  </si>
  <si>
    <t>Administración del Agua</t>
  </si>
  <si>
    <t>Sistemas de captación de lluvia</t>
  </si>
  <si>
    <t>Promoción y vigilancia de la aplicación de las disposiciones jurídicas en materia ambiental, de ordenamiento territorial y de protección y bienestar animal</t>
  </si>
  <si>
    <t>Ordenación de Desechos</t>
  </si>
  <si>
    <t>Recolección, tratamiento y disposición final de desechos solidos y peligrosos</t>
  </si>
  <si>
    <t>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</si>
  <si>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Construcción y supervisión de infraestructura publica</t>
  </si>
  <si>
    <t>Desarrollar infraestructuras fiables, sostenibles, resilientes y de calidad, incluidas infraestructuras regionales y transfronterizas, para apoyar el desarrollo económico y el bienestar humano, haciendo especial hincapié en el acceso asequible y equitativo para todos.</t>
  </si>
  <si>
    <t>Minería, Manufacturas y Construcción</t>
  </si>
  <si>
    <t>Construcción</t>
  </si>
  <si>
    <t>Ampliación de infraestructura para el transporte publico</t>
  </si>
  <si>
    <t>Producción y comercialización de mezcla asfáltica para la rehabilitación de las vías primarias y secundarias</t>
  </si>
  <si>
    <t>Producción y consumo responsables</t>
  </si>
  <si>
    <t>De aquí a 2030, lograr la gestión sostenible y el uso eficiente de los recursos naturales.</t>
  </si>
  <si>
    <t>Educación</t>
  </si>
  <si>
    <t>Educación Básica</t>
  </si>
  <si>
    <t>Fortalecimiento a la educación</t>
  </si>
  <si>
    <t>Estudios, revisiones y dictámenes relacionados con la seguridad estructural</t>
  </si>
  <si>
    <t>De aquí a 2020, aumentar considerablemente el numero de ciudades y asentamientos humanos que adoptan e implementan políticas y planes integrados para promover la inclusión, el uso eficiente de los recursos, la mitigación del cambio climático y la adaptación a el y la resiliencia ante los desastres, y desarrollar y poner en practica, en consonancia con el Marco de Sendai para la Reducción del Riesgo de Desastres 2015-2030, la gestión integral de los riesgos de desastre a todos los niveles.</t>
  </si>
  <si>
    <t>Lograr la cobertura sanitaria universal, en particular la protección contra los riesgos financieros, el acceso a servicios de salud esenciales de calidad y el acceso a medicamentos y vacunas seguros, eficaces, asequibles y de calidad para todos.</t>
  </si>
  <si>
    <t>Fortalecimiento de la cohesión social</t>
  </si>
  <si>
    <t>Atención a adultos mayores</t>
  </si>
  <si>
    <t>Aumentar sustancialmente la financiación de la salud y la contratación, el desarrollo, la capacitación y la retención del personal sanitario en los países en desarrollo, especialmente en los países menos adelantados y los pequeños Estados insulares en desarrollo.</t>
  </si>
  <si>
    <t>Atención social emergente</t>
  </si>
  <si>
    <t>Acciones para la alimentación y nutrición</t>
  </si>
  <si>
    <t>Prevención de la violencia y combate a la discriminación</t>
  </si>
  <si>
    <t>Para 2030, reducir en un tercio la mortalidad prematura por enfermedades no transmisibles mediante la prevención y el tratamiento y promover la salud mental y el bienestar.</t>
  </si>
  <si>
    <t>Para 2030, poner fin a las muertes evitables de recién nacidos y de niños menores de 5 años, logrando que todos los países intenten reducir la mortalidad neonatal al menos hasta 12 por cada 1.000 nacidos vivos, y la mortalidad de niños menores de 5 años al menos hasta 25 por cada 1.000 nacidos vivos.</t>
  </si>
  <si>
    <t>Sistema de protección integral de niñas, niños y adolescentes de la Ciudad de México</t>
  </si>
  <si>
    <t>Operación de centros para el desarrollo infantil</t>
  </si>
  <si>
    <t>Atención a grupos vulnerables</t>
  </si>
  <si>
    <t>Políticas para la atención integral de personas con discapacidad</t>
  </si>
  <si>
    <t>Deporte y Recreación</t>
  </si>
  <si>
    <t>Recreación y deporte</t>
  </si>
  <si>
    <t>Para 2030, garantizar el acceso universal a los servicios de salud sexual y reproductiva, incluidos los de planificación de la familia, información y educación, y la integración de la salud reproductiva en las estrategias y los programas nacionales.</t>
  </si>
  <si>
    <t>Acciones para el desarrollo y bienestar de los jóvenes</t>
  </si>
  <si>
    <t>Fortalecer la prevención y el tratamiento del abuso de sustancias adictivas, incluido el uso indebido de estupefacientes y el consumo nocivo de alcohol.</t>
  </si>
  <si>
    <t>Reforzar la capacidad de todos los países, en particular los países en desarrollo, en materia de alerta temprana, reducción de riesgos y gestión de los riesgos para la salud nacional y mundial.</t>
  </si>
  <si>
    <t>Promoción social e imagen institucional</t>
  </si>
  <si>
    <t>Emisión de dictámenes y avalúos</t>
  </si>
  <si>
    <t>Servicios de Comunicación y Medios</t>
  </si>
  <si>
    <t>Función Publica</t>
  </si>
  <si>
    <t>Función publica y buen gobierno</t>
  </si>
  <si>
    <t>Planeación y control del gasto</t>
  </si>
  <si>
    <t>Política fiscal y tributaria</t>
  </si>
  <si>
    <t>Atención social y económica a pensionados, jubilados y personal activo</t>
  </si>
  <si>
    <t>Administración del sistema de pensiones y jubilaciones</t>
  </si>
  <si>
    <t>Otras Industrias y Otros Asuntos Económicos</t>
  </si>
  <si>
    <t>Comercialización y abastecimiento de imprenta</t>
  </si>
  <si>
    <t>Promover practicas de adquisición publica que sean sostenibles, de conformidad con las políticas y prioridades nacionales.</t>
  </si>
  <si>
    <t>Servicios inmobiliarios y gestión de estacionamientos</t>
  </si>
  <si>
    <t>Recuperación crediticia</t>
  </si>
  <si>
    <t xml:space="preserve">Acciones de reconstrucción, rehabilitación de viviendas y otras previsiones </t>
  </si>
  <si>
    <t>Planeación integral del sistema de movilidad</t>
  </si>
  <si>
    <t>De aquí a 2030, proporcionar acceso a sistemas de transporte seguros, asequibles, accesibles y sostenibles para todos y mejorar la seguridad vial, en particular mediante la ampliación del transporte publico, prestando especial atención a las necesidades de las personas en situación de vulnerabilidad, las mujeres, los niños, las personas con discapacidad y las personas de edad.</t>
  </si>
  <si>
    <t>Proyectos para la modernización de la infraestructura para la movilidad no motorizada y peatonal</t>
  </si>
  <si>
    <t>Operación y mantenimiento del sistema de movilidad</t>
  </si>
  <si>
    <t>Planeación, regulación y verificación de corredores de transporte y centros de transferencia modal</t>
  </si>
  <si>
    <t>Policía</t>
  </si>
  <si>
    <t>Atención a adolescentes sujetos al sistema integral de justicia</t>
  </si>
  <si>
    <t>Participación ciudadana</t>
  </si>
  <si>
    <t>Formación de aspirantes</t>
  </si>
  <si>
    <t>Profesionalización de servidores públicos</t>
  </si>
  <si>
    <t>Protección de la integridad y el patrimonio de las personas</t>
  </si>
  <si>
    <t>Reducir considerablemente la corrupción y el soborno en todas sus formas.</t>
  </si>
  <si>
    <t>Sistema anticorrupción y fiscalización</t>
  </si>
  <si>
    <t>Participación ciudadana para la ejecución de recursos públicos</t>
  </si>
  <si>
    <t>Educación Superior</t>
  </si>
  <si>
    <t>Verificación administrativa</t>
  </si>
  <si>
    <t>Devolución a contribuyentes</t>
  </si>
  <si>
    <t>Asuntos Jurídicos</t>
  </si>
  <si>
    <t>Servicios legales, orientación técnica o jurídica a entes públicos y particulares</t>
  </si>
  <si>
    <t>De aquí a 2030, proporcionar acceso a una identidad jurídica para todos, en particular mediante el registro de nacimientos.</t>
  </si>
  <si>
    <t>Prestación de servicios médicos generales</t>
  </si>
  <si>
    <t>Prestación de Servicios de Salud a la Comunidad</t>
  </si>
  <si>
    <t>Atención medica integral</t>
  </si>
  <si>
    <t>Regulación, control, protección y vigilancia de riesgos sanitarios</t>
  </si>
  <si>
    <t>Acciones en materia de prevención y atención de adicciones</t>
  </si>
  <si>
    <t>Promoción y fomento de los derechos culturales</t>
  </si>
  <si>
    <t>Gestión de talleres de artes y oficios</t>
  </si>
  <si>
    <t>Preservación, producción y difusión de material de audio y audiovisual</t>
  </si>
  <si>
    <t>Gestión y conservación museística</t>
  </si>
  <si>
    <t>Protección y defensa de los derechos humanos laborales y previsión social</t>
  </si>
  <si>
    <t>Capacitación y fortalecimiento para y en el trabajo</t>
  </si>
  <si>
    <t>De aquí a 2030, lograr el empleo pleno y productivo y el trabajo decente para todas las mujeres y los hombres, incluidos los jóvenes y las personas con discapacidad, así como la igualdad de remuneración por trabajo de igual valor.</t>
  </si>
  <si>
    <t>Protección social para el desempleo</t>
  </si>
  <si>
    <t>Indígenas</t>
  </si>
  <si>
    <t>Acciones encaminadas a una equidad para las comunidades indígenas residentes</t>
  </si>
  <si>
    <t>Educación Media Superior</t>
  </si>
  <si>
    <t>Fortalecimiento a la educación media superior</t>
  </si>
  <si>
    <t>Educación de calidad</t>
  </si>
  <si>
    <t>De aquí a 2030, asegurar el acceso igualitario de todos los hombres y las mujeres a una formación técnica, profesional y superior de calidad, incluida la enseñanza universitaria.</t>
  </si>
  <si>
    <t>De aquí a 2030, asegurar que todas las niñas y todos los niños terminen la enseñanza primaria y secundaria, que ha de ser gratuita, equitativa y de calidad y producir resultados de aprendizaje pertinentes y efectivos.</t>
  </si>
  <si>
    <t>De aquí a 2030, eliminar las disparidades de genero en la educación y asegurar el acceso igualitario a todos los niveles de la enseñanza y la formación profesional para las personas vulnerables, incluidas las personas con discapacidad, los pueblos indígenas y los niños en situaciones de vulnerabilidad.</t>
  </si>
  <si>
    <t>Investigación Científica</t>
  </si>
  <si>
    <t>Innovacion, ciencia y tecnología</t>
  </si>
  <si>
    <t>De aquí a 2020, aumentar considerablemente a nivel mundial el numero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</si>
  <si>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Puntos de innovación, libertad, arte, educación y saberes (pilares)</t>
  </si>
  <si>
    <t>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genero, la promoción de una cultura de paz y no violencia, la ciudadanía mundial y la valoración de la diversidad cultural y la contribución de la cultura al desarrollo sostenible.</t>
  </si>
  <si>
    <t>De aquí a 2030, aumentar considerablemente el numero de jóvenes y adultos que tienen las competencias necesarias, en particular técnicas y profesionales, para acceder al empleo, el trabajo decente y el emprendimiento.</t>
  </si>
  <si>
    <t>Impulso y fomento a la cultura física y el deporte</t>
  </si>
  <si>
    <t>Acceso a educación superior</t>
  </si>
  <si>
    <t>Apoyo para mantenimiento menor a escuelas publicas de educación básica</t>
  </si>
  <si>
    <t>Becas a niñas y niños en situación de vulnerabilidad</t>
  </si>
  <si>
    <t>Evaluación y seguimiento de políticas, programas y proyectos</t>
  </si>
  <si>
    <t>Asegurar la participación plena y efectiva de las mujeres y la igualdad de oportunidades de liderazgo a todos los niveles decisorios en la vida política, económica y publica.</t>
  </si>
  <si>
    <t>Sistema de planeación democrática y perspectiva</t>
  </si>
  <si>
    <t>Ciencia, Tecnología e Innovacion</t>
  </si>
  <si>
    <t>Ciencia, Innovación y Transparencia</t>
  </si>
  <si>
    <t>Cumplimiento de los programas de protección civil</t>
  </si>
  <si>
    <t>Cero Agresión y Mas Seguridad</t>
  </si>
  <si>
    <t xml:space="preserve">Protección civil </t>
  </si>
  <si>
    <t>Planeación y seguimiento de la política gubernamental</t>
  </si>
  <si>
    <t>Servicio integral de operación y atención a emergencias</t>
  </si>
  <si>
    <t xml:space="preserve">Atención Ciudadana </t>
  </si>
  <si>
    <t>Conexión y acercamiento ciudadano</t>
  </si>
  <si>
    <t>Tecnología</t>
  </si>
  <si>
    <t>Gobernanza tecnológica</t>
  </si>
  <si>
    <t>Desarrollo Económico</t>
  </si>
  <si>
    <t>Atención y orientación telefónica sobre tramites y servicios</t>
  </si>
  <si>
    <t>Modelo de Atención Ciudadana</t>
  </si>
  <si>
    <t>Desarrollo económico sustentable e incluyente y generación de empleo</t>
  </si>
  <si>
    <t>Apoyo a la industria innovadora, sustentable y la economía circular</t>
  </si>
  <si>
    <t>Estudios de desarrollo económico, social y ambiental</t>
  </si>
  <si>
    <t>Coordinación general de gobierno</t>
  </si>
  <si>
    <t>Atención prioritaria a personas egresadas del sistema de justicia penal</t>
  </si>
  <si>
    <t>Servicios públicos</t>
  </si>
  <si>
    <t>Ampliación de parques, espacios públicos y mejora de servicios urbanos</t>
  </si>
  <si>
    <t>Educación, cultura deporte y recreación</t>
  </si>
  <si>
    <t>Servicios de salud en alcaldías</t>
  </si>
  <si>
    <t>Servicios de atención animal</t>
  </si>
  <si>
    <t>Regenerar las condiciones ecológicas de la ciudad: Áreas de Valor Ambiental, Áreas Naturales Protegidas y Suelo de Conservación.</t>
  </si>
  <si>
    <t>Seguridad, protección civil y coordinación interinstitucional</t>
  </si>
  <si>
    <t>Turismo, empleo y fomento económico</t>
  </si>
  <si>
    <t>Fortalecer la economía social y el emprendimiento</t>
  </si>
  <si>
    <t>Ciencia y divulgación</t>
  </si>
  <si>
    <t>Promover condiciones optimas para el desarrollo e innovación tecnológicos</t>
  </si>
  <si>
    <t>Ciudad de México, capital cultural de América Latina</t>
  </si>
  <si>
    <t>Mejorar la protección social para el desempleo</t>
  </si>
  <si>
    <t>Apoyo de alimentación y refugio para personas vulnerables</t>
  </si>
  <si>
    <t>Derecho a la igualdad e inclusión</t>
  </si>
  <si>
    <t>Personas en situación de calle</t>
  </si>
  <si>
    <t>Acciones de búsqueda, localización e identificación de personas</t>
  </si>
  <si>
    <t>Fortalecimiento de la procuración de justicia</t>
  </si>
  <si>
    <t>Enfoque de atención a victimas</t>
  </si>
  <si>
    <t>Acciones de obras y servicios para la recuperación, promoción y protección del Centro Histórico</t>
  </si>
  <si>
    <t>Acciones para la transversalización del enfoque de derechos humanos</t>
  </si>
  <si>
    <t>Protección integral de personas defensoras de derechos humanos y periodistas</t>
  </si>
  <si>
    <t>Regulación del desarrollo urbano</t>
  </si>
  <si>
    <t>Regularización de la propiedad en colonias ubicadas en el suelo urbano</t>
  </si>
  <si>
    <t>Fortalecimiento de competencias en energía solar</t>
  </si>
  <si>
    <t>Operación y funcionamiento de los canales de abasto de la Ciudad de México</t>
  </si>
  <si>
    <t>Mejorar los canales de abasto, comercio y distribución</t>
  </si>
  <si>
    <t>Regulación y desarrollo del sector industrial, comercial y de servicio</t>
  </si>
  <si>
    <t>Diseño e instrumentación de acciones en materia de competitividad, emprendimiento, competencia y política regulatoria</t>
  </si>
  <si>
    <t>Seguimiento a recuperación de cartera</t>
  </si>
  <si>
    <t>Financiamiento a microcréditos para el autoempleo, atención a las medianas y pequeñas empresas y comercialización de   productos rurales</t>
  </si>
  <si>
    <t>Desarrollo y promoción de productos y proyectos turísticos sustentables</t>
  </si>
  <si>
    <t>Desarrollo, promoción y posicionamiento de la Ciudad de México y su marca CDMX</t>
  </si>
  <si>
    <t>Cuidado y conservación de los bosques, áreas de valor ambiental y suelo de conservación.</t>
  </si>
  <si>
    <t>Conservación y operación de zoológicos</t>
  </si>
  <si>
    <t>Educación y divulgación ambiental</t>
  </si>
  <si>
    <t>Inspección y vigilancia medioambiental</t>
  </si>
  <si>
    <t>Conducción de la política del medio ambiente</t>
  </si>
  <si>
    <t xml:space="preserve">Garantizar el derecho al agua y disminuir la sobreexplotación del acuífero. Mejora integral del drenaje y saneamiento </t>
  </si>
  <si>
    <t>Cumplimiento de los programas de Protección Civil</t>
  </si>
  <si>
    <t>Programa sistemas de captación de agua de lluvia en viviendas de la Ciudad de México.</t>
  </si>
  <si>
    <t>Programa Altépetl Bienestar</t>
  </si>
  <si>
    <t>Acceso a la justicia ambiental, urbana y de protección y bienestar animal</t>
  </si>
  <si>
    <t>Ampliación, operación y mantenimiento del alumbrado publico</t>
  </si>
  <si>
    <t>Construcción, ampliación y mejoramiento de infraestructura urbana</t>
  </si>
  <si>
    <t>Construcción, ampliación y mejoramiento de infraestructura y edificios públicos</t>
  </si>
  <si>
    <t>Construcción, ampliación y mejoramiento de infraestructura de transporte publico</t>
  </si>
  <si>
    <t>Producción y comercialización de mezclas asfálticas</t>
  </si>
  <si>
    <t>Rehabilitación, equipamiento y construcción de infraestructura educativa</t>
  </si>
  <si>
    <t>Operación del sistema para la seguridad de las construcciones de la Ciudad de México</t>
  </si>
  <si>
    <t>Atención integral para el bienestar de los adultos mayores</t>
  </si>
  <si>
    <t>Ciudad de Utopías</t>
  </si>
  <si>
    <t>Atención social inmediata a poblaciones prioritarias (ASIPP)</t>
  </si>
  <si>
    <t>Participación para una vida saludable</t>
  </si>
  <si>
    <t>Políticas para la prevención y combate a la discriminación</t>
  </si>
  <si>
    <t>Apoyos para promover la igualdad y no discriminación</t>
  </si>
  <si>
    <t>Servicios de protección infantil y adolescente</t>
  </si>
  <si>
    <t>Apoyo a personas que perdieron algún familiar en el sismo del 19 de septiembre de 2017</t>
  </si>
  <si>
    <t>Planeación, seguimiento y evaluación a políticas publicas para el desarrollo de las personas con discapacidad</t>
  </si>
  <si>
    <t>Actividades culturales, recreativas y deportivas para jóvenes</t>
  </si>
  <si>
    <t>Jóvenes</t>
  </si>
  <si>
    <t>Apoyos para el desarrollo integral de los jóvenes</t>
  </si>
  <si>
    <t>Programa para jóvenes</t>
  </si>
  <si>
    <t>Gestión del patrimonio inmobiliario de la Ciudad de México</t>
  </si>
  <si>
    <t>Integración de servicios tecnológicos e informáticos</t>
  </si>
  <si>
    <t>Mejora de la función publica para el buen gobierno</t>
  </si>
  <si>
    <t>Diseño de la política de egresos</t>
  </si>
  <si>
    <t>Diseño, coordinación y operación de la política fiscal y hacendaria</t>
  </si>
  <si>
    <t>Servicios de imprenta de la Ciudad de México</t>
  </si>
  <si>
    <t>Reducción de costos de transacción</t>
  </si>
  <si>
    <t>Recuperación optima de los créditos</t>
  </si>
  <si>
    <t>Programa para la reconstrucción, rehabilitación de viviendas y otras previsiones</t>
  </si>
  <si>
    <t>Reconstrucción y rehabilitación de viviendas dañadas por el sismo de 2017</t>
  </si>
  <si>
    <t>Integración del sistema de transporte publico</t>
  </si>
  <si>
    <t>Acciones para mejorar el servicio de transporte publico, así como la infraestructura asociada</t>
  </si>
  <si>
    <t>Operación y mantenimiento del transporte publico masivo, concesionado y alterno</t>
  </si>
  <si>
    <t>Convenios para la modernización de sistemas de movilidad y transporte</t>
  </si>
  <si>
    <t>Regulación de corredores de transporte publico y centros de transferencia modal</t>
  </si>
  <si>
    <t>Expansión de la cobertura de redes de transporte masivo</t>
  </si>
  <si>
    <t>Coordinación con Gabinete de Seguridad, Justicia y Gobierno</t>
  </si>
  <si>
    <t>Prevención del delito y seguridad ciudadana</t>
  </si>
  <si>
    <t>Fortalecimiento del Mando Único</t>
  </si>
  <si>
    <t>Atención a personas sujetas al sistema integral de justicia para adolescentes</t>
  </si>
  <si>
    <t>Construcción, mantenimiento y operación de la infraestructura del sistema penitenciario</t>
  </si>
  <si>
    <t>Atención especifica por tipo de delito</t>
  </si>
  <si>
    <t>Coordinación con el Consejo Ciudadano de Seguridad y Justicia</t>
  </si>
  <si>
    <t>Formación de aspirantes a policías</t>
  </si>
  <si>
    <t>Formación, capacitación y carrera policial</t>
  </si>
  <si>
    <t>Profesionalización policial</t>
  </si>
  <si>
    <t>Apoyos para la formación policial</t>
  </si>
  <si>
    <t xml:space="preserve">Fortalecimiento de la prevención </t>
  </si>
  <si>
    <t>Fiscalización a la gestión publica</t>
  </si>
  <si>
    <t>Seguimiento a la política de legalidad</t>
  </si>
  <si>
    <t>Investigación, tecnología e innovación para satisfacer demandas de la Ciudad</t>
  </si>
  <si>
    <t>Profesionalización de funcionarios públicos e investigación aplicada a la administración publica</t>
  </si>
  <si>
    <t>Devolución de ingresos percibidos indebidamente</t>
  </si>
  <si>
    <t>Prestación de servicios jurídicos en el ámbito publico</t>
  </si>
  <si>
    <t xml:space="preserve">Atención de asentamientos humanos irregulares </t>
  </si>
  <si>
    <t>Consejería y asuntos legales</t>
  </si>
  <si>
    <t>Atención medica a personas privadas de su libertad y en procedimiento legal</t>
  </si>
  <si>
    <t>Atención medica de segundo nivel</t>
  </si>
  <si>
    <t>Atención integral de la salud para la mujer</t>
  </si>
  <si>
    <t>Prevención de enfermedades y promoción a la salud para el bienestar</t>
  </si>
  <si>
    <t>Regulación sanitaria en establecimientos, productos, actividades, servicios y personas</t>
  </si>
  <si>
    <t>Planeación de políticas publicas para mejorar la atención de las adicciones</t>
  </si>
  <si>
    <t>Colectivos culturales comunitarios Ciudad de México</t>
  </si>
  <si>
    <t>Promotores culturales Ciudad de México</t>
  </si>
  <si>
    <t>Financiamiento y promoción de proyectos culturales y artísticos</t>
  </si>
  <si>
    <t>Producción de contenido cultural y artístico</t>
  </si>
  <si>
    <t>Promoción y Difusión de los Derechos Culturales</t>
  </si>
  <si>
    <t>Promoción y difusión de los Derechos Culturales</t>
  </si>
  <si>
    <t>Operación de museos</t>
  </si>
  <si>
    <t>Apoyo a la producción y servicios fílmicos y cinematográficos</t>
  </si>
  <si>
    <t>Supervisión, promoción y defensoría jurídica de los derechos laborales</t>
  </si>
  <si>
    <t>Fomento, constitución y fortalecimiento de las empresas sociales y solidarias de la Ciudad de México (FOCOFESS)</t>
  </si>
  <si>
    <t>Conciliación laboral</t>
  </si>
  <si>
    <t>Capacitación a la población ocupada y desocupada de la Ciudad de México</t>
  </si>
  <si>
    <t>Sistema de Gestión Integral de Riesgos</t>
  </si>
  <si>
    <t>Gestión integral de riesgos, atención a siniestros, emergencias y desastres</t>
  </si>
  <si>
    <t>Desarrollo de los pueblos y barrios originarios y comunidades indígenas residentes</t>
  </si>
  <si>
    <t>Pueblos originarios y poblaciones indígenas residentes</t>
  </si>
  <si>
    <t>Pueblos Originarios y Poblaciones Indígenas Residentes</t>
  </si>
  <si>
    <t>Otorgamiento de ayudas sociales para pueblos, barrios y comunidades indígenas residentes</t>
  </si>
  <si>
    <t>Derecho a la educación</t>
  </si>
  <si>
    <t>Fortalecer y ampliar la cobertura de la educación media superior en las demarcaciones periféricas</t>
  </si>
  <si>
    <t>Servicios de educación complementaria</t>
  </si>
  <si>
    <t>Apoyar a la Secretaria de Educación Publica federal en la mejora integral de la educación básica en la Ciudad</t>
  </si>
  <si>
    <t>PILARES: puntos de Innovación, Libertades, Artes, Educación y Saberes</t>
  </si>
  <si>
    <t>Fortalecer y ampliar la cobertura de la educación superior publica</t>
  </si>
  <si>
    <t>Convenios para la mejora de la educación, ciencia, tecnología e innovación</t>
  </si>
  <si>
    <t>Divulgación y vinculación científica</t>
  </si>
  <si>
    <t>Derecho a la cultura física y la practica del deporte</t>
  </si>
  <si>
    <t xml:space="preserve">Promoción del deporte comunitario </t>
  </si>
  <si>
    <t>Apoyos y estímulos deportivos para el bienestar</t>
  </si>
  <si>
    <t>Programa para la formación de profesionales de la salud</t>
  </si>
  <si>
    <t>Programa uniformes y útiles escolares</t>
  </si>
  <si>
    <t>Asistencia, atención e inclusión para niñas, niños, adolescentes y jóvenes familiares de las personas sensiblemente afectadas en la línea 12 del sistema de transporte colectivo (STC metro)</t>
  </si>
  <si>
    <t>Atención y prevención de la violencia y discriminación por razones de genero contra mujeres, adolescentes y niñas</t>
  </si>
  <si>
    <t>Planeación, seguimiento y evaluación a políticas publicas</t>
  </si>
  <si>
    <t>Apoyo a mujeres en situación de violencia de genero</t>
  </si>
  <si>
    <t>Política del sistema de planeación del desarrollo y ordenamiento territorial</t>
  </si>
  <si>
    <t>DPp</t>
  </si>
  <si>
    <t>N1</t>
  </si>
  <si>
    <t>N2</t>
  </si>
  <si>
    <t>N3</t>
  </si>
  <si>
    <t>N4</t>
  </si>
  <si>
    <t>A1</t>
  </si>
  <si>
    <t>A2</t>
  </si>
  <si>
    <t>A3</t>
  </si>
  <si>
    <t>A4</t>
  </si>
  <si>
    <t>Demandas ciudadanas atendidas.</t>
  </si>
  <si>
    <t>Recepción de las solicitudes de demandas ciudadanas a través de diversos medios.</t>
  </si>
  <si>
    <t>Eventos de la Titular de la Jefatura de Gobierno realizados.</t>
  </si>
  <si>
    <t>Programación de eventos y actos protocolarios del Titular de la Jefatura de Gobierno programados.</t>
  </si>
  <si>
    <t>Emisión de reportes para el seguimiento de incidencia delictiva en las sesiones de los Gabinetes de Seguridad Ciudadana y Procuración de Justicia.</t>
  </si>
  <si>
    <t>Eventos de la agenda internacional del Gobierno de la Ciudad de México, realizados.</t>
  </si>
  <si>
    <t>Seguimiento a los asuntos derivados de la agenda internacional del Gobierno de la Ciudad de México.</t>
  </si>
  <si>
    <t>Capacitaciones a las brigadas de protección civil realizadas.</t>
  </si>
  <si>
    <t>Simulacros preventivos para conocer los protocolos de actuación en caso de emergencia.</t>
  </si>
  <si>
    <t>Centro de Comando, Control, Cómputo, Comunicaciones y Contacto Ciudadano</t>
  </si>
  <si>
    <t>Enlaces para video llamada enviados</t>
  </si>
  <si>
    <t xml:space="preserve">Capacitaciones realizadas al personal operador médico en el uso de la herramienta de videollamada. </t>
  </si>
  <si>
    <t>Implementación del Programa Interno de Protección Civil</t>
  </si>
  <si>
    <t>Implementación del Programa de Protección Civil</t>
  </si>
  <si>
    <t>Agencia Digital de Innovación Pública de la Ciudad de México</t>
  </si>
  <si>
    <t>Estudio (s) solicitado (s) por el Consejo Económico, Social y Ambiental de la Ciudad de México</t>
  </si>
  <si>
    <t>Gestión para la elección del (los) estudio (s) solicitados por el Consejo Económico, Social y Ambiental de la Ciudad de México (CESA)</t>
  </si>
  <si>
    <t>Simulacro realizado por el FES CDMX</t>
  </si>
  <si>
    <t>Emisión de Convocatoria para conformar brigada de protección civil.</t>
  </si>
  <si>
    <t>Mide el porcentaje de difusión de simulacros en materia de protección civil.</t>
  </si>
  <si>
    <t>Mide la adquisición y/o mantenimiento de equipamiento en materia de protección civil.</t>
  </si>
  <si>
    <t xml:space="preserve">Adquisición de equipo de protección e instalación de señaletica. </t>
  </si>
  <si>
    <t>Mesas de atención ciudadana y concertaciones ante conflictos de la ciudadanía realizadas.</t>
  </si>
  <si>
    <t>Atención a la demanda ciudadana, individual y/o grupal con diversas dependencias.</t>
  </si>
  <si>
    <t>Acompañamiento y canalización a núcleos agrarios realizado.</t>
  </si>
  <si>
    <t>Recepcion de solicitudes de los núcleos agrarios.</t>
  </si>
  <si>
    <t>Ordenamiento de la vía pública realizado.</t>
  </si>
  <si>
    <t>Recepción de demandas ciudadanas y de institucines en materia de vía pública.</t>
  </si>
  <si>
    <t>Apoyos económicos proporcionados</t>
  </si>
  <si>
    <t>Adquisición del presupuesto</t>
  </si>
  <si>
    <t>Conclusión óptima del programa</t>
  </si>
  <si>
    <t>Apoyos económicos proporcionados a mujeres</t>
  </si>
  <si>
    <t>Adquisición del presupuesto para mujeres</t>
  </si>
  <si>
    <t xml:space="preserve">Conclusión óptima de las mujeres  del programa </t>
  </si>
  <si>
    <t>Sí al desarme, sí a la paz</t>
  </si>
  <si>
    <t>Publicación de los lineamienots de la Acción Social.</t>
  </si>
  <si>
    <t>Instalación de módulos de canje de armas.</t>
  </si>
  <si>
    <t>Residuos sólidos en la Alcaldía Álvaro Obregón recolectados</t>
  </si>
  <si>
    <t>Rutas de barrido manual y de camiones para la recolección de residuos domiciliarios y tiraderos clandestinos</t>
  </si>
  <si>
    <t>Residuos orgánicos para su uso en la Alcaldía Álvaro Obregón.</t>
  </si>
  <si>
    <t>Programa Social Transformando tu entorno 2025 </t>
  </si>
  <si>
    <t>Gestión de apoyos del Programa Social Transformando entorno 2025 </t>
  </si>
  <si>
    <t>C5A4</t>
  </si>
  <si>
    <t xml:space="preserve">Actividades deportivas realizadas en la infraestructura deportiva </t>
  </si>
  <si>
    <t>Actividades culturales, deportivas educativas y recreativas. En la infraestructura de desarrollo comunitario y Centros deportivos.</t>
  </si>
  <si>
    <t>Promoción de la educación, la cultura, y la recreación en las personas asistentes a las actividades culturales, educativas y recreativas realizadas en la infraestructura de desarrollo comunitario.</t>
  </si>
  <si>
    <t xml:space="preserve">Actividades culturales, educativas y recreativas realizadas en la infraestructura de desarrollo comunitario </t>
  </si>
  <si>
    <t>Seguimiento de las asistencias a los servicios brindados por los Facilitadores del programa "Transformando tu Comunidad 2025"</t>
  </si>
  <si>
    <t xml:space="preserve">Actividades en la Casa del Adulto Mayor </t>
  </si>
  <si>
    <t>Servicios de enfermería y de atención médica.</t>
  </si>
  <si>
    <t>Servicios de enfermería y de atención médica proporcionados en la Alcaldía Álvaro Obregón</t>
  </si>
  <si>
    <t xml:space="preserve">Servicios odontológicos </t>
  </si>
  <si>
    <t>Atenciones Psicológicas y de trabajo social.</t>
  </si>
  <si>
    <t xml:space="preserve">Atenciones psicológicas y de trabajo social </t>
  </si>
  <si>
    <t>Estudios de audiometrías para determinar grado de audición</t>
  </si>
  <si>
    <t>Estudios de mastografías a mujeres de la alcaldía.</t>
  </si>
  <si>
    <t xml:space="preserve">Estudios de mastografías a mujeres de la Alcaldía para prevenir Cáncer de mama </t>
  </si>
  <si>
    <t xml:space="preserve">Apoyos en especie a través de la Acción Social "Piso para el Bienestar para la Inclusión y la Diversidad </t>
  </si>
  <si>
    <t xml:space="preserve">Mide el porcentaje de consultas veterinarias. </t>
  </si>
  <si>
    <t>Servicio de Desparasitaciones a animales con dueño</t>
  </si>
  <si>
    <t>Servicio de Esterilizaciones</t>
  </si>
  <si>
    <t xml:space="preserve">Servicios de Cuidado Infantil inscritos en los Centros de Atención de Cuidado Infantil. </t>
  </si>
  <si>
    <t xml:space="preserve">Servicios de Cuidado Infantil </t>
  </si>
  <si>
    <t xml:space="preserve">Recorridos de patrullaje </t>
  </si>
  <si>
    <t>Levantamiento de solicitudes de patrullaje</t>
  </si>
  <si>
    <t xml:space="preserve">Notificaciones para el retiro de vehículos </t>
  </si>
  <si>
    <t xml:space="preserve">Seguimiento de las Acciones de sensibilización y capacitación </t>
  </si>
  <si>
    <t>Levantamiento de solicitudes para cursos de sensibilización y capacitación en prevención del delito y violencia</t>
  </si>
  <si>
    <t>Levantamiento de solicitudes de folios SUAC y VUT</t>
  </si>
  <si>
    <t xml:space="preserve">Revisión de folios SUAC y VUT </t>
  </si>
  <si>
    <t>Realización de las audiencias públicas y recorridos por el Titular de la Alcaldía en las colonias</t>
  </si>
  <si>
    <t>Solicitudes recibidas en las audiencias públicas y recorridos por el Titular de la AlcaldÍa en las colonias</t>
  </si>
  <si>
    <t>Invitación a empresas socialmente responsables para participación en ferias de empleo</t>
  </si>
  <si>
    <t xml:space="preserve">Cursos y talleres en materia de negocios para promover el emprendimiento y el autoempleo entre la población </t>
  </si>
  <si>
    <t>Bazar Artesanal que integra actividades económicas de los artesanos y floricultores de la alcaldía</t>
  </si>
  <si>
    <t xml:space="preserve">Bazar Artesanal que integra actividades económicas de los artesanos y floricultores de la alcaldía </t>
  </si>
  <si>
    <t xml:space="preserve">Apoyos "Apoyo económico para Jóvenes Emprendedores" </t>
  </si>
  <si>
    <t xml:space="preserve">Apoyos "Apoyo económico para Jóvenes en primer empleo" entregados </t>
  </si>
  <si>
    <t>Apoyos "Apoyo económico para Jóvenes en primer empleo"</t>
  </si>
  <si>
    <t>Mantenimiento de las vialidades secundarias realizadas</t>
  </si>
  <si>
    <t xml:space="preserve">Mantenimiento y rehabilitación a los mercados públicos </t>
  </si>
  <si>
    <t>Atenciones a taludes y a minas</t>
  </si>
  <si>
    <t xml:space="preserve">Mantenimiento y rehabilitación a espacios públicos, áreas verdes y balizamiento </t>
  </si>
  <si>
    <t>Atención de solicitudes ciudadanas de mantenimiento y rehabilitación a los espacios públicos, áreas verdes y valizamiento</t>
  </si>
  <si>
    <t>Realización de reuniones informativas para establecimientos de bajo riesgo </t>
  </si>
  <si>
    <t>Apoyos integrales a proporcionados a núcleos familiares</t>
  </si>
  <si>
    <t xml:space="preserve">Egreso exitoso de los núcleos familiares en situación de violencia canalizados al refugio temporal para mujeres en situación de violencia </t>
  </si>
  <si>
    <t xml:space="preserve">Apoyos económicos para construcción de comunidad libre de violencia para mujeres obregonenses </t>
  </si>
  <si>
    <t>Seguimiento brindado a las mujeres usuarias en situación de violencia que recibieron apoyo económico a través de la acción social construyendo comunidad libre de violencia para mujeres obregonenses</t>
  </si>
  <si>
    <t>Servicios de orientación psicológica y asesoría legal para mujeres en situación de violencia</t>
  </si>
  <si>
    <t>Canalización de mujeres víctimas de violencia a orientación psicológica y jurídica por primera vez</t>
  </si>
  <si>
    <t xml:space="preserve">Talleres de empoderamiento económico impartidos a mujeres de la Alcaldía Álvaro Obregón </t>
  </si>
  <si>
    <t xml:space="preserve">Constancias de asistencia otorgadas a las mujeres que participan en los talleres de empoderamiento </t>
  </si>
  <si>
    <t>Entrega de Apoyo Alimentario Invernal para Familias Vulnerables"</t>
  </si>
  <si>
    <t>Mantenimiento de Áreas Verdes realizados.</t>
  </si>
  <si>
    <t>Difusión de eventos deportivos, culturales y educativos.</t>
  </si>
  <si>
    <t>Publicación de la Convocatoria para CENDI’S</t>
  </si>
  <si>
    <t>Mantenimiento y rehabilitación a la infraestructura comercial.</t>
  </si>
  <si>
    <t>Atención de solicitudes de mantenimiento a mercados en la Alcaldía Azcapotzalco</t>
  </si>
  <si>
    <t>Rehabilitación de la Superficie de rodamiento (Repavimentación Asfáltica)</t>
  </si>
  <si>
    <t>Atención de solicitudes de mantenimiento a las vialidades secundarias en la Alcaldía Azcapotzalco</t>
  </si>
  <si>
    <t>Rehabilitación de Espacios Públicos (Parques y Jardines).</t>
  </si>
  <si>
    <t>Atención de solicitudes de mantenimiento a parques y jardines en la Alcaldía Azcapotzalco</t>
  </si>
  <si>
    <t>Capacitación para la atención a emergencias urbanas por desastres naturales o accidentes</t>
  </si>
  <si>
    <t>Campañas para la atención y cuidado de la mujer.</t>
  </si>
  <si>
    <t>Difusión de las campañas para la atención y cuidado de la mujer.</t>
  </si>
  <si>
    <t>Recorridos para detectar areas con problemas de poda y conservacion de las areas verdes</t>
  </si>
  <si>
    <t>Mantenimiento y programacion de la poda de arboles</t>
  </si>
  <si>
    <t>Recorridos para detectar areas con problemas de poda  de las areas verdes</t>
  </si>
  <si>
    <t>Mantenimiento, Rehabilitacion y conservacion de Imagen urbana de mobiliario urbano,  Monumentos fuentes juegos infantiles, aparatos de ejercico al aire libre, areas de animales de compañía y retiro de propaganda comercial en espacios publicos realizados</t>
  </si>
  <si>
    <t>Recorridos para detectar el posible Mantenimiento y Rehabilitacion de la imagen urbana con respecto al mobiliario urbano,monumentos, aparatos y juegos, areas de animales y retiro de propaganda comercial.</t>
  </si>
  <si>
    <t>Mantenimiento menor a las vialidades secundarias realizado en banquetas, bacheo, señalamiento y balizamiento</t>
  </si>
  <si>
    <t>Eventos artisticos  culturales</t>
  </si>
  <si>
    <t>Programación de los eventos artísticos culturales</t>
  </si>
  <si>
    <t>Servicios brindados en recintos culturales</t>
  </si>
  <si>
    <t>Programación de servicios artísticos culturales</t>
  </si>
  <si>
    <t xml:space="preserve">Publicación de lineamientos de operación </t>
  </si>
  <si>
    <t>Garantizar y administrar la realización delo trabajo de conformidad con los principios de generalidad, uniformidad, regularidad, continuidad, calidad y uso de las tecnologías de la información y comunicación, mantener en óptimo funcionamiento equipos. impresoras y sistemas (hardware, software) de caracter receptivo, eficaz, eficiente, así mismo, promover esta modalidad tecnológica que impacta en el trabajo diario para mejores resultados, fortaleciendo servicios de desempeño.</t>
  </si>
  <si>
    <t>Se atendieron reportes para el apoyo a mantenimiento preventivo y correctivo de los equipos, redes y sistemas informáticos (configuraciones de IP, impresoras, equipos, conexiones a internet, actualizaciones de SO, asignación de cambios de usuarios) se revisó mecanismo de administración y seguridad de los servidores de la alcaldía, se verifica el funcionamiento de los sistemas de programación, atendiendo y agilizando los servicios internos de las unidades administrativas</t>
  </si>
  <si>
    <t>Brigadas BJ</t>
  </si>
  <si>
    <t>Servicios de conferencias, talleres, efemerides mexicanas, jornadas de medicina tradicional para  preservar la riqueza cultural e histórica de los pueblos y barrios originarios, fiestas patronales y ternulias para conocer los testimonios de cada pueblo.</t>
  </si>
  <si>
    <t>Fiestas Patronales</t>
  </si>
  <si>
    <t>Efemérides</t>
  </si>
  <si>
    <t>Tartulias</t>
  </si>
  <si>
    <t>C7A4</t>
  </si>
  <si>
    <t>Jornadas de Medicina Tradicional</t>
  </si>
  <si>
    <t>Mantenimiento y Reparación de Luminarias realizado</t>
  </si>
  <si>
    <t>Poda de Árboles realizada</t>
  </si>
  <si>
    <t>Dictaminación Técnica de Arbolado Urbano</t>
  </si>
  <si>
    <t>Recolección de Residuos Sólidos Realizados</t>
  </si>
  <si>
    <t>Mantenimiento Preventivo o Correctivo de la Red Secundaria de Drenaje y Alcantarillado realizado</t>
  </si>
  <si>
    <t>Atención a Emergencias que Presenten los Sistemas Secundarios de la Red de Agua Potable</t>
  </si>
  <si>
    <t>Servicio de Abastecimiento de Agua Potable en las Colonias Afectadas</t>
  </si>
  <si>
    <t>Mantenimiento Preventivo y Correctivo de Espacios Públicos</t>
  </si>
  <si>
    <t>Actividades Medio Ambiente Realizado</t>
  </si>
  <si>
    <t>Atención a la Demanda Ciudadana Relacionada a la Red  Secundaria  de Drenaje y Alcantarillado</t>
  </si>
  <si>
    <t>Talleres para la Formación Artísticas y Cultural en los Espacios Culturales realizados</t>
  </si>
  <si>
    <t>Gestión de Talleres para la Formación Artísticas y Cultural en los Espacios Culturales realizados</t>
  </si>
  <si>
    <t>Actividades Artísticas y Culturales realizadas</t>
  </si>
  <si>
    <t>Eventos Deportivos y de Recreación y Esparcimiento en Centros Deportivos, Albercas, Parques y Espacios Públicos de la Alcaldía Coyoacán realizados</t>
  </si>
  <si>
    <t>Gestión de Eventos Deportivos y de Recreación y Esparcimiento en Centros Deportivos, Albercas, Parques y Espacios Públicos de la Alcaldía Coyoacán realizados</t>
  </si>
  <si>
    <t>Apoyo Económico del Programa Social "Epicentro de la Cultura" entregados</t>
  </si>
  <si>
    <t>Jornadas de Promoción de la Salud y Prevención de Enfermedades realizadas</t>
  </si>
  <si>
    <t>Gestion de las Jornadas de Promoción de la Salud y Prevención de Enfermedades realizadas</t>
  </si>
  <si>
    <t>Servicios de Atención Médica realizada</t>
  </si>
  <si>
    <t xml:space="preserve">Servicios de Atención Médica realizados </t>
  </si>
  <si>
    <t>Servicio de Atención Médica Veterinaria realizada</t>
  </si>
  <si>
    <t>Jornadas de Cuidado y Tutela Responsable de los Animales Compañía realizadas</t>
  </si>
  <si>
    <t>Apoyos Alimentarios a Niñas y Niños de 2 años hasta 5 años 11 meses que asisten a los Centros de Atención y Cuidado Infantil (CACI) de la Alcaldía otorgados</t>
  </si>
  <si>
    <t>Atención de las Solicitudes de Inscripción a los Centros de Cuidado Infantil (CACI) de la Alcaldía realizadas</t>
  </si>
  <si>
    <t>Campañas de Difusión realizadas</t>
  </si>
  <si>
    <t>Prevención del Delito realizados</t>
  </si>
  <si>
    <t>Operativos de Seguridad realizados</t>
  </si>
  <si>
    <t>Asistencias Juridicas realizadas</t>
  </si>
  <si>
    <t>Asistencias Jurídicas realizadas</t>
  </si>
  <si>
    <t>Gestion de Ferias de Empleo realizadas</t>
  </si>
  <si>
    <t>Talleres de Emprendimiento realizados</t>
  </si>
  <si>
    <t>Gestion de Taller de Emprendimiento realizados</t>
  </si>
  <si>
    <t>Jornadas de empleo realizadas</t>
  </si>
  <si>
    <t>Gestion de Jornadas de Fomento al Empleo realizadas</t>
  </si>
  <si>
    <t>Rehabilitación de Espacios Deportivos realizados</t>
  </si>
  <si>
    <t>Rehabilitación de Infraestructura Educativa de la Alcaldía realizadas</t>
  </si>
  <si>
    <t>Rehabilitación y Conservación de Edificios Públicos realizados</t>
  </si>
  <si>
    <t>Rehabilitación de Infraestructura Comercial realizados</t>
  </si>
  <si>
    <t>Rehabilitación de Infraestructura Cultural realizada</t>
  </si>
  <si>
    <t>Rehabilitación al Sistema de Drenaje realizado</t>
  </si>
  <si>
    <t>Mantenimiento, Conservación y Rehabilitación de Infraestructura de Agua Potable realizado</t>
  </si>
  <si>
    <t>Rehabilitación de la Carpeta Asfáltica en Diferentes colonias del Perímetro de la Alcaldía realizados</t>
  </si>
  <si>
    <t>Mantenimiento, Conservación y Rehabilitación de Banquetas realizadas</t>
  </si>
  <si>
    <t>Rehabilitación de Espacios Públicos realizados</t>
  </si>
  <si>
    <t>Rehabilitación de la Infraestructura Social realizados</t>
  </si>
  <si>
    <t>Capacitaciones en Materia de Protección Civil realizadas</t>
  </si>
  <si>
    <t>Atención de Emergencias realizadas</t>
  </si>
  <si>
    <t>Mantenimiento a los Instrumentos ante un desastre provocado por agentes naturales o humanos realizados</t>
  </si>
  <si>
    <t>Validar Proyectos Registrados Por los Ciudadanos para que estos Puedan ser Votados</t>
  </si>
  <si>
    <t>Acompañamiento a los Comités de Ejecución y Vigilancia y/o promoventes y/o copacos</t>
  </si>
  <si>
    <t>Atención a las solicitudes y peticiones de los comités y promoventes</t>
  </si>
  <si>
    <t>Atención a las solicitudes y peticiones de los comités y promoventes realizados</t>
  </si>
  <si>
    <t>Estancias Infantiles otorgadas</t>
  </si>
  <si>
    <t>Ayudas Humanitarias otorgadas</t>
  </si>
  <si>
    <t>Apoyo damnificados "Los Reyes" otorgados</t>
  </si>
  <si>
    <t>Sin Barreras otorgadas</t>
  </si>
  <si>
    <t>Pintando Coyoacán contigo otorgados</t>
  </si>
  <si>
    <t>Impulso a la Educación, coyoacán contigo otorgados</t>
  </si>
  <si>
    <t>vajillas o Pavos otorgados</t>
  </si>
  <si>
    <t>Juguetes otorgados</t>
  </si>
  <si>
    <t>Mastografías otorgadas</t>
  </si>
  <si>
    <t xml:space="preserve">Alcaldía Cuajimalpa de Morelos </t>
  </si>
  <si>
    <t>Servicios publicos</t>
  </si>
  <si>
    <t>Alumbrado Público sustituido</t>
  </si>
  <si>
    <t xml:space="preserve">Mantenimiento de espacios urbanos realizados </t>
  </si>
  <si>
    <t>Mantenimiento de áreas verdes realizados</t>
  </si>
  <si>
    <t>Formación de brigadas de mantenimiento de areas verdes</t>
  </si>
  <si>
    <t xml:space="preserve">Recolección de residuos sólidos realizada </t>
  </si>
  <si>
    <t>Educación, Cultura, deporte y recreación</t>
  </si>
  <si>
    <t xml:space="preserve">Talleres culturales, artisticos y recreativos realizados </t>
  </si>
  <si>
    <t xml:space="preserve">relación de convocatorias en eventos culturales, artísticos y recreativos. </t>
  </si>
  <si>
    <t xml:space="preserve">Servicios de atención animal </t>
  </si>
  <si>
    <t>Jornadas de vacunación animal realizadas</t>
  </si>
  <si>
    <t>Patrullajes realizados</t>
  </si>
  <si>
    <t>Solicitudes de asesorias a giros mercantiles atendidas</t>
  </si>
  <si>
    <t>Vinculación laboral realizada</t>
  </si>
  <si>
    <t>Realizaciòn de recorridos de detecciòn de necesidades de mantenimiento de edificios y espacios pùblicos</t>
  </si>
  <si>
    <t>Programación de mantenimientos</t>
  </si>
  <si>
    <t>Difusión de los servicios medicos de emergencias</t>
  </si>
  <si>
    <t>Capacitaciónes a las brigadas de protección civil realizadas.</t>
  </si>
  <si>
    <t>Programaciòn de capacitaciones a las brigadas de protecciòn civil</t>
  </si>
  <si>
    <t>Elaboración de calendario Simulacros.</t>
  </si>
  <si>
    <t>Desarrollo de cronogramas para la ejecución de los proyectos de presupuesto participativo</t>
  </si>
  <si>
    <t>Entrega de juguetes realizadas</t>
  </si>
  <si>
    <t>Recolección y tratamiento de residuos solidos urbanos.</t>
  </si>
  <si>
    <t>Atención diaria de 203 rutas de recolección que abarcan las 33 colonias de esta Demarcación</t>
  </si>
  <si>
    <t>Acciones de mantenimiento a alumbrado público realizado</t>
  </si>
  <si>
    <t>Mantenimiento a 92 espacios como parques, plazas y jardines realizado</t>
  </si>
  <si>
    <t>Diferente tipo de podas a sujetos forestales</t>
  </si>
  <si>
    <t>Eventos Artisticos, Culturales y Deportivos</t>
  </si>
  <si>
    <t>Difusion a traves de redes sociales  Eventos Culturales y Deportivos</t>
  </si>
  <si>
    <t>Apoyos para actividades deportivas "Entrale con los atletas" entregados</t>
  </si>
  <si>
    <t>Registro  al  Padron de Beneficiarios</t>
  </si>
  <si>
    <t>Servicios de salud</t>
  </si>
  <si>
    <t xml:space="preserve">Atenciones médicas brindadas de primer nivel </t>
  </si>
  <si>
    <t xml:space="preserve">Cursos talleres y platicas de gestion Ambiental y huertos urbanos </t>
  </si>
  <si>
    <t>Asistencia de los cursos y talleres impartidos</t>
  </si>
  <si>
    <t>Atenciones a animales de compañía y en situacion de calle brindadas</t>
  </si>
  <si>
    <t xml:space="preserve">Campañas de cuidado animal </t>
  </si>
  <si>
    <t>Servicios de cuidado infantil otorgados.</t>
  </si>
  <si>
    <t>Inscripción de niñas y niños.</t>
  </si>
  <si>
    <t xml:space="preserve">Raciones alimenticias otorgadas para niñas y niños inscritos. </t>
  </si>
  <si>
    <t>Planificacion de Insumos</t>
  </si>
  <si>
    <t>Gobierno y seguridad</t>
  </si>
  <si>
    <t>Atención, asesorias, servicios y trámites ciudadanos atendidos</t>
  </si>
  <si>
    <t>Operativos en materia de prevención y seguridad ciudadana realizados</t>
  </si>
  <si>
    <t>Planeación estratégica de operativos</t>
  </si>
  <si>
    <t>Platicas de Prevención del Delito en escuelas realizadas</t>
  </si>
  <si>
    <t>Calendarización estratégica de pláticas</t>
  </si>
  <si>
    <t>Solicitudes Ciudadanas vía CESAC atendidas</t>
  </si>
  <si>
    <t>Captación de solicitudes de seguridad</t>
  </si>
  <si>
    <t>Atencion a  programas proyectos y acciones con perspetiva de género (igualdad sustantiva)</t>
  </si>
  <si>
    <t>Difusion de politicas publicas en materia de genero</t>
  </si>
  <si>
    <t>Operativos de ordenamiento en via publica realizados.</t>
  </si>
  <si>
    <t>Personas fisicas y morales capacitadas</t>
  </si>
  <si>
    <t>Difusión de capacitaciones para emprendedores de la Alcaldía Cuauhtemoc, jornadas de servicios de bolsa y feria del trabajo.</t>
  </si>
  <si>
    <t>Rehabilitación a las vialidades secundarias</t>
  </si>
  <si>
    <t>Atención de solicitudes ciudadanas de mantenimiento y rehabilitación de guarniciones y banquetas.</t>
  </si>
  <si>
    <t>mantenimiento y rehabilitación de alumbrado Público</t>
  </si>
  <si>
    <t xml:space="preserve">Recorridos para la detección de fallas en el funcionamiento de la red de alumbrado público </t>
  </si>
  <si>
    <t>Mantenimiento de las vialidades secundarias e infraestructura vial realizado</t>
  </si>
  <si>
    <t>Supervisión del buen funcionamiento en vialidades secundarias e infraestructura vial</t>
  </si>
  <si>
    <t>Atención de solicitudes ciudadanas de mantenimiento a edificios públicos</t>
  </si>
  <si>
    <t>Atenciones Brindadas Medica Pre Hospitalaria</t>
  </si>
  <si>
    <t xml:space="preserve"> Solicitudes de Servicio de  ambulancias</t>
  </si>
  <si>
    <t>Atenciones a emergencias urbanas</t>
  </si>
  <si>
    <t xml:space="preserve"> solicitudes de Servcio de  unidades de emergencia</t>
  </si>
  <si>
    <t>Capacitaciones en materia de Protección Civil otorgadas</t>
  </si>
  <si>
    <t>Calendarización de capactiaciones</t>
  </si>
  <si>
    <t>Atención a simulacros</t>
  </si>
  <si>
    <t>Calendarización de simulacros</t>
  </si>
  <si>
    <t>Diagnostico y deliberación.</t>
  </si>
  <si>
    <t>Asambleas Ciudadanas.</t>
  </si>
  <si>
    <t>Dictaminación y validación.</t>
  </si>
  <si>
    <t>Sesiones de revision de Proyectos.</t>
  </si>
  <si>
    <t>Proyectos de Presupuesto Participativo ganadores seleccionados</t>
  </si>
  <si>
    <t>Rendición de Cuentas</t>
  </si>
  <si>
    <t>Recorridos de evalución.</t>
  </si>
  <si>
    <t>Capacitaciones, cursos y talleres impartidos.</t>
  </si>
  <si>
    <t>Calendarización de capacitaciones, cursos y talleres.</t>
  </si>
  <si>
    <t>Apoyo por medio de "Tarjeta Violeta" entregados</t>
  </si>
  <si>
    <t>Integración de beneficiarios</t>
  </si>
  <si>
    <t>Apoyo "Contra la violencia, avanzale" entregados.</t>
  </si>
  <si>
    <t>Integración del padrón de beneficiarios</t>
  </si>
  <si>
    <t>Entrega de aparatos para personas con discapacidad.</t>
  </si>
  <si>
    <t>Rehabilitación de espacios públicos con trabajos de imagen urbana</t>
  </si>
  <si>
    <t>Programación de mastografías para mujeres vulnerables en el ejercicio 2025.</t>
  </si>
  <si>
    <t xml:space="preserve"> Programa para proteger y garantizar los derechos humanos de niñas y mujeres de la Alcaldía Gustavo A. Madero realizado</t>
  </si>
  <si>
    <t xml:space="preserve"> Realización de cursos, platicas, foros, cine, entre otras actividades de sensibilización del derecho a las mujeres a una vida libre de violencia.</t>
  </si>
  <si>
    <t>Provisión Emergente de Agua Potable</t>
  </si>
  <si>
    <t>Uniformes Deportivos en Paz</t>
  </si>
  <si>
    <t>Actividades de Atención a la Comunidad</t>
  </si>
  <si>
    <t>Actividades del Programa Social Por la Paz y el bienestar animal en Iztacalco</t>
  </si>
  <si>
    <t>Eventos de promoción turística, económica y de empleo</t>
  </si>
  <si>
    <t>Acciones de promoción de eventos económicos y de empleo</t>
  </si>
  <si>
    <t>Acciones de promoción de eventos turísticos</t>
  </si>
  <si>
    <t>Fortalecimiento de la infraestructura urbana</t>
  </si>
  <si>
    <t>Mantenimiento a la red de distribución de agua potable</t>
  </si>
  <si>
    <t>Mantenimiento preventivo y correctivo de la red secundaria de drenaje y alcantarillado</t>
  </si>
  <si>
    <t>Atenciones en cumplimiento a los programas de proteccion civil de la Alcaldia</t>
  </si>
  <si>
    <t>Brindar atención inmediata y de calidad, con personal capacitado y equipo de protección personal adecuado.</t>
  </si>
  <si>
    <t xml:space="preserve">Instalar alertamiento temprano meteorológico y monitoreo en toda la alcaldía </t>
  </si>
  <si>
    <t>Realizar simulacros a la población en general</t>
  </si>
  <si>
    <t xml:space="preserve">Asesoría y regularización de los giros mercantiles de bajo impacto, industriales y programas especiales </t>
  </si>
  <si>
    <t>Inspecciónes oculares para la determinación de riesgo en viviendas y espacios públicos</t>
  </si>
  <si>
    <t>Capacitar a la población en general para desarrollar habilidades en la detección y gestión de riesgo</t>
  </si>
  <si>
    <t>Difundir e implementar campañas de información en materia de Gestión Integral de Riesgos y Protección Civil</t>
  </si>
  <si>
    <t xml:space="preserve">Monitoreo de la ejecución de los proyectos de Presupuesto Participativo </t>
  </si>
  <si>
    <t>Mujeres por la Paz</t>
  </si>
  <si>
    <t>Apoyo a personas de la comunidad LGBT+ "Diversidad por la Paz"</t>
  </si>
  <si>
    <t>Viviendas en Situación Precaria</t>
  </si>
  <si>
    <t>Publicación de las reglas de operación</t>
  </si>
  <si>
    <t>Alcaldía La Magdalena Contreras</t>
  </si>
  <si>
    <t xml:space="preserve">Apoyos económicos del Programa Social "Guardianes de la Movilidad" entregados. </t>
  </si>
  <si>
    <t xml:space="preserve">Emisión de Convocatoria para registro en el Programa Social "Guardianes de la Movilidad". </t>
  </si>
  <si>
    <t>Apoyos económicos del Programa Social "Enchulando Contreras" entregados.</t>
  </si>
  <si>
    <t>Emisión de convocatoria para registro en el Programa Social "Enchulando Contreras".</t>
  </si>
  <si>
    <t>Servicios de poda y derribo de árboles realizados.</t>
  </si>
  <si>
    <t>Atención y Gestión de la Poda/Derribo de Árboles Realizados</t>
  </si>
  <si>
    <t>Servicios de Atención y Gestión de la Limpieza General de Áreas Verdes (metros cuadrados)</t>
  </si>
  <si>
    <t>Atención y Gestión de la Limpieza General de Áreas Verdes (metros cuadrados)</t>
  </si>
  <si>
    <t>Servicios de recolección de residuos sólidos urbanos realizados.(toneladas)</t>
  </si>
  <si>
    <t>Atención y gestión a solicitudes de servicios de recolección de residuos sólidos urbanos realizados.</t>
  </si>
  <si>
    <t>Actividades de mantenimiento por administración a base de bacheo y/o reencarpetamiento, no mayores a 200.00 m2, en vialidades secundarias de la demarcación. (metros cuadrados)</t>
  </si>
  <si>
    <t>Mantenimiento a la red secundaria de agua potable (metros lineales)</t>
  </si>
  <si>
    <t xml:space="preserve">Reparacion de fugas de agua potable </t>
  </si>
  <si>
    <t>Actividades de Desazolve de la red secundaria de drenaje (mestros cúbicos)</t>
  </si>
  <si>
    <t>Actividades de Mantenimiento de la red secundaria de drenaje (metros lineales)</t>
  </si>
  <si>
    <t>Operación Tláloc: "Reparto de agua potable con pipas". (mestros cúbicos)</t>
  </si>
  <si>
    <t xml:space="preserve">Número de viajes para el otorgamiento de agua potable con pipas </t>
  </si>
  <si>
    <t>Emisión de Convocatoria y requisitos para el apoyo económico del Programa Social "Promotoras y Promotores del Bienestar".</t>
  </si>
  <si>
    <t>Emisión de Convocatoria y requisitos para el apoyo en especie de la Línea de Acción Social “Día de Reyes”.</t>
  </si>
  <si>
    <t>Emisión de Convocatoria y requisitos para el apoyo económico de la Línea de Acción Social “Formación Cultural y Artística”.</t>
  </si>
  <si>
    <t>Emisión de Convocatoria y requisitos para el apoyo de la Línea de Acción Social “Apoyo a Fiestas Tradicionales y Conmemoraciones”.</t>
  </si>
  <si>
    <t>Emisión de Convocatoria y requisitos para el apoyo en especie de la Línea de Acción Social “Uniformes Deportivos”.</t>
  </si>
  <si>
    <t>Emisión de Convocatoria y requisitos para el apoyo en especie de la Línea de Acción Social “Día de la Niñez”.</t>
  </si>
  <si>
    <t>Emisión de características y lugar para el apoyo en especie de la Línea de Acción Social “Nosotros ponemos las palomitas”.</t>
  </si>
  <si>
    <t>Emisión de Convocatoria y requisitos para el apoyo económico de la Línea de Acción Social “Apoyos y Estímulos Culturales y Deportivos”.</t>
  </si>
  <si>
    <t>Emisión de Convocatoria y requisitos para el apoyo económico de la Línea de Acción Social “Becas Deportivas”.</t>
  </si>
  <si>
    <t>Jornadas de promoción de la salud y prevención de enfermedades realizadas.</t>
  </si>
  <si>
    <t>Difusión de jornadas de Salud.</t>
  </si>
  <si>
    <t>Consultas médicas y dentales gratuitas a través de consultorios móvil en las Jornadas de Promoción.</t>
  </si>
  <si>
    <t>Servicio Profesional de medicina general en consultorios de la Alcaldía realizados.</t>
  </si>
  <si>
    <t>Difusión de los costos por los servicios médicos en los Consultorios.</t>
  </si>
  <si>
    <t>Servicios de Atención psicológica en consultorio de la Alcaldía realizados.</t>
  </si>
  <si>
    <t>Gestión y número de servicios realizados por citas psicológicas.</t>
  </si>
  <si>
    <t>Servicio Profesional de medicina odontológica en consultorio de la Alcaldía realizados.</t>
  </si>
  <si>
    <t>Difusión en gaceta de los costos por los servicios profesionales de medicina odontológica</t>
  </si>
  <si>
    <t>Brindar Apoyos económicos mediante el Programa Social "Enfermedades Crónico-Degenerativas".</t>
  </si>
  <si>
    <t>Emisión de Convocatoria para el apoyo económico del Programa Social "Enfermedades Crónico-Degenerativas".</t>
  </si>
  <si>
    <t>Brindar Apoyos en especie mediante el Programa Social "Apoyo en Especie para Personas con Discapacidad Vertiente A: "Sillas de Ruedas" entregados.</t>
  </si>
  <si>
    <t>Emisión de Convocatoria para el apoyo en especie del Programa Social "Apoyo en Especie para Personas con Discapacidad Vertiente A: "Sillas de Ruedas".</t>
  </si>
  <si>
    <t>Brindar Apoyos en especie mediante el Programa Social "Apoyo en Especie para Personas con Discapacidad Vertiente B: "Aparatos Auditivos" entregados.</t>
  </si>
  <si>
    <t>Emisión de Convocatoria para el apoyo en especie del Programa Social "Apoyo en Especie para Personas con Discapacidad Vertiente B: "Aparatos Auditivos".</t>
  </si>
  <si>
    <t>Solicitudes de emergencia básica atendidas.</t>
  </si>
  <si>
    <t>Población de la demarcación capacitada en la prevención de adicciones.</t>
  </si>
  <si>
    <t>Difusión de capacitaciones en adicciones.</t>
  </si>
  <si>
    <t>Ferias de promoción a la prevención de las adicciones.</t>
  </si>
  <si>
    <t>Actividades de prevención del embarazo no deseado realizadas en la demarcación de la Alcaldía.</t>
  </si>
  <si>
    <t>Difusión de actividades de prevención del embarazo no deseado.</t>
  </si>
  <si>
    <t>Brindar Apoyos en especie mediante la Línea de Acción Social "Bienestar Animal".</t>
  </si>
  <si>
    <t>Emisión de Convocatoria para el apoyo en especie de la Línea de Acción Social "Bienestar Animal".</t>
  </si>
  <si>
    <t>Servicios de atención médica veterinaria de la Línea de Acción Social "Bienestar Animal" otorgado.</t>
  </si>
  <si>
    <t>Gestión del número de citas para la atención medica veterinaria otorgadas.</t>
  </si>
  <si>
    <t>Gestión del número de insumos médicos otorgados.</t>
  </si>
  <si>
    <t>Difusión de los servicios de atención médica veterinaria realizados.</t>
  </si>
  <si>
    <t>Jornadas de cuidado y tutela responsable de los animales de compañía realizadas.</t>
  </si>
  <si>
    <t xml:space="preserve">Difusión de jornadas de cuidado y tutela responsable realizadas. </t>
  </si>
  <si>
    <t>Actividades del proyecto "Dueños Responsables".</t>
  </si>
  <si>
    <t>Difusión de actividades del proyecto "Dueños Responsables".</t>
  </si>
  <si>
    <t>Apoyos alimentarios a niñas y niños que asisten a los CENDIS de la Alcaldía entregados.</t>
  </si>
  <si>
    <t>Gestión de atenciones de solicitudes recibidas por inscripción a los CENDIS de la Alcaldía.</t>
  </si>
  <si>
    <t>Apoyos en especie de la Línea de Acción "Apoyo Social de Servicios Funerarios" entregados.</t>
  </si>
  <si>
    <t>Emisión de convocatoria y requisitos para el otorgamiento de "Apoyo Social de Servicios Funerarios".</t>
  </si>
  <si>
    <t>Servicios de Asesorías Jurídicas realizadas.</t>
  </si>
  <si>
    <t>Número de solicitudes atendidas por Asesorías Jurídicas.</t>
  </si>
  <si>
    <t>Trámites ciudadanos ingresados mediante la Ventanilla Única de Tramites (V.U.T.) atendidos.</t>
  </si>
  <si>
    <t>Número de solicitudes de trámites ingresados procedentes o autorizados mediante la (V.U.T.)</t>
  </si>
  <si>
    <t xml:space="preserve">Actividades para la prevención del delito realizadas. </t>
  </si>
  <si>
    <t>Capacitaciones en diferentes disciplinas y herramientas policiales para la prevención del delito realizadas.</t>
  </si>
  <si>
    <t xml:space="preserve">Pláticas de prevención del delito en Escuelas de nivel básico y medio superior de la Alcaldía realizadas. </t>
  </si>
  <si>
    <t xml:space="preserve">Operativos de liberación de vialidades mediante el retiro de vehículos chatarra y/o abandonados dentro de la demarcación de la Alcaldía realizados. </t>
  </si>
  <si>
    <t>Operativos de liberación de vialidades mediante retiro de “bienes mostrencos” dentro de la demarcación de la Alcaldía realizados.</t>
  </si>
  <si>
    <t xml:space="preserve">Recorridos de Seguridad realizados en Colonias de la Alcaldía. </t>
  </si>
  <si>
    <t>Programación de recorridos de Seguridad realizados en colonias de la Alcaldía.</t>
  </si>
  <si>
    <t xml:space="preserve">Operativos de Seguridad realizados dentro de la Alcaldía. </t>
  </si>
  <si>
    <t xml:space="preserve">Programación de Operativos de Seguridad en la Alcaldía. </t>
  </si>
  <si>
    <t>Mantenimiento y Ampliación de la Red de Cámaras de Vigilancia realizados.</t>
  </si>
  <si>
    <t>Atención de solicitudes por servicios de mantenimiento y ampliación de la Red de Cámaras de Vigilancia.</t>
  </si>
  <si>
    <t xml:space="preserve">Apoyos económicos entregados mediante la Línea de Acción Social "Reconocimiento a Policías". </t>
  </si>
  <si>
    <t xml:space="preserve">Emisión de Convocatoria y Requisitos para Línea de Acción Social "Reconocimiento a Policías". </t>
  </si>
  <si>
    <t>Realizar ferias, cursos, talleres y eventos para el fortalecimiento económico de empleo y turismo.</t>
  </si>
  <si>
    <t>Difusión de las ferias, cursos, talleres y eventos para el fortalecimiento de empleo y turismo.</t>
  </si>
  <si>
    <t>Brindar apoyos económicos mediante la Línea de Acción Social "Bienestar para el Emprendimiento".</t>
  </si>
  <si>
    <t>Emisión de Convocatoria para el apoyo económico de la Línea de Acción Social "Bienestar para el Emprendimiento".</t>
  </si>
  <si>
    <t>Brindar apoyos económicos mediante la Línea de Acción Social Fortalecimiento a la Economía Popular.</t>
  </si>
  <si>
    <t>Emisión de Convocatoria para el apoyo económico de la Línea de Acción Social Fortalecimiento a la Economía Popular.</t>
  </si>
  <si>
    <t>Mantenimiento de vialidades secundarías realizados (metros cuadrados)</t>
  </si>
  <si>
    <t>Proyectos para el mantenimiento de vialidades secundarias realizados</t>
  </si>
  <si>
    <t xml:space="preserve">Colocación de Alumbrado Público ejecutado </t>
  </si>
  <si>
    <t>Proyectos para la colocación de alumbrado público realizados</t>
  </si>
  <si>
    <t xml:space="preserve">Mantenimiento a edificios y/o espacios públicos y deportivos realizados </t>
  </si>
  <si>
    <t>Proyectos para el mantenimiento de edificios y/o espacios públicos realizados</t>
  </si>
  <si>
    <t>Mantenimiento a la red de distribución de agua potable realizado (metros lineales)</t>
  </si>
  <si>
    <t>Proyectos para el mantenimiento a la red de distribución de agua potable realizado</t>
  </si>
  <si>
    <t>Mantenimiento a la red secundaría de drenaje y alcantarillado realizado (metros cuadrados)</t>
  </si>
  <si>
    <t>Proyectos para el mantenimiento a la red secundaria de drenaje y alcantarillado realizado</t>
  </si>
  <si>
    <t xml:space="preserve">Acciones de Protección Civil, mediante Servicios de Atención Médica Prehospitalaria y de Atención a Emergencias de Riesgo realizadas. </t>
  </si>
  <si>
    <t>Adquisición de insumos para la Atención de Servicios Pre hospitalarios realizados.</t>
  </si>
  <si>
    <t>Servicios de Atención Médica Prehospitalaria realizados.</t>
  </si>
  <si>
    <t xml:space="preserve">Actividades de Capacitación para el Personal y Brigadistas de Protección Civil, así como a la población en general realizados. </t>
  </si>
  <si>
    <t>Difusiones de Capacitaciones al Personal, Brigadas y Público en General en materia de Protección Civil realizadas.</t>
  </si>
  <si>
    <t>Capacitación del Personal en materia de Protección Civil realizados.</t>
  </si>
  <si>
    <t>Capacitación para Brigadas de Protección Civil realizados.</t>
  </si>
  <si>
    <t>Capacitación para el público en general de Protección Civil realizados.</t>
  </si>
  <si>
    <t xml:space="preserve">Actividades de gestión de Opiniones de Riesgo dentro de la demarcación de la Alcaldía realizados. </t>
  </si>
  <si>
    <t>Atención y gestión de solicitudes de la población para opiniones de riesgo realizadas.</t>
  </si>
  <si>
    <t>Ejecución de opiniones de riesgo emitidas a la población atendidas.</t>
  </si>
  <si>
    <t xml:space="preserve">Actividades de mitigación de riesgos dentro de la demarcación de la Alcaldía realizados. </t>
  </si>
  <si>
    <t>Programación de recorridos para la detección de Riesgos realizados.</t>
  </si>
  <si>
    <t>Ubicación de Senderos Escolares para mitigar riesgos realizados.</t>
  </si>
  <si>
    <t>Ejecución de recorridos para la detección de Riesgos realizados.</t>
  </si>
  <si>
    <t>Ejecución de recorridos para la detección de Senderos Escolares realizados.</t>
  </si>
  <si>
    <t>Brindar Apoyos económicos mediante el Programa Social "Mujeres Transformadoras".</t>
  </si>
  <si>
    <t>Emisión de Convocatoria y requisitos para el apoyo económico del Programa Social "Mujeres Transformadoras".</t>
  </si>
  <si>
    <t>Emisión de Convocatoria y requisitos para el apoyo en especie de la Línea de Acción Social “Día de las Madres”.</t>
  </si>
  <si>
    <t>Emisión de Convocatoria y requisitos para el apoyo económico de la Línea de Acción Social “Construyendo puentes de Igualdad”.</t>
  </si>
  <si>
    <t>Emisión de Convocatoria y requisitos para el apoyo en especie de la Línea de Acción Social “Abrazo de Invierno”.</t>
  </si>
  <si>
    <t>Emisión de Convocatoria y requisitos para el apoyo en especie de la Línea de Acción Social “Navidad con Sabor”.</t>
  </si>
  <si>
    <t>Emisión de Convocatoria y requisitos para el apoyo en especie de la Línea de Acción Social “Navidad en Comunidad (Posadas)”.</t>
  </si>
  <si>
    <t>Residuos sólidos recolectados (domiciliarios, mercados públicos, papeleras, heces caninas y emergencias urbanas)</t>
  </si>
  <si>
    <t>Programación de jornadas</t>
  </si>
  <si>
    <t>Programación de jornadas de barrido manual y mecánico</t>
  </si>
  <si>
    <t>Alumbrado público en vías secundarias rehabilitado (cableado, base de poste roto, cambio de refaccione en parques, jardines y sendero seguro)</t>
  </si>
  <si>
    <t>Mide el porcentaje de avance en la atención de reportes</t>
  </si>
  <si>
    <t xml:space="preserve">Mantenimiento a los postes de alumbrado público (limpieza y colocación de tapas faltantes) realizado </t>
  </si>
  <si>
    <t xml:space="preserve">Atención a reportes </t>
  </si>
  <si>
    <t>Mantenimiento e instalación de luminarias de fachadas conectadas a la corriente domiciliaria realizados</t>
  </si>
  <si>
    <t xml:space="preserve">Mantenimiento preventivo y correctivo integral a áreas verdes (poda de pasto, barrido de áreas verdes, deshierbe, riego, poda de setos, cajeteo de árboles, plantación de ornamentales etc.) </t>
  </si>
  <si>
    <t>Recolección de desecho vegetal en vía pública</t>
  </si>
  <si>
    <t xml:space="preserve">Mantenimiento y rehabilitación en vialidades secundarias de la carpeta asfáltica (bacheo) realizado </t>
  </si>
  <si>
    <t>Mantenimiento conservación y rehabilitación del señalamiento horizontal en vialidades secundarias realizadas</t>
  </si>
  <si>
    <t>Talleres de educación ambiental en escuelas de educación básica impartidos</t>
  </si>
  <si>
    <t xml:space="preserve">Calendarización de talleres de educación ambiental </t>
  </si>
  <si>
    <t>Mide el porcentaje de avance en la recuperación y mejoramiento del espacio público (Reverdece)</t>
  </si>
  <si>
    <t>Eventos y actividades deportivas realizadas</t>
  </si>
  <si>
    <t xml:space="preserve">Programación y gestión de espacios </t>
  </si>
  <si>
    <t>Apoyos en especie entregados (juguetes, aguinaldos y piñatas)</t>
  </si>
  <si>
    <t>Publicación de Lineamientos de Operación de la Acción Social "Tradiciones mexicanas"</t>
  </si>
  <si>
    <t xml:space="preserve">Eventos del Programa Muévete MH realizados </t>
  </si>
  <si>
    <t>Difusión del Programa Muévete MH</t>
  </si>
  <si>
    <t xml:space="preserve">Carreras Ciclistas del Futuro realizadas </t>
  </si>
  <si>
    <t>Difusión de la Carrera Ciclistas del Futuro</t>
  </si>
  <si>
    <t xml:space="preserve">Clases de ciclismo brindadas </t>
  </si>
  <si>
    <t>Vinculación con instituciones</t>
  </si>
  <si>
    <t>Servicios de prevención y atención a la salud brindados a través de las jornadas de salud.</t>
  </si>
  <si>
    <t>Programación de jornadas de salud</t>
  </si>
  <si>
    <t xml:space="preserve">Consultas médicas y psicológicas otorgadas en el Centro de Atención Integral del Consumo de Sustancias Psicoactivas "Vida Libre" </t>
  </si>
  <si>
    <t xml:space="preserve">Difusión del Centro de Atención Integral del Consumo de Sustancias Psicoactivas "Vida Libre" </t>
  </si>
  <si>
    <t>Apoyos económicos entregados a las personas con discapacidad permanente</t>
  </si>
  <si>
    <t>Publicación de Reglas de Operación del Programa Social "Personas con Discapacidad Permanente"</t>
  </si>
  <si>
    <t>Servicios veterinarios proporcionados en clínicas veterinarias</t>
  </si>
  <si>
    <t>Difusión de atención veterinaria en clínicas</t>
  </si>
  <si>
    <t>Esterilización canina y felina proporcionadas en la Unidad Móvil de Esterilización</t>
  </si>
  <si>
    <t>Visitas proporcionadas de la biodiversidad aviar endémica de la Ciudad de México en el Aviario Abraham Lincoln</t>
  </si>
  <si>
    <t>Difusión del aviario a través de las publicaciones mensuales en las redes sociales oficiales de la Alcaldía Miguel Hidalgo</t>
  </si>
  <si>
    <t>Servicio educativo proporcionado a las niñas y niños inscritos en el Centro de Desarrollo Infantil (CENDI).</t>
  </si>
  <si>
    <t>Publicación de la Convocatoria para incorporación al Centro de Desarrollo Infantil (CENDI).</t>
  </si>
  <si>
    <t>Selección de niñas y niños que cumplen con la requisitos en los Centro de Desarrollo Infantil (CENDI).</t>
  </si>
  <si>
    <t>Insumos entregados para la preparación de los menús a los Centro de Desarrollo Infantil (CENDI).</t>
  </si>
  <si>
    <t>Preparación de porciones desayuno y comida en los Centro de Desarrollo Infantil (CENDI).</t>
  </si>
  <si>
    <t>Apoyo económico entregado a Estancias Infantiles.</t>
  </si>
  <si>
    <t>Publicación de la Convocatoria para entrega de apoyo económico a Estancias Infantiles.</t>
  </si>
  <si>
    <t>Obstáculos en vía pública retirados (a través de jornadas de trabajo para garantizar espacios libres de obstáculos)</t>
  </si>
  <si>
    <t>Programación de jornadas de recorridos para el retiro de obstáculos en vía pública</t>
  </si>
  <si>
    <t xml:space="preserve">Asesorías jurídicas proporcionadas a la ciudadanía en distintas materias </t>
  </si>
  <si>
    <t xml:space="preserve">Atención a solicitudes en materia jurídica </t>
  </si>
  <si>
    <t xml:space="preserve">Folios CESAC atendidos </t>
  </si>
  <si>
    <t xml:space="preserve">Canalización de folios CESAC </t>
  </si>
  <si>
    <t xml:space="preserve">Programación de operativos </t>
  </si>
  <si>
    <t>Folios atendidos para el retiro de vehículos abandonados en vía pública</t>
  </si>
  <si>
    <t>Canalización de folios ingresados para el retiro de vehículos abandonados a la Secretaría de Seguridad Ciudadana</t>
  </si>
  <si>
    <t xml:space="preserve">Gabinetes de Seguridad y Mesas Regionales para la construcción de Paz y Seguridad en Miguel Hidalgo realizadas </t>
  </si>
  <si>
    <t>Calendarización de Gabinetes de Seguridad</t>
  </si>
  <si>
    <t>Calendarización de Mesas Regionales para la Construcción de Paz y Seguridad Miguel Hidalgo</t>
  </si>
  <si>
    <t>Calendarización de Platicas de Sensibilización</t>
  </si>
  <si>
    <t>Reportes atendidos a través del Centro de Acopio y Análisis de la Información</t>
  </si>
  <si>
    <t xml:space="preserve">Canalización de reportes </t>
  </si>
  <si>
    <t xml:space="preserve">Apoyos económicos entregados a beneficiarios del Programa Embajadores MH </t>
  </si>
  <si>
    <t>Publicación de Reglas de Operación del Programa Social</t>
  </si>
  <si>
    <t>Publicación de convocatorias (talleres, ferias de empleo y reactivan)</t>
  </si>
  <si>
    <t xml:space="preserve">Selección de personas participantes en los talleres </t>
  </si>
  <si>
    <t xml:space="preserve">Programación de jornadas Reactivan </t>
  </si>
  <si>
    <t>Rehabilitaciones a la infraestructura de drenaje realizadas</t>
  </si>
  <si>
    <t>Programación de mantenimiento a accesorios de drenaje (pozos de visita, coladeras pluviales, rejillas de piso y bocas de tormenta)</t>
  </si>
  <si>
    <t>Desazolves de la red de drenaje realizados</t>
  </si>
  <si>
    <t>Atención a folios por falta de agua</t>
  </si>
  <si>
    <t>Instalaciones públicas rehabilitadas por obra por contrato</t>
  </si>
  <si>
    <t>Programación de rehabilitaciones de instalaciones públicas</t>
  </si>
  <si>
    <t xml:space="preserve"> Rehabilitar instalaciones públicas por administración</t>
  </si>
  <si>
    <t>Atención de solicitudes de mantenimiento de edificios públicos</t>
  </si>
  <si>
    <t>Mejoramiento y rehabilitación de banquetas (guarniciones y vialidades) realizadas</t>
  </si>
  <si>
    <t>Programación de rehabilitaciones y mejoramientos</t>
  </si>
  <si>
    <t>Mejoramiento y rehabilitación de banquetas por administración realizadas</t>
  </si>
  <si>
    <t>Emergencias prehospitalarias atendidas (por enfermedad y por trauma)</t>
  </si>
  <si>
    <t>Atención a emergencias prehospitalarias</t>
  </si>
  <si>
    <t>Emergencias urbanas atendidas (arbolado en riesgo, accidentes vehiculares, fugas de gas, otras emergencias urbanas)</t>
  </si>
  <si>
    <t>Vinculación con otras áreas de atención a emergencias urbanas (Naturgy, CFE, TELMEX, Cableras, CONAGUA)</t>
  </si>
  <si>
    <t>Identificación de Riesgos</t>
  </si>
  <si>
    <t xml:space="preserve">Opiniones Técnicas de Riesgo </t>
  </si>
  <si>
    <t xml:space="preserve">Generación de opiniones Técnicas de Riesgo Geológico </t>
  </si>
  <si>
    <t>Acciones de previsión</t>
  </si>
  <si>
    <t>Actualización mensual del Atlas de Riesgos de la Alcaldía</t>
  </si>
  <si>
    <t>Realización de Mapeos Participativos</t>
  </si>
  <si>
    <t xml:space="preserve">Acciones de prevención y preparación </t>
  </si>
  <si>
    <t>Capacitación a personal de Inmuebles Públicos</t>
  </si>
  <si>
    <t>Capacitación a Población en general</t>
  </si>
  <si>
    <t xml:space="preserve">Contribuir a fortalecer las capacidades de respuesta ante situaciones de desastre a través de simulacros </t>
  </si>
  <si>
    <t>Elaboración de Programas de Protección Civil</t>
  </si>
  <si>
    <t>Programación de mesas de trabajo para el acompañamiento de proyectos de presupuesto participativo</t>
  </si>
  <si>
    <t xml:space="preserve">Contratación de obras, bienes y servicios para la ejecución de los proyectos ganadores </t>
  </si>
  <si>
    <t>Apoyos económicos entregados por parte de Programa Avanza contra la Violencia</t>
  </si>
  <si>
    <t>Publicación de Reglas de Operación del Programa Social Avanza contra la Violencia</t>
  </si>
  <si>
    <t>Terapias brindadas a mujeres víctimas de violencia</t>
  </si>
  <si>
    <t xml:space="preserve">Elaboración del calendario para la programación de las terapias </t>
  </si>
  <si>
    <t xml:space="preserve">Resguardo de mujeres e hijos menores de edad que muestren un nivel de riesgo alto o riesgo feminicida, en un lugar seguro </t>
  </si>
  <si>
    <t>Canalización de mujeres a la casa de emergencia mediante Reacción Violeta</t>
  </si>
  <si>
    <t>Cursos de capacitación impartidos en materia de derechos humanos y violencia de género</t>
  </si>
  <si>
    <t xml:space="preserve">Calendarización de cursos para mujeres en situación de violencia sobre derechos humanos </t>
  </si>
  <si>
    <t>Apoyo económico otorgado a las beneficiarias del programa "Para las Jefas"</t>
  </si>
  <si>
    <t xml:space="preserve">Porciones de alimento entregadas a personas que viven y/o transitan en la demarcación territorial Miguel Hidalgo en cada uno de los comedores </t>
  </si>
  <si>
    <t xml:space="preserve">Publicación de Reglas de Operación del programa social "Manos a la Olla" 2025 en la Gaceta Oficial de la Ciudad de México. </t>
  </si>
  <si>
    <t>Ministraciones entregadas a las personas beneficiarias facilitadoras de servicios</t>
  </si>
  <si>
    <t>Programación de supervisiones con apoyo de las personas beneficiarias facilitadoras de servicios</t>
  </si>
  <si>
    <t>Paquete de utensilios entregados a las personas beneficiarias para la operación de los comedores "Manos a la Olla"</t>
  </si>
  <si>
    <t xml:space="preserve">Distribución de paquetes de utensilios a las personas beneficiarias </t>
  </si>
  <si>
    <t>Entrega de refrigeradores a los nuevos comedores "Manos a la Olla"</t>
  </si>
  <si>
    <t>Distribución de refrigeradores a las personas beneficiarias</t>
  </si>
  <si>
    <t>Conservar, tradiciones y costumbres culturales y artísticas para su preservación en espacios y recintos culturales.</t>
  </si>
  <si>
    <t xml:space="preserve"> Mantenimiento de sitios históricos, museos, construcciones antiguas y murales en Mercados</t>
  </si>
  <si>
    <t>Actividades para la participación cultural, deportiva y recreativa</t>
  </si>
  <si>
    <t>Actividades deportivas para niñas y niños.</t>
  </si>
  <si>
    <t>Actividades culturales y recreativas.</t>
  </si>
  <si>
    <t>Eventos Culturales</t>
  </si>
  <si>
    <t>Servicios médicos otorgados en instalaciones de los centros de atención a la salud de la alcaldía.</t>
  </si>
  <si>
    <t>Atención a la población que requiera atención y orientación médica</t>
  </si>
  <si>
    <t>Brindar orientación, prevención y promoción de la salud detectando las necesidades de la población, así como a los jóvenes en la promoción preventiva.</t>
  </si>
  <si>
    <t>Jornadas preventivas que complementan el servicio de los centros de atención a la salud y Campañas preventivas de promoción a grupos prioritarios.</t>
  </si>
  <si>
    <t>Difusión de los servicios médicos en las instalaciones de los centros de atención a la Salud ubicados en la Alcaldía</t>
  </si>
  <si>
    <t xml:space="preserve">Atención y Bienestar animal. </t>
  </si>
  <si>
    <t>Clínica veterinaria (Atención a la salud e higiene animal)</t>
  </si>
  <si>
    <t xml:space="preserve">Campañas de esterilización a felinos y caninos de compañía o en situación de calle y abandono. </t>
  </si>
  <si>
    <t>Acciones de protección y cuidado (asesorías jurídicas y trámites de adopción)</t>
  </si>
  <si>
    <t xml:space="preserve">Campañas de difusión de cuidado responsable, higiene y salud de los animales de compañía. </t>
  </si>
  <si>
    <t xml:space="preserve">Festival canino y felino para el bienestar, protección y cuidado (asesorías Juridicas y trámites de adopción). </t>
  </si>
  <si>
    <t>Espacios adecuados para el cuidado. Bebetecas</t>
  </si>
  <si>
    <t>Atención a niños en espacios dignos para el cuidado infantil integral</t>
  </si>
  <si>
    <t xml:space="preserve">Servicio de alimentación balanceada para las niñas y niños de los CENDIS </t>
  </si>
  <si>
    <t>Entrega de insumos para la elaboración de Alimentos en los CENDIS de la Alcaldía</t>
  </si>
  <si>
    <t xml:space="preserve"> Capacitaciones para el personal.</t>
  </si>
  <si>
    <t>Capacitación "perspectiva de genero en los procesos educativos" al personal</t>
  </si>
  <si>
    <t>Suministro de Material didáctico educativo, para desarrollar habilidades y conocimeintos de manera eficaz</t>
  </si>
  <si>
    <t xml:space="preserve">Entrega del material didáctico a cada uno de los CENDIS. </t>
  </si>
  <si>
    <t xml:space="preserve">Acciones preventivas y de disuasión de delito. </t>
  </si>
  <si>
    <t xml:space="preserve">Zonificación, presencia y recorridos preventivos en los 12 pueblos de Milpa Alta. </t>
  </si>
  <si>
    <t xml:space="preserve">Capacitación y sensibilización (campañas en escuelas; Talleres de prevención de adicciones, bullying y violencia de género). </t>
  </si>
  <si>
    <t xml:space="preserve">Mejoramiento del equipo y vehículos de la Alcaldía. </t>
  </si>
  <si>
    <t xml:space="preserve">Fortalecimiento del Parque vehicular. </t>
  </si>
  <si>
    <t xml:space="preserve">Mantenimiento y mejora del equipamiento. </t>
  </si>
  <si>
    <t xml:space="preserve">Coordinación eficaz con autoridades y comunidades. </t>
  </si>
  <si>
    <t xml:space="preserve">Brigada de reacción contra violencia de género. </t>
  </si>
  <si>
    <t>Espacios de participación</t>
  </si>
  <si>
    <t>Campaña y diagnostico de difusión Institucional permanente</t>
  </si>
  <si>
    <t xml:space="preserve"> Coberturas fotográficas, coberturas de video, boletines y autorizaciones de imagen gráfica.</t>
  </si>
  <si>
    <t>Atención a trámites y solicitudes recibidas a través de las áreas de Atención Ciudadana presenciales, digitales y telefónicas brindadas</t>
  </si>
  <si>
    <t xml:space="preserve">Gestión de solicitudes de Servicios a través de CESAC. </t>
  </si>
  <si>
    <t>Gestión de trámites a través de Ventanilla Única.</t>
  </si>
  <si>
    <t>Gestión de Servicios a través de SUAC</t>
  </si>
  <si>
    <t>Fomento y fortalecimiento al desarrollo económico, agropecuario y turístico de la Alcaldía Milpa Alta</t>
  </si>
  <si>
    <t>Dotación de apoyos en especie al Sector Pecuario.</t>
  </si>
  <si>
    <t>Apoyos económicos para el fortalecimiento económico a facilitadores, proyectos productivos, agropecuarios, turísticos, ferias sectoriales, culturales y gastronómicas típicas de la Alcaldía.</t>
  </si>
  <si>
    <t xml:space="preserve"> Conservación ambiental</t>
  </si>
  <si>
    <t>Dotación de apoyos económicos a Brigadistas para Sanidad Forestal</t>
  </si>
  <si>
    <t xml:space="preserve">Dotación de apoyos económicos a Brigadistas para vigilancia ejidal. </t>
  </si>
  <si>
    <t>Dotación de apoyos económicos a Brigadistas para Conservación ecológica.</t>
  </si>
  <si>
    <t>Mantenimiento y/o rehabilitación de la infraestructura pública.</t>
  </si>
  <si>
    <t>Inmuebles públicos rehabilitados</t>
  </si>
  <si>
    <t>Carpetas asfatilcas (rencarpetado y bacheo)</t>
  </si>
  <si>
    <t xml:space="preserve"> Banquetas y guarniciones.</t>
  </si>
  <si>
    <t>Mantenimiento y rehabilitación de la infraestructura de servicios básicos de agua potable realizados dentro del casco urbano (red secundaria)</t>
  </si>
  <si>
    <t>Construcción de una nueva de infraestructura de servicios de agua potable dentro del casco urbano</t>
  </si>
  <si>
    <t>Mantenimiento y rehabilitación de la infraestructura de servicios básicos de drenaje y saneamiento dentro del casco urbano (red secundaria)</t>
  </si>
  <si>
    <t>Construcción de una nueva infraestructura de servicios de drenaje dentro del casco urbano</t>
  </si>
  <si>
    <t>Sistema de reacción eficiente</t>
  </si>
  <si>
    <t xml:space="preserve">Unidades de emergencia adecuadamente equipadas. </t>
  </si>
  <si>
    <t>Capacitación permanente al personal de emergencias y del Área</t>
  </si>
  <si>
    <t>Fortalecimiento de acciones preventivas</t>
  </si>
  <si>
    <t xml:space="preserve">Actualización de los planes y programas operativos de protección civil. </t>
  </si>
  <si>
    <t>Difusión de información sobre los riesgos e información preventiva.</t>
  </si>
  <si>
    <t>Valoración y seguimietno de Programas especiales de Protección Civil de la Alcaaldía Milpa Alta.</t>
  </si>
  <si>
    <t>Difusión y promoción de la participación Ciudadana.</t>
  </si>
  <si>
    <t xml:space="preserve">Difusión de convocatoria y promoción oportuna de la participación ciudadana, proyectos y consulta. </t>
  </si>
  <si>
    <t xml:space="preserve">Mecanismos de vigilancia y acompañamiento de obras de presupuesto participativo. </t>
  </si>
  <si>
    <t>Acompañamiento técnico de Asambleas de evaluación y comités de vigilancia.</t>
  </si>
  <si>
    <t xml:space="preserve">Apoyos alimentarios en especie </t>
  </si>
  <si>
    <t xml:space="preserve">Entrega de apoyos alimentarios en especie. </t>
  </si>
  <si>
    <t xml:space="preserve">Acciones integrales para mejorar los hábitos alimenticios. </t>
  </si>
  <si>
    <t>Jornadas informativas, mediante orientación alimentaria.</t>
  </si>
  <si>
    <t>Porcentaje de Viviendas en situación de pobreza apoyadas con regadera y baños sustentables</t>
  </si>
  <si>
    <t>Sustitución de regaderas y tanques de agua de excusados ahorradores.</t>
  </si>
  <si>
    <t>Coadyuvar a los habitantes de la alcadia Milpa alta a superar la situación de vulnerabilidad social</t>
  </si>
  <si>
    <t>Apoyo a las limitaciones motrices, con sillas de rueda, bastones, muletas o andaderas</t>
  </si>
  <si>
    <t>Apoyo económico a personas con discapacidad congénita, adquirida y enfermedades terminales</t>
  </si>
  <si>
    <t>Apoyo de aparatos auditivos</t>
  </si>
  <si>
    <t>Otorgar un servicio funerario digno y gratuito</t>
  </si>
  <si>
    <t xml:space="preserve">Servicio básico de velación funeraria. </t>
  </si>
  <si>
    <t xml:space="preserve"> Impulsar, fortalecer y promover la cohesión social a través de apoyos económicos de actividades que fomenten la cultura, tradición, costumbres, deporte; a traves de grupos organizados y/o proyectos del patrimonio intangible (legua nahuatl)</t>
  </si>
  <si>
    <t>Entrega de apoyos económicos para promover la cohesión social.</t>
  </si>
  <si>
    <t>Elaboración del programa de acciones para el cuidado del suelo de conservación</t>
  </si>
  <si>
    <t>Cumplimiento de las rutas de recolección de RSU domiciliarios</t>
  </si>
  <si>
    <t>Difusión de jornadas de salud.</t>
  </si>
  <si>
    <t>Cursos, platicas y talleres de salud preventiva realizados.</t>
  </si>
  <si>
    <t>Elaboración del programa de cursos, platicas y talleres de salud preventiva.</t>
  </si>
  <si>
    <t>Servicio de esterilización y desparasitación animal realizadas</t>
  </si>
  <si>
    <t>Elaboración del programa de atenciones para servicios de esterilización y desparasitación animal.</t>
  </si>
  <si>
    <t>Servicios de atención veterinaria y de bienestar animal otorgados.</t>
  </si>
  <si>
    <t>Elaboración del programa de atenciones para servicios de atención veterinaria y de bienestar animal.</t>
  </si>
  <si>
    <t>Firma de convenio de servicio</t>
  </si>
  <si>
    <t>Elaboración del programa de acciones para la convivencia en Unidades habitacionales y Coordinaciones Territoriales</t>
  </si>
  <si>
    <t>Atención de trámites y servicios en las oficinas de Administración brindada</t>
  </si>
  <si>
    <t>Promociones y difusiones de actividades y programas de la alcaldía en medios electrónicos institucionales realizadas</t>
  </si>
  <si>
    <t>Atención de llamadas de emergencia y monitoreo de riesgos</t>
  </si>
  <si>
    <t>Apoyos monetarios entregados</t>
  </si>
  <si>
    <t>Recolección de los residuos orgánicos e inorgánicos.</t>
  </si>
  <si>
    <t>Supervisión de rutas de recolección de residuos orgánicos e inorgánicos.</t>
  </si>
  <si>
    <t>Instalación, rehabilitación y sustitución del alumbrado público.</t>
  </si>
  <si>
    <t>Solicitudes de instalación, rehabilitación y sustitución de alumbrado público.</t>
  </si>
  <si>
    <t>Intervenciones para mejorar las vías secundarias y espacios públicos.</t>
  </si>
  <si>
    <t>Balizamiento de guarniciones y pasos peatonales.</t>
  </si>
  <si>
    <t>Aplicación de pintura en mobiliario urbano.</t>
  </si>
  <si>
    <t>Adecuaciones geométricas en materia de vialidad.</t>
  </si>
  <si>
    <t>Poda de árboles.</t>
  </si>
  <si>
    <t>Poda de pasto y retiro de hierba.</t>
  </si>
  <si>
    <t>Riego de áreas verdes.</t>
  </si>
  <si>
    <t>Abastecimiento de agua a través de camiones tipo pipas.</t>
  </si>
  <si>
    <t>Rutas de abastecimiento.</t>
  </si>
  <si>
    <t>Contribuir a la difusión de información en materia medio ambiental realizada</t>
  </si>
  <si>
    <t>Capacitación de inspectores, dictaminadores, funcionarios y personal de la alcaldía en temas ambientales.</t>
  </si>
  <si>
    <t>Mantenimiento a espacios públicos e imagen urbana</t>
  </si>
  <si>
    <t>Trabajos de pintura en espacios públicos y mobiliario urbano.</t>
  </si>
  <si>
    <t>Realización de presentaciones culturales de los diversos expresiones artísticas a la población tlalpense</t>
  </si>
  <si>
    <t>Servicios de salud proporcionados.</t>
  </si>
  <si>
    <t>Creación de planes de consultas generales y de especialidad a personas sin seguridad social laboral.</t>
  </si>
  <si>
    <t>Jornadas de promoción de la salud y prevención de enfermedades realizadas .</t>
  </si>
  <si>
    <t>Programación y calendarización de las Caravanas de la salud.</t>
  </si>
  <si>
    <t>Capacitación en materia de salud e inclusión realizadas.</t>
  </si>
  <si>
    <t>Elaborar planes para talleres sobre Derechos de las personas con discapacidad, lenguaje incluyente, lengua de señas mexicanas y sistema de lecto-escritura braille.</t>
  </si>
  <si>
    <t>Elaboración de materiales para los talleres.</t>
  </si>
  <si>
    <t>Asesorías psicológicas y jurídicas para niñas niños y adolescentes y responsables de crianza brindadas.</t>
  </si>
  <si>
    <t>Realizar una agenda de asesorías psicológicas y jurídicas..</t>
  </si>
  <si>
    <t>Dotación de alimentos en los Centros de Desarrollo Infantil realizadas.</t>
  </si>
  <si>
    <t>Elaboración de menús con alto valor nutrimental.</t>
  </si>
  <si>
    <t>Servicios de seguridad.</t>
  </si>
  <si>
    <t>Reportes de remisiones ante el Juez Cívico y al Ministerio Público</t>
  </si>
  <si>
    <t>Contratos con la Policía Auxiliar.</t>
  </si>
  <si>
    <t>Atención a solicitudes de emergencia ciudadana.</t>
  </si>
  <si>
    <t>Trámites y servicios en materia de giros mercantiles.</t>
  </si>
  <si>
    <t xml:space="preserve">Difusión de los trámites y servicios que brinda la Alcaldía. </t>
  </si>
  <si>
    <t>Asesorías sobre los trámites y servicios.</t>
  </si>
  <si>
    <t>Servicios de seguridad vial.</t>
  </si>
  <si>
    <t>Liberación de obstáculos en la vía pública.</t>
  </si>
  <si>
    <t>Servicios de sensibilización y acciones formativas en materia de prevención de las violencias.</t>
  </si>
  <si>
    <t>Módulos Integrales para la prevención de la violencia en las colonias y pueblos con alto índice delictivo en Tlalpan.</t>
  </si>
  <si>
    <t>Asesorías jurídicas y psicológicas para los habitantes de las colonias, pueblos y barrios de la Alcaldía.</t>
  </si>
  <si>
    <t>Trámites jurídicos-administrativos.</t>
  </si>
  <si>
    <t>Procedimientos de recuperación de predios propiedad del Gobierno de la Ciudad de México y vía pública.</t>
  </si>
  <si>
    <t>Ordenes de visita de verificación a establecimientos mercantiles y obras.</t>
  </si>
  <si>
    <t>Orientación en materia de colaboración, vinculación, concertación y participación ciudadana.</t>
  </si>
  <si>
    <t>Visitar colonias en compañía de vecinas y vecinos, así como de comisiones de participación comunitaria.</t>
  </si>
  <si>
    <t>Recorridos en colonias, barrios y pueblos.</t>
  </si>
  <si>
    <t>Servicios públicos funerarios en los Cementerios civiles a cargo de la Alcaldía.</t>
  </si>
  <si>
    <t>Mantenimiento a los panteones comunitarios y civiles a cargo de la Alcaldía.</t>
  </si>
  <si>
    <t>Mantenimiento a los hornos crematorios en el panteón civil a cargo de la Alcaldía.</t>
  </si>
  <si>
    <t xml:space="preserve">Recorridos en las colonias, para la supervisión y verificación de las actividades del comercio en vía pública de la Alcaldía. </t>
  </si>
  <si>
    <t>Tramites y servicios referentes al comercio en la via pública.</t>
  </si>
  <si>
    <t>Operativos de verificación mediante jornadas especiales al comercio en la vía pública en las colonias.</t>
  </si>
  <si>
    <t>C8A3</t>
  </si>
  <si>
    <t>Retiros de comercio por sus propios medios en zonas de conflicto.</t>
  </si>
  <si>
    <t>Tramites y servicios referentes al padron de comerciantes de mercados públicos y consentraciones.</t>
  </si>
  <si>
    <t>Asesorías sobre los trámites y servicios en materia de mercados públicos y concentraciones.</t>
  </si>
  <si>
    <t>Recorridos de supervisión en los diferentes Mercados y Concentraciones de la Alcaldía Tlalpan.</t>
  </si>
  <si>
    <t>Contribuir a la impulsión de la economía a través de Ferias productivas realizada.</t>
  </si>
  <si>
    <t>Contribuir al desarrollo económico con la participación del sector público y privado en ferias productivas realizada.</t>
  </si>
  <si>
    <t>Contactar agentes económicos y realizar actividades relacionadas con el sector de servicios.</t>
  </si>
  <si>
    <t>Programación de asesorías para fomentar el desarrollo de MYPIMES y Sociedades Cooperativas.</t>
  </si>
  <si>
    <t>Generar capacitaciones para el trabajo y promoción del auto-empleo para personas jóvenes y adultas.</t>
  </si>
  <si>
    <t>Mantenimiento de edificios públicos realizados</t>
  </si>
  <si>
    <t xml:space="preserve">Atención de solicitudes de mantenimiento de edificios públicos en diversas ubicaciones de la Alcaldía. </t>
  </si>
  <si>
    <t xml:space="preserve">Mantenimiento de vialidades realizado. </t>
  </si>
  <si>
    <t xml:space="preserve">Mantenimiento a la red de distribución de agua potable realizado. </t>
  </si>
  <si>
    <t>Elaboración de análisis de factibilidad de mantenimientos a la red de distribución de agua potable.</t>
  </si>
  <si>
    <t>Atención de solicitudes de mantenimiento a la red de distribucion de agua potable</t>
  </si>
  <si>
    <t>Elaboración de análisis de factibilidad de mantenimiento de las líneas de drenaje y alcantarillado.</t>
  </si>
  <si>
    <t>Llamadas de emergencia ingresadas por los diferentes medios de comunicación, (presencial, telefonica, radio) atendidas</t>
  </si>
  <si>
    <t>Realización de reuniones informativas de los protocolos de actuación a seguir en los simulacros.</t>
  </si>
  <si>
    <t>Lograr que los ciudadanos de los diversos comités participen en un proceso democrático que permita mejorar su entrono y/ o condiciones de vida, mediante proyectos de obras, servicios, equipamiento e infraestructura urbana.</t>
  </si>
  <si>
    <t>Dictaminar los proyectos de presupuesto participativo mediante la difusión de información a la población Tlalpense y que pueda ejercer su derecho a la decisión sobre las obras y servicios que permitan mejorar el entorno de los habitantes.</t>
  </si>
  <si>
    <t>Programación de asesorías jurídicas y psicológicas en materia de derechos sexuales y rerpoductivos</t>
  </si>
  <si>
    <t>Canalizaciónes jurídica, psicológica y médica por violencia de Género a mujeres y población LGBTTTI a centros de atención especializados.</t>
  </si>
  <si>
    <t>Contribuir en la entrega de apoyos a personas en situación de vulnerabilidad.</t>
  </si>
  <si>
    <t>Integración de expedientes de las personas beneficiarias de programas sociales.</t>
  </si>
  <si>
    <t>Contribuir con entrega de apoyos económicos a personas en condición de desempleo.</t>
  </si>
  <si>
    <t>Contribuir a la Integración de expedientes de las unidades económicas y personas en condición de desempleo, del apoyo económico entregado</t>
  </si>
  <si>
    <t>Contribuir con el registro de personas que asisten y concluyen la capacitación en materia económica realizada.</t>
  </si>
  <si>
    <t>Contribuir con Apoyos económicos a proyectos que protejan, conserven y restauren el medio ambiente y los recursos naturales entregados.</t>
  </si>
  <si>
    <t>Contribuir a integrar expedientes de proyectos que protejan, conserven y restauren el medio ambiente y los recursos naturales entregado</t>
  </si>
  <si>
    <t>Contribuir con el registro de personas que asisten y concluyen las capacitaciones en materia de formulación de proyectos que protejan, conserven y restauren el medio ambiente y los recursos naturales.</t>
  </si>
  <si>
    <t>Contribuir con la entrega de apoyos económicos a programas de trabajo que implementen la reactivación de la agricultura y la ganadería entregados.</t>
  </si>
  <si>
    <t>Contribuir con la integración Integrar expedientes de los programas de trabajo que impulsan a la reactivación de la agricultura y la ganadería.</t>
  </si>
  <si>
    <t>Contribuir con el registro de personas que asisten y concluyen la capacitación en la formulación de programas de trabajo que contribuyan a la reactivación de la agricultura y la ganadería realizada</t>
  </si>
  <si>
    <t>Entrega de apoyos economicos mediante acciones sociales en la Alcaldia Tlalpan</t>
  </si>
  <si>
    <t>Autorización de apoyos económicos solicitados</t>
  </si>
  <si>
    <t>Servicios de carros tanque (pipas) proporcionados</t>
  </si>
  <si>
    <t>Recepción a las solicitudes de carros tanque (pipas) de los habitantes.</t>
  </si>
  <si>
    <t>Apoyos económicos entregados derivados del programa social Apoyo para el bienestar cultural de las festividades, carnavales, tradiciones y costumbres representativas</t>
  </si>
  <si>
    <t>Publicación de las reglas de operación del Programa social</t>
  </si>
  <si>
    <t>Entrega de apoyos económicos a las personas jóvenes de entre 18 y 29 años 11 meses de edad en la alcaldía Venustiano Carranza beneficiarios del Programa Social "Experiencia Joven para el Bienestar"/ Inclusión de perspectiva de género en la entrega de apoyos económicos.</t>
  </si>
  <si>
    <t>Entrega de los apoyos económicos a través de monedero electrónico derivados del programa social Apoyo para el Bienestar de Atletas de Competencia y Entrenadores"</t>
  </si>
  <si>
    <t>Realizar la entrega de un conjunto deportivo como estímulo para las personas deportistas y entrenadoras que representan a la Alcaldía Venustiano Carranza.</t>
  </si>
  <si>
    <t>Registro del número de personas que asistieron a los Eventos Deportivos</t>
  </si>
  <si>
    <t>Registro del número de personas que asistieron a los Eventos Culturales y Recreativos</t>
  </si>
  <si>
    <t>Entrega de tarjetas de atención médica y post-COVID a los beneficiarias de la Acción social "Atención en la Unidad de Salud y POST COVID 19"/ Inclusión de perspectiva de género</t>
  </si>
  <si>
    <t>Publicación de los lineamientos de operación de la acción social</t>
  </si>
  <si>
    <t>Otorgar aparatos auditivos a personas con discapacidad auditiva/Otorgar aparatos ortopédicos a personas con discapacidad motriz/Integración de lista de espera Formación de base de datos Entrega de apoyos</t>
  </si>
  <si>
    <t>Raciones alimenticias entregadas a las niñas y los niños beneficiarios del Programa Social Bienestar para la Alimentación y Atención a la Infancia inscrita en los Centros de Desarrollo Infantil</t>
  </si>
  <si>
    <t>Publicación de las Reglas de operación del Programa social</t>
  </si>
  <si>
    <t>Acciones de Gobierno Realizadas</t>
  </si>
  <si>
    <t>Reordenamiento del Comercio en la Vía Pública Realizado</t>
  </si>
  <si>
    <t>Supervisión del Cumplimiento del Reglamento de Operación de Mercados Públicos Realizada</t>
  </si>
  <si>
    <t>Verificación Administrativa en Establecimientos Mercantiles y Construcciones Realizada</t>
  </si>
  <si>
    <t>Atención de Asuntos Jurídicos Realizadas</t>
  </si>
  <si>
    <t>Prestación de Asesoría Jurídica Gratuita Realizada</t>
  </si>
  <si>
    <t>Expedición de Constancias de Identidad y Residencia Realizadas</t>
  </si>
  <si>
    <t>solicitudes de trámites y servicios en VUT y CESAC canalizadas.</t>
  </si>
  <si>
    <t xml:space="preserve"> Mantenimiento de Servicios Técnológicos</t>
  </si>
  <si>
    <t>En conjunto con otras entidades procuradoras de justicia (Guardia Nacional, Secretaria de la Defensa Nacional, Policia de Sector, Policia de Investigacion y Elementos de la Fiscalia) se llevan acabo recorridos de presencia y disuacion para poder inhibir actos delictivos en las diversas colonias de esta Demarcacion Territorial</t>
  </si>
  <si>
    <t>El Centro de Monitoreo y Atencion a Emergencias, Canaliza a las diversas instancias cuando los ciudadanos lo requieran, como son Bomberos, Ambulancias - Servicios Medicos y Elementos de la Policia de Sector entre otros</t>
  </si>
  <si>
    <t>Diariamente se analiza la incidencia delictiva mediante las carpetas de investigacion que se son levantadasde con delitos acontecidos en esta demarcacion territorial</t>
  </si>
  <si>
    <t>Vacantes de empleo obtenidas</t>
  </si>
  <si>
    <t>Realización de ferias, micro ferias y juntas de intercambio, virtuales y presenciales de empleo.</t>
  </si>
  <si>
    <t>Ferias y bazares para el desarrollo económico realizadas.</t>
  </si>
  <si>
    <t>Realización de sesiones de Cómite de Fomento Económico para promover el desarrollo económico sustentable e incluyente</t>
  </si>
  <si>
    <t>Recepción de solicitudes de mantenimiento a la infraestructura urbana</t>
  </si>
  <si>
    <t>Recepción de solicitudes de mantenimiento de edificios públicos</t>
  </si>
  <si>
    <t>Recepción de solicitudes de mantenimiento a los mercados públicos</t>
  </si>
  <si>
    <t>Recepción de solicitudes de mantenimiento preventivo y correctivo de la red secundaria de drenaje y alcantarillado</t>
  </si>
  <si>
    <t>Recepción de solicitudes de mantenimiento de vialidades.</t>
  </si>
  <si>
    <t>Recepción de solicitudes de mantenimiento a la red de distribución de agua potable</t>
  </si>
  <si>
    <t>Mantenimiento y conservacion a la red de alumbrado público</t>
  </si>
  <si>
    <t>Opiniones de riesgo realizados</t>
  </si>
  <si>
    <t>Solicitudes atendidas por medio de plataformas</t>
  </si>
  <si>
    <t>Difusión y capacitacion en materia de Proteccion Civil a la ciudadanía</t>
  </si>
  <si>
    <t>Proyectos de presupuesto participativo ejecutados para contribuir a la mejora de calidad de vida de los habitantes de la demarcación</t>
  </si>
  <si>
    <t>Dictaminación de los proyectos de presupuesto participativo, según su viabilidad</t>
  </si>
  <si>
    <t>Entrega de los apoyos económicos a través de monedero electrónico, para contribuir al empoderamiento de las mujeres de 20 a 49 años 11 meses de edad, de escasos recursos beneficiarias del Programa social "Apoyo para el Bienestar de la Mujeres Emprendedoras".</t>
  </si>
  <si>
    <t>Entrega de apoyos económicos a las personas beneficiarias del Programa social Apoyo para el Bienestar de la Población de la Diversidad Sexual en la alcaldía Venustiano Carranza.</t>
  </si>
  <si>
    <t>Raciones alimenticias entregadas a los beneficiarios del Programa Social "Bienestar para la atención y alimentación a personas en situación de calle en el Centro de Servicio Social"</t>
  </si>
  <si>
    <t>Servicio de albergue (percnota, higiene, atención médica, psicológica y asistencia legal) a los beneficiarios del Programa Social "Bienestar para la atención y alimentación a personas en situación de calle en el Centro de Servicio Social"</t>
  </si>
  <si>
    <t>Registro de usuarios del Centro de servicio social</t>
  </si>
  <si>
    <t>Raciones alimenticias entregadas a los beneficiarios del programa social denominado Bienestar para la alimentación y atención para los residentes de la Casa hogar y Centro de día Arcelia Nuto de Villamichel</t>
  </si>
  <si>
    <t>Proporcionar apoyo económico a las personas mayores (mujeres y hombres) beneficiarias del Programa social Apoyo para el Bienestar de las Personas Mayores Formadores del Hogar</t>
  </si>
  <si>
    <t>Entrega de chalecos a personas adultas mayores de la demarcación a través del Programa social "Entrega de Chalecos a las Personas Adultas Myores"</t>
  </si>
  <si>
    <t>Selección y conformación del padrón de beneficiarios de la Acción social "Entrega de Chalecos a las Personas Adultas Mayores".</t>
  </si>
  <si>
    <t>Contribuir a la mejora de calidad de vida de los habitantes de la demarcación y a su vez contribuir al mejoramiento de la imagen de las Unidades Habitacionales</t>
  </si>
  <si>
    <t>Emisión de la convocatoria para establecer los requisitos para poder ser beneficiado con el programa</t>
  </si>
  <si>
    <t>Contribuir a la mejora de calidad de vida de los habitantes de la demarcación brindando apoyo a grupos vulnerables Apoyos Sociales "Sembrando servidores VC 2025"</t>
  </si>
  <si>
    <t>Juguetes entregados mediante la acción social Entrega de juguetes a niños y niñas habitantes en la Alcaldía en el festejo del Día de los Reyes Magos</t>
  </si>
  <si>
    <t>Publicación de los lineamientos de operación de la Acción social Entrega de juguetes a niños y niñas habitantes en la Alcaldía en el festejo del Día de los Reyes Magos</t>
  </si>
  <si>
    <t>Que las personas (mujeres, hombres, niñas, niños, adolescentes y personas adultas) de escasos recursos que recibieron apoyos mediante la Acción social "Posadas Navideñas" 2025, fomenten la unión familiar y apoyen a su economía familiar. / participación de las mujeres en los beneficios de la acción social.</t>
  </si>
  <si>
    <t>Publicación de los lineamientos de operación de la Acción social ""Posadas Navideñas"" 2025</t>
  </si>
  <si>
    <t>Ataúdes entregados a personas beneficiadas mediante la Acción social "Entrega de Ataúdes a Personas de Escasos Recursos"</t>
  </si>
  <si>
    <t>Inscripción al registro de personas beneficiarias de la Acción social "Entrega de ataúdes a personas de escasos recursos"</t>
  </si>
  <si>
    <t>Asegurar que las personas de escasos recursos que recibieron apoyos fomenten la unión familiar y apoyen a su economía familiar mediante la Acción Social "Entrega de Despensas para tu Bienestar Social". / Medir la participación de las mujeres en las personas beneficias</t>
  </si>
  <si>
    <t>Publicación de los lineamientos de operación de la Acción social "Entrega de Despensas para tu Bienestar Social"</t>
  </si>
  <si>
    <t>Numero de Monederos electrónicos entregados a los beneficiarios del Programa social "Apoyo para el Bienestar y Capacitación Laboral a Población del Centro de Servicio Social"/ Proveer capacitación integral para el empleo o autoempleo</t>
  </si>
  <si>
    <t>Formación de padrón de beneficiarios del Programa social "Apoyo para el Bienestar y Capacitación Laboral a Población del Centro de Servicio Social"</t>
  </si>
  <si>
    <t>Recolección de residuos sólidos realizados.</t>
  </si>
  <si>
    <t>Calendarización de recorridos para la recolección de residuos solidos.</t>
  </si>
  <si>
    <t>Servicio de suministro de agua potable entregados.</t>
  </si>
  <si>
    <t xml:space="preserve">Programación de los dias y horarios para la entrega de agua potable a través de pipas. </t>
  </si>
  <si>
    <t>Mantenimiento al alumbrado público realizados.</t>
  </si>
  <si>
    <t>Evaluación de las zonas que requieran mantenimiento de alumbrado público.</t>
  </si>
  <si>
    <t>Mantenimento y rahabilitación de parques y jardines realizados.</t>
  </si>
  <si>
    <t>Evaluación de las zonas que requieran mantenimiento y rehabilitación de parques y jardines.</t>
  </si>
  <si>
    <t>Mantenimiento para la conservación de recursos naturales realizados.</t>
  </si>
  <si>
    <t>Convenios de colaboración con universidades para la conservación de los recursos naturales.</t>
  </si>
  <si>
    <t xml:space="preserve"> Canales y barrancas restaurados.</t>
  </si>
  <si>
    <t>Limpieza de canales y barrancas.</t>
  </si>
  <si>
    <t>Programación de platicas en materia ambiental</t>
  </si>
  <si>
    <t>Programación de inspecciones de vigilancia ambiental en canales.</t>
  </si>
  <si>
    <t>Eventos culturales, civicos y recreativos en espacios públicos realizados.</t>
  </si>
  <si>
    <t>Programación de logística para la realización de los eventos culturale, civicos,y recreativos</t>
  </si>
  <si>
    <t>Adquisición de insumos para llevar a cabo los eventos deportivos</t>
  </si>
  <si>
    <t>Apoyos economicos a Deportistas entregados.</t>
  </si>
  <si>
    <t>Selección de personas beneficiadas al programa social para fomentar el deporte competitivo en jóvenes.</t>
  </si>
  <si>
    <t>Apoyos economicos a artistas Populares que no cuentan con recursos para exponer su creaciones entregados.</t>
  </si>
  <si>
    <t>Selección de personas que cumplen con los requisitos para el apoyo económico.</t>
  </si>
  <si>
    <t>Caravanas de salud integral realizados.</t>
  </si>
  <si>
    <t>Personas atendidas en las carabanas de salud.</t>
  </si>
  <si>
    <t>Apoyos en especie a personas con discapacidad y enfermedades visuales entregados.</t>
  </si>
  <si>
    <t>Registro de personas aspirantes que cumplan con los requisitos para ser beneficiados con la acción social.</t>
  </si>
  <si>
    <t>Apoyos economicos entregados</t>
  </si>
  <si>
    <t>Registro de personas aspirantes que cumplam con los requisitos para ser beneficiados con la programa social.</t>
  </si>
  <si>
    <t>Servicios de asistencia medico veterinaria realizados.</t>
  </si>
  <si>
    <t>Recepción a las solicitudes de atención de asistencia médica veterinarias.</t>
  </si>
  <si>
    <t>Esterilización canina y felina realizados.</t>
  </si>
  <si>
    <t>Solicitudes recibidas para los servicios de esterilización canina y felina.</t>
  </si>
  <si>
    <t>Raciones de alimentos preparados para niñas y niños incritos en los Cendis de la Alcaldia entregados.</t>
  </si>
  <si>
    <t>Adquisición de los insumos para la preparación de alimentos ofrecidos en los Cendis de la Alcaldía.</t>
  </si>
  <si>
    <t>Contratos a comodatos para Cendis realizados.</t>
  </si>
  <si>
    <t>Programación de pagos economicos.</t>
  </si>
  <si>
    <t>Asesorias juridicas otorgadas.</t>
  </si>
  <si>
    <t>Personas atendidas en materia juridica.</t>
  </si>
  <si>
    <t>Jornadas Realizadas.</t>
  </si>
  <si>
    <t>Jornadas notariales y de promoción y difusión de los derechos humanos.</t>
  </si>
  <si>
    <t>Elaboración de convenios de colaboración</t>
  </si>
  <si>
    <t>Comercios regularizados.</t>
  </si>
  <si>
    <t>Operativos para regularizar el comercio formal e informal.</t>
  </si>
  <si>
    <t>visitas y asesorias en materia juridico en establecimientos mercantiles</t>
  </si>
  <si>
    <t>Espacios públicos recuperados.</t>
  </si>
  <si>
    <t xml:space="preserve">Operativos para recuperación de espacios públicos.  </t>
  </si>
  <si>
    <t>Solicitudes en Materia de seguridad ciudadana atendidas</t>
  </si>
  <si>
    <t>Salidas turisticas realizadas.</t>
  </si>
  <si>
    <t>Apoyos en especie otorgrados.</t>
  </si>
  <si>
    <t xml:space="preserve">Selección de personas beneficiadas </t>
  </si>
  <si>
    <t xml:space="preserve">Apoyos económicos otorgados. </t>
  </si>
  <si>
    <t>Selección de personas beneficiadas.</t>
  </si>
  <si>
    <t>Apoyo Lógistico para eventos turisticos realizados.</t>
  </si>
  <si>
    <t xml:space="preserve">Programación  de eventos turisticos </t>
  </si>
  <si>
    <t>Servicios de mantenimientos en mecanización agricola efectuados.</t>
  </si>
  <si>
    <t>Seguimiento a las solicitudes</t>
  </si>
  <si>
    <t>Servicios turisticos proporcionados.</t>
  </si>
  <si>
    <t>Difusión de la oferta turisitica a través de impresos.</t>
  </si>
  <si>
    <t>Inspección fisica de Trajineras, lanchas, y equipo de trabajo de los prestadores de servicios.</t>
  </si>
  <si>
    <t xml:space="preserve"> Infraestructura urbana reconstruida.</t>
  </si>
  <si>
    <t>Evaluación de infraestructura urbana para reconstrucción.</t>
  </si>
  <si>
    <t>Infraestructura de red secundaria de drenaje sanitario y red secundaria de agua potable reconstruidos.</t>
  </si>
  <si>
    <t>Evaluación de obras para la reconstrucción de red secundaria de drenaje sanitario y red secundaria de agua potable.</t>
  </si>
  <si>
    <t xml:space="preserve"> inmuebles educativos y edificios públicos reconstruidos.</t>
  </si>
  <si>
    <t>Evaluación de inmuebles para su rehabilitación.</t>
  </si>
  <si>
    <t>Mantenimiento a vialidades secundarias realizados.</t>
  </si>
  <si>
    <t>Atención a las solicitudes para el mantenimiento de vialidades</t>
  </si>
  <si>
    <t>Mantenimiento a la red secundaria de drenaje sanitario y red secundaria de agua potable realizados.</t>
  </si>
  <si>
    <t>Atención a las solicitudes para el mantenimiento de la red secundaria de drenaje sanitario y red secundaria de agua potable.</t>
  </si>
  <si>
    <t>Estudio de crecimiento urbano realizado.</t>
  </si>
  <si>
    <t>Valoración de impacto de crecimiento urbano.</t>
  </si>
  <si>
    <t>Capacitaciones en materia de protección civil realizadas.</t>
  </si>
  <si>
    <t>Programación de capacitaciones en materia de protección civil.</t>
  </si>
  <si>
    <t xml:space="preserve">Emergencias atendidas. </t>
  </si>
  <si>
    <t>Elaboración de protocolos para la atención de emergencia.</t>
  </si>
  <si>
    <t>Evaluaciones de Inmuebles realizados.</t>
  </si>
  <si>
    <t>Proyectos de presupuesto participativo realizados.</t>
  </si>
  <si>
    <t>Contratación de los proyectos para ejecución del presupuesto participativo.</t>
  </si>
  <si>
    <t>Evaluación de solicitudes ingresadas de personas que cumplen con los lineamientos de la acción social.</t>
  </si>
  <si>
    <t>Rastreos nominales realizados</t>
  </si>
  <si>
    <t>Búsquedas de campo en vida (Hospitales, Albergues, Centros Penitenciarios) de personas reportadas como desaparecidas</t>
  </si>
  <si>
    <t>Búsquedas forenses (en campo, Semefos, Incifo),  de personas reportadas como desaparecidas realizadas</t>
  </si>
  <si>
    <t>Recepción de solicitudes de colaboración de otras Entidades Federativas</t>
  </si>
  <si>
    <t>Emisión de solicitudes de colaboración enviadas a otras Entidades Federativas</t>
  </si>
  <si>
    <t>Autoridad del Centro Histórico de la Ciudad de México</t>
  </si>
  <si>
    <t>Conservación, mantenimiento, preservación y mejoras de la infraestructura urbana y áreas verdes del Centro Histórico.</t>
  </si>
  <si>
    <t>Recepción de reportes de daños o solicitudes de relación o conservación de la infraestructura urbana del Centro Histórico.</t>
  </si>
  <si>
    <t>Conservación, mantenimiento y preservación de las areas verdes del Centro Historico.</t>
  </si>
  <si>
    <t>Coordinación interinstitucional para el mantenimiento y conservación de la zona patrimonial del Centro Histórico.</t>
  </si>
  <si>
    <t>Realizar mesas interinstitucionales de trabajo para la conservación y mantenimiento de los espacios públicos y áreas verdes del Centro Histórico.</t>
  </si>
  <si>
    <t>Fortalecer el trabajo Interinstitucional y el vínculo social mediante instrumentos como el Gabinete de Paz y las mesas de trabajo, promoviendo la colaboración sinérgica en proyectos académicos, culturales, deportivos, artisticos, sociales y económicos en beneficio de la poblacion que habita, transita y trabaja en el centro historico.</t>
  </si>
  <si>
    <t>Coordinación interinstitucional para la disminución de la incidencia delictiva en el centro histórico y fortalecimiento con el sector empresarial, económico y social del Centro Histórico.</t>
  </si>
  <si>
    <t>Coadyuvar en el trámite de condonación o disminución del cobro del impuesto predial para los habitantes del perímetro a del Centro Histórico.</t>
  </si>
  <si>
    <t>Emisión de líneas de captura de uso habitacional.</t>
  </si>
  <si>
    <t>Promover y fomentar el desarrollo comunitario, cultural y artístico en el Centro Histórico de la Ciudad de México.</t>
  </si>
  <si>
    <t>Apoyar a organizaciones de la sociedad civil para el desarrollo y puesta en marcha de actividades culturales, deportistas, artísticas y sociales.</t>
  </si>
  <si>
    <t>Cumplimiento del Programa de Protección Civil en la IESIDH</t>
  </si>
  <si>
    <t>Capacitaciones para los brigadistas de Protección Civil</t>
  </si>
  <si>
    <t>Equipamiento de insumos en materia de Protección Civil</t>
  </si>
  <si>
    <t xml:space="preserve">Conocimiento de las personas servidoras públicas de la forma de transversalizar el Enfoque de derechos humanos en el quehacer sustantivo institucional adquirido. </t>
  </si>
  <si>
    <t>Dar Seguimiento a la implementación del programa de derechos humanos que sea publicado en la Gaceta Oficial de la Ciudad de México</t>
  </si>
  <si>
    <t>Alta participación interinstitucional para la realización coordinada de acciones gubernamentales con enfoque de derechos humanos implementada.</t>
  </si>
  <si>
    <t>Instalar Espacios de Participación en los términos señalados en la Ley del Sistema Integral de Derechos Humanos</t>
  </si>
  <si>
    <t>Comisión Ejecutiva de Atención a Víctimas de la Ciudad de México</t>
  </si>
  <si>
    <t>Apoyo integral a víctimas</t>
  </si>
  <si>
    <t xml:space="preserve">Personas consideradas víctimas atendidas y canalizadas a la autoridad vinculada. </t>
  </si>
  <si>
    <t>Generación de planes sociales de atención</t>
  </si>
  <si>
    <t>Representación en audiencias de ejecución de sentencia a víctimas brindadas</t>
  </si>
  <si>
    <t>Programa semanal de audiencias de ejecución de sentencia por atender</t>
  </si>
  <si>
    <t>Revisión de las solicitudes de planes de compensación subsidiaria</t>
  </si>
  <si>
    <t>Mecanismo de Protección Integral de Personas Defensoras de Derechos Humanos y Periodistas</t>
  </si>
  <si>
    <t>Medidas preventivas de: protección, protección urgente y de caráctes social; implementadas a personas defensoras defensoras de derechos humanos y periodistas en situación de riesgo.</t>
  </si>
  <si>
    <t>Seguimiento a las medidas de protección implementadas.</t>
  </si>
  <si>
    <t>Solicitud de capacitaciones en materia de Protección Civil a la Secretaria de Gestión Integral de Riesgos y Protección Civil</t>
  </si>
  <si>
    <t>Revisión de expedientes para la emisión de Dictámenes</t>
  </si>
  <si>
    <t>Carnets a Auxiliares de la Administración Pública</t>
  </si>
  <si>
    <t>Capacitación de brigadas para la protección de visitantes y funcionarios que transitan por las instalaciones de la Secretaría.</t>
  </si>
  <si>
    <t>Realizar reuniones Internas con el objeto de realizar la programación de las actividades de capacitación.</t>
  </si>
  <si>
    <t>Realización de simulacros dirigidos a atender a las necesidades de las personas que laboran y acuden a la Secretaría.</t>
  </si>
  <si>
    <t>La difusión es un mecanismo que se utiliza par a dar a conocer a las personas que laboran o acuden a la Secretaría sobre hechos relativos a la realización de actividades del Comité Interno de Protección Civil de esta Secretaría.</t>
  </si>
  <si>
    <t xml:space="preserve">Energía Eléctrica en la planta de la Central Fotovotica de la central de Abasto generada </t>
  </si>
  <si>
    <t xml:space="preserve">Pago de Permiso para la generación de la Energía Eléctrica </t>
  </si>
  <si>
    <t xml:space="preserve">Verificación de la contratación  de póliza de seguro de la  Central Fotovoltaica realizada </t>
  </si>
  <si>
    <t>Reportes Trímestrales a la Comisión Reguladora de Energia enviados</t>
  </si>
  <si>
    <t>Seguimiento a la ejecución de los proyectos de rehabilitación</t>
  </si>
  <si>
    <t>Revisión a la infraestructura de los canales de abasto de la Ciudad de México</t>
  </si>
  <si>
    <t>Identificación de Canales de abasto en alto riesgo</t>
  </si>
  <si>
    <t>Capacitación a los comerciantes de los canales de abasto impartidas</t>
  </si>
  <si>
    <t>Comerciantes, locatarios u oferentes de los canales de abasto de la Ciudad de México capacitados</t>
  </si>
  <si>
    <t>Asesorías proporcionadas</t>
  </si>
  <si>
    <t>Sistema Electrónico de Avisos y Permisos para Establecimientos Mercantiles Actualizado</t>
  </si>
  <si>
    <t>Atención de Solicitudes de Registros en el SIAPEM</t>
  </si>
  <si>
    <t>Implementación de asesorías a MIPYMES en temas de desarrollo empresarial</t>
  </si>
  <si>
    <t>Comercialización de MiPyMes</t>
  </si>
  <si>
    <t>Fondo de Desarrollo Económico del Distrito Federal</t>
  </si>
  <si>
    <t>Simulacros preventivos para conocer los protocolos de actuación</t>
  </si>
  <si>
    <t>Cartera recuperada</t>
  </si>
  <si>
    <t>Verificación de requerimiento de pago</t>
  </si>
  <si>
    <t>Créditos productivos otorgados</t>
  </si>
  <si>
    <t>Capacitación a personas acreditadas en temas de emprendimiento y administración de negocios</t>
  </si>
  <si>
    <t>Capacitaciones  a las brigadas de protección civil realizadas</t>
  </si>
  <si>
    <t xml:space="preserve">Difusión y promoción del Programa de Capacitación </t>
  </si>
  <si>
    <t xml:space="preserve">Simulacros preventivos para conocer los protocolos de actuación en caso de emergencia ejecutados </t>
  </si>
  <si>
    <t xml:space="preserve">Realización de reuniones informativas a los participantes para informar el protocolo de actuación a seguir en los simulacros </t>
  </si>
  <si>
    <t xml:space="preserve">mantenimiento de módulos de información </t>
  </si>
  <si>
    <t>Certificación a prestadores de servicios turísticos realizada.</t>
  </si>
  <si>
    <t xml:space="preserve"> Capacitación a prestadores de servicios turísticos realizada</t>
  </si>
  <si>
    <t>Personas atendidas mediante los recorridos turísticos realizados</t>
  </si>
  <si>
    <t>Elaboración de acuerdos</t>
  </si>
  <si>
    <t xml:space="preserve">Eventos de promoción y difusión turística realizados </t>
  </si>
  <si>
    <t>Elaboración de proyectos turísticos</t>
  </si>
  <si>
    <t xml:space="preserve">Elaboración de Cronogramas de simulacros </t>
  </si>
  <si>
    <t xml:space="preserve">Publicación de Convocatorias de Capacitación en materia de Protección Civil </t>
  </si>
  <si>
    <t>Fondo mixto de promoción turistica</t>
  </si>
  <si>
    <t>Campañas publicitarias focalizadas realizadas</t>
  </si>
  <si>
    <t xml:space="preserve">Calendarización de campañas focalizadas </t>
  </si>
  <si>
    <t>Proyectos de inversión turística impulsados</t>
  </si>
  <si>
    <t>Firma de Instrumentos jurídicos</t>
  </si>
  <si>
    <t>Eventos nacionales e internacionales con posicionamiento de la Ciudad de México celebrados</t>
  </si>
  <si>
    <t>Posicionamientos en eventos de las marcas gestionadas</t>
  </si>
  <si>
    <t>Simulacros realizados durante el ejercicio</t>
  </si>
  <si>
    <t xml:space="preserve">Celebrar reuniones informativas con personal de protección civil </t>
  </si>
  <si>
    <t xml:space="preserve">Capacitaciones en protección civil otorgadas y cursadas </t>
  </si>
  <si>
    <t>Programar y celebrar capacitaciones</t>
  </si>
  <si>
    <t>Calidad del Aire</t>
  </si>
  <si>
    <t>Infraestructura de agua potable rehabilitada.</t>
  </si>
  <si>
    <t>Procedimientos de Contratación celebrados de rehabilitación de obras de infraestructura de agua.</t>
  </si>
  <si>
    <t>Seguimiento de obras de rehabilitación de infraestructura de agua potable.</t>
  </si>
  <si>
    <t>Infraestructura de agua potable sustituida.</t>
  </si>
  <si>
    <t>Procedimientos de Contratación celebrados de sustitución de obras de infraestructura de agua.</t>
  </si>
  <si>
    <t>Seguimiento de obras de sustitución de infraestructura de agua potable.</t>
  </si>
  <si>
    <t>Fondo Ambiental Público</t>
  </si>
  <si>
    <t>Coordinación para la entrega de apoyos del Programa de Apoyo a la Infraestructura Hidroagrícola otorgados.</t>
  </si>
  <si>
    <t xml:space="preserve">Mide el avance de los simulacros realizados con las personas servidoras públicas de la PAOT y ciudadanos. </t>
  </si>
  <si>
    <t>Realización de reuniones informativas a los participantes para informar el protocolos de actuación a seguir en los simulacros</t>
  </si>
  <si>
    <t xml:space="preserve">Mide el avance de la capacitación impartida a brigadistas de proteccion civil de la PAOT. </t>
  </si>
  <si>
    <t>Mide el numero de actividades realizadas para la difusion y promocion del programa de capacitacion a servidores públicos</t>
  </si>
  <si>
    <t>Manejo integral de residuos sólidos urbanos</t>
  </si>
  <si>
    <t>Servicios para el tratamiento, recepción, separación, manejo traslado y disposición final de residuos solidos urbanos realizados</t>
  </si>
  <si>
    <t>Programación de Servicios para el tratamiento , recepción, separación, manejo traslado y disposición final de residuos solidos urbanos.</t>
  </si>
  <si>
    <t>Vialidades de la Ciudad de México mantenidas a través de bacheo, balizamiento en guarniciones, alumbrado público, limpieza de calles, banquetas y camellones</t>
  </si>
  <si>
    <t>Apoyos a personas facilitadoras de servicios entregados en tiempo y forma</t>
  </si>
  <si>
    <t xml:space="preserve">Espacios Públicos y Áreas Verdes intervenidos a través de acciones de mantenimiento </t>
  </si>
  <si>
    <t>﻿Apoyos a personas facilitadoras de servicios en Espacios Públicos y Áreas Verdes, entregados en tiempo y forma</t>
  </si>
  <si>
    <t>Ampliación, operación y mantenimiento del alumbrado público</t>
  </si>
  <si>
    <t>Programación de Servicios para el mantenimiento del alumbrado público.</t>
  </si>
  <si>
    <t>Elaboración de análisis de factibilidad de renovación de la infraestructura de alumbrado público.</t>
  </si>
  <si>
    <t>Mantenimiento de parques y áreas verdes.</t>
  </si>
  <si>
    <t>Programación de servicios para el mantenimiento a parques y áreas verdes</t>
  </si>
  <si>
    <t>Limpieza de infraestructura urbana realizada</t>
  </si>
  <si>
    <t xml:space="preserve">Programación de Servicios de Limpieza </t>
  </si>
  <si>
    <t>Contratación de las Obras y/o servicios para el Mantenimiento y mejoramiento de la Infraestructura Urbana y la Red Vial.</t>
  </si>
  <si>
    <t>Contratación de las Obras y/o servicios para la construcción y/o mantenimiento a puentes vehiculares.</t>
  </si>
  <si>
    <t>Construcción de Infraestructura para Movilidad Integral</t>
  </si>
  <si>
    <t>Contratación de las Obras y/o servicios para la construcción de Infraestructura para movilidad integral</t>
  </si>
  <si>
    <t>Edificios Públicos destinados a educación, salud, cultura y otros servicios construídos.</t>
  </si>
  <si>
    <t>Contratación de las Obras y/o servicios para la rehabilitación de edifcios públicos destinados a educación, salud, cultura y otros servicios.</t>
  </si>
  <si>
    <t>Construcción, ampliación y mejoramiento de infraestructura de transporte público</t>
  </si>
  <si>
    <t xml:space="preserve">Beneficiar a los habitantes de la Ciudad de México con nuevas rutas de Transporte Público, construidas. </t>
  </si>
  <si>
    <t>Esta problemática detona altos costos sociales, al tener altos tiempos de traslados al destino final de cada usuario del transporte masivo o incluso de los que utilizan vehículo particular, ya que, al no contar con la conectividad ordenada y necesaria, afecta considerablemente al tráfico vial, mismo que se potencializa en horarios pico. Asimismo, se incurre en altos costos de operación vehicular, tanto de los vehículos particulares como el que el gobierno le da a los equipos del transporte masivo por lo que la propuesta de los proyectos inherentes al PP K022 brindan atención y mejora al problema detectado. Se puede ultimar, que la red vial de la Ciudad de México es en principio una red relativamente amplia; sin embargo, se requiere de la coordinación y desarrollo de un sistema de transporte multimodal integrado, que permita usar de manera más eficiente la infraestructura vial existente y enfocarse en la movilidad de las personas que viajan día a día (peatonal, ciclistas y del transporte colectivo y masivo) antes que en los vehículos automotores (Parlamentarias, 2017). La infraestructura vial de la zona poniente de la Ciudad de México es insuficiente y se encuentra saturada por el alto nivel de aforo vehicular; cruceros y nodos conflictivos, la falta de alternativas viales y elevados tiempos de recorrido. Adicional a ello la complicada orografía de la zona y las barreras urbanas impiden el ordenamiento o la ampliación de vialidades. Las variables de transporte muestran la necesidad de inversiones en nuevos sistemas de trasporte masivo más modernos y eficientes. En la actualidad los usuarios de transporte público hacen uso de un sistema de transporte que opera bajo condiciones de nivel de servicio cercano a su capacidad y deficientes en la mayor parte de sus vialidades, esto significa que la operación del transporte público es deficiente. Dado que las condiciones actuales de las unidades ofrecen un bajo nivel de confort, seguridad y confianza, que se ve reflejado en un bajo nivel de servicio y ocasionan altos costos generalizados de viaje de las unidades. Los altos costos generalizados de viaje reducen los ingresos de los operadores y disminuye la calidad de vida de los usuarios de transporte público. La falta de planeación de los operadores los ha llevado a tener una flota sobredimensionada tanto en términos de número de unidades como en el tamaño de los vehículos, esto disminuye la capacidad vial y las velocidades de operación en el área de estudio. Asimismo, al existir mayor número de vehículos la carpeta asfáltica se ve deteriorada. La estructura de hombre camión genera competencia por el pasajero, unidades subutilizadas y en malas condiciones.Existe un alto porcentaje de rutas sobrepuestas, el ascenso y descenso de pasajeros se realiza en lugares no específicos y/o en segunda fila, las rutas actuales se caracterizan por estar atomizadas lo que incrementa los niveles de congestión. Todos estos factores generan deficiencias en la operación del transporte público del área de estudio, lo cual se ve expresado en un bajo nivel de servicio. La configuración de las vías actuales permite una operación mixta en todos sus carriles, lo que ocasiona que el transporte público perjudique la operación de transporte particular.</t>
  </si>
  <si>
    <t>Esta problemática detona altos costos sociales, al tener altos tiempos de traslados al destino final de cada usuario del transporte masivo o incluso de los que utilizan vehículo particular, ya que, al no contar con la conectividad ordenada y necesaria, afecta considerablemente al tráfico vial, mismo que se potencializa en horarios pico. Asimismo, se incurre en altos costos de operación vehicular, tanto de los vehículos particulares como el que el gobierno le da a los equipos del transporte masivo por lo que la propuesta de los proyectos inherentes al PP K022 brindan atención y mejora al problema detectado.Se puede ultimar, que la red vial de la Ciudad de México es en principio una red relativamente amplia; sin embargo, se requiere de la coordinación y desarrollo de un sistema de transporte multimodal integrado, que permita usar de manera más eficiente la infraestructura vial existente y enfocarse en la movilidad de las personas que viajan día a día (peatonal, ciclistas y del transporte colectivo y masivo) antes que en los vehículos automotores (Parlamentarias, 2017). La infraestructura vial de la zona poniente de la Ciudad de México es insuficiente y se encuentra saturada por el alto nivel de aforo vehicular; cruceros y nodos conflictivos, la falta de alternativas viales y elevados tiempos de recorrido. Adicional a ello la complicada orografía de la zona y las barreras urbanas impiden el ordenamiento o la ampliación de vialidades. Las variables de transporte muestran la necesidad de inversiones en nuevos sistemas de trasporte masivo más modernos y eficientes. En la actualidad los usuarios de transporte público hacen uso de un sistema de transporte que opera bajo condiciones de nivel de servicio cercano a su capacidad y deficientes en la mayor parte de sus vialidades, esto significa que la operación del transporte público es deficiente. Dado que las condiciones actuales de las unidades ofrecen un bajo nivel de confort, seguridad y confianza, que se ve reflejado en un bajo nivel de servicio y ocasionan altos costos generalizados de viaje de las unidades. Los altos costos generalizados de viaje reducen los ingresos de los operadores y disminuye la calidad de vida de los usuarios de transporte público. La falta de planeación de los operadores los ha llevado a tener una flota sobredimensionada tanto en términos de número de unidades como en el tamaño de los vehículos, esto disminuye la capacidad vial y las velocidades de operación en el área de estudio. Asimismo, al existir mayor número de vehículos la carpeta asfáltica se ve deteriorada. La estructura de hombre camión genera competencia por el pasajero, unidades subutilizadas y en malas condiciones.Existe un alto porcentaje de rutas sobrepuestas, el ascenso y descenso de pasajeros se realiza en lugares no específicos y/o en segunda fila, las rutas actuales se caracterizan por estar atomizadas lo que incrementa los niveles de congestión. Todos estos factores generan deficiencias en la operación del transporte público del área de estudio, lo cual se ve expresado en un bajo nivel de servicio. La configuración de las vías actuales permite una operación mixta en todos sus carriles, lo que ocasiona que el transporte público perjudique la operación de transporte particular.</t>
  </si>
  <si>
    <t xml:space="preserve">Esta problemática detona altos costos sociales, al tener altos tiempos de traslados al destino final de cada usuario del transporte masivo o incluso de los que utilizan vehículo particular, ya que, al no contar con la conectividad ordenada y necesaria, afecta considerablemente al tráfico vial, mismo que se potencializa en horarios pico. Asimismo, se incurre en altos costos de operación vehicular, tanto de los vehículos particulares como el que el gobierno le da a los equipos del transporte masivo por lo que la propuesta de los proyectos inherentes al PP K022 brindan atención y mejora al problema detectado. Se puede ultimar, que la red vial de la Ciudad de México es en principio una red relativamente amplia; sin embargo, se requiere de la coordinación y desarrollo de un sistema de transporte multimodal integrado, que permita usar de manera más eficiente la infraestructura vial existente y enfocarse en la movilidad de las personas que viajan día a día (peatonal, ciclistas y del transporte colectivo y masivo) antes que en los vehículos automotores (Parlamentarias, 2017). La infraestructura vial de la zona poniente de la Ciudad de México es insuficiente y se encuentra saturada por el alto nivel de aforo vehicular; cruceros y nodos conflictivos, la falta de alternativas viales y elevados tiempos de recorrido. Adicional a ello la complicada orografía de la zona y las barreras urbanas impiden el ordenamiento o la ampliación de vialidades. Las variables de transporte muestran la necesidad de inversiones en nuevos sistemas de trasporte masivo más modernos y eficientes. En la actualidad los usuarios de transporte público hacen uso de un sistema de transporte que opera bajo condiciones de nivel de servicio cercano a su capacidad y deficientes en la mayor parte de sus vialidades, esto significa que la operación del transporte público es deficiente. Dado que las condiciones actuales de las unidades ofrecen un bajo nivel de confort, seguridad y confianza, que se ve reflejado en un bajo nivel de servicio y ocasionan altos costos generalizados de viaje de las unidades. Los altos costos generalizados de viaje reducen los ingresos de los operadores y disminuye la calidad de vida de los usuarios de transporte público. </t>
  </si>
  <si>
    <t xml:space="preserve">Capacitar a las brigadas y dotarles de herramientas para salvaguardar la integridad de los servidores públicos y visitantes de los inmuebles de la Secretaría de Obras y Servicios. </t>
  </si>
  <si>
    <t xml:space="preserve">Simulacros realizados por parte de la Brigada de Protección Civil </t>
  </si>
  <si>
    <t>Capacitaciones otorgadas por parte de las Brigadas de Protección Civil.</t>
  </si>
  <si>
    <t>Ayudas por afectaciones de obra pública</t>
  </si>
  <si>
    <t>Elaboración del padrón de personas beneficiarias de la Acción Social para comercios afectados por la ejecución de la obra</t>
  </si>
  <si>
    <t>Apoyo económico a personas afectadas en sus inmuebles por la obra de ampliación de la línea 12 del Sistema de Transporte Colectivo Metro otorgados.</t>
  </si>
  <si>
    <t>Elaboración del padrón de personas beneficiarias de la Acción Social para inmuebles afectados por la ejecución de la obra</t>
  </si>
  <si>
    <t>Vialidades restauradas</t>
  </si>
  <si>
    <t>Producción de mezcla asfáltica de calidad para la restauración de las vialidades de la CDMX</t>
  </si>
  <si>
    <t>Contribuir a que los servidores públicos de la PPMA cuentan con mecanismos de prevención en materia de protección civil.</t>
  </si>
  <si>
    <t>Actualización e implementación de el programa de protección civil de la Planta Productora de Mezclas Asfálticas</t>
  </si>
  <si>
    <t>Evaluaciónes y proyectos estructurales oculares y numéricos a inmuebles</t>
  </si>
  <si>
    <t>Evaluaciones estructurales oculares y numéricos que puedan mitigar un riesgo.</t>
  </si>
  <si>
    <t>Realización de desarrollo de proyectos en materia de seguridad estructural.</t>
  </si>
  <si>
    <t>Realización de estudios de investigación en materia de seguridad estructural.</t>
  </si>
  <si>
    <t>Contratación del servicio para la operación de la RACM, SASMEX y SASID que contribuyen a mitigar los riesgos ante un evento sísmico.</t>
  </si>
  <si>
    <t>Suficientes mecanismos de prevención en materia de protección civil en el Instituto para la Seguridad de la Construcciones</t>
  </si>
  <si>
    <t>Adquisición y mantenimiento de extintores</t>
  </si>
  <si>
    <t>Capacitación obligatoria del personal en materia de gestión integral de riesgos y protección civil.</t>
  </si>
  <si>
    <t>Realizar de reuniones en materia de protección civil con el personal que conforma la brigada de primeros auxilios y evacuación.</t>
  </si>
  <si>
    <t>Realizar simulacros de evacuación como medidas preventivas ante una emergencia</t>
  </si>
  <si>
    <t>Desde la cuna 0 -3 años</t>
  </si>
  <si>
    <t>Pensión hombres bienestar de 60 a 64 años</t>
  </si>
  <si>
    <t>Atención a la ciudadanía por presuntos actos discriminatorios cometidos en la Ciudad de México brindada.</t>
  </si>
  <si>
    <t>Gestiones administrativas para personas que acuden al Copred a reportar presuntos actos discriminatorios</t>
  </si>
  <si>
    <t>Cursos en línea sobre igualdad y no discriminación ofertados</t>
  </si>
  <si>
    <t>Materiales de promoción de los cursos en línea del Copred sobre igualdad y no discriminación elaborados</t>
  </si>
  <si>
    <t>Estudios, investigaciones y herramientas de política pública en materia de igualdad y no discriminación elaborados</t>
  </si>
  <si>
    <t>Elaboración de proyectos, metodologías, notas y términos de referencia para la elaboración de estudios, investigaciones y herramientas de política pública sobre el derecho a la igualdad y no discriminación</t>
  </si>
  <si>
    <t>Acuerdos de trabajo y vinculación con los sectores privados, academia, internacional y sociedad civil para la promoción de la inclusión y la diversidad</t>
  </si>
  <si>
    <t>Actividades de vinculación con empresas y sector privado para la promoción de la inclusión y la diversidad</t>
  </si>
  <si>
    <t>Actividades de vinculación con academia y organizaciones de la sociedad civil para la promoción de la igualdad y no discriminación</t>
  </si>
  <si>
    <t>Acciones de difusión y promoción para una cultura de igualdad y no discriminación mediante campañas y material digital en redes sociales y material impreso realizadas en el año.</t>
  </si>
  <si>
    <t>Elaboración de diseños de campañas y materiales digitales y físicos de comunicación institucional del COPRED</t>
  </si>
  <si>
    <t>Apoyos económicos únicos a víctimas de la discriminación, entregados.</t>
  </si>
  <si>
    <t>Publicación de los lineamientos para los apoyos únicos a víctimas de la discriminación</t>
  </si>
  <si>
    <t>Apoyos económicos a promotoras y promotores del derecho a la Igualdad y no discriminación, entregados.</t>
  </si>
  <si>
    <t>Publicación de los lineamientos para los apoyos económicos para las personas que se integran a la Red Ciudadana por la Igualdad y la No Discriminación de la Ciudad de México (REDCii)</t>
  </si>
  <si>
    <t>Incentivos a personas para la creación de contenidos digitales por la Igualdad y la No Discriminación de la Ciudad de México, otorgados.</t>
  </si>
  <si>
    <t>Apoyos económicos a personas que integran la Red de talleristas en materia de igualdad y no discriminación, entregados.</t>
  </si>
  <si>
    <t>Publicación de los lineamientos para los apoyos económicos a las personas que integran la Red de talleristas en materia de igualdad y no discriminación</t>
  </si>
  <si>
    <t>Apoyos económicos a proyectos de buenas prácticas de inclusión laboral, otorgados.</t>
  </si>
  <si>
    <t>Publicación de los lineamientos de apoyos a proyectos de buenas prácticas de inclusión laboral</t>
  </si>
  <si>
    <t>Apoyos económicos para realizar proyectos de investigación sobre discriminación en la Ciudad de México, entregados.</t>
  </si>
  <si>
    <t>Publicación de los lineamientos de apoyos a proyectos de investigación en sobre discriminación en la Ciudad de México</t>
  </si>
  <si>
    <t>Sistema para el Desarrollo Integral de la Familia</t>
  </si>
  <si>
    <t>Detección de personas sin acceso a servicios de salud que solicitan servicios de rehabilitación</t>
  </si>
  <si>
    <t>Estudios de accesibilidad para mejorar la infraestructura de espacios públicos para personas con discapacidad realizados.</t>
  </si>
  <si>
    <t>Servicios de acogimiento residencial a personas con discapacidad en situación de abandono u orfandad o bien bajo los Cuidados y atenciones de DIF por procesos de violencia que ponen en riesgo su integridad física y psicológica otorgado.</t>
  </si>
  <si>
    <t>Apoyos en especie (ayudas técnicas, prótesis y tarjetas incluyentes) para personas con discapacidad otorgados.</t>
  </si>
  <si>
    <t>Empleos en Áreas Ciudadanas y Sociedades Cooperativas preservados</t>
  </si>
  <si>
    <t>Eventos para inclusión de Personas con Discapacidad</t>
  </si>
  <si>
    <t>Eventos para inclusión de Personas con Discapacidad, así como actividades en relación con la Igualdad Sustantiva y Derechos Humanos</t>
  </si>
  <si>
    <t>Implementar, acciones encaminadas a la identificación, análisis, evaluación, control y reducción de los riesgos, considerándolos por su origen multifactorial para facilitar la realización de acciones dirigidas a la creación de un Programa Interno de Protección Civil.</t>
  </si>
  <si>
    <t>Contribuir al correcto diseño , implementación y ejecución del programa de protección civil</t>
  </si>
  <si>
    <t>Planeación, seguimiento y evaluación a políticas públicas para el desarrollo de las personas con discapacidad</t>
  </si>
  <si>
    <t>Implementar Políticas Públicas para atender y evitar la exclusión de Personas con Discapacidad de la Ciudad de México.</t>
  </si>
  <si>
    <t>Capacitación a Personas servidoras públicas para una óptima comunicación y relación con Personas con Discapacidad</t>
  </si>
  <si>
    <t>Conciertos</t>
  </si>
  <si>
    <t xml:space="preserve">Conciertos realizados en el año que favorezcan la inclusión cultural y social. </t>
  </si>
  <si>
    <t>Refleja la implementación de un programa de protección civil, así como, la verificación de que se estén cumpliendo las medidas preventivas para cumplir con lo establecido en la Ley General de Protección Civil, Reglamento de la Ley General de Protección Civil y Ley del Sistema de Protección Civil del Distrito Federal.</t>
  </si>
  <si>
    <t xml:space="preserve">Refleja la implementación de un programa de protección civil, así como la verificación de que se estén cumpliendo las medidas preventivas para cumplir con lo establecido en la Ley General de Protección Civil, Reglamento de la Ley General de Protección Civil y Ley del Sistema de Protección Civil del Distrito Federal. </t>
  </si>
  <si>
    <t xml:space="preserve">Capacitaciones impartidas </t>
  </si>
  <si>
    <t xml:space="preserve">A1, C1.-Plantear estructura de los talleres, cursos y dinámicas. </t>
  </si>
  <si>
    <t xml:space="preserve"> Contribuir a la equidad e inclusión social de personas jóvenes de 12 a 29 años que habitan en colonias, barrios y pueblos con bajo IDS yaltos índices de violencia de la Ciudad de México mediante el fortalecimiento de sus competencias socioemocionales.</t>
  </si>
  <si>
    <t xml:space="preserve">Fortalecimiento de las competencias socioemocionales de las personas jóvenes entre 12 y 29 años de colonias, pueblos y barrios de la Ciudad de México con bajo IDS y altos índices de violencia . </t>
  </si>
  <si>
    <t>Contribuir a la equidad e inclusión social de personas jóvenes de 12 a 29 años que habitan en colonias, barrios y pueblos con bajo IDS y altos índices de violencia de la Ciudad de México mediante el fortalecimiento de sus competencias socioemocionales.</t>
  </si>
  <si>
    <t>FIN: Prevención y reducción del riesgo de desastre en las Unidades Habitacionales de la CDMX.PROPOSITO: Contribuir y salvaguardar la vida, bienes y entorno de la población con una adecuada gestión integral del riesgo.COMPONENTES: 1.- Contribuir a un correcto diseño y elaboración del programa interno.2.- Fortalecer las funciones, dar seguimiento al desarrollo del sistema de prevención en las emergencias. ACTIVIDADES:Implementación de cursos, talleres, brigadas. Ayuda para que las unidades habítales tengan su propia brigada de protección civil. Funcionan como la parte vinculadora entre diferentes alcaldías de la CDMX.</t>
  </si>
  <si>
    <t>FIN: Prevención y reducción del riesgo de desastre en las Unidades Habitacionales de la CDMX.PROPOSITO: Contribuir y salvaguardar la vida, bienes y entorno de la población con una adecuada gestión integral del riesgo. COMPONENTES: 1.- Contribuir a un correcto diseño y elaboración del programa interno.2.- Fortalecer las funciones, dar seguimiento al desarrollo del sistema de prevención en las emergencias. ACTIVIDADES: Implementación de cursos, talleres, brigadas. Ayuda para que las unidades habítales tengan su propia brigada de protección civil. Funcionan como la parte vinculadora entre diferentes alcaldías de la CDMX.</t>
  </si>
  <si>
    <t>Promover el rescate, la corresponsabilidad social, la participación ciudadana y el mejoramiento de la calidad de vida de laspersonas que habitan en las Unidades Habitacionales de Interés Social (UHIS), mediante acciones y beneficios socialesconsistentes en la rehabilitación, reconstrucción, mantenimiento, mejoramiento e innovación de sus áreas y bienes de usocomún, a través de la asignación de recursos, a través de la organización comunitaria de sus habitantes y la colaboración socialentre gobierno y ciudadanía.</t>
  </si>
  <si>
    <t>Emisión de ordenes de trabajo para los diferentes medios de comunicación sobre la difusión del quehacer gubernamental</t>
  </si>
  <si>
    <t>Solicitudes de dictámenes valuatorios revisadas</t>
  </si>
  <si>
    <t>Actas administrativas de entrega-recepción y asignación de bienes inmuebles formalizadas.</t>
  </si>
  <si>
    <t>Revisión de la solicitudes de actas administrativas de entrega-recepción.</t>
  </si>
  <si>
    <t>Contratos de arrendamiento de bienes inmuebles autorizados.</t>
  </si>
  <si>
    <t>Gestión de registros de contratos de arrendamiento de bienes inmuebles.</t>
  </si>
  <si>
    <t>Bienes inmuebles a favor de la Ciudad de México registrados.</t>
  </si>
  <si>
    <t xml:space="preserve">Generación de recorridos a los inmuebles de la Secretaría de Administración y Finanzas </t>
  </si>
  <si>
    <t>Realización de sesiones Internas con el Comité de Protección Civil.</t>
  </si>
  <si>
    <t>Gestión y entrega de suministros e insumos básicos para botiquines en los diferentes inmuebles de la Secretaría de Administración y Finanzas de la Ciudad de México</t>
  </si>
  <si>
    <t xml:space="preserve">Mantenimientos preventivos y correctivos a equipos contra incendio de los inmuebles de la Secretaría de Administración y Finanzas </t>
  </si>
  <si>
    <t>Coordinación y realización de simulacros en los inmuebles de la Secretaría de Administración y Finanzas de la Ciudad de México</t>
  </si>
  <si>
    <t xml:space="preserve">Capacitación básica en materia de protección civil </t>
  </si>
  <si>
    <t>Gestión de la Seguridad de la Información informática</t>
  </si>
  <si>
    <t>Desarrollo de Sistemas Informáticos Actualizados</t>
  </si>
  <si>
    <t>Mejora de la función pública para el buen gobierno</t>
  </si>
  <si>
    <t>Atención de solicitudes de Evaluación Integral a Personas Servidoras Públicas.</t>
  </si>
  <si>
    <t>Ejecución de acciones para lograr el mantenimiento correctivo y/o preventivo de los CACI-SAF</t>
  </si>
  <si>
    <t>Actualización de material de apoyo</t>
  </si>
  <si>
    <t>Evaluación de recursos públicos realizada</t>
  </si>
  <si>
    <t>Seguimiento al proceso de evaluación</t>
  </si>
  <si>
    <t>Informes de resultados de los programas presupuestarios realizados</t>
  </si>
  <si>
    <t>Actualización de datos en el Sistema de Seguimiento de Indicadores y Avance Presupuestal (SSIAP)</t>
  </si>
  <si>
    <t>Elaboración de disposiciones presupuestarias</t>
  </si>
  <si>
    <t>Requerimientos de Auditorías realizadas por los Órganos Fiscalizadores atentidas</t>
  </si>
  <si>
    <t>Seguimiento y solventaciones a observaciones emitidas por los Órganos Fiscalizadores</t>
  </si>
  <si>
    <t>Estados Financieros Publicados</t>
  </si>
  <si>
    <t>Consolidación de la información contable y financiera</t>
  </si>
  <si>
    <t>Aprobación de los Entes Públicos</t>
  </si>
  <si>
    <t>C9A4</t>
  </si>
  <si>
    <t xml:space="preserve">Trámites y servicios para el pago de contribuciones facilitados </t>
  </si>
  <si>
    <t>Aprobación de registro de eventos sociales, culturales y deportivos a realizar</t>
  </si>
  <si>
    <t>Consultas Médicas otorgadas</t>
  </si>
  <si>
    <t>Nuevas Pensiones y jubilaciones otorgadas</t>
  </si>
  <si>
    <t>Verificación del pase de supervivencia de los beneficiados</t>
  </si>
  <si>
    <t>Servicios Metropolitano, S.A. de C.V.</t>
  </si>
  <si>
    <t>Capacitaciones al personal en materia de Protección Civil brindadas</t>
  </si>
  <si>
    <t>Elaboración de los proyectos de obras públicas para bienes inmuebles y espacios públicos del Centro Histórico de la Ciudad de México.</t>
  </si>
  <si>
    <t>Gestión de autorizaciones de las obras públicas para bienes inmuebles y espacios públicos del Centro Histórico de la Ciudad de México.</t>
  </si>
  <si>
    <t>Gestionar ante distintas instancias de la Ciudad de México, del Gobierno Federal, inversionistas y particulares, recursos para la ejecución de obras públicas en bienes inmuebles y espacios públicos del Centro Histórico de la Ciudad de México, a través de la formalización de convenios de colaboración para la asignación y ejecución de recursos.</t>
  </si>
  <si>
    <t>Sesiones de la Escuela de Participación Ciudadana para el rescate del Centro Histórico impartidas.</t>
  </si>
  <si>
    <t xml:space="preserve">Inscripción de personas en las sesiones </t>
  </si>
  <si>
    <t>Ayudas Económicas para la conservación de la imagen urbana otorgadas.</t>
  </si>
  <si>
    <t>Ayudas Económicas para la conservación de patrimonio otorgadas.</t>
  </si>
  <si>
    <t>Formalización de convenios de colaboración con personas morales para actividades socio-culturales</t>
  </si>
  <si>
    <t>Programa Interno de Protección Civil del inmueble de Brasil 74 elaborado</t>
  </si>
  <si>
    <t>Capacitación de las brigadas de protección civil.</t>
  </si>
  <si>
    <t>Gestión de los documentos que acrediten la seguridad estructural y de operación del inmueble.</t>
  </si>
  <si>
    <t>Mantenimientos a equipamientos en materia de Protección Civil.</t>
  </si>
  <si>
    <t>Recuperación óptima de los créditos</t>
  </si>
  <si>
    <t>Servicio de cobranza realizado.</t>
  </si>
  <si>
    <t>Acción de cobranza vía telefónica a los acreditados.</t>
  </si>
  <si>
    <t>Acción de cobranza vía entrega de avisos a los acreditados.</t>
  </si>
  <si>
    <t>Acción de cobranza envío de avisos a través de SEPOMEX a los acreditados.</t>
  </si>
  <si>
    <t>Fideicomiso para la Reconstrucción Integral de la Ciudad de México</t>
  </si>
  <si>
    <t>Unidades privativas rehabilitadas y/o reconstruídas entregadas</t>
  </si>
  <si>
    <t>Gestión de las solicitudes de pago de la Comisión para la Reconstrucción, para la rehabilitación y/o reconstrucción de las unidades privativas afectadas por el sismo acontecido el 19 de septiembre de 2017.</t>
  </si>
  <si>
    <t>Servicios integrales de movilidad pública y privada</t>
  </si>
  <si>
    <t>Atención de trámites para expedición delicencias y permisos de conducir</t>
  </si>
  <si>
    <t>Proyectos de Mejora de la Infraestructura Urbana Segura y Eficiente.</t>
  </si>
  <si>
    <t xml:space="preserve">talleres para el cumplimiento del Reglamento de Tránsito y buena pericia para conducir vehículos motorizados y no motorizados. </t>
  </si>
  <si>
    <t>Proyectos de Infraestructura peatonal y ciclista con clriterios de seguridad vial elaborados</t>
  </si>
  <si>
    <t>Con el diseño de la infraestructura ciclista y peatonal y el fomento a la movilidad activa, se garantiza la accesibilidad para las personas ciclistas y peatones de la Ciudad de México.</t>
  </si>
  <si>
    <t>Operación del Sistema de transporte Individual en Bicicleta Pública</t>
  </si>
  <si>
    <t>Mantenimiento de bicicletas de Ecobici</t>
  </si>
  <si>
    <t>Registro de personas usuarias en los biciestacionamientos masivos.</t>
  </si>
  <si>
    <t>Operación de los Biciestacionamiento Masivos</t>
  </si>
  <si>
    <t>Biciestacionamiento Masivos implementados</t>
  </si>
  <si>
    <t>Paseos dominicales, nocturnos y talleres de BiciescuelasCDMX para promocionar el uso de la bicicleta realizados</t>
  </si>
  <si>
    <t>Fondo Público de Atención al Ciclista y al Peatón</t>
  </si>
  <si>
    <t>Número de proyectos aprobados por el Comité Técnico</t>
  </si>
  <si>
    <t>Fideicomiso para el Fondo de Promoción para el Financiamiento del Transporte Público</t>
  </si>
  <si>
    <t>Acciones para mejorar el servicio de transporte público, así como la infraestructura asociada</t>
  </si>
  <si>
    <t>Número de acciones sociales aprobadas por ell comité Técnico del FIFINTRA conforme a la cartera de proyectos 2025 y el techo presupuestal asignado</t>
  </si>
  <si>
    <t>Entrega de apoyos económicos, compactación de unidades obsoletas e inicio de operación del servicio de transporte público concesionado conforme a las acciones sociales</t>
  </si>
  <si>
    <t>Metrobús</t>
  </si>
  <si>
    <t>Operación y mantenimiento del transporte público masivo, concesionado y alterno</t>
  </si>
  <si>
    <t>Extintores y botiquines de las estaciones con correcta operación</t>
  </si>
  <si>
    <t>Sistema de Transporte Colectivo</t>
  </si>
  <si>
    <t>Brindar servicios de transporte público masivo a través de la Red del Sistema de Transporte Colectivo, asegurando la disponibilidad y operación continua de trenes y unidades.</t>
  </si>
  <si>
    <t>Elaboración de reportes estadísticos sobre la afluencia de usuarios, con el fin de monitorear y evaluar el desempeño del sistema. Estos datos permiten tomar decisiones estratégicas para mejorar la operación y garantizar un servicio confiable y actualizado.</t>
  </si>
  <si>
    <t>Realizar obras de mantenimiento y mejoramiento en la infraestructura del STC para garantizar su operación segura y eficiente.</t>
  </si>
  <si>
    <t>Ejecución de contratos y acciones específicas para el mantenimiento y mejoramiento de las instalaciones del metro, asegurando el cumplimiento de los proyectos programados.</t>
  </si>
  <si>
    <t>Gestión y ejecución de indemnizaciones a predios afectados por la construcción de la Línea 12 del STC.</t>
  </si>
  <si>
    <t>Gestión y ejecución de acciones para la liberación del derecho de vía.</t>
  </si>
  <si>
    <t>Ejecutar acciones de mantenimiento y reparación en las instalaciones fijas del STC, incluyendo sistemas eléctricos, electrónicos, electromecánicos, vías e hidráulicos.</t>
  </si>
  <si>
    <t>Elaboración y entrega de reportes que documenten los mantenimientos preventivos y correctivos realizados a las instalaciones fijas del Sistema de Transporte Colectivo (eléctricas, electrónicas, electromecánicas, vías e hidráulicas).</t>
  </si>
  <si>
    <t>Ejecutar acciones de mantenimiento preventivo y correctivo en el material rodante (trenes) del STC, garantizando su operación segura y eficiente.</t>
  </si>
  <si>
    <t>Elaborar y entregar reportes que documenten los mantenimientos preventivos y correctivos realizados al material rodante (trenes) del Sistema de Transporte Colectivo.</t>
  </si>
  <si>
    <t>Ejecutar acciones de vigilancia en las líneas, instalaciones y áreas adyacentes de la Red del Sistema de Transporte Colectivo (STC) para garantizar la seguridad de los usuarios, el personal y las instalaciones, previniendo actos delictivos.</t>
  </si>
  <si>
    <t>Elaborar reportes con las bitácoras de acciones de vigilancia en las líneas, instalaciones y áreas adyacentes de la Red del Sistema de Transporte Colectivo (STC), con el fin de documentar y monitorear las acciones de seguridad realizadas.</t>
  </si>
  <si>
    <t>Desarrollar e implementar proyectos de innovación tecnológica en el STC para mejorar la eficiencia operativa, la seguridad y la experiencia del usuario.</t>
  </si>
  <si>
    <t>Ejecutar las acciones necesarias para el desarrollo e implementación de los proyectos de innovación tecnológica, incluyendo contrataciones, estudios, servicios de mantenimiento y otras actividades clave, con el fin de garantizar el avance y cumplimiento de los objetivos de cada proyecto.</t>
  </si>
  <si>
    <t>Implementar capacitaciones, reuniones y pláticas sobre protección civil para el personal y brigadistas del metro.</t>
  </si>
  <si>
    <t>Elaborar material de apoyo y difusión para las capacitaciones en protección civil.</t>
  </si>
  <si>
    <t>Ejecutar simulacros preventivos para conocer los protocolos de actuación en caso de emergencia.</t>
  </si>
  <si>
    <t>Realizar reuniones informativas para informar los protocolos de actuación en los simulacros.</t>
  </si>
  <si>
    <t>Regulación de corredores de transporte público y centros de transferencia modal</t>
  </si>
  <si>
    <t>Mantenimientos a equipos de videovigilancia y Sistema de Posicionamiento Global realizados.</t>
  </si>
  <si>
    <t>Programación mensual de jornadas de mantenimiento</t>
  </si>
  <si>
    <t>Recargas en la Red de Recarga Externa realizadas.</t>
  </si>
  <si>
    <t>Programación de campañas publicitarias para uso de la Red de recarga externa</t>
  </si>
  <si>
    <t>Mantenimientos preventivos en los CETRAM realizados</t>
  </si>
  <si>
    <t>Contratación de servicio para efectuar mantenimiento preventivo y correctivo dentro de los Centros de Transferencia Modal</t>
  </si>
  <si>
    <t>Adquisición de bienes materiales, herramienta y equipo necesario para realizar trabajos de mantenimiento preventivo en los Centros de Transferencia Modal.</t>
  </si>
  <si>
    <t>Red de Transporte de Pasajeros (RTP)</t>
  </si>
  <si>
    <t>Realizar los servicios de mantenimiento preventivo en tiempo</t>
  </si>
  <si>
    <t>Asegurar que los servicios de mantenimiento preventivo, se realicen en tiempo y forma.</t>
  </si>
  <si>
    <t>Programas de Protección Civil realizados.</t>
  </si>
  <si>
    <t>Materiales y Equipo de Protección para Brigadistas</t>
  </si>
  <si>
    <t>Curso de Evacuación y Comunicación en materia de Protección Civil</t>
  </si>
  <si>
    <t>Curso de Primeros Auxilios en materia de Protección Civil</t>
  </si>
  <si>
    <t>Curso de Prevención, Combate y Extinción de Incendios en materia de Protección Civil</t>
  </si>
  <si>
    <t>Curso de Apoyo Especial y Apoyo Psicológico de Primer Contacto en materia de Protección Civil</t>
  </si>
  <si>
    <t>Simulacros preventivos para conocer y poner en práctica los protocolos de actuación en caso de emergencia</t>
  </si>
  <si>
    <t xml:space="preserve">Realización de reuniones informativas con los brigadistas para informar el protocolo de actuación a seguir en los simulacros y casos de emergencia </t>
  </si>
  <si>
    <t>Pasajeros transportados a través de las Líneas de Trolebús, Tren Ligero y Cablebús.</t>
  </si>
  <si>
    <t>Mantenimiento preventivo a las Unidades e Infraestructura Electromecánica.</t>
  </si>
  <si>
    <t>Expedición de Unidades (Trolebuses, Tren Ligero y Cabinas de Cablebús) para cubrir el Servicio de Transportación de Pasajeros.</t>
  </si>
  <si>
    <t>Cursos de capacitación en materia de Protección Civil impartidos al personal brigadista..</t>
  </si>
  <si>
    <t>Administración del mantenimiento a equipos de monitoreo</t>
  </si>
  <si>
    <t>Inscripción a los cursos extraescolares</t>
  </si>
  <si>
    <t>Tareas formativas realizadas</t>
  </si>
  <si>
    <t>Elaboración de cronogramas de tareas formativas</t>
  </si>
  <si>
    <t>Inscripción a las capacitaciones para el desarrollo de competencias laborales</t>
  </si>
  <si>
    <t>Recepción de solicitudes de incorporación a las actividades productivas con apoyo económico</t>
  </si>
  <si>
    <t>Publicación de Lineamientos de operación de la acción social denominada Atención a personas privadas de la libertad en los Centros Penitenciarios de la Ciudad de México, que participan en actividades productivas y programas de capacitación</t>
  </si>
  <si>
    <t>Recepción de solicitudes de emergencia ciudadanas</t>
  </si>
  <si>
    <t>Atención de órdenes generales de investigación</t>
  </si>
  <si>
    <t>Verificación de beneficiarios de apoyos económicos</t>
  </si>
  <si>
    <t>Recepción de solicitudes de atención de no emergencia</t>
  </si>
  <si>
    <t>Administración de mantenimientos a los equipos de control de tránsito</t>
  </si>
  <si>
    <t>Administración de las evaluaciones de control de confianza al personal de la Dependencia</t>
  </si>
  <si>
    <t>Personal capacitado en materia de Protección Civil entregado</t>
  </si>
  <si>
    <t>Gestión de simulación de emergencias</t>
  </si>
  <si>
    <t>Apoyos económicos al Consejo Ciudadano de Seguridad y Justicia entregados</t>
  </si>
  <si>
    <t>Programación de Informes del Consejo Ciudadano de Seguridad y Justicia</t>
  </si>
  <si>
    <t xml:space="preserve">Universidad de la Policía </t>
  </si>
  <si>
    <t>Cadetes egresados del centro de formación policial</t>
  </si>
  <si>
    <t xml:space="preserve">Profecionalización policial </t>
  </si>
  <si>
    <t>Desarrollo de cronogramas de cursos de especialización tecnica para policias para policias educación</t>
  </si>
  <si>
    <t xml:space="preserve">Apoyos para la formación policial </t>
  </si>
  <si>
    <t xml:space="preserve">Apoyos económicos para lo alumnos del Curso basico de Formación Policial </t>
  </si>
  <si>
    <t>Formación de aspirantes a policias</t>
  </si>
  <si>
    <t>Cadetes egresados</t>
  </si>
  <si>
    <t>Elaboración de contratos</t>
  </si>
  <si>
    <t>Elaboración de boletas de remisión</t>
  </si>
  <si>
    <t xml:space="preserve">Policía Bancaria e Industrial </t>
  </si>
  <si>
    <t>Servicio de seguridad otorgados</t>
  </si>
  <si>
    <t>Elaboración de contratos de servicio</t>
  </si>
  <si>
    <t xml:space="preserve">Elaboración de convocatorias para ingresar a la Policía Bancaria e Industrial </t>
  </si>
  <si>
    <t xml:space="preserve">Adquisición de prendas y equipo de protección </t>
  </si>
  <si>
    <t xml:space="preserve">Servicios de mantenimiento preventivo y correctivo de extintores </t>
  </si>
  <si>
    <t>Colocación de señaléticas</t>
  </si>
  <si>
    <t>Adquisición de señaléticas para su instalación</t>
  </si>
  <si>
    <t>Difusión y promoción del programa de capacitación</t>
  </si>
  <si>
    <t>Simulacros para protocolos de actuación ejecutados</t>
  </si>
  <si>
    <t>Presentación de protocolos de actuación ante eventos naturales o antropogénicos</t>
  </si>
  <si>
    <t>Adquisición y equipamiento en materia de Protección Civil</t>
  </si>
  <si>
    <t>Fiscalización a la gestión pública</t>
  </si>
  <si>
    <t>Auditorías e intervenciones ejecutadas</t>
  </si>
  <si>
    <t>Supervisión y seguimiento de Auditorías e Intervenciones</t>
  </si>
  <si>
    <t>Ejecución y seguimiento de Intervenciones del Laboratorio de Obras</t>
  </si>
  <si>
    <t>Elaboración de los informes de seguimiento de las Auditorías realizadas a las dependencias, entidades y alcaldías que ejercen recursos federales</t>
  </si>
  <si>
    <t>Elaboración de recursos de inconformidad y reclamación de daño patrimonial</t>
  </si>
  <si>
    <t>Elaboración de resoluciones por responsabilidades administrativas no graves</t>
  </si>
  <si>
    <t>Despachos externos de Auditorías contratados</t>
  </si>
  <si>
    <t>Seguimiento de los informes de trabajo de los despachos externos</t>
  </si>
  <si>
    <t>Controles internos verificados</t>
  </si>
  <si>
    <t>Supervisión y seguimiento de Control Interno</t>
  </si>
  <si>
    <t>Intervenciones itinerantes ejecutadas</t>
  </si>
  <si>
    <t>Elaboración de informes de Intervenciones itinerantes</t>
  </si>
  <si>
    <t>Difusiones itinerantes para la recepción de denuncias</t>
  </si>
  <si>
    <t>Participación de los Contralores Ciudadanos en los procesos de contratación y órganos colegiados</t>
  </si>
  <si>
    <t>Escuela de Administración Pública</t>
  </si>
  <si>
    <t>Profesionalización de funcionarios públicos e investigación aplicada a la administración pública</t>
  </si>
  <si>
    <t xml:space="preserve">Personas Servidoras Públicas certificadas </t>
  </si>
  <si>
    <t>Difusión  de convocatorias  para  los programas de formación.</t>
  </si>
  <si>
    <t>Subsidios fiscal para el pago del impuesto sobre tenencia o uso de vehículos, otorgados</t>
  </si>
  <si>
    <t>Evaluación del subsidio para el pago del impuesto sobre tenencia o uso de vehículos</t>
  </si>
  <si>
    <t>Subsidio fiscal para el pago del impuesto predial y derechos por el suministro de agua, otorgados</t>
  </si>
  <si>
    <t>Evaluación del subsidio para el pago del impuesto predial y derechos por el suministro de agua</t>
  </si>
  <si>
    <t>Informes de la Situación de la Deuda Pública publicados.</t>
  </si>
  <si>
    <t>Prestación de servicios jurídicos en el ámbito público</t>
  </si>
  <si>
    <t>Realización de registros de nacimiento en tiempo y forma</t>
  </si>
  <si>
    <t xml:space="preserve">Asistencia jurídica brindada </t>
  </si>
  <si>
    <t xml:space="preserve">Atención de solicitudes de orientación, asesoría y patrocinio jurídico </t>
  </si>
  <si>
    <t>Actos de supervisión en materia de justicia cívica realizados</t>
  </si>
  <si>
    <t>Difusión de normativa en materia de cultura cívica</t>
  </si>
  <si>
    <t>Ejecución de simulacros como protocolo de protección civil en la Consejería Jurídica y de Servicios Legales</t>
  </si>
  <si>
    <t>Realización de reuniones informativas.</t>
  </si>
  <si>
    <t>Realización de la difusión y promoción del programa de capacitación a las áreas que integran a la Consejería Jurídica y de Servicios Legales</t>
  </si>
  <si>
    <t xml:space="preserve">Solicitudes atendidas de vistos buenos remitidos por las Dependencias </t>
  </si>
  <si>
    <t>Trámites ante el Archivo General de Notarias de la CDMX proporcionados</t>
  </si>
  <si>
    <t>Certificación de consultas Jurídicas para desarrollar alternativas en el trámite de Apostilla y/o legalización.</t>
  </si>
  <si>
    <t>Atención médica a personas privadas de su libertad y en procedimiento legal</t>
  </si>
  <si>
    <t xml:space="preserve">Supervisión de unidades médicas </t>
  </si>
  <si>
    <t>Capacitación en Unidades Médicas</t>
  </si>
  <si>
    <t>Atenciones Médico Legales a personas en procedimiento legal realizadas</t>
  </si>
  <si>
    <t>Supervisión de la atención médico legal</t>
  </si>
  <si>
    <t>Capacitación de Médicos Legistas</t>
  </si>
  <si>
    <t>Atención médica a población en situación de calle</t>
  </si>
  <si>
    <t>Seguimiento a las acciones prioritarias en salud, a través de Comités instalados</t>
  </si>
  <si>
    <t>Organización de los diversos comités, en materia de Salud, de la Ciudad de México</t>
  </si>
  <si>
    <t>Formación y entrenamiento del personal de salud</t>
  </si>
  <si>
    <t>Elaboración de informes de análisis de datos en salud</t>
  </si>
  <si>
    <t>Capacitación al personal de Salud para la prevención y atención integral de la violencia.</t>
  </si>
  <si>
    <t>Difusión y distribución de material impreso.</t>
  </si>
  <si>
    <t xml:space="preserve">Atenciones de salud en domicilio realizadas </t>
  </si>
  <si>
    <t xml:space="preserve">Aplicación de encuestas en los hogares </t>
  </si>
  <si>
    <t xml:space="preserve">Atenciones de salud en jornadas realizadas </t>
  </si>
  <si>
    <t>Los cursos de Protección Civil nos ayudarán a aumentar el porcentaje de personal capacitado, con mayor número de capacitaciones que se elaboren, se fortalecerán la capacidad tanto individual como colectiva, de aportar conocimientos, habilidades y actitudes, para el mejor desempeño laboral y para el logro de los objetivos institucionales.</t>
  </si>
  <si>
    <t>La calendarización de cursos se realizará conforme a las necesidades de cada una de las unidades de la RED SEDESA, así como a la necesidad de fortalecer la cultura de la gestión integral de riesgos con temas de protección civil, para la formación de brigadistas y personal capacitado.</t>
  </si>
  <si>
    <t>Con la integración de los programas internos de protección civil, se crean procedimientos internos de acuerdo con el grado de riesgo de cada uno de los inmuebles de la RED, SEDESA, CDMX, lo cual ayuda a reducirlos, implementado acciones de autoprotección</t>
  </si>
  <si>
    <t>Los análisis de riesgos identifican los que son potenciales y determinar la probabilidad del impacto y la gravedad de los mismos evaluando su probabilidad de ocurrencia y aportan la información para gestionar la reducción de estos riesgos.</t>
  </si>
  <si>
    <t>El Mantenimiento a los Equipos Contra Incendio tiene el objetivo que los inmuebles de la SEDESA, CDMX, tengan medidas de seguridad en caso de que se presente un fuego incipiente o incendio y tengan las herramientas para enfrentar el siniestro.</t>
  </si>
  <si>
    <t>Acciones de fomento sanitario realizadas.</t>
  </si>
  <si>
    <t>Impartir capacitación en materia sanitaria a responsables y trabajadores de establecimientos mercantiles.</t>
  </si>
  <si>
    <t>Difundir mensajes informativos con recomendaciones sanitarias al personal de establecimientos mercantiles y población en general.</t>
  </si>
  <si>
    <t>Entregar material impreso con recomendaciones sobre riesgos sanitarios a la población en general y a establecimientos mercantiles.</t>
  </si>
  <si>
    <t>Ejecución de orientaciones sanitarias.</t>
  </si>
  <si>
    <t>Actividades de control y regulación sanitaria a través de trámites funerarios y sanitarios.</t>
  </si>
  <si>
    <t>Autorización de trámites funerarios para la inhumación, cremación, exhumación, traslado de cadáveres, traslado de restos áridos, internación de cadáveres y embalsamamiento de cadáveres.</t>
  </si>
  <si>
    <t>Entrega de Certificados de defunción a unidades médicas y médicos particulares.</t>
  </si>
  <si>
    <t xml:space="preserve">Emisión de Aviso de Funcionamiento, de Responsable Sanitario, de modificación o baja. </t>
  </si>
  <si>
    <t>Vigilancia sanitaria mediante visitas de verificación sanitaria, toma de muestra y evaluación técnico normativa.</t>
  </si>
  <si>
    <t>Ejecutar verificaciones sanitarias y toma de muestra a establecimientos de alimentos, bebidas, servicios de salud y de cuidados personales.</t>
  </si>
  <si>
    <t>Realizar la evaluación técnico normativa de las actas de verificación sanitaria y toma de muestra.</t>
  </si>
  <si>
    <t>Suficientes simulacros con el personal de la Agencia de Protección Sanitaria.</t>
  </si>
  <si>
    <t>Actualización y colocación oportuna de la señalética.</t>
  </si>
  <si>
    <t>Brigadas de protección civil debidamente capacitadas.</t>
  </si>
  <si>
    <t>Actualización del equipamiento empleado por el personal de las brigadas de protección civil.</t>
  </si>
  <si>
    <t xml:space="preserve">Contar con un programa interno de protección civil </t>
  </si>
  <si>
    <t>Se realizaran actividades estratégicas de capacitación al personal que labora en el instituto, con la finalidad de saber que hacer antes durante y después de una emergencia.</t>
  </si>
  <si>
    <t>Planeación de políticas públicas para mejorar la atención de las adicciones</t>
  </si>
  <si>
    <t xml:space="preserve">se han realizado acciones de difusión para la prevención del consumo de sustancias psicoactivas </t>
  </si>
  <si>
    <t>se han realizado platicas de prevención universal, selectiva e indicada</t>
  </si>
  <si>
    <t xml:space="preserve">se han realizado ferias de promoción de la salud </t>
  </si>
  <si>
    <t>se han Realizado jornadas de servicios de salud (IAPABUS)</t>
  </si>
  <si>
    <t>Capacitaciónes y formaciónes realizadas en materia de prevención y atención de adicciones</t>
  </si>
  <si>
    <t xml:space="preserve">Capacitaciones realizadas dirigida a instituciones públicas de educación, a instancias gubernamentales e instituciones públicas de procuración e impartición de justicia. </t>
  </si>
  <si>
    <t xml:space="preserve">Capacitaciones realizadas dirigida a instituciones públicas, privadas, organizaciones de la asociaciones civiles, así como sociedad en general. </t>
  </si>
  <si>
    <t xml:space="preserve">se han realizado Capacitaciones de manera continua y permanente a los responsables de los Centros de Atención de Adicciones de la Ciudad de México. </t>
  </si>
  <si>
    <t>se han realizado Capacitaciones de manera virtual dirigida a profesionales de la salud, personas servidoras públicas en ámbito escolar, ámbito comunitario y/o que atiendan a población adolescente en conflicto con la ley, responsables de centros de atención de adicciones, promotores comunitarios asociaciones civiles y sociedad en general.</t>
  </si>
  <si>
    <t>Atención, vinculación y canalización realizadas de personas usuarias de sustancias psicoactivas</t>
  </si>
  <si>
    <t xml:space="preserve">se han Atendido a personas con consumo de sustancias psicoactivas. </t>
  </si>
  <si>
    <t>Se han brindado asesorías técnicas para la autorización de Modelos de Tratamiento, Manuales Técnicos y Programas Espacios 100% libres de humo y emisiones.</t>
  </si>
  <si>
    <t>se han Impartido procesos de Inducción y sensibilización a personal de instituciones públicas y privadas</t>
  </si>
  <si>
    <t>Se han realizado las atenciones psicoterapéuticas a las personas que acuden con problemas de salud menta y/o adicciones a los N.U..B.E</t>
  </si>
  <si>
    <t xml:space="preserve">Verificaciones realizadas a centros de atención para las adicciones </t>
  </si>
  <si>
    <t>se han Realizado de visitas de verificación</t>
  </si>
  <si>
    <t>se han Realizado de visitas de Monitoreo.</t>
  </si>
  <si>
    <t xml:space="preserve">se han Realizado visitas de inspecciones oculares. </t>
  </si>
  <si>
    <t>Publicación realizada de un estudio del consumo de sustancias psicoactivas y salud mental en la CDMX</t>
  </si>
  <si>
    <t>se ha elaborado el análisis comparativo de la prevalencia del consumo de sustancias psicoactivas en universidades públicas y privadas.</t>
  </si>
  <si>
    <t>Servicios de Salud Pública</t>
  </si>
  <si>
    <t>Consultas con adecuado seguimiento en salud a través de la revisión de las Cartillas Nacionales de Salud a la población sin seguridad social laboral habitantes de la Ciudad de México.</t>
  </si>
  <si>
    <t xml:space="preserve"> Certificaciones de Comunidades Promotoras de la Salud realizadas en la Ciudad de México </t>
  </si>
  <si>
    <t xml:space="preserve"> Certificaciones de Comunidades Promotoras de la Salud realizadas en la Ciudad de México</t>
  </si>
  <si>
    <t xml:space="preserve"> Activación de comités de Salud Locales de Salud en las Jurisdicciones Sanitarias de Salud de la Ciudad de México </t>
  </si>
  <si>
    <t xml:space="preserve"> Activación de comités de Salud Locales de Salud en las Jurisdicciones Sanitarias de Salud de la Ciudad de México</t>
  </si>
  <si>
    <t>Acciones de educación para promover la salud realizadas</t>
  </si>
  <si>
    <t>"Acciones de educación para promover la salud realizadas"</t>
  </si>
  <si>
    <t>Escuelas Públicas en las que participan los equipos de Salud Escolar y que cumplen los criterios como Escuelas Promotoras de la Salud en la Ciudad de México.</t>
  </si>
  <si>
    <t>Desarrollo de Jornadas por el derecho a la salud realizadas en la Ciudad de México</t>
  </si>
  <si>
    <t>"Desarrollo de Jornadas por el derecho a la salud realizadas en la Ciudad de México"</t>
  </si>
  <si>
    <t>Detecciones de enfermedades no transmisibles a población sin seguridad social laboral habitantes de la Ciudad de México</t>
  </si>
  <si>
    <t>Atenciones nutricionales a hombres y mujeres sin seguridad social laboral, habitantes de la Ciudad de México</t>
  </si>
  <si>
    <t>Consultas de control del niño sano otorgda a población menor de 5 años sin seguridad social laboral habitantes de la Ciudad de México</t>
  </si>
  <si>
    <t>Consulta prenatal a las mujeres sin seguridad social laboral habitantesde la Ciudad de México</t>
  </si>
  <si>
    <t>Consulta de planificación familiar a población en edad fetil habitantes de la Ciduad de México, sin seguridad social laboral.</t>
  </si>
  <si>
    <t>Interrupciones Legales del Embarazo (ILE), en mujeres de la Ciudad de México sin seguridad social laboral.</t>
  </si>
  <si>
    <t>Atenciones para la prevención de Cáncer de la Mujer otorgadas en mujeres de la Ciudad de México, sin seguridad social laboral</t>
  </si>
  <si>
    <t>Detecciones de Virus de Inmunodeficiencia Humana, en hombres y mujeres de la Ciudad de México sin seguridad social laboral.</t>
  </si>
  <si>
    <t>Capacitar a todo el personal de las Jurisdicciones Sanitarias, Centros de Salud y Unidades Aplicativas que forman parte del Comité Interno de Protección Civil</t>
  </si>
  <si>
    <t>Festivales, fiestas, ferias y eventos de gran formato realizados</t>
  </si>
  <si>
    <t>Difusión de la programación de festivales, fiestas, ferias y eventos de gran formato realizados</t>
  </si>
  <si>
    <t xml:space="preserve">Conciertos, recitales, presentaciones escénicas y exposiciones proporcionadas </t>
  </si>
  <si>
    <t xml:space="preserve">Difusión de los conciertos, recitales, presentaciones escénicas y exposiciones proporcionadas </t>
  </si>
  <si>
    <t>Servicios de formación artística-cultural otorgados</t>
  </si>
  <si>
    <t xml:space="preserve">Impartición de disciplinas académicas artístico-culturales </t>
  </si>
  <si>
    <t>Simulacros en materia de protección civil realizados</t>
  </si>
  <si>
    <t xml:space="preserve">Capacitación a las brigadas de protección civil realizada </t>
  </si>
  <si>
    <t>Intervenciones artístico- culturales realizadas</t>
  </si>
  <si>
    <t>Selección de Colectividades Culturales Comunitarias y Artistas de Base Comunitaria</t>
  </si>
  <si>
    <t>Emisión de convocatoria para registro en el Programa Social.</t>
  </si>
  <si>
    <t>Vinculaciones artístico culturales realizadas</t>
  </si>
  <si>
    <t>Selección de promotores culturales</t>
  </si>
  <si>
    <t>Emisión de Convocatoria de Registro del Programa Social</t>
  </si>
  <si>
    <t xml:space="preserve">Talleres artístico-culturales realizados </t>
  </si>
  <si>
    <t xml:space="preserve">Seguimiento al cumplimiento de la integración de expedientes de los apoyos entregados </t>
  </si>
  <si>
    <t>Contenidos audiovisuales propios transmitidos</t>
  </si>
  <si>
    <t>Contenidos audiovisuales propios de estreno producidos</t>
  </si>
  <si>
    <t>Contenidos audiovisuales externos transmitidos</t>
  </si>
  <si>
    <t>Contenidos audiovisuales externos gestionados</t>
  </si>
  <si>
    <t>Instalaciones del SMPCDMX acondicionadas</t>
  </si>
  <si>
    <t>Adquisición bienes y/o servicios en materia de protección civil</t>
  </si>
  <si>
    <t xml:space="preserve">Capacitación a brigadas del SMPCDMX </t>
  </si>
  <si>
    <t>Programación de cursos prácticos de primeros auxilios</t>
  </si>
  <si>
    <t>Grupos extramuros atendidos</t>
  </si>
  <si>
    <t>Recepción de participantes que concluyen con el registro del concurso</t>
  </si>
  <si>
    <t>Exposiciones realizadas en las salas de exhibición del Fideicomiso Museo del Estanquillo</t>
  </si>
  <si>
    <t>Programación de exposiciones a realizarse en el Fideicomiso Museo del Estanquillo</t>
  </si>
  <si>
    <t>Programación de eventos culturales a realizarse en el Fideicomiso Museo del Estanquillo (Presentaciones de libros, conciertos, obras de teatro y conferencias</t>
  </si>
  <si>
    <t>Realización de eventos culturales en el Fideicomiso Museo del Estanquillo</t>
  </si>
  <si>
    <t>Programación de servicios culturales a realizarse en el Fideicomiso Museo del Estanquillo (Visitas, visitas guiadas y talleres didácticos)</t>
  </si>
  <si>
    <t>Simulacros preventivos para conocer los protocolos de actuación en caso de emergencia</t>
  </si>
  <si>
    <t>Adquisición de señalética de protección civil</t>
  </si>
  <si>
    <t>Reuniones informativas al personal para informar el protocolo de actuación a seguir en los simulacros</t>
  </si>
  <si>
    <t>Apoyos económicos a los ganadores de los concursos entregados</t>
  </si>
  <si>
    <t>Recepción de solicitudes para ingreso al curso</t>
  </si>
  <si>
    <t xml:space="preserve">Asesorías jurídico laborales realizadas a la población trabajadora y sindicatos de la Ciudad de México. </t>
  </si>
  <si>
    <t xml:space="preserve">Campañas de difusión dirigidas a la población trabajadora y sindicatos reciben asesoría a través de pláticas, talleres, cursos, foros y mesas de trabajo, enfocadas en su bienestar y en la defensa de sus derechos laborales. </t>
  </si>
  <si>
    <t>Convenios conciliatorios obrero-patronales de cumplimiento inmediato o futuro, sin detrimento de los derechos laborales de la población trabajadora. (Convenios)</t>
  </si>
  <si>
    <t>Acompañamiento a la población trabajadora, en conciliaciones prejudiciales realizadas ante autoridades laborales para lograr convenios en favor de la defensa de sus derechos laborales.</t>
  </si>
  <si>
    <t xml:space="preserve">Audiencias de acompañamiento y representación de la población trabajadora ante los Tribunales de Justicia Laboral del Poder Judicial de la Ciudad de México y la Junta Local de Conciliación y Arbitraje de la Ciudad de México. </t>
  </si>
  <si>
    <t>Presentación y seguimiento de demandas ante los Tribunales de Justicia Laboral del Poder Judicial de la Ciudad de México y la Junta Local de Conciliación y Arbitraje de la Ciudad de México, patrocinando de manera gratuita a los y las trabajadoras y/o a sus beneficiarios/as en el procedimiento laboral. Interpone todo tipo de recursos ordinarios y extraordinarios, incluso el Juicio de Amparo en contra de acuerdos, resoluciones o laudos emitidos por autoridades laborales. (Demandas).</t>
  </si>
  <si>
    <t>Visitas de inspecciones laborales extraordinaria realizadas a los centros de trabajo</t>
  </si>
  <si>
    <t>Contribuir a que las personas trabajadoras de la Ciudad de México tengan la información sobre sus derechos laborales considerando la seguridad y salud en el trabajo mediante la promoción de esta.</t>
  </si>
  <si>
    <t>Personas trabajadoras no asalariadas atendidas de acuerdo a su solicitud de trámite</t>
  </si>
  <si>
    <t>Capacitación a las personas trabajadoras no asalariadas para conocimiento de sus derechos laborales y el cumplimiento de sus obligaciones.</t>
  </si>
  <si>
    <t>Contribuir a la garantía de los derechos laborales mediante la promoción de la salud y seguridad en el trabajo para la población trabajadora de la Ciudad de México</t>
  </si>
  <si>
    <t>Asesorías en los centros de trabajo de la Ciudad de México en materia de Condiciones Generales de Trabajo</t>
  </si>
  <si>
    <t>Atención a las solicitudes de asesorías en los centros de trabajo de la Ciudad de México en materia de Condiciones Generales de Trabajo.</t>
  </si>
  <si>
    <t>Actualización del Comité Interno de Protección Civil realizado.</t>
  </si>
  <si>
    <t>Actualización de la señalética en el inmueble de la Secretaría de Trabajo y Fomento al Empleo.</t>
  </si>
  <si>
    <t>Actualización de equipamiento de protección civil.</t>
  </si>
  <si>
    <t>Capacitación de brigadistas de protección civil y Comité Interno.</t>
  </si>
  <si>
    <t>Entrega de apoyos realizada.</t>
  </si>
  <si>
    <t>Emisión de convocatoria para registro en programa social.</t>
  </si>
  <si>
    <t>Seguimiento al cumplimiento a requisitos del programa.</t>
  </si>
  <si>
    <t>Servicios paras facilitar el establecimiento formal de cooperativas como Fuente de empleo</t>
  </si>
  <si>
    <t>Organizaciones Sociales y Sociedades Cooperativas constituidas</t>
  </si>
  <si>
    <t>Personas que realizaron el tramite de inscrpción y fueron aprobadas</t>
  </si>
  <si>
    <t>Entrega los Apoyos Económicos a las Personas beneficiarias.</t>
  </si>
  <si>
    <t>Mujeres y Hombres capacitados presencialmente.</t>
  </si>
  <si>
    <t>Cursos de capacitación presencial para los beneficiarios.</t>
  </si>
  <si>
    <t>Porcentaje de beneficiarios que iniciaron un proceso de reclutamiento</t>
  </si>
  <si>
    <t>Porcentaje de personas canalizadas a bolsa de trabajo, ferias de empleo u otros medios de búsqueda de empleo comprobada</t>
  </si>
  <si>
    <t>Mujeres beneficiarias que concretaron entrevista de reclutamiento.</t>
  </si>
  <si>
    <t>Mujeres beneficiarias que tuvieron seguimiento a su proceso de postulación.</t>
  </si>
  <si>
    <t>Las personas trabajadoras y empleadoras que acuden a realizar su procedimientos de conciliación, logran solucionar sus conflictoslaborales.</t>
  </si>
  <si>
    <t>Las personas usuarias acuden a confirmar sussolicitudes de conciliación laboral y laspersonas notificadoras del CCLCDMX,logran realizar de manera adecuada lasnotificaciones oficiales a las partes para queacudan a audiencia de conciliación laboral.</t>
  </si>
  <si>
    <t>Se elaboran convenios de conciliación individual y colectiva como resultado de un procedimiento prejudicial de conciliación laboral exitoso.</t>
  </si>
  <si>
    <t>Expedición de actas de audiencias de conciliación, como producto de la realización adecuada de audiencia dentro del procedimiento prejudicial de conciliación laboral.</t>
  </si>
  <si>
    <t>Servicio de capacitación en competencias laborales pertinente a las necesidades del mercado laboral, flexible, accesible y con validez oficial, brindado.</t>
  </si>
  <si>
    <t>Impartición de cursos capacitación basados en estándares de competencia</t>
  </si>
  <si>
    <t>Emisión de constancias de capacitación a personas acreditadas</t>
  </si>
  <si>
    <t>Servicio de certificación en competencias laborales pertinente a las necesidades del mercado laboral, flexible, accesible y con validez oficial, brindado.</t>
  </si>
  <si>
    <t>Acciones de capacitación y certificación gratuitas para personas pertenecientes a grupos de atención prioritaria.</t>
  </si>
  <si>
    <t>Difusión de convocatorias para las acciones de capacitación y certificación gratuitas para personas pertenecientes a grupos de atención prioritaria</t>
  </si>
  <si>
    <t>Brindar ejercicios de simulación de emergencias</t>
  </si>
  <si>
    <t>Proporcionar el mantenimiento constante a los equipos y herramientas de protección civil</t>
  </si>
  <si>
    <t>Capacitar a los servidores públicos que conforman la brigada y así como el personal de esta dependencia.</t>
  </si>
  <si>
    <t>Contribuir a un correcto diseño y elaboración del Programa Interno de Protección Civil</t>
  </si>
  <si>
    <t>Proporcionar la señalización adecuada, a fin de realizar los protocolos de actuación, de forma ordenada y correcta</t>
  </si>
  <si>
    <t>Adquirir material para realizar adecuados señalamientos de protección, así como equipo especializado</t>
  </si>
  <si>
    <t>Publicar libros y guías sobre estrategias de resiliencia, a fin de reducir el riesgo de desastres y sus impactos en las personas, la infraestructura, el parque habitacional y otros bienes expuestos.</t>
  </si>
  <si>
    <t>Elaborar levantamientos de Dron y Georadar, con la finalidad de conocer las zonas de riesgos</t>
  </si>
  <si>
    <t>Elaborar mapas con información de capas con la finalidad de actualizar el atlas de riesgos</t>
  </si>
  <si>
    <t xml:space="preserve">Contribuir con reportes meteorológicos, a fin de contar con una proyección para prevenir riesgos </t>
  </si>
  <si>
    <t>Recopilar información sobre medidas que se deben tomar para revertir el efecto de la materialización del riesgo.</t>
  </si>
  <si>
    <t>Elaborar informes de emergencias en materia de hidrocarburos y sustancias químicas con la finalidad de mitigación de zonas de riesgo</t>
  </si>
  <si>
    <t>Brindar asesorías y acompañamientos en el diagnóstico y emisión de recomendaciones sobre fenómenos naturales</t>
  </si>
  <si>
    <t xml:space="preserve">Coordinar reuniones con las dependencias, sobre las asesorías en materia de Gestión Integral de Riesgos </t>
  </si>
  <si>
    <t>Coordinar y atender las emergencias en materia de gestión integral de riesgos y protección civil que se suscitan en las 16 alcaldías de la ciudad de México</t>
  </si>
  <si>
    <t>Participar en reuniones y operativos interinstitucionales para eventos en la CDMX, y con ello coordinar las acciones correspondientes</t>
  </si>
  <si>
    <t>Revisar en conjunto con las Unidades de Gestión Integral de Riesgos y Protección Civil los inmuebles susceptibles de ser habilitados como refugio temporal, mismos que son propuestos por cada Alcaldía</t>
  </si>
  <si>
    <t>Participar en la realización y evaluación de simulacros</t>
  </si>
  <si>
    <t xml:space="preserve">Brindar capacitación en materia de Gestión Integral de Riesgos y Protección Civil a la población e integrantes del Sistema. </t>
  </si>
  <si>
    <t>Fortalecer la cultura de la gestión Integral de riesgos a través de la difusión de campañas</t>
  </si>
  <si>
    <t>Diseñar materiales gráficos en materia de Gestión Integral de Riesgos, Protección Civil y Resiliencia desde las perspectivas de Derechos Humanos y de Género y con uso incluyente del lenguaje.</t>
  </si>
  <si>
    <t>Contribuir con actividades vinculadas con responsiva, ordenar y observar la ley en el ámbito de Capacitación en Programas Especiales.</t>
  </si>
  <si>
    <t>Observar y hacer cumplir el procedimiento para la autorización o improcedencia de la solicitud de las personas físicas para obtener el registro como ROPC.</t>
  </si>
  <si>
    <t>Comprobar el cumplimiento de los lineamientos, términos e instrumentos que establece la Ley de Gestión Integral de Riesgos y Protección Civil de la Ciudad de México, su Reglamento, Términos de Referencia, Normas Técnicas y demás Instrumentos del Sistema</t>
  </si>
  <si>
    <t>Los diferentes sectores sociales aplican de manera eficiente y eficaz la Gestión Integral de Riesgos, a través de temas de capacitación, investigación, desarrollo y prevención</t>
  </si>
  <si>
    <t>Servicios atendidos de emergencia en los rubros de competencia del Heroico Cuerpo de Bomberos de la Ciudad de México.</t>
  </si>
  <si>
    <t xml:space="preserve">Cursos, capacitaciones y orientaciones sobre derechos humanos. </t>
  </si>
  <si>
    <t>Elaboración de Fichas Técnicas sobre derechos humanos</t>
  </si>
  <si>
    <t>Tareas para promover la plurietnicidad, pluriculturalidad y plurilingüismo realizadas</t>
  </si>
  <si>
    <t>Elaboración de materiales y/o documentos para una atención con enfoque pluricultural, plurilingüe y pluriétnico incorporado</t>
  </si>
  <si>
    <t>Asesorías legales con perspectiva intercultural proporcionadas</t>
  </si>
  <si>
    <t xml:space="preserve">Recepción de solicitudes para asesoría legal desde un enfoque intercultural. </t>
  </si>
  <si>
    <t xml:space="preserve">Material audiovisual con perspectiva intercultural difundido. </t>
  </si>
  <si>
    <t xml:space="preserve">Elaboración de materiales con perspectiva intercultural en medios digitales. </t>
  </si>
  <si>
    <t xml:space="preserve">Personal perteneciente a la brigada de protección civil en la Secretaría de Pueblos y Barrios Originarios y Comunidades Indígenas Residentes capacitado. </t>
  </si>
  <si>
    <t>Acciones para el reconocimiento, garantía y protección de los derechos lingüísticos de los integrantes de pueblos y barrios originarios y comunidades indígenas residentes de la Ciudad de México.</t>
  </si>
  <si>
    <t>Seguimiento para los servicios y actividades de reconocimiento, garantía y protección de los derechos lingüísticos de los integrantes de pueblos y barrios originarios y comunidades indígenas residentes de la Ciudad de México.</t>
  </si>
  <si>
    <t>Acciones encaminadas a fortalecer la identidad, los procesos comunitarios, su memoria histórica, su tradición oral y sus conocimientos ancestrales de los pueblos de la Ciudad de México.</t>
  </si>
  <si>
    <t>Seguimiento para fortalecer la identidad, los procesos comunitarios, su memoria histórica, su tradición oral y sus conocimientos ancestrales de los pueblos de la Ciudad de México.</t>
  </si>
  <si>
    <t>Acciones para promover el comercio de productos artesanales y las actividades económicas tradicionales y de subsistencia, de los pueblos y barrios originarios y comunidades indígenas residentes de la Ciudad de México.</t>
  </si>
  <si>
    <t xml:space="preserve">Seguimiento para promover el comercio de productos artesanales y las actividades económicas tradicionales y de subsistencia, de los pueblos y barrios originarios y comunidades indígenas residentes de la Ciudad de México. </t>
  </si>
  <si>
    <t>Acciones territoriales, culturales y sociales de y para pueblos y barrios originarios y las comunidades indígenas residentes, que permitan preservar, desarrollar y difundir sus conocimientos, expresiones y elementos identitarios en el marco del ejercicio de sus derechos.</t>
  </si>
  <si>
    <t>Seguimiento para acciones culturales y sociales.</t>
  </si>
  <si>
    <t>Seguimiento para acciones territoriales.</t>
  </si>
  <si>
    <t>Acciones para apoyar a personas en situación de vulnerabilidad social de pueblos y barrios originarios y comunidades indígenas residentes de la Ciudad de México.</t>
  </si>
  <si>
    <t>Seguimiento de acciones para apoyar a personas en situación de vulnerabilidad social de pueblos y barrios originarios y comunidades indígenas residentes de la Ciudad de México.</t>
  </si>
  <si>
    <t>Acciones para promover la toma de decisiones de pueblos y barrios originarios y comunidades indígenas residentes de la Ciudad de México encaminadas a resolver necesidades sociales y comunitarias.</t>
  </si>
  <si>
    <t>Seguimiento de acciones para promover la toma de decisiones de pueblos y barrios originarios y comunidades indígenas residentes de la Ciudad de México encaminadas a resolver necesidades sociales y comunitarias.</t>
  </si>
  <si>
    <t>Apoyo a actividades productivas de mujeres de pueblos y barrios originarios y comunidades indígenas residentes de la Ciudad de México para fortalecer su autonomía y empoderamiento económico.</t>
  </si>
  <si>
    <t>Seguimiento de actividades productivas de mujeres de pueblos y barrios originarios y comunidades indígenas residentes de la Ciudad de México.</t>
  </si>
  <si>
    <t>Acciones para registrar y actualizar la información documental de las instituciones sociales, económicas, culturales y políticas, así como de los sistemas normativos, de tradición histórica, de territorialidad y de cosmovisión que conservan los Pueblos y Barrios Originarios y las Comunidades Indígenas Residentes.</t>
  </si>
  <si>
    <t>Seguimiento de acciones para registrar y actualizar la información documental de las instituciones sociales, económicas, culturales y políticas, así como de los sistemas normativos, de tradición histórica, de territorialidad y de cosmovisión que conservan los Pueblos y Barrios Originarios y las Comunidades Indígenas Residentes.</t>
  </si>
  <si>
    <t>Programas de bachillerato en línea en operación</t>
  </si>
  <si>
    <t>Atención del proceso de ingreso a los programas de bachillerato en línea</t>
  </si>
  <si>
    <t>Operación académica, escolar y tecnológica de los programas de bachillerato en línea</t>
  </si>
  <si>
    <t>Opciones para la acreditación de la EMS</t>
  </si>
  <si>
    <t>Oferta de Opción de Examen Único para la acreditación de la EMS</t>
  </si>
  <si>
    <t>Personas que brindan servicios de educación y población en general capacitados, acreditados y/o sensibilizados</t>
  </si>
  <si>
    <t>Programas de Formación en implementados</t>
  </si>
  <si>
    <t>Programas de formaciónen seguimiento, implementados en espacios escolares y comunitarios</t>
  </si>
  <si>
    <t>Matriculación de niñas y niños que reciben servicios de educación inicial y preescolar en los CACI Comunitarios de la Ciudad de México.</t>
  </si>
  <si>
    <t xml:space="preserve">Alumnos de educación preescolar beneficiados con libros de texto gratuidos (LTG) </t>
  </si>
  <si>
    <t>Niñas  y niños que acreditaron su educación preescolar</t>
  </si>
  <si>
    <t>Oferta educativa en distintas modalidades para niñas, niños y adolescentes de diferentes niveles educactivos en la Ciudad de México</t>
  </si>
  <si>
    <t>Población en general que participa en las actividades para el fortalecimiento de la educación comunitaria</t>
  </si>
  <si>
    <t>Población en general que participa en las estrategias para el fortalecimiento de la educación comunitaria</t>
  </si>
  <si>
    <t>Actualización de la capacitación. de las brigadas de protección civil</t>
  </si>
  <si>
    <t>Actualización de la señalización</t>
  </si>
  <si>
    <t>Reuniones de Diseño del Simulacro</t>
  </si>
  <si>
    <t>Cumplimiento del plan del simulacro</t>
  </si>
  <si>
    <t>Beca a universitarias y universitarios para transporte y más</t>
  </si>
  <si>
    <t>Apoyos económicos otorgados a personas inscritas en algún programa de licenciatura, modalidad escolarizada o mixta, en instituciones públicas de la Ciudad de México, preferentemente residentes en zonas con IDS bajo o muy bajo</t>
  </si>
  <si>
    <t>Recepción y procesamiento de solicitudes de incorporación al Programa Beca a Universitarias y Universitarios para Transporte y más</t>
  </si>
  <si>
    <t>Entrega de tarjetas electrónicas u otro medio idóneo de pago</t>
  </si>
  <si>
    <t>Proyectos de ciencia, tecnología innovación y humanidades apoyados</t>
  </si>
  <si>
    <t>Actividades itinerantes* de divulgación científica realizadas</t>
  </si>
  <si>
    <t>Premios, estímulos y reconocimientos a las aportaciones científicas y tecnológicas otorgados</t>
  </si>
  <si>
    <t>Emisión de convocatorias para el registro de postulantes a premios, estímulos y reconocimientos a las aportaciones científicas y tecnológicas</t>
  </si>
  <si>
    <t xml:space="preserve">Seguimiento a los informes de estancias de posdoctorado </t>
  </si>
  <si>
    <t>Subsistema de Educación Comunitaria PILARES</t>
  </si>
  <si>
    <t>Usuarios que reciben asesorías educativas y de tecnologías en las Ciberescuelas en los diferentes niveles educativos (alfabetización, primaria, secundaria, bachillerato y licenciatura)</t>
  </si>
  <si>
    <t>Elaboración de material de apoyo y difusión para la realización de las asesorías.</t>
  </si>
  <si>
    <t>Talleres para el aprendizaje de técnicas propias de un oficio otorgados</t>
  </si>
  <si>
    <t>Proyectos de Autonomía Económica concluidos.</t>
  </si>
  <si>
    <t>Talleres artísticos y culturales que promueven y fortalecen el desarrollo de habilidades intelectuales, comunicativas y sociales otorgados</t>
  </si>
  <si>
    <t>Elaboración de planes de trabajo para la realización de talleres artísticos y culturales</t>
  </si>
  <si>
    <t>Actividades físicas, deportivas, recreativas y/o de promoción de la salud impartidas por personas entrenadoras, promotoras y animadoras del Programa Social.</t>
  </si>
  <si>
    <t>Monitorización de las personas participantes en las actividades físicas, deportivas, recreativas y/o de promoción de la salud del Programa Social.</t>
  </si>
  <si>
    <t>Contribuir a la mejora de la salvaguarda de la población para prevenir y mitigar los riesgos provocados porfenómenos perturbadores a los que estan expuestos los inmuebles pertenecientes a la infraestructura del Subsistema mediante la implementación del Plan de Contingencias por cada fenomeno.</t>
  </si>
  <si>
    <t>Mide la conformidad y ejecución de las actividades y procedimientos planificados en un simulacro de emergencia con respecto al plan previamente establecido.</t>
  </si>
  <si>
    <t>Complementar los conocimientos de los operativos, coadyuvantes y destinatarios del sistema, mediante la generación de conocimientos, el desarrollo de actividades y el cambio de actitudes, con el fin de incrementar la capacidad individual y colectiva-</t>
  </si>
  <si>
    <t>Apoyos económicos del programa social "Beca PILARES, Bienestar" entregados.</t>
  </si>
  <si>
    <t>Seguimiento a la incorporación y cumplimiento a requisitos del programa.</t>
  </si>
  <si>
    <t>Emisión de convocatoria para registro en el programa social "Beca PILARES, Bienestar".</t>
  </si>
  <si>
    <t>- Fomentar la práctica regular, sistemática e incluyente del deporte a través de actividades deportivas.- Promoción y Fomento de la Cultura Física y el Deporte.- Apoyar acciones para proyectos de Infraestructura deportiva y/o equipamiento deportivo.- Formación, capacitación, actualización, certificación e investigación.- Activación Física Masiva.</t>
  </si>
  <si>
    <t>Realización de actividades, físicas, recreativas y deportivas</t>
  </si>
  <si>
    <t>La Ciudad de México se encuentra con amenazas de fenómenos de origen natural (Sismos, Inundaciones), y amenazas causadas por el deterioro de instalaciones eléctricas, de gas y humanas, que actúan en un determinado espacio geográfico en un tiempo definido, con el potencial de causar daño a la población.</t>
  </si>
  <si>
    <t>En congruencia con la metodología de Presupuesto Basado en resultados, se siguió la Metodología de Marco Lógico (MML) para la construcción de los indicadores pertinentes de acuerdo con las características del programa social.Atendiendo la Metodología de Marco Lógico se desarrollaron indicadores que permitan evaluar el cumplimiento de metas asociadas a objetivos, su desempeño e impacto en la población beneficiada.</t>
  </si>
  <si>
    <t>Porcentaje de deportistas representativos que obtuvieron preseas</t>
  </si>
  <si>
    <t>Conocimiento de los protocolos de protección civil</t>
  </si>
  <si>
    <t>Aplicación de protocolos en oficinas centrales del IEMS</t>
  </si>
  <si>
    <t>Adecuado uso y colocación de señalética clara y precisa</t>
  </si>
  <si>
    <t>Recursos empleados para prevenir riesgos en materia de protección civil</t>
  </si>
  <si>
    <t>Adquisición de equipo de seguridad para brigadistas</t>
  </si>
  <si>
    <t>Mantenimiento efectuado a planteles del IEMS</t>
  </si>
  <si>
    <t>Programas de protección civil registrados</t>
  </si>
  <si>
    <t xml:space="preserve">Emisión de convocatoria de incripción </t>
  </si>
  <si>
    <t xml:space="preserve">Gestión de programas educativos </t>
  </si>
  <si>
    <t xml:space="preserve">Sensación de vulnerabilidad en posibles situaciones de riesgo, derivado la falta de capacitación al personal y poca información brindada al personal académico y matrícula estudiantil, sobre como actuar en caso de algún evento natural o artificial que represente un riesgo. </t>
  </si>
  <si>
    <t>Poca capacidad de respuesta ante un riesgo a falta de capacitación de personal administrativo y académico, poca difusión de información hacia el alumnado sobre las acciones a tomar en caso de una posible eventualidad como sismos, incendios, entre otros factores que alteren la vida universitaria.</t>
  </si>
  <si>
    <t>Personas beneficiarias prestadoras de servicios que reciben el apoyo económico del programa en el ejercicio fiscal 2024</t>
  </si>
  <si>
    <t>Capacitar y dotar de los elementos materiales necesarios a los integrantes de la brigada interna de Protección Civil del Fideicomiso Bienestar Educativo, a efecto de atender algún incidente que se presente derivado de un agente perturbador, ya sea natural o social.</t>
  </si>
  <si>
    <t>Capacitación, y dotar de las herramientas (señalética, extintores, detectores de humo, lámparas de emergencia, chalecos, etc.) a los brigadistas de Protección Civil, para estar en posibilidad de atender cualquier incidente.</t>
  </si>
  <si>
    <t>Apoyos económicos otorgados.</t>
  </si>
  <si>
    <t>Seguimiento de la entrega de los apoyos.</t>
  </si>
  <si>
    <t>Realizar asambleas de difusión en las escuelas públicas de educación básica en la Ciudad de México</t>
  </si>
  <si>
    <t>Entrega del apoyo ecónomico.</t>
  </si>
  <si>
    <t>Seguimiento de la entrega del recurso.</t>
  </si>
  <si>
    <t>Atender a través del Programa a estudiantes, maestros(as), servidores(as) y prestadores(as) de servicios que han sufrido un accidente escolar.</t>
  </si>
  <si>
    <t>Grado de satisfacción de la atención telefónica recibida por los usuarios(as) del Programa.</t>
  </si>
  <si>
    <t xml:space="preserve">Programación de Dispersiones a Beneficiarios </t>
  </si>
  <si>
    <t xml:space="preserve">Porcentaje de cumplimiento de programación de dispersiones </t>
  </si>
  <si>
    <t>Asesorías multidisciplinarias para mujeres en situación de violencia proporcionadas</t>
  </si>
  <si>
    <t>Tramitación de medidas de protección a mujeres en situación de violencia de género</t>
  </si>
  <si>
    <t xml:space="preserve">Mujeres con riesgo feminicida que reciben atención integral </t>
  </si>
  <si>
    <t xml:space="preserve">Implementación de grupos psicoterapéuticos </t>
  </si>
  <si>
    <t>Servicios de prevención primaria de las violencias contra las mujeres y promoción de los derechos humanos otorgados</t>
  </si>
  <si>
    <t>Creación de redes de mujeres para prevención de la violencia</t>
  </si>
  <si>
    <t xml:space="preserve">Capacitación a personas de la ciudadanía para la promoción de una cultura de respeto a los derechos humanos de las mujeres </t>
  </si>
  <si>
    <t>Planeación, seguimiento y evaluación a políticas públicas</t>
  </si>
  <si>
    <t>Personas servidoras públicas, capacitadas en materia de igualdad sustantiva y derechos de las mujeres.</t>
  </si>
  <si>
    <t>Actualización y diseño de cursos en materia de igualdad sustantiva y derechos de las mujeres para personas servidoras públicas.</t>
  </si>
  <si>
    <t>Impartición de capacitaciones a personas servidoras públicas en materia de igualdad sustantiva y derechos humanos.</t>
  </si>
  <si>
    <t>Programas de capacitación y planes de estudio de la Administración Pública intervenidos por la Secretaría de las Mujeres para incorporar la perspectiva de género.</t>
  </si>
  <si>
    <t xml:space="preserve">Documentos digitales difundidos a personas servidoras públicas con información sobre la situación y condición de las mujeres. </t>
  </si>
  <si>
    <t>Elaboración del boletín Ciudad de México, las mujeres y su contexto.</t>
  </si>
  <si>
    <t>Elaboración de boletines del Centro de documentación de la Secretaría de las Mujeres</t>
  </si>
  <si>
    <t>Elaboración de infografías sobre los aspectos clave de la igualdad sustantiva y derechos humanos de las mujeres en la Ciudad de México.</t>
  </si>
  <si>
    <t>Entes públicos que incorporan la perspectiva de género en procesos de planeación, programación y presupuestación.</t>
  </si>
  <si>
    <t>Realización de asesorías teórico - metodológicas a entes públicos brindadas para incorporar la perspectiva de género en procesos de planeación, programación y presupuestación</t>
  </si>
  <si>
    <t>Opiniones Técnicas emitidas sobre la incorporación de la perspectiva de género en Reglas de Operación de Programas Sociales de la CDMX.</t>
  </si>
  <si>
    <t>Elaboración de informes de análisis sobre el avance programático presupuestal en materia de igualdadsustantiva.</t>
  </si>
  <si>
    <t>Informes entregados a los entes públicos sobre el fortalecimiento de procesos metodológicos.</t>
  </si>
  <si>
    <t>Implementación de Monitoreos de la Transversalidad de la perspectiva de género a instancias públicas, privadas, académicas y sociales</t>
  </si>
  <si>
    <t>Implementación de un seminario sobre fuentes estadísticas respecto de la condición y posición de las mujeres dirigidas a la Administración Pública de la Ciudad de México.</t>
  </si>
  <si>
    <t>Asesorias a entes públicos para la incorporación de la perspectiva de género en sus propuestas de protocolos e instrumentos normativos.</t>
  </si>
  <si>
    <t>Entrega de Distintivos de Igualdad entre Mujeres y Hombres otorgados a instancias públicas, privadas, académicas, culturales y/o sociales que implementan la perspectiva de género.</t>
  </si>
  <si>
    <t>Realización de procesos de evaluación para otorgar el Distintivo de Igualdad.</t>
  </si>
  <si>
    <t xml:space="preserve">Diseño de estrategias para el fortalecimiento de la autonomía física, económica y en la toma de decisiones para el ejercicio de derechos de las niñas, jóvenes y mujeres de la Ciudad de México a partir de la vinculación interinstitucional y el trabajo con ciudadanía. </t>
  </si>
  <si>
    <t>Desarrollo del Manual para la implementación de la estrategia "Mi cuerpo, mi decisión" sobre la promoción y ejercicio de la autonomía física de las mujeres con el Subsistema Educativo PILARES.</t>
  </si>
  <si>
    <t xml:space="preserve">Implementación del taller para replicar la estrategia "Mi cuerpo, mi decisión" con el Subsistema Educativo PILARES. </t>
  </si>
  <si>
    <t>Diseño de Taller de Salud Financiera en vinculación con SEDECO, para la implementación de la estrategia "Construye tu libertad", sobre la promoción de la autonomía económica de mujeres adolescentes y jóvenes.</t>
  </si>
  <si>
    <t xml:space="preserve">Implementación de talleres de Salud Financiera en coordinación con el Instituto Politécnico Nacional (CECYT) para la estrategia "Construye tu Libertad", para la promoción de la autonomía económica de las mujeres. </t>
  </si>
  <si>
    <t>Vinculación de emprendedoras con SEDECO, STyFE y FONDESO para fortalecer el ejercicio de su autonomía económica como parte de la implementación de la estrategia "Construye tu Libertad".</t>
  </si>
  <si>
    <t>C6A6</t>
  </si>
  <si>
    <t>Plan Anual de Trabajo del Observatorio de Participación Política de las Mujeres de la Ciudad de México.</t>
  </si>
  <si>
    <t>C6A7</t>
  </si>
  <si>
    <t xml:space="preserve">Implementación de talleres a partir del "Manual de la Escuela de Liderazgo para Mujeres" en coordinación con el Instituto Electoral de la Ciudad de México para los Comités de Participación Comunitaria. </t>
  </si>
  <si>
    <t>C6A8</t>
  </si>
  <si>
    <t>Establecimiento de línea base sobre el conocimiento de las autonomías en la Administración Pública a través de la aplicación de un cuestionario.</t>
  </si>
  <si>
    <t>Apoyo a mujeres en situación de violencia de género</t>
  </si>
  <si>
    <t>"Valoración de solicitudes para la integración del padrón de beneficiarias"</t>
  </si>
  <si>
    <t>Elaboración del registro del seguimiento de los servicios a las beneficiarias</t>
  </si>
  <si>
    <t>Inspeciones oculares</t>
  </si>
  <si>
    <t>Supervisiones preventivas</t>
  </si>
  <si>
    <t>Créditos para Mejoramiento de Vivienda entregados</t>
  </si>
  <si>
    <t>Integración de expedientes de personas beneficiarias del Programa social "Mejoramiento de la vivienda 2025"</t>
  </si>
  <si>
    <t>Apoyos para pago de ayudas de beneficio Social entregados</t>
  </si>
  <si>
    <t>Acciones para mejorar la Gobernanza Digital</t>
  </si>
  <si>
    <t>Modernizar la calidad y cantidad de los servicios de infraestructura tecnológica, desarrollar y mantener aplicaciones informáticas y sistemas de información, para los nuevos usuarios en Llave CDMX registrados.</t>
  </si>
  <si>
    <t>Incentivar y eficientar el uso de Llave CDMX entre los ciudadanos, para los trámites y servicios integrados en la plataforma.</t>
  </si>
  <si>
    <t xml:space="preserve">Atención y orientación telefónica sobre tramites y servicios  </t>
  </si>
  <si>
    <t>Atención de llamadas telefónicas sobre servicios especializados, atendidas  a través  del Sistema Unificado de Atención Ciudadana (SUAC), así como el modelo integral de atención ciudadana.</t>
  </si>
  <si>
    <t>Incentivar los cursos de capacitación en Materia de Protección Civil, al personal que realiza actividades dentro del inmueble, considerando temas en materia de Primeros Auxilios, Combate contra Incendios, Evacuación y Repliegue.</t>
  </si>
  <si>
    <t xml:space="preserve">Brindar capacitación a servidores públicos con la finalidad de difundir las acciones a realizar en materia de Protección Civil. Dotar a los inmuebles de equipo y/o herramienta de rescate, así como botiquines básicos de primeros auxilios, para situaciones de contingencia o estados de emergencia. </t>
  </si>
  <si>
    <t>Servicios integrales proporcionados</t>
  </si>
  <si>
    <t>Calendarización de visitas domiciliadas</t>
  </si>
  <si>
    <t>Ministraciones realizadas</t>
  </si>
  <si>
    <t>Calendarización de ministraciones</t>
  </si>
  <si>
    <t>Contribuir a la restitución de los derechos de niñas, niños y adolescentes, para lograr su permanencia en la escuela y el acceso a la canastaalimentaria, a través de la entrega de apoyo monetario y servicios integrales.</t>
  </si>
  <si>
    <t xml:space="preserve">APOYOS DISPERSADOS </t>
  </si>
  <si>
    <t>Ferias de Seguridad y de empleo realizadas</t>
  </si>
  <si>
    <t>Elaboración de cronogramas para ferias de seguridad y de empleo</t>
  </si>
  <si>
    <t xml:space="preserve">Visitas casa por casa Realizadas </t>
  </si>
  <si>
    <t>Elaboración de cronogramas de participación en las visitas casa por casa</t>
  </si>
  <si>
    <t>Actualización a policias realizada</t>
  </si>
  <si>
    <t xml:space="preserve">Especialización tecnica a policias realizada </t>
  </si>
  <si>
    <t xml:space="preserve">Especialización Profesional para la Policía realizada </t>
  </si>
  <si>
    <t xml:space="preserve">Mantenimiento a la infraestructura educativa realizado </t>
  </si>
  <si>
    <t xml:space="preserve">Catálogos de conceptos para el proceso de licitación elaborados </t>
  </si>
  <si>
    <t>Capacitacitaciones a las brigadas de protección civil realizadas</t>
  </si>
  <si>
    <t xml:space="preserve">Elaboración e material de apoyo y difusión para las capacitaciones </t>
  </si>
  <si>
    <t xml:space="preserve">Difusión y promoción del Programa de capacitación </t>
  </si>
  <si>
    <t>Realización de reunines informativas a los participantes para informar el protocolo de actuación a seguir en simulacros</t>
  </si>
  <si>
    <t xml:space="preserve">Elaboración del Proyecto del Programa Interno de Protección  Civil. </t>
  </si>
  <si>
    <t xml:space="preserve">Reuniones de trabajo para la elaboración del proyecto de Protección Civil. </t>
  </si>
  <si>
    <t xml:space="preserve">Difisión y promoción del Programa de capacitación. </t>
  </si>
  <si>
    <t>Simulacro en materia de Protección Civil realizados.</t>
  </si>
  <si>
    <t xml:space="preserve">Reuniones informativas a los participantes para informar el protocolo de actuación a seguir en los simulacros. </t>
  </si>
  <si>
    <t>Servicios de consultas médicas veterinarias.</t>
  </si>
  <si>
    <t>Programación de consultas médica veterinarias.</t>
  </si>
  <si>
    <t>Jornadas de salud Animal.</t>
  </si>
  <si>
    <t xml:space="preserve">Difusión de jornadas de salud animal.  </t>
  </si>
  <si>
    <t>Atención Veterinaria de Animales en conflicto.</t>
  </si>
  <si>
    <t>Solicitud de antención médica a animales en conflicto.</t>
  </si>
  <si>
    <t>Capcitación en bienestar animal realizado.</t>
  </si>
  <si>
    <t xml:space="preserve">Difusión de los cursos y talleres sobre bienestar animal. </t>
  </si>
  <si>
    <t>Entrega de apoyo "chambeale con amor"</t>
  </si>
  <si>
    <t>Mantenimiento a la red de alumbrado público (luminarias) realizado</t>
  </si>
  <si>
    <t>Acciones de mantenimiento a la red de postes de alumbrado público de la Alcaldía GAM</t>
  </si>
  <si>
    <t>Residuos sólidos separados recolectados</t>
  </si>
  <si>
    <t>Recolección de residuos orgánicos e inorgánicos</t>
  </si>
  <si>
    <t xml:space="preserve">Viajes de pipas de agua potable en colonias vulnerables o con fallas en la red secundaria realizados </t>
  </si>
  <si>
    <t>Mantenimiento preventivo y correctivo a la red secundaria de agua potable</t>
  </si>
  <si>
    <t>Áreas verdes urbanas mantenidas y rehabilitadas</t>
  </si>
  <si>
    <t>Acciones de rehabilitación y mantenimiento de áreas verdes urbanas</t>
  </si>
  <si>
    <t>Espacios públicos rehabilitados</t>
  </si>
  <si>
    <t>Programa de impulso al deporte y actividad física en los diferentes núcleos poblacionales de la demarcación implementado</t>
  </si>
  <si>
    <t>Implementación del Programa de impulso al deporte y actividad física en los diferentes centros deportivos de la Alcaldía Gustavo A. Madero</t>
  </si>
  <si>
    <t>Realización de eventos deportivos en instalaciones de la Alcaldía GAM</t>
  </si>
  <si>
    <t>Programa Social "Me Late la Cultura", de actividades culturales y artísticas, con apoyo de talleristas, implementado</t>
  </si>
  <si>
    <t>Implementación del Programa de impulso a actividades culturales y artísticas relacionadas con las artes plásticas, visuales, escénicas y música, realizado</t>
  </si>
  <si>
    <t>Gestión de actividades culturales y artísticas relacionadas con las artes plásticas, visuales, escénicas y música, en colonias vulnerables</t>
  </si>
  <si>
    <t>Programa de servicios de salud a la población de la Alcaldía realizado</t>
  </si>
  <si>
    <t>Provisión de servicios médicos asistenciales a la población vulnerable en clínicas de salud y especialidades de la Alcaldía</t>
  </si>
  <si>
    <t>Difusión de jornadas y campañas de salud en colonias vulnerables</t>
  </si>
  <si>
    <t>Talleres de salud sexual y reproductiva realizados</t>
  </si>
  <si>
    <t>Jornadas de promoción del cuidado de los animales de compañía en colonias vulnerables de la Alcaldía Gustavo A. Madero realizadas</t>
  </si>
  <si>
    <t>Gestión de citas médicas de animales de compañía, a través de las jornadas de promoción, en colonias vulnerables de la Alcaldía Gustavo A. Madero</t>
  </si>
  <si>
    <t>Jornadas de esterilizaciones a animales de compañía, en colonias vulnerables de la Alcaldía Gustavo A. Madero, realizadas</t>
  </si>
  <si>
    <t>Acciones de esterilización a animales de compañía que participaron en las campañas de cuidado de los animales en colonias vulnerables de la Alcaldía Gustavo A. Madero</t>
  </si>
  <si>
    <t>Selección de población infantil beneficiaria del Programa de Centros de Atención y Cuidado Infantil inscritos para el ciclo 2025</t>
  </si>
  <si>
    <t>Programa de servicios de alimentación a niñas y niños inscritos en los Centros de Atención y Cuidado Infantil realizado</t>
  </si>
  <si>
    <t>Distribución de raciones alimenticias a niñas y niños inscritos en los Centros de Atención y Cuidado Infantil</t>
  </si>
  <si>
    <t>Emisión de menús para los servicios de alimentación que se brinda a niñas y niños inscritos en los Centros de Atención y Cuidado Infantil ejercicio 2025</t>
  </si>
  <si>
    <t>Gestión de rondines y de acciones de seguridad con elementos adscritos a los programas intramuros y extramuros</t>
  </si>
  <si>
    <t>Ejecución de programas que fomenten la prevención del delito en la comunidad escolar de la Alcaldía Gustavo A. Madero</t>
  </si>
  <si>
    <t>Proyectos para el desarrollo y fortalecimiento de las capacidades y habilidades de las personas emprendedoras y las MIPYMES realizados</t>
  </si>
  <si>
    <t>Impartición de cursos para el desarrollo de habilidades empresariales, cultura empresarial y manejo de las finanzas de los negocios</t>
  </si>
  <si>
    <t>Programa de rehabilitación, conservación y mantenimiento preventivo y correctivo a los espacios públicos realizado</t>
  </si>
  <si>
    <t xml:space="preserve"> Reparación y mantenimiento a la Infraestructura Escolar de nivel básico de conformidad con la demanda ciudadana</t>
  </si>
  <si>
    <t>Programa de difusión de la Cultura de Protección Civil entre la población vulnerable de la Alcaldía GAM realizado</t>
  </si>
  <si>
    <t>Impartición de Cursos y Pláticas de Protección Civil y de Protección Escolar</t>
  </si>
  <si>
    <t>Programa de participación ciudadana y gestión social para identificar y resolver asuntos del Gobierno en beneficio de las comunidades realizado</t>
  </si>
  <si>
    <t>Ejecución de trabajos del Presupuesto Participativo para atender proyectos votados en Asambleas Vecinales para solventar problemáticas de interés general para los vecinos</t>
  </si>
  <si>
    <t>Trabajos de mantenimiento, reparación y mejoramiento de espacios públicos para garantizar que los derechos sociales de las y los maderenses en materia de medio ambiente, vía pública, espacios públicos y seguridad urbana ejecutados.</t>
  </si>
  <si>
    <t xml:space="preserve">Selección de personas colaboradoras comunitarias del Programa Social "Enchulando tu Colonia" que residen en las colonias beneficiadas a quien se sumará a través de publicación de convocatoria. </t>
  </si>
  <si>
    <t>Ejecución de trabajos de mantenimiento, reparación y mejoramiento de 137 espacios públicos, realizados a través del Programa Social "Enchulando tu Colonia"</t>
  </si>
  <si>
    <t>Apoyos correspondientes a los Programa Sociales "Las Jefas de GAM" "Mujeres con Raíz" y "DiversidaES GAM" entregados</t>
  </si>
  <si>
    <t>Provisión de apoyos del Programa Social "Mujeres con Raíz" 2025, dirigido a mujeres de Pueblos y Barrios Originarios, Comunidades Indígenas Residentes y Afromexicanas, que se reconocen como cabeza de familia y que residen principalmente en el Pueblo de Cuautepec</t>
  </si>
  <si>
    <t>Provisión de apoyos del Programa Social "Las Jefas GAM" 2025, enfocado en mujeres jefas de familia, que viven en unidades habitacionales y colonias con alto índice de violencia y marginación, para contribuir a disminuir las carencias alimentarias de las mujeres asentadas en colonias con un bajo y muy índice de desarrollo social</t>
  </si>
  <si>
    <t>Provisión de apoyos del programa "DiversidadEs GAM", enfocado en la población LGBTTIQA+ de la Alcaldía, promoviendo la igualdad sustantiva, la inclusión social, combatir la discriminación y garantizar el acceso a derechos sociales, económicos y culturales</t>
  </si>
  <si>
    <t>Apoyos económicos del Programa social "Siervos GAM" entregados</t>
  </si>
  <si>
    <t>Recopilación de sondeos comunitarios y de resultados (incluyendo datos relevantes sobre problemáticas locales, encuestas y consultas con la población respecto a  solicitudes de servicios, requerimientos de seguridad y delitos la demarcación)</t>
  </si>
  <si>
    <t xml:space="preserve">Ejecución de visitas, con base en el programa social "Siervos GAM", a unidades territoriales con bajo y muy bajo índice de desarrollo social, buscando fortalecer la capacidad de respuesta institucional y mejorar la calidad de vida de la ciudadanía de dichas zonas   </t>
  </si>
  <si>
    <t>Apoyos entregados (Programa Social "Me Late el Deporte")</t>
  </si>
  <si>
    <t>Realización de actividades físicas deportivas y recreativas a través del Programa Social "Me Late el Deporte", para beneficiar a aproximadamente 72,000 personas usuarias habitantes de la Alcaldía
preferentemente pertenecientes a las zonas de bajo y muy bajo indice de desarrollo social</t>
  </si>
  <si>
    <t xml:space="preserve">Difusión de las actividades del Programa social"Me Late el Deporte", en unidades territoriales que presentan Bajo y Muy Bajo Índice de Desarrollo Social, buscando fortalecer la capacidad de respuesta institucional y mejorar la calidad de vida de la 
ciudadanía de dichas zonas  </t>
  </si>
  <si>
    <t>Apoyos del Programa Social "Me Late la Cultura" entregados</t>
  </si>
  <si>
    <t>Promoción de actividades culturales a través del Programa Social  "Me Late la Cultura", para beneficiar a aproximadamente 80,000 personas mediante la transmisión de conocimientos en diversas actividades, incluyendo eventos masivos</t>
  </si>
  <si>
    <t xml:space="preserve">Difusión de las actividades del Programa social "Me Late la Cultura", en unidades territoriales que presentan Bajo y Muy Bajo Índice de Desarrollo Social, buscando fortalecer la capacidad de respuesta institucional y mejorar la calidad de vida de la 
ciudadanía de dichas zonas.   </t>
  </si>
  <si>
    <t>Apoyos del Programa Social "GAM en Movimiento" entregados</t>
  </si>
  <si>
    <t>Provisión de aparatos auditivos y de sillas de ruedas, a través del Programa Social "GAM en Movimiento"</t>
  </si>
  <si>
    <t>Emisión de convocatoria para registro en la acción social  "GAM en Movimiento".</t>
  </si>
  <si>
    <t>Roscas de reyes y juguetes, como festejo del Día de Reyes, y juguetes, como festejo del Día del Niño y de la Niña, según el programa "GAM Latiendo con las Tradiciones", entregados</t>
  </si>
  <si>
    <t>Emisión de convocatoria para registro en la acción social  "GAM Latiendo con las Tradiciones".</t>
  </si>
  <si>
    <t xml:space="preserve">Actividades de mantenimiento mediante reparaciones, sustituciones y reconexiones de alumbrado publico </t>
  </si>
  <si>
    <t>Numero de reparaciones, sustituciones y reconexiones  realizadas por alumbrado.</t>
  </si>
  <si>
    <t>Actividades cívicas, artísticas, culturales, deportivas, de inclusión y fomento de los derechos realizados.</t>
  </si>
  <si>
    <t>Difusión de convocatorias para Actividades cívicas, artísticas, culturales, deportivas, de inclusión y fomento de los derechos realizado</t>
  </si>
  <si>
    <t>Apoyos en especie mediante la Línea de Acción Social “Día de Reyes”.</t>
  </si>
  <si>
    <t>Apoyos económicos mediante la Línea de Acción Social “Formación Cultural y Artística”.</t>
  </si>
  <si>
    <t>Apoyos mediante la Línea de Acción Social “Apoyo a Fiestas Tradicionales y Conmemoraciones”.</t>
  </si>
  <si>
    <t>Apoyos en especie mediante la Línea de Acción Social “Uniformes Deportivos”.</t>
  </si>
  <si>
    <t>Apoyos en especie mediante la Línea de Acción Social “Día de la Niñez”.</t>
  </si>
  <si>
    <t>Apoyos en especie mediante la Línea de Acción Social “Nosotros ponemos las palomitas”.</t>
  </si>
  <si>
    <t>Apoyos económicos mediante la Línea de Acción Social “Apoyos y Estímulos Culturales y Deportivos”.</t>
  </si>
  <si>
    <t>Apoyos económicos mediante la Línea de Acción Social “Becas Deportivas”.</t>
  </si>
  <si>
    <t>Apoyos económicos mediante el Programa Social "Promotoras y Promotores del Bienestar".</t>
  </si>
  <si>
    <t>Apoyos en especie mediante la Línea de Acción Social “Día de las Madres”.</t>
  </si>
  <si>
    <t>Apoyos en especie mediante la Línea de Acción Social “Construyendo puentes de Igualdad”.</t>
  </si>
  <si>
    <t>Apoyos en especie mediante la Línea de Acción Social “Abrazo de Invierno”.</t>
  </si>
  <si>
    <t>Apoyos en especie mediante la Línea de Acción Social “Navidad con Sabor”.</t>
  </si>
  <si>
    <t>Apoyos en especie mediante la Línea de Acción Social “Navidad en Comunidad (Posadas)”.</t>
  </si>
  <si>
    <t>Espacios públicos y balizamiento rehabilitados</t>
  </si>
  <si>
    <t>Rehabilitación de espacios públicos (plazas, jardines, andadores e instalaciones deportivas)</t>
  </si>
  <si>
    <t>Balizamiento vial vehicular y peatonal</t>
  </si>
  <si>
    <t>Servicios de manejo adecuado de residuos sólidos y reciclaje brindados</t>
  </si>
  <si>
    <t>Recolección adecuada de residuos sólidos (orgánicos e inorgánicos)</t>
  </si>
  <si>
    <t>Promoción y concientización sobre reciclaje</t>
  </si>
  <si>
    <t>Servicio de abasto de agua potable mediante carro cisterna brindado</t>
  </si>
  <si>
    <t>Reparto de agua potable</t>
  </si>
  <si>
    <t>Acciones de conservación, vigilancia y mantenimiento de los recursos naturales implementadas</t>
  </si>
  <si>
    <t>Plantación de árboles para reforestar</t>
  </si>
  <si>
    <t>Realización de chaponeo en barrancas</t>
  </si>
  <si>
    <t>Implementación de brechas cortafuegos en zonas agroforestales</t>
  </si>
  <si>
    <t>Impartición de talleres en materia de educación ambiental</t>
  </si>
  <si>
    <t>Ejecución de recorridos de vigilancia ambiental</t>
  </si>
  <si>
    <t>Servicios de cementerios otorgados</t>
  </si>
  <si>
    <t>Mantenimiento a cementerios</t>
  </si>
  <si>
    <t>Gestión de documentos u opiniones para la emisión de Dictámenes de Impacto Urbano</t>
  </si>
  <si>
    <t xml:space="preserve">Revisión de expedientes </t>
  </si>
  <si>
    <t>Trámites legales realizados</t>
  </si>
  <si>
    <t>Transferencias proporcionadas a las alcaldías para proyectos de rehabilitación</t>
  </si>
  <si>
    <t>Marco normativo actualizado</t>
  </si>
  <si>
    <t>Supervisión para el cumplimiento de la nomatividad en los canales de abasto de la Ciudad de México</t>
  </si>
  <si>
    <t xml:space="preserve">Padron de negocios  beneficiarios </t>
  </si>
  <si>
    <t>Capacitaciones a MiPyMes impartidas</t>
  </si>
  <si>
    <t>Programas Internos de Protección Civil y programa general de la SEDEMA ajustados.</t>
  </si>
  <si>
    <t xml:space="preserve"> Informe de avances del Programa Acción Climática de la Ciudad de México realizado.</t>
  </si>
  <si>
    <t>Monitoreo a la Estrategia para la Conservación y el Uso Sustentable de la Biodiversidad de la Ciudad de México y Plan de Acción 2030 (ECUSBE-CDMX) realizado.</t>
  </si>
  <si>
    <t>Evaluación interna del Programa Cosecha de Lluvia</t>
  </si>
  <si>
    <t>Análisis de datos del Programa Cosecha de Lluvias (encuestas, visitas, etc.)</t>
  </si>
  <si>
    <t>Coordinación de entrega de apoyos del Programa de Sanidad e Inocuidad Agroalimentaria realizado.</t>
  </si>
  <si>
    <t>Selección de personas beneficiarias de la acción social "Proyectos del Programa de Sanidad e Inocuidad Agroalimentaria en la Ciudad de México, ejercicio 2025".</t>
  </si>
  <si>
    <t>Selección de personas beneficiarias de la acción social "Proyectos del Programa de Apoyo a la Infraestructura Hidroagricola, ejercicio 2025".</t>
  </si>
  <si>
    <t>Servicios de representación jurídica proporcionados a través de litigios y asesorias</t>
  </si>
  <si>
    <t>Inicio de tramintación de oficios de investigación</t>
  </si>
  <si>
    <t>Actualización de las opiniones jurídicas emitidas.</t>
  </si>
  <si>
    <t xml:space="preserve">Denuncias e investigaciones de oficio resueltas
</t>
  </si>
  <si>
    <t>Termino de procedimientos administrativos de investigación en materia ambiental, de protección y bienestar de los animales y de ordenamiento territorial</t>
  </si>
  <si>
    <t>Documentos técnicos en materia ambiental y de ordenamiento territorial emitidos.</t>
  </si>
  <si>
    <t>Elaboración de documentos técnicos necesarios</t>
  </si>
  <si>
    <t>Imposición de acciones precautorias en materia ambiental, de ordenamiento territorial y de protección y bienestar de los animales impuestas</t>
  </si>
  <si>
    <t>Elaboración de acuerdos con medidas precautorias</t>
  </si>
  <si>
    <t>Etapas de la investigación digital y geoespacial actualizadas</t>
  </si>
  <si>
    <t>Actualización de la información geográfica en el SIG_PAOT</t>
  </si>
  <si>
    <t>Capaciotaciones en el SIG-PAOT y Sistemas de Información  Geográfica a la Ciudadanía</t>
  </si>
  <si>
    <t xml:space="preserve">Servicios de higiene, salud, psicología y alimentación proporcionados </t>
  </si>
  <si>
    <t xml:space="preserve">Programación del otorgamiento de servicios de higiene, salud, psicología y alimentación </t>
  </si>
  <si>
    <t>Pláticas sobre derechos humanos impartidas</t>
  </si>
  <si>
    <t>Programación de pláticas sobre derechos humanos</t>
  </si>
  <si>
    <t>Talleres deportivos culturales y recreativos impartidos</t>
  </si>
  <si>
    <t>Programación para la integración de grupos a los que se impartirán talleres, deportivos, culturales y recreativos</t>
  </si>
  <si>
    <t>Eventos Deportivos, Culturales y Recreativos realizados</t>
  </si>
  <si>
    <t>Programación de eventos, culturales y recreativos</t>
  </si>
  <si>
    <t>Atención a violencia en agravio de niña, niños y adolescentes</t>
  </si>
  <si>
    <t>Atención Integral a niñas, niños y adolescentes violentados</t>
  </si>
  <si>
    <t>Asesorías jurídica, psicológica y social en beneficio de niñas, niños y adolescentes.</t>
  </si>
  <si>
    <t>Elaboración del Plan de Restitución de Derechos (PRESDE)</t>
  </si>
  <si>
    <t>Se proporciona acogimiento residencial a niñas, niños y adolescentes en situación de riesgo, desamparo o vulneración.</t>
  </si>
  <si>
    <t>Restitución del Derecho a vivir en familia de niñas, niños y adolescentes.</t>
  </si>
  <si>
    <t>Se realizan reintegraciones a familia de origen, acogimientos familiares con familia extensa o ajena y se apoya en el proceso administrativo al trámite de adopción.</t>
  </si>
  <si>
    <t>Capacitación para el aprendizaje de Lengua de Señas Otorgada</t>
  </si>
  <si>
    <t>Publicación de la Convocatoria del Curso de Capacitación de Lengua de Señas Mexicana otorgada en la Academia de Lengua de Señas del DIF-Ciudad de México</t>
  </si>
  <si>
    <t>Servicios de rehabilitación, física, sensorial, de lenguaje y psicológica otorgados en las Unidades Básicas de Rehabilitación y el Centro de Atención para Personas con Discapacidad</t>
  </si>
  <si>
    <t>Valoración de las solicitudes de ingreso de Personas con Discapacidad a la Actividad Institucional Atención a Personas con Discapacidad en Casa Hogar para recibir Acogimiento Residencial a Personas con Discapacidad en situación de abandono u orfandad o bien bajo los cuidados y atenciones del DIF por procesos de violencia que ponen en riesgo su integridad física y psicológica.</t>
  </si>
  <si>
    <t>Integración de expedientes de personas beneficiarias de la Actividad Institucional Promoción y Fortalecimiento de la Autonomía de las Personas con Discapacidad; Desglose Atención a Personas con Discapacidad en Casa Hogar</t>
  </si>
  <si>
    <t xml:space="preserve">Transferencias monetarias a las OSC beneficiarias del programa </t>
  </si>
  <si>
    <t>Entrega de facturas por las OSC</t>
  </si>
  <si>
    <t>Entrega de proyectos validados que presentan ajustes entregados en tiempo y forma</t>
  </si>
  <si>
    <t xml:space="preserve">Capacitación dirigida a las OSC sobre la operación del programa Coinversión </t>
  </si>
  <si>
    <t xml:space="preserve">OSC aceptadas en el Programa Coinversión </t>
  </si>
  <si>
    <t>Capacitaciones realizadas respecto a la operación del programa y a la elaboración de informes narrativos y financieros</t>
  </si>
  <si>
    <t xml:space="preserve">Perspectiva de género. Señalar las desigualdades y las brechas entre mujeres y hombres. </t>
  </si>
  <si>
    <t>Las raciones alimenticias, se entregarán a las niñas y niños de la Ciudad de México petenecientes a planteles públicos del Sistema Educativo Nacional, de los niveles preescolar, primaria y especial.</t>
  </si>
  <si>
    <t>Adquisición de raciones alimenticias durante el ciclo escolar</t>
  </si>
  <si>
    <t>Distribución de raciones alimenticias, a las niñas, niños y adolescentes en los planteles públicos del Sistema Educativo Nacional en la Ciudad de México, de los niveles preescolar, primaria y especial.</t>
  </si>
  <si>
    <t>Brindar atención, cuidado y desarrollo integral a niños y niñas desde los 45 días hasta los 5 años 11 meses, priorizando a aquellos con mayor vulnerabilidad y sin acceso a seguridad social o programas sociales.</t>
  </si>
  <si>
    <t xml:space="preserve">Ofrecer el servicio de cuidado y estimulación temprana para los niños, garantizando su nutrición, salud y desarrollo. </t>
  </si>
  <si>
    <t xml:space="preserve">Ofrecer el servicio atención de preescolar a los niños de 3 años hasta 5 años 11 meses. </t>
  </si>
  <si>
    <t>Colaborar a que los niños y las niñas cuenten con una alimentación adecuada.</t>
  </si>
  <si>
    <t>Proporcionar el servicio de apoyo psicologico para mejorar el bienestar emocional, de los niños, padre, madre y/o tutores.</t>
  </si>
  <si>
    <t>Entrega de raciones alimentarias en Comedores Populares, centros asistenciales y el Comedor Familiar nNo. 1.</t>
  </si>
  <si>
    <t>Entrega de raciones alimentarias a población general</t>
  </si>
  <si>
    <t xml:space="preserve">Entrega de raciones alimentarias a población del Comedor Familiar No 1 y Centros Asistenciales. </t>
  </si>
  <si>
    <t>Entrega de poyos economicos a personas que perdieron algun familiar en el sismo del 19 septiembre de  2017</t>
  </si>
  <si>
    <t>integracion y actualizacion de expedientes de personas beneficiarias del programa</t>
  </si>
  <si>
    <t>Otorgar servicios integrales transversales de las actividades institucionales a cargo del DIF CDMX</t>
  </si>
  <si>
    <t>Programar servicios integrales a personas que perdieron algun familiar en el sismo del 19 se septiembre de 2017</t>
  </si>
  <si>
    <t>Integración de personas para impartir talleres de capacitación técnica</t>
  </si>
  <si>
    <t>Campañas informativas realizadas</t>
  </si>
  <si>
    <t>Revisión de dictámenes valuatorios.</t>
  </si>
  <si>
    <t>Programas de protección civil implementados</t>
  </si>
  <si>
    <t>Actualización de Sistemas Infomáticos</t>
  </si>
  <si>
    <t>Evaluación integral a personas servidoras públicas realizada</t>
  </si>
  <si>
    <t>Mantenimiento de los recursos materiales de los inmuebles realizado</t>
  </si>
  <si>
    <t>Evaluación integral dictaminada</t>
  </si>
  <si>
    <t>Análisis e integración de resultados para la emisión del dictamen de la Evaluación Integral</t>
  </si>
  <si>
    <t>Actualización de los padrones fiscales de las diversas contribuciones</t>
  </si>
  <si>
    <t>Implementación de plataformas tecnológicas</t>
  </si>
  <si>
    <t xml:space="preserve">Atenciones médicas de primer y segundo nivel a personas privadas de su libertad otorgadas </t>
  </si>
  <si>
    <t>Atenciones Integrales para Personas Trans otorgadas</t>
  </si>
  <si>
    <t>Realización de estudios de apoyo clínico para la atención integral a las Personas Trans</t>
  </si>
  <si>
    <t>Atenciones médicas prehospitalarias otorgadas</t>
  </si>
  <si>
    <t>Regulación medica de la ciudadanía a los hospitales</t>
  </si>
  <si>
    <t>Programación del equipo de trabajo multidisciplinario en los CAIS  de la Ciudad de México</t>
  </si>
  <si>
    <t>Gestión del Comando Estatal Interinstitucional del Sector Salud CDMX CEISS</t>
  </si>
  <si>
    <t>Participación en comités de recursos humanos en salud</t>
  </si>
  <si>
    <t>Herramientas de seguimiento en materia de salud implementadas</t>
  </si>
  <si>
    <t>Evaluación de la estructura y operatividad del Sistema de Salud para valorar su avance a través de la gobernanza en datos</t>
  </si>
  <si>
    <t>Estudios de tamizaje por colposcopía y mastografía realizados</t>
  </si>
  <si>
    <t>Planeación de jornadas para detección de cáncer cervicouterino y cáncer de mama</t>
  </si>
  <si>
    <t>Atención a mujeres en situación de violencia de género otorgadas</t>
  </si>
  <si>
    <t>Realización de pláticas informativas dirigidas a la población</t>
  </si>
  <si>
    <t xml:space="preserve">Planeación de jornadas  de salud en territorio </t>
  </si>
  <si>
    <t>Expedir constancias de no conciliación como resultado de un procedimiento no exitoso de conciliación laboral, que sirve como requisito para acudir a los tribunales a resolver el conflicto laboral.</t>
  </si>
  <si>
    <t>Apoyos y estimulos deportivos para el Bienestar</t>
  </si>
  <si>
    <t>Capacitaciones docentes impartidas</t>
  </si>
  <si>
    <t>Acciones de difusión del programa de capacitación</t>
  </si>
  <si>
    <t>Atención de los tutores académicos con los estudiantes para el seguimiento del avance académico del estudiante y abordar los retos de los proceso de aprendizaje del ciclo escolar.</t>
  </si>
  <si>
    <t>Cronogramas de reuniones  de tutoría académica</t>
  </si>
  <si>
    <t xml:space="preserve">C3
</t>
  </si>
  <si>
    <t>Campañas que fomenten una cultura de vida saludable, sana convivencia y cultura escolar</t>
  </si>
  <si>
    <t>Elaboración de materiales digitales e intereactivos</t>
  </si>
  <si>
    <t>Consultas de atención psicológica</t>
  </si>
  <si>
    <t>Elaboración de materiales para el cuidado de la salud mental</t>
  </si>
  <si>
    <t>Mecanismos institucionales de protección civil establecidos y operados mediante simulacros y capacitaciones del Instituto de Planeación Democrática y Prospectiva de la Ciudad de México</t>
  </si>
  <si>
    <t>Implementación de mecanismos institucionales de protección civil mediante capacitaciones y simulacros basados en la identificación y análisis de riesgos</t>
  </si>
  <si>
    <t>Sistema de indicadores del desarrollo de la Ciudad de México integrado y ejecutado</t>
  </si>
  <si>
    <t>Elaboración del Proyecto del Programa General de Ordenamiento Territorial y del Proyecto de Plan General de Desarrollo para la Jefatura de Gobierno de la Ciudad de México</t>
  </si>
  <si>
    <t>E205</t>
  </si>
  <si>
    <t>Se integra el 11/06/25</t>
  </si>
  <si>
    <t>08PDIJE205</t>
  </si>
  <si>
    <t>Juventud-es bienestar</t>
  </si>
  <si>
    <t>Tarjeta Madre Cuajimalpa</t>
  </si>
  <si>
    <t>Ar1T</t>
  </si>
  <si>
    <t>Numero de bacheos y/o reencarpetamientos realizados.</t>
  </si>
  <si>
    <t>Servicios de seguridad y prevención del delito otorgados</t>
  </si>
  <si>
    <t>Atención de trámites y servicios complementarios</t>
  </si>
  <si>
    <t>09pesmN001</t>
  </si>
  <si>
    <t>09pesm</t>
  </si>
  <si>
    <t>16C000d001</t>
  </si>
  <si>
    <t>d001</t>
  </si>
  <si>
    <t>Educación, cultura, deporte y recreación</t>
  </si>
  <si>
    <t>Servicios de salud en Alcaldías</t>
  </si>
  <si>
    <t>Servicios de Atención Animal</t>
  </si>
  <si>
    <t>Servicios de Cuidado Infantil</t>
  </si>
  <si>
    <t>Turismo, Empleo y Fomento Económico</t>
  </si>
  <si>
    <t>Infraestructura Urbana</t>
  </si>
  <si>
    <t>Cumplimiento de los Programas de Protección Civil</t>
  </si>
  <si>
    <t>Presupuesto Participativo</t>
  </si>
  <si>
    <t>Apoyo para el Desarrollo Integral de la Mujer</t>
  </si>
  <si>
    <t>Apoyos Sociales</t>
  </si>
  <si>
    <t>Premio entregado</t>
  </si>
  <si>
    <t>Seguimiento al proceso de selección de ganadores</t>
  </si>
  <si>
    <t>Programación de sesiones para las capacitaciones</t>
  </si>
  <si>
    <t>Actualización de materiales de apoyo</t>
  </si>
  <si>
    <t>Atención psicopedagógica proporcionada</t>
  </si>
  <si>
    <t>Elaboración de plan de intervención personalizado</t>
  </si>
  <si>
    <t>Evaluación de facultades de aprendizaje</t>
  </si>
  <si>
    <t>Apoyos para la continuidad educativa proporcionados</t>
  </si>
  <si>
    <t>Acompañamiento al desempeño de usuarios</t>
  </si>
  <si>
    <t>Apoyo de tarjeta de movildad entregado</t>
  </si>
  <si>
    <t>Actualización de estudio socioeconómico de usuarios</t>
  </si>
  <si>
    <t>Materiales escolares entregados</t>
  </si>
  <si>
    <t>Eventos de ocio y recreación comunitarios realizados</t>
  </si>
  <si>
    <t>Difusión de elos eventos</t>
  </si>
  <si>
    <t>Apoyos económicos a facilitadores entregados</t>
  </si>
  <si>
    <t>Supervisión y seguimiento a la entrega de apoyos</t>
  </si>
  <si>
    <t>43C001</t>
  </si>
  <si>
    <t>E204</t>
  </si>
  <si>
    <t>43C001E204</t>
  </si>
  <si>
    <t>Secretaría de Atención y Participación Ciudadana</t>
  </si>
  <si>
    <t>Atención Ciudadana y Proximidad Gubernamental</t>
  </si>
  <si>
    <t>Ciencia, Innovacion y Transparencia</t>
  </si>
  <si>
    <t>Participacion ciudadana</t>
  </si>
  <si>
    <t>Garantizar la adopcion en todos los niveles de decisiones inclusivas, participativas y representativas que respondan a las necesidades.</t>
  </si>
  <si>
    <t>43C001M001</t>
  </si>
  <si>
    <t>Derecho a la igualdad e inclusion</t>
  </si>
  <si>
    <t>#¡VALOR!</t>
  </si>
  <si>
    <t>03PDIVU035</t>
  </si>
  <si>
    <t>09C002P026</t>
  </si>
  <si>
    <t>09PFRI0000</t>
  </si>
  <si>
    <t>14P0PJE002</t>
  </si>
  <si>
    <t>Orientaciones brindadas</t>
  </si>
  <si>
    <t>Organización de Comités Comunitarios</t>
  </si>
  <si>
    <t>Transferencias realizadas</t>
  </si>
  <si>
    <t>Actualización del padrón</t>
  </si>
  <si>
    <t>Informe Diagnóstico</t>
  </si>
  <si>
    <t>Seguimiento a beneficiarios</t>
  </si>
  <si>
    <t>Programación de recorridos</t>
  </si>
  <si>
    <t>simulacros preventivos para conocer los protocolos de actuación en caso de emergencia realizados</t>
  </si>
  <si>
    <t>Realización de reuniones informativas a los participantes para informar los protocolos de actuación a seguir en los simulacros</t>
  </si>
  <si>
    <t>Implementar y operar procedimientos de carácter preventivo, preparación y respuesta así como la atención a trabajadores y usuarios del Sistema, implementa acciones encaminadas al restablecimiento y continuidad de operaciones con la finalidad de mitigar y atender situaciones de riesgo al interior y exterior de la institución con el objetivo de garantizar la seguridad hacia la población bienes y entorno.</t>
  </si>
  <si>
    <t xml:space="preserve">Implementar y operar procedimientos de carácter preventivo, preparación y respuesta así como la atención a trabajadores y usuarios del Sistema, implementa acciones encaminadas al restablecimiento y continuidad de operaciones con la finalidad de mitigar y </t>
  </si>
  <si>
    <t>Impartir pláticas para la preservación del estado de salud individual, familiar y comunitaria</t>
  </si>
  <si>
    <t>Seleccionar temas de salud que demanda la población para la impartición de pláticas</t>
  </si>
  <si>
    <t>Otorgar consultas médicas, prenatales, de planificación familiar y de otros servicios de salud de primer nivel de atención.</t>
  </si>
  <si>
    <t>Programar consultas médicas, prenatales, de planificación familiar y de otros servicios de salud de primer nivel de atención.</t>
  </si>
  <si>
    <t>Otorgar consultas dentales de primer nivel de atención</t>
  </si>
  <si>
    <t>Programar consultas dentales de primer nivel de atención</t>
  </si>
  <si>
    <t>Otorgar consultas psicológicas de primer nivel de atención</t>
  </si>
  <si>
    <t>Programar consultas psicológicas de primer nivel de atención</t>
  </si>
  <si>
    <t>Evaluación al cumplimiento de la Armonización Contable realizada</t>
  </si>
  <si>
    <t>Informes de Rendición de Cuentas Publicados</t>
  </si>
  <si>
    <t>Integración de información de Cuenta Pública y de los Informes de Avance Trimestral</t>
  </si>
  <si>
    <t>Seguimiento al avance presupuestal programado de las URG realizado</t>
  </si>
  <si>
    <t>Revisión de Cuentas Líquidas Certificadas autorizadas por las URG para su registro</t>
  </si>
  <si>
    <t>Revisión de Adecuaciones Presupuestarias Compensadas solicitadas por las URG para su registro</t>
  </si>
  <si>
    <t>Conciliaciones presupuestales generadas con las URG</t>
  </si>
  <si>
    <t>Revisión de compromisos registrados por las URG en el SAP-GRP</t>
  </si>
  <si>
    <t xml:space="preserve">Evaluación de Solicitudes recibidas </t>
  </si>
  <si>
    <t>Actividades recreativas y culturales otorgadas</t>
  </si>
  <si>
    <t xml:space="preserve">Aprobación de solicitudes de participación a actividades recreativas y culturales </t>
  </si>
  <si>
    <t>Pensiones y  jubilaciones otorgadas</t>
  </si>
  <si>
    <t>Verificación del pase de supervivencia de los beneficiarios</t>
  </si>
  <si>
    <t>E206</t>
  </si>
  <si>
    <t>Agua bienestar para todos</t>
  </si>
  <si>
    <t xml:space="preserve">Créditos a corto plazo, mediano plazo y escolares otorgados </t>
  </si>
  <si>
    <t>Actualización de señalética</t>
  </si>
  <si>
    <t>Realización de reuniones informativas</t>
  </si>
  <si>
    <t>Actualización del equipamiento de protección civil</t>
  </si>
  <si>
    <t>Actualización de los comités de protección civil</t>
  </si>
  <si>
    <t>Seguimiento al Programa Anual de Capacitación en materia de protección civil</t>
  </si>
  <si>
    <t>Original1</t>
  </si>
  <si>
    <t>Modificado2</t>
  </si>
  <si>
    <t>Por E/P1</t>
  </si>
  <si>
    <t>Modificado1</t>
  </si>
  <si>
    <t>Programado1</t>
  </si>
  <si>
    <t>Ejercido1</t>
  </si>
  <si>
    <t>Original2</t>
  </si>
  <si>
    <t>Programado2</t>
  </si>
  <si>
    <t>Ejercido2</t>
  </si>
  <si>
    <t>Por E/P2</t>
  </si>
  <si>
    <t>44C001M001</t>
  </si>
  <si>
    <t>44C001</t>
  </si>
  <si>
    <t>Secretaría de Gestión Integral del Agua</t>
  </si>
  <si>
    <t>44C001M002</t>
  </si>
  <si>
    <t>44C001E160</t>
  </si>
  <si>
    <t>44C001E184</t>
  </si>
  <si>
    <t>44C001K024</t>
  </si>
  <si>
    <t>44C001K025</t>
  </si>
  <si>
    <t>44C001E206</t>
  </si>
  <si>
    <t>44C001N001</t>
  </si>
  <si>
    <t>Cumplimiento de los programas de Proteccion Civil</t>
  </si>
  <si>
    <t xml:space="preserve">Garantizar el derecho al agua y disminuir la sobreexplotacion del acuifero. Mejora integral del drenaje y saneamiento </t>
  </si>
  <si>
    <t>Cero Agresion y Mas Seguridad</t>
  </si>
  <si>
    <t xml:space="preserve">Proteccion civil </t>
  </si>
  <si>
    <t>De aqui a 2030, aumentar considerablemente el uso eficiente de los recursos hidricos en todos los sectores y asegurar la sostenibilidad de la extraccion y el abastecimiento de agua dulce para hacer frente a la escasez de agua y reducir considerablemente el numero de personas que sufren falta de agua.</t>
  </si>
  <si>
    <t>Proteccion Ambiental</t>
  </si>
  <si>
    <t>Ordenacion de Aguas Residuales, Drenaje y Alcantarillado</t>
  </si>
  <si>
    <t>De aqui a 2030, mejorar la calidad del agua reduciendo la contaminacion, eliminando el vertimiento y minimizando la emision de productos quimicos y materiales peligrosos, reduciendo a la mitad el porcentaje de aguas residuales sin tratar y aumentando considerablemente el reciclado y la reutilizacion sin riesgos a nivel mundial.</t>
  </si>
  <si>
    <t>Construccion y rehabilitacion de la infraestructura de agua potable</t>
  </si>
  <si>
    <t>Construccion y rehabilitacion de la infraestructura de drenaje y tratamiento</t>
  </si>
  <si>
    <t>6.1</t>
  </si>
  <si>
    <t>De aquí a 2030, lograr el acceso universal y equitativo al agua potable a un precio asequible para todos</t>
  </si>
  <si>
    <t>Proteccion Civil</t>
  </si>
  <si>
    <t>Gestion integral de riesgos en materia de proteccion civil</t>
  </si>
  <si>
    <t>De aqui a 2030, reducir significativamente el numero de muertes causadas por los desastres, incluidos los relacionados con el agua, y de personas afectadas por ellos, y reducir considerablemente las perdidas economicas directas provocadas por los desastres en comparacion con el producto interno bruto mundial, haciendo especial hincapie en la proteccion de los pobres y las personas en situaciones de vulnerabilidad.</t>
  </si>
  <si>
    <t>45C001M001</t>
  </si>
  <si>
    <t>45C001</t>
  </si>
  <si>
    <t>Secretaría de Vivienda</t>
  </si>
  <si>
    <t>45C001M002</t>
  </si>
  <si>
    <t>45C001S053</t>
  </si>
  <si>
    <t>Rescate Innovador y Participativo en Unidades Habitacionales</t>
  </si>
  <si>
    <t>45C001S061</t>
  </si>
  <si>
    <t>06CD03E206</t>
  </si>
  <si>
    <t>De aqui a 2030, asegurar el acceso de todas las personas a viviendas y servicios basicos adecuados, seguros y asequibles y mejorar los barrios marginales.</t>
  </si>
  <si>
    <t>Reduccion de las desigualdades</t>
  </si>
  <si>
    <t>Adoptar politicas, especialmente fiscales, salariales y de proteccion social, y lograr progresivamente una mayor igualdad.</t>
  </si>
  <si>
    <t>S241</t>
  </si>
  <si>
    <t>43C001S237</t>
  </si>
  <si>
    <t>Ingreso social Mercomuna</t>
  </si>
  <si>
    <t>Desarrollo economico sustentable e incluyente y generacion de empleo</t>
  </si>
  <si>
    <t>Fortalecer la economia social y el emprendimiento</t>
  </si>
  <si>
    <t>Proteccion Social</t>
  </si>
  <si>
    <t>Para 2030, poner fin al hambre y asegurar el acceso de todas las personas, en particular los pobres y las personas en situaciones vulnerables, incluidos los lactantes, a una alimentacion sana, nutritiva y suficiente durante todo el año.</t>
  </si>
  <si>
    <t>Ar2T</t>
  </si>
  <si>
    <t xml:space="preserve">Recursos económicos otorgados </t>
  </si>
  <si>
    <t xml:space="preserve">Elaboración de informes parciales y finales </t>
  </si>
  <si>
    <t>Asesorías otorgadas a proyectos sociales</t>
  </si>
  <si>
    <t>Identificación de necesidades de fortalecimiento</t>
  </si>
  <si>
    <t>Capacitaciones realizadas</t>
  </si>
  <si>
    <t xml:space="preserve">Elaboración de material de apoyo </t>
  </si>
  <si>
    <t xml:space="preserve">Difusión al programa de capacitación </t>
  </si>
  <si>
    <t>Simulacros preventivos ejecutados</t>
  </si>
  <si>
    <t>Actualización de señaletica</t>
  </si>
  <si>
    <t>Mesas de atención ciudadana y concentración ante conflictos de la ciudadania realizadas.</t>
  </si>
  <si>
    <t>Atención a la demandaciudadana, individual y/o grupal con diversas dependencias.</t>
  </si>
  <si>
    <t>Programa para la reconstruccion, rehabilitacion de viviendas y otras previsiones</t>
  </si>
  <si>
    <t>Reconstruccion y rehabilitacion de viviendas dañadas por el sismo de 2017</t>
  </si>
  <si>
    <t xml:space="preserve">Acciones de reconstruccion, rehabilitacion de viviendas y otras previsiones </t>
  </si>
  <si>
    <t>De aqui a 2020, aumentar considerablemente el numero de ciudades y asentamientos humanos que adoptan e implementan politicas y planes integrados para promover la inclusion, el uso eficiente de los recursos, la mitigacion del cambio climatico y la adaptacion a el y la resiliencia ante los desastres, y desarrollar y poner en practica, en consonancia con el Marco de Sendai para la Reduccion del Riesgo de Desastres 2015-2030, la gestion integral de los riesgos de desastre a todos los niveles.</t>
  </si>
  <si>
    <t>Unidades privativas rehabilitadas y/o reconstruidas entregadas</t>
  </si>
  <si>
    <t>Atención de solicitudes de pago para la reconstrucción y rehabilitación de las unidades privativas afectadas por el sismo acontecido el 19 de septiembre de 2017</t>
  </si>
  <si>
    <t>Del campo a la ciudad</t>
  </si>
  <si>
    <t>43C001S241</t>
  </si>
  <si>
    <t>"Iztacalco por Amor al Arte"</t>
  </si>
  <si>
    <t>Publicación de Convocatorias para Incripciones y Eventos del Programa "Iztacalco por Amor al Arte"</t>
  </si>
  <si>
    <t>Actividades Culturales, Educativas y Recreativas</t>
  </si>
  <si>
    <t>Publicación de Convocatorias para asistir a las Actividades y Eventos Culturales,Educativos y Recreativos organizados por la Alcaldía.</t>
  </si>
  <si>
    <t>Publicación de la Convocatoria para la entrega de Uniformes deportivos organizado por la Alcaldia.</t>
  </si>
  <si>
    <t>Jornada de promoción de la Salud y prevención de enfermedades realizadas</t>
  </si>
  <si>
    <t>Apoyos otorgados a beneficiarios del Programa "Aparatos Ortopedicos"</t>
  </si>
  <si>
    <t>Selección de personas beneficiarias del programa social "Aparatos Ortopedicos"</t>
  </si>
  <si>
    <t>Emisión de Convocatorias para registro en el programa social "Aparatos Ortopedicos"</t>
  </si>
  <si>
    <t>"Salud para el Pueblo"</t>
  </si>
  <si>
    <t>Emisión de Convocatorias para registro en el programa social "Salud para el Pueblo"</t>
  </si>
  <si>
    <t>Atenciones prehospitalarias</t>
  </si>
  <si>
    <t>Atención a emergencias</t>
  </si>
  <si>
    <t>Manita de Gato por Iztacalco</t>
  </si>
  <si>
    <t>Emisión de Convocatorias para registro en el programa social "Manita de Gato por Iztacalco"</t>
  </si>
  <si>
    <t>Manita de Gato en la Deportiva</t>
  </si>
  <si>
    <t>Emisión de Convocatorias para registro en el programa social "Manita de Gato en la Deportiva"</t>
  </si>
  <si>
    <t>Guardianas y Guardianes del Espacio Publico 2025</t>
  </si>
  <si>
    <t>Emisión de Convocatorias para registro en el programa social "Guardianas y Guardianes del Espacio Publico 2025"</t>
  </si>
  <si>
    <t>Emisión de convocatorias</t>
  </si>
  <si>
    <t>"Iztacalco te Ayuda (Apoyo economico por unica vez)"</t>
  </si>
  <si>
    <t>Emisión de Convocatorias para registro en el programa "Iztacalco te Ayuda (Apoyo economico por unica vez)"</t>
  </si>
  <si>
    <t>Mantenimiento de áreas verdes realizadas</t>
  </si>
  <si>
    <t>Calendarización de mantenimiento de áreas verdes</t>
  </si>
  <si>
    <t>Mantenimiento de vialidades secundarias realizadas</t>
  </si>
  <si>
    <t>Recepción de solicitudes de mantenimiento de vialidades</t>
  </si>
  <si>
    <t>Abastecimiento de agua a través de camiones tipo pipas realizados</t>
  </si>
  <si>
    <t>Recepción de solicitudes de abastecimiento de agua a través de camiones tipo pipas</t>
  </si>
  <si>
    <t>Fugas de agua atendidas</t>
  </si>
  <si>
    <t xml:space="preserve">Recepción de reportes de fugas de agua </t>
  </si>
  <si>
    <t xml:space="preserve">Recolección de residuos solidos </t>
  </si>
  <si>
    <t>Calendarización de las rutas de recolección de residuos solidos</t>
  </si>
  <si>
    <t xml:space="preserve">Talleres culturales realizados </t>
  </si>
  <si>
    <t>Convocatoria de talleres</t>
  </si>
  <si>
    <t xml:space="preserve">Apoyos a deportistas entregados </t>
  </si>
  <si>
    <t xml:space="preserve">Apoyos a medallistas entregados </t>
  </si>
  <si>
    <t>Talleres Deportivos realizados</t>
  </si>
  <si>
    <t xml:space="preserve">Convocatoria de talleres Deportivos </t>
  </si>
  <si>
    <t xml:space="preserve">Apoyos para comparsas entregados </t>
  </si>
  <si>
    <t>Convocatoria de Apoyos para comparsas</t>
  </si>
  <si>
    <t>Eventos públicos realizados</t>
  </si>
  <si>
    <t>Difusión de Eventos públicos</t>
  </si>
  <si>
    <t>Atenciones de medicina alternativa otorgadas</t>
  </si>
  <si>
    <t>Recepción de solitudes de medicina alternativa</t>
  </si>
  <si>
    <t>Capacitaciones en materia de salud otorgadas</t>
  </si>
  <si>
    <t xml:space="preserve">Consulta medica realizada </t>
  </si>
  <si>
    <t>Recepción de solitudes de consulta medica</t>
  </si>
  <si>
    <t>Pruebas de salud otorgadas</t>
  </si>
  <si>
    <t xml:space="preserve">Esterilizaciones realizadas </t>
  </si>
  <si>
    <t>Campaña de Esterilizaciones</t>
  </si>
  <si>
    <t>Vacunaciones realizadas</t>
  </si>
  <si>
    <t>Campaña de Vacunación</t>
  </si>
  <si>
    <t>Recepción de solicitudes de medicina animal</t>
  </si>
  <si>
    <t>Convocatoria de Talleres de tutela Responsable</t>
  </si>
  <si>
    <t>Desparacitaciones realizadas</t>
  </si>
  <si>
    <t>Atenciónes integrales a niñas y niños otorgadas</t>
  </si>
  <si>
    <t>Talleres de prevención del delito realizadas</t>
  </si>
  <si>
    <t>Convocatorias realizadas</t>
  </si>
  <si>
    <t xml:space="preserve">Asambleas realizadas </t>
  </si>
  <si>
    <t xml:space="preserve">Solicitudes de tramites canalizadas </t>
  </si>
  <si>
    <t>Recepción de solicitudes de servicios</t>
  </si>
  <si>
    <t xml:space="preserve">Solicitudes de servicios canalizadas </t>
  </si>
  <si>
    <t>Jornadas comunitarias realizadas</t>
  </si>
  <si>
    <t>Elaboración de cronogramas de jornadas comunitarias</t>
  </si>
  <si>
    <t>Asesorias juridicas brindadas</t>
  </si>
  <si>
    <t>Recepción de solicitudes de asesoria juridica</t>
  </si>
  <si>
    <t>Verificaciones administrativas realizadas</t>
  </si>
  <si>
    <t>Asesorias mercantiles y de asentamiento humanos realizadas</t>
  </si>
  <si>
    <t>Publicación de convocatoria para talleres</t>
  </si>
  <si>
    <t>Asesorias laborales brindadas</t>
  </si>
  <si>
    <t>Recepción de solicitudes de asesorias laborales</t>
  </si>
  <si>
    <t>Vinculaciones laborales realizadas</t>
  </si>
  <si>
    <t>Recepción de solicitudes de vinculación laborales</t>
  </si>
  <si>
    <t>Apoyos de Iztapalapa sostenible otorgados</t>
  </si>
  <si>
    <t xml:space="preserve">Apertura de Socaps </t>
  </si>
  <si>
    <t xml:space="preserve">Atenciones a NamiPymes </t>
  </si>
  <si>
    <t xml:space="preserve">Elaboración de Huertos en casa </t>
  </si>
  <si>
    <t>Cultivo de hongos en casa</t>
  </si>
  <si>
    <t>Productos agricolas producidos</t>
  </si>
  <si>
    <t>Calendarización de la elaboración de productos agricolas</t>
  </si>
  <si>
    <t>Capacitaciones ambientales realizadas</t>
  </si>
  <si>
    <t>Publicación de convocatoria para capacitaciones</t>
  </si>
  <si>
    <t>Mantenimiento de luminarias realizado</t>
  </si>
  <si>
    <t>Recepción de solicitudes</t>
  </si>
  <si>
    <t>Construcción, ampliación y mantenimiento de edificios públicos realizados.</t>
  </si>
  <si>
    <t>Tareas de imagen urbana realizadas</t>
  </si>
  <si>
    <t xml:space="preserve">Pavimentación en vialidades secundarias realizada </t>
  </si>
  <si>
    <t>Mantenimiento y construcción de red secundaria de agua potable</t>
  </si>
  <si>
    <t xml:space="preserve">Mantenimiento y construcción de red secundaria de red de drenaje </t>
  </si>
  <si>
    <t xml:space="preserve">Simulacros realizados </t>
  </si>
  <si>
    <t>Revisiones a inmuebles realizadas</t>
  </si>
  <si>
    <t>Solicitudes recibidas</t>
  </si>
  <si>
    <t>Emergencias de protección civil atendidas</t>
  </si>
  <si>
    <t>Jornadas de prevención  realizadas</t>
  </si>
  <si>
    <t>Eventos de protección civil realizados</t>
  </si>
  <si>
    <t>Proyectos de Prespuesto participativo entregados</t>
  </si>
  <si>
    <t>Publicación de los proyectos ganadores</t>
  </si>
  <si>
    <t xml:space="preserve">Apoyos del programa mujeres construyendo el futuro entregados </t>
  </si>
  <si>
    <t xml:space="preserve">Apoyos del programa social iztapalasjefas entregados </t>
  </si>
  <si>
    <t>Atenciones integrales a mujeres otorgadas</t>
  </si>
  <si>
    <t>Recepción de mujeres violentadas</t>
  </si>
  <si>
    <t>Apoyos para la realización de matrimonios Entregados</t>
  </si>
  <si>
    <t xml:space="preserve">Publicación de lineamientos </t>
  </si>
  <si>
    <t>Apoyos para elaboración de testamentos entregados</t>
  </si>
  <si>
    <t>“Apoyo en especie a las personas con discapacidad a través de la entrega de ayudas técnicas, 2025”</t>
  </si>
  <si>
    <t>Apoyos a personas LGBTTTIQA+</t>
  </si>
  <si>
    <t>“Acompañando Tu duelo en la Alcaldía Iztapalapa 2025”</t>
  </si>
  <si>
    <t>Vales entregados</t>
  </si>
  <si>
    <t>Elaboración del padrón de beneficiarios de hogares</t>
  </si>
  <si>
    <t>Solicitudes de inscripción de hogares</t>
  </si>
  <si>
    <t>Elaboración del padrón de beneficiarios de locatarios</t>
  </si>
  <si>
    <t>Solicitudes de inscripción de locatarios</t>
  </si>
  <si>
    <t>Puntos de Abasto instalados</t>
  </si>
  <si>
    <t>Selección de productores</t>
  </si>
  <si>
    <t>Elaboración del padrón de beneficiarios</t>
  </si>
  <si>
    <t>Proyectos de vivienda sustentable bajo la Norma de Ordenación No. 26, con relación contractual</t>
  </si>
  <si>
    <t>Evaluación de factibilidad de las solicitudes a los proyectos de vivienda sustentable</t>
  </si>
  <si>
    <t>Informes de ingresos de cajones de estacionamiento entregados</t>
  </si>
  <si>
    <t xml:space="preserve">Supervisión de ingresos recaudados del sistema de parquímetros </t>
  </si>
  <si>
    <t xml:space="preserve">Mantenimientos de inmuebles </t>
  </si>
  <si>
    <t>Atención de solicitudes de mantenimiento de inmuebles</t>
  </si>
  <si>
    <t>Mantenimiento a instalaciones hidráulicas</t>
  </si>
  <si>
    <t>Supervisión de instalaciones</t>
  </si>
  <si>
    <t>Desazolve a redes realizado</t>
  </si>
  <si>
    <t>Emisión de dictamen para deszolve</t>
  </si>
  <si>
    <t>Solicitudes SUAC revisadas</t>
  </si>
  <si>
    <t>Solicitudes SUAC atendidas</t>
  </si>
  <si>
    <t>Actualización de padrón de beneficiarios de agua purificada embotellada</t>
  </si>
  <si>
    <t>Litros de agua purificada producida en las plantas</t>
  </si>
  <si>
    <t>Operación de plantas purificadoras</t>
  </si>
  <si>
    <t>Aplicación de muestreo de calidad del agua en plantas</t>
  </si>
  <si>
    <t>Mantenimiento de infraestructura hidráulica de plantas purificadoras realizado</t>
  </si>
  <si>
    <t>Programación de mantenimientos preventivo y correctivo</t>
  </si>
  <si>
    <t>"Agua bienestar Atlitic" purificada embotellada entregada</t>
  </si>
  <si>
    <t>Actualización de padrón de beneficiarios</t>
  </si>
  <si>
    <t>Elaboración de convocatorias de capacitaciones en materia de salud</t>
  </si>
  <si>
    <t>Recepción de solicitudes de pruebas de salud</t>
  </si>
  <si>
    <t>Talleres de tutela responsable realizados</t>
  </si>
  <si>
    <t>Difusión de campaña de desparacitación</t>
  </si>
  <si>
    <t>Inscripción de niñas y niños a los CENDI</t>
  </si>
  <si>
    <t xml:space="preserve">Elaboración de convocatorias </t>
  </si>
  <si>
    <t>Recepción de solicitudes de tramites</t>
  </si>
  <si>
    <t>Recepción de solicitudes de verificaciones administrativas</t>
  </si>
  <si>
    <t xml:space="preserve">Recepción de solicitudes de asesorias mercantiles y de asentamientos humanos </t>
  </si>
  <si>
    <t>Talleres  de empleo realizados</t>
  </si>
  <si>
    <t>Mide el número de capacitaciones en materia de protección civil brindadas</t>
  </si>
  <si>
    <t>Recepción de solicitudes de atencion a emergencias</t>
  </si>
  <si>
    <t>Elaboración de cronogramas de eventos de proteccion civil</t>
  </si>
  <si>
    <t xml:space="preserve">C7 </t>
  </si>
  <si>
    <t>Atenciones prehospitalarias realizadas</t>
  </si>
  <si>
    <t>Actualización del Padrón</t>
  </si>
  <si>
    <t>Raciones entregadas</t>
  </si>
  <si>
    <t>Programación de supervisiones</t>
  </si>
  <si>
    <t>Asambleas realizadas</t>
  </si>
  <si>
    <t>Calendarización de asambleas</t>
  </si>
  <si>
    <t>Visitas domiciliarias realizadas</t>
  </si>
  <si>
    <t>Consultas realizadas</t>
  </si>
  <si>
    <t>Programación de consultas</t>
  </si>
  <si>
    <t>Capacitaciones proporcionadas</t>
  </si>
  <si>
    <t>Publicación de capacitaciones</t>
  </si>
  <si>
    <t>Visitas realizadas</t>
  </si>
  <si>
    <t>Programación de visitas</t>
  </si>
  <si>
    <t>Servicios de cuidados realizados</t>
  </si>
  <si>
    <t>Programación de acompañamientos</t>
  </si>
  <si>
    <t>Servicios médicos brindados</t>
  </si>
  <si>
    <t>Bitácoras de atención</t>
  </si>
  <si>
    <t>Calendarización de eventos</t>
  </si>
  <si>
    <t>Atenciones siemprevivas otorgadas</t>
  </si>
  <si>
    <t>Actualización de material didáctico</t>
  </si>
  <si>
    <t>Programación de atenciones</t>
  </si>
  <si>
    <t>Capacitaciones al personal</t>
  </si>
  <si>
    <t>Talleres impartidos</t>
  </si>
  <si>
    <t>Calendarización de clases</t>
  </si>
  <si>
    <t>Atenciones integrales brindadas</t>
  </si>
  <si>
    <t>Calendarización de atenciones</t>
  </si>
  <si>
    <t>Capacitación al personal</t>
  </si>
  <si>
    <t>Servicios de cuidados brindados</t>
  </si>
  <si>
    <t>Calendarización de servicios</t>
  </si>
  <si>
    <t>Mantenimientos realizados</t>
  </si>
  <si>
    <t>Calendarización de mantenimientos</t>
  </si>
  <si>
    <t>Dinámicas recreativas realizadas</t>
  </si>
  <si>
    <t>Calendarización de dinámicas</t>
  </si>
  <si>
    <t>Capacitaciones tomadas</t>
  </si>
  <si>
    <t>Realización de recorridos</t>
  </si>
  <si>
    <t>Calendarización de recorridos</t>
  </si>
  <si>
    <t>Platicas realizadas</t>
  </si>
  <si>
    <t>Calendarización de pláticas</t>
  </si>
  <si>
    <t>Gestión de solicitudes</t>
  </si>
  <si>
    <t>Bitácora de seguimiento</t>
  </si>
  <si>
    <t>Supervisión de comedores</t>
  </si>
  <si>
    <t>Comedores instalados</t>
  </si>
  <si>
    <t xml:space="preserve">Análisis de solicitudes </t>
  </si>
  <si>
    <t>Ar3T</t>
  </si>
  <si>
    <t>Original3</t>
  </si>
  <si>
    <t>Modificado3</t>
  </si>
  <si>
    <t>Programado3</t>
  </si>
  <si>
    <t>Ejercido3</t>
  </si>
  <si>
    <t>Por E/P3</t>
  </si>
  <si>
    <t>Cuenta Pública</t>
  </si>
  <si>
    <t>Original4</t>
  </si>
  <si>
    <t>Modificado4</t>
  </si>
  <si>
    <t>Programado4</t>
  </si>
  <si>
    <t>Ejercido4</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</si>
</sst>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7" formatCode="&quot;$&quot;#,##0.00;\-&quot;$&quot;#,##0.00"/>
    <numFmt numFmtId="44" formatCode="_-&quot;$&quot;* #,##0.00_-;\-&quot;$&quot;* #,##0.00_-;_-&quot;$&quot;* &quot;-&quot;??_-;_-@_-"/>
    <numFmt numFmtId="43" formatCode="_-* #,##0.00_-;\-* #,##0.00_-;_-* &quot;-&quot;??_-;_-@_-"/>
    <numFmt numFmtId="164" formatCode="&quot;$&quot;#,##0.00"/>
  </numFmts>
  <fonts count="29">
    <font>
      <sz val="11"/>
      <color theme="1"/>
      <name val="Calibri"/>
      <family val="2"/>
      <scheme val="minor"/>
    </font>
    <font>
      <u/>
      <sz val="11"/>
      <color theme="1"/>
      <name val="Calibri"/>
      <family val="2"/>
      <scheme val="minor"/>
    </font>
    <font>
      <sz val="11"/>
      <color theme="1"/>
      <name val="Calibri"/>
      <family val="2"/>
      <scheme val="minor"/>
    </font>
    <font>
      <sz val="11"/>
      <color theme="1"/>
      <name val="Roboto"/>
    </font>
    <font>
      <sz val="11"/>
      <color theme="1"/>
      <name val="Source Sans Pro"/>
      <family val="2"/>
    </font>
    <font>
      <b/>
      <sz val="14"/>
      <color theme="1"/>
      <name val="Roboto"/>
    </font>
    <font>
      <b/>
      <sz val="11"/>
      <color theme="0"/>
      <name val="Roboto"/>
    </font>
    <font>
      <sz val="10"/>
      <name val="Roboto"/>
    </font>
    <font>
      <b/>
      <sz val="12"/>
      <color theme="0"/>
      <name val="Roboto"/>
    </font>
    <font>
      <sz val="10"/>
      <color theme="1"/>
      <name val="Roboto"/>
    </font>
    <font>
      <b/>
      <sz val="11"/>
      <color theme="1"/>
      <name val="Roboto"/>
    </font>
    <font>
      <sz val="8"/>
      <color theme="1"/>
      <name val="Roboto"/>
    </font>
    <font>
      <sz val="11"/>
      <color theme="0" tint="-0.34998626667073579"/>
      <name val="Roboto"/>
    </font>
    <font>
      <sz val="11"/>
      <color rgb="FF9F2241"/>
      <name val="Roboto"/>
    </font>
    <font>
      <sz val="11"/>
      <name val="Roboto"/>
    </font>
    <font>
      <sz val="12"/>
      <color theme="1"/>
      <name val="Roboto"/>
    </font>
    <font>
      <sz val="12"/>
      <name val="Roboto"/>
    </font>
    <font>
      <sz val="10.5"/>
      <color theme="1"/>
      <name val="Roboto"/>
    </font>
    <font>
      <sz val="12"/>
      <color rgb="FF58595A"/>
      <name val="Roboto"/>
    </font>
    <font>
      <b/>
      <sz val="14"/>
      <color theme="0"/>
      <name val="Roboto"/>
    </font>
    <font>
      <sz val="11"/>
      <name val="Calibri"/>
      <family val="2"/>
      <scheme val="minor"/>
    </font>
    <font>
      <sz val="11"/>
      <color rgb="FF000000"/>
      <name val="Calibri"/>
      <family val="2"/>
    </font>
    <font>
      <sz val="10"/>
      <name val="Arial"/>
      <family val="2"/>
    </font>
    <font>
      <sz val="11"/>
      <color rgb="FF000000"/>
      <name val="Calibri"/>
      <family val="2"/>
      <charset val="1"/>
    </font>
    <font>
      <sz val="11"/>
      <color theme="0"/>
      <name val="Calibri"/>
      <family val="2"/>
      <scheme val="minor"/>
    </font>
    <font>
      <b/>
      <sz val="14"/>
      <color theme="1"/>
      <name val="Calibri"/>
      <family val="2"/>
      <scheme val="minor"/>
    </font>
    <font>
      <sz val="14"/>
      <color theme="1"/>
      <name val="Calibri"/>
      <family val="2"/>
      <scheme val="minor"/>
    </font>
    <font>
      <sz val="11"/>
      <name val="Robota"/>
    </font>
    <font>
      <b/>
      <sz val="10"/>
      <color theme="1"/>
      <name val="Arial"/>
      <family val="2"/>
    </font>
  </fonts>
  <fills count="17">
    <fill>
      <patternFill patternType="none"/>
    </fill>
    <fill>
      <patternFill patternType="gray125"/>
    </fill>
    <fill>
      <patternFill patternType="solid">
        <fgColor rgb="FFBFB7AF"/>
        <bgColor indexed="64"/>
      </patternFill>
    </fill>
    <fill>
      <patternFill patternType="solid">
        <fgColor rgb="FFB28E5C"/>
        <bgColor indexed="64"/>
      </patternFill>
    </fill>
    <fill>
      <patternFill patternType="solid">
        <fgColor rgb="FF9D2148"/>
        <bgColor indexed="64"/>
      </patternFill>
    </fill>
    <fill>
      <patternFill patternType="solid">
        <fgColor rgb="FF58595A"/>
        <bgColor indexed="64"/>
      </patternFill>
    </fill>
    <fill>
      <patternFill patternType="solid">
        <fgColor theme="0"/>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rgb="FF10312B"/>
        <bgColor indexed="64"/>
      </patternFill>
    </fill>
    <fill>
      <patternFill patternType="solid">
        <fgColor rgb="FF6F7271"/>
        <bgColor indexed="64"/>
      </patternFill>
    </fill>
    <fill>
      <patternFill patternType="solid">
        <fgColor rgb="FF9F2241"/>
        <bgColor indexed="64"/>
      </patternFill>
    </fill>
    <fill>
      <patternFill patternType="solid">
        <fgColor rgb="FF00B0F0"/>
        <bgColor indexed="64"/>
      </patternFill>
    </fill>
    <fill>
      <patternFill patternType="solid">
        <fgColor theme="5" tint="0.39997558519241921"/>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FFFF00"/>
        <bgColor indexed="64"/>
      </patternFill>
    </fill>
  </fills>
  <borders count="18">
    <border>
      <left/>
      <right/>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theme="1"/>
      </left>
      <right style="thin">
        <color theme="1"/>
      </right>
      <top style="thin">
        <color theme="1"/>
      </top>
      <bottom style="thin">
        <color theme="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right/>
      <top/>
      <bottom style="thin">
        <color theme="4" tint="0.39997558519241921"/>
      </bottom>
      <diagonal/>
    </border>
  </borders>
  <cellStyleXfs count="11">
    <xf numFmtId="0" fontId="0" fillId="0" borderId="0"/>
    <xf numFmtId="44" fontId="2" fillId="0" borderId="0" applyFont="0" applyFill="0" applyBorder="0" applyAlignment="0" applyProtection="0"/>
    <xf numFmtId="9" fontId="2" fillId="0" borderId="0" applyFont="0" applyFill="0" applyBorder="0" applyAlignment="0" applyProtection="0"/>
    <xf numFmtId="0" fontId="21" fillId="0" borderId="0"/>
    <xf numFmtId="0" fontId="22" fillId="0" borderId="0"/>
    <xf numFmtId="0" fontId="23" fillId="0" borderId="0"/>
    <xf numFmtId="44" fontId="2" fillId="0" borderId="0" applyFont="0" applyFill="0" applyBorder="0" applyAlignment="0" applyProtection="0"/>
    <xf numFmtId="0" fontId="2" fillId="0" borderId="0"/>
    <xf numFmtId="43" fontId="2" fillId="0" borderId="0" applyFont="0" applyFill="0" applyBorder="0" applyAlignment="0" applyProtection="0"/>
    <xf numFmtId="0" fontId="21" fillId="0" borderId="0"/>
    <xf numFmtId="43" fontId="2" fillId="0" borderId="0" applyFont="0" applyFill="0" applyBorder="0" applyAlignment="0" applyProtection="0"/>
  </cellStyleXfs>
  <cellXfs count="200">
    <xf numFmtId="0" fontId="0" fillId="0" borderId="0" xfId="0"/>
    <xf numFmtId="0" fontId="1" fillId="0" borderId="0" xfId="0" applyFont="1"/>
    <xf numFmtId="0" fontId="0" fillId="0" borderId="0" xfId="0" applyAlignment="1">
      <alignment horizontal="center"/>
    </xf>
    <xf numFmtId="0" fontId="9" fillId="2" borderId="5" xfId="0" applyFont="1" applyFill="1" applyBorder="1" applyAlignment="1">
      <alignment horizontal="center" vertical="center"/>
    </xf>
    <xf numFmtId="0" fontId="9" fillId="2" borderId="5" xfId="0" applyFont="1" applyFill="1" applyBorder="1" applyAlignment="1">
      <alignment horizontal="center" vertical="center" wrapText="1"/>
    </xf>
    <xf numFmtId="0" fontId="11" fillId="7" borderId="5" xfId="0" applyFont="1" applyFill="1" applyBorder="1" applyAlignment="1">
      <alignment horizontal="center" vertical="center" wrapText="1"/>
    </xf>
    <xf numFmtId="44" fontId="9" fillId="6" borderId="5" xfId="1" applyFont="1" applyFill="1" applyBorder="1" applyAlignment="1">
      <alignment horizontal="center" vertical="center" wrapText="1"/>
    </xf>
    <xf numFmtId="44" fontId="9" fillId="0" borderId="5" xfId="1" applyFont="1" applyBorder="1" applyAlignment="1">
      <alignment horizontal="center" vertical="center"/>
    </xf>
    <xf numFmtId="44" fontId="9" fillId="6" borderId="5" xfId="1" applyFont="1" applyFill="1" applyBorder="1" applyAlignment="1" applyProtection="1">
      <alignment horizontal="center" vertical="center" wrapText="1"/>
      <protection locked="0"/>
    </xf>
    <xf numFmtId="0" fontId="3" fillId="6" borderId="9" xfId="0" applyFont="1" applyFill="1" applyBorder="1" applyAlignment="1" applyProtection="1">
      <alignment wrapText="1"/>
      <protection locked="0"/>
    </xf>
    <xf numFmtId="0" fontId="3" fillId="6" borderId="10" xfId="0" applyFont="1" applyFill="1" applyBorder="1" applyAlignment="1" applyProtection="1">
      <alignment wrapText="1"/>
      <protection locked="0"/>
    </xf>
    <xf numFmtId="0" fontId="3" fillId="6" borderId="11" xfId="0" applyFont="1" applyFill="1" applyBorder="1" applyAlignment="1" applyProtection="1">
      <alignment wrapText="1"/>
      <protection locked="0"/>
    </xf>
    <xf numFmtId="0" fontId="3" fillId="6" borderId="12" xfId="0" applyFont="1" applyFill="1" applyBorder="1" applyAlignment="1" applyProtection="1">
      <alignment wrapText="1"/>
      <protection locked="0"/>
    </xf>
    <xf numFmtId="0" fontId="3" fillId="6" borderId="0" xfId="0" applyFont="1" applyFill="1" applyAlignment="1" applyProtection="1">
      <alignment wrapText="1"/>
      <protection locked="0"/>
    </xf>
    <xf numFmtId="0" fontId="3" fillId="6" borderId="13" xfId="0" applyFont="1" applyFill="1" applyBorder="1" applyAlignment="1" applyProtection="1">
      <alignment wrapText="1"/>
      <protection locked="0"/>
    </xf>
    <xf numFmtId="0" fontId="3" fillId="6" borderId="2" xfId="0" applyFont="1" applyFill="1" applyBorder="1" applyAlignment="1" applyProtection="1">
      <alignment wrapText="1"/>
      <protection locked="0"/>
    </xf>
    <xf numFmtId="0" fontId="3" fillId="6" borderId="3" xfId="0" applyFont="1" applyFill="1" applyBorder="1" applyAlignment="1" applyProtection="1">
      <alignment wrapText="1"/>
      <protection locked="0"/>
    </xf>
    <xf numFmtId="0" fontId="3" fillId="6" borderId="4" xfId="0" applyFont="1" applyFill="1" applyBorder="1" applyAlignment="1" applyProtection="1">
      <alignment wrapText="1"/>
      <protection locked="0"/>
    </xf>
    <xf numFmtId="0" fontId="15" fillId="2" borderId="5"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5" xfId="0" applyFont="1" applyFill="1" applyBorder="1" applyAlignment="1">
      <alignment horizontal="center" vertical="center"/>
    </xf>
    <xf numFmtId="0" fontId="3" fillId="0" borderId="5" xfId="0" applyFont="1" applyBorder="1" applyAlignment="1">
      <alignment horizontal="center" vertical="center" wrapText="1"/>
    </xf>
    <xf numFmtId="0" fontId="3" fillId="0" borderId="5" xfId="0" applyFont="1" applyBorder="1" applyAlignment="1">
      <alignment vertical="center" wrapText="1"/>
    </xf>
    <xf numFmtId="0" fontId="17" fillId="0" borderId="5" xfId="0" applyFont="1" applyBorder="1" applyAlignment="1" applyProtection="1">
      <alignment horizontal="justify" vertical="center" wrapText="1"/>
      <protection locked="0"/>
    </xf>
    <xf numFmtId="3" fontId="3" fillId="6" borderId="15" xfId="0" applyNumberFormat="1" applyFont="1" applyFill="1" applyBorder="1" applyAlignment="1" applyProtection="1">
      <alignment horizontal="center" vertical="center" wrapText="1"/>
      <protection locked="0"/>
    </xf>
    <xf numFmtId="3" fontId="3" fillId="0" borderId="5" xfId="0" quotePrefix="1" applyNumberFormat="1" applyFont="1" applyBorder="1" applyAlignment="1" applyProtection="1">
      <alignment horizontal="center" vertical="center" wrapText="1"/>
      <protection locked="0"/>
    </xf>
    <xf numFmtId="9" fontId="3" fillId="0" borderId="5" xfId="2" quotePrefix="1" applyFont="1" applyBorder="1" applyAlignment="1">
      <alignment horizontal="center" vertical="center"/>
    </xf>
    <xf numFmtId="0" fontId="3" fillId="0" borderId="5" xfId="0" applyFont="1" applyBorder="1" applyAlignment="1" applyProtection="1">
      <alignment vertical="center" wrapText="1"/>
      <protection locked="0"/>
    </xf>
    <xf numFmtId="3" fontId="3" fillId="6" borderId="5" xfId="0" applyNumberFormat="1" applyFont="1" applyFill="1" applyBorder="1" applyAlignment="1" applyProtection="1">
      <alignment horizontal="center" vertical="center" wrapText="1"/>
      <protection locked="0"/>
    </xf>
    <xf numFmtId="0" fontId="12" fillId="6" borderId="0" xfId="0" applyFont="1" applyFill="1" applyAlignment="1" applyProtection="1">
      <alignment wrapText="1"/>
      <protection locked="0"/>
    </xf>
    <xf numFmtId="0" fontId="12" fillId="6" borderId="13" xfId="0" applyFont="1" applyFill="1" applyBorder="1" applyAlignment="1" applyProtection="1">
      <alignment wrapText="1"/>
      <protection locked="0"/>
    </xf>
    <xf numFmtId="0" fontId="14" fillId="6" borderId="0" xfId="0" applyFont="1" applyFill="1" applyAlignment="1" applyProtection="1">
      <alignment wrapText="1"/>
      <protection locked="0"/>
    </xf>
    <xf numFmtId="0" fontId="14" fillId="6" borderId="13" xfId="0" applyFont="1" applyFill="1" applyBorder="1" applyAlignment="1" applyProtection="1">
      <alignment wrapText="1"/>
      <protection locked="0"/>
    </xf>
    <xf numFmtId="0" fontId="18" fillId="0" borderId="16" xfId="0" applyFont="1" applyBorder="1" applyAlignment="1">
      <alignment horizontal="center" vertical="center"/>
    </xf>
    <xf numFmtId="49" fontId="19" fillId="9" borderId="0" xfId="0" applyNumberFormat="1" applyFont="1" applyFill="1" applyAlignment="1">
      <alignment horizontal="center" vertical="center"/>
    </xf>
    <xf numFmtId="49" fontId="6" fillId="11" borderId="6" xfId="0" applyNumberFormat="1" applyFont="1" applyFill="1" applyBorder="1" applyAlignment="1">
      <alignment horizontal="center" wrapText="1"/>
    </xf>
    <xf numFmtId="49" fontId="6" fillId="11" borderId="6" xfId="0" applyNumberFormat="1" applyFont="1" applyFill="1" applyBorder="1" applyAlignment="1">
      <alignment horizontal="center" vertical="center" wrapText="1"/>
    </xf>
    <xf numFmtId="49" fontId="6" fillId="11" borderId="5" xfId="0" applyNumberFormat="1" applyFont="1" applyFill="1" applyBorder="1" applyAlignment="1">
      <alignment horizontal="center" vertical="center" wrapText="1"/>
    </xf>
    <xf numFmtId="49" fontId="14" fillId="0" borderId="0" xfId="0" applyNumberFormat="1" applyFont="1" applyAlignment="1">
      <alignment horizontal="left"/>
    </xf>
    <xf numFmtId="49" fontId="14" fillId="0" borderId="0" xfId="0" applyNumberFormat="1" applyFont="1" applyAlignment="1">
      <alignment horizontal="center" vertical="center"/>
    </xf>
    <xf numFmtId="0" fontId="20" fillId="0" borderId="0" xfId="0" applyFont="1"/>
    <xf numFmtId="49" fontId="14" fillId="12" borderId="0" xfId="0" applyNumberFormat="1" applyFont="1" applyFill="1" applyAlignment="1">
      <alignment horizontal="left"/>
    </xf>
    <xf numFmtId="49" fontId="14" fillId="12" borderId="0" xfId="0" applyNumberFormat="1" applyFont="1" applyFill="1" applyAlignment="1">
      <alignment horizontal="center" vertical="center"/>
    </xf>
    <xf numFmtId="49" fontId="3" fillId="0" borderId="0" xfId="0" applyNumberFormat="1" applyFont="1" applyAlignment="1">
      <alignment horizontal="center" vertical="center"/>
    </xf>
    <xf numFmtId="49" fontId="14" fillId="13" borderId="0" xfId="0" applyNumberFormat="1" applyFont="1" applyFill="1" applyAlignment="1">
      <alignment horizontal="left"/>
    </xf>
    <xf numFmtId="49" fontId="14" fillId="13" borderId="0" xfId="0" applyNumberFormat="1" applyFont="1" applyFill="1"/>
    <xf numFmtId="49" fontId="14" fillId="14" borderId="0" xfId="0" applyNumberFormat="1" applyFont="1" applyFill="1" applyAlignment="1">
      <alignment horizontal="left"/>
    </xf>
    <xf numFmtId="0" fontId="20" fillId="14" borderId="0" xfId="0" applyFont="1" applyFill="1"/>
    <xf numFmtId="0" fontId="20" fillId="15" borderId="0" xfId="0" applyFont="1" applyFill="1"/>
    <xf numFmtId="9" fontId="3" fillId="0" borderId="5" xfId="2" applyFont="1" applyBorder="1" applyAlignment="1" applyProtection="1">
      <alignment horizontal="center" vertical="center"/>
    </xf>
    <xf numFmtId="0" fontId="7" fillId="0" borderId="5" xfId="0" applyNumberFormat="1" applyFont="1" applyBorder="1" applyAlignment="1">
      <alignment horizontal="center" vertical="center" wrapText="1"/>
    </xf>
    <xf numFmtId="0" fontId="7" fillId="0" borderId="5" xfId="0" applyNumberFormat="1" applyFont="1" applyBorder="1" applyAlignment="1">
      <alignment horizontal="center" vertical="center"/>
    </xf>
    <xf numFmtId="0" fontId="7" fillId="6" borderId="5" xfId="0" applyNumberFormat="1" applyFont="1" applyFill="1" applyBorder="1" applyAlignment="1">
      <alignment horizontal="center" vertical="center" wrapText="1"/>
    </xf>
    <xf numFmtId="0" fontId="14" fillId="6" borderId="0" xfId="0" applyFont="1" applyFill="1" applyAlignment="1" applyProtection="1">
      <alignment horizontal="center" wrapText="1"/>
      <protection locked="0"/>
    </xf>
    <xf numFmtId="0" fontId="15" fillId="0" borderId="6" xfId="0" applyNumberFormat="1" applyFont="1" applyBorder="1" applyAlignment="1">
      <alignment horizontal="center" vertical="center"/>
    </xf>
    <xf numFmtId="0" fontId="0" fillId="0" borderId="0" xfId="0"/>
    <xf numFmtId="49" fontId="3" fillId="0" borderId="0" xfId="0" applyNumberFormat="1" applyFont="1" applyAlignment="1">
      <alignment horizontal="center"/>
    </xf>
    <xf numFmtId="49" fontId="3" fillId="0" borderId="0" xfId="0" applyNumberFormat="1" applyFont="1"/>
    <xf numFmtId="49" fontId="6" fillId="10" borderId="5" xfId="0" applyNumberFormat="1" applyFont="1" applyFill="1" applyBorder="1" applyAlignment="1">
      <alignment horizontal="center" vertical="center" wrapText="1"/>
    </xf>
    <xf numFmtId="49" fontId="14" fillId="0" borderId="0" xfId="0" applyNumberFormat="1" applyFont="1" applyAlignment="1">
      <alignment horizontal="center"/>
    </xf>
    <xf numFmtId="49" fontId="14" fillId="0" borderId="0" xfId="0" applyNumberFormat="1" applyFont="1"/>
    <xf numFmtId="49" fontId="14" fillId="12" borderId="0" xfId="0" applyNumberFormat="1" applyFont="1" applyFill="1" applyAlignment="1">
      <alignment horizontal="center"/>
    </xf>
    <xf numFmtId="49" fontId="14" fillId="12" borderId="0" xfId="0" applyNumberFormat="1" applyFont="1" applyFill="1"/>
    <xf numFmtId="49" fontId="3" fillId="0" borderId="0" xfId="0" applyNumberFormat="1" applyFont="1" applyAlignment="1">
      <alignment horizontal="left"/>
    </xf>
    <xf numFmtId="49" fontId="3" fillId="13" borderId="0" xfId="0" applyNumberFormat="1" applyFont="1" applyFill="1" applyAlignment="1">
      <alignment horizontal="center"/>
    </xf>
    <xf numFmtId="49" fontId="3" fillId="13" borderId="0" xfId="0" applyNumberFormat="1" applyFont="1" applyFill="1" applyAlignment="1">
      <alignment horizontal="left"/>
    </xf>
    <xf numFmtId="49" fontId="3" fillId="14" borderId="0" xfId="0" applyNumberFormat="1" applyFont="1" applyFill="1" applyAlignment="1">
      <alignment horizontal="center"/>
    </xf>
    <xf numFmtId="49" fontId="3" fillId="14" borderId="0" xfId="0" applyNumberFormat="1" applyFont="1" applyFill="1" applyAlignment="1">
      <alignment horizontal="left"/>
    </xf>
    <xf numFmtId="49" fontId="3" fillId="14" borderId="0" xfId="0" applyNumberFormat="1" applyFont="1" applyFill="1"/>
    <xf numFmtId="49" fontId="14" fillId="14" borderId="0" xfId="0" applyNumberFormat="1" applyFont="1" applyFill="1"/>
    <xf numFmtId="49" fontId="14" fillId="14" borderId="0" xfId="0" applyNumberFormat="1" applyFont="1" applyFill="1" applyAlignment="1">
      <alignment horizontal="center"/>
    </xf>
    <xf numFmtId="0" fontId="25" fillId="0" borderId="0" xfId="0" applyFont="1" applyAlignment="1">
      <alignment horizontal="center"/>
    </xf>
    <xf numFmtId="0" fontId="25" fillId="0" borderId="0" xfId="0" applyFont="1" applyAlignment="1"/>
    <xf numFmtId="0" fontId="26" fillId="0" borderId="0" xfId="0" applyFont="1"/>
    <xf numFmtId="0" fontId="24" fillId="4" borderId="0" xfId="0" applyFont="1" applyFill="1" applyAlignment="1">
      <alignment horizontal="center" vertical="center"/>
    </xf>
    <xf numFmtId="0" fontId="0" fillId="0" borderId="0" xfId="0" applyFill="1"/>
    <xf numFmtId="3" fontId="3" fillId="0" borderId="5" xfId="0" applyNumberFormat="1" applyFont="1" applyBorder="1" applyAlignment="1" applyProtection="1">
      <alignment horizontal="center" vertical="center"/>
    </xf>
    <xf numFmtId="9" fontId="3" fillId="6" borderId="15" xfId="2" applyFont="1" applyFill="1" applyBorder="1" applyAlignment="1" applyProtection="1">
      <alignment horizontal="center" vertical="center" wrapText="1"/>
    </xf>
    <xf numFmtId="0" fontId="3" fillId="0" borderId="5" xfId="0" applyFont="1" applyBorder="1" applyAlignment="1" applyProtection="1">
      <alignment horizontal="justify" vertical="center" wrapText="1"/>
      <protection locked="0"/>
    </xf>
    <xf numFmtId="0" fontId="0" fillId="0" borderId="0" xfId="0" applyFill="1" applyAlignment="1">
      <alignment horizontal="center"/>
    </xf>
    <xf numFmtId="0" fontId="20" fillId="0" borderId="0" xfId="0" applyFont="1" applyFill="1"/>
    <xf numFmtId="0" fontId="21" fillId="0" borderId="0" xfId="0" applyFont="1" applyFill="1"/>
    <xf numFmtId="7" fontId="0" fillId="0" borderId="0" xfId="0" applyNumberFormat="1" applyFill="1"/>
    <xf numFmtId="7" fontId="0" fillId="0" borderId="0" xfId="0" applyNumberFormat="1" applyFill="1" applyAlignment="1">
      <alignment wrapText="1"/>
    </xf>
    <xf numFmtId="49" fontId="27" fillId="0" borderId="5" xfId="0" applyNumberFormat="1" applyFont="1" applyBorder="1" applyAlignment="1">
      <alignment horizontal="center" vertical="center" wrapText="1"/>
    </xf>
    <xf numFmtId="0" fontId="0" fillId="14" borderId="0" xfId="0" applyFill="1"/>
    <xf numFmtId="49" fontId="27" fillId="6" borderId="5" xfId="0" applyNumberFormat="1" applyFont="1" applyFill="1" applyBorder="1" applyAlignment="1">
      <alignment horizontal="center" vertical="center" wrapText="1"/>
    </xf>
    <xf numFmtId="0" fontId="22" fillId="0" borderId="0" xfId="4" applyAlignment="1">
      <alignment vertical="top"/>
    </xf>
    <xf numFmtId="0" fontId="22" fillId="0" borderId="0" xfId="4" applyAlignment="1">
      <alignment horizontal="left" vertical="top"/>
    </xf>
    <xf numFmtId="44" fontId="22" fillId="0" borderId="0" xfId="4" applyNumberFormat="1" applyAlignment="1">
      <alignment vertical="top"/>
    </xf>
    <xf numFmtId="164" fontId="0" fillId="0" borderId="0" xfId="1" applyNumberFormat="1" applyFont="1"/>
    <xf numFmtId="9" fontId="0" fillId="0" borderId="0" xfId="2" applyFont="1"/>
    <xf numFmtId="49" fontId="14" fillId="0" borderId="0" xfId="0" applyNumberFormat="1" applyFont="1" applyAlignment="1">
      <alignment horizontal="left" vertical="top"/>
    </xf>
    <xf numFmtId="49" fontId="14" fillId="0" borderId="0" xfId="0" applyNumberFormat="1" applyFont="1" applyAlignment="1">
      <alignment horizontal="center" vertical="top"/>
    </xf>
    <xf numFmtId="49" fontId="3" fillId="0" borderId="0" xfId="0" applyNumberFormat="1" applyFont="1" applyAlignment="1">
      <alignment horizontal="center" vertical="top"/>
    </xf>
    <xf numFmtId="49" fontId="3" fillId="0" borderId="0" xfId="0" applyNumberFormat="1" applyFont="1" applyAlignment="1">
      <alignment horizontal="left" vertical="top"/>
    </xf>
    <xf numFmtId="0" fontId="27" fillId="0" borderId="0" xfId="0" applyFont="1" applyAlignment="1">
      <alignment horizontal="center" vertical="center" wrapText="1"/>
    </xf>
    <xf numFmtId="0" fontId="27" fillId="0" borderId="0" xfId="0" applyFont="1" applyAlignment="1">
      <alignment horizontal="left" vertical="center" wrapText="1"/>
    </xf>
    <xf numFmtId="49" fontId="27" fillId="0" borderId="0" xfId="0" applyNumberFormat="1" applyFont="1" applyAlignment="1">
      <alignment horizontal="center" vertical="center" wrapText="1"/>
    </xf>
    <xf numFmtId="49" fontId="27" fillId="0" borderId="0" xfId="0" applyNumberFormat="1" applyFont="1" applyAlignment="1">
      <alignment horizontal="left" vertical="center" wrapText="1"/>
    </xf>
    <xf numFmtId="49" fontId="14" fillId="0" borderId="0" xfId="0" applyNumberFormat="1" applyFont="1" applyAlignment="1">
      <alignment horizontal="left" vertical="center"/>
    </xf>
    <xf numFmtId="49" fontId="14" fillId="0" borderId="0" xfId="0" applyNumberFormat="1" applyFont="1" applyAlignment="1">
      <alignment vertical="center"/>
    </xf>
    <xf numFmtId="0" fontId="27" fillId="0" borderId="0" xfId="0" applyFont="1" applyAlignment="1">
      <alignment horizontal="left" vertical="center"/>
    </xf>
    <xf numFmtId="0" fontId="27" fillId="0" borderId="0" xfId="0" applyFont="1" applyAlignment="1">
      <alignment horizontal="center" vertical="center"/>
    </xf>
    <xf numFmtId="0" fontId="0" fillId="0" borderId="0" xfId="0" applyFont="1" applyFill="1"/>
    <xf numFmtId="0" fontId="0" fillId="0" borderId="0" xfId="0" applyFill="1" applyBorder="1"/>
    <xf numFmtId="0" fontId="0" fillId="0" borderId="0" xfId="0" applyFill="1" applyBorder="1" applyAlignment="1">
      <alignment horizontal="center"/>
    </xf>
    <xf numFmtId="0" fontId="20" fillId="0" borderId="0" xfId="0" applyFont="1" applyFill="1" applyBorder="1" applyAlignment="1" applyProtection="1">
      <alignment horizontal="center" vertical="center"/>
      <protection locked="0"/>
    </xf>
    <xf numFmtId="0" fontId="0" fillId="0" borderId="0" xfId="0" applyNumberFormat="1" applyFill="1"/>
    <xf numFmtId="0" fontId="0" fillId="0" borderId="0" xfId="0" applyFill="1" applyAlignment="1">
      <alignment horizontal="left"/>
    </xf>
    <xf numFmtId="0" fontId="0" fillId="0" borderId="0" xfId="0" applyFill="1" applyAlignment="1">
      <alignment horizontal="right"/>
    </xf>
    <xf numFmtId="49" fontId="14" fillId="0" borderId="0" xfId="0" applyNumberFormat="1" applyFont="1" applyFill="1" applyAlignment="1">
      <alignment horizontal="left" vertical="top"/>
    </xf>
    <xf numFmtId="49" fontId="14" fillId="0" borderId="0" xfId="0" applyNumberFormat="1" applyFont="1" applyFill="1" applyAlignment="1">
      <alignment horizontal="center" vertical="top"/>
    </xf>
    <xf numFmtId="0" fontId="0" fillId="16" borderId="0" xfId="0" applyFill="1"/>
    <xf numFmtId="0" fontId="14" fillId="0" borderId="0" xfId="0" applyFont="1" applyFill="1" applyAlignment="1">
      <alignment horizontal="left" vertical="top"/>
    </xf>
    <xf numFmtId="0" fontId="0" fillId="0" borderId="0" xfId="0"/>
    <xf numFmtId="0" fontId="0" fillId="0" borderId="0" xfId="0"/>
    <xf numFmtId="0" fontId="0" fillId="0" borderId="0" xfId="0"/>
    <xf numFmtId="7" fontId="0" fillId="0" borderId="0" xfId="0" applyNumberFormat="1"/>
    <xf numFmtId="0" fontId="0" fillId="0" borderId="0" xfId="0"/>
    <xf numFmtId="0" fontId="0" fillId="0" borderId="0" xfId="0"/>
    <xf numFmtId="0" fontId="0" fillId="0" borderId="0" xfId="0" applyAlignment="1">
      <alignment horizontal="center" vertical="center"/>
    </xf>
    <xf numFmtId="0" fontId="0" fillId="16" borderId="0" xfId="0" applyFill="1" applyAlignment="1">
      <alignment horizontal="center"/>
    </xf>
    <xf numFmtId="3" fontId="0" fillId="0" borderId="0" xfId="0" applyNumberFormat="1"/>
    <xf numFmtId="0" fontId="0" fillId="14" borderId="0" xfId="0" applyFill="1" applyAlignment="1">
      <alignment horizontal="center"/>
    </xf>
    <xf numFmtId="164" fontId="0" fillId="0" borderId="0" xfId="0" applyNumberFormat="1"/>
    <xf numFmtId="9" fontId="24" fillId="4" borderId="0" xfId="2" applyFont="1" applyFill="1" applyAlignment="1">
      <alignment horizontal="center" vertical="center"/>
    </xf>
    <xf numFmtId="0" fontId="25" fillId="0" borderId="0" xfId="2" applyNumberFormat="1" applyFont="1" applyAlignment="1"/>
    <xf numFmtId="44" fontId="9" fillId="0" borderId="5" xfId="1" applyFont="1" applyBorder="1" applyAlignment="1" applyProtection="1">
      <alignment vertical="center"/>
      <protection locked="0"/>
    </xf>
    <xf numFmtId="0" fontId="28" fillId="0" borderId="17" xfId="0" applyFont="1" applyBorder="1" applyAlignment="1">
      <alignment vertical="top"/>
    </xf>
    <xf numFmtId="0" fontId="4" fillId="2" borderId="0" xfId="0" applyFont="1" applyFill="1" applyAlignment="1">
      <alignment horizontal="center"/>
    </xf>
    <xf numFmtId="0" fontId="5" fillId="0" borderId="1" xfId="0" applyFont="1" applyBorder="1" applyAlignment="1">
      <alignment horizontal="center" vertical="center" wrapText="1"/>
    </xf>
    <xf numFmtId="0" fontId="5" fillId="0" borderId="2" xfId="0" applyFont="1" applyBorder="1" applyAlignment="1">
      <alignment horizontal="center" vertical="center" wrapText="1"/>
    </xf>
    <xf numFmtId="0" fontId="5" fillId="0" borderId="3" xfId="0" applyFont="1" applyBorder="1" applyAlignment="1">
      <alignment horizontal="center" vertical="center" wrapText="1"/>
    </xf>
    <xf numFmtId="0" fontId="5" fillId="0" borderId="4" xfId="0" applyFont="1" applyBorder="1" applyAlignment="1">
      <alignment horizontal="center" vertical="center" wrapText="1"/>
    </xf>
    <xf numFmtId="0" fontId="6" fillId="3" borderId="5" xfId="0" applyFont="1" applyFill="1" applyBorder="1" applyAlignment="1">
      <alignment horizontal="center" vertical="center" wrapText="1"/>
    </xf>
    <xf numFmtId="0" fontId="7" fillId="0" borderId="5" xfId="0" applyFont="1" applyBorder="1" applyAlignment="1" applyProtection="1">
      <alignment horizontal="center" vertical="center" wrapText="1"/>
      <protection locked="0"/>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9" fillId="2" borderId="5" xfId="0" applyFont="1" applyFill="1" applyBorder="1" applyAlignment="1">
      <alignment horizontal="center" vertical="center" wrapText="1"/>
    </xf>
    <xf numFmtId="0" fontId="8" fillId="4" borderId="5" xfId="0" applyFont="1" applyFill="1" applyBorder="1" applyAlignment="1">
      <alignment horizontal="center" vertical="center"/>
    </xf>
    <xf numFmtId="0" fontId="8" fillId="5" borderId="5" xfId="0" applyFont="1" applyFill="1" applyBorder="1" applyAlignment="1">
      <alignment horizontal="center" vertical="center"/>
    </xf>
    <xf numFmtId="0" fontId="7" fillId="0" borderId="5" xfId="0" applyFont="1" applyBorder="1" applyAlignment="1" applyProtection="1">
      <alignment horizontal="center" vertical="center"/>
      <protection locked="0"/>
    </xf>
    <xf numFmtId="0" fontId="9" fillId="2" borderId="5" xfId="0" applyFont="1" applyFill="1" applyBorder="1" applyAlignment="1">
      <alignment horizontal="center" vertical="center"/>
    </xf>
    <xf numFmtId="0" fontId="7" fillId="0" borderId="5" xfId="0" applyFont="1" applyBorder="1" applyAlignment="1">
      <alignment horizontal="center" vertical="center"/>
    </xf>
    <xf numFmtId="0" fontId="7" fillId="0" borderId="5" xfId="0" applyNumberFormat="1" applyFont="1" applyBorder="1" applyAlignment="1">
      <alignment horizontal="center" vertical="center" wrapText="1"/>
    </xf>
    <xf numFmtId="0" fontId="7" fillId="0" borderId="5" xfId="0" applyNumberFormat="1" applyFont="1" applyBorder="1" applyAlignment="1">
      <alignment horizontal="center" vertical="center"/>
    </xf>
    <xf numFmtId="0" fontId="8" fillId="5" borderId="5" xfId="0" applyFont="1" applyFill="1" applyBorder="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1" fillId="7" borderId="5" xfId="0" applyFont="1" applyFill="1" applyBorder="1" applyAlignment="1">
      <alignment horizontal="center" vertical="center" wrapText="1"/>
    </xf>
    <xf numFmtId="44" fontId="3" fillId="6" borderId="5" xfId="1" applyFont="1" applyFill="1" applyBorder="1" applyAlignment="1" applyProtection="1">
      <alignment horizontal="center" vertical="center" wrapText="1"/>
    </xf>
    <xf numFmtId="9" fontId="3" fillId="0" borderId="5" xfId="2" applyFont="1" applyBorder="1" applyAlignment="1" applyProtection="1">
      <alignment horizontal="center"/>
    </xf>
    <xf numFmtId="44" fontId="3" fillId="0" borderId="5" xfId="1" applyFont="1" applyBorder="1" applyAlignment="1" applyProtection="1">
      <alignment horizontal="center" vertical="center" wrapText="1"/>
      <protection locked="0"/>
    </xf>
    <xf numFmtId="44" fontId="3" fillId="6" borderId="5" xfId="1" applyFont="1" applyFill="1" applyBorder="1" applyAlignment="1" applyProtection="1">
      <alignment horizontal="center" vertical="center" wrapText="1"/>
      <protection locked="0"/>
    </xf>
    <xf numFmtId="44" fontId="3" fillId="0" borderId="5" xfId="1" applyFont="1" applyBorder="1" applyAlignment="1" applyProtection="1">
      <alignment horizontal="center" vertical="center" wrapText="1"/>
    </xf>
    <xf numFmtId="0" fontId="9" fillId="2" borderId="6" xfId="0" applyFont="1" applyFill="1" applyBorder="1" applyAlignment="1">
      <alignment horizontal="center" vertical="center"/>
    </xf>
    <xf numFmtId="0" fontId="9" fillId="2" borderId="8" xfId="0" applyFont="1" applyFill="1" applyBorder="1" applyAlignment="1">
      <alignment horizontal="center" vertical="center"/>
    </xf>
    <xf numFmtId="0" fontId="11" fillId="7" borderId="6" xfId="0" applyFont="1" applyFill="1" applyBorder="1" applyAlignment="1">
      <alignment horizontal="center" vertical="center" wrapText="1"/>
    </xf>
    <xf numFmtId="0" fontId="11" fillId="7" borderId="8" xfId="0" applyFont="1" applyFill="1" applyBorder="1" applyAlignment="1">
      <alignment horizontal="center" vertical="center" wrapText="1"/>
    </xf>
    <xf numFmtId="44" fontId="3" fillId="0" borderId="5" xfId="1" applyFont="1" applyBorder="1" applyAlignment="1">
      <alignment horizontal="center" vertical="center"/>
    </xf>
    <xf numFmtId="44" fontId="9" fillId="6" borderId="6" xfId="1" applyFont="1" applyFill="1" applyBorder="1" applyAlignment="1" applyProtection="1">
      <alignment horizontal="center" vertical="center" wrapText="1"/>
      <protection locked="0"/>
    </xf>
    <xf numFmtId="44" fontId="9" fillId="6" borderId="8" xfId="1" applyFont="1" applyFill="1" applyBorder="1" applyAlignment="1" applyProtection="1">
      <alignment horizontal="center" vertical="center" wrapText="1"/>
      <protection locked="0"/>
    </xf>
    <xf numFmtId="44" fontId="9" fillId="0" borderId="5" xfId="1" applyFont="1" applyBorder="1" applyAlignment="1">
      <alignment horizontal="center" vertical="center"/>
    </xf>
    <xf numFmtId="44" fontId="9" fillId="0" borderId="6" xfId="1" applyFont="1" applyBorder="1" applyAlignment="1">
      <alignment horizontal="center" vertical="center"/>
    </xf>
    <xf numFmtId="44" fontId="9" fillId="0" borderId="8" xfId="1" applyFont="1" applyBorder="1" applyAlignment="1">
      <alignment horizontal="center" vertical="center"/>
    </xf>
    <xf numFmtId="0" fontId="14" fillId="6" borderId="0" xfId="0" applyFont="1" applyFill="1" applyAlignment="1" applyProtection="1">
      <alignment horizontal="center" wrapText="1"/>
      <protection locked="0"/>
    </xf>
    <xf numFmtId="44" fontId="9" fillId="0" borderId="5" xfId="1" applyFont="1" applyBorder="1" applyAlignment="1" applyProtection="1">
      <alignment horizontal="center" vertical="center"/>
      <protection locked="0"/>
    </xf>
    <xf numFmtId="44" fontId="9" fillId="0" borderId="6" xfId="1" applyFont="1" applyBorder="1" applyAlignment="1" applyProtection="1">
      <alignment horizontal="center" vertical="center"/>
      <protection locked="0"/>
    </xf>
    <xf numFmtId="44" fontId="9" fillId="0" borderId="8" xfId="1" applyFont="1" applyBorder="1" applyAlignment="1" applyProtection="1">
      <alignment horizontal="center" vertical="center"/>
      <protection locked="0"/>
    </xf>
    <xf numFmtId="0" fontId="6" fillId="4" borderId="5" xfId="0" applyFont="1" applyFill="1" applyBorder="1" applyAlignment="1" applyProtection="1">
      <alignment horizontal="center" vertical="center"/>
      <protection locked="0"/>
    </xf>
    <xf numFmtId="0" fontId="12" fillId="6" borderId="0" xfId="0" applyFont="1" applyFill="1" applyAlignment="1" applyProtection="1">
      <alignment horizontal="center" wrapText="1"/>
      <protection locked="0"/>
    </xf>
    <xf numFmtId="0" fontId="12" fillId="6" borderId="3" xfId="0" applyFont="1" applyFill="1" applyBorder="1" applyAlignment="1" applyProtection="1">
      <alignment horizontal="center" wrapText="1"/>
      <protection locked="0"/>
    </xf>
    <xf numFmtId="0" fontId="14" fillId="6" borderId="10" xfId="0" applyFont="1" applyFill="1" applyBorder="1" applyAlignment="1" applyProtection="1">
      <alignment horizontal="center" wrapText="1"/>
      <protection locked="0"/>
    </xf>
    <xf numFmtId="0" fontId="4" fillId="8" borderId="5" xfId="0" applyFont="1" applyFill="1" applyBorder="1" applyAlignment="1">
      <alignment horizontal="center"/>
    </xf>
    <xf numFmtId="0" fontId="8" fillId="3" borderId="7" xfId="0" applyFont="1" applyFill="1" applyBorder="1" applyAlignment="1">
      <alignment horizontal="center" vertical="center" wrapText="1"/>
    </xf>
    <xf numFmtId="0" fontId="8" fillId="3" borderId="8" xfId="0" applyFont="1" applyFill="1" applyBorder="1" applyAlignment="1">
      <alignment horizontal="center" vertical="center" wrapText="1"/>
    </xf>
    <xf numFmtId="0" fontId="16" fillId="0" borderId="6" xfId="0" applyFont="1" applyBorder="1" applyAlignment="1">
      <alignment horizontal="center" vertical="center" wrapText="1"/>
    </xf>
    <xf numFmtId="0" fontId="16" fillId="0" borderId="8" xfId="0" applyFont="1" applyBorder="1" applyAlignment="1">
      <alignment horizontal="center" vertical="center" wrapText="1"/>
    </xf>
    <xf numFmtId="0" fontId="4" fillId="8" borderId="0" xfId="0" applyFont="1" applyFill="1" applyAlignment="1">
      <alignment horizontal="center"/>
    </xf>
    <xf numFmtId="0" fontId="8" fillId="3" borderId="5" xfId="0" applyFont="1" applyFill="1" applyBorder="1" applyAlignment="1">
      <alignment horizontal="center" vertical="center" wrapText="1"/>
    </xf>
    <xf numFmtId="0" fontId="16" fillId="0" borderId="7" xfId="0" applyFont="1" applyBorder="1" applyAlignment="1">
      <alignment horizontal="center" vertical="center" wrapText="1"/>
    </xf>
    <xf numFmtId="0" fontId="15" fillId="0" borderId="6" xfId="0" applyNumberFormat="1" applyFont="1" applyBorder="1" applyAlignment="1">
      <alignment horizontal="center" vertical="center"/>
    </xf>
    <xf numFmtId="0" fontId="15" fillId="0" borderId="8" xfId="0" applyNumberFormat="1" applyFont="1" applyBorder="1" applyAlignment="1">
      <alignment horizontal="center" vertical="center"/>
    </xf>
    <xf numFmtId="0" fontId="15" fillId="2" borderId="5" xfId="0" applyFont="1" applyFill="1" applyBorder="1" applyAlignment="1">
      <alignment horizontal="center" vertical="center"/>
    </xf>
    <xf numFmtId="0" fontId="16" fillId="0" borderId="5" xfId="0" applyFont="1" applyBorder="1" applyAlignment="1">
      <alignment horizontal="center" vertical="center"/>
    </xf>
    <xf numFmtId="0" fontId="6" fillId="6" borderId="6" xfId="0" applyFont="1" applyFill="1" applyBorder="1" applyAlignment="1">
      <alignment horizontal="center" vertical="center" wrapText="1"/>
    </xf>
    <xf numFmtId="0" fontId="6" fillId="6" borderId="7" xfId="0" applyFont="1" applyFill="1" applyBorder="1" applyAlignment="1">
      <alignment horizontal="center" vertical="center" wrapText="1"/>
    </xf>
    <xf numFmtId="0" fontId="6" fillId="6" borderId="8" xfId="0" applyFont="1" applyFill="1" applyBorder="1" applyAlignment="1">
      <alignment horizontal="center" vertical="center" wrapText="1"/>
    </xf>
    <xf numFmtId="0" fontId="6" fillId="5" borderId="5" xfId="0" applyFont="1" applyFill="1" applyBorder="1" applyAlignment="1">
      <alignment horizontal="center" vertical="center" wrapText="1"/>
    </xf>
    <xf numFmtId="0" fontId="6" fillId="4" borderId="5" xfId="0" applyFont="1" applyFill="1" applyBorder="1" applyAlignment="1">
      <alignment horizontal="center" vertical="center"/>
    </xf>
    <xf numFmtId="0" fontId="6" fillId="5" borderId="5" xfId="0" applyFont="1" applyFill="1" applyBorder="1" applyAlignment="1">
      <alignment horizontal="center" vertical="center"/>
    </xf>
    <xf numFmtId="0" fontId="6" fillId="5" borderId="1" xfId="0" applyFont="1" applyFill="1" applyBorder="1" applyAlignment="1">
      <alignment horizontal="center" vertical="center" wrapText="1"/>
    </xf>
    <xf numFmtId="0" fontId="6" fillId="5" borderId="14" xfId="0" applyFont="1" applyFill="1" applyBorder="1" applyAlignment="1">
      <alignment horizontal="center" vertical="center" wrapText="1"/>
    </xf>
    <xf numFmtId="0" fontId="4" fillId="6" borderId="5" xfId="0" applyFont="1" applyFill="1" applyBorder="1" applyAlignment="1">
      <alignment horizontal="center"/>
    </xf>
    <xf numFmtId="9" fontId="3" fillId="0" borderId="5" xfId="2" applyFont="1" applyBorder="1" applyAlignment="1" applyProtection="1">
      <alignment horizontal="center"/>
      <protection locked="0"/>
    </xf>
  </cellXfs>
  <cellStyles count="11">
    <cellStyle name="Millares 2" xfId="8"/>
    <cellStyle name="Millares 2 2" xfId="10"/>
    <cellStyle name="Moneda" xfId="1" builtinId="4"/>
    <cellStyle name="Moneda 2" xfId="6"/>
    <cellStyle name="Normal" xfId="0" builtinId="0"/>
    <cellStyle name="Normal 2" xfId="3"/>
    <cellStyle name="Normal 2 2" xfId="5"/>
    <cellStyle name="Normal 2 3" xfId="7"/>
    <cellStyle name="Normal 3" xfId="4"/>
    <cellStyle name="Normal 3 2" xfId="9"/>
    <cellStyle name="Porcentaje" xfId="2" builtinId="5"/>
  </cellStyles>
  <dxfs count="1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00B050"/>
        </patternFill>
      </fill>
    </dxf>
    <dxf>
      <fill>
        <patternFill>
          <bgColor rgb="FFFF0000"/>
        </patternFill>
      </fill>
    </dxf>
    <dxf>
      <fill>
        <patternFill>
          <bgColor rgb="FFFFFF00"/>
        </patternFill>
      </fill>
    </dxf>
    <dxf>
      <fill>
        <patternFill>
          <bgColor rgb="FF00B050"/>
        </patternFill>
      </fill>
    </dxf>
    <dxf>
      <fill>
        <patternFill>
          <bgColor rgb="FFFFFF00"/>
        </patternFill>
      </fill>
    </dxf>
    <dxf>
      <fill>
        <patternFill>
          <bgColor rgb="FFFF0000"/>
        </patternFill>
      </fill>
    </dxf>
    <dxf>
      <fill>
        <patternFill>
          <bgColor theme="0" tint="-0.34998626667073579"/>
        </patternFill>
      </fill>
    </dxf>
  </dxfs>
  <tableStyles count="0" defaultTableStyle="TableStyleMedium2" defaultPivotStyle="PivotStyleLight16"/>
  <colors>
    <mruColors>
      <color rgb="FFCCCCFF"/>
      <color rgb="FFBFB7AF"/>
      <color rgb="FF9F224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pivotCache/_rels/pivotCacheDefinition1.xml.rels><?xml version="1.0" encoding="UTF-8" standalone="yes"?>
<Relationships xmlns="http://schemas.openxmlformats.org/package/2006/relationships"><Relationship Id="rId2" Type="http://schemas.openxmlformats.org/officeDocument/2006/relationships/externalLinkPath" Target="/Users/Finanzas-CDMX/Documents/Naye/JUD%20Informes%20B/Trimestral/2T/Analitico.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Finanzas-CDMX" refreshedDate="45820.537285763887" createdVersion="5" refreshedVersion="5" minRefreshableVersion="3" recordCount="21610">
  <cacheSource type="worksheet">
    <worksheetSource ref="A1:P21611" sheet="Sheet1" r:id="rId2"/>
  </cacheSource>
  <cacheFields count="15">
    <cacheField name="AÑO" numFmtId="0">
      <sharedItems/>
    </cacheField>
    <cacheField name="Cllave" numFmtId="0">
      <sharedItems count="685">
        <s v="01C001P020"/>
        <s v="01C001M002"/>
        <s v="01C001M001"/>
        <s v="01C001N001"/>
        <s v="01CD03N001"/>
        <s v="01CD03E065"/>
        <s v="01CD03M002"/>
        <s v="01CD03M001"/>
        <s v="01CD06N001"/>
        <s v="01CD06E157"/>
        <s v="01CD06M002"/>
        <s v="01CD06M001"/>
        <s v="01CD06E005"/>
        <s v="01P0ESN001"/>
        <s v="01P0ESP054"/>
        <s v="01P0ESM002"/>
        <s v="01P0ESM001"/>
        <s v="01P0ES0000"/>
        <s v="02C001S005"/>
        <s v="02C001U019"/>
        <s v="02C001P055"/>
        <s v="02C001M002"/>
        <s v="02C001M001"/>
        <s v="02C001N001"/>
        <s v="02CD01N001"/>
        <s v="02CD01M002"/>
        <s v="02CD01E190"/>
        <s v="02CD01E200"/>
        <s v="02CD01K023"/>
        <s v="02CD01M001"/>
        <s v="02CD01R002"/>
        <s v="02CD01E187"/>
        <s v="02CD01E189"/>
        <s v="02CD01E188"/>
        <s v="02CD01E198"/>
        <s v="02CD01S229"/>
        <s v="02CD01U048"/>
        <s v="02CD01F037"/>
        <s v="02CD02N001"/>
        <s v="02CD02M002"/>
        <s v="02CD02E190"/>
        <s v="02CD02E200"/>
        <s v="02CD02K023"/>
        <s v="02CD02M001"/>
        <s v="02CD02R002"/>
        <s v="02CD02E187"/>
        <s v="02CD02E188"/>
        <s v="02CD02E198"/>
        <s v="02CD02S229"/>
        <s v="02CD02F037"/>
        <s v="02CD03N001"/>
        <s v="02CD03M002"/>
        <s v="02CD03E190"/>
        <s v="02CD03E200"/>
        <s v="02CD03K023"/>
        <s v="02CD03M001"/>
        <s v="02CD03R002"/>
        <s v="02CD03E187"/>
        <s v="02CD03E189"/>
        <s v="02CD03E188"/>
        <s v="02CD03F037"/>
        <s v="02CD04N001"/>
        <s v="02CD04M002"/>
        <s v="02CD04E190"/>
        <s v="02CD04E200"/>
        <s v="02CD04K023"/>
        <s v="02CD04M001"/>
        <s v="02CD04R002"/>
        <s v="02CD04E187"/>
        <s v="02CD04E189"/>
        <s v="02CD04E188"/>
        <s v="02CD04E198"/>
        <s v="02CD04S234"/>
        <s v="02CD04U048"/>
        <s v="02CD04F037"/>
        <s v="02CD05N001"/>
        <s v="02CD05M002"/>
        <s v="02CD05E190"/>
        <s v="02CD05E200"/>
        <s v="02CD05E198"/>
        <s v="02CD05K023"/>
        <s v="02CD05M001"/>
        <s v="02CD05R002"/>
        <s v="02CD05E187"/>
        <s v="02CD05E189"/>
        <s v="02CD05E188"/>
        <s v="02CD05S234"/>
        <s v="02CD05F037"/>
        <s v="02CD06N001"/>
        <s v="02CD06M002"/>
        <s v="02CD06E190"/>
        <s v="02CD06E200"/>
        <s v="02CD06K023"/>
        <s v="02CD06M001"/>
        <s v="02CD06R002"/>
        <s v="02CD06E187"/>
        <s v="02CD06E189"/>
        <s v="02CD06E188"/>
        <s v="02CD06S235"/>
        <s v="02CD06E198"/>
        <s v="02CD06S234"/>
        <s v="02CD06S233"/>
        <s v="02CD06S229"/>
        <s v="02CD06S232"/>
        <s v="02CD06U048"/>
        <s v="02CD06F037"/>
        <s v="02CD07N001"/>
        <s v="02CD07M002"/>
        <s v="02CD07E190"/>
        <s v="02CD07E200"/>
        <s v="02CD07K023"/>
        <s v="02CD07M001"/>
        <s v="02CD07R002"/>
        <s v="02CD07E187"/>
        <s v="02CD07E189"/>
        <s v="02CD07E188"/>
        <s v="02CD07E198"/>
        <s v="02CD07S229"/>
        <s v="02CD07U048"/>
        <s v="02CD07F037"/>
        <s v="02CD08N001"/>
        <s v="02CD08M002"/>
        <s v="02CD08E190"/>
        <s v="02CD08E200"/>
        <s v="02CD08E198"/>
        <s v="02CD08K023"/>
        <s v="02CD08M001"/>
        <s v="02CD08R002"/>
        <s v="02CD08E187"/>
        <s v="02CD08E189"/>
        <s v="02CD08E188"/>
        <s v="02CD08S229"/>
        <s v="02CD08U048"/>
        <s v="02CD08F037"/>
        <s v="02CD09S229"/>
        <s v="02CD09N001"/>
        <s v="02CD09M002"/>
        <s v="02CD09E190"/>
        <s v="02CD09E200"/>
        <s v="02CD09K023"/>
        <s v="02CD09M001"/>
        <s v="02CD09R002"/>
        <s v="02CD09E187"/>
        <s v="02CD09E189"/>
        <s v="02CD09E188"/>
        <s v="02CD09E198"/>
        <s v="02CD09U048"/>
        <s v="02CD09F037"/>
        <s v="02CD10N001"/>
        <s v="02CD10M002"/>
        <s v="02CD10E190"/>
        <s v="02CD10E200"/>
        <s v="02CD10K023"/>
        <s v="02CD10M001"/>
        <s v="02CD10R002"/>
        <s v="02CD10E187"/>
        <s v="02CD10E189"/>
        <s v="02CD10E188"/>
        <s v="02CD10E198"/>
        <s v="02CD10S234"/>
        <s v="02CD10S229"/>
        <s v="02CD10S232"/>
        <s v="02CD10U048"/>
        <s v="02CD10F037"/>
        <s v="02CD11N001"/>
        <s v="02CD11M002"/>
        <s v="02CD11E190"/>
        <s v="02CD11E200"/>
        <s v="02CD11K023"/>
        <s v="02CD11M001"/>
        <s v="02CD11R002"/>
        <s v="02CD11E187"/>
        <s v="02CD11E189"/>
        <s v="02CD11E188"/>
        <s v="02CD11E198"/>
        <s v="02CD11S229"/>
        <s v="02CD11S233"/>
        <s v="02CD11F037"/>
        <s v="02CD12N001"/>
        <s v="02CD12M002"/>
        <s v="02CD12E190"/>
        <s v="02CD12E200"/>
        <s v="02CD12K023"/>
        <s v="02CD12M001"/>
        <s v="02CD12R002"/>
        <s v="02CD12E187"/>
        <s v="02CD12E189"/>
        <s v="02CD12E188"/>
        <s v="02CD12E198"/>
        <s v="02CD12S234"/>
        <s v="02CD12S233"/>
        <s v="02CD12U048"/>
        <s v="02CD12F037"/>
        <s v="02CD13N001"/>
        <s v="02CD13M002"/>
        <s v="02CD13E190"/>
        <s v="02CD13E200"/>
        <s v="02CD13K023"/>
        <s v="02CD13M001"/>
        <s v="02CD13R002"/>
        <s v="02CD13E187"/>
        <s v="02CD13E189"/>
        <s v="02CD13E188"/>
        <s v="02CD13E198"/>
        <s v="02CD13U048"/>
        <s v="02CD13F037"/>
        <s v="02CD14N001"/>
        <s v="02CD14M002"/>
        <s v="02CD14E190"/>
        <s v="02CD14E200"/>
        <s v="02CD14K023"/>
        <s v="02CD14M001"/>
        <s v="02CD14R002"/>
        <s v="02CD14E187"/>
        <s v="02CD14E189"/>
        <s v="02CD14E188"/>
        <s v="02CD14E198"/>
        <s v="02CD14S234"/>
        <s v="02CD14S229"/>
        <s v="02CD14U048"/>
        <s v="02CD14F037"/>
        <s v="02CD15N001"/>
        <s v="02CD15M002"/>
        <s v="02CD15E190"/>
        <s v="02CD15E200"/>
        <s v="02CD15K023"/>
        <s v="02CD15M001"/>
        <s v="02CD15R002"/>
        <s v="02CD15E187"/>
        <s v="02CD15E189"/>
        <s v="02CD15E188"/>
        <s v="02CD15S235"/>
        <s v="02CD15E198"/>
        <s v="02CD15S229"/>
        <s v="02CD15S232"/>
        <s v="02CD15S233"/>
        <s v="02CD15U048"/>
        <s v="02CD15F037"/>
        <s v="02CD16N001"/>
        <s v="02CD16M002"/>
        <s v="02CD16E190"/>
        <s v="02CD16E200"/>
        <s v="02CD16K023"/>
        <s v="02CD16M001"/>
        <s v="02CD16R002"/>
        <s v="02CD16E187"/>
        <s v="02CD16E189"/>
        <s v="02CD16E188"/>
        <s v="02CD16E198"/>
        <s v="02CD16U048"/>
        <s v="02CD16F037"/>
        <s v="02CDBPE097"/>
        <s v="02CDBPM002"/>
        <s v="02CDBPM001"/>
        <s v="02OD04E003"/>
        <s v="02OD04M002"/>
        <s v="02OD04M001"/>
        <s v="02OD04N001"/>
        <s v="02OD06P017"/>
        <s v="02OD06M002"/>
        <s v="02OD06M001"/>
        <s v="02OD06N001"/>
        <s v="02PDAVE109"/>
        <s v="02PDAVM002"/>
        <s v="02PDAVM001"/>
        <s v="02PDAV0000"/>
        <s v="02PDDPN001"/>
        <s v="02PDDPE158"/>
        <s v="02PDDPM002"/>
        <s v="02PDDPM001"/>
        <s v="02PDDP0000"/>
        <s v="03C001N001"/>
        <s v="03C001G073"/>
        <s v="03C001M002"/>
        <s v="03C001M001"/>
        <s v="03PDIVN001"/>
        <s v="03PDIVS027"/>
        <s v="03PDIVS061"/>
        <s v="03PDIVU035"/>
        <s v="03PDIVM002"/>
        <s v="03PDIVM001"/>
        <s v="03PDIV0000"/>
        <s v="04C001N001"/>
        <s v="04C001M002"/>
        <s v="04C001M001"/>
        <s v="04C001P016"/>
        <s v="04C001G074"/>
        <s v="04C001F036"/>
        <s v="04C001F034"/>
        <s v="04P0DEN001"/>
        <s v="04P0DER001"/>
        <s v="04P0DEM002"/>
        <s v="04P0DE0000"/>
        <s v="04P0DSN001"/>
        <s v="04P0DSM002"/>
        <s v="04P0DSM001"/>
        <s v="04P0DSF006"/>
        <s v="04P0DS0000"/>
        <s v="05C001N001"/>
        <s v="05C001F005"/>
        <s v="05C001M002"/>
        <s v="05C001M001"/>
        <s v="05P0PTN001"/>
        <s v="05P0PTM001"/>
        <s v="05P0PTF022"/>
        <s v="05P0PTM002"/>
        <s v="05P0PT0000"/>
        <s v="06C001N001"/>
        <s v="06C001P005"/>
        <s v="06C001G013"/>
        <s v="06C001E022"/>
        <s v="06C001E159"/>
        <s v="06C001E107"/>
        <s v="06C001P056"/>
        <s v="06C001M002"/>
        <s v="06C001M001"/>
        <s v="06CD03N001"/>
        <s v="06CD03M002"/>
        <s v="06CD03K025"/>
        <s v="06CD03E184"/>
        <s v="06CD03K024"/>
        <s v="06CD03E160"/>
        <s v="06CD03M001"/>
        <s v="06CD05N001"/>
        <s v="06CD05E090"/>
        <s v="06P0FAS034"/>
        <s v="06P0FAE006"/>
        <s v="06P0FAS036"/>
        <s v="06P0FAU045"/>
        <s v="06P0FA0000"/>
        <s v="06PDPAN001"/>
        <s v="06PDPAE154"/>
        <s v="06PDPAM002"/>
        <s v="06PDPAM001"/>
        <s v="06PDPA0000"/>
        <s v="07C001N001"/>
        <s v="07C001E093"/>
        <s v="07C001K008"/>
        <s v="07C001E203"/>
        <s v="07C001K020"/>
        <s v="07C001K021"/>
        <s v="07C001U046"/>
        <s v="07C001M002"/>
        <s v="07C001M001"/>
        <s v="07C001K022"/>
        <s v="07CD01N001"/>
        <s v="07CD01B001"/>
        <s v="07CD01M002"/>
        <s v="07CD01M001"/>
        <s v="07PDIFN001"/>
        <s v="07PDIFK012"/>
        <s v="07PDIFM002"/>
        <s v="07PDIFM001"/>
        <s v="07PDIF0000"/>
        <s v="07PDISN001"/>
        <s v="07PDISE067"/>
        <s v="07PDISM002"/>
        <s v="07PDISM001"/>
        <s v="07PDIS0000"/>
        <s v="08C001N001"/>
        <s v="08C001E162"/>
        <s v="08C001S236"/>
        <s v="08C001S239"/>
        <s v="08C001S221"/>
        <s v="08C001S220"/>
        <s v="08C001E081"/>
        <s v="08C001E201"/>
        <s v="08C001E202"/>
        <s v="08C001U009"/>
        <s v="08C001M002"/>
        <s v="08C001M001"/>
        <s v="08C001E161"/>
        <s v="08PDCPP027"/>
        <s v="08PDCPU038"/>
        <s v="08PDCPM002"/>
        <s v="08PDCPM001"/>
        <s v="08PDCP0000"/>
        <s v="08PDDFN001"/>
        <s v="08PDDFS035"/>
        <s v="08PDDFS221"/>
        <s v="08PDDFE164"/>
        <s v="08PDDFE165"/>
        <s v="08PDDFS010"/>
        <s v="08PDDFU032"/>
        <s v="08PDDFE166"/>
        <s v="08PDDFU037"/>
        <s v="08PDDFS066"/>
        <s v="08PDDFE163"/>
        <s v="08PDDFM002"/>
        <s v="08PDDFM001"/>
        <s v="08PDDF0000"/>
        <s v="08PDIIN001"/>
        <s v="08PDIIE165"/>
        <s v="08PDIIP031"/>
        <s v="08PDIIM002"/>
        <s v="08PDIIM001"/>
        <s v="08PDII0000"/>
        <s v="08PDIJN001"/>
        <s v="08PDIJE193"/>
        <s v="08PDIJM002"/>
        <s v="08PDIJM001"/>
        <s v="08PDIJS004"/>
        <s v="08PDIJS025"/>
        <s v="08PDIJ0000"/>
        <s v="08PDPSN001"/>
        <s v="08PDPSS053"/>
        <s v="08PDPSM001"/>
        <s v="08PDPSM002"/>
        <s v="08PDPS0000"/>
        <s v="09C001E191"/>
        <s v="09C001O007"/>
        <s v="09C001P026"/>
        <s v="09C001U009"/>
        <s v="09C001P014"/>
        <s v="09C001M002"/>
        <s v="09C001M001"/>
        <s v="09C001N001"/>
        <s v="09C001E192"/>
        <s v="09C001O004"/>
        <s v="09C002P026"/>
        <s v="09C003M002"/>
        <s v="09PDLRN001"/>
        <s v="09PDLRJ001"/>
        <s v="09PDLRM002"/>
        <s v="09PDLRE195"/>
        <s v="09PDLRM001"/>
        <s v="09PDLR0000"/>
        <s v="09PDPAN001"/>
        <s v="09PDPAJ001"/>
        <s v="09PDPAM002"/>
        <s v="09PDPAE195"/>
        <s v="09PDPAM001"/>
        <s v="09PDPPN001"/>
        <s v="09PDPPJ001"/>
        <s v="09PDPPM002"/>
        <s v="09PDPPE195"/>
        <s v="09PDPPM001"/>
        <s v="09PDPP0000"/>
        <s v="09PECMN001"/>
        <s v="09PECME077"/>
        <s v="09PECMM002"/>
        <s v="09PECMM001"/>
        <s v="09PECM0000"/>
        <s v="09PESMN001"/>
        <s v="09PESMM002"/>
        <s v="09PESME084"/>
        <s v="09PESMM001"/>
        <s v="09PFCHE003"/>
        <s v="09PFCHM002"/>
        <s v="09PFCHM001"/>
        <s v="09PFCHN001"/>
        <s v="09PFCH0000"/>
        <s v="09PFRCG010"/>
        <s v="09PFRCM002"/>
        <s v="09PFRC0000"/>
        <s v="09PFRIU035"/>
        <s v="09PFRI0000"/>
        <s v="10C001N001"/>
        <s v="10C001E167"/>
        <s v="10C001E196"/>
        <s v="10C001M002"/>
        <s v="10C001M001"/>
        <s v="10P0ACE196"/>
        <s v="10P0AC0000"/>
        <s v="10P0TPU022"/>
        <s v="10P0TP0000"/>
        <s v="10PDMBN001"/>
        <s v="10PDMBE042"/>
        <s v="10PDMBM002"/>
        <s v="10PDMBM001"/>
        <s v="10PDMB0000"/>
        <s v="10PDMEN001"/>
        <s v="10PDMEE042"/>
        <s v="10PDMEU039"/>
        <s v="10PDMEM002"/>
        <s v="10PDMEM001"/>
        <s v="10PDME0000"/>
        <s v="10PDORN001"/>
        <s v="10PDORG005"/>
        <s v="10PDORM002"/>
        <s v="10PDORM001"/>
        <s v="10PDOR0000"/>
        <s v="10PDRTN001"/>
        <s v="10PDRTE042"/>
        <s v="10PDRTM002"/>
        <s v="10PDRTM001"/>
        <s v="10PDRT0000"/>
        <s v="10PDTEN001"/>
        <s v="10PDTEE042"/>
        <s v="10PDTEJ001"/>
        <s v="10PDTEM002"/>
        <s v="10PDTEM001"/>
        <s v="10PDTE0000"/>
        <s v="11C001E168"/>
        <s v="11C001K019"/>
        <s v="11C001E194"/>
        <s v="11C001U047"/>
        <s v="11C001E169"/>
        <s v="11C001M002"/>
        <s v="11C001M001"/>
        <s v="11C001N001"/>
        <s v="11CD01E170"/>
        <s v="11CD01E026"/>
        <s v="11CD01U040"/>
        <s v="11CD01M002"/>
        <s v="11CD01M001"/>
        <s v="11CD01N001"/>
        <s v="11CD02E026"/>
        <s v="11CD02E169"/>
        <s v="11CD02M002"/>
        <s v="11CD02M001"/>
        <s v="11CD02N001"/>
        <s v="11CD03E169"/>
        <s v="11CD03M001"/>
        <s v="11CD03N001"/>
        <s v="11CD03M002"/>
        <s v="13C001O006"/>
        <s v="13C001O008"/>
        <s v="13C001M002"/>
        <s v="13C001M001"/>
        <s v="13C001N001"/>
        <s v="13PDEAN001"/>
        <s v="13PDEAO009"/>
        <s v="13PDEAM002"/>
        <s v="13PDEAM001"/>
        <s v="13PDEA0000"/>
        <s v="13PDVAN001"/>
        <s v="13PDVAG076"/>
        <s v="13PDVAM002"/>
        <s v="13PDVAM001"/>
        <s v="13PDVA0000"/>
        <s v="14P0PJE002"/>
        <s v="15C006U009"/>
        <s v="16C000D001"/>
        <s v="16C000D002"/>
        <s v="17L000R003"/>
        <s v="18L000R003"/>
        <s v="19J000R003"/>
        <s v="20J000R003"/>
        <s v="21A000R003"/>
        <s v="22A000R003"/>
        <s v="23A000R003"/>
        <s v="24A000R003"/>
        <s v="25C001E171"/>
        <s v="25C001O010"/>
        <s v="25C001N001"/>
        <s v="25C001M002"/>
        <s v="25C001M001"/>
        <s v="26C001N001"/>
        <s v="26C001E172"/>
        <s v="26C001E174"/>
        <s v="26C001M002"/>
        <s v="26C001M001"/>
        <s v="26C001E017"/>
        <s v="26C001E173"/>
        <s v="26CD01N001"/>
        <s v="26CD01G077"/>
        <s v="26CD01M001"/>
        <s v="26CD01M002"/>
        <s v="26PDIAN001"/>
        <s v="26PDIAP022"/>
        <s v="26PDIAM002"/>
        <s v="26PDIAM001"/>
        <s v="26PDIA0000"/>
        <s v="26PDSPN001"/>
        <s v="26PDSPE066"/>
        <s v="26PDSPM002"/>
        <s v="26PDSPM001"/>
        <s v="26PDSPE173"/>
        <s v="26PDSP0000"/>
        <s v="27A000R003"/>
        <s v="29A000R003"/>
        <s v="31C000N001"/>
        <s v="31C000E175"/>
        <s v="31C000U014"/>
        <s v="31C000S012"/>
        <s v="31C000S051"/>
        <s v="31C000S057"/>
        <s v="31C000M002"/>
        <s v="31C000M001"/>
        <s v="31PDMPN001"/>
        <s v="31PDMPE048"/>
        <s v="31PDMPM002"/>
        <s v="31PDMPM001"/>
        <s v="31PDMP0000"/>
        <s v="31PFMAN001"/>
        <s v="31PFMAE177"/>
        <s v="31PFMAM002"/>
        <s v="31PFMAM001"/>
        <s v="31PFMA0000"/>
        <s v="31PFMEN001"/>
        <s v="31PFMEE177"/>
        <s v="31PFMEM002"/>
        <s v="31PFMEM001"/>
        <s v="31PFME0000"/>
        <s v="31PFPCN001"/>
        <s v="31PFPCU036"/>
        <s v="31PFPCM002"/>
        <s v="31PFPCM001"/>
        <s v="31PFPC0000"/>
        <s v="32A000R003"/>
        <s v="33C001N001"/>
        <s v="33C001S023"/>
        <s v="33C001S054"/>
        <s v="33C001E178"/>
        <s v="33C001M002"/>
        <s v="33C001M001"/>
        <s v="33PDCLE199"/>
        <s v="33PDCLM002"/>
        <s v="33PDCL0000"/>
        <s v="33PDITN001"/>
        <s v="33PDITE100"/>
        <s v="33PDITM002"/>
        <s v="33PDITM001"/>
        <s v="33PDIT0000"/>
        <s v="34C001N001"/>
        <s v="34C001N005"/>
        <s v="34C001M002"/>
        <s v="34C001M001"/>
        <s v="34PDHBN001"/>
        <s v="34PDHBN005"/>
        <s v="34PDHBM002"/>
        <s v="34PDHB0000"/>
        <s v="35C001N001"/>
        <s v="35C001E179"/>
        <s v="35C001S223"/>
        <s v="35C001M002"/>
        <s v="35C001M001"/>
        <s v="36C001N001"/>
        <s v="36C001E086"/>
        <s v="36C001E180"/>
        <s v="36C001M002"/>
        <s v="36C001M001"/>
        <s v="36C001S238"/>
        <s v="36C001U041"/>
        <s v="36CD02N001"/>
        <s v="36CD02E197"/>
        <s v="36CD02E116"/>
        <s v="36CD02M002"/>
        <s v="36CD02M001"/>
        <s v="36CD02S224"/>
        <s v="36PDIDN001"/>
        <s v="36PDIDE182"/>
        <s v="36PDIDU042"/>
        <s v="36PDIDM002"/>
        <s v="36PDIDM001"/>
        <s v="36PDID0000"/>
        <s v="36PDIEN001"/>
        <s v="36PDIEE086"/>
        <s v="36PDIEM002"/>
        <s v="36PDIEM001"/>
        <s v="36PDIE0000"/>
        <s v="36PDUSN001"/>
        <s v="36PDUSE153"/>
        <s v="36PDUSM002"/>
        <s v="36PDUSM001"/>
        <s v="36PDUS0000"/>
        <s v="36PFEGN001"/>
        <s v="36PFEGU043"/>
        <s v="36PFEGE161"/>
        <s v="36PFEGS227"/>
        <s v="36PFEGS226"/>
        <s v="36PFEGS210"/>
        <s v="36PFEGS225"/>
        <s v="36PFEGM002"/>
        <s v="36PFEGM001"/>
        <s v="36PFEGU044"/>
        <s v="36PFEG0000"/>
        <s v="38C001N001"/>
        <s v="38C001M002"/>
        <s v="38C001M001"/>
        <s v="38C001E183"/>
        <s v="38C001S056"/>
        <s v="38C001S010"/>
        <s v="38C001P003"/>
        <s v="40A000R003"/>
        <s v="41PDIPM002"/>
        <s v="41PDIPM001"/>
        <s v="41PDIPP051"/>
        <s v="41PDIPN001"/>
        <s v="41PDIP0000"/>
        <s v="42A000R003"/>
        <s v="43C001E204"/>
        <s v="43C001M002"/>
        <s v=""/>
      </sharedItems>
    </cacheField>
    <cacheField name="CENTRO GESTOR" numFmtId="0">
      <sharedItems/>
    </cacheField>
    <cacheField name="AREA FUNCIONAL" numFmtId="0">
      <sharedItems/>
    </cacheField>
    <cacheField name="FONDO" numFmtId="0">
      <sharedItems/>
    </cacheField>
    <cacheField name="Cap" numFmtId="0">
      <sharedItems containsMixedTypes="1" containsNumber="1" containsInteger="1" minValue="1000" maxValue="9000" count="9">
        <n v="1000"/>
        <n v="2000"/>
        <n v="3000"/>
        <n v="7000"/>
        <n v="5000"/>
        <n v="4000"/>
        <n v="6000"/>
        <n v="9000"/>
        <e v="#VALUE!"/>
      </sharedItems>
    </cacheField>
    <cacheField name="POS. PRESUP." numFmtId="0">
      <sharedItems/>
    </cacheField>
    <cacheField name="PROYECTO" numFmtId="0">
      <sharedItems/>
    </cacheField>
    <cacheField name="ORIGINAL" numFmtId="4">
      <sharedItems containsSemiMixedTypes="0" containsString="0" containsNumber="1" containsInteger="1" minValue="0" maxValue="358483114834"/>
    </cacheField>
    <cacheField name="MODIFICADO" numFmtId="4">
      <sharedItems containsSemiMixedTypes="0" containsString="0" containsNumber="1" minValue="0" maxValue="366860585957.22998"/>
    </cacheField>
    <cacheField name="PROGRAMADO JUNIO" numFmtId="4">
      <sharedItems containsSemiMixedTypes="0" containsString="0" containsNumber="1" minValue="0" maxValue="185177787256.72"/>
    </cacheField>
    <cacheField name="EJERCIDO JUNIO" numFmtId="4">
      <sharedItems containsSemiMixedTypes="0" containsString="0" containsNumber="1" minValue="0" maxValue="120783562434.09"/>
    </cacheField>
    <cacheField name="DISPONIBLE  JUNIO" numFmtId="4">
      <sharedItems containsSemiMixedTypes="0" containsString="0" containsNumber="1" minValue="-87589.75" maxValue="64394224822.629997"/>
    </cacheField>
    <cacheField name="SALDO DEL COMPROMISO" numFmtId="4">
      <sharedItems containsSemiMixedTypes="0" containsString="0" containsNumber="1" minValue="0" maxValue="82093469581.770004"/>
    </cacheField>
    <cacheField name="DISPONIBLE ANUAL" numFmtId="4">
      <sharedItems containsSemiMixedTypes="0" containsString="0" containsNumber="1" minValue="0" maxValue="163983553941.3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1610">
  <r>
    <s v="5"/>
    <x v="0"/>
    <s v="01C001"/>
    <s v="131177P020"/>
    <s v="111150"/>
    <x v="0"/>
    <s v="11311100"/>
    <s v=""/>
    <n v="25958000"/>
    <n v="23733267.859999999"/>
    <n v="11446430.859999999"/>
    <n v="10283048.83"/>
    <n v="1163382.03"/>
    <n v="35680.35"/>
    <n v="13414538.68"/>
  </r>
  <r>
    <s v="5"/>
    <x v="0"/>
    <s v="01C001"/>
    <s v="131177P020"/>
    <s v="111150"/>
    <x v="0"/>
    <s v="11321100"/>
    <s v=""/>
    <n v="2350936"/>
    <n v="2099758.89"/>
    <n v="1120202.8899999999"/>
    <n v="1085377.73"/>
    <n v="34825.160000000003"/>
    <n v="6985.99"/>
    <n v="1007395.17"/>
  </r>
  <r>
    <s v="5"/>
    <x v="0"/>
    <s v="01C001"/>
    <s v="131177P020"/>
    <s v="111150"/>
    <x v="0"/>
    <s v="12111100"/>
    <s v=""/>
    <n v="36926160"/>
    <n v="12168630"/>
    <n v="5168630"/>
    <n v="3760340"/>
    <n v="1408290"/>
    <n v="7377529.7699999996"/>
    <n v="1030760.23"/>
  </r>
  <r>
    <s v="5"/>
    <x v="0"/>
    <s v="01C001"/>
    <s v="131177P020"/>
    <s v="111150"/>
    <x v="0"/>
    <s v="12211108"/>
    <s v=""/>
    <n v="205396"/>
    <n v="196390"/>
    <n v="174042.5"/>
    <n v="159042.5"/>
    <n v="15000"/>
    <n v="0"/>
    <n v="37347.5"/>
  </r>
  <r>
    <s v="5"/>
    <x v="0"/>
    <s v="01C001"/>
    <s v="131177P020"/>
    <s v="111150"/>
    <x v="0"/>
    <s v="12311106"/>
    <s v=""/>
    <n v="60000"/>
    <n v="60000"/>
    <n v="30000"/>
    <n v="0"/>
    <n v="30000"/>
    <n v="0"/>
    <n v="60000"/>
  </r>
  <r>
    <s v="5"/>
    <x v="0"/>
    <s v="01C001"/>
    <s v="131177P020"/>
    <s v="111150"/>
    <x v="0"/>
    <s v="13111100"/>
    <s v=""/>
    <n v="209000"/>
    <n v="209000"/>
    <n v="104501"/>
    <n v="93551.16"/>
    <n v="10949.84"/>
    <n v="152.80000000000001"/>
    <n v="115296.04"/>
  </r>
  <r>
    <s v="5"/>
    <x v="0"/>
    <s v="01C001"/>
    <s v="131177P020"/>
    <s v="111150"/>
    <x v="0"/>
    <s v="13211100"/>
    <s v=""/>
    <n v="871707"/>
    <n v="871707"/>
    <n v="435853"/>
    <n v="314018.31"/>
    <n v="121834.69"/>
    <n v="0"/>
    <n v="557688.68999999994"/>
  </r>
  <r>
    <s v="5"/>
    <x v="0"/>
    <s v="01C001"/>
    <s v="131177P020"/>
    <s v="111150"/>
    <x v="0"/>
    <s v="13231100"/>
    <s v=""/>
    <n v="9783859"/>
    <n v="9783859"/>
    <n v="412000"/>
    <n v="0"/>
    <n v="412000"/>
    <n v="0"/>
    <n v="9783859"/>
  </r>
  <r>
    <s v="5"/>
    <x v="0"/>
    <s v="01C001"/>
    <s v="131177P020"/>
    <s v="111150"/>
    <x v="0"/>
    <s v="13231108"/>
    <s v=""/>
    <n v="24975"/>
    <n v="24975"/>
    <n v="0"/>
    <n v="0"/>
    <n v="0"/>
    <n v="0"/>
    <n v="24975"/>
  </r>
  <r>
    <s v="5"/>
    <x v="0"/>
    <s v="01C001"/>
    <s v="131177P020"/>
    <s v="111150"/>
    <x v="0"/>
    <s v="13311100"/>
    <s v=""/>
    <n v="1036406"/>
    <n v="1036406"/>
    <n v="660000"/>
    <n v="162171.53"/>
    <n v="497828.47"/>
    <n v="0"/>
    <n v="874234.47"/>
  </r>
  <r>
    <s v="5"/>
    <x v="0"/>
    <s v="01C001"/>
    <s v="131177P020"/>
    <s v="111150"/>
    <x v="0"/>
    <s v="13321100"/>
    <s v=""/>
    <n v="68630"/>
    <n v="68630"/>
    <n v="43267.16"/>
    <n v="37465.019999999997"/>
    <n v="5802.14"/>
    <n v="0"/>
    <n v="31164.98"/>
  </r>
  <r>
    <s v="5"/>
    <x v="0"/>
    <s v="01C001"/>
    <s v="131177P020"/>
    <s v="111150"/>
    <x v="0"/>
    <s v="13411100"/>
    <s v=""/>
    <n v="305410"/>
    <n v="305410"/>
    <n v="305410"/>
    <n v="303816.8"/>
    <n v="1593.2"/>
    <n v="0"/>
    <n v="1593.2"/>
  </r>
  <r>
    <s v="5"/>
    <x v="0"/>
    <s v="01C001"/>
    <s v="131177P020"/>
    <s v="111150"/>
    <x v="0"/>
    <s v="13431100"/>
    <s v=""/>
    <n v="11804"/>
    <n v="11804"/>
    <n v="7574"/>
    <n v="3550.2"/>
    <n v="4023.8"/>
    <n v="0"/>
    <n v="8253.7999999999993"/>
  </r>
  <r>
    <s v="5"/>
    <x v="0"/>
    <s v="01C001"/>
    <s v="131177P020"/>
    <s v="111150"/>
    <x v="0"/>
    <s v="14111201"/>
    <s v=""/>
    <n v="3086433"/>
    <n v="3086433"/>
    <n v="1543216"/>
    <n v="1094489.79"/>
    <n v="448726.21"/>
    <n v="0"/>
    <n v="1991943.21"/>
  </r>
  <r>
    <s v="5"/>
    <x v="0"/>
    <s v="01C001"/>
    <s v="131177P020"/>
    <s v="111150"/>
    <x v="0"/>
    <s v="14111203"/>
    <s v=""/>
    <n v="176009"/>
    <n v="176009"/>
    <n v="88004"/>
    <n v="54258.39"/>
    <n v="33745.61"/>
    <n v="6674.36"/>
    <n v="115076.25"/>
  </r>
  <r>
    <s v="5"/>
    <x v="0"/>
    <s v="01C001"/>
    <s v="131177P020"/>
    <s v="111150"/>
    <x v="0"/>
    <s v="14111208"/>
    <s v=""/>
    <n v="21354"/>
    <n v="21354"/>
    <n v="10679"/>
    <n v="7979.17"/>
    <n v="2699.83"/>
    <n v="0"/>
    <n v="13374.83"/>
  </r>
  <r>
    <s v="5"/>
    <x v="0"/>
    <s v="01C001"/>
    <s v="131177P020"/>
    <s v="111150"/>
    <x v="0"/>
    <s v="14211201"/>
    <s v=""/>
    <n v="1440494"/>
    <n v="1440494"/>
    <n v="720248"/>
    <n v="442394.17"/>
    <n v="277853.83"/>
    <n v="0"/>
    <n v="998099.83"/>
  </r>
  <r>
    <s v="5"/>
    <x v="0"/>
    <s v="01C001"/>
    <s v="131177P020"/>
    <s v="111150"/>
    <x v="0"/>
    <s v="14211203"/>
    <s v=""/>
    <n v="130377"/>
    <n v="130377"/>
    <n v="71877"/>
    <n v="44999.91"/>
    <n v="26877.09"/>
    <n v="5577.31"/>
    <n v="79799.78"/>
  </r>
  <r>
    <s v="5"/>
    <x v="0"/>
    <s v="01C001"/>
    <s v="131177P020"/>
    <s v="111150"/>
    <x v="0"/>
    <s v="14311200"/>
    <s v=""/>
    <n v="2635757"/>
    <n v="2635757"/>
    <n v="1317878"/>
    <n v="736759.67"/>
    <n v="581118.32999999996"/>
    <n v="0"/>
    <n v="1898997.33"/>
  </r>
  <r>
    <s v="5"/>
    <x v="0"/>
    <s v="01C001"/>
    <s v="131177P020"/>
    <s v="111150"/>
    <x v="0"/>
    <s v="14411200"/>
    <s v=""/>
    <n v="2483676"/>
    <n v="2483676"/>
    <n v="1241842"/>
    <n v="419859.05"/>
    <n v="821982.95"/>
    <n v="1234388.27"/>
    <n v="829428.68"/>
  </r>
  <r>
    <s v="5"/>
    <x v="0"/>
    <s v="01C001"/>
    <s v="131177P020"/>
    <s v="111150"/>
    <x v="0"/>
    <s v="14431200"/>
    <s v=""/>
    <n v="73547"/>
    <n v="73547"/>
    <n v="36769"/>
    <n v="0"/>
    <n v="36769"/>
    <n v="0"/>
    <n v="73547"/>
  </r>
  <r>
    <s v="5"/>
    <x v="0"/>
    <s v="01C001"/>
    <s v="131177P020"/>
    <s v="111150"/>
    <x v="0"/>
    <s v="15111200"/>
    <s v=""/>
    <n v="1602879"/>
    <n v="1602879"/>
    <n v="801441"/>
    <n v="564383.56999999995"/>
    <n v="237057.43"/>
    <n v="0"/>
    <n v="1038495.43"/>
  </r>
  <r>
    <s v="5"/>
    <x v="0"/>
    <s v="01C001"/>
    <s v="131177P020"/>
    <s v="111150"/>
    <x v="0"/>
    <s v="15311200"/>
    <s v=""/>
    <n v="198404"/>
    <n v="198404"/>
    <n v="198404"/>
    <n v="0"/>
    <n v="198404"/>
    <n v="0"/>
    <n v="198404"/>
  </r>
  <r>
    <s v="5"/>
    <x v="0"/>
    <s v="01C001"/>
    <s v="131177P020"/>
    <s v="111150"/>
    <x v="0"/>
    <s v="15411100"/>
    <s v=""/>
    <n v="175100"/>
    <n v="175100"/>
    <n v="175100"/>
    <n v="160940"/>
    <n v="14160"/>
    <n v="4000"/>
    <n v="10160"/>
  </r>
  <r>
    <s v="5"/>
    <x v="0"/>
    <s v="01C001"/>
    <s v="131177P020"/>
    <s v="111150"/>
    <x v="0"/>
    <s v="15411107"/>
    <s v=""/>
    <n v="707440"/>
    <n v="707440"/>
    <n v="0"/>
    <n v="0"/>
    <n v="0"/>
    <n v="0"/>
    <n v="707440"/>
  </r>
  <r>
    <s v="5"/>
    <x v="0"/>
    <s v="01C001"/>
    <s v="131177P020"/>
    <s v="111150"/>
    <x v="0"/>
    <s v="15411208"/>
    <s v=""/>
    <n v="23206"/>
    <n v="23206"/>
    <n v="3090"/>
    <n v="0"/>
    <n v="3090"/>
    <n v="0"/>
    <n v="23206"/>
  </r>
  <r>
    <s v="5"/>
    <x v="0"/>
    <s v="01C001"/>
    <s v="131177P020"/>
    <s v="111150"/>
    <x v="0"/>
    <s v="15411218"/>
    <s v=""/>
    <n v="2431547"/>
    <n v="2431547"/>
    <n v="0"/>
    <n v="0"/>
    <n v="0"/>
    <n v="0"/>
    <n v="2431547"/>
  </r>
  <r>
    <s v="5"/>
    <x v="0"/>
    <s v="01C001"/>
    <s v="131177P020"/>
    <s v="111150"/>
    <x v="0"/>
    <s v="15421100"/>
    <s v=""/>
    <n v="39767"/>
    <n v="39767"/>
    <n v="39767"/>
    <n v="0"/>
    <n v="39767"/>
    <n v="0"/>
    <n v="39767"/>
  </r>
  <r>
    <s v="5"/>
    <x v="0"/>
    <s v="01C001"/>
    <s v="131177P020"/>
    <s v="111150"/>
    <x v="0"/>
    <s v="15431226"/>
    <s v=""/>
    <n v="66685"/>
    <n v="66685"/>
    <n v="66685"/>
    <n v="38602.879999999997"/>
    <n v="28082.12"/>
    <n v="0"/>
    <n v="28082.12"/>
  </r>
  <r>
    <s v="5"/>
    <x v="0"/>
    <s v="01C001"/>
    <s v="131177P020"/>
    <s v="111150"/>
    <x v="0"/>
    <s v="15441100"/>
    <s v=""/>
    <n v="4808957"/>
    <n v="4808957"/>
    <n v="2451785.81"/>
    <n v="2414884.67"/>
    <n v="36901.14"/>
    <n v="12272.14"/>
    <n v="2381800.19"/>
  </r>
  <r>
    <s v="5"/>
    <x v="0"/>
    <s v="01C001"/>
    <s v="131177P020"/>
    <s v="111150"/>
    <x v="0"/>
    <s v="15451100"/>
    <s v=""/>
    <n v="137100"/>
    <n v="137100"/>
    <n v="68547"/>
    <n v="21451"/>
    <n v="47096"/>
    <n v="144.80000000000001"/>
    <n v="115504.2"/>
  </r>
  <r>
    <s v="5"/>
    <x v="0"/>
    <s v="01C001"/>
    <s v="131177P020"/>
    <s v="111150"/>
    <x v="0"/>
    <s v="15451108"/>
    <s v=""/>
    <n v="618"/>
    <n v="618"/>
    <n v="557"/>
    <n v="452.2"/>
    <n v="104.8"/>
    <n v="0"/>
    <n v="165.8"/>
  </r>
  <r>
    <s v="5"/>
    <x v="0"/>
    <s v="01C001"/>
    <s v="131177P020"/>
    <s v="111150"/>
    <x v="0"/>
    <s v="15451109"/>
    <s v=""/>
    <n v="643446"/>
    <n v="643446"/>
    <n v="388231"/>
    <n v="136747.01999999999"/>
    <n v="251483.98"/>
    <n v="113.97"/>
    <n v="506585.01"/>
  </r>
  <r>
    <s v="5"/>
    <x v="0"/>
    <s v="01C001"/>
    <s v="131177P020"/>
    <s v="111150"/>
    <x v="0"/>
    <s v="15451110"/>
    <s v=""/>
    <n v="63528"/>
    <n v="63528"/>
    <n v="42731"/>
    <n v="41860.36"/>
    <n v="870.64"/>
    <n v="200"/>
    <n v="21467.64"/>
  </r>
  <r>
    <s v="5"/>
    <x v="0"/>
    <s v="01C001"/>
    <s v="131177P020"/>
    <s v="111150"/>
    <x v="0"/>
    <s v="15461106"/>
    <s v=""/>
    <n v="5150"/>
    <n v="5150"/>
    <n v="5150"/>
    <n v="0"/>
    <n v="5150"/>
    <n v="0"/>
    <n v="5150"/>
  </r>
  <r>
    <s v="5"/>
    <x v="0"/>
    <s v="01C001"/>
    <s v="131177P020"/>
    <s v="111150"/>
    <x v="0"/>
    <s v="15461151"/>
    <s v=""/>
    <n v="1546236"/>
    <n v="1546236"/>
    <n v="901971"/>
    <n v="644265"/>
    <n v="257706"/>
    <n v="0"/>
    <n v="901971"/>
  </r>
  <r>
    <s v="5"/>
    <x v="0"/>
    <s v="01C001"/>
    <s v="131177P020"/>
    <s v="111150"/>
    <x v="0"/>
    <s v="15471100"/>
    <s v=""/>
    <n v="64908"/>
    <n v="64908"/>
    <n v="64908"/>
    <n v="29880"/>
    <n v="35028"/>
    <n v="0"/>
    <n v="35028"/>
  </r>
  <r>
    <s v="5"/>
    <x v="0"/>
    <s v="01C001"/>
    <s v="131177P020"/>
    <s v="111150"/>
    <x v="0"/>
    <s v="15471108"/>
    <s v=""/>
    <n v="1030"/>
    <n v="1440"/>
    <n v="1440"/>
    <n v="1440"/>
    <n v="0"/>
    <n v="0"/>
    <n v="0"/>
  </r>
  <r>
    <s v="5"/>
    <x v="0"/>
    <s v="01C001"/>
    <s v="131177P020"/>
    <s v="111150"/>
    <x v="0"/>
    <s v="15481100"/>
    <s v=""/>
    <n v="1947419"/>
    <n v="1976020.37"/>
    <n v="1976020.37"/>
    <n v="1971105.07"/>
    <n v="4915.3"/>
    <n v="4915.3"/>
    <n v="0"/>
  </r>
  <r>
    <s v="5"/>
    <x v="0"/>
    <s v="01C001"/>
    <s v="131177P020"/>
    <s v="111150"/>
    <x v="0"/>
    <s v="15511100"/>
    <s v=""/>
    <n v="29664"/>
    <n v="29664"/>
    <n v="14832"/>
    <n v="400"/>
    <n v="14432"/>
    <n v="0"/>
    <n v="29264"/>
  </r>
  <r>
    <s v="5"/>
    <x v="0"/>
    <s v="01C001"/>
    <s v="131177P020"/>
    <s v="111150"/>
    <x v="0"/>
    <s v="15911100"/>
    <s v=""/>
    <n v="42000000"/>
    <n v="41970988.630000003"/>
    <n v="18121174.16"/>
    <n v="9680349"/>
    <n v="8440825.1600000001"/>
    <n v="13410"/>
    <n v="32277229.629999999"/>
  </r>
  <r>
    <s v="5"/>
    <x v="0"/>
    <s v="01C001"/>
    <s v="131177P020"/>
    <s v="111150"/>
    <x v="0"/>
    <s v="15931100"/>
    <s v=""/>
    <n v="89870"/>
    <n v="89870"/>
    <n v="89870"/>
    <n v="0"/>
    <n v="89870"/>
    <n v="0"/>
    <n v="89870"/>
  </r>
  <r>
    <s v="5"/>
    <x v="0"/>
    <s v="01C001"/>
    <s v="131177P020"/>
    <s v="111150"/>
    <x v="0"/>
    <s v="15941100"/>
    <s v=""/>
    <n v="6117"/>
    <n v="6117"/>
    <n v="6117"/>
    <n v="5599.5"/>
    <n v="517.5"/>
    <n v="0"/>
    <n v="517.5"/>
  </r>
  <r>
    <s v="5"/>
    <x v="0"/>
    <s v="01C001"/>
    <s v="131177P020"/>
    <s v="111150"/>
    <x v="0"/>
    <s v="16111143"/>
    <s v=""/>
    <n v="2076000"/>
    <n v="2076000"/>
    <n v="1038000"/>
    <n v="0"/>
    <n v="1038000"/>
    <n v="0"/>
    <n v="2076000"/>
  </r>
  <r>
    <s v="5"/>
    <x v="0"/>
    <s v="01C001"/>
    <s v="131177P020"/>
    <s v="111150"/>
    <x v="0"/>
    <s v="17111100"/>
    <s v=""/>
    <n v="18025"/>
    <n v="18025"/>
    <n v="9616"/>
    <n v="900"/>
    <n v="8716"/>
    <n v="0"/>
    <n v="17125"/>
  </r>
  <r>
    <s v="5"/>
    <x v="0"/>
    <s v="01C001"/>
    <s v="131177P020"/>
    <s v="111150"/>
    <x v="0"/>
    <s v="17131100"/>
    <s v=""/>
    <n v="379866"/>
    <n v="379866"/>
    <n v="0"/>
    <n v="0"/>
    <n v="0"/>
    <n v="0"/>
    <n v="379866"/>
  </r>
  <r>
    <s v="5"/>
    <x v="0"/>
    <s v="01C001"/>
    <s v="131177P020"/>
    <s v="111150"/>
    <x v="0"/>
    <s v="17141100"/>
    <s v=""/>
    <n v="1367820"/>
    <n v="1367820"/>
    <n v="793872"/>
    <n v="662265.80000000005"/>
    <n v="131606.20000000001"/>
    <n v="0"/>
    <n v="705554.2"/>
  </r>
  <r>
    <s v="5"/>
    <x v="0"/>
    <s v="01C001"/>
    <s v="131177P020"/>
    <s v="111150"/>
    <x v="0"/>
    <s v="17191106"/>
    <s v=""/>
    <n v="5150"/>
    <n v="5150"/>
    <n v="5150"/>
    <n v="0"/>
    <n v="5150"/>
    <n v="0"/>
    <n v="5150"/>
  </r>
  <r>
    <s v="5"/>
    <x v="0"/>
    <s v="01C001"/>
    <s v="131177P020"/>
    <s v="111150"/>
    <x v="1"/>
    <s v="21111100"/>
    <s v=""/>
    <n v="200000"/>
    <n v="200000"/>
    <n v="200000"/>
    <n v="14771.23"/>
    <n v="185228.77"/>
    <n v="169961.5"/>
    <n v="15267.27"/>
  </r>
  <r>
    <s v="5"/>
    <x v="0"/>
    <s v="01C001"/>
    <s v="131177P020"/>
    <s v="111150"/>
    <x v="1"/>
    <s v="21521100"/>
    <s v=""/>
    <n v="6000000"/>
    <n v="6000000"/>
    <n v="2500000"/>
    <n v="48122.12"/>
    <n v="2451877.88"/>
    <n v="2951877.88"/>
    <n v="3000000"/>
  </r>
  <r>
    <s v="5"/>
    <x v="0"/>
    <s v="01C001"/>
    <s v="131177P020"/>
    <s v="111150"/>
    <x v="1"/>
    <s v="22111100"/>
    <s v=""/>
    <n v="230000"/>
    <n v="230000"/>
    <n v="115000"/>
    <n v="0"/>
    <n v="115000"/>
    <n v="200000"/>
    <n v="30000"/>
  </r>
  <r>
    <s v="5"/>
    <x v="0"/>
    <s v="01C001"/>
    <s v="131177P020"/>
    <s v="111150"/>
    <x v="1"/>
    <s v="24611100"/>
    <s v=""/>
    <n v="95000"/>
    <n v="95000"/>
    <n v="62000"/>
    <n v="5282.74"/>
    <n v="56717.26"/>
    <n v="0"/>
    <n v="89717.26"/>
  </r>
  <r>
    <s v="5"/>
    <x v="0"/>
    <s v="01C001"/>
    <s v="131177P020"/>
    <s v="111150"/>
    <x v="1"/>
    <s v="24911100"/>
    <s v=""/>
    <n v="90000"/>
    <n v="90000"/>
    <n v="90000"/>
    <n v="0"/>
    <n v="90000"/>
    <n v="0"/>
    <n v="90000"/>
  </r>
  <r>
    <s v="5"/>
    <x v="0"/>
    <s v="01C001"/>
    <s v="131177P020"/>
    <s v="111150"/>
    <x v="2"/>
    <s v="31911200"/>
    <s v=""/>
    <n v="572819"/>
    <n v="572819"/>
    <n v="286406"/>
    <n v="4593.75"/>
    <n v="281812.25"/>
    <n v="6431.31"/>
    <n v="561793.93999999994"/>
  </r>
  <r>
    <s v="5"/>
    <x v="0"/>
    <s v="01C001"/>
    <s v="131177P020"/>
    <s v="111150"/>
    <x v="2"/>
    <s v="32211100"/>
    <s v=""/>
    <n v="300000"/>
    <n v="300000"/>
    <n v="150000"/>
    <n v="67048"/>
    <n v="82952"/>
    <n v="232952"/>
    <n v="0"/>
  </r>
  <r>
    <s v="5"/>
    <x v="0"/>
    <s v="01C001"/>
    <s v="131177P020"/>
    <s v="111150"/>
    <x v="2"/>
    <s v="32911100"/>
    <s v=""/>
    <n v="10100000"/>
    <n v="10100000"/>
    <n v="9181810"/>
    <n v="9093263.5099999998"/>
    <n v="88546.49"/>
    <n v="1006736.49"/>
    <n v="0"/>
  </r>
  <r>
    <s v="5"/>
    <x v="0"/>
    <s v="01C001"/>
    <s v="131177P020"/>
    <s v="111150"/>
    <x v="2"/>
    <s v="33621100"/>
    <s v=""/>
    <n v="400000"/>
    <n v="400000"/>
    <n v="0"/>
    <n v="0"/>
    <n v="0"/>
    <n v="0"/>
    <n v="400000"/>
  </r>
  <r>
    <s v="5"/>
    <x v="0"/>
    <s v="01C001"/>
    <s v="131177P020"/>
    <s v="111150"/>
    <x v="2"/>
    <s v="33911100"/>
    <s v=""/>
    <n v="70000"/>
    <n v="70000"/>
    <n v="34998"/>
    <n v="0"/>
    <n v="34998"/>
    <n v="0"/>
    <n v="70000"/>
  </r>
  <r>
    <s v="5"/>
    <x v="0"/>
    <s v="01C001"/>
    <s v="131177P020"/>
    <s v="111150"/>
    <x v="2"/>
    <s v="38311100"/>
    <s v=""/>
    <n v="4689907"/>
    <n v="4689907"/>
    <n v="2131775"/>
    <n v="0"/>
    <n v="2131775"/>
    <n v="4689907"/>
    <n v="0"/>
  </r>
  <r>
    <s v="5"/>
    <x v="0"/>
    <s v="01C001"/>
    <s v="131177P020"/>
    <s v="111150"/>
    <x v="2"/>
    <s v="39811200"/>
    <s v=""/>
    <n v="2872718"/>
    <n v="2872718"/>
    <n v="1436359"/>
    <n v="830266"/>
    <n v="606093"/>
    <n v="0"/>
    <n v="2042452"/>
  </r>
  <r>
    <s v="5"/>
    <x v="0"/>
    <s v="01C001"/>
    <s v="131177P020"/>
    <s v="111150"/>
    <x v="2"/>
    <s v="39811208"/>
    <s v=""/>
    <n v="8289"/>
    <n v="8289"/>
    <n v="4147"/>
    <n v="2894"/>
    <n v="1253"/>
    <n v="0"/>
    <n v="5395"/>
  </r>
  <r>
    <s v="5"/>
    <x v="0"/>
    <s v="01C001"/>
    <s v="131177P020"/>
    <s v="111150"/>
    <x v="2"/>
    <s v="39821100"/>
    <s v=""/>
    <n v="1815737"/>
    <n v="1815737"/>
    <n v="309000"/>
    <n v="0"/>
    <n v="309000"/>
    <n v="0"/>
    <n v="1815737"/>
  </r>
  <r>
    <s v="5"/>
    <x v="0"/>
    <s v="01C001"/>
    <s v="131177P020"/>
    <s v="111150"/>
    <x v="2"/>
    <s v="39821108"/>
    <s v=""/>
    <n v="2884"/>
    <n v="2884"/>
    <n v="2884"/>
    <n v="534.4"/>
    <n v="2349.6"/>
    <n v="0"/>
    <n v="2349.6"/>
  </r>
  <r>
    <s v="5"/>
    <x v="0"/>
    <s v="01C001"/>
    <s v="131177P020"/>
    <s v="111152"/>
    <x v="2"/>
    <s v="32711100"/>
    <s v=""/>
    <n v="0"/>
    <n v="305000"/>
    <n v="305000"/>
    <n v="288367.8"/>
    <n v="16632.2"/>
    <n v="4302.49"/>
    <n v="12329.71"/>
  </r>
  <r>
    <s v="5"/>
    <x v="1"/>
    <s v="01C001"/>
    <s v="131298M002"/>
    <s v="111150"/>
    <x v="3"/>
    <s v="79211189"/>
    <s v=""/>
    <n v="50000"/>
    <n v="50000"/>
    <n v="25000"/>
    <n v="0"/>
    <n v="25000"/>
    <n v="0"/>
    <n v="50000"/>
  </r>
  <r>
    <s v="5"/>
    <x v="1"/>
    <s v="01C001"/>
    <s v="131298M002"/>
    <s v="111150"/>
    <x v="3"/>
    <s v="79211190"/>
    <s v=""/>
    <n v="60000"/>
    <n v="60000"/>
    <n v="30000"/>
    <n v="0"/>
    <n v="30000"/>
    <n v="0"/>
    <n v="60000"/>
  </r>
  <r>
    <s v="5"/>
    <x v="1"/>
    <s v="01C001"/>
    <s v="131298M002"/>
    <s v="111150"/>
    <x v="3"/>
    <s v="799911A5"/>
    <s v=""/>
    <n v="80000"/>
    <n v="80000"/>
    <n v="40000"/>
    <n v="0"/>
    <n v="40000"/>
    <n v="0"/>
    <n v="80000"/>
  </r>
  <r>
    <s v="5"/>
    <x v="1"/>
    <s v="01C001"/>
    <s v="131298M002"/>
    <s v="111150"/>
    <x v="3"/>
    <s v="799911A6"/>
    <s v=""/>
    <n v="100000"/>
    <n v="100000"/>
    <n v="60000"/>
    <n v="0"/>
    <n v="60000"/>
    <n v="0"/>
    <n v="100000"/>
  </r>
  <r>
    <s v="5"/>
    <x v="2"/>
    <s v="01C001"/>
    <s v="131313M001"/>
    <s v="111150"/>
    <x v="0"/>
    <s v="11311100"/>
    <s v=""/>
    <n v="17376330"/>
    <n v="17162433"/>
    <n v="9228497"/>
    <n v="8009585.4500000002"/>
    <n v="1218911.55"/>
    <n v="30922"/>
    <n v="9121925.5500000007"/>
  </r>
  <r>
    <s v="5"/>
    <x v="2"/>
    <s v="01C001"/>
    <s v="131313M001"/>
    <s v="111150"/>
    <x v="0"/>
    <s v="11321100"/>
    <s v=""/>
    <n v="4027099"/>
    <n v="3787584.4"/>
    <n v="1774036.4"/>
    <n v="1435958.84"/>
    <n v="338077.56"/>
    <n v="2485.56"/>
    <n v="2349140"/>
  </r>
  <r>
    <s v="5"/>
    <x v="2"/>
    <s v="01C001"/>
    <s v="131313M001"/>
    <s v="111150"/>
    <x v="0"/>
    <s v="12211108"/>
    <s v=""/>
    <n v="1771613"/>
    <n v="1637960"/>
    <n v="752154"/>
    <n v="683162"/>
    <n v="68992"/>
    <n v="0"/>
    <n v="954798"/>
  </r>
  <r>
    <s v="5"/>
    <x v="2"/>
    <s v="01C001"/>
    <s v="131313M001"/>
    <s v="111150"/>
    <x v="0"/>
    <s v="13111100"/>
    <s v=""/>
    <n v="163000"/>
    <n v="163000"/>
    <n v="99063"/>
    <n v="59513.43"/>
    <n v="39549.57"/>
    <n v="77.5"/>
    <n v="103409.07"/>
  </r>
  <r>
    <s v="5"/>
    <x v="2"/>
    <s v="01C001"/>
    <s v="131313M001"/>
    <s v="111150"/>
    <x v="0"/>
    <s v="13211100"/>
    <s v=""/>
    <n v="508278"/>
    <n v="508278"/>
    <n v="254139"/>
    <n v="254139"/>
    <n v="0"/>
    <n v="0"/>
    <n v="254139"/>
  </r>
  <r>
    <s v="5"/>
    <x v="2"/>
    <s v="01C001"/>
    <s v="131313M001"/>
    <s v="111150"/>
    <x v="0"/>
    <s v="13231100"/>
    <s v=""/>
    <n v="4095860"/>
    <n v="4095860"/>
    <n v="309000"/>
    <n v="108860.68"/>
    <n v="200139.32"/>
    <n v="0"/>
    <n v="3986999.32"/>
  </r>
  <r>
    <s v="5"/>
    <x v="2"/>
    <s v="01C001"/>
    <s v="131313M001"/>
    <s v="111150"/>
    <x v="0"/>
    <s v="13231108"/>
    <s v=""/>
    <n v="20499"/>
    <n v="20499"/>
    <n v="0"/>
    <n v="0"/>
    <n v="0"/>
    <n v="0"/>
    <n v="20499"/>
  </r>
  <r>
    <s v="5"/>
    <x v="2"/>
    <s v="01C001"/>
    <s v="131313M001"/>
    <s v="111150"/>
    <x v="0"/>
    <s v="13311100"/>
    <s v=""/>
    <n v="1056367"/>
    <n v="1056367"/>
    <n v="660000"/>
    <n v="554972.49"/>
    <n v="105027.51"/>
    <n v="0"/>
    <n v="501394.51"/>
  </r>
  <r>
    <s v="5"/>
    <x v="2"/>
    <s v="01C001"/>
    <s v="131313M001"/>
    <s v="111150"/>
    <x v="0"/>
    <s v="13411100"/>
    <s v=""/>
    <n v="177525"/>
    <n v="177525"/>
    <n v="177525"/>
    <n v="45318.95"/>
    <n v="132206.04999999999"/>
    <n v="1512.4"/>
    <n v="130693.65"/>
  </r>
  <r>
    <s v="5"/>
    <x v="2"/>
    <s v="01C001"/>
    <s v="131313M001"/>
    <s v="111150"/>
    <x v="0"/>
    <s v="13431100"/>
    <s v=""/>
    <n v="16394"/>
    <n v="16394"/>
    <n v="16394"/>
    <n v="9467.2000000000007"/>
    <n v="6926.8"/>
    <n v="0"/>
    <n v="6926.8"/>
  </r>
  <r>
    <s v="5"/>
    <x v="2"/>
    <s v="01C001"/>
    <s v="131313M001"/>
    <s v="111150"/>
    <x v="0"/>
    <s v="14111201"/>
    <s v=""/>
    <n v="2261233"/>
    <n v="2261233"/>
    <n v="1130621"/>
    <n v="801866.7"/>
    <n v="328754.3"/>
    <n v="0"/>
    <n v="1459366.3"/>
  </r>
  <r>
    <s v="5"/>
    <x v="2"/>
    <s v="01C001"/>
    <s v="131313M001"/>
    <s v="111150"/>
    <x v="0"/>
    <s v="14111203"/>
    <s v=""/>
    <n v="189833"/>
    <n v="189833"/>
    <n v="114000"/>
    <n v="70285.36"/>
    <n v="43714.64"/>
    <n v="8646.09"/>
    <n v="110901.55"/>
  </r>
  <r>
    <s v="5"/>
    <x v="2"/>
    <s v="01C001"/>
    <s v="131313M001"/>
    <s v="111150"/>
    <x v="0"/>
    <s v="14111208"/>
    <s v=""/>
    <n v="166460"/>
    <n v="166460"/>
    <n v="84600"/>
    <n v="63335"/>
    <n v="21265"/>
    <n v="0"/>
    <n v="103125"/>
  </r>
  <r>
    <s v="5"/>
    <x v="2"/>
    <s v="01C001"/>
    <s v="131313M001"/>
    <s v="111150"/>
    <x v="0"/>
    <s v="14211201"/>
    <s v=""/>
    <n v="780873"/>
    <n v="780873"/>
    <n v="390435"/>
    <n v="239814.51"/>
    <n v="150620.49"/>
    <n v="0"/>
    <n v="541058.49"/>
  </r>
  <r>
    <s v="5"/>
    <x v="2"/>
    <s v="01C001"/>
    <s v="131313M001"/>
    <s v="111150"/>
    <x v="0"/>
    <s v="14211203"/>
    <s v=""/>
    <n v="135264"/>
    <n v="135264"/>
    <n v="75064"/>
    <n v="47255.78"/>
    <n v="27808.22"/>
    <n v="5770.53"/>
    <n v="82237.69"/>
  </r>
  <r>
    <s v="5"/>
    <x v="2"/>
    <s v="01C001"/>
    <s v="131313M001"/>
    <s v="111150"/>
    <x v="0"/>
    <s v="14311200"/>
    <s v=""/>
    <n v="862311"/>
    <n v="862311"/>
    <n v="431154"/>
    <n v="241036.42"/>
    <n v="190117.58"/>
    <n v="0"/>
    <n v="621274.57999999996"/>
  </r>
  <r>
    <s v="5"/>
    <x v="2"/>
    <s v="01C001"/>
    <s v="131313M001"/>
    <s v="111150"/>
    <x v="0"/>
    <s v="14411200"/>
    <s v=""/>
    <n v="596000"/>
    <n v="596000"/>
    <n v="298001"/>
    <n v="100752.28"/>
    <n v="197248.72"/>
    <n v="296212.3"/>
    <n v="199035.42"/>
  </r>
  <r>
    <s v="5"/>
    <x v="2"/>
    <s v="01C001"/>
    <s v="131313M001"/>
    <s v="111150"/>
    <x v="0"/>
    <s v="14431200"/>
    <s v=""/>
    <n v="25610"/>
    <n v="25610"/>
    <n v="12806"/>
    <n v="0"/>
    <n v="12806"/>
    <n v="0"/>
    <n v="25610"/>
  </r>
  <r>
    <s v="5"/>
    <x v="2"/>
    <s v="01C001"/>
    <s v="131313M001"/>
    <s v="111150"/>
    <x v="0"/>
    <s v="15111200"/>
    <s v=""/>
    <n v="1953481"/>
    <n v="1953481"/>
    <n v="976741"/>
    <n v="687831.11"/>
    <n v="288909.89"/>
    <n v="0"/>
    <n v="1265649.8899999999"/>
  </r>
  <r>
    <s v="5"/>
    <x v="2"/>
    <s v="01C001"/>
    <s v="131313M001"/>
    <s v="111150"/>
    <x v="0"/>
    <s v="15311200"/>
    <s v=""/>
    <n v="107887"/>
    <n v="107887"/>
    <n v="107887"/>
    <n v="0"/>
    <n v="107887"/>
    <n v="0"/>
    <n v="107887"/>
  </r>
  <r>
    <s v="5"/>
    <x v="2"/>
    <s v="01C001"/>
    <s v="131313M001"/>
    <s v="111150"/>
    <x v="0"/>
    <s v="15411100"/>
    <s v=""/>
    <n v="105060"/>
    <n v="105060"/>
    <n v="105060"/>
    <n v="105060"/>
    <n v="0"/>
    <n v="0"/>
    <n v="0"/>
  </r>
  <r>
    <s v="5"/>
    <x v="2"/>
    <s v="01C001"/>
    <s v="131313M001"/>
    <s v="111150"/>
    <x v="0"/>
    <s v="15411107"/>
    <s v=""/>
    <n v="584735"/>
    <n v="584735"/>
    <n v="0"/>
    <n v="0"/>
    <n v="0"/>
    <n v="0"/>
    <n v="584735"/>
  </r>
  <r>
    <s v="5"/>
    <x v="2"/>
    <s v="01C001"/>
    <s v="131313M001"/>
    <s v="111150"/>
    <x v="0"/>
    <s v="15411208"/>
    <s v=""/>
    <n v="228461"/>
    <n v="228461"/>
    <n v="0"/>
    <n v="0"/>
    <n v="0"/>
    <n v="0"/>
    <n v="228461"/>
  </r>
  <r>
    <s v="5"/>
    <x v="2"/>
    <s v="01C001"/>
    <s v="131313M001"/>
    <s v="111150"/>
    <x v="0"/>
    <s v="15411218"/>
    <s v=""/>
    <n v="1912957"/>
    <n v="1912957"/>
    <n v="0"/>
    <n v="0"/>
    <n v="0"/>
    <n v="0"/>
    <n v="1912957"/>
  </r>
  <r>
    <s v="5"/>
    <x v="2"/>
    <s v="01C001"/>
    <s v="131313M001"/>
    <s v="111150"/>
    <x v="0"/>
    <s v="15421100"/>
    <s v=""/>
    <n v="15450"/>
    <n v="15450"/>
    <n v="15450"/>
    <n v="6225"/>
    <n v="9225"/>
    <n v="0"/>
    <n v="9225"/>
  </r>
  <r>
    <s v="5"/>
    <x v="2"/>
    <s v="01C001"/>
    <s v="131313M001"/>
    <s v="111150"/>
    <x v="0"/>
    <s v="15431226"/>
    <s v=""/>
    <n v="10300"/>
    <n v="10300"/>
    <n v="10300"/>
    <n v="5962.5"/>
    <n v="4337.5"/>
    <n v="0"/>
    <n v="4337.5"/>
  </r>
  <r>
    <s v="5"/>
    <x v="2"/>
    <s v="01C001"/>
    <s v="131313M001"/>
    <s v="111150"/>
    <x v="0"/>
    <s v="15441100"/>
    <s v=""/>
    <n v="3509523"/>
    <n v="3509523"/>
    <n v="2090497"/>
    <n v="1735556.5"/>
    <n v="354940.5"/>
    <n v="872.5"/>
    <n v="1773094"/>
  </r>
  <r>
    <s v="5"/>
    <x v="2"/>
    <s v="01C001"/>
    <s v="131313M001"/>
    <s v="111150"/>
    <x v="0"/>
    <s v="15451100"/>
    <s v=""/>
    <n v="12000"/>
    <n v="12000"/>
    <n v="8923"/>
    <n v="8881.6"/>
    <n v="41.4"/>
    <n v="142.19999999999999"/>
    <n v="2976.2"/>
  </r>
  <r>
    <s v="5"/>
    <x v="2"/>
    <s v="01C001"/>
    <s v="131313M001"/>
    <s v="111150"/>
    <x v="0"/>
    <s v="15451108"/>
    <s v=""/>
    <n v="5874"/>
    <n v="5874"/>
    <n v="3275"/>
    <n v="2008.3"/>
    <n v="1266.7"/>
    <n v="0"/>
    <n v="3865.7"/>
  </r>
  <r>
    <s v="5"/>
    <x v="2"/>
    <s v="01C001"/>
    <s v="131313M001"/>
    <s v="111150"/>
    <x v="0"/>
    <s v="15451109"/>
    <s v=""/>
    <n v="592861"/>
    <n v="592861"/>
    <n v="425416"/>
    <n v="412359.5"/>
    <n v="13056.5"/>
    <n v="278.3"/>
    <n v="180223.2"/>
  </r>
  <r>
    <s v="5"/>
    <x v="2"/>
    <s v="01C001"/>
    <s v="131313M001"/>
    <s v="111150"/>
    <x v="0"/>
    <s v="15451110"/>
    <s v=""/>
    <n v="166987"/>
    <n v="166987"/>
    <n v="127995"/>
    <n v="89482.34"/>
    <n v="38512.660000000003"/>
    <n v="3431.63"/>
    <n v="74073.03"/>
  </r>
  <r>
    <s v="5"/>
    <x v="2"/>
    <s v="01C001"/>
    <s v="131313M001"/>
    <s v="111150"/>
    <x v="0"/>
    <s v="15461100"/>
    <s v=""/>
    <n v="1805"/>
    <n v="1991.5"/>
    <n v="1991.5"/>
    <n v="1991.5"/>
    <n v="0"/>
    <n v="0"/>
    <n v="0"/>
  </r>
  <r>
    <s v="5"/>
    <x v="2"/>
    <s v="01C001"/>
    <s v="131313M001"/>
    <s v="111150"/>
    <x v="0"/>
    <s v="15461106"/>
    <s v=""/>
    <n v="5150"/>
    <n v="5150"/>
    <n v="5150"/>
    <n v="0"/>
    <n v="5150"/>
    <n v="0"/>
    <n v="5150"/>
  </r>
  <r>
    <s v="5"/>
    <x v="2"/>
    <s v="01C001"/>
    <s v="131313M001"/>
    <s v="111150"/>
    <x v="0"/>
    <s v="15461151"/>
    <s v=""/>
    <n v="1283689"/>
    <n v="1283689"/>
    <n v="641845"/>
    <n v="459135"/>
    <n v="182710"/>
    <n v="900"/>
    <n v="823654"/>
  </r>
  <r>
    <s v="5"/>
    <x v="2"/>
    <s v="01C001"/>
    <s v="131313M001"/>
    <s v="111150"/>
    <x v="0"/>
    <s v="15471100"/>
    <s v=""/>
    <n v="67098"/>
    <n v="67098"/>
    <n v="67098"/>
    <n v="62000"/>
    <n v="5098"/>
    <n v="0"/>
    <n v="5098"/>
  </r>
  <r>
    <s v="5"/>
    <x v="2"/>
    <s v="01C001"/>
    <s v="131313M001"/>
    <s v="111150"/>
    <x v="0"/>
    <s v="15471108"/>
    <s v=""/>
    <n v="2060"/>
    <n v="2060"/>
    <n v="2060"/>
    <n v="2060"/>
    <n v="0"/>
    <n v="0"/>
    <n v="0"/>
  </r>
  <r>
    <s v="5"/>
    <x v="2"/>
    <s v="01C001"/>
    <s v="131313M001"/>
    <s v="111150"/>
    <x v="0"/>
    <s v="15481100"/>
    <s v=""/>
    <n v="1700645"/>
    <n v="1700645"/>
    <n v="1700645"/>
    <n v="1700645"/>
    <n v="0"/>
    <n v="0"/>
    <n v="0"/>
  </r>
  <r>
    <s v="5"/>
    <x v="2"/>
    <s v="01C001"/>
    <s v="131313M001"/>
    <s v="111150"/>
    <x v="0"/>
    <s v="15511100"/>
    <s v=""/>
    <n v="29664"/>
    <n v="29664"/>
    <n v="14832"/>
    <n v="1600"/>
    <n v="13232"/>
    <n v="0"/>
    <n v="28064"/>
  </r>
  <r>
    <s v="5"/>
    <x v="2"/>
    <s v="01C001"/>
    <s v="131313M001"/>
    <s v="111150"/>
    <x v="0"/>
    <s v="15931100"/>
    <s v=""/>
    <n v="72160"/>
    <n v="72160"/>
    <n v="72160"/>
    <n v="60237"/>
    <n v="11923"/>
    <n v="0"/>
    <n v="11923"/>
  </r>
  <r>
    <s v="5"/>
    <x v="2"/>
    <s v="01C001"/>
    <s v="131313M001"/>
    <s v="111150"/>
    <x v="0"/>
    <s v="15941100"/>
    <s v=""/>
    <n v="5417"/>
    <n v="5417"/>
    <n v="5417"/>
    <n v="0"/>
    <n v="5417"/>
    <n v="0"/>
    <n v="5417"/>
  </r>
  <r>
    <s v="5"/>
    <x v="2"/>
    <s v="01C001"/>
    <s v="131313M001"/>
    <s v="111150"/>
    <x v="0"/>
    <s v="16111143"/>
    <s v=""/>
    <n v="2076000"/>
    <n v="2076000"/>
    <n v="1038000"/>
    <n v="0"/>
    <n v="1038000"/>
    <n v="0"/>
    <n v="2076000"/>
  </r>
  <r>
    <s v="5"/>
    <x v="2"/>
    <s v="01C001"/>
    <s v="131313M001"/>
    <s v="111150"/>
    <x v="0"/>
    <s v="17111100"/>
    <s v=""/>
    <n v="18025"/>
    <n v="18025"/>
    <n v="0"/>
    <n v="0"/>
    <n v="0"/>
    <n v="0"/>
    <n v="18025"/>
  </r>
  <r>
    <s v="5"/>
    <x v="2"/>
    <s v="01C001"/>
    <s v="131313M001"/>
    <s v="111150"/>
    <x v="0"/>
    <s v="17131100"/>
    <s v=""/>
    <n v="127483"/>
    <n v="127483"/>
    <n v="0"/>
    <n v="0"/>
    <n v="0"/>
    <n v="0"/>
    <n v="127483"/>
  </r>
  <r>
    <s v="5"/>
    <x v="2"/>
    <s v="01C001"/>
    <s v="131313M001"/>
    <s v="111150"/>
    <x v="0"/>
    <s v="17141100"/>
    <s v=""/>
    <n v="400838"/>
    <n v="400838"/>
    <n v="201278"/>
    <n v="51671"/>
    <n v="149607"/>
    <n v="0"/>
    <n v="349167"/>
  </r>
  <r>
    <s v="5"/>
    <x v="2"/>
    <s v="01C001"/>
    <s v="131313M001"/>
    <s v="111150"/>
    <x v="0"/>
    <s v="17191106"/>
    <s v=""/>
    <n v="5150"/>
    <n v="5150"/>
    <n v="5150"/>
    <n v="0"/>
    <n v="5150"/>
    <n v="0"/>
    <n v="5150"/>
  </r>
  <r>
    <s v="5"/>
    <x v="2"/>
    <s v="01C001"/>
    <s v="131313M001"/>
    <s v="111150"/>
    <x v="1"/>
    <s v="21111100"/>
    <s v=""/>
    <n v="30000"/>
    <n v="30000"/>
    <n v="10000"/>
    <n v="0"/>
    <n v="10000"/>
    <n v="30000"/>
    <n v="0"/>
  </r>
  <r>
    <s v="5"/>
    <x v="2"/>
    <s v="01C001"/>
    <s v="131313M001"/>
    <s v="111150"/>
    <x v="1"/>
    <s v="21111200"/>
    <s v=""/>
    <n v="470000"/>
    <n v="470000"/>
    <n v="295000"/>
    <n v="85189.24"/>
    <n v="209810.76"/>
    <n v="184502.64"/>
    <n v="200308.12"/>
  </r>
  <r>
    <s v="5"/>
    <x v="2"/>
    <s v="01C001"/>
    <s v="131313M001"/>
    <s v="111150"/>
    <x v="1"/>
    <s v="21411100"/>
    <s v=""/>
    <n v="11640"/>
    <n v="11640"/>
    <n v="6000"/>
    <n v="357"/>
    <n v="5643"/>
    <n v="0"/>
    <n v="11283"/>
  </r>
  <r>
    <s v="5"/>
    <x v="2"/>
    <s v="01C001"/>
    <s v="131313M001"/>
    <s v="111150"/>
    <x v="1"/>
    <s v="21411200"/>
    <s v=""/>
    <n v="163742"/>
    <n v="163742"/>
    <n v="90000"/>
    <n v="0"/>
    <n v="90000"/>
    <n v="0"/>
    <n v="163742"/>
  </r>
  <r>
    <s v="5"/>
    <x v="2"/>
    <s v="01C001"/>
    <s v="131313M001"/>
    <s v="111150"/>
    <x v="1"/>
    <s v="21611100"/>
    <s v=""/>
    <n v="699539"/>
    <n v="699978.5"/>
    <n v="463619.5"/>
    <n v="334538.25"/>
    <n v="129081.25"/>
    <n v="365440.25"/>
    <n v="0"/>
  </r>
  <r>
    <s v="5"/>
    <x v="2"/>
    <s v="01C001"/>
    <s v="131313M001"/>
    <s v="111150"/>
    <x v="1"/>
    <s v="21711100"/>
    <s v=""/>
    <n v="19814"/>
    <n v="19814"/>
    <n v="13000"/>
    <n v="0"/>
    <n v="13000"/>
    <n v="0"/>
    <n v="19814"/>
  </r>
  <r>
    <s v="5"/>
    <x v="2"/>
    <s v="01C001"/>
    <s v="131313M001"/>
    <s v="111150"/>
    <x v="1"/>
    <s v="22111100"/>
    <s v=""/>
    <n v="30000"/>
    <n v="43479.75"/>
    <n v="28479.75"/>
    <n v="18479.75"/>
    <n v="10000"/>
    <n v="0"/>
    <n v="25000"/>
  </r>
  <r>
    <s v="5"/>
    <x v="2"/>
    <s v="01C001"/>
    <s v="131313M001"/>
    <s v="111150"/>
    <x v="1"/>
    <s v="22311100"/>
    <s v=""/>
    <n v="13000"/>
    <n v="15651.01"/>
    <n v="8651.01"/>
    <n v="5651.01"/>
    <n v="3000"/>
    <n v="0"/>
    <n v="10000"/>
  </r>
  <r>
    <s v="5"/>
    <x v="2"/>
    <s v="01C001"/>
    <s v="131313M001"/>
    <s v="111150"/>
    <x v="1"/>
    <s v="24211100"/>
    <s v=""/>
    <n v="6175"/>
    <n v="6175"/>
    <n v="6175"/>
    <n v="0"/>
    <n v="6175"/>
    <n v="0"/>
    <n v="6175"/>
  </r>
  <r>
    <s v="5"/>
    <x v="2"/>
    <s v="01C001"/>
    <s v="131313M001"/>
    <s v="111150"/>
    <x v="1"/>
    <s v="24311100"/>
    <s v=""/>
    <n v="6314"/>
    <n v="6314"/>
    <n v="6314"/>
    <n v="0"/>
    <n v="6314"/>
    <n v="0"/>
    <n v="6314"/>
  </r>
  <r>
    <s v="5"/>
    <x v="2"/>
    <s v="01C001"/>
    <s v="131313M001"/>
    <s v="111150"/>
    <x v="1"/>
    <s v="24611100"/>
    <s v=""/>
    <n v="10000"/>
    <n v="16000"/>
    <n v="10000"/>
    <n v="10000"/>
    <n v="0"/>
    <n v="0"/>
    <n v="6000"/>
  </r>
  <r>
    <s v="5"/>
    <x v="2"/>
    <s v="01C001"/>
    <s v="131313M001"/>
    <s v="111150"/>
    <x v="1"/>
    <s v="24711100"/>
    <s v=""/>
    <n v="3000"/>
    <n v="3269.2"/>
    <n v="1769.2"/>
    <n v="1769.2"/>
    <n v="0"/>
    <n v="0"/>
    <n v="1500"/>
  </r>
  <r>
    <s v="5"/>
    <x v="2"/>
    <s v="01C001"/>
    <s v="131313M001"/>
    <s v="111150"/>
    <x v="1"/>
    <s v="24811100"/>
    <s v=""/>
    <n v="2500"/>
    <n v="2500"/>
    <n v="1250"/>
    <n v="0"/>
    <n v="1250"/>
    <n v="0"/>
    <n v="2500"/>
  </r>
  <r>
    <s v="5"/>
    <x v="2"/>
    <s v="01C001"/>
    <s v="131313M001"/>
    <s v="111150"/>
    <x v="1"/>
    <s v="24911100"/>
    <s v=""/>
    <n v="10000"/>
    <n v="10000"/>
    <n v="4000"/>
    <n v="2124.91"/>
    <n v="1875.09"/>
    <n v="0"/>
    <n v="7875.09"/>
  </r>
  <r>
    <s v="5"/>
    <x v="2"/>
    <s v="01C001"/>
    <s v="131313M001"/>
    <s v="111150"/>
    <x v="1"/>
    <s v="25611100"/>
    <s v=""/>
    <n v="2000"/>
    <n v="2000"/>
    <n v="1000"/>
    <n v="0"/>
    <n v="1000"/>
    <n v="0"/>
    <n v="2000"/>
  </r>
  <r>
    <s v="5"/>
    <x v="2"/>
    <s v="01C001"/>
    <s v="131313M001"/>
    <s v="111150"/>
    <x v="1"/>
    <s v="26111100"/>
    <s v=""/>
    <n v="30000"/>
    <n v="30000"/>
    <n v="15000"/>
    <n v="0"/>
    <n v="15000"/>
    <n v="0"/>
    <n v="30000"/>
  </r>
  <r>
    <s v="5"/>
    <x v="2"/>
    <s v="01C001"/>
    <s v="131313M001"/>
    <s v="111150"/>
    <x v="1"/>
    <s v="26111200"/>
    <s v=""/>
    <n v="1229018"/>
    <n v="1229018"/>
    <n v="614508"/>
    <n v="88011.23"/>
    <n v="526496.77"/>
    <n v="489001.27"/>
    <n v="652005.5"/>
  </r>
  <r>
    <s v="5"/>
    <x v="2"/>
    <s v="01C001"/>
    <s v="131313M001"/>
    <s v="111150"/>
    <x v="1"/>
    <s v="27111100"/>
    <s v=""/>
    <n v="7656"/>
    <n v="7656"/>
    <n v="4000"/>
    <n v="204.99"/>
    <n v="3795.01"/>
    <n v="0"/>
    <n v="7451.01"/>
  </r>
  <r>
    <s v="5"/>
    <x v="2"/>
    <s v="01C001"/>
    <s v="131313M001"/>
    <s v="111150"/>
    <x v="1"/>
    <s v="27111200"/>
    <s v=""/>
    <n v="81559"/>
    <n v="81559"/>
    <n v="40000"/>
    <n v="0"/>
    <n v="40000"/>
    <n v="0"/>
    <n v="81559"/>
  </r>
  <r>
    <s v="5"/>
    <x v="2"/>
    <s v="01C001"/>
    <s v="131313M001"/>
    <s v="111150"/>
    <x v="1"/>
    <s v="27411100"/>
    <s v=""/>
    <n v="1600"/>
    <n v="1600"/>
    <n v="500"/>
    <n v="191"/>
    <n v="309"/>
    <n v="0"/>
    <n v="1409"/>
  </r>
  <r>
    <s v="5"/>
    <x v="2"/>
    <s v="01C001"/>
    <s v="131313M001"/>
    <s v="111150"/>
    <x v="1"/>
    <s v="27511100"/>
    <s v=""/>
    <n v="1000"/>
    <n v="1000"/>
    <n v="600"/>
    <n v="0"/>
    <n v="600"/>
    <n v="0"/>
    <n v="1000"/>
  </r>
  <r>
    <s v="5"/>
    <x v="2"/>
    <s v="01C001"/>
    <s v="131313M001"/>
    <s v="111150"/>
    <x v="1"/>
    <s v="29111100"/>
    <s v=""/>
    <n v="10000"/>
    <n v="10000"/>
    <n v="3000"/>
    <n v="817.98"/>
    <n v="2182.02"/>
    <n v="0"/>
    <n v="9182.02"/>
  </r>
  <r>
    <s v="5"/>
    <x v="2"/>
    <s v="01C001"/>
    <s v="131313M001"/>
    <s v="111150"/>
    <x v="1"/>
    <s v="29211100"/>
    <s v=""/>
    <n v="8000"/>
    <n v="10465.17"/>
    <n v="6465.17"/>
    <n v="4465.17"/>
    <n v="2000"/>
    <n v="0"/>
    <n v="6000"/>
  </r>
  <r>
    <s v="5"/>
    <x v="2"/>
    <s v="01C001"/>
    <s v="131313M001"/>
    <s v="111150"/>
    <x v="1"/>
    <s v="29411100"/>
    <s v=""/>
    <n v="11000"/>
    <n v="16744.52"/>
    <n v="8744.52"/>
    <n v="8744.52"/>
    <n v="0"/>
    <n v="0"/>
    <n v="8000"/>
  </r>
  <r>
    <s v="5"/>
    <x v="2"/>
    <s v="01C001"/>
    <s v="131313M001"/>
    <s v="111150"/>
    <x v="1"/>
    <s v="29611100"/>
    <s v=""/>
    <n v="25000"/>
    <n v="25000"/>
    <n v="15000"/>
    <n v="0"/>
    <n v="15000"/>
    <n v="0"/>
    <n v="25000"/>
  </r>
  <r>
    <s v="5"/>
    <x v="2"/>
    <s v="01C001"/>
    <s v="131313M001"/>
    <s v="111150"/>
    <x v="1"/>
    <s v="29611200"/>
    <s v=""/>
    <n v="194000"/>
    <n v="194000"/>
    <n v="100000"/>
    <n v="0"/>
    <n v="100000"/>
    <n v="0"/>
    <n v="194000"/>
  </r>
  <r>
    <s v="5"/>
    <x v="2"/>
    <s v="01C001"/>
    <s v="131313M001"/>
    <s v="111150"/>
    <x v="2"/>
    <s v="31121200"/>
    <s v=""/>
    <n v="2113606"/>
    <n v="2113606"/>
    <n v="1220000"/>
    <n v="653469"/>
    <n v="566531"/>
    <n v="0"/>
    <n v="1460137"/>
  </r>
  <r>
    <s v="5"/>
    <x v="2"/>
    <s v="01C001"/>
    <s v="131313M001"/>
    <s v="111150"/>
    <x v="2"/>
    <s v="31311200"/>
    <s v=""/>
    <n v="35369"/>
    <n v="35369"/>
    <n v="17685"/>
    <n v="4687"/>
    <n v="12998"/>
    <n v="0"/>
    <n v="30682"/>
  </r>
  <r>
    <s v="5"/>
    <x v="2"/>
    <s v="01C001"/>
    <s v="131313M001"/>
    <s v="111150"/>
    <x v="2"/>
    <s v="31411200"/>
    <s v=""/>
    <n v="232875"/>
    <n v="232875"/>
    <n v="100000"/>
    <n v="31737.45"/>
    <n v="68262.55"/>
    <n v="0"/>
    <n v="201137.55"/>
  </r>
  <r>
    <s v="5"/>
    <x v="2"/>
    <s v="01C001"/>
    <s v="131313M001"/>
    <s v="111150"/>
    <x v="2"/>
    <s v="31611100"/>
    <s v=""/>
    <n v="16000"/>
    <n v="16000"/>
    <n v="7600"/>
    <n v="4105.72"/>
    <n v="3494.28"/>
    <n v="0"/>
    <n v="11894.28"/>
  </r>
  <r>
    <s v="5"/>
    <x v="2"/>
    <s v="01C001"/>
    <s v="131313M001"/>
    <s v="111150"/>
    <x v="2"/>
    <s v="31711200"/>
    <s v=""/>
    <n v="737223"/>
    <n v="737223"/>
    <n v="200000"/>
    <n v="114139.02"/>
    <n v="85860.98"/>
    <n v="0"/>
    <n v="623083.98"/>
  </r>
  <r>
    <s v="5"/>
    <x v="2"/>
    <s v="01C001"/>
    <s v="131313M001"/>
    <s v="111150"/>
    <x v="2"/>
    <s v="32711100"/>
    <s v=""/>
    <n v="50000"/>
    <n v="50000"/>
    <n v="50000"/>
    <n v="0"/>
    <n v="50000"/>
    <n v="0"/>
    <n v="50000"/>
  </r>
  <r>
    <s v="5"/>
    <x v="2"/>
    <s v="01C001"/>
    <s v="131313M001"/>
    <s v="111150"/>
    <x v="2"/>
    <s v="33411100"/>
    <s v=""/>
    <n v="25000"/>
    <n v="25000"/>
    <n v="0"/>
    <n v="0"/>
    <n v="0"/>
    <n v="0"/>
    <n v="25000"/>
  </r>
  <r>
    <s v="5"/>
    <x v="2"/>
    <s v="01C001"/>
    <s v="131313M001"/>
    <s v="111150"/>
    <x v="2"/>
    <s v="33611200"/>
    <s v=""/>
    <n v="716244"/>
    <n v="716244"/>
    <n v="358122"/>
    <n v="241977.25"/>
    <n v="116144.75"/>
    <n v="474266.75"/>
    <n v="0"/>
  </r>
  <r>
    <s v="5"/>
    <x v="2"/>
    <s v="01C001"/>
    <s v="131313M001"/>
    <s v="111150"/>
    <x v="2"/>
    <s v="33811200"/>
    <s v=""/>
    <n v="719913"/>
    <n v="719913"/>
    <n v="359961"/>
    <n v="213273.60000000001"/>
    <n v="146687.4"/>
    <n v="435433.6"/>
    <n v="71205.8"/>
  </r>
  <r>
    <s v="5"/>
    <x v="2"/>
    <s v="01C001"/>
    <s v="131313M001"/>
    <s v="111150"/>
    <x v="2"/>
    <s v="34111100"/>
    <s v=""/>
    <n v="500"/>
    <n v="500"/>
    <n v="500"/>
    <n v="0"/>
    <n v="500"/>
    <n v="0"/>
    <n v="500"/>
  </r>
  <r>
    <s v="5"/>
    <x v="2"/>
    <s v="01C001"/>
    <s v="131313M001"/>
    <s v="111150"/>
    <x v="2"/>
    <s v="34321200"/>
    <s v=""/>
    <n v="6000"/>
    <n v="6000"/>
    <n v="3193"/>
    <n v="0"/>
    <n v="3193"/>
    <n v="0"/>
    <n v="6000"/>
  </r>
  <r>
    <s v="5"/>
    <x v="2"/>
    <s v="01C001"/>
    <s v="131313M001"/>
    <s v="111150"/>
    <x v="2"/>
    <s v="34511200"/>
    <s v=""/>
    <n v="722338"/>
    <n v="722338"/>
    <n v="361165"/>
    <n v="182477.47"/>
    <n v="178687.53"/>
    <n v="364954.2"/>
    <n v="174906.33"/>
  </r>
  <r>
    <s v="5"/>
    <x v="2"/>
    <s v="01C001"/>
    <s v="131313M001"/>
    <s v="111150"/>
    <x v="2"/>
    <s v="35111100"/>
    <s v=""/>
    <n v="170000"/>
    <n v="138950.85"/>
    <n v="48950.85"/>
    <n v="0"/>
    <n v="48950.85"/>
    <n v="0"/>
    <n v="138950.85"/>
  </r>
  <r>
    <s v="5"/>
    <x v="2"/>
    <s v="01C001"/>
    <s v="131313M001"/>
    <s v="111150"/>
    <x v="2"/>
    <s v="35211100"/>
    <s v=""/>
    <n v="55000"/>
    <n v="55000"/>
    <n v="35000"/>
    <n v="0"/>
    <n v="35000"/>
    <n v="0"/>
    <n v="55000"/>
  </r>
  <r>
    <s v="5"/>
    <x v="2"/>
    <s v="01C001"/>
    <s v="131313M001"/>
    <s v="111150"/>
    <x v="2"/>
    <s v="35311100"/>
    <s v=""/>
    <n v="100000"/>
    <n v="100000"/>
    <n v="50000"/>
    <n v="0"/>
    <n v="50000"/>
    <n v="0"/>
    <n v="100000"/>
  </r>
  <r>
    <s v="5"/>
    <x v="2"/>
    <s v="01C001"/>
    <s v="131313M001"/>
    <s v="111150"/>
    <x v="2"/>
    <s v="35531100"/>
    <s v=""/>
    <n v="2150000"/>
    <n v="2150000"/>
    <n v="920000"/>
    <n v="0"/>
    <n v="920000"/>
    <n v="2150000"/>
    <n v="0"/>
  </r>
  <r>
    <s v="5"/>
    <x v="2"/>
    <s v="01C001"/>
    <s v="131313M001"/>
    <s v="111150"/>
    <x v="2"/>
    <s v="35711100"/>
    <s v=""/>
    <n v="1100000"/>
    <n v="1066238"/>
    <n v="504903"/>
    <n v="270114.82"/>
    <n v="234788.18"/>
    <n v="249084.44"/>
    <n v="547038.74"/>
  </r>
  <r>
    <s v="5"/>
    <x v="2"/>
    <s v="01C001"/>
    <s v="131313M001"/>
    <s v="111150"/>
    <x v="2"/>
    <s v="35811100"/>
    <s v=""/>
    <n v="4472820"/>
    <n v="4472820"/>
    <n v="2380000"/>
    <n v="1872838.43"/>
    <n v="507161.57"/>
    <n v="2599981.5699999998"/>
    <n v="0"/>
  </r>
  <r>
    <s v="5"/>
    <x v="2"/>
    <s v="01C001"/>
    <s v="131313M001"/>
    <s v="111150"/>
    <x v="2"/>
    <s v="35911100"/>
    <s v=""/>
    <n v="150000"/>
    <n v="150000"/>
    <n v="75000"/>
    <n v="31028.400000000001"/>
    <n v="43971.6"/>
    <n v="82742.399999999994"/>
    <n v="36229.199999999997"/>
  </r>
  <r>
    <s v="5"/>
    <x v="2"/>
    <s v="01C001"/>
    <s v="131313M001"/>
    <s v="111150"/>
    <x v="2"/>
    <s v="37221100"/>
    <s v=""/>
    <n v="15000"/>
    <n v="15000"/>
    <n v="7500"/>
    <n v="0"/>
    <n v="7500"/>
    <n v="0"/>
    <n v="15000"/>
  </r>
  <r>
    <s v="5"/>
    <x v="2"/>
    <s v="01C001"/>
    <s v="131313M001"/>
    <s v="111150"/>
    <x v="2"/>
    <s v="39111100"/>
    <s v=""/>
    <n v="50000"/>
    <n v="83762"/>
    <n v="59762"/>
    <n v="0"/>
    <n v="59762"/>
    <n v="55762"/>
    <n v="28000"/>
  </r>
  <r>
    <s v="5"/>
    <x v="2"/>
    <s v="01C001"/>
    <s v="131313M001"/>
    <s v="111150"/>
    <x v="2"/>
    <s v="39211100"/>
    <s v=""/>
    <n v="50000"/>
    <n v="50000"/>
    <n v="40000"/>
    <n v="12722"/>
    <n v="27278"/>
    <n v="0"/>
    <n v="37278"/>
  </r>
  <r>
    <s v="5"/>
    <x v="2"/>
    <s v="01C001"/>
    <s v="131313M001"/>
    <s v="111150"/>
    <x v="2"/>
    <s v="39691200"/>
    <s v=""/>
    <n v="73461"/>
    <n v="73461"/>
    <n v="36584"/>
    <n v="13296.44"/>
    <n v="23287.56"/>
    <n v="60164.56"/>
    <n v="0"/>
  </r>
  <r>
    <s v="5"/>
    <x v="2"/>
    <s v="01C001"/>
    <s v="131313M001"/>
    <s v="111150"/>
    <x v="2"/>
    <s v="39811200"/>
    <s v=""/>
    <n v="931733"/>
    <n v="931733"/>
    <n v="465869"/>
    <n v="269290"/>
    <n v="196579"/>
    <n v="0"/>
    <n v="662443"/>
  </r>
  <r>
    <s v="5"/>
    <x v="2"/>
    <s v="01C001"/>
    <s v="131313M001"/>
    <s v="111150"/>
    <x v="2"/>
    <s v="39811208"/>
    <s v=""/>
    <n v="58407"/>
    <n v="58407"/>
    <n v="29206"/>
    <n v="20384"/>
    <n v="8822"/>
    <n v="0"/>
    <n v="38023"/>
  </r>
  <r>
    <s v="5"/>
    <x v="2"/>
    <s v="01C001"/>
    <s v="131313M001"/>
    <s v="111150"/>
    <x v="2"/>
    <s v="39821100"/>
    <s v=""/>
    <n v="1076693"/>
    <n v="1076693"/>
    <n v="308929"/>
    <n v="271341.69"/>
    <n v="37587.31"/>
    <n v="1032.25"/>
    <n v="804319.06"/>
  </r>
  <r>
    <s v="5"/>
    <x v="2"/>
    <s v="01C001"/>
    <s v="131313M001"/>
    <s v="111150"/>
    <x v="2"/>
    <s v="39821108"/>
    <s v=""/>
    <n v="13932"/>
    <n v="13932"/>
    <n v="0"/>
    <n v="0"/>
    <n v="0"/>
    <n v="0"/>
    <n v="13932"/>
  </r>
  <r>
    <s v="5"/>
    <x v="3"/>
    <s v="01C001"/>
    <s v="172002N001"/>
    <s v="111150"/>
    <x v="1"/>
    <s v="25411100"/>
    <s v=""/>
    <n v="100000"/>
    <n v="100000"/>
    <n v="75000"/>
    <n v="0"/>
    <n v="75000"/>
    <n v="0"/>
    <n v="100000"/>
  </r>
  <r>
    <s v="5"/>
    <x v="3"/>
    <s v="01C001"/>
    <s v="172002N001"/>
    <s v="111150"/>
    <x v="1"/>
    <s v="27211100"/>
    <s v=""/>
    <n v="15000"/>
    <n v="15000"/>
    <n v="5000"/>
    <n v="0"/>
    <n v="5000"/>
    <n v="0"/>
    <n v="15000"/>
  </r>
  <r>
    <s v="5"/>
    <x v="3"/>
    <s v="01C001"/>
    <s v="172002N001"/>
    <s v="111150"/>
    <x v="1"/>
    <s v="27211200"/>
    <s v=""/>
    <n v="43314"/>
    <n v="43314"/>
    <n v="20000"/>
    <n v="0"/>
    <n v="20000"/>
    <n v="0"/>
    <n v="43314"/>
  </r>
  <r>
    <s v="5"/>
    <x v="4"/>
    <s v="01CD03"/>
    <s v="172002N001"/>
    <s v="15O250"/>
    <x v="2"/>
    <s v="33411100"/>
    <s v=""/>
    <n v="25000"/>
    <n v="25000"/>
    <n v="25000"/>
    <n v="0"/>
    <n v="25000"/>
    <n v="0"/>
    <n v="25000"/>
  </r>
  <r>
    <s v="5"/>
    <x v="5"/>
    <s v="01CD03"/>
    <s v="173026E065"/>
    <s v="111150"/>
    <x v="2"/>
    <s v="35611100"/>
    <s v=""/>
    <n v="360555460"/>
    <n v="360555460"/>
    <n v="150231440"/>
    <n v="0"/>
    <n v="150231440"/>
    <n v="0"/>
    <n v="360555460"/>
  </r>
  <r>
    <s v="5"/>
    <x v="5"/>
    <s v="01CD03"/>
    <s v="173026E065"/>
    <s v="11P550"/>
    <x v="2"/>
    <s v="35611100"/>
    <s v=""/>
    <n v="12968269"/>
    <n v="12968269"/>
    <n v="6484134"/>
    <n v="0"/>
    <n v="6484134"/>
    <n v="0"/>
    <n v="12968269"/>
  </r>
  <r>
    <s v="5"/>
    <x v="5"/>
    <s v="01CD03"/>
    <s v="173026E065"/>
    <s v="15O250"/>
    <x v="0"/>
    <s v="11311100"/>
    <s v=""/>
    <n v="17500000"/>
    <n v="17299694.260000002"/>
    <n v="9278859.2599999998"/>
    <n v="4675195.21"/>
    <n v="4603664.05"/>
    <n v="11238.68"/>
    <n v="12613260.369999999"/>
  </r>
  <r>
    <s v="5"/>
    <x v="5"/>
    <s v="01CD03"/>
    <s v="173026E065"/>
    <s v="15O250"/>
    <x v="0"/>
    <s v="12211108"/>
    <s v=""/>
    <n v="75856298"/>
    <n v="75147610.359999999"/>
    <n v="40380140.359999999"/>
    <n v="21252198.02"/>
    <n v="19127942.34"/>
    <n v="85146.43"/>
    <n v="53810265.909999996"/>
  </r>
  <r>
    <s v="5"/>
    <x v="5"/>
    <s v="01CD03"/>
    <s v="173026E065"/>
    <s v="15O250"/>
    <x v="0"/>
    <s v="12311106"/>
    <s v=""/>
    <n v="650000"/>
    <n v="650000"/>
    <n v="324996"/>
    <n v="0"/>
    <n v="324996"/>
    <n v="0"/>
    <n v="650000"/>
  </r>
  <r>
    <s v="5"/>
    <x v="5"/>
    <s v="01CD03"/>
    <s v="173026E065"/>
    <s v="15O250"/>
    <x v="0"/>
    <s v="13111100"/>
    <s v=""/>
    <n v="105000"/>
    <n v="105000"/>
    <n v="56875"/>
    <n v="14031.26"/>
    <n v="42843.74"/>
    <n v="69"/>
    <n v="90899.74"/>
  </r>
  <r>
    <s v="5"/>
    <x v="5"/>
    <s v="01CD03"/>
    <s v="173026E065"/>
    <s v="15O250"/>
    <x v="0"/>
    <s v="13211100"/>
    <s v=""/>
    <n v="490000"/>
    <n v="490000"/>
    <n v="245000"/>
    <n v="115843.38"/>
    <n v="129156.62"/>
    <n v="0"/>
    <n v="374156.62"/>
  </r>
  <r>
    <s v="5"/>
    <x v="5"/>
    <s v="01CD03"/>
    <s v="173026E065"/>
    <s v="15O250"/>
    <x v="0"/>
    <s v="13231100"/>
    <s v=""/>
    <n v="11200000"/>
    <n v="11200000"/>
    <n v="1500000"/>
    <n v="137579.51"/>
    <n v="1362420.49"/>
    <n v="0"/>
    <n v="11062420.49"/>
  </r>
  <r>
    <s v="5"/>
    <x v="5"/>
    <s v="01CD03"/>
    <s v="173026E065"/>
    <s v="15O250"/>
    <x v="0"/>
    <s v="13231108"/>
    <s v=""/>
    <n v="9000000"/>
    <n v="9000000"/>
    <n v="0"/>
    <n v="0"/>
    <n v="0"/>
    <n v="0"/>
    <n v="9000000"/>
  </r>
  <r>
    <s v="5"/>
    <x v="5"/>
    <s v="01CD03"/>
    <s v="173026E065"/>
    <s v="15O250"/>
    <x v="0"/>
    <s v="13411100"/>
    <s v=""/>
    <n v="63018"/>
    <n v="63018"/>
    <n v="63018"/>
    <n v="38936.230000000003"/>
    <n v="24081.77"/>
    <n v="0"/>
    <n v="24081.77"/>
  </r>
  <r>
    <s v="5"/>
    <x v="5"/>
    <s v="01CD03"/>
    <s v="173026E065"/>
    <s v="15O250"/>
    <x v="0"/>
    <s v="14111201"/>
    <s v=""/>
    <n v="2170000"/>
    <n v="2170000"/>
    <n v="1084998"/>
    <n v="426233.59"/>
    <n v="658764.41"/>
    <n v="0"/>
    <n v="1743766.41"/>
  </r>
  <r>
    <s v="5"/>
    <x v="5"/>
    <s v="01CD03"/>
    <s v="173026E065"/>
    <s v="15O250"/>
    <x v="0"/>
    <s v="14111208"/>
    <s v=""/>
    <n v="5100000"/>
    <n v="5100000"/>
    <n v="2550000"/>
    <n v="1596711.33"/>
    <n v="953288.67"/>
    <n v="0"/>
    <n v="3503288.67"/>
  </r>
  <r>
    <s v="5"/>
    <x v="5"/>
    <s v="01CD03"/>
    <s v="173026E065"/>
    <s v="15O250"/>
    <x v="0"/>
    <s v="14211201"/>
    <s v=""/>
    <n v="1260000"/>
    <n v="1260000"/>
    <n v="630000"/>
    <n v="166864.26"/>
    <n v="463135.74"/>
    <n v="0"/>
    <n v="1093135.74"/>
  </r>
  <r>
    <s v="5"/>
    <x v="5"/>
    <s v="01CD03"/>
    <s v="173026E065"/>
    <s v="15O250"/>
    <x v="0"/>
    <s v="14311200"/>
    <s v=""/>
    <n v="1470000"/>
    <n v="1470000"/>
    <n v="735000"/>
    <n v="243399.58"/>
    <n v="491600.42"/>
    <n v="0"/>
    <n v="1226600.42"/>
  </r>
  <r>
    <s v="5"/>
    <x v="5"/>
    <s v="01CD03"/>
    <s v="173026E065"/>
    <s v="15O250"/>
    <x v="0"/>
    <s v="14411200"/>
    <s v=""/>
    <n v="1960000"/>
    <n v="1960000"/>
    <n v="979998"/>
    <n v="258778.01"/>
    <n v="721219.99"/>
    <n v="776643.87"/>
    <n v="924578.12"/>
  </r>
  <r>
    <s v="5"/>
    <x v="5"/>
    <s v="01CD03"/>
    <s v="173026E065"/>
    <s v="15O250"/>
    <x v="0"/>
    <s v="14431200"/>
    <s v=""/>
    <n v="357000"/>
    <n v="357000"/>
    <n v="178500"/>
    <n v="0"/>
    <n v="178500"/>
    <n v="0"/>
    <n v="357000"/>
  </r>
  <r>
    <s v="5"/>
    <x v="5"/>
    <s v="01CD03"/>
    <s v="173026E065"/>
    <s v="15O250"/>
    <x v="0"/>
    <s v="15411208"/>
    <s v=""/>
    <n v="5800000"/>
    <n v="5800000"/>
    <n v="0"/>
    <n v="0"/>
    <n v="0"/>
    <n v="0"/>
    <n v="5800000"/>
  </r>
  <r>
    <s v="5"/>
    <x v="5"/>
    <s v="01CD03"/>
    <s v="173026E065"/>
    <s v="15O250"/>
    <x v="0"/>
    <s v="15431226"/>
    <s v=""/>
    <n v="140000"/>
    <n v="140000"/>
    <n v="140000"/>
    <n v="0"/>
    <n v="140000"/>
    <n v="0"/>
    <n v="140000"/>
  </r>
  <r>
    <s v="5"/>
    <x v="5"/>
    <s v="01CD03"/>
    <s v="173026E065"/>
    <s v="15O250"/>
    <x v="0"/>
    <s v="15451100"/>
    <s v=""/>
    <n v="770000"/>
    <n v="764386.92"/>
    <n v="411469.92"/>
    <n v="81514.350000000006"/>
    <n v="329955.57"/>
    <n v="263.5"/>
    <n v="682609.07"/>
  </r>
  <r>
    <s v="5"/>
    <x v="5"/>
    <s v="01CD03"/>
    <s v="173026E065"/>
    <s v="15O250"/>
    <x v="0"/>
    <s v="15451108"/>
    <s v=""/>
    <n v="250000"/>
    <n v="221518.22"/>
    <n v="106935.22"/>
    <n v="42959"/>
    <n v="63976.22"/>
    <n v="199.5"/>
    <n v="178359.72"/>
  </r>
  <r>
    <s v="5"/>
    <x v="5"/>
    <s v="01CD03"/>
    <s v="173026E065"/>
    <s v="15O250"/>
    <x v="0"/>
    <s v="15471108"/>
    <s v=""/>
    <n v="200000"/>
    <n v="200000"/>
    <n v="200000"/>
    <n v="49000"/>
    <n v="151000"/>
    <n v="0"/>
    <n v="151000"/>
  </r>
  <r>
    <s v="5"/>
    <x v="5"/>
    <s v="01CD03"/>
    <s v="173026E065"/>
    <s v="15O250"/>
    <x v="0"/>
    <s v="15911100"/>
    <s v=""/>
    <n v="45500000"/>
    <n v="44711337.189999998"/>
    <n v="23857170.190000001"/>
    <n v="12471203.41"/>
    <n v="11385966.779999999"/>
    <n v="21967.18"/>
    <n v="32218166.600000001"/>
  </r>
  <r>
    <s v="5"/>
    <x v="5"/>
    <s v="01CD03"/>
    <s v="173026E065"/>
    <s v="15O250"/>
    <x v="0"/>
    <s v="16111143"/>
    <s v=""/>
    <n v="31140000"/>
    <n v="31140000"/>
    <n v="15570000"/>
    <n v="0"/>
    <n v="15570000"/>
    <n v="0"/>
    <n v="31140000"/>
  </r>
  <r>
    <s v="5"/>
    <x v="5"/>
    <s v="01CD03"/>
    <s v="173026E065"/>
    <s v="15O250"/>
    <x v="1"/>
    <s v="24611100"/>
    <s v=""/>
    <n v="1501500"/>
    <n v="1501500"/>
    <n v="1501500"/>
    <n v="0"/>
    <n v="1501500"/>
    <n v="0"/>
    <n v="1501500"/>
  </r>
  <r>
    <s v="5"/>
    <x v="5"/>
    <s v="01CD03"/>
    <s v="173026E065"/>
    <s v="15O250"/>
    <x v="1"/>
    <s v="26111200"/>
    <s v=""/>
    <n v="1030588"/>
    <n v="1030588"/>
    <n v="515292"/>
    <n v="41463.949999999997"/>
    <n v="473828.05"/>
    <n v="281357.40999999997"/>
    <n v="707766.64"/>
  </r>
  <r>
    <s v="5"/>
    <x v="5"/>
    <s v="01CD03"/>
    <s v="173026E065"/>
    <s v="15O250"/>
    <x v="2"/>
    <s v="31121200"/>
    <s v=""/>
    <n v="94308673"/>
    <n v="94308673"/>
    <n v="60000000"/>
    <n v="53311496.82"/>
    <n v="6688503.1799999997"/>
    <n v="0"/>
    <n v="40997176.18"/>
  </r>
  <r>
    <s v="5"/>
    <x v="5"/>
    <s v="01CD03"/>
    <s v="173026E065"/>
    <s v="15O250"/>
    <x v="2"/>
    <s v="31511100"/>
    <s v=""/>
    <n v="3331954"/>
    <n v="3331954"/>
    <n v="1388310"/>
    <n v="240400.72"/>
    <n v="1147909.28"/>
    <n v="0"/>
    <n v="3091553.28"/>
  </r>
  <r>
    <s v="5"/>
    <x v="5"/>
    <s v="01CD03"/>
    <s v="173026E065"/>
    <s v="15O250"/>
    <x v="2"/>
    <s v="31611100"/>
    <s v=""/>
    <n v="861104413"/>
    <n v="688206716.72000003"/>
    <n v="188762473.72"/>
    <n v="17356793.059999999"/>
    <n v="171405680.66"/>
    <n v="54437214.600000001"/>
    <n v="616412709.05999994"/>
  </r>
  <r>
    <s v="5"/>
    <x v="5"/>
    <s v="01CD03"/>
    <s v="173026E065"/>
    <s v="15O250"/>
    <x v="2"/>
    <s v="31611179"/>
    <s v=""/>
    <n v="0"/>
    <n v="172897696.28"/>
    <n v="172897696.28"/>
    <n v="171516712.02000001"/>
    <n v="1380984.26"/>
    <n v="1380984.26"/>
    <n v="0"/>
  </r>
  <r>
    <s v="5"/>
    <x v="5"/>
    <s v="01CD03"/>
    <s v="173026E065"/>
    <s v="15O250"/>
    <x v="2"/>
    <s v="31711200"/>
    <s v=""/>
    <n v="1603784"/>
    <n v="1603784"/>
    <n v="801888"/>
    <n v="0"/>
    <n v="801888"/>
    <n v="0"/>
    <n v="1603784"/>
  </r>
  <r>
    <s v="5"/>
    <x v="5"/>
    <s v="01CD03"/>
    <s v="173026E065"/>
    <s v="15O250"/>
    <x v="2"/>
    <s v="31911100"/>
    <s v=""/>
    <n v="700436"/>
    <n v="700436"/>
    <n v="291845"/>
    <n v="101072.92"/>
    <n v="190772.08"/>
    <n v="12634.11"/>
    <n v="586728.97"/>
  </r>
  <r>
    <s v="5"/>
    <x v="5"/>
    <s v="01CD03"/>
    <s v="173026E065"/>
    <s v="15O250"/>
    <x v="2"/>
    <s v="32311100"/>
    <s v=""/>
    <n v="490000"/>
    <n v="490000"/>
    <n v="196000"/>
    <n v="0"/>
    <n v="196000"/>
    <n v="0"/>
    <n v="490000"/>
  </r>
  <r>
    <s v="5"/>
    <x v="5"/>
    <s v="01CD03"/>
    <s v="173026E065"/>
    <s v="15O250"/>
    <x v="2"/>
    <s v="33621100"/>
    <s v=""/>
    <n v="3600000"/>
    <n v="3600000"/>
    <n v="3600000"/>
    <n v="0"/>
    <n v="3600000"/>
    <n v="0"/>
    <n v="3600000"/>
  </r>
  <r>
    <s v="5"/>
    <x v="5"/>
    <s v="01CD03"/>
    <s v="173026E065"/>
    <s v="15O250"/>
    <x v="2"/>
    <s v="35111100"/>
    <s v=""/>
    <n v="136308000"/>
    <n v="103708000"/>
    <n v="49185680"/>
    <n v="8165052.3600000003"/>
    <n v="41020627.640000001"/>
    <n v="58457916.039999999"/>
    <n v="37085031.600000001"/>
  </r>
  <r>
    <s v="5"/>
    <x v="5"/>
    <s v="01CD03"/>
    <s v="173026E065"/>
    <s v="15O250"/>
    <x v="2"/>
    <s v="35511100"/>
    <s v=""/>
    <n v="73920"/>
    <n v="73920"/>
    <n v="36960"/>
    <n v="0"/>
    <n v="36960"/>
    <n v="0"/>
    <n v="73920"/>
  </r>
  <r>
    <s v="5"/>
    <x v="5"/>
    <s v="01CD03"/>
    <s v="173026E065"/>
    <s v="15O250"/>
    <x v="2"/>
    <s v="35611100"/>
    <s v=""/>
    <n v="353928897"/>
    <n v="353928897"/>
    <n v="147470370"/>
    <n v="103078520.38"/>
    <n v="44391849.619999997"/>
    <n v="157632291.21000001"/>
    <n v="93218085.409999996"/>
  </r>
  <r>
    <s v="5"/>
    <x v="5"/>
    <s v="01CD03"/>
    <s v="173026E065"/>
    <s v="15O250"/>
    <x v="2"/>
    <s v="35711100"/>
    <s v=""/>
    <n v="2079000"/>
    <n v="2079000"/>
    <n v="831600"/>
    <n v="448227.85"/>
    <n v="383372.15"/>
    <n v="1772.15"/>
    <n v="1629000"/>
  </r>
  <r>
    <s v="5"/>
    <x v="5"/>
    <s v="01CD03"/>
    <s v="173026E065"/>
    <s v="15O250"/>
    <x v="2"/>
    <s v="35811100"/>
    <s v=""/>
    <n v="16998845"/>
    <n v="16998845"/>
    <n v="7082850"/>
    <n v="3658898.55"/>
    <n v="3423951.45"/>
    <n v="20505.099999999999"/>
    <n v="13319441.35"/>
  </r>
  <r>
    <s v="5"/>
    <x v="5"/>
    <s v="01CD03"/>
    <s v="173026E065"/>
    <s v="15O250"/>
    <x v="2"/>
    <s v="35911100"/>
    <s v=""/>
    <n v="613250"/>
    <n v="613250"/>
    <n v="255520"/>
    <n v="0"/>
    <n v="255520"/>
    <n v="0"/>
    <n v="613250"/>
  </r>
  <r>
    <s v="5"/>
    <x v="5"/>
    <s v="01CD03"/>
    <s v="173026E065"/>
    <s v="15O250"/>
    <x v="2"/>
    <s v="37221100"/>
    <s v=""/>
    <n v="16650"/>
    <n v="16650"/>
    <n v="6935"/>
    <n v="6717"/>
    <n v="218"/>
    <n v="0"/>
    <n v="9933"/>
  </r>
  <r>
    <s v="5"/>
    <x v="5"/>
    <s v="01CD03"/>
    <s v="173026E065"/>
    <s v="15O250"/>
    <x v="2"/>
    <s v="39811200"/>
    <s v=""/>
    <n v="2170000"/>
    <n v="2170000"/>
    <n v="1084998"/>
    <n v="497246"/>
    <n v="587752"/>
    <n v="0"/>
    <n v="1672754"/>
  </r>
  <r>
    <s v="5"/>
    <x v="5"/>
    <s v="01CD03"/>
    <s v="173026E065"/>
    <s v="15O250"/>
    <x v="2"/>
    <s v="39811208"/>
    <s v=""/>
    <n v="2500000"/>
    <n v="2500000"/>
    <n v="1249998"/>
    <n v="612876"/>
    <n v="637122"/>
    <n v="0"/>
    <n v="1887124"/>
  </r>
  <r>
    <s v="5"/>
    <x v="5"/>
    <s v="01CD03"/>
    <s v="173026E065"/>
    <s v="15O250"/>
    <x v="2"/>
    <s v="39821100"/>
    <s v=""/>
    <n v="2100000"/>
    <n v="2100000"/>
    <n v="40000"/>
    <n v="14958.39"/>
    <n v="25041.61"/>
    <n v="0"/>
    <n v="2085041.61"/>
  </r>
  <r>
    <s v="5"/>
    <x v="5"/>
    <s v="01CD03"/>
    <s v="173026E065"/>
    <s v="15O250"/>
    <x v="2"/>
    <s v="39821108"/>
    <s v=""/>
    <n v="2000000"/>
    <n v="2000000"/>
    <n v="100000"/>
    <n v="8727.6"/>
    <n v="91272.4"/>
    <n v="0"/>
    <n v="1991272.4"/>
  </r>
  <r>
    <s v="5"/>
    <x v="5"/>
    <s v="01CD03"/>
    <s v="173026E065"/>
    <s v="15O250"/>
    <x v="4"/>
    <s v="56512100"/>
    <s v="A25NR0277"/>
    <n v="0"/>
    <n v="11180000"/>
    <n v="4192500"/>
    <n v="0"/>
    <n v="4192500"/>
    <n v="0"/>
    <n v="11180000"/>
  </r>
  <r>
    <s v="5"/>
    <x v="5"/>
    <s v="01CD03"/>
    <s v="173026E065"/>
    <s v="15O250"/>
    <x v="4"/>
    <s v="56512100"/>
    <s v="A25NR0278"/>
    <n v="0"/>
    <n v="21420000"/>
    <n v="7140000"/>
    <n v="0"/>
    <n v="7140000"/>
    <n v="0"/>
    <n v="21420000"/>
  </r>
  <r>
    <s v="5"/>
    <x v="5"/>
    <s v="01CD03"/>
    <s v="173026E065"/>
    <s v="25P550"/>
    <x v="2"/>
    <s v="35611100"/>
    <s v=""/>
    <n v="51873075"/>
    <n v="51367874.82"/>
    <n v="25936536"/>
    <n v="0"/>
    <n v="25936536"/>
    <n v="0"/>
    <n v="51367874.82"/>
  </r>
  <r>
    <s v="5"/>
    <x v="6"/>
    <s v="01CD03"/>
    <s v="173298M002"/>
    <s v="15O250"/>
    <x v="3"/>
    <s v="79211189"/>
    <s v=""/>
    <n v="42793"/>
    <n v="42793"/>
    <n v="17830"/>
    <n v="0"/>
    <n v="17830"/>
    <n v="0"/>
    <n v="42793"/>
  </r>
  <r>
    <s v="5"/>
    <x v="6"/>
    <s v="01CD03"/>
    <s v="173298M002"/>
    <s v="15O250"/>
    <x v="3"/>
    <s v="799911A5"/>
    <s v=""/>
    <n v="96738"/>
    <n v="96738"/>
    <n v="40305"/>
    <n v="0"/>
    <n v="40305"/>
    <n v="0"/>
    <n v="96738"/>
  </r>
  <r>
    <s v="5"/>
    <x v="6"/>
    <s v="01CD03"/>
    <s v="173298M002"/>
    <s v="15O250"/>
    <x v="3"/>
    <s v="799911A6"/>
    <s v=""/>
    <n v="70000"/>
    <n v="70000"/>
    <n v="29165"/>
    <n v="0"/>
    <n v="29165"/>
    <n v="0"/>
    <n v="70000"/>
  </r>
  <r>
    <s v="5"/>
    <x v="7"/>
    <s v="01CD03"/>
    <s v="173313M001"/>
    <s v="15O250"/>
    <x v="0"/>
    <s v="11311100"/>
    <s v=""/>
    <n v="7500000"/>
    <n v="7414154.6799999997"/>
    <n v="3976654.68"/>
    <n v="2008471.65"/>
    <n v="1968183.03"/>
    <n v="0"/>
    <n v="5405683.0300000003"/>
  </r>
  <r>
    <s v="5"/>
    <x v="7"/>
    <s v="01CD03"/>
    <s v="173313M001"/>
    <s v="15O250"/>
    <x v="0"/>
    <s v="13111100"/>
    <s v=""/>
    <n v="45000"/>
    <n v="45000"/>
    <n v="24375"/>
    <n v="6042.97"/>
    <n v="18332.03"/>
    <n v="0"/>
    <n v="38957.03"/>
  </r>
  <r>
    <s v="5"/>
    <x v="7"/>
    <s v="01CD03"/>
    <s v="173313M001"/>
    <s v="15O250"/>
    <x v="0"/>
    <s v="13211100"/>
    <s v=""/>
    <n v="210000"/>
    <n v="210000"/>
    <n v="105000"/>
    <n v="49647.16"/>
    <n v="55352.84"/>
    <n v="0"/>
    <n v="160352.84"/>
  </r>
  <r>
    <s v="5"/>
    <x v="7"/>
    <s v="01CD03"/>
    <s v="173313M001"/>
    <s v="15O250"/>
    <x v="0"/>
    <s v="13231100"/>
    <s v=""/>
    <n v="4800000"/>
    <n v="4800000"/>
    <n v="400000"/>
    <n v="0"/>
    <n v="400000"/>
    <n v="0"/>
    <n v="4800000"/>
  </r>
  <r>
    <s v="5"/>
    <x v="7"/>
    <s v="01CD03"/>
    <s v="173313M001"/>
    <s v="15O250"/>
    <x v="0"/>
    <s v="13411100"/>
    <s v=""/>
    <n v="27007"/>
    <n v="27007"/>
    <n v="27007"/>
    <n v="16686.95"/>
    <n v="10320.049999999999"/>
    <n v="0"/>
    <n v="10320.049999999999"/>
  </r>
  <r>
    <s v="5"/>
    <x v="7"/>
    <s v="01CD03"/>
    <s v="173313M001"/>
    <s v="15O250"/>
    <x v="0"/>
    <s v="14111201"/>
    <s v=""/>
    <n v="930000"/>
    <n v="930000"/>
    <n v="465000"/>
    <n v="182671.82"/>
    <n v="282328.18"/>
    <n v="0"/>
    <n v="747328.18"/>
  </r>
  <r>
    <s v="5"/>
    <x v="7"/>
    <s v="01CD03"/>
    <s v="173313M001"/>
    <s v="15O250"/>
    <x v="0"/>
    <s v="14211201"/>
    <s v=""/>
    <n v="540000"/>
    <n v="540000"/>
    <n v="270000"/>
    <n v="71513.25"/>
    <n v="198486.75"/>
    <n v="0"/>
    <n v="468486.75"/>
  </r>
  <r>
    <s v="5"/>
    <x v="7"/>
    <s v="01CD03"/>
    <s v="173313M001"/>
    <s v="15O250"/>
    <x v="0"/>
    <s v="14311200"/>
    <s v=""/>
    <n v="630000"/>
    <n v="630000"/>
    <n v="315000"/>
    <n v="104314.1"/>
    <n v="210685.9"/>
    <n v="0"/>
    <n v="525685.9"/>
  </r>
  <r>
    <s v="5"/>
    <x v="7"/>
    <s v="01CD03"/>
    <s v="173313M001"/>
    <s v="15O250"/>
    <x v="0"/>
    <s v="14411200"/>
    <s v=""/>
    <n v="840000"/>
    <n v="840000"/>
    <n v="420000"/>
    <n v="110904.87"/>
    <n v="309095.13"/>
    <n v="332847.37"/>
    <n v="396247.76"/>
  </r>
  <r>
    <s v="5"/>
    <x v="7"/>
    <s v="01CD03"/>
    <s v="173313M001"/>
    <s v="15O250"/>
    <x v="0"/>
    <s v="14431200"/>
    <s v=""/>
    <n v="153000"/>
    <n v="153000"/>
    <n v="76500"/>
    <n v="0"/>
    <n v="76500"/>
    <n v="0"/>
    <n v="153000"/>
  </r>
  <r>
    <s v="5"/>
    <x v="7"/>
    <s v="01CD03"/>
    <s v="173313M001"/>
    <s v="15O250"/>
    <x v="0"/>
    <s v="15431226"/>
    <s v=""/>
    <n v="60000"/>
    <n v="60000"/>
    <n v="60000"/>
    <n v="0"/>
    <n v="60000"/>
    <n v="0"/>
    <n v="60000"/>
  </r>
  <r>
    <s v="5"/>
    <x v="7"/>
    <s v="01CD03"/>
    <s v="173313M001"/>
    <s v="15O250"/>
    <x v="0"/>
    <s v="15451100"/>
    <s v=""/>
    <n v="330000"/>
    <n v="327594.40000000002"/>
    <n v="176344.4"/>
    <n v="35047.65"/>
    <n v="141296.75"/>
    <n v="0"/>
    <n v="292546.75"/>
  </r>
  <r>
    <s v="5"/>
    <x v="7"/>
    <s v="01CD03"/>
    <s v="173313M001"/>
    <s v="15O250"/>
    <x v="0"/>
    <s v="15911100"/>
    <s v=""/>
    <n v="19500000"/>
    <n v="19162001.649999999"/>
    <n v="10224501.65"/>
    <n v="5354215.97"/>
    <n v="4870285.68"/>
    <n v="0"/>
    <n v="13807785.68"/>
  </r>
  <r>
    <s v="5"/>
    <x v="7"/>
    <s v="01CD03"/>
    <s v="173313M001"/>
    <s v="15O250"/>
    <x v="1"/>
    <s v="21111100"/>
    <s v=""/>
    <n v="250000"/>
    <n v="250000"/>
    <n v="250000"/>
    <n v="0"/>
    <n v="250000"/>
    <n v="0"/>
    <n v="250000"/>
  </r>
  <r>
    <s v="5"/>
    <x v="7"/>
    <s v="01CD03"/>
    <s v="173313M001"/>
    <s v="15O250"/>
    <x v="1"/>
    <s v="21111200"/>
    <s v=""/>
    <n v="278750"/>
    <n v="278750"/>
    <n v="278750"/>
    <n v="61630.8"/>
    <n v="217119.2"/>
    <n v="105079.99"/>
    <n v="112039.21"/>
  </r>
  <r>
    <s v="5"/>
    <x v="7"/>
    <s v="01CD03"/>
    <s v="173313M001"/>
    <s v="15O250"/>
    <x v="1"/>
    <s v="21211100"/>
    <s v=""/>
    <n v="231000"/>
    <n v="231000"/>
    <n v="0"/>
    <n v="0"/>
    <n v="0"/>
    <n v="0"/>
    <n v="231000"/>
  </r>
  <r>
    <s v="5"/>
    <x v="7"/>
    <s v="01CD03"/>
    <s v="173313M001"/>
    <s v="15O250"/>
    <x v="1"/>
    <s v="21411100"/>
    <s v=""/>
    <n v="11550"/>
    <n v="11550"/>
    <n v="0"/>
    <n v="0"/>
    <n v="0"/>
    <n v="0"/>
    <n v="11550"/>
  </r>
  <r>
    <s v="5"/>
    <x v="7"/>
    <s v="01CD03"/>
    <s v="173313M001"/>
    <s v="15O250"/>
    <x v="1"/>
    <s v="21411200"/>
    <s v=""/>
    <n v="4559327"/>
    <n v="4559327"/>
    <n v="4559327"/>
    <n v="0"/>
    <n v="4559327"/>
    <n v="0"/>
    <n v="4559327"/>
  </r>
  <r>
    <s v="5"/>
    <x v="7"/>
    <s v="01CD03"/>
    <s v="173313M001"/>
    <s v="15O250"/>
    <x v="1"/>
    <s v="22111100"/>
    <s v=""/>
    <n v="450450"/>
    <n v="450450"/>
    <n v="187685"/>
    <n v="0"/>
    <n v="187685"/>
    <n v="0"/>
    <n v="450450"/>
  </r>
  <r>
    <s v="5"/>
    <x v="7"/>
    <s v="01CD03"/>
    <s v="173313M001"/>
    <s v="15O250"/>
    <x v="1"/>
    <s v="24711100"/>
    <s v=""/>
    <n v="55750"/>
    <n v="55750"/>
    <n v="0"/>
    <n v="0"/>
    <n v="0"/>
    <n v="0"/>
    <n v="55750"/>
  </r>
  <r>
    <s v="5"/>
    <x v="7"/>
    <s v="01CD03"/>
    <s v="173313M001"/>
    <s v="15O250"/>
    <x v="1"/>
    <s v="24811100"/>
    <s v=""/>
    <n v="30000"/>
    <n v="30000"/>
    <n v="0"/>
    <n v="0"/>
    <n v="0"/>
    <n v="0"/>
    <n v="30000"/>
  </r>
  <r>
    <s v="5"/>
    <x v="7"/>
    <s v="01CD03"/>
    <s v="173313M001"/>
    <s v="15O250"/>
    <x v="1"/>
    <s v="24911100"/>
    <s v=""/>
    <n v="50000"/>
    <n v="50000"/>
    <n v="0"/>
    <n v="0"/>
    <n v="0"/>
    <n v="0"/>
    <n v="50000"/>
  </r>
  <r>
    <s v="5"/>
    <x v="7"/>
    <s v="01CD03"/>
    <s v="173313M001"/>
    <s v="15O250"/>
    <x v="1"/>
    <s v="25611100"/>
    <s v=""/>
    <n v="15000"/>
    <n v="15000"/>
    <n v="0"/>
    <n v="0"/>
    <n v="0"/>
    <n v="0"/>
    <n v="15000"/>
  </r>
  <r>
    <s v="5"/>
    <x v="7"/>
    <s v="01CD03"/>
    <s v="173313M001"/>
    <s v="15O250"/>
    <x v="1"/>
    <s v="26111100"/>
    <s v=""/>
    <n v="420000"/>
    <n v="420000"/>
    <n v="168000"/>
    <n v="0"/>
    <n v="168000"/>
    <n v="0"/>
    <n v="420000"/>
  </r>
  <r>
    <s v="5"/>
    <x v="7"/>
    <s v="01CD03"/>
    <s v="173313M001"/>
    <s v="15O250"/>
    <x v="1"/>
    <s v="27111200"/>
    <s v=""/>
    <n v="1888599"/>
    <n v="1888599"/>
    <n v="1888599"/>
    <n v="0"/>
    <n v="1888599"/>
    <n v="0"/>
    <n v="1888599"/>
  </r>
  <r>
    <s v="5"/>
    <x v="7"/>
    <s v="01CD03"/>
    <s v="173313M001"/>
    <s v="15O250"/>
    <x v="1"/>
    <s v="27211200"/>
    <s v=""/>
    <n v="406667"/>
    <n v="406667"/>
    <n v="406667"/>
    <n v="0"/>
    <n v="406667"/>
    <n v="0"/>
    <n v="406667"/>
  </r>
  <r>
    <s v="5"/>
    <x v="7"/>
    <s v="01CD03"/>
    <s v="173313M001"/>
    <s v="15O250"/>
    <x v="1"/>
    <s v="29111100"/>
    <s v=""/>
    <n v="100000"/>
    <n v="100000"/>
    <n v="0"/>
    <n v="0"/>
    <n v="0"/>
    <n v="0"/>
    <n v="100000"/>
  </r>
  <r>
    <s v="5"/>
    <x v="7"/>
    <s v="01CD03"/>
    <s v="173313M001"/>
    <s v="15O250"/>
    <x v="1"/>
    <s v="29211100"/>
    <s v=""/>
    <n v="70000"/>
    <n v="70000"/>
    <n v="0"/>
    <n v="0"/>
    <n v="0"/>
    <n v="0"/>
    <n v="70000"/>
  </r>
  <r>
    <s v="5"/>
    <x v="7"/>
    <s v="01CD03"/>
    <s v="173313M001"/>
    <s v="15O250"/>
    <x v="1"/>
    <s v="29311100"/>
    <s v=""/>
    <n v="10000"/>
    <n v="10000"/>
    <n v="0"/>
    <n v="0"/>
    <n v="0"/>
    <n v="0"/>
    <n v="10000"/>
  </r>
  <r>
    <s v="5"/>
    <x v="7"/>
    <s v="01CD03"/>
    <s v="173313M001"/>
    <s v="15O250"/>
    <x v="1"/>
    <s v="29411100"/>
    <s v=""/>
    <n v="40000"/>
    <n v="40000"/>
    <n v="0"/>
    <n v="0"/>
    <n v="0"/>
    <n v="0"/>
    <n v="40000"/>
  </r>
  <r>
    <s v="5"/>
    <x v="7"/>
    <s v="01CD03"/>
    <s v="173313M001"/>
    <s v="15O250"/>
    <x v="1"/>
    <s v="29611200"/>
    <s v=""/>
    <n v="80850"/>
    <n v="80850"/>
    <n v="80850"/>
    <n v="0"/>
    <n v="80850"/>
    <n v="0"/>
    <n v="80850"/>
  </r>
  <r>
    <s v="5"/>
    <x v="7"/>
    <s v="01CD03"/>
    <s v="173313M001"/>
    <s v="15O250"/>
    <x v="2"/>
    <s v="31311200"/>
    <s v=""/>
    <n v="822663"/>
    <n v="822663"/>
    <n v="570000"/>
    <n v="305340"/>
    <n v="264660"/>
    <n v="0"/>
    <n v="517323"/>
  </r>
  <r>
    <s v="5"/>
    <x v="7"/>
    <s v="01CD03"/>
    <s v="173313M001"/>
    <s v="15O250"/>
    <x v="2"/>
    <s v="31321100"/>
    <s v=""/>
    <n v="498000"/>
    <n v="498000"/>
    <n v="249000"/>
    <n v="0"/>
    <n v="249000"/>
    <n v="0"/>
    <n v="498000"/>
  </r>
  <r>
    <s v="5"/>
    <x v="7"/>
    <s v="01CD03"/>
    <s v="173313M001"/>
    <s v="15O250"/>
    <x v="2"/>
    <s v="31911200"/>
    <s v=""/>
    <n v="758083"/>
    <n v="758083"/>
    <n v="379044"/>
    <n v="6217.9"/>
    <n v="372826.1"/>
    <n v="8705.0400000000009"/>
    <n v="743160.06"/>
  </r>
  <r>
    <s v="5"/>
    <x v="7"/>
    <s v="01CD03"/>
    <s v="173313M001"/>
    <s v="15O250"/>
    <x v="2"/>
    <s v="33611200"/>
    <s v=""/>
    <n v="165182"/>
    <n v="165182"/>
    <n v="82590"/>
    <n v="12320.05"/>
    <n v="70269.95"/>
    <n v="152861.95000000001"/>
    <n v="0"/>
  </r>
  <r>
    <s v="5"/>
    <x v="7"/>
    <s v="01CD03"/>
    <s v="173313M001"/>
    <s v="15O250"/>
    <x v="2"/>
    <s v="33811100"/>
    <s v=""/>
    <n v="17928067"/>
    <n v="17928067"/>
    <n v="9711033"/>
    <n v="2333405.1"/>
    <n v="7377627.9000000004"/>
    <n v="0"/>
    <n v="15594661.9"/>
  </r>
  <r>
    <s v="5"/>
    <x v="7"/>
    <s v="01CD03"/>
    <s v="173313M001"/>
    <s v="15O250"/>
    <x v="2"/>
    <s v="34321200"/>
    <s v=""/>
    <n v="5000"/>
    <n v="5000"/>
    <n v="2504"/>
    <n v="0"/>
    <n v="2504"/>
    <n v="0"/>
    <n v="5000"/>
  </r>
  <r>
    <s v="5"/>
    <x v="7"/>
    <s v="01CD03"/>
    <s v="173313M001"/>
    <s v="15O250"/>
    <x v="2"/>
    <s v="34511200"/>
    <s v=""/>
    <n v="19887216"/>
    <n v="19887216"/>
    <n v="9943608"/>
    <n v="6495424.3300000001"/>
    <n v="3448183.67"/>
    <n v="12990851.550000001"/>
    <n v="400940.12"/>
  </r>
  <r>
    <s v="5"/>
    <x v="7"/>
    <s v="01CD03"/>
    <s v="173313M001"/>
    <s v="15O250"/>
    <x v="2"/>
    <s v="35111100"/>
    <s v=""/>
    <n v="39386895"/>
    <n v="39386895"/>
    <n v="15754758"/>
    <n v="0"/>
    <n v="15754758"/>
    <n v="0"/>
    <n v="39386895"/>
  </r>
  <r>
    <s v="5"/>
    <x v="7"/>
    <s v="01CD03"/>
    <s v="173313M001"/>
    <s v="15O250"/>
    <x v="2"/>
    <s v="35211100"/>
    <s v=""/>
    <n v="70000"/>
    <n v="70000"/>
    <n v="70000"/>
    <n v="0"/>
    <n v="70000"/>
    <n v="0"/>
    <n v="70000"/>
  </r>
  <r>
    <s v="5"/>
    <x v="7"/>
    <s v="01CD03"/>
    <s v="173313M001"/>
    <s v="15O250"/>
    <x v="2"/>
    <s v="35521100"/>
    <s v=""/>
    <n v="430390"/>
    <n v="430390"/>
    <n v="179325"/>
    <n v="0"/>
    <n v="179325"/>
    <n v="0"/>
    <n v="430390"/>
  </r>
  <r>
    <s v="5"/>
    <x v="7"/>
    <s v="01CD03"/>
    <s v="173313M001"/>
    <s v="15O250"/>
    <x v="2"/>
    <s v="39211100"/>
    <s v=""/>
    <n v="66990"/>
    <n v="66990"/>
    <n v="66990"/>
    <n v="25369"/>
    <n v="41621"/>
    <n v="0"/>
    <n v="41621"/>
  </r>
  <r>
    <s v="5"/>
    <x v="7"/>
    <s v="01CD03"/>
    <s v="173313M001"/>
    <s v="15O250"/>
    <x v="2"/>
    <s v="39691225"/>
    <s v=""/>
    <n v="2721178"/>
    <n v="2721178"/>
    <n v="1360584"/>
    <n v="771581.38"/>
    <n v="589002.62"/>
    <n v="1529320.94"/>
    <n v="420275.68"/>
  </r>
  <r>
    <s v="5"/>
    <x v="7"/>
    <s v="01CD03"/>
    <s v="173313M001"/>
    <s v="15O250"/>
    <x v="2"/>
    <s v="39811200"/>
    <s v=""/>
    <n v="930000"/>
    <n v="930000"/>
    <n v="465000"/>
    <n v="213105"/>
    <n v="251895"/>
    <n v="0"/>
    <n v="716895"/>
  </r>
  <r>
    <s v="5"/>
    <x v="7"/>
    <s v="01CD03"/>
    <s v="173313M001"/>
    <s v="15O250"/>
    <x v="2"/>
    <s v="39821100"/>
    <s v=""/>
    <n v="900000"/>
    <n v="900000"/>
    <n v="50000"/>
    <n v="0"/>
    <n v="50000"/>
    <n v="0"/>
    <n v="900000"/>
  </r>
  <r>
    <s v="5"/>
    <x v="8"/>
    <s v="01CD06"/>
    <s v="172002N001"/>
    <s v="111150"/>
    <x v="1"/>
    <s v="21111100"/>
    <s v=""/>
    <n v="139200"/>
    <n v="139200"/>
    <n v="34800"/>
    <n v="0"/>
    <n v="34800"/>
    <n v="0"/>
    <n v="139200"/>
  </r>
  <r>
    <s v="5"/>
    <x v="8"/>
    <s v="01CD06"/>
    <s v="172002N001"/>
    <s v="111150"/>
    <x v="1"/>
    <s v="22111100"/>
    <s v=""/>
    <n v="312984"/>
    <n v="312984"/>
    <n v="172800"/>
    <n v="55109.760000000002"/>
    <n v="117690.24000000001"/>
    <n v="115776"/>
    <n v="142098.23999999999"/>
  </r>
  <r>
    <s v="5"/>
    <x v="8"/>
    <s v="01CD06"/>
    <s v="172002N001"/>
    <s v="111150"/>
    <x v="1"/>
    <s v="27211200"/>
    <s v=""/>
    <n v="18837"/>
    <n v="18837"/>
    <n v="18147"/>
    <n v="0"/>
    <n v="18147"/>
    <n v="0"/>
    <n v="18837"/>
  </r>
  <r>
    <s v="5"/>
    <x v="8"/>
    <s v="01CD06"/>
    <s v="172002N001"/>
    <s v="111150"/>
    <x v="2"/>
    <s v="31911200"/>
    <s v=""/>
    <n v="626964"/>
    <n v="626964"/>
    <n v="331068"/>
    <n v="225752.1"/>
    <n v="105315.9"/>
    <n v="316053"/>
    <n v="85158.9"/>
  </r>
  <r>
    <s v="5"/>
    <x v="9"/>
    <s v="01CD06"/>
    <s v="185262E157"/>
    <s v="111150"/>
    <x v="0"/>
    <s v="11311100"/>
    <s v=""/>
    <n v="7575049"/>
    <n v="6413879.5899999999"/>
    <n v="2941982.59"/>
    <n v="2234822.59"/>
    <n v="707160"/>
    <n v="0"/>
    <n v="4179057"/>
  </r>
  <r>
    <s v="5"/>
    <x v="9"/>
    <s v="01CD06"/>
    <s v="185262E157"/>
    <s v="111150"/>
    <x v="0"/>
    <s v="12211108"/>
    <s v=""/>
    <n v="40327904"/>
    <n v="38197051.25"/>
    <n v="19713432.25"/>
    <n v="17825769.870000001"/>
    <n v="1887662.38"/>
    <n v="0"/>
    <n v="20371281.379999999"/>
  </r>
  <r>
    <s v="5"/>
    <x v="9"/>
    <s v="01CD06"/>
    <s v="185262E157"/>
    <s v="111150"/>
    <x v="0"/>
    <s v="13111100"/>
    <s v=""/>
    <n v="12975"/>
    <n v="10017.16"/>
    <n v="4072.16"/>
    <n v="2683.69"/>
    <n v="1388.47"/>
    <n v="0"/>
    <n v="7333.47"/>
  </r>
  <r>
    <s v="5"/>
    <x v="9"/>
    <s v="01CD06"/>
    <s v="185262E157"/>
    <s v="111150"/>
    <x v="0"/>
    <s v="13211100"/>
    <s v=""/>
    <n v="168751"/>
    <n v="168751"/>
    <n v="99378"/>
    <n v="40094.35"/>
    <n v="59283.65"/>
    <n v="0"/>
    <n v="128656.65"/>
  </r>
  <r>
    <s v="5"/>
    <x v="9"/>
    <s v="01CD06"/>
    <s v="185262E157"/>
    <s v="111150"/>
    <x v="0"/>
    <s v="13231100"/>
    <s v=""/>
    <n v="4729410"/>
    <n v="3891102"/>
    <n v="704155"/>
    <n v="110104.73"/>
    <n v="594050.27"/>
    <n v="0"/>
    <n v="3780997.27"/>
  </r>
  <r>
    <s v="5"/>
    <x v="9"/>
    <s v="01CD06"/>
    <s v="185262E157"/>
    <s v="111150"/>
    <x v="0"/>
    <s v="13231108"/>
    <s v=""/>
    <n v="4729409"/>
    <n v="3890075"/>
    <n v="425246.49"/>
    <n v="2790.25"/>
    <n v="422456.24"/>
    <n v="0"/>
    <n v="3887284.75"/>
  </r>
  <r>
    <s v="5"/>
    <x v="9"/>
    <s v="01CD06"/>
    <s v="185262E157"/>
    <s v="111150"/>
    <x v="0"/>
    <s v="13411100"/>
    <s v=""/>
    <n v="3022"/>
    <n v="2752.06"/>
    <n v="2752.06"/>
    <n v="1999.06"/>
    <n v="753"/>
    <n v="0"/>
    <n v="753"/>
  </r>
  <r>
    <s v="5"/>
    <x v="9"/>
    <s v="01CD06"/>
    <s v="185262E157"/>
    <s v="111150"/>
    <x v="0"/>
    <s v="14111201"/>
    <s v=""/>
    <n v="676403"/>
    <n v="676403"/>
    <n v="339413"/>
    <n v="188547.05"/>
    <n v="150865.95000000001"/>
    <n v="0"/>
    <n v="487855.95"/>
  </r>
  <r>
    <s v="5"/>
    <x v="9"/>
    <s v="01CD06"/>
    <s v="185262E157"/>
    <s v="111150"/>
    <x v="0"/>
    <s v="14111208"/>
    <s v=""/>
    <n v="3410981"/>
    <n v="3410981"/>
    <n v="1817058"/>
    <n v="1183828.53"/>
    <n v="633229.47"/>
    <n v="0"/>
    <n v="2227152.4700000002"/>
  </r>
  <r>
    <s v="5"/>
    <x v="9"/>
    <s v="01CD06"/>
    <s v="185262E157"/>
    <s v="111150"/>
    <x v="0"/>
    <s v="14211201"/>
    <s v=""/>
    <n v="302878"/>
    <n v="302878"/>
    <n v="156561"/>
    <n v="75557.03"/>
    <n v="81003.97"/>
    <n v="0"/>
    <n v="227320.97"/>
  </r>
  <r>
    <s v="5"/>
    <x v="9"/>
    <s v="01CD06"/>
    <s v="185262E157"/>
    <s v="111150"/>
    <x v="0"/>
    <s v="14311200"/>
    <s v=""/>
    <n v="313475"/>
    <n v="313475"/>
    <n v="157746"/>
    <n v="78200.84"/>
    <n v="79545.16"/>
    <n v="0"/>
    <n v="235274.16"/>
  </r>
  <r>
    <s v="5"/>
    <x v="9"/>
    <s v="01CD06"/>
    <s v="185262E157"/>
    <s v="111150"/>
    <x v="0"/>
    <s v="14411200"/>
    <s v=""/>
    <n v="928911"/>
    <n v="928911"/>
    <n v="464454"/>
    <n v="155586.93"/>
    <n v="308867.07"/>
    <n v="466927.71"/>
    <n v="306396.36"/>
  </r>
  <r>
    <s v="5"/>
    <x v="9"/>
    <s v="01CD06"/>
    <s v="185262E157"/>
    <s v="111150"/>
    <x v="0"/>
    <s v="14431200"/>
    <s v=""/>
    <n v="36645"/>
    <n v="36645"/>
    <n v="16335"/>
    <n v="0"/>
    <n v="16335"/>
    <n v="0"/>
    <n v="36645"/>
  </r>
  <r>
    <s v="5"/>
    <x v="9"/>
    <s v="01CD06"/>
    <s v="185262E157"/>
    <s v="111150"/>
    <x v="0"/>
    <s v="15411208"/>
    <s v=""/>
    <n v="2978795"/>
    <n v="2978795"/>
    <n v="0"/>
    <n v="0"/>
    <n v="0"/>
    <n v="0"/>
    <n v="2978795"/>
  </r>
  <r>
    <s v="5"/>
    <x v="9"/>
    <s v="01CD06"/>
    <s v="185262E157"/>
    <s v="111150"/>
    <x v="0"/>
    <s v="15451100"/>
    <s v=""/>
    <n v="91035"/>
    <n v="69930"/>
    <n v="28207"/>
    <n v="17972.75"/>
    <n v="10234.25"/>
    <n v="0"/>
    <n v="51957.25"/>
  </r>
  <r>
    <s v="5"/>
    <x v="9"/>
    <s v="01CD06"/>
    <s v="185262E157"/>
    <s v="111150"/>
    <x v="0"/>
    <s v="15451108"/>
    <s v=""/>
    <n v="170099"/>
    <n v="130099.05"/>
    <n v="52137.05"/>
    <n v="29672.3"/>
    <n v="22464.75"/>
    <n v="0"/>
    <n v="100426.75"/>
  </r>
  <r>
    <s v="5"/>
    <x v="9"/>
    <s v="01CD06"/>
    <s v="185262E157"/>
    <s v="111150"/>
    <x v="0"/>
    <s v="15471108"/>
    <s v=""/>
    <n v="33735"/>
    <n v="33735"/>
    <n v="33735"/>
    <n v="24750"/>
    <n v="8985"/>
    <n v="0"/>
    <n v="8985"/>
  </r>
  <r>
    <s v="5"/>
    <x v="9"/>
    <s v="01CD06"/>
    <s v="185262E157"/>
    <s v="111150"/>
    <x v="0"/>
    <s v="15911100"/>
    <s v=""/>
    <n v="23704778"/>
    <n v="20623377.789999999"/>
    <n v="9758688.7899999991"/>
    <n v="7963455.04"/>
    <n v="1795233.75"/>
    <n v="0"/>
    <n v="12659922.75"/>
  </r>
  <r>
    <s v="5"/>
    <x v="9"/>
    <s v="01CD06"/>
    <s v="185262E157"/>
    <s v="111150"/>
    <x v="2"/>
    <s v="31411200"/>
    <s v=""/>
    <n v="980163"/>
    <n v="980163"/>
    <n v="508023"/>
    <n v="27445.71"/>
    <n v="480577.29"/>
    <n v="202842.23999999999"/>
    <n v="749875.05"/>
  </r>
  <r>
    <s v="5"/>
    <x v="9"/>
    <s v="01CD06"/>
    <s v="185262E157"/>
    <s v="111150"/>
    <x v="2"/>
    <s v="39811200"/>
    <s v=""/>
    <n v="1287582"/>
    <n v="1287582"/>
    <n v="643788"/>
    <n v="298575"/>
    <n v="345213"/>
    <n v="0"/>
    <n v="989007"/>
  </r>
  <r>
    <s v="5"/>
    <x v="9"/>
    <s v="01CD06"/>
    <s v="185262E157"/>
    <s v="111150"/>
    <x v="2"/>
    <s v="39811208"/>
    <s v=""/>
    <n v="2038408"/>
    <n v="2038408"/>
    <n v="1019202"/>
    <n v="521386"/>
    <n v="497816"/>
    <n v="0"/>
    <n v="1517022"/>
  </r>
  <r>
    <s v="5"/>
    <x v="9"/>
    <s v="01CD06"/>
    <s v="185262E157"/>
    <s v="111150"/>
    <x v="2"/>
    <s v="39821100"/>
    <s v=""/>
    <n v="1660198"/>
    <n v="1660198"/>
    <n v="552032"/>
    <n v="26203.14"/>
    <n v="525828.86"/>
    <n v="0"/>
    <n v="1633994.86"/>
  </r>
  <r>
    <s v="5"/>
    <x v="9"/>
    <s v="01CD06"/>
    <s v="185262E157"/>
    <s v="111150"/>
    <x v="2"/>
    <s v="39821108"/>
    <s v=""/>
    <n v="537794"/>
    <n v="537794"/>
    <n v="324175"/>
    <n v="5011.2"/>
    <n v="319163.8"/>
    <n v="0"/>
    <n v="532782.80000000005"/>
  </r>
  <r>
    <s v="5"/>
    <x v="10"/>
    <s v="01CD06"/>
    <s v="185298M002"/>
    <s v="111150"/>
    <x v="3"/>
    <s v="79211189"/>
    <s v=""/>
    <n v="10000"/>
    <n v="10000"/>
    <n v="2500"/>
    <n v="0"/>
    <n v="2500"/>
    <n v="0"/>
    <n v="10000"/>
  </r>
  <r>
    <s v="5"/>
    <x v="10"/>
    <s v="01CD06"/>
    <s v="185298M002"/>
    <s v="111150"/>
    <x v="3"/>
    <s v="799911A5"/>
    <s v=""/>
    <n v="20000"/>
    <n v="20000"/>
    <n v="10000"/>
    <n v="0"/>
    <n v="10000"/>
    <n v="0"/>
    <n v="20000"/>
  </r>
  <r>
    <s v="5"/>
    <x v="10"/>
    <s v="01CD06"/>
    <s v="185298M002"/>
    <s v="111150"/>
    <x v="3"/>
    <s v="799911A6"/>
    <s v=""/>
    <n v="30000"/>
    <n v="30000"/>
    <n v="13000"/>
    <n v="0"/>
    <n v="13000"/>
    <n v="0"/>
    <n v="30000"/>
  </r>
  <r>
    <s v="5"/>
    <x v="11"/>
    <s v="01CD06"/>
    <s v="185313M001"/>
    <s v="111150"/>
    <x v="0"/>
    <s v="12111100"/>
    <s v=""/>
    <n v="53201538"/>
    <n v="56524720.329999998"/>
    <n v="26241962.5"/>
    <n v="21184606"/>
    <n v="5057356.5"/>
    <n v="31878914.829999998"/>
    <n v="3461199.5"/>
  </r>
  <r>
    <s v="5"/>
    <x v="11"/>
    <s v="01CD06"/>
    <s v="185313M001"/>
    <s v="111150"/>
    <x v="0"/>
    <s v="16111143"/>
    <s v=""/>
    <n v="7113308"/>
    <n v="3790125.67"/>
    <n v="0"/>
    <n v="0"/>
    <n v="0"/>
    <n v="0"/>
    <n v="3790125.67"/>
  </r>
  <r>
    <s v="5"/>
    <x v="11"/>
    <s v="01CD06"/>
    <s v="185313M001"/>
    <s v="111150"/>
    <x v="1"/>
    <s v="21111100"/>
    <s v=""/>
    <n v="139200"/>
    <n v="139200"/>
    <n v="69600"/>
    <n v="3940.98"/>
    <n v="65659.02"/>
    <n v="0"/>
    <n v="135259.01999999999"/>
  </r>
  <r>
    <s v="5"/>
    <x v="11"/>
    <s v="01CD06"/>
    <s v="185313M001"/>
    <s v="111150"/>
    <x v="1"/>
    <s v="21111200"/>
    <s v=""/>
    <n v="72113"/>
    <n v="72113"/>
    <n v="65690"/>
    <n v="29498.33"/>
    <n v="36191.67"/>
    <n v="13160.21"/>
    <n v="29454.46"/>
  </r>
  <r>
    <s v="5"/>
    <x v="11"/>
    <s v="01CD06"/>
    <s v="185313M001"/>
    <s v="111150"/>
    <x v="1"/>
    <s v="22111100"/>
    <s v=""/>
    <n v="312933"/>
    <n v="312933"/>
    <n v="172800"/>
    <n v="13596.77"/>
    <n v="159203.23000000001"/>
    <n v="0"/>
    <n v="299336.23"/>
  </r>
  <r>
    <s v="5"/>
    <x v="11"/>
    <s v="01CD06"/>
    <s v="185313M001"/>
    <s v="111150"/>
    <x v="1"/>
    <s v="24611100"/>
    <s v=""/>
    <n v="105368"/>
    <n v="105368"/>
    <n v="56732"/>
    <n v="120"/>
    <n v="56612"/>
    <n v="0"/>
    <n v="105248"/>
  </r>
  <r>
    <s v="5"/>
    <x v="11"/>
    <s v="01CD06"/>
    <s v="185313M001"/>
    <s v="111150"/>
    <x v="1"/>
    <s v="24811100"/>
    <s v=""/>
    <n v="100403"/>
    <n v="100403"/>
    <n v="50867"/>
    <n v="0"/>
    <n v="50867"/>
    <n v="0"/>
    <n v="100403"/>
  </r>
  <r>
    <s v="5"/>
    <x v="11"/>
    <s v="01CD06"/>
    <s v="185313M001"/>
    <s v="111150"/>
    <x v="1"/>
    <s v="24911100"/>
    <s v=""/>
    <n v="218844"/>
    <n v="218844"/>
    <n v="108494"/>
    <n v="0"/>
    <n v="108494"/>
    <n v="0"/>
    <n v="218844"/>
  </r>
  <r>
    <s v="5"/>
    <x v="11"/>
    <s v="01CD06"/>
    <s v="185313M001"/>
    <s v="111150"/>
    <x v="1"/>
    <s v="26111200"/>
    <s v=""/>
    <n v="109852"/>
    <n v="109852"/>
    <n v="57756"/>
    <n v="21372.39"/>
    <n v="36383.61"/>
    <n v="31481.61"/>
    <n v="56998"/>
  </r>
  <r>
    <s v="5"/>
    <x v="11"/>
    <s v="01CD06"/>
    <s v="185313M001"/>
    <s v="111150"/>
    <x v="1"/>
    <s v="29111100"/>
    <s v=""/>
    <n v="210000"/>
    <n v="210000"/>
    <n v="117058"/>
    <n v="6498"/>
    <n v="110560"/>
    <n v="0"/>
    <n v="203502"/>
  </r>
  <r>
    <s v="5"/>
    <x v="11"/>
    <s v="01CD06"/>
    <s v="185313M001"/>
    <s v="111150"/>
    <x v="1"/>
    <s v="29311100"/>
    <s v=""/>
    <n v="171939"/>
    <n v="171939"/>
    <n v="171939"/>
    <n v="3047.96"/>
    <n v="168891.04"/>
    <n v="0"/>
    <n v="168891.04"/>
  </r>
  <r>
    <s v="5"/>
    <x v="11"/>
    <s v="01CD06"/>
    <s v="185313M001"/>
    <s v="111150"/>
    <x v="1"/>
    <s v="29911100"/>
    <s v=""/>
    <n v="290660"/>
    <n v="290660"/>
    <n v="166050"/>
    <n v="289.2"/>
    <n v="165760.79999999999"/>
    <n v="0"/>
    <n v="290370.8"/>
  </r>
  <r>
    <s v="5"/>
    <x v="11"/>
    <s v="01CD06"/>
    <s v="185313M001"/>
    <s v="111150"/>
    <x v="2"/>
    <s v="33611200"/>
    <s v=""/>
    <n v="994835"/>
    <n v="994835"/>
    <n v="515628"/>
    <n v="199452.62"/>
    <n v="316175.38"/>
    <n v="795382.38"/>
    <n v="0"/>
  </r>
  <r>
    <s v="5"/>
    <x v="11"/>
    <s v="01CD06"/>
    <s v="185313M001"/>
    <s v="111150"/>
    <x v="2"/>
    <s v="35531100"/>
    <s v=""/>
    <n v="700000"/>
    <n v="700000"/>
    <n v="381300"/>
    <n v="115442.83"/>
    <n v="265857.17"/>
    <n v="584557.17000000004"/>
    <n v="0"/>
  </r>
  <r>
    <s v="5"/>
    <x v="12"/>
    <s v="01CD06"/>
    <s v="384045E005"/>
    <s v="111150"/>
    <x v="0"/>
    <s v="11311100"/>
    <s v=""/>
    <n v="7575049"/>
    <n v="6068468.1799999997"/>
    <n v="2596571.1800000002"/>
    <n v="1900439.18"/>
    <n v="696132"/>
    <n v="0"/>
    <n v="4168029"/>
  </r>
  <r>
    <s v="5"/>
    <x v="12"/>
    <s v="01CD06"/>
    <s v="384045E005"/>
    <s v="111150"/>
    <x v="0"/>
    <s v="12211108"/>
    <s v=""/>
    <n v="40327904"/>
    <n v="38291259.689999998"/>
    <n v="19807640.690000001"/>
    <n v="17929117.32"/>
    <n v="1878523.37"/>
    <n v="0"/>
    <n v="20362142.370000001"/>
  </r>
  <r>
    <s v="5"/>
    <x v="12"/>
    <s v="01CD06"/>
    <s v="384045E005"/>
    <s v="111150"/>
    <x v="0"/>
    <s v="13111100"/>
    <s v=""/>
    <n v="12975"/>
    <n v="10169.17"/>
    <n v="4224.17"/>
    <n v="2835.71"/>
    <n v="1388.46"/>
    <n v="0"/>
    <n v="7333.46"/>
  </r>
  <r>
    <s v="5"/>
    <x v="12"/>
    <s v="01CD06"/>
    <s v="384045E005"/>
    <s v="111150"/>
    <x v="0"/>
    <s v="13211100"/>
    <s v=""/>
    <n v="168751"/>
    <n v="168751"/>
    <n v="99378"/>
    <n v="40094.36"/>
    <n v="59283.64"/>
    <n v="0"/>
    <n v="128656.64"/>
  </r>
  <r>
    <s v="5"/>
    <x v="12"/>
    <s v="01CD06"/>
    <s v="384045E005"/>
    <s v="111150"/>
    <x v="0"/>
    <s v="13231100"/>
    <s v=""/>
    <n v="4729410"/>
    <n v="3823858.48"/>
    <n v="636911.48"/>
    <n v="122756.48"/>
    <n v="514155"/>
    <n v="0"/>
    <n v="3701102"/>
  </r>
  <r>
    <s v="5"/>
    <x v="12"/>
    <s v="01CD06"/>
    <s v="384045E005"/>
    <s v="111150"/>
    <x v="0"/>
    <s v="13231108"/>
    <s v=""/>
    <n v="4729409"/>
    <n v="3890075"/>
    <n v="419666"/>
    <n v="2790.24"/>
    <n v="416875.76"/>
    <n v="0"/>
    <n v="3887284.76"/>
  </r>
  <r>
    <s v="5"/>
    <x v="12"/>
    <s v="01CD06"/>
    <s v="384045E005"/>
    <s v="111150"/>
    <x v="0"/>
    <s v="13411100"/>
    <s v=""/>
    <n v="3021"/>
    <n v="2752.06"/>
    <n v="2752.06"/>
    <n v="1999.06"/>
    <n v="753"/>
    <n v="0"/>
    <n v="753"/>
  </r>
  <r>
    <s v="5"/>
    <x v="12"/>
    <s v="01CD06"/>
    <s v="384045E005"/>
    <s v="111150"/>
    <x v="0"/>
    <s v="14111201"/>
    <s v=""/>
    <n v="664325"/>
    <n v="664325"/>
    <n v="336990"/>
    <n v="186957.14"/>
    <n v="150032.85999999999"/>
    <n v="0"/>
    <n v="477367.86"/>
  </r>
  <r>
    <s v="5"/>
    <x v="12"/>
    <s v="01CD06"/>
    <s v="384045E005"/>
    <s v="111150"/>
    <x v="0"/>
    <s v="14111208"/>
    <s v=""/>
    <n v="3410981"/>
    <n v="3410981"/>
    <n v="1817058"/>
    <n v="1183828.53"/>
    <n v="633229.47"/>
    <n v="0"/>
    <n v="2227152.4700000002"/>
  </r>
  <r>
    <s v="5"/>
    <x v="12"/>
    <s v="01CD06"/>
    <s v="384045E005"/>
    <s v="111150"/>
    <x v="0"/>
    <s v="14211201"/>
    <s v=""/>
    <n v="302875"/>
    <n v="302875"/>
    <n v="156558"/>
    <n v="75555.360000000001"/>
    <n v="81002.64"/>
    <n v="0"/>
    <n v="227319.64"/>
  </r>
  <r>
    <s v="5"/>
    <x v="12"/>
    <s v="01CD06"/>
    <s v="384045E005"/>
    <s v="111150"/>
    <x v="0"/>
    <s v="14311200"/>
    <s v=""/>
    <n v="313475"/>
    <n v="313475"/>
    <n v="157746"/>
    <n v="78200.84"/>
    <n v="79545.16"/>
    <n v="0"/>
    <n v="235274.16"/>
  </r>
  <r>
    <s v="5"/>
    <x v="12"/>
    <s v="01CD06"/>
    <s v="384045E005"/>
    <s v="111150"/>
    <x v="0"/>
    <s v="14411200"/>
    <s v=""/>
    <n v="928911"/>
    <n v="928911"/>
    <n v="464454"/>
    <n v="155586.93"/>
    <n v="308867.07"/>
    <n v="466927.71"/>
    <n v="306396.36"/>
  </r>
  <r>
    <s v="5"/>
    <x v="12"/>
    <s v="01CD06"/>
    <s v="384045E005"/>
    <s v="111150"/>
    <x v="0"/>
    <s v="14431200"/>
    <s v=""/>
    <n v="34352"/>
    <n v="34352"/>
    <n v="16055"/>
    <n v="0"/>
    <n v="16055"/>
    <n v="0"/>
    <n v="34352"/>
  </r>
  <r>
    <s v="5"/>
    <x v="12"/>
    <s v="01CD06"/>
    <s v="384045E005"/>
    <s v="111150"/>
    <x v="0"/>
    <s v="15411208"/>
    <s v=""/>
    <n v="2978795"/>
    <n v="2978795"/>
    <n v="0"/>
    <n v="0"/>
    <n v="0"/>
    <n v="0"/>
    <n v="2978795"/>
  </r>
  <r>
    <s v="5"/>
    <x v="12"/>
    <s v="01CD06"/>
    <s v="384045E005"/>
    <s v="111150"/>
    <x v="0"/>
    <s v="15431226"/>
    <s v=""/>
    <n v="87000"/>
    <n v="87000"/>
    <n v="87000"/>
    <n v="0"/>
    <n v="87000"/>
    <n v="0"/>
    <n v="87000"/>
  </r>
  <r>
    <s v="5"/>
    <x v="12"/>
    <s v="01CD06"/>
    <s v="384045E005"/>
    <s v="111150"/>
    <x v="0"/>
    <s v="15451100"/>
    <s v=""/>
    <n v="91033"/>
    <n v="70234.5"/>
    <n v="28511.5"/>
    <n v="18342.25"/>
    <n v="10169.25"/>
    <n v="0"/>
    <n v="51892.25"/>
  </r>
  <r>
    <s v="5"/>
    <x v="12"/>
    <s v="01CD06"/>
    <s v="384045E005"/>
    <s v="111150"/>
    <x v="0"/>
    <s v="15451108"/>
    <s v=""/>
    <n v="170097"/>
    <n v="130291.55"/>
    <n v="52334.55"/>
    <n v="35816.9"/>
    <n v="16517.650000000001"/>
    <n v="0"/>
    <n v="94474.65"/>
  </r>
  <r>
    <s v="5"/>
    <x v="12"/>
    <s v="01CD06"/>
    <s v="384045E005"/>
    <s v="111150"/>
    <x v="0"/>
    <s v="15471108"/>
    <s v=""/>
    <n v="33735"/>
    <n v="33735"/>
    <n v="33735"/>
    <n v="24750"/>
    <n v="8985"/>
    <n v="0"/>
    <n v="8985"/>
  </r>
  <r>
    <s v="5"/>
    <x v="12"/>
    <s v="01CD06"/>
    <s v="384045E005"/>
    <s v="111150"/>
    <x v="0"/>
    <s v="15911100"/>
    <s v=""/>
    <n v="23704777"/>
    <n v="20793530.300000001"/>
    <n v="9928841.3000000007"/>
    <n v="8187867.0499999998"/>
    <n v="1740974.25"/>
    <n v="0"/>
    <n v="12605663.25"/>
  </r>
  <r>
    <s v="5"/>
    <x v="12"/>
    <s v="01CD06"/>
    <s v="384045E005"/>
    <s v="111150"/>
    <x v="1"/>
    <s v="21111200"/>
    <s v=""/>
    <n v="72113"/>
    <n v="72113"/>
    <n v="65690"/>
    <n v="29498.34"/>
    <n v="36191.660000000003"/>
    <n v="13160.2"/>
    <n v="29454.46"/>
  </r>
  <r>
    <s v="5"/>
    <x v="12"/>
    <s v="01CD06"/>
    <s v="384045E005"/>
    <s v="111150"/>
    <x v="1"/>
    <s v="21411200"/>
    <s v=""/>
    <n v="291501"/>
    <n v="291501"/>
    <n v="182160"/>
    <n v="0"/>
    <n v="182160"/>
    <n v="0"/>
    <n v="291501"/>
  </r>
  <r>
    <s v="5"/>
    <x v="12"/>
    <s v="01CD06"/>
    <s v="384045E005"/>
    <s v="111150"/>
    <x v="1"/>
    <s v="21521100"/>
    <s v=""/>
    <n v="576400"/>
    <n v="276400"/>
    <n v="276400"/>
    <n v="0"/>
    <n v="276400"/>
    <n v="0"/>
    <n v="276400"/>
  </r>
  <r>
    <s v="5"/>
    <x v="12"/>
    <s v="01CD06"/>
    <s v="384045E005"/>
    <s v="111150"/>
    <x v="1"/>
    <s v="21611100"/>
    <s v=""/>
    <n v="171402"/>
    <n v="171402"/>
    <n v="171402"/>
    <n v="410.51"/>
    <n v="170991.49"/>
    <n v="0"/>
    <n v="170991.49"/>
  </r>
  <r>
    <s v="5"/>
    <x v="12"/>
    <s v="01CD06"/>
    <s v="384045E005"/>
    <s v="111150"/>
    <x v="1"/>
    <s v="21711100"/>
    <s v=""/>
    <n v="176030"/>
    <n v="176030"/>
    <n v="171402"/>
    <n v="481.4"/>
    <n v="170920.6"/>
    <n v="0"/>
    <n v="175548.6"/>
  </r>
  <r>
    <s v="5"/>
    <x v="12"/>
    <s v="01CD06"/>
    <s v="384045E005"/>
    <s v="111150"/>
    <x v="1"/>
    <s v="24511100"/>
    <s v=""/>
    <n v="210501"/>
    <n v="210501"/>
    <n v="166488"/>
    <n v="0"/>
    <n v="166488"/>
    <n v="0"/>
    <n v="210501"/>
  </r>
  <r>
    <s v="5"/>
    <x v="12"/>
    <s v="01CD06"/>
    <s v="384045E005"/>
    <s v="111150"/>
    <x v="1"/>
    <s v="24611100"/>
    <s v=""/>
    <n v="105368"/>
    <n v="105368"/>
    <n v="55800"/>
    <n v="2773.52"/>
    <n v="53026.48"/>
    <n v="0"/>
    <n v="102594.48"/>
  </r>
  <r>
    <s v="5"/>
    <x v="12"/>
    <s v="01CD06"/>
    <s v="384045E005"/>
    <s v="111150"/>
    <x v="1"/>
    <s v="24711100"/>
    <s v=""/>
    <n v="209294"/>
    <n v="209294"/>
    <n v="118480"/>
    <n v="6176.68"/>
    <n v="112303.32"/>
    <n v="0"/>
    <n v="203117.32"/>
  </r>
  <r>
    <s v="5"/>
    <x v="12"/>
    <s v="01CD06"/>
    <s v="384045E005"/>
    <s v="111150"/>
    <x v="1"/>
    <s v="24811100"/>
    <s v=""/>
    <n v="100403"/>
    <n v="155403"/>
    <n v="105867"/>
    <n v="0"/>
    <n v="105867"/>
    <n v="0"/>
    <n v="155403"/>
  </r>
  <r>
    <s v="5"/>
    <x v="12"/>
    <s v="01CD06"/>
    <s v="384045E005"/>
    <s v="111150"/>
    <x v="1"/>
    <s v="24911100"/>
    <s v=""/>
    <n v="218844"/>
    <n v="18844"/>
    <n v="10995.9"/>
    <n v="10995.9"/>
    <n v="0"/>
    <n v="0"/>
    <n v="7848.1"/>
  </r>
  <r>
    <s v="5"/>
    <x v="12"/>
    <s v="01CD06"/>
    <s v="384045E005"/>
    <s v="111150"/>
    <x v="1"/>
    <s v="26111200"/>
    <s v=""/>
    <n v="109852"/>
    <n v="109852"/>
    <n v="57756"/>
    <n v="17194.07"/>
    <n v="40561.93"/>
    <n v="35659.93"/>
    <n v="56998"/>
  </r>
  <r>
    <s v="5"/>
    <x v="12"/>
    <s v="01CD06"/>
    <s v="384045E005"/>
    <s v="111150"/>
    <x v="1"/>
    <s v="27111200"/>
    <s v=""/>
    <n v="5605"/>
    <n v="5605"/>
    <n v="3855"/>
    <n v="0"/>
    <n v="3855"/>
    <n v="0"/>
    <n v="5605"/>
  </r>
  <r>
    <s v="5"/>
    <x v="12"/>
    <s v="01CD06"/>
    <s v="384045E005"/>
    <s v="111150"/>
    <x v="1"/>
    <s v="29111100"/>
    <s v=""/>
    <n v="190000"/>
    <n v="190000"/>
    <n v="117058"/>
    <n v="1204.01"/>
    <n v="115853.99"/>
    <n v="0"/>
    <n v="188795.99"/>
  </r>
  <r>
    <s v="5"/>
    <x v="12"/>
    <s v="01CD06"/>
    <s v="384045E005"/>
    <s v="111150"/>
    <x v="1"/>
    <s v="29211100"/>
    <s v=""/>
    <n v="150000"/>
    <n v="150000"/>
    <n v="75000"/>
    <n v="0"/>
    <n v="75000"/>
    <n v="0"/>
    <n v="150000"/>
  </r>
  <r>
    <s v="5"/>
    <x v="12"/>
    <s v="01CD06"/>
    <s v="384045E005"/>
    <s v="111150"/>
    <x v="1"/>
    <s v="29411100"/>
    <s v=""/>
    <n v="210354"/>
    <n v="210354"/>
    <n v="136200"/>
    <n v="16551.349999999999"/>
    <n v="119648.65"/>
    <n v="0"/>
    <n v="193802.65"/>
  </r>
  <r>
    <s v="5"/>
    <x v="12"/>
    <s v="01CD06"/>
    <s v="384045E005"/>
    <s v="111150"/>
    <x v="1"/>
    <s v="29611200"/>
    <s v=""/>
    <n v="0"/>
    <n v="97877.64"/>
    <n v="97877.64"/>
    <n v="0"/>
    <n v="97877.64"/>
    <n v="0"/>
    <n v="97877.64"/>
  </r>
  <r>
    <s v="5"/>
    <x v="12"/>
    <s v="01CD06"/>
    <s v="384045E005"/>
    <s v="111150"/>
    <x v="2"/>
    <s v="31121200"/>
    <s v=""/>
    <n v="1185188"/>
    <n v="1185188"/>
    <n v="582000"/>
    <n v="292657"/>
    <n v="289343"/>
    <n v="0"/>
    <n v="892531"/>
  </r>
  <r>
    <s v="5"/>
    <x v="12"/>
    <s v="01CD06"/>
    <s v="384045E005"/>
    <s v="111150"/>
    <x v="2"/>
    <s v="31711200"/>
    <s v=""/>
    <n v="3854256"/>
    <n v="3854256"/>
    <n v="2187787"/>
    <n v="53302.35"/>
    <n v="2134484.65"/>
    <n v="1040561.76"/>
    <n v="2760391.89"/>
  </r>
  <r>
    <s v="5"/>
    <x v="12"/>
    <s v="01CD06"/>
    <s v="384045E005"/>
    <s v="111150"/>
    <x v="2"/>
    <s v="31811100"/>
    <s v=""/>
    <n v="14453"/>
    <n v="14453"/>
    <n v="9300"/>
    <n v="0"/>
    <n v="9300"/>
    <n v="0"/>
    <n v="14453"/>
  </r>
  <r>
    <s v="5"/>
    <x v="12"/>
    <s v="01CD06"/>
    <s v="384045E005"/>
    <s v="111150"/>
    <x v="2"/>
    <s v="32211100"/>
    <s v=""/>
    <n v="0"/>
    <n v="50000"/>
    <n v="50000"/>
    <n v="0"/>
    <n v="50000"/>
    <n v="0"/>
    <n v="50000"/>
  </r>
  <r>
    <s v="5"/>
    <x v="12"/>
    <s v="01CD06"/>
    <s v="384045E005"/>
    <s v="111150"/>
    <x v="2"/>
    <s v="32711100"/>
    <s v=""/>
    <n v="29677272"/>
    <n v="29676989"/>
    <n v="20125854"/>
    <n v="2654820.7400000002"/>
    <n v="17471033.260000002"/>
    <n v="4135420.71"/>
    <n v="22886747.550000001"/>
  </r>
  <r>
    <s v="5"/>
    <x v="12"/>
    <s v="01CD06"/>
    <s v="384045E005"/>
    <s v="111150"/>
    <x v="2"/>
    <s v="32911100"/>
    <s v=""/>
    <n v="0"/>
    <n v="309181.76"/>
    <n v="309181.76"/>
    <n v="295261.76"/>
    <n v="13920"/>
    <n v="13920"/>
    <n v="0"/>
  </r>
  <r>
    <s v="5"/>
    <x v="12"/>
    <s v="01CD06"/>
    <s v="384045E005"/>
    <s v="111150"/>
    <x v="2"/>
    <s v="33211100"/>
    <s v=""/>
    <n v="0"/>
    <n v="3000000"/>
    <n v="2037986.1"/>
    <n v="0"/>
    <n v="2037986.1"/>
    <n v="0"/>
    <n v="3000000"/>
  </r>
  <r>
    <s v="5"/>
    <x v="12"/>
    <s v="01CD06"/>
    <s v="384045E005"/>
    <s v="111150"/>
    <x v="2"/>
    <s v="33311100"/>
    <s v=""/>
    <n v="0"/>
    <n v="150000"/>
    <n v="150000"/>
    <n v="0"/>
    <n v="150000"/>
    <n v="0"/>
    <n v="150000"/>
  </r>
  <r>
    <s v="5"/>
    <x v="12"/>
    <s v="01CD06"/>
    <s v="384045E005"/>
    <s v="111150"/>
    <x v="2"/>
    <s v="33811200"/>
    <s v=""/>
    <n v="1505030"/>
    <n v="1505030"/>
    <n v="780065"/>
    <n v="319910.40000000002"/>
    <n v="460154.6"/>
    <n v="653150.42000000004"/>
    <n v="531969.18000000005"/>
  </r>
  <r>
    <s v="5"/>
    <x v="12"/>
    <s v="01CD06"/>
    <s v="384045E005"/>
    <s v="111150"/>
    <x v="2"/>
    <s v="34321200"/>
    <s v=""/>
    <n v="10692"/>
    <n v="10692"/>
    <n v="8162"/>
    <n v="0"/>
    <n v="8162"/>
    <n v="0"/>
    <n v="10692"/>
  </r>
  <r>
    <s v="5"/>
    <x v="12"/>
    <s v="01CD06"/>
    <s v="384045E005"/>
    <s v="111150"/>
    <x v="2"/>
    <s v="34511200"/>
    <s v=""/>
    <n v="242989"/>
    <n v="242989"/>
    <n v="121500"/>
    <n v="52166.01"/>
    <n v="69333.990000000005"/>
    <n v="104331.61"/>
    <n v="86491.38"/>
  </r>
  <r>
    <s v="5"/>
    <x v="12"/>
    <s v="01CD06"/>
    <s v="384045E005"/>
    <s v="111150"/>
    <x v="2"/>
    <s v="35111100"/>
    <s v=""/>
    <n v="2335000"/>
    <n v="862541"/>
    <n v="0"/>
    <n v="0"/>
    <n v="0"/>
    <n v="0"/>
    <n v="862541"/>
  </r>
  <r>
    <s v="5"/>
    <x v="12"/>
    <s v="01CD06"/>
    <s v="384045E005"/>
    <s v="111150"/>
    <x v="2"/>
    <s v="35211100"/>
    <s v=""/>
    <n v="391684"/>
    <n v="391684"/>
    <n v="195840"/>
    <n v="0"/>
    <n v="195840"/>
    <n v="0"/>
    <n v="391684"/>
  </r>
  <r>
    <s v="5"/>
    <x v="12"/>
    <s v="01CD06"/>
    <s v="384045E005"/>
    <s v="111150"/>
    <x v="2"/>
    <s v="35311100"/>
    <s v=""/>
    <n v="1378400"/>
    <n v="1378400"/>
    <n v="689190"/>
    <n v="0"/>
    <n v="689190"/>
    <n v="0"/>
    <n v="1378400"/>
  </r>
  <r>
    <s v="5"/>
    <x v="12"/>
    <s v="01CD06"/>
    <s v="384045E005"/>
    <s v="111150"/>
    <x v="2"/>
    <s v="35711100"/>
    <s v=""/>
    <n v="1528400"/>
    <n v="828400"/>
    <n v="828400"/>
    <n v="120711.31"/>
    <n v="707688.69"/>
    <n v="299288.69"/>
    <n v="408400"/>
  </r>
  <r>
    <s v="5"/>
    <x v="12"/>
    <s v="01CD06"/>
    <s v="384045E005"/>
    <s v="111150"/>
    <x v="2"/>
    <s v="35811100"/>
    <s v=""/>
    <n v="4800000"/>
    <n v="3792940.6"/>
    <n v="1687740.6"/>
    <n v="1375296"/>
    <n v="312444.59999999998"/>
    <n v="1909824"/>
    <n v="507820.6"/>
  </r>
  <r>
    <s v="5"/>
    <x v="12"/>
    <s v="01CD06"/>
    <s v="384045E005"/>
    <s v="111150"/>
    <x v="2"/>
    <s v="35911100"/>
    <s v=""/>
    <n v="500000"/>
    <n v="500000"/>
    <n v="250002"/>
    <n v="45953.4"/>
    <n v="204048.6"/>
    <n v="64334.76"/>
    <n v="389711.84"/>
  </r>
  <r>
    <s v="5"/>
    <x v="12"/>
    <s v="01CD06"/>
    <s v="384045E005"/>
    <s v="111150"/>
    <x v="2"/>
    <s v="37221100"/>
    <s v=""/>
    <n v="0"/>
    <n v="7000"/>
    <n v="7000"/>
    <n v="5000"/>
    <n v="2000"/>
    <n v="0"/>
    <n v="2000"/>
  </r>
  <r>
    <s v="5"/>
    <x v="12"/>
    <s v="01CD06"/>
    <s v="384045E005"/>
    <s v="111150"/>
    <x v="2"/>
    <s v="39211100"/>
    <s v=""/>
    <n v="0"/>
    <n v="10742"/>
    <n v="10742"/>
    <n v="10742"/>
    <n v="0"/>
    <n v="0"/>
    <n v="0"/>
  </r>
  <r>
    <s v="5"/>
    <x v="12"/>
    <s v="01CD06"/>
    <s v="384045E005"/>
    <s v="111150"/>
    <x v="2"/>
    <s v="39691225"/>
    <s v=""/>
    <n v="22039"/>
    <n v="22039"/>
    <n v="11700"/>
    <n v="3792.8"/>
    <n v="7907.2"/>
    <n v="12585.59"/>
    <n v="5660.61"/>
  </r>
  <r>
    <s v="5"/>
    <x v="12"/>
    <s v="01CD06"/>
    <s v="384045E005"/>
    <s v="111150"/>
    <x v="2"/>
    <s v="39811200"/>
    <s v=""/>
    <n v="1275876"/>
    <n v="1275876"/>
    <n v="637938"/>
    <n v="295863"/>
    <n v="342075"/>
    <n v="0"/>
    <n v="980013"/>
  </r>
  <r>
    <s v="5"/>
    <x v="12"/>
    <s v="01CD06"/>
    <s v="384045E005"/>
    <s v="111150"/>
    <x v="2"/>
    <s v="39811208"/>
    <s v=""/>
    <n v="2038406"/>
    <n v="2038406"/>
    <n v="1019202"/>
    <n v="521387"/>
    <n v="497815"/>
    <n v="0"/>
    <n v="1517019"/>
  </r>
  <r>
    <s v="5"/>
    <x v="12"/>
    <s v="01CD06"/>
    <s v="384045E005"/>
    <s v="111150"/>
    <x v="2"/>
    <s v="39821100"/>
    <s v=""/>
    <n v="1650455"/>
    <n v="1650455"/>
    <n v="542289"/>
    <n v="14318.38"/>
    <n v="527970.62"/>
    <n v="0"/>
    <n v="1636136.62"/>
  </r>
  <r>
    <s v="5"/>
    <x v="12"/>
    <s v="01CD06"/>
    <s v="384045E005"/>
    <s v="111150"/>
    <x v="2"/>
    <s v="39821108"/>
    <s v=""/>
    <n v="537793"/>
    <n v="537793"/>
    <n v="324174"/>
    <n v="5011.2"/>
    <n v="319162.8"/>
    <n v="0"/>
    <n v="532781.80000000005"/>
  </r>
  <r>
    <s v="5"/>
    <x v="12"/>
    <s v="01CD06"/>
    <s v="384045E005"/>
    <s v="111150"/>
    <x v="2"/>
    <s v="39931182"/>
    <s v=""/>
    <n v="611589"/>
    <n v="611589"/>
    <n v="305796"/>
    <n v="0"/>
    <n v="305796"/>
    <n v="0"/>
    <n v="611589"/>
  </r>
  <r>
    <s v="5"/>
    <x v="12"/>
    <s v="01CD06"/>
    <s v="384045E005"/>
    <s v="271A54"/>
    <x v="2"/>
    <s v="33311100"/>
    <s v=""/>
    <n v="0"/>
    <n v="67342.210000000006"/>
    <n v="67342.210000000006"/>
    <n v="0"/>
    <n v="67342.210000000006"/>
    <n v="0"/>
    <n v="67342.210000000006"/>
  </r>
  <r>
    <s v="5"/>
    <x v="12"/>
    <s v="01CD06"/>
    <s v="384045E005"/>
    <s v="271B54"/>
    <x v="2"/>
    <s v="33311100"/>
    <s v=""/>
    <n v="0"/>
    <n v="32711.74"/>
    <n v="32711.74"/>
    <n v="0"/>
    <n v="32711.74"/>
    <n v="0"/>
    <n v="32711.74"/>
  </r>
  <r>
    <s v="5"/>
    <x v="13"/>
    <s v="01P0ES"/>
    <s v="172002N001"/>
    <s v="111150"/>
    <x v="1"/>
    <s v="27211200"/>
    <s v=""/>
    <n v="20760"/>
    <n v="20760"/>
    <n v="20000"/>
    <n v="0"/>
    <n v="20000"/>
    <n v="0"/>
    <n v="20760"/>
  </r>
  <r>
    <s v="5"/>
    <x v="14"/>
    <s v="01P0ES"/>
    <s v="311030P054"/>
    <s v="111150"/>
    <x v="0"/>
    <s v="11311100"/>
    <s v=""/>
    <n v="704694"/>
    <n v="688569"/>
    <n v="512397"/>
    <n v="381879"/>
    <n v="130518"/>
    <n v="127293"/>
    <n v="179397"/>
  </r>
  <r>
    <s v="5"/>
    <x v="14"/>
    <s v="01P0ES"/>
    <s v="311030P054"/>
    <s v="111150"/>
    <x v="0"/>
    <s v="12311106"/>
    <s v=""/>
    <n v="28000"/>
    <n v="28000"/>
    <n v="0"/>
    <n v="0"/>
    <n v="0"/>
    <n v="0"/>
    <n v="28000"/>
  </r>
  <r>
    <s v="5"/>
    <x v="14"/>
    <s v="01P0ES"/>
    <s v="311030P054"/>
    <s v="111150"/>
    <x v="0"/>
    <s v="13211100"/>
    <s v=""/>
    <n v="39540"/>
    <n v="56476.53"/>
    <n v="40846.53"/>
    <n v="23603.62"/>
    <n v="17242.91"/>
    <n v="17242.71"/>
    <n v="15630.2"/>
  </r>
  <r>
    <s v="5"/>
    <x v="14"/>
    <s v="01P0ES"/>
    <s v="311030P054"/>
    <s v="111150"/>
    <x v="0"/>
    <s v="13231100"/>
    <s v=""/>
    <n v="263598"/>
    <n v="263598"/>
    <n v="87866"/>
    <n v="10066.56"/>
    <n v="77799.44"/>
    <n v="0"/>
    <n v="253531.44"/>
  </r>
  <r>
    <s v="5"/>
    <x v="14"/>
    <s v="01P0ES"/>
    <s v="311030P054"/>
    <s v="111150"/>
    <x v="0"/>
    <s v="14121100"/>
    <s v=""/>
    <n v="272645"/>
    <n v="272645"/>
    <n v="203082"/>
    <n v="128168.57"/>
    <n v="74913.429999999993"/>
    <n v="33243.589999999997"/>
    <n v="111232.84"/>
  </r>
  <r>
    <s v="5"/>
    <x v="14"/>
    <s v="01P0ES"/>
    <s v="311030P054"/>
    <s v="111150"/>
    <x v="0"/>
    <s v="14221100"/>
    <s v=""/>
    <n v="132791"/>
    <n v="132791"/>
    <n v="132791"/>
    <n v="84389.19"/>
    <n v="48401.81"/>
    <n v="0"/>
    <n v="48401.81"/>
  </r>
  <r>
    <s v="5"/>
    <x v="14"/>
    <s v="01P0ES"/>
    <s v="311030P054"/>
    <s v="111150"/>
    <x v="0"/>
    <s v="14311200"/>
    <s v=""/>
    <n v="194698"/>
    <n v="194698"/>
    <n v="194698"/>
    <n v="142075.85"/>
    <n v="52622.15"/>
    <n v="0"/>
    <n v="52622.15"/>
  </r>
  <r>
    <s v="5"/>
    <x v="14"/>
    <s v="01P0ES"/>
    <s v="311030P054"/>
    <s v="111150"/>
    <x v="0"/>
    <s v="15911100"/>
    <s v=""/>
    <n v="3283368"/>
    <n v="3282556.47"/>
    <n v="2461714.4700000002"/>
    <n v="1352067.95"/>
    <n v="1109646.52"/>
    <n v="511136.05"/>
    <n v="1419352.47"/>
  </r>
  <r>
    <s v="5"/>
    <x v="14"/>
    <s v="01P0ES"/>
    <s v="311030P054"/>
    <s v="111150"/>
    <x v="0"/>
    <s v="16111143"/>
    <s v=""/>
    <n v="4255800"/>
    <n v="4255800"/>
    <n v="2127900"/>
    <n v="0"/>
    <n v="2127900"/>
    <n v="0"/>
    <n v="4255800"/>
  </r>
  <r>
    <s v="5"/>
    <x v="14"/>
    <s v="01P0ES"/>
    <s v="311030P054"/>
    <s v="111150"/>
    <x v="1"/>
    <s v="21111100"/>
    <s v=""/>
    <n v="150000"/>
    <n v="150000"/>
    <n v="150000"/>
    <n v="0"/>
    <n v="150000"/>
    <n v="0"/>
    <n v="150000"/>
  </r>
  <r>
    <s v="5"/>
    <x v="14"/>
    <s v="01P0ES"/>
    <s v="311030P054"/>
    <s v="111150"/>
    <x v="1"/>
    <s v="21111200"/>
    <s v=""/>
    <n v="15570"/>
    <n v="15570"/>
    <n v="8823"/>
    <n v="4737.68"/>
    <n v="4085.32"/>
    <n v="2895.24"/>
    <n v="7937.08"/>
  </r>
  <r>
    <s v="5"/>
    <x v="14"/>
    <s v="01P0ES"/>
    <s v="311030P054"/>
    <s v="111150"/>
    <x v="1"/>
    <s v="22111100"/>
    <s v=""/>
    <n v="12000"/>
    <n v="12000"/>
    <n v="6800"/>
    <n v="1485"/>
    <n v="5315"/>
    <n v="10080"/>
    <n v="435"/>
  </r>
  <r>
    <s v="5"/>
    <x v="14"/>
    <s v="01P0ES"/>
    <s v="311030P054"/>
    <s v="111150"/>
    <x v="1"/>
    <s v="27111200"/>
    <s v=""/>
    <n v="207600"/>
    <n v="207600"/>
    <n v="207600"/>
    <n v="0"/>
    <n v="207600"/>
    <n v="0"/>
    <n v="207600"/>
  </r>
  <r>
    <s v="5"/>
    <x v="14"/>
    <s v="01P0ES"/>
    <s v="311030P054"/>
    <s v="111150"/>
    <x v="1"/>
    <s v="29411100"/>
    <s v=""/>
    <n v="10000"/>
    <n v="10000"/>
    <n v="10000"/>
    <n v="0"/>
    <n v="10000"/>
    <n v="0"/>
    <n v="10000"/>
  </r>
  <r>
    <s v="5"/>
    <x v="14"/>
    <s v="01P0ES"/>
    <s v="311030P054"/>
    <s v="111150"/>
    <x v="2"/>
    <s v="33311100"/>
    <s v=""/>
    <n v="15000"/>
    <n v="15000"/>
    <n v="15000"/>
    <n v="0"/>
    <n v="15000"/>
    <n v="0"/>
    <n v="15000"/>
  </r>
  <r>
    <s v="5"/>
    <x v="14"/>
    <s v="01P0ES"/>
    <s v="311030P054"/>
    <s v="111150"/>
    <x v="2"/>
    <s v="33511100"/>
    <s v=""/>
    <n v="1505561"/>
    <n v="1505561"/>
    <n v="752781"/>
    <n v="0"/>
    <n v="752781"/>
    <n v="0"/>
    <n v="1505561"/>
  </r>
  <r>
    <s v="5"/>
    <x v="14"/>
    <s v="01P0ES"/>
    <s v="311030P054"/>
    <s v="111150"/>
    <x v="2"/>
    <s v="33611200"/>
    <s v=""/>
    <n v="103800"/>
    <n v="103800"/>
    <n v="51900"/>
    <n v="15135.63"/>
    <n v="36764.370000000003"/>
    <n v="88664.37"/>
    <n v="0"/>
  </r>
  <r>
    <s v="5"/>
    <x v="14"/>
    <s v="01P0ES"/>
    <s v="311030P054"/>
    <s v="111150"/>
    <x v="2"/>
    <s v="34111100"/>
    <s v=""/>
    <n v="395300"/>
    <n v="395300"/>
    <n v="196700"/>
    <n v="0"/>
    <n v="196700"/>
    <n v="0"/>
    <n v="395300"/>
  </r>
  <r>
    <s v="5"/>
    <x v="14"/>
    <s v="01P0ES"/>
    <s v="311030P054"/>
    <s v="111150"/>
    <x v="2"/>
    <s v="34511200"/>
    <s v=""/>
    <n v="280260"/>
    <n v="280260"/>
    <n v="280260"/>
    <n v="0"/>
    <n v="280260"/>
    <n v="0"/>
    <n v="280260"/>
  </r>
  <r>
    <s v="5"/>
    <x v="14"/>
    <s v="01P0ES"/>
    <s v="311030P054"/>
    <s v="111150"/>
    <x v="2"/>
    <s v="35111100"/>
    <s v=""/>
    <n v="200000"/>
    <n v="200000"/>
    <n v="200000"/>
    <n v="0"/>
    <n v="200000"/>
    <n v="0"/>
    <n v="200000"/>
  </r>
  <r>
    <s v="5"/>
    <x v="14"/>
    <s v="01P0ES"/>
    <s v="311030P054"/>
    <s v="111150"/>
    <x v="2"/>
    <s v="35711100"/>
    <s v=""/>
    <n v="3000"/>
    <n v="3000"/>
    <n v="3000"/>
    <n v="0"/>
    <n v="3000"/>
    <n v="0"/>
    <n v="3000"/>
  </r>
  <r>
    <s v="5"/>
    <x v="14"/>
    <s v="01P0ES"/>
    <s v="311030P054"/>
    <s v="111150"/>
    <x v="2"/>
    <s v="35811100"/>
    <s v=""/>
    <n v="190000"/>
    <n v="190000"/>
    <n v="94998"/>
    <n v="16872.2"/>
    <n v="78125.8"/>
    <n v="164952"/>
    <n v="8175.8"/>
  </r>
  <r>
    <s v="5"/>
    <x v="14"/>
    <s v="01P0ES"/>
    <s v="311030P054"/>
    <s v="111150"/>
    <x v="2"/>
    <s v="38311100"/>
    <s v=""/>
    <n v="446549"/>
    <n v="446549"/>
    <n v="191379"/>
    <n v="0"/>
    <n v="191379"/>
    <n v="0"/>
    <n v="446549"/>
  </r>
  <r>
    <s v="5"/>
    <x v="14"/>
    <s v="01P0ES"/>
    <s v="311030P054"/>
    <s v="111150"/>
    <x v="2"/>
    <s v="39211100"/>
    <s v=""/>
    <n v="40000"/>
    <n v="40000"/>
    <n v="27150"/>
    <n v="10620"/>
    <n v="16530"/>
    <n v="2655"/>
    <n v="26725"/>
  </r>
  <r>
    <s v="5"/>
    <x v="14"/>
    <s v="01P0ES"/>
    <s v="311030P054"/>
    <s v="111150"/>
    <x v="2"/>
    <s v="39811200"/>
    <s v=""/>
    <n v="137466"/>
    <n v="137466"/>
    <n v="93085"/>
    <n v="56391.64"/>
    <n v="36693.360000000001"/>
    <n v="14442"/>
    <n v="66632.36"/>
  </r>
  <r>
    <s v="5"/>
    <x v="14"/>
    <s v="01P0ES"/>
    <s v="311030P054"/>
    <s v="111150"/>
    <x v="2"/>
    <s v="39821100"/>
    <s v=""/>
    <n v="88926"/>
    <n v="88926"/>
    <n v="29642"/>
    <n v="142.94999999999999"/>
    <n v="29499.05"/>
    <n v="0"/>
    <n v="88783.05"/>
  </r>
  <r>
    <s v="5"/>
    <x v="14"/>
    <s v="01P0ES"/>
    <s v="311030P054"/>
    <s v="141250"/>
    <x v="2"/>
    <s v="33511100"/>
    <s v=""/>
    <n v="1068755"/>
    <n v="1068755"/>
    <n v="534378"/>
    <n v="0"/>
    <n v="534378"/>
    <n v="0"/>
    <n v="1068755"/>
  </r>
  <r>
    <s v="5"/>
    <x v="14"/>
    <s v="01P0ES"/>
    <s v="311030P054"/>
    <s v="141250"/>
    <x v="2"/>
    <s v="33621100"/>
    <s v=""/>
    <n v="500000"/>
    <n v="500000"/>
    <n v="500000"/>
    <n v="0"/>
    <n v="500000"/>
    <n v="0"/>
    <n v="500000"/>
  </r>
  <r>
    <s v="5"/>
    <x v="15"/>
    <s v="01P0ES"/>
    <s v="311298M002"/>
    <s v="111150"/>
    <x v="3"/>
    <s v="79211189"/>
    <s v=""/>
    <n v="6000"/>
    <n v="6000"/>
    <n v="6000"/>
    <n v="0"/>
    <n v="6000"/>
    <n v="0"/>
    <n v="6000"/>
  </r>
  <r>
    <s v="5"/>
    <x v="15"/>
    <s v="01P0ES"/>
    <s v="311298M002"/>
    <s v="111150"/>
    <x v="3"/>
    <s v="799911A5"/>
    <s v=""/>
    <n v="6000"/>
    <n v="6000"/>
    <n v="6000"/>
    <n v="0"/>
    <n v="6000"/>
    <n v="0"/>
    <n v="6000"/>
  </r>
  <r>
    <s v="5"/>
    <x v="15"/>
    <s v="01P0ES"/>
    <s v="311298M002"/>
    <s v="111150"/>
    <x v="3"/>
    <s v="799911A6"/>
    <s v=""/>
    <n v="6394"/>
    <n v="6394"/>
    <n v="6394"/>
    <n v="0"/>
    <n v="6394"/>
    <n v="0"/>
    <n v="6394"/>
  </r>
  <r>
    <s v="5"/>
    <x v="16"/>
    <s v="01P0ES"/>
    <s v="311313M001"/>
    <s v="111150"/>
    <x v="0"/>
    <s v="14411200"/>
    <s v=""/>
    <n v="136520"/>
    <n v="136520"/>
    <n v="68262"/>
    <n v="32976.03"/>
    <n v="35285.97"/>
    <n v="98928.09"/>
    <n v="4615.88"/>
  </r>
  <r>
    <s v="5"/>
    <x v="17"/>
    <s v="01P0ES"/>
    <s v="4232360000"/>
    <s v="111150"/>
    <x v="5"/>
    <s v="41521100"/>
    <s v=""/>
    <n v="7752972"/>
    <n v="7752972"/>
    <n v="5116147"/>
    <n v="2539851.81"/>
    <n v="2576295.19"/>
    <n v="336045.58"/>
    <n v="4877074.6100000003"/>
  </r>
  <r>
    <s v="5"/>
    <x v="17"/>
    <s v="01P0ES"/>
    <s v="4232360000"/>
    <s v="111150"/>
    <x v="5"/>
    <s v="41521106"/>
    <s v=""/>
    <n v="28000"/>
    <n v="28000"/>
    <n v="0"/>
    <n v="0"/>
    <n v="0"/>
    <n v="0"/>
    <n v="28000"/>
  </r>
  <r>
    <s v="5"/>
    <x v="17"/>
    <s v="01P0ES"/>
    <s v="4232360000"/>
    <s v="111150"/>
    <x v="5"/>
    <s v="41521143"/>
    <s v=""/>
    <n v="4255800"/>
    <n v="4255800"/>
    <n v="2127900"/>
    <n v="0"/>
    <n v="2127900"/>
    <n v="0"/>
    <n v="4255800"/>
  </r>
  <r>
    <s v="5"/>
    <x v="17"/>
    <s v="01P0ES"/>
    <s v="4232360000"/>
    <s v="111150"/>
    <x v="5"/>
    <s v="41521189"/>
    <s v=""/>
    <n v="6000"/>
    <n v="6000"/>
    <n v="6000"/>
    <n v="0"/>
    <n v="6000"/>
    <n v="0"/>
    <n v="6000"/>
  </r>
  <r>
    <s v="5"/>
    <x v="17"/>
    <s v="01P0ES"/>
    <s v="4232360000"/>
    <s v="111150"/>
    <x v="5"/>
    <s v="415211A5"/>
    <s v=""/>
    <n v="6000"/>
    <n v="6000"/>
    <n v="6000"/>
    <n v="0"/>
    <n v="6000"/>
    <n v="0"/>
    <n v="6000"/>
  </r>
  <r>
    <s v="5"/>
    <x v="17"/>
    <s v="01P0ES"/>
    <s v="4232360000"/>
    <s v="111150"/>
    <x v="5"/>
    <s v="415211A6"/>
    <s v=""/>
    <n v="6394"/>
    <n v="6394"/>
    <n v="6394"/>
    <n v="0"/>
    <n v="6394"/>
    <n v="0"/>
    <n v="6394"/>
  </r>
  <r>
    <s v="5"/>
    <x v="17"/>
    <s v="01P0ES"/>
    <s v="4232360000"/>
    <s v="111150"/>
    <x v="5"/>
    <s v="41521200"/>
    <s v=""/>
    <n v="1096674"/>
    <n v="1096674"/>
    <n v="924628"/>
    <n v="295576.34999999998"/>
    <n v="629051.65"/>
    <n v="160670.18"/>
    <n v="640427.47"/>
  </r>
  <r>
    <s v="5"/>
    <x v="18"/>
    <s v="02C001"/>
    <s v="123025S005"/>
    <s v="111150"/>
    <x v="0"/>
    <s v="11311100"/>
    <s v=""/>
    <n v="562880"/>
    <n v="562880"/>
    <n v="289015.8"/>
    <n v="256135.66"/>
    <n v="32880.14"/>
    <n v="0"/>
    <n v="306744.34000000003"/>
  </r>
  <r>
    <s v="5"/>
    <x v="18"/>
    <s v="02C001"/>
    <s v="123025S005"/>
    <s v="111150"/>
    <x v="0"/>
    <s v="11321100"/>
    <s v=""/>
    <n v="20272"/>
    <n v="20272"/>
    <n v="10104"/>
    <n v="8705.11"/>
    <n v="1398.89"/>
    <n v="0"/>
    <n v="11566.89"/>
  </r>
  <r>
    <s v="5"/>
    <x v="18"/>
    <s v="02C001"/>
    <s v="123025S005"/>
    <s v="111150"/>
    <x v="0"/>
    <s v="12211108"/>
    <s v=""/>
    <n v="311475"/>
    <n v="307020.84000000003"/>
    <n v="150165.84"/>
    <n v="134290.98000000001"/>
    <n v="15874.86"/>
    <n v="0"/>
    <n v="172729.86"/>
  </r>
  <r>
    <s v="5"/>
    <x v="18"/>
    <s v="02C001"/>
    <s v="123025S005"/>
    <s v="111150"/>
    <x v="0"/>
    <s v="13111100"/>
    <s v=""/>
    <n v="2198"/>
    <n v="2190.1"/>
    <n v="1137.93"/>
    <n v="1049.1199999999999"/>
    <n v="88.81"/>
    <n v="0"/>
    <n v="1140.98"/>
  </r>
  <r>
    <s v="5"/>
    <x v="18"/>
    <s v="02C001"/>
    <s v="123025S005"/>
    <s v="111150"/>
    <x v="0"/>
    <s v="13211100"/>
    <s v=""/>
    <n v="12106"/>
    <n v="12106"/>
    <n v="6053"/>
    <n v="5262.8"/>
    <n v="790.2"/>
    <n v="0"/>
    <n v="6843.2"/>
  </r>
  <r>
    <s v="5"/>
    <x v="18"/>
    <s v="02C001"/>
    <s v="123025S005"/>
    <s v="111150"/>
    <x v="0"/>
    <s v="13231100"/>
    <s v=""/>
    <n v="65735"/>
    <n v="65735"/>
    <n v="0"/>
    <n v="0"/>
    <n v="0"/>
    <n v="0"/>
    <n v="65735"/>
  </r>
  <r>
    <s v="5"/>
    <x v="18"/>
    <s v="02C001"/>
    <s v="123025S005"/>
    <s v="111150"/>
    <x v="0"/>
    <s v="13231108"/>
    <s v=""/>
    <n v="27704"/>
    <n v="27704"/>
    <n v="0"/>
    <n v="0"/>
    <n v="0"/>
    <n v="0"/>
    <n v="27704"/>
  </r>
  <r>
    <s v="5"/>
    <x v="18"/>
    <s v="02C001"/>
    <s v="123025S005"/>
    <s v="111150"/>
    <x v="0"/>
    <s v="13311100"/>
    <s v=""/>
    <n v="25178"/>
    <n v="23291.9"/>
    <n v="10037.9"/>
    <n v="7147.19"/>
    <n v="2890.71"/>
    <n v="0"/>
    <n v="16144.71"/>
  </r>
  <r>
    <s v="5"/>
    <x v="18"/>
    <s v="02C001"/>
    <s v="123025S005"/>
    <s v="111150"/>
    <x v="0"/>
    <s v="13411100"/>
    <s v=""/>
    <n v="8469"/>
    <n v="8468.5400000000009"/>
    <n v="8468.5400000000009"/>
    <n v="6956.54"/>
    <n v="1512"/>
    <n v="0"/>
    <n v="1512"/>
  </r>
  <r>
    <s v="5"/>
    <x v="18"/>
    <s v="02C001"/>
    <s v="123025S005"/>
    <s v="111150"/>
    <x v="0"/>
    <s v="13421100"/>
    <s v=""/>
    <n v="8373"/>
    <n v="7839.54"/>
    <n v="3506.54"/>
    <n v="2778.57"/>
    <n v="727.97"/>
    <n v="0"/>
    <n v="5060.97"/>
  </r>
  <r>
    <s v="5"/>
    <x v="18"/>
    <s v="02C001"/>
    <s v="123025S005"/>
    <s v="111150"/>
    <x v="0"/>
    <s v="13431100"/>
    <s v=""/>
    <n v="616"/>
    <n v="573.41999999999996"/>
    <n v="241.42"/>
    <n v="179.43"/>
    <n v="61.99"/>
    <n v="0"/>
    <n v="393.99"/>
  </r>
  <r>
    <s v="5"/>
    <x v="18"/>
    <s v="02C001"/>
    <s v="123025S005"/>
    <s v="111150"/>
    <x v="0"/>
    <s v="14111201"/>
    <s v=""/>
    <n v="37868"/>
    <n v="37868"/>
    <n v="17358"/>
    <n v="14777.4"/>
    <n v="2580.6"/>
    <n v="0"/>
    <n v="23090.6"/>
  </r>
  <r>
    <s v="5"/>
    <x v="18"/>
    <s v="02C001"/>
    <s v="123025S005"/>
    <s v="111150"/>
    <x v="0"/>
    <s v="14111203"/>
    <s v=""/>
    <n v="1321"/>
    <n v="1321"/>
    <n v="605"/>
    <n v="399.24"/>
    <n v="205.76"/>
    <n v="52.33"/>
    <n v="869.43"/>
  </r>
  <r>
    <s v="5"/>
    <x v="18"/>
    <s v="02C001"/>
    <s v="123025S005"/>
    <s v="111150"/>
    <x v="0"/>
    <s v="14111208"/>
    <s v=""/>
    <n v="23288"/>
    <n v="23288"/>
    <n v="10670"/>
    <n v="9194.64"/>
    <n v="1475.36"/>
    <n v="0"/>
    <n v="14093.36"/>
  </r>
  <r>
    <s v="5"/>
    <x v="18"/>
    <s v="02C001"/>
    <s v="123025S005"/>
    <s v="111150"/>
    <x v="0"/>
    <s v="14211201"/>
    <s v=""/>
    <n v="18197"/>
    <n v="18197"/>
    <n v="9099"/>
    <n v="5682.15"/>
    <n v="3416.85"/>
    <n v="0"/>
    <n v="12514.85"/>
  </r>
  <r>
    <s v="5"/>
    <x v="18"/>
    <s v="02C001"/>
    <s v="123025S005"/>
    <s v="111150"/>
    <x v="0"/>
    <s v="14211203"/>
    <s v=""/>
    <n v="1300"/>
    <n v="1300"/>
    <n v="648"/>
    <n v="295.05"/>
    <n v="352.95"/>
    <n v="38.67"/>
    <n v="966.28"/>
  </r>
  <r>
    <s v="5"/>
    <x v="18"/>
    <s v="02C001"/>
    <s v="123025S005"/>
    <s v="111150"/>
    <x v="0"/>
    <s v="14311200"/>
    <s v=""/>
    <n v="25834"/>
    <n v="25834"/>
    <n v="12918"/>
    <n v="8209"/>
    <n v="4709"/>
    <n v="0"/>
    <n v="17625"/>
  </r>
  <r>
    <s v="5"/>
    <x v="18"/>
    <s v="02C001"/>
    <s v="123025S005"/>
    <s v="111150"/>
    <x v="0"/>
    <s v="14411200"/>
    <s v=""/>
    <n v="22829"/>
    <n v="22829"/>
    <n v="11412"/>
    <n v="4072.69"/>
    <n v="7339.31"/>
    <n v="12318.5"/>
    <n v="6437.81"/>
  </r>
  <r>
    <s v="5"/>
    <x v="18"/>
    <s v="02C001"/>
    <s v="123025S005"/>
    <s v="111150"/>
    <x v="0"/>
    <s v="14431200"/>
    <s v=""/>
    <n v="15541"/>
    <n v="15541"/>
    <n v="7770"/>
    <n v="0"/>
    <n v="7770"/>
    <n v="0"/>
    <n v="15541"/>
  </r>
  <r>
    <s v="5"/>
    <x v="18"/>
    <s v="02C001"/>
    <s v="123025S005"/>
    <s v="111150"/>
    <x v="0"/>
    <s v="15111200"/>
    <s v=""/>
    <n v="29804"/>
    <n v="29804"/>
    <n v="14898"/>
    <n v="9595.01"/>
    <n v="5302.99"/>
    <n v="0"/>
    <n v="20208.990000000002"/>
  </r>
  <r>
    <s v="5"/>
    <x v="18"/>
    <s v="02C001"/>
    <s v="123025S005"/>
    <s v="111150"/>
    <x v="0"/>
    <s v="15411100"/>
    <s v=""/>
    <n v="1858"/>
    <n v="1858"/>
    <n v="1858"/>
    <n v="1858"/>
    <n v="0"/>
    <n v="0"/>
    <n v="0"/>
  </r>
  <r>
    <s v="5"/>
    <x v="18"/>
    <s v="02C001"/>
    <s v="123025S005"/>
    <s v="111150"/>
    <x v="0"/>
    <s v="15411107"/>
    <s v=""/>
    <n v="6287"/>
    <n v="6287"/>
    <n v="0"/>
    <n v="0"/>
    <n v="0"/>
    <n v="0"/>
    <n v="6287"/>
  </r>
  <r>
    <s v="5"/>
    <x v="18"/>
    <s v="02C001"/>
    <s v="123025S005"/>
    <s v="111150"/>
    <x v="0"/>
    <s v="15411208"/>
    <s v=""/>
    <n v="15506"/>
    <n v="15506"/>
    <n v="0"/>
    <n v="0"/>
    <n v="0"/>
    <n v="0"/>
    <n v="15506"/>
  </r>
  <r>
    <s v="5"/>
    <x v="18"/>
    <s v="02C001"/>
    <s v="123025S005"/>
    <s v="111150"/>
    <x v="0"/>
    <s v="15411218"/>
    <s v=""/>
    <n v="56365"/>
    <n v="56365"/>
    <n v="0"/>
    <n v="0"/>
    <n v="0"/>
    <n v="0"/>
    <n v="56365"/>
  </r>
  <r>
    <s v="5"/>
    <x v="18"/>
    <s v="02C001"/>
    <s v="123025S005"/>
    <s v="111150"/>
    <x v="0"/>
    <s v="15421100"/>
    <s v=""/>
    <n v="439"/>
    <n v="439"/>
    <n v="219.37"/>
    <n v="183.37"/>
    <n v="36"/>
    <n v="0"/>
    <n v="255.63"/>
  </r>
  <r>
    <s v="5"/>
    <x v="18"/>
    <s v="02C001"/>
    <s v="123025S005"/>
    <s v="111150"/>
    <x v="0"/>
    <s v="15431226"/>
    <s v=""/>
    <n v="1106"/>
    <n v="1106"/>
    <n v="1106"/>
    <n v="790"/>
    <n v="316"/>
    <n v="0"/>
    <n v="316"/>
  </r>
  <r>
    <s v="5"/>
    <x v="18"/>
    <s v="02C001"/>
    <s v="123025S005"/>
    <s v="111150"/>
    <x v="0"/>
    <s v="15441100"/>
    <s v=""/>
    <n v="68869"/>
    <n v="67783.5"/>
    <n v="32902.5"/>
    <n v="28995.97"/>
    <n v="3906.53"/>
    <n v="0"/>
    <n v="38787.53"/>
  </r>
  <r>
    <s v="5"/>
    <x v="18"/>
    <s v="02C001"/>
    <s v="123025S005"/>
    <s v="111150"/>
    <x v="0"/>
    <s v="15451100"/>
    <s v=""/>
    <n v="1518"/>
    <n v="1391.82"/>
    <n v="613.82000000000005"/>
    <n v="526.65"/>
    <n v="87.17"/>
    <n v="0"/>
    <n v="865.17"/>
  </r>
  <r>
    <s v="5"/>
    <x v="18"/>
    <s v="02C001"/>
    <s v="123025S005"/>
    <s v="111150"/>
    <x v="0"/>
    <s v="15451108"/>
    <s v=""/>
    <n v="591"/>
    <n v="580.71"/>
    <n v="285.70999999999998"/>
    <n v="250.67"/>
    <n v="35.04"/>
    <n v="0"/>
    <n v="330.04"/>
  </r>
  <r>
    <s v="5"/>
    <x v="18"/>
    <s v="02C001"/>
    <s v="123025S005"/>
    <s v="111150"/>
    <x v="0"/>
    <s v="15451109"/>
    <s v=""/>
    <n v="8187"/>
    <n v="7548.02"/>
    <n v="4013.02"/>
    <n v="3718.24"/>
    <n v="294.77999999999997"/>
    <n v="0"/>
    <n v="3829.78"/>
  </r>
  <r>
    <s v="5"/>
    <x v="18"/>
    <s v="02C001"/>
    <s v="123025S005"/>
    <s v="111150"/>
    <x v="0"/>
    <s v="15451110"/>
    <s v=""/>
    <n v="3345"/>
    <n v="3004.9"/>
    <n v="1603.9"/>
    <n v="1495.19"/>
    <n v="108.71"/>
    <n v="0"/>
    <n v="1509.71"/>
  </r>
  <r>
    <s v="5"/>
    <x v="18"/>
    <s v="02C001"/>
    <s v="123025S005"/>
    <s v="111150"/>
    <x v="0"/>
    <s v="15461100"/>
    <s v=""/>
    <n v="53"/>
    <n v="36"/>
    <n v="17"/>
    <n v="0"/>
    <n v="17"/>
    <n v="0"/>
    <n v="36"/>
  </r>
  <r>
    <s v="5"/>
    <x v="18"/>
    <s v="02C001"/>
    <s v="123025S005"/>
    <s v="111150"/>
    <x v="0"/>
    <s v="15461106"/>
    <s v=""/>
    <n v="37"/>
    <n v="28"/>
    <n v="9"/>
    <n v="0"/>
    <n v="9"/>
    <n v="0"/>
    <n v="28"/>
  </r>
  <r>
    <s v="5"/>
    <x v="18"/>
    <s v="02C001"/>
    <s v="123025S005"/>
    <s v="111150"/>
    <x v="0"/>
    <s v="15461151"/>
    <s v=""/>
    <n v="18779"/>
    <n v="18779"/>
    <n v="9335"/>
    <n v="7268.49"/>
    <n v="2066.5100000000002"/>
    <n v="0"/>
    <n v="11510.51"/>
  </r>
  <r>
    <s v="5"/>
    <x v="18"/>
    <s v="02C001"/>
    <s v="123025S005"/>
    <s v="111150"/>
    <x v="0"/>
    <s v="15471100"/>
    <s v=""/>
    <n v="1065"/>
    <n v="1065"/>
    <n v="1065"/>
    <n v="0"/>
    <n v="1065"/>
    <n v="0"/>
    <n v="1065"/>
  </r>
  <r>
    <s v="5"/>
    <x v="18"/>
    <s v="02C001"/>
    <s v="123025S005"/>
    <s v="111150"/>
    <x v="0"/>
    <s v="15471108"/>
    <s v=""/>
    <n v="241"/>
    <n v="241"/>
    <n v="241"/>
    <n v="0"/>
    <n v="241"/>
    <n v="0"/>
    <n v="241"/>
  </r>
  <r>
    <s v="5"/>
    <x v="18"/>
    <s v="02C001"/>
    <s v="123025S005"/>
    <s v="111150"/>
    <x v="0"/>
    <s v="15481100"/>
    <s v=""/>
    <n v="23048"/>
    <n v="22631.5"/>
    <n v="22631.5"/>
    <n v="20994.78"/>
    <n v="1636.72"/>
    <n v="0"/>
    <n v="1636.72"/>
  </r>
  <r>
    <s v="5"/>
    <x v="18"/>
    <s v="02C001"/>
    <s v="123025S005"/>
    <s v="111150"/>
    <x v="0"/>
    <s v="15511100"/>
    <s v=""/>
    <n v="507"/>
    <n v="464.28"/>
    <n v="209.28"/>
    <n v="139.29"/>
    <n v="69.989999999999995"/>
    <n v="0"/>
    <n v="324.99"/>
  </r>
  <r>
    <s v="5"/>
    <x v="18"/>
    <s v="02C001"/>
    <s v="123025S005"/>
    <s v="111150"/>
    <x v="0"/>
    <s v="15911100"/>
    <s v=""/>
    <n v="167407"/>
    <n v="163164.15"/>
    <n v="84625.15"/>
    <n v="73609.48"/>
    <n v="11015.67"/>
    <n v="0"/>
    <n v="89554.67"/>
  </r>
  <r>
    <s v="5"/>
    <x v="18"/>
    <s v="02C001"/>
    <s v="123025S005"/>
    <s v="111150"/>
    <x v="0"/>
    <s v="15931100"/>
    <s v=""/>
    <n v="874"/>
    <n v="866.1"/>
    <n v="552.1"/>
    <n v="460.91"/>
    <n v="91.19"/>
    <n v="0"/>
    <n v="405.19"/>
  </r>
  <r>
    <s v="5"/>
    <x v="18"/>
    <s v="02C001"/>
    <s v="123025S005"/>
    <s v="111150"/>
    <x v="0"/>
    <s v="15941100"/>
    <s v=""/>
    <n v="166"/>
    <n v="140"/>
    <n v="52"/>
    <n v="13"/>
    <n v="39"/>
    <n v="0"/>
    <n v="127"/>
  </r>
  <r>
    <s v="5"/>
    <x v="18"/>
    <s v="02C001"/>
    <s v="123025S005"/>
    <s v="111150"/>
    <x v="0"/>
    <s v="17111100"/>
    <s v=""/>
    <n v="13"/>
    <n v="0"/>
    <n v="0"/>
    <n v="0"/>
    <n v="0"/>
    <n v="0"/>
    <n v="0"/>
  </r>
  <r>
    <s v="5"/>
    <x v="18"/>
    <s v="02C001"/>
    <s v="123025S005"/>
    <s v="111150"/>
    <x v="0"/>
    <s v="17131100"/>
    <s v=""/>
    <n v="3443"/>
    <n v="3443"/>
    <n v="0"/>
    <n v="0"/>
    <n v="0"/>
    <n v="0"/>
    <n v="3443"/>
  </r>
  <r>
    <s v="5"/>
    <x v="18"/>
    <s v="02C001"/>
    <s v="123025S005"/>
    <s v="111150"/>
    <x v="0"/>
    <s v="17131106"/>
    <s v=""/>
    <n v="185"/>
    <n v="185"/>
    <n v="0"/>
    <n v="0"/>
    <n v="0"/>
    <n v="0"/>
    <n v="185"/>
  </r>
  <r>
    <s v="5"/>
    <x v="18"/>
    <s v="02C001"/>
    <s v="123025S005"/>
    <s v="111150"/>
    <x v="0"/>
    <s v="17141100"/>
    <s v=""/>
    <n v="11767"/>
    <n v="9786.43"/>
    <n v="2381.4299999999998"/>
    <n v="1204.3"/>
    <n v="1177.1300000000001"/>
    <n v="0"/>
    <n v="8582.1299999999992"/>
  </r>
  <r>
    <s v="5"/>
    <x v="18"/>
    <s v="02C001"/>
    <s v="123025S005"/>
    <s v="111150"/>
    <x v="0"/>
    <s v="17191106"/>
    <s v=""/>
    <n v="55"/>
    <n v="0"/>
    <n v="0"/>
    <n v="0"/>
    <n v="0"/>
    <n v="0"/>
    <n v="0"/>
  </r>
  <r>
    <s v="5"/>
    <x v="18"/>
    <s v="02C001"/>
    <s v="123025S005"/>
    <s v="111150"/>
    <x v="2"/>
    <s v="39811200"/>
    <s v=""/>
    <n v="25904"/>
    <n v="25904"/>
    <n v="12948"/>
    <n v="8801"/>
    <n v="4147"/>
    <n v="0"/>
    <n v="17103"/>
  </r>
  <r>
    <s v="5"/>
    <x v="18"/>
    <s v="02C001"/>
    <s v="123025S005"/>
    <s v="111150"/>
    <x v="2"/>
    <s v="39811208"/>
    <s v=""/>
    <n v="10178"/>
    <n v="10178"/>
    <n v="5088"/>
    <n v="3911"/>
    <n v="1177"/>
    <n v="0"/>
    <n v="6267"/>
  </r>
  <r>
    <s v="5"/>
    <x v="18"/>
    <s v="02C001"/>
    <s v="123025S005"/>
    <s v="111150"/>
    <x v="2"/>
    <s v="39821100"/>
    <s v=""/>
    <n v="15930"/>
    <n v="15930"/>
    <n v="0"/>
    <n v="0"/>
    <n v="0"/>
    <n v="0"/>
    <n v="15930"/>
  </r>
  <r>
    <s v="5"/>
    <x v="18"/>
    <s v="02C001"/>
    <s v="123025S005"/>
    <s v="111150"/>
    <x v="2"/>
    <s v="39821108"/>
    <s v=""/>
    <n v="4752"/>
    <n v="4752"/>
    <n v="2000"/>
    <n v="0"/>
    <n v="2000"/>
    <n v="0"/>
    <n v="4752"/>
  </r>
  <r>
    <s v="5"/>
    <x v="18"/>
    <s v="02C001"/>
    <s v="123025S005"/>
    <s v="111150"/>
    <x v="5"/>
    <s v="44121177"/>
    <s v=""/>
    <n v="7000000"/>
    <n v="7000000"/>
    <n v="4330515"/>
    <n v="0"/>
    <n v="4330515"/>
    <n v="7000000"/>
    <n v="0"/>
  </r>
  <r>
    <s v="5"/>
    <x v="19"/>
    <s v="02C001"/>
    <s v="132013U019"/>
    <s v="111150"/>
    <x v="0"/>
    <s v="11311100"/>
    <s v=""/>
    <n v="451820"/>
    <n v="451820"/>
    <n v="231989.14"/>
    <n v="205597.69"/>
    <n v="26391.45"/>
    <n v="0"/>
    <n v="246222.31"/>
  </r>
  <r>
    <s v="5"/>
    <x v="19"/>
    <s v="02C001"/>
    <s v="132013U019"/>
    <s v="111150"/>
    <x v="0"/>
    <s v="11321100"/>
    <s v=""/>
    <n v="17692"/>
    <n v="17692"/>
    <n v="8820"/>
    <n v="7599.15"/>
    <n v="1220.8499999999999"/>
    <n v="0"/>
    <n v="10092.85"/>
  </r>
  <r>
    <s v="5"/>
    <x v="19"/>
    <s v="02C001"/>
    <s v="132013U019"/>
    <s v="111150"/>
    <x v="0"/>
    <s v="12211108"/>
    <s v=""/>
    <n v="271828"/>
    <n v="267940.96000000002"/>
    <n v="131048.96000000001"/>
    <n v="117194.83"/>
    <n v="13854.13"/>
    <n v="0"/>
    <n v="150746.13"/>
  </r>
  <r>
    <s v="5"/>
    <x v="19"/>
    <s v="02C001"/>
    <s v="132013U019"/>
    <s v="111150"/>
    <x v="0"/>
    <s v="13111100"/>
    <s v=""/>
    <n v="1918"/>
    <n v="1911.22"/>
    <n v="991.18"/>
    <n v="914.01"/>
    <n v="77.17"/>
    <n v="0"/>
    <n v="997.21"/>
  </r>
  <r>
    <s v="5"/>
    <x v="19"/>
    <s v="02C001"/>
    <s v="132013U019"/>
    <s v="111150"/>
    <x v="0"/>
    <s v="13211100"/>
    <s v=""/>
    <n v="10564"/>
    <n v="10564"/>
    <n v="5282"/>
    <n v="4592.46"/>
    <n v="689.54"/>
    <n v="0"/>
    <n v="5971.54"/>
  </r>
  <r>
    <s v="5"/>
    <x v="19"/>
    <s v="02C001"/>
    <s v="132013U019"/>
    <s v="111150"/>
    <x v="0"/>
    <s v="13231100"/>
    <s v=""/>
    <n v="57368"/>
    <n v="57368"/>
    <n v="0"/>
    <n v="0"/>
    <n v="0"/>
    <n v="0"/>
    <n v="57368"/>
  </r>
  <r>
    <s v="5"/>
    <x v="19"/>
    <s v="02C001"/>
    <s v="132013U019"/>
    <s v="111150"/>
    <x v="0"/>
    <s v="13231108"/>
    <s v=""/>
    <n v="24178"/>
    <n v="24178"/>
    <n v="0"/>
    <n v="0"/>
    <n v="0"/>
    <n v="0"/>
    <n v="24178"/>
  </r>
  <r>
    <s v="5"/>
    <x v="19"/>
    <s v="02C001"/>
    <s v="132013U019"/>
    <s v="111150"/>
    <x v="0"/>
    <s v="13311100"/>
    <s v=""/>
    <n v="21972"/>
    <n v="20324.599999999999"/>
    <n v="8756.6"/>
    <n v="6233.78"/>
    <n v="2522.8200000000002"/>
    <n v="0"/>
    <n v="14090.82"/>
  </r>
  <r>
    <s v="5"/>
    <x v="19"/>
    <s v="02C001"/>
    <s v="132013U019"/>
    <s v="111150"/>
    <x v="0"/>
    <s v="13411100"/>
    <s v=""/>
    <n v="7390"/>
    <n v="7389.24"/>
    <n v="7389.24"/>
    <n v="6070.24"/>
    <n v="1319"/>
    <n v="0"/>
    <n v="1319"/>
  </r>
  <r>
    <s v="5"/>
    <x v="19"/>
    <s v="02C001"/>
    <s v="132013U019"/>
    <s v="111150"/>
    <x v="0"/>
    <s v="13421100"/>
    <s v=""/>
    <n v="7307"/>
    <n v="6841.58"/>
    <n v="3060.58"/>
    <n v="2425.42"/>
    <n v="635.16"/>
    <n v="0"/>
    <n v="4416.16"/>
  </r>
  <r>
    <s v="5"/>
    <x v="19"/>
    <s v="02C001"/>
    <s v="132013U019"/>
    <s v="111150"/>
    <x v="0"/>
    <s v="13431100"/>
    <s v=""/>
    <n v="537"/>
    <n v="498.23"/>
    <n v="213.23"/>
    <n v="158.53"/>
    <n v="54.7"/>
    <n v="0"/>
    <n v="339.7"/>
  </r>
  <r>
    <s v="5"/>
    <x v="19"/>
    <s v="02C001"/>
    <s v="132013U019"/>
    <s v="111150"/>
    <x v="0"/>
    <s v="14111201"/>
    <s v=""/>
    <n v="33048"/>
    <n v="33048"/>
    <n v="15147"/>
    <n v="12895.11"/>
    <n v="2251.89"/>
    <n v="0"/>
    <n v="20152.89"/>
  </r>
  <r>
    <s v="5"/>
    <x v="19"/>
    <s v="02C001"/>
    <s v="132013U019"/>
    <s v="111150"/>
    <x v="0"/>
    <s v="14111203"/>
    <s v=""/>
    <n v="1153"/>
    <n v="1153"/>
    <n v="528"/>
    <n v="348.44"/>
    <n v="179.56"/>
    <n v="45.67"/>
    <n v="758.89"/>
  </r>
  <r>
    <s v="5"/>
    <x v="19"/>
    <s v="02C001"/>
    <s v="132013U019"/>
    <s v="111150"/>
    <x v="0"/>
    <s v="14111208"/>
    <s v=""/>
    <n v="20324"/>
    <n v="20324"/>
    <n v="9311"/>
    <n v="8023.46"/>
    <n v="1287.54"/>
    <n v="0"/>
    <n v="12300.54"/>
  </r>
  <r>
    <s v="5"/>
    <x v="19"/>
    <s v="02C001"/>
    <s v="132013U019"/>
    <s v="111150"/>
    <x v="0"/>
    <s v="14211201"/>
    <s v=""/>
    <n v="15880"/>
    <n v="15880"/>
    <n v="7938"/>
    <n v="4957.13"/>
    <n v="2980.87"/>
    <n v="0"/>
    <n v="10922.87"/>
  </r>
  <r>
    <s v="5"/>
    <x v="19"/>
    <s v="02C001"/>
    <s v="132013U019"/>
    <s v="111150"/>
    <x v="0"/>
    <s v="14211203"/>
    <s v=""/>
    <n v="1135"/>
    <n v="1135"/>
    <n v="564"/>
    <n v="256.81"/>
    <n v="307.19"/>
    <n v="33.659999999999997"/>
    <n v="844.53"/>
  </r>
  <r>
    <s v="5"/>
    <x v="19"/>
    <s v="02C001"/>
    <s v="132013U019"/>
    <s v="111150"/>
    <x v="0"/>
    <s v="14311200"/>
    <s v=""/>
    <n v="22546"/>
    <n v="22546"/>
    <n v="11274"/>
    <n v="7164.29"/>
    <n v="4109.71"/>
    <n v="0"/>
    <n v="15381.71"/>
  </r>
  <r>
    <s v="5"/>
    <x v="19"/>
    <s v="02C001"/>
    <s v="132013U019"/>
    <s v="111150"/>
    <x v="0"/>
    <s v="14411200"/>
    <s v=""/>
    <n v="19923"/>
    <n v="19923"/>
    <n v="9960"/>
    <n v="3554.26"/>
    <n v="6405.74"/>
    <n v="10750.42"/>
    <n v="5618.32"/>
  </r>
  <r>
    <s v="5"/>
    <x v="19"/>
    <s v="02C001"/>
    <s v="132013U019"/>
    <s v="111150"/>
    <x v="0"/>
    <s v="14431200"/>
    <s v=""/>
    <n v="13556"/>
    <n v="13556"/>
    <n v="6774"/>
    <n v="0"/>
    <n v="6774"/>
    <n v="0"/>
    <n v="13556"/>
  </r>
  <r>
    <s v="5"/>
    <x v="19"/>
    <s v="02C001"/>
    <s v="132013U019"/>
    <s v="111150"/>
    <x v="0"/>
    <s v="15111200"/>
    <s v=""/>
    <n v="26010"/>
    <n v="26010"/>
    <n v="13002"/>
    <n v="8373.8799999999992"/>
    <n v="4628.12"/>
    <n v="0"/>
    <n v="17636.12"/>
  </r>
  <r>
    <s v="5"/>
    <x v="19"/>
    <s v="02C001"/>
    <s v="132013U019"/>
    <s v="111150"/>
    <x v="0"/>
    <s v="15411100"/>
    <s v=""/>
    <n v="2253"/>
    <n v="2253"/>
    <n v="2253"/>
    <n v="2253"/>
    <n v="0"/>
    <n v="0"/>
    <n v="0"/>
  </r>
  <r>
    <s v="5"/>
    <x v="19"/>
    <s v="02C001"/>
    <s v="132013U019"/>
    <s v="111150"/>
    <x v="0"/>
    <s v="15411107"/>
    <s v=""/>
    <n v="5487"/>
    <n v="5487"/>
    <n v="0"/>
    <n v="0"/>
    <n v="0"/>
    <n v="0"/>
    <n v="5487"/>
  </r>
  <r>
    <s v="5"/>
    <x v="19"/>
    <s v="02C001"/>
    <s v="132013U019"/>
    <s v="111150"/>
    <x v="0"/>
    <s v="15411208"/>
    <s v=""/>
    <n v="19046"/>
    <n v="19046"/>
    <n v="0"/>
    <n v="0"/>
    <n v="0"/>
    <n v="0"/>
    <n v="19046"/>
  </r>
  <r>
    <s v="5"/>
    <x v="19"/>
    <s v="02C001"/>
    <s v="132013U019"/>
    <s v="111150"/>
    <x v="0"/>
    <s v="15411218"/>
    <s v=""/>
    <n v="49190"/>
    <n v="49190"/>
    <n v="0"/>
    <n v="0"/>
    <n v="0"/>
    <n v="0"/>
    <n v="49190"/>
  </r>
  <r>
    <s v="5"/>
    <x v="19"/>
    <s v="02C001"/>
    <s v="132013U019"/>
    <s v="111150"/>
    <x v="0"/>
    <s v="15421100"/>
    <s v=""/>
    <n v="382"/>
    <n v="382"/>
    <n v="188.9"/>
    <n v="157.9"/>
    <n v="31"/>
    <n v="0"/>
    <n v="224.1"/>
  </r>
  <r>
    <s v="5"/>
    <x v="19"/>
    <s v="02C001"/>
    <s v="132013U019"/>
    <s v="111150"/>
    <x v="0"/>
    <s v="15431226"/>
    <s v=""/>
    <n v="964"/>
    <n v="964"/>
    <n v="964"/>
    <n v="688.57"/>
    <n v="275.43"/>
    <n v="0"/>
    <n v="275.43"/>
  </r>
  <r>
    <s v="5"/>
    <x v="19"/>
    <s v="02C001"/>
    <s v="132013U019"/>
    <s v="111150"/>
    <x v="0"/>
    <s v="15441100"/>
    <s v=""/>
    <n v="60102"/>
    <n v="59154.91"/>
    <n v="28712.91"/>
    <n v="25303.95"/>
    <n v="3408.96"/>
    <n v="0"/>
    <n v="33850.959999999999"/>
  </r>
  <r>
    <s v="5"/>
    <x v="19"/>
    <s v="02C001"/>
    <s v="132013U019"/>
    <s v="111150"/>
    <x v="0"/>
    <s v="15451100"/>
    <s v=""/>
    <n v="1325"/>
    <n v="1224.99"/>
    <n v="543.99"/>
    <n v="466"/>
    <n v="77.989999999999995"/>
    <n v="0"/>
    <n v="758.99"/>
  </r>
  <r>
    <s v="5"/>
    <x v="19"/>
    <s v="02C001"/>
    <s v="132013U019"/>
    <s v="111150"/>
    <x v="0"/>
    <s v="15451108"/>
    <s v=""/>
    <n v="515"/>
    <n v="504.74"/>
    <n v="241.74"/>
    <n v="211.98"/>
    <n v="29.76"/>
    <n v="0"/>
    <n v="292.76"/>
  </r>
  <r>
    <s v="5"/>
    <x v="19"/>
    <s v="02C001"/>
    <s v="132013U019"/>
    <s v="111150"/>
    <x v="0"/>
    <s v="15451109"/>
    <s v=""/>
    <n v="7144"/>
    <n v="6586.78"/>
    <n v="3502.78"/>
    <n v="3245.58"/>
    <n v="257.2"/>
    <n v="0"/>
    <n v="3341.2"/>
  </r>
  <r>
    <s v="5"/>
    <x v="19"/>
    <s v="02C001"/>
    <s v="132013U019"/>
    <s v="111150"/>
    <x v="0"/>
    <s v="15451110"/>
    <s v=""/>
    <n v="2919"/>
    <n v="2621.38"/>
    <n v="1398.38"/>
    <n v="1303.4100000000001"/>
    <n v="94.97"/>
    <n v="0"/>
    <n v="1317.97"/>
  </r>
  <r>
    <s v="5"/>
    <x v="19"/>
    <s v="02C001"/>
    <s v="132013U019"/>
    <s v="111150"/>
    <x v="0"/>
    <s v="15461100"/>
    <s v=""/>
    <n v="46"/>
    <n v="31"/>
    <n v="15"/>
    <n v="0"/>
    <n v="15"/>
    <n v="0"/>
    <n v="31"/>
  </r>
  <r>
    <s v="5"/>
    <x v="19"/>
    <s v="02C001"/>
    <s v="132013U019"/>
    <s v="111150"/>
    <x v="0"/>
    <s v="15461106"/>
    <s v=""/>
    <n v="32"/>
    <n v="24"/>
    <n v="8"/>
    <n v="0"/>
    <n v="8"/>
    <n v="0"/>
    <n v="24"/>
  </r>
  <r>
    <s v="5"/>
    <x v="19"/>
    <s v="02C001"/>
    <s v="132013U019"/>
    <s v="111150"/>
    <x v="0"/>
    <s v="15461151"/>
    <s v=""/>
    <n v="16389"/>
    <n v="16389"/>
    <n v="8145"/>
    <n v="6341.04"/>
    <n v="1803.96"/>
    <n v="0"/>
    <n v="10047.959999999999"/>
  </r>
  <r>
    <s v="5"/>
    <x v="19"/>
    <s v="02C001"/>
    <s v="132013U019"/>
    <s v="111150"/>
    <x v="0"/>
    <s v="15471100"/>
    <s v=""/>
    <n v="1012"/>
    <n v="1012"/>
    <n v="1012"/>
    <n v="0"/>
    <n v="1012"/>
    <n v="0"/>
    <n v="1012"/>
  </r>
  <r>
    <s v="5"/>
    <x v="19"/>
    <s v="02C001"/>
    <s v="132013U019"/>
    <s v="111150"/>
    <x v="0"/>
    <s v="15471108"/>
    <s v=""/>
    <n v="210"/>
    <n v="210"/>
    <n v="210"/>
    <n v="0"/>
    <n v="210"/>
    <n v="0"/>
    <n v="210"/>
  </r>
  <r>
    <s v="5"/>
    <x v="19"/>
    <s v="02C001"/>
    <s v="132013U019"/>
    <s v="111150"/>
    <x v="0"/>
    <s v="15481100"/>
    <s v=""/>
    <n v="20115"/>
    <n v="19751.490000000002"/>
    <n v="19751.490000000002"/>
    <n v="18323.080000000002"/>
    <n v="1428.41"/>
    <n v="0"/>
    <n v="1428.41"/>
  </r>
  <r>
    <s v="5"/>
    <x v="19"/>
    <s v="02C001"/>
    <s v="132013U019"/>
    <s v="111150"/>
    <x v="0"/>
    <s v="15511100"/>
    <s v=""/>
    <n v="442"/>
    <n v="405.38"/>
    <n v="179.38"/>
    <n v="119.39"/>
    <n v="59.99"/>
    <n v="0"/>
    <n v="285.99"/>
  </r>
  <r>
    <s v="5"/>
    <x v="19"/>
    <s v="02C001"/>
    <s v="132013U019"/>
    <s v="111150"/>
    <x v="0"/>
    <s v="15911100"/>
    <s v=""/>
    <n v="148917"/>
    <n v="145682.92000000001"/>
    <n v="74553.919999999998"/>
    <n v="64630.080000000002"/>
    <n v="9923.84"/>
    <n v="0"/>
    <n v="81052.84"/>
  </r>
  <r>
    <s v="5"/>
    <x v="19"/>
    <s v="02C001"/>
    <s v="132013U019"/>
    <s v="111150"/>
    <x v="0"/>
    <s v="15931100"/>
    <s v=""/>
    <n v="763"/>
    <n v="756.04"/>
    <n v="485.04"/>
    <n v="405.25"/>
    <n v="79.790000000000006"/>
    <n v="0"/>
    <n v="350.79"/>
  </r>
  <r>
    <s v="5"/>
    <x v="19"/>
    <s v="02C001"/>
    <s v="132013U019"/>
    <s v="111150"/>
    <x v="0"/>
    <s v="15941100"/>
    <s v=""/>
    <n v="145"/>
    <n v="121"/>
    <n v="48"/>
    <n v="12"/>
    <n v="36"/>
    <n v="0"/>
    <n v="109"/>
  </r>
  <r>
    <s v="5"/>
    <x v="19"/>
    <s v="02C001"/>
    <s v="132013U019"/>
    <s v="111150"/>
    <x v="0"/>
    <s v="17111100"/>
    <s v=""/>
    <n v="12"/>
    <n v="0"/>
    <n v="0"/>
    <n v="0"/>
    <n v="0"/>
    <n v="0"/>
    <n v="0"/>
  </r>
  <r>
    <s v="5"/>
    <x v="19"/>
    <s v="02C001"/>
    <s v="132013U019"/>
    <s v="111150"/>
    <x v="0"/>
    <s v="17131100"/>
    <s v=""/>
    <n v="3002"/>
    <n v="3002"/>
    <n v="0"/>
    <n v="0"/>
    <n v="0"/>
    <n v="0"/>
    <n v="3002"/>
  </r>
  <r>
    <s v="5"/>
    <x v="19"/>
    <s v="02C001"/>
    <s v="132013U019"/>
    <s v="111150"/>
    <x v="0"/>
    <s v="17131106"/>
    <s v=""/>
    <n v="231"/>
    <n v="231"/>
    <n v="0"/>
    <n v="0"/>
    <n v="0"/>
    <n v="0"/>
    <n v="231"/>
  </r>
  <r>
    <s v="5"/>
    <x v="19"/>
    <s v="02C001"/>
    <s v="132013U019"/>
    <s v="111150"/>
    <x v="0"/>
    <s v="17141100"/>
    <s v=""/>
    <n v="10270"/>
    <n v="9268.09"/>
    <n v="1201.0899999999999"/>
    <n v="608.79"/>
    <n v="592.29999999999995"/>
    <n v="0"/>
    <n v="8659.2999999999993"/>
  </r>
  <r>
    <s v="5"/>
    <x v="19"/>
    <s v="02C001"/>
    <s v="132013U019"/>
    <s v="111150"/>
    <x v="0"/>
    <s v="17191106"/>
    <s v=""/>
    <n v="48"/>
    <n v="0"/>
    <n v="0"/>
    <n v="0"/>
    <n v="0"/>
    <n v="0"/>
    <n v="0"/>
  </r>
  <r>
    <s v="5"/>
    <x v="19"/>
    <s v="02C001"/>
    <s v="132013U019"/>
    <s v="111150"/>
    <x v="1"/>
    <s v="21521178"/>
    <s v=""/>
    <n v="0"/>
    <n v="600000"/>
    <n v="600000"/>
    <n v="0"/>
    <n v="600000"/>
    <n v="377280"/>
    <n v="222720"/>
  </r>
  <r>
    <s v="5"/>
    <x v="19"/>
    <s v="02C001"/>
    <s v="132013U019"/>
    <s v="111150"/>
    <x v="2"/>
    <s v="39811200"/>
    <s v=""/>
    <n v="22606"/>
    <n v="22606"/>
    <n v="11298"/>
    <n v="7680"/>
    <n v="3618"/>
    <n v="0"/>
    <n v="14926"/>
  </r>
  <r>
    <s v="5"/>
    <x v="19"/>
    <s v="02C001"/>
    <s v="132013U019"/>
    <s v="111150"/>
    <x v="2"/>
    <s v="39811208"/>
    <s v=""/>
    <n v="8883"/>
    <n v="8883"/>
    <n v="4440"/>
    <n v="3414"/>
    <n v="1026"/>
    <n v="0"/>
    <n v="5469"/>
  </r>
  <r>
    <s v="5"/>
    <x v="19"/>
    <s v="02C001"/>
    <s v="132013U019"/>
    <s v="111150"/>
    <x v="2"/>
    <s v="39821100"/>
    <s v=""/>
    <n v="13902"/>
    <n v="13902"/>
    <n v="0"/>
    <n v="0"/>
    <n v="0"/>
    <n v="0"/>
    <n v="13902"/>
  </r>
  <r>
    <s v="5"/>
    <x v="19"/>
    <s v="02C001"/>
    <s v="132013U019"/>
    <s v="111150"/>
    <x v="2"/>
    <s v="39821108"/>
    <s v=""/>
    <n v="4147"/>
    <n v="4147"/>
    <n v="2000"/>
    <n v="0"/>
    <n v="2000"/>
    <n v="0"/>
    <n v="4147"/>
  </r>
  <r>
    <s v="5"/>
    <x v="19"/>
    <s v="02C001"/>
    <s v="132013U019"/>
    <s v="111150"/>
    <x v="5"/>
    <s v="44191178"/>
    <s v=""/>
    <n v="6000000"/>
    <n v="5400000"/>
    <n v="4400000"/>
    <n v="3600000"/>
    <n v="800000"/>
    <n v="1800000"/>
    <n v="0"/>
  </r>
  <r>
    <s v="5"/>
    <x v="20"/>
    <s v="02C001"/>
    <s v="132178P055"/>
    <s v="111150"/>
    <x v="0"/>
    <s v="11311100"/>
    <s v=""/>
    <n v="75070692"/>
    <n v="75070692"/>
    <n v="45930271.100000001"/>
    <n v="40295935.810000002"/>
    <n v="5634335.29"/>
    <n v="165590.5"/>
    <n v="34609165.689999998"/>
  </r>
  <r>
    <s v="5"/>
    <x v="20"/>
    <s v="02C001"/>
    <s v="132178P055"/>
    <s v="111150"/>
    <x v="0"/>
    <s v="11321100"/>
    <s v=""/>
    <n v="4697716"/>
    <n v="4697716"/>
    <n v="2525114.4500000002"/>
    <n v="2163413.0499999998"/>
    <n v="361701.4"/>
    <n v="1270.45"/>
    <n v="2533032.5"/>
  </r>
  <r>
    <s v="5"/>
    <x v="20"/>
    <s v="02C001"/>
    <s v="132178P055"/>
    <s v="111150"/>
    <x v="0"/>
    <s v="12111100"/>
    <s v=""/>
    <n v="14897299"/>
    <n v="14897299"/>
    <n v="6875676"/>
    <n v="5930700"/>
    <n v="944976"/>
    <n v="7791476.7000000002"/>
    <n v="1175122.3"/>
  </r>
  <r>
    <s v="5"/>
    <x v="20"/>
    <s v="02C001"/>
    <s v="132178P055"/>
    <s v="111150"/>
    <x v="0"/>
    <s v="12211108"/>
    <s v=""/>
    <n v="83116380"/>
    <n v="82321365.310000002"/>
    <n v="40464937.310000002"/>
    <n v="36077547.030000001"/>
    <n v="4387390.28"/>
    <n v="127318.43"/>
    <n v="46116499.850000001"/>
  </r>
  <r>
    <s v="5"/>
    <x v="20"/>
    <s v="02C001"/>
    <s v="132178P055"/>
    <s v="111150"/>
    <x v="0"/>
    <s v="12311106"/>
    <s v=""/>
    <n v="134000"/>
    <n v="134000"/>
    <n v="44664"/>
    <n v="0"/>
    <n v="44664"/>
    <n v="0"/>
    <n v="134000"/>
  </r>
  <r>
    <s v="5"/>
    <x v="20"/>
    <s v="02C001"/>
    <s v="132178P055"/>
    <s v="111150"/>
    <x v="0"/>
    <s v="13111100"/>
    <s v=""/>
    <n v="586933"/>
    <n v="585126.86"/>
    <n v="304710.13"/>
    <n v="280630.78999999998"/>
    <n v="24079.34"/>
    <n v="445.35"/>
    <n v="304050.71999999997"/>
  </r>
  <r>
    <s v="5"/>
    <x v="20"/>
    <s v="02C001"/>
    <s v="132178P055"/>
    <s v="111150"/>
    <x v="0"/>
    <s v="13211100"/>
    <s v=""/>
    <n v="1928228"/>
    <n v="1928228"/>
    <n v="1384357"/>
    <n v="1203635.03"/>
    <n v="180721.97"/>
    <n v="0"/>
    <n v="724592.97"/>
  </r>
  <r>
    <s v="5"/>
    <x v="20"/>
    <s v="02C001"/>
    <s v="132178P055"/>
    <s v="111150"/>
    <x v="0"/>
    <s v="13231100"/>
    <s v=""/>
    <n v="12404929"/>
    <n v="12384524.550000001"/>
    <n v="449529.46"/>
    <n v="319198.21999999997"/>
    <n v="130331.24"/>
    <n v="0"/>
    <n v="12065326.33"/>
  </r>
  <r>
    <s v="5"/>
    <x v="20"/>
    <s v="02C001"/>
    <s v="132178P055"/>
    <s v="111150"/>
    <x v="0"/>
    <s v="13231108"/>
    <s v=""/>
    <n v="7396070"/>
    <n v="7396070"/>
    <n v="54381.09"/>
    <n v="54381.09"/>
    <n v="0"/>
    <n v="0"/>
    <n v="7341688.9100000001"/>
  </r>
  <r>
    <s v="5"/>
    <x v="20"/>
    <s v="02C001"/>
    <s v="132178P055"/>
    <s v="111150"/>
    <x v="0"/>
    <s v="13311100"/>
    <s v=""/>
    <n v="7247528"/>
    <n v="6925255.0700000003"/>
    <n v="3109923.07"/>
    <n v="2532791.25"/>
    <n v="577131.81999999995"/>
    <n v="2367.83"/>
    <n v="4390095.99"/>
  </r>
  <r>
    <s v="5"/>
    <x v="20"/>
    <s v="02C001"/>
    <s v="132178P055"/>
    <s v="111150"/>
    <x v="0"/>
    <s v="13411100"/>
    <s v=""/>
    <n v="966959"/>
    <n v="966959"/>
    <n v="966959"/>
    <n v="788727.5"/>
    <n v="178231.5"/>
    <n v="0"/>
    <n v="178231.5"/>
  </r>
  <r>
    <s v="5"/>
    <x v="20"/>
    <s v="02C001"/>
    <s v="132178P055"/>
    <s v="111150"/>
    <x v="0"/>
    <s v="13421100"/>
    <s v=""/>
    <n v="2410240"/>
    <n v="2319146.0699999998"/>
    <n v="1057562.07"/>
    <n v="823157.68"/>
    <n v="234404.39"/>
    <n v="0"/>
    <n v="1495988.39"/>
  </r>
  <r>
    <s v="5"/>
    <x v="20"/>
    <s v="02C001"/>
    <s v="132178P055"/>
    <s v="111150"/>
    <x v="0"/>
    <s v="13431100"/>
    <s v=""/>
    <n v="137664"/>
    <n v="135744.15"/>
    <n v="62184.15"/>
    <n v="51784.86"/>
    <n v="10399.290000000001"/>
    <n v="0"/>
    <n v="83959.29"/>
  </r>
  <r>
    <s v="5"/>
    <x v="20"/>
    <s v="02C001"/>
    <s v="132178P055"/>
    <s v="111150"/>
    <x v="0"/>
    <s v="14111201"/>
    <s v=""/>
    <n v="10109810"/>
    <n v="10109810"/>
    <n v="4633662"/>
    <n v="3946402.69"/>
    <n v="687259.31"/>
    <n v="0"/>
    <n v="6163407.3099999996"/>
  </r>
  <r>
    <s v="5"/>
    <x v="20"/>
    <s v="02C001"/>
    <s v="132178P055"/>
    <s v="111150"/>
    <x v="0"/>
    <s v="14111203"/>
    <s v=""/>
    <n v="352728"/>
    <n v="352728"/>
    <n v="161667"/>
    <n v="106686.79"/>
    <n v="54980.21"/>
    <n v="13982.38"/>
    <n v="232058.83"/>
  </r>
  <r>
    <s v="5"/>
    <x v="20"/>
    <s v="02C001"/>
    <s v="132178P055"/>
    <s v="111150"/>
    <x v="0"/>
    <s v="14111208"/>
    <s v=""/>
    <n v="6217137"/>
    <n v="6217137"/>
    <n v="2849517"/>
    <n v="2455510.37"/>
    <n v="394006.63"/>
    <n v="0"/>
    <n v="3761626.63"/>
  </r>
  <r>
    <s v="5"/>
    <x v="20"/>
    <s v="02C001"/>
    <s v="132178P055"/>
    <s v="111150"/>
    <x v="0"/>
    <s v="14211201"/>
    <s v=""/>
    <n v="4857974"/>
    <n v="4857974"/>
    <n v="2428986"/>
    <n v="1516854.95"/>
    <n v="912131.05"/>
    <n v="0"/>
    <n v="3341119.05"/>
  </r>
  <r>
    <s v="5"/>
    <x v="20"/>
    <s v="02C001"/>
    <s v="132178P055"/>
    <s v="111150"/>
    <x v="0"/>
    <s v="14211203"/>
    <s v=""/>
    <n v="347139"/>
    <n v="347139"/>
    <n v="173568"/>
    <n v="79031.27"/>
    <n v="94536.73"/>
    <n v="10357.14"/>
    <n v="257750.59"/>
  </r>
  <r>
    <s v="5"/>
    <x v="20"/>
    <s v="02C001"/>
    <s v="132178P055"/>
    <s v="111150"/>
    <x v="0"/>
    <s v="14311200"/>
    <s v=""/>
    <n v="6897009"/>
    <n v="6897009"/>
    <n v="3448506"/>
    <n v="2191422.23"/>
    <n v="1257083.77"/>
    <n v="0"/>
    <n v="4705586.7699999996"/>
  </r>
  <r>
    <s v="5"/>
    <x v="20"/>
    <s v="02C001"/>
    <s v="132178P055"/>
    <s v="111150"/>
    <x v="0"/>
    <s v="14411200"/>
    <s v=""/>
    <n v="6094739"/>
    <n v="6094739"/>
    <n v="3047364"/>
    <n v="1087299.6499999999"/>
    <n v="1960064.35"/>
    <n v="3288713.23"/>
    <n v="1718726.12"/>
  </r>
  <r>
    <s v="5"/>
    <x v="20"/>
    <s v="02C001"/>
    <s v="132178P055"/>
    <s v="111150"/>
    <x v="0"/>
    <s v="14431200"/>
    <s v=""/>
    <n v="4148529"/>
    <n v="4148529"/>
    <n v="2074260"/>
    <n v="0"/>
    <n v="2074260"/>
    <n v="0"/>
    <n v="4148529"/>
  </r>
  <r>
    <s v="5"/>
    <x v="20"/>
    <s v="02C001"/>
    <s v="132178P055"/>
    <s v="111150"/>
    <x v="0"/>
    <s v="15111200"/>
    <s v=""/>
    <n v="6956735"/>
    <n v="6956735"/>
    <n v="3978378"/>
    <n v="2554540.23"/>
    <n v="1423837.77"/>
    <n v="0"/>
    <n v="4402194.7699999996"/>
  </r>
  <r>
    <s v="5"/>
    <x v="20"/>
    <s v="02C001"/>
    <s v="132178P055"/>
    <s v="111150"/>
    <x v="0"/>
    <s v="15411100"/>
    <s v=""/>
    <n v="486322"/>
    <n v="462322"/>
    <n v="462322"/>
    <n v="460322"/>
    <n v="2000"/>
    <n v="0"/>
    <n v="2000"/>
  </r>
  <r>
    <s v="5"/>
    <x v="20"/>
    <s v="02C001"/>
    <s v="132178P055"/>
    <s v="111150"/>
    <x v="0"/>
    <s v="15411107"/>
    <s v=""/>
    <n v="1715758"/>
    <n v="1715758"/>
    <n v="0"/>
    <n v="0"/>
    <n v="0"/>
    <n v="0"/>
    <n v="1715758"/>
  </r>
  <r>
    <s v="5"/>
    <x v="20"/>
    <s v="02C001"/>
    <s v="132178P055"/>
    <s v="111150"/>
    <x v="0"/>
    <s v="15411208"/>
    <s v=""/>
    <n v="4168110"/>
    <n v="4168110"/>
    <n v="0"/>
    <n v="0"/>
    <n v="0"/>
    <n v="0"/>
    <n v="4168110"/>
  </r>
  <r>
    <s v="5"/>
    <x v="20"/>
    <s v="02C001"/>
    <s v="132178P055"/>
    <s v="111150"/>
    <x v="0"/>
    <s v="15411218"/>
    <s v=""/>
    <n v="6001087"/>
    <n v="6001087"/>
    <n v="0"/>
    <n v="0"/>
    <n v="0"/>
    <n v="0"/>
    <n v="6001087"/>
  </r>
  <r>
    <s v="5"/>
    <x v="20"/>
    <s v="02C001"/>
    <s v="132178P055"/>
    <s v="111150"/>
    <x v="0"/>
    <s v="15421100"/>
    <s v=""/>
    <n v="117083"/>
    <n v="117083"/>
    <n v="58793.41"/>
    <n v="49037.41"/>
    <n v="9756"/>
    <n v="0"/>
    <n v="68045.59"/>
  </r>
  <r>
    <s v="5"/>
    <x v="20"/>
    <s v="02C001"/>
    <s v="132178P055"/>
    <s v="111150"/>
    <x v="0"/>
    <s v="15431226"/>
    <s v=""/>
    <n v="295083"/>
    <n v="308953.65999999997"/>
    <n v="308953.65999999997"/>
    <n v="220681.19"/>
    <n v="88272.47"/>
    <n v="0"/>
    <n v="88272.47"/>
  </r>
  <r>
    <s v="5"/>
    <x v="20"/>
    <s v="02C001"/>
    <s v="132178P055"/>
    <s v="111150"/>
    <x v="0"/>
    <s v="15441100"/>
    <s v=""/>
    <n v="17452348"/>
    <n v="17146840.879999999"/>
    <n v="8619028.8800000008"/>
    <n v="7544482.0300000003"/>
    <n v="1074546.8500000001"/>
    <n v="33990"/>
    <n v="9568368.8499999996"/>
  </r>
  <r>
    <s v="5"/>
    <x v="20"/>
    <s v="02C001"/>
    <s v="132178P055"/>
    <s v="111150"/>
    <x v="0"/>
    <s v="15451100"/>
    <s v=""/>
    <n v="405337"/>
    <n v="376341.43"/>
    <n v="196341.43"/>
    <n v="173685.01"/>
    <n v="22656.42"/>
    <n v="1339.17"/>
    <n v="201317.25"/>
  </r>
  <r>
    <s v="5"/>
    <x v="20"/>
    <s v="02C001"/>
    <s v="132178P055"/>
    <s v="111150"/>
    <x v="0"/>
    <s v="15451108"/>
    <s v=""/>
    <n v="157675"/>
    <n v="153968.57"/>
    <n v="75049.570000000007"/>
    <n v="65574.83"/>
    <n v="9474.74"/>
    <n v="266"/>
    <n v="88127.74"/>
  </r>
  <r>
    <s v="5"/>
    <x v="20"/>
    <s v="02C001"/>
    <s v="132178P055"/>
    <s v="111150"/>
    <x v="0"/>
    <s v="15451109"/>
    <s v=""/>
    <n v="2185443"/>
    <n v="2013199.08"/>
    <n v="1069964.08"/>
    <n v="989306.15"/>
    <n v="80657.929999999993"/>
    <n v="2138.98"/>
    <n v="1021753.95"/>
  </r>
  <r>
    <s v="5"/>
    <x v="20"/>
    <s v="02C001"/>
    <s v="132178P055"/>
    <s v="111150"/>
    <x v="0"/>
    <s v="15451110"/>
    <s v=""/>
    <n v="890292"/>
    <n v="799543.44"/>
    <n v="427251.44"/>
    <n v="396010.47"/>
    <n v="31240.97"/>
    <n v="2152.0100000000002"/>
    <n v="401380.96"/>
  </r>
  <r>
    <s v="5"/>
    <x v="20"/>
    <s v="02C001"/>
    <s v="132178P055"/>
    <s v="111150"/>
    <x v="0"/>
    <s v="15461100"/>
    <s v=""/>
    <n v="14105"/>
    <n v="9404"/>
    <n v="4701"/>
    <n v="0"/>
    <n v="4701"/>
    <n v="0"/>
    <n v="9404"/>
  </r>
  <r>
    <s v="5"/>
    <x v="20"/>
    <s v="02C001"/>
    <s v="132178P055"/>
    <s v="111150"/>
    <x v="0"/>
    <s v="15461106"/>
    <s v=""/>
    <n v="9900"/>
    <n v="7425"/>
    <n v="2475"/>
    <n v="0"/>
    <n v="2475"/>
    <n v="0"/>
    <n v="7425"/>
  </r>
  <r>
    <s v="5"/>
    <x v="20"/>
    <s v="02C001"/>
    <s v="132178P055"/>
    <s v="111150"/>
    <x v="0"/>
    <s v="15461151"/>
    <s v=""/>
    <n v="5014155"/>
    <n v="5014155"/>
    <n v="2497229"/>
    <n v="1941746.97"/>
    <n v="555482.03"/>
    <n v="8600"/>
    <n v="3063808.03"/>
  </r>
  <r>
    <s v="5"/>
    <x v="20"/>
    <s v="02C001"/>
    <s v="132178P055"/>
    <s v="111150"/>
    <x v="0"/>
    <s v="15471100"/>
    <s v=""/>
    <n v="285366"/>
    <n v="285366"/>
    <n v="285366"/>
    <n v="203158"/>
    <n v="82208"/>
    <n v="0"/>
    <n v="82208"/>
  </r>
  <r>
    <s v="5"/>
    <x v="20"/>
    <s v="02C001"/>
    <s v="132178P055"/>
    <s v="111150"/>
    <x v="0"/>
    <s v="15471108"/>
    <s v=""/>
    <n v="64346"/>
    <n v="64346"/>
    <n v="64346"/>
    <n v="62500"/>
    <n v="1846"/>
    <n v="0"/>
    <n v="1846"/>
  </r>
  <r>
    <s v="5"/>
    <x v="20"/>
    <s v="02C001"/>
    <s v="132178P055"/>
    <s v="111150"/>
    <x v="0"/>
    <s v="15481100"/>
    <s v=""/>
    <n v="6169858"/>
    <n v="6025429.2699999996"/>
    <n v="6025429.2699999996"/>
    <n v="5665890.2999999998"/>
    <n v="359538.97"/>
    <n v="3186.4"/>
    <n v="356352.57"/>
  </r>
  <r>
    <s v="5"/>
    <x v="20"/>
    <s v="02C001"/>
    <s v="132178P055"/>
    <s v="111150"/>
    <x v="0"/>
    <s v="15511100"/>
    <s v=""/>
    <n v="135422"/>
    <n v="123942.95"/>
    <n v="56230.95"/>
    <n v="37425.26"/>
    <n v="18805.689999999999"/>
    <n v="0"/>
    <n v="86517.69"/>
  </r>
  <r>
    <s v="5"/>
    <x v="20"/>
    <s v="02C001"/>
    <s v="132178P055"/>
    <s v="111150"/>
    <x v="0"/>
    <s v="15911100"/>
    <s v=""/>
    <n v="47735560"/>
    <n v="46167530.259999998"/>
    <n v="27392470.260000002"/>
    <n v="23311805.43"/>
    <n v="4080664.83"/>
    <n v="211895.5"/>
    <n v="22643829.329999998"/>
  </r>
  <r>
    <s v="5"/>
    <x v="20"/>
    <s v="02C001"/>
    <s v="132178P055"/>
    <s v="111150"/>
    <x v="0"/>
    <s v="15931100"/>
    <s v=""/>
    <n v="233334"/>
    <n v="231612.69"/>
    <n v="132168.69"/>
    <n v="107541.44"/>
    <n v="24627.25"/>
    <n v="0"/>
    <n v="124071.25"/>
  </r>
  <r>
    <s v="5"/>
    <x v="20"/>
    <s v="02C001"/>
    <s v="132178P055"/>
    <s v="111150"/>
    <x v="0"/>
    <s v="15941100"/>
    <s v=""/>
    <n v="44345"/>
    <n v="35086.5"/>
    <n v="14780"/>
    <n v="3695"/>
    <n v="11085"/>
    <n v="1868.5"/>
    <n v="29523"/>
  </r>
  <r>
    <s v="5"/>
    <x v="20"/>
    <s v="02C001"/>
    <s v="132178P055"/>
    <s v="111150"/>
    <x v="0"/>
    <s v="16111143"/>
    <s v=""/>
    <n v="116256000"/>
    <n v="84549816"/>
    <n v="21137454"/>
    <n v="0"/>
    <n v="21137454"/>
    <n v="0"/>
    <n v="84549816"/>
  </r>
  <r>
    <s v="5"/>
    <x v="20"/>
    <s v="02C001"/>
    <s v="132178P055"/>
    <s v="111150"/>
    <x v="0"/>
    <s v="17111100"/>
    <s v=""/>
    <n v="3564"/>
    <n v="2673"/>
    <n v="891"/>
    <n v="0"/>
    <n v="891"/>
    <n v="0"/>
    <n v="2673"/>
  </r>
  <r>
    <s v="5"/>
    <x v="20"/>
    <s v="02C001"/>
    <s v="132178P055"/>
    <s v="111150"/>
    <x v="0"/>
    <s v="17131100"/>
    <s v=""/>
    <n v="918829"/>
    <n v="918829"/>
    <n v="0"/>
    <n v="0"/>
    <n v="0"/>
    <n v="0"/>
    <n v="918829"/>
  </r>
  <r>
    <s v="5"/>
    <x v="20"/>
    <s v="02C001"/>
    <s v="132178P055"/>
    <s v="111150"/>
    <x v="0"/>
    <s v="17131106"/>
    <s v=""/>
    <n v="49428"/>
    <n v="49428"/>
    <n v="0"/>
    <n v="0"/>
    <n v="0"/>
    <n v="0"/>
    <n v="49428"/>
  </r>
  <r>
    <s v="5"/>
    <x v="20"/>
    <s v="02C001"/>
    <s v="132178P055"/>
    <s v="111150"/>
    <x v="0"/>
    <s v="17141100"/>
    <s v=""/>
    <n v="3146357"/>
    <n v="2872188.28"/>
    <n v="1702218.28"/>
    <n v="1311805.6599999999"/>
    <n v="390412.62"/>
    <n v="0"/>
    <n v="1560382.62"/>
  </r>
  <r>
    <s v="5"/>
    <x v="20"/>
    <s v="02C001"/>
    <s v="132178P055"/>
    <s v="111150"/>
    <x v="0"/>
    <s v="17191106"/>
    <s v=""/>
    <n v="14850"/>
    <n v="14850"/>
    <n v="7500"/>
    <n v="2500"/>
    <n v="5000"/>
    <n v="0"/>
    <n v="12350"/>
  </r>
  <r>
    <s v="5"/>
    <x v="20"/>
    <s v="02C001"/>
    <s v="132178P055"/>
    <s v="111150"/>
    <x v="1"/>
    <s v="21111100"/>
    <s v=""/>
    <n v="452625"/>
    <n v="150875"/>
    <n v="0"/>
    <n v="0"/>
    <n v="0"/>
    <n v="0"/>
    <n v="150875"/>
  </r>
  <r>
    <s v="5"/>
    <x v="20"/>
    <s v="02C001"/>
    <s v="132178P055"/>
    <s v="111150"/>
    <x v="1"/>
    <s v="21411100"/>
    <s v=""/>
    <n v="8769"/>
    <n v="8769"/>
    <n v="0"/>
    <n v="0"/>
    <n v="0"/>
    <n v="0"/>
    <n v="8769"/>
  </r>
  <r>
    <s v="5"/>
    <x v="20"/>
    <s v="02C001"/>
    <s v="132178P055"/>
    <s v="111150"/>
    <x v="1"/>
    <s v="21411200"/>
    <s v=""/>
    <n v="701942"/>
    <n v="701942"/>
    <n v="701942"/>
    <n v="0"/>
    <n v="701942"/>
    <n v="0"/>
    <n v="701942"/>
  </r>
  <r>
    <s v="5"/>
    <x v="20"/>
    <s v="02C001"/>
    <s v="132178P055"/>
    <s v="111150"/>
    <x v="1"/>
    <s v="21521100"/>
    <s v=""/>
    <n v="400000"/>
    <n v="400000"/>
    <n v="200001"/>
    <n v="12821.96"/>
    <n v="187179.04"/>
    <n v="383963.64"/>
    <n v="3214.4"/>
  </r>
  <r>
    <s v="5"/>
    <x v="20"/>
    <s v="02C001"/>
    <s v="132178P055"/>
    <s v="111150"/>
    <x v="1"/>
    <s v="21611100"/>
    <s v=""/>
    <n v="40000"/>
    <n v="20576.47"/>
    <n v="20576.47"/>
    <n v="0"/>
    <n v="20576.47"/>
    <n v="0"/>
    <n v="20576.47"/>
  </r>
  <r>
    <s v="5"/>
    <x v="20"/>
    <s v="02C001"/>
    <s v="132178P055"/>
    <s v="111150"/>
    <x v="1"/>
    <s v="22111100"/>
    <s v=""/>
    <n v="4520000"/>
    <n v="5121437.83"/>
    <n v="2340800.34"/>
    <n v="1099859.7"/>
    <n v="1240940.6399999999"/>
    <n v="3420140.3"/>
    <n v="601437.82999999996"/>
  </r>
  <r>
    <s v="5"/>
    <x v="20"/>
    <s v="02C001"/>
    <s v="132178P055"/>
    <s v="111150"/>
    <x v="1"/>
    <s v="22311100"/>
    <s v=""/>
    <n v="50000"/>
    <n v="50000"/>
    <n v="50000"/>
    <n v="3141.52"/>
    <n v="46858.48"/>
    <n v="0"/>
    <n v="46858.48"/>
  </r>
  <r>
    <s v="5"/>
    <x v="20"/>
    <s v="02C001"/>
    <s v="132178P055"/>
    <s v="111150"/>
    <x v="1"/>
    <s v="24611100"/>
    <s v=""/>
    <n v="140000"/>
    <n v="17246.38"/>
    <n v="0"/>
    <n v="0"/>
    <n v="0"/>
    <n v="0"/>
    <n v="17246.38"/>
  </r>
  <r>
    <s v="5"/>
    <x v="20"/>
    <s v="02C001"/>
    <s v="132178P055"/>
    <s v="111150"/>
    <x v="1"/>
    <s v="24711100"/>
    <s v=""/>
    <n v="25000"/>
    <n v="3079.71"/>
    <n v="0"/>
    <n v="0"/>
    <n v="0"/>
    <n v="0"/>
    <n v="3079.71"/>
  </r>
  <r>
    <s v="5"/>
    <x v="20"/>
    <s v="02C001"/>
    <s v="132178P055"/>
    <s v="111150"/>
    <x v="1"/>
    <s v="24811100"/>
    <s v=""/>
    <n v="25000"/>
    <n v="3079.71"/>
    <n v="0"/>
    <n v="0"/>
    <n v="0"/>
    <n v="0"/>
    <n v="3079.71"/>
  </r>
  <r>
    <s v="5"/>
    <x v="20"/>
    <s v="02C001"/>
    <s v="132178P055"/>
    <s v="111150"/>
    <x v="1"/>
    <s v="24911100"/>
    <s v=""/>
    <n v="10000"/>
    <n v="1231.8800000000001"/>
    <n v="0"/>
    <n v="0"/>
    <n v="0"/>
    <n v="0"/>
    <n v="1231.8800000000001"/>
  </r>
  <r>
    <s v="5"/>
    <x v="20"/>
    <s v="02C001"/>
    <s v="132178P055"/>
    <s v="111150"/>
    <x v="1"/>
    <s v="25411100"/>
    <s v=""/>
    <n v="50000"/>
    <n v="50000"/>
    <n v="50000"/>
    <n v="0"/>
    <n v="50000"/>
    <n v="0"/>
    <n v="50000"/>
  </r>
  <r>
    <s v="5"/>
    <x v="20"/>
    <s v="02C001"/>
    <s v="132178P055"/>
    <s v="111150"/>
    <x v="1"/>
    <s v="26111200"/>
    <s v=""/>
    <n v="6204700"/>
    <n v="6204700"/>
    <n v="3102350"/>
    <n v="354278.69"/>
    <n v="2748071.31"/>
    <n v="2322321.31"/>
    <n v="3528100"/>
  </r>
  <r>
    <s v="5"/>
    <x v="20"/>
    <s v="02C001"/>
    <s v="132178P055"/>
    <s v="111150"/>
    <x v="1"/>
    <s v="27111200"/>
    <s v=""/>
    <n v="516701"/>
    <n v="516701"/>
    <n v="516701"/>
    <n v="0"/>
    <n v="516701"/>
    <n v="0"/>
    <n v="516701"/>
  </r>
  <r>
    <s v="5"/>
    <x v="20"/>
    <s v="02C001"/>
    <s v="132178P055"/>
    <s v="111150"/>
    <x v="1"/>
    <s v="27211200"/>
    <s v=""/>
    <n v="914004"/>
    <n v="914004"/>
    <n v="914004"/>
    <n v="0"/>
    <n v="914004"/>
    <n v="0"/>
    <n v="914004"/>
  </r>
  <r>
    <s v="5"/>
    <x v="20"/>
    <s v="02C001"/>
    <s v="132178P055"/>
    <s v="111150"/>
    <x v="1"/>
    <s v="27411100"/>
    <s v=""/>
    <n v="15000"/>
    <n v="15000"/>
    <n v="15000"/>
    <n v="0"/>
    <n v="15000"/>
    <n v="0"/>
    <n v="15000"/>
  </r>
  <r>
    <s v="5"/>
    <x v="20"/>
    <s v="02C001"/>
    <s v="132178P055"/>
    <s v="111150"/>
    <x v="1"/>
    <s v="29111100"/>
    <s v=""/>
    <n v="45000"/>
    <n v="5543.48"/>
    <n v="5543.48"/>
    <n v="0"/>
    <n v="5543.48"/>
    <n v="0"/>
    <n v="5543.48"/>
  </r>
  <r>
    <s v="5"/>
    <x v="20"/>
    <s v="02C001"/>
    <s v="132178P055"/>
    <s v="111150"/>
    <x v="1"/>
    <s v="29211100"/>
    <s v=""/>
    <n v="25000"/>
    <n v="3079.71"/>
    <n v="3079.71"/>
    <n v="0"/>
    <n v="3079.71"/>
    <n v="120"/>
    <n v="2959.71"/>
  </r>
  <r>
    <s v="5"/>
    <x v="20"/>
    <s v="02C001"/>
    <s v="132178P055"/>
    <s v="111150"/>
    <x v="1"/>
    <s v="29311100"/>
    <s v=""/>
    <n v="15000"/>
    <n v="15000"/>
    <n v="15000"/>
    <n v="777.03"/>
    <n v="14222.97"/>
    <n v="529.70000000000005"/>
    <n v="13693.27"/>
  </r>
  <r>
    <s v="5"/>
    <x v="20"/>
    <s v="02C001"/>
    <s v="132178P055"/>
    <s v="111150"/>
    <x v="1"/>
    <s v="29411100"/>
    <s v=""/>
    <n v="444071"/>
    <n v="0"/>
    <n v="0"/>
    <n v="0"/>
    <n v="0"/>
    <n v="0"/>
    <n v="0"/>
  </r>
  <r>
    <s v="5"/>
    <x v="20"/>
    <s v="02C001"/>
    <s v="132178P055"/>
    <s v="111150"/>
    <x v="1"/>
    <s v="29611100"/>
    <s v=""/>
    <n v="20000"/>
    <n v="20000"/>
    <n v="20000"/>
    <n v="3538.32"/>
    <n v="16461.68"/>
    <n v="0"/>
    <n v="16461.68"/>
  </r>
  <r>
    <s v="5"/>
    <x v="20"/>
    <s v="02C001"/>
    <s v="132178P055"/>
    <s v="111150"/>
    <x v="1"/>
    <s v="29611200"/>
    <s v=""/>
    <n v="600000"/>
    <n v="600000"/>
    <n v="600000"/>
    <n v="0"/>
    <n v="600000"/>
    <n v="0"/>
    <n v="600000"/>
  </r>
  <r>
    <s v="5"/>
    <x v="20"/>
    <s v="02C001"/>
    <s v="132178P055"/>
    <s v="111150"/>
    <x v="2"/>
    <s v="31121200"/>
    <s v=""/>
    <n v="3771054"/>
    <n v="3771054"/>
    <n v="1885527"/>
    <n v="713688"/>
    <n v="1171839"/>
    <n v="0"/>
    <n v="3057366"/>
  </r>
  <r>
    <s v="5"/>
    <x v="20"/>
    <s v="02C001"/>
    <s v="132178P055"/>
    <s v="111150"/>
    <x v="2"/>
    <s v="31311200"/>
    <s v=""/>
    <n v="6304512"/>
    <n v="6304512"/>
    <n v="3152256"/>
    <n v="784157"/>
    <n v="2368099"/>
    <n v="0"/>
    <n v="5520355"/>
  </r>
  <r>
    <s v="5"/>
    <x v="20"/>
    <s v="02C001"/>
    <s v="132178P055"/>
    <s v="111150"/>
    <x v="2"/>
    <s v="32211100"/>
    <s v=""/>
    <n v="6117128"/>
    <n v="6117128"/>
    <n v="3058564"/>
    <n v="144624"/>
    <n v="2913940"/>
    <n v="18386"/>
    <n v="5954118"/>
  </r>
  <r>
    <s v="5"/>
    <x v="20"/>
    <s v="02C001"/>
    <s v="132178P055"/>
    <s v="111150"/>
    <x v="2"/>
    <s v="32911100"/>
    <s v=""/>
    <n v="105000000"/>
    <n v="105400545.83"/>
    <n v="60740001"/>
    <n v="36626240.659999996"/>
    <n v="24113760.34"/>
    <n v="759.34"/>
    <n v="68773545.829999998"/>
  </r>
  <r>
    <s v="5"/>
    <x v="20"/>
    <s v="02C001"/>
    <s v="132178P055"/>
    <s v="111150"/>
    <x v="2"/>
    <s v="33311100"/>
    <s v=""/>
    <n v="3000000"/>
    <n v="3000000"/>
    <n v="3000000"/>
    <n v="0"/>
    <n v="3000000"/>
    <n v="0"/>
    <n v="3000000"/>
  </r>
  <r>
    <s v="5"/>
    <x v="20"/>
    <s v="02C001"/>
    <s v="132178P055"/>
    <s v="111150"/>
    <x v="2"/>
    <s v="34321200"/>
    <s v=""/>
    <n v="10000"/>
    <n v="10000"/>
    <n v="10000"/>
    <n v="0"/>
    <n v="10000"/>
    <n v="0"/>
    <n v="10000"/>
  </r>
  <r>
    <s v="5"/>
    <x v="20"/>
    <s v="02C001"/>
    <s v="132178P055"/>
    <s v="111150"/>
    <x v="2"/>
    <s v="35111100"/>
    <s v=""/>
    <n v="0"/>
    <n v="302483"/>
    <n v="302483"/>
    <n v="0"/>
    <n v="302483"/>
    <n v="0"/>
    <n v="302483"/>
  </r>
  <r>
    <s v="5"/>
    <x v="20"/>
    <s v="02C001"/>
    <s v="132178P055"/>
    <s v="111150"/>
    <x v="2"/>
    <s v="35521100"/>
    <s v=""/>
    <n v="2000000"/>
    <n v="1396933"/>
    <n v="396932"/>
    <n v="0"/>
    <n v="396932"/>
    <n v="0"/>
    <n v="1396933"/>
  </r>
  <r>
    <s v="5"/>
    <x v="20"/>
    <s v="02C001"/>
    <s v="132178P055"/>
    <s v="111150"/>
    <x v="2"/>
    <s v="35531100"/>
    <s v=""/>
    <n v="500000"/>
    <n v="333334"/>
    <n v="83333"/>
    <n v="0"/>
    <n v="83333"/>
    <n v="0"/>
    <n v="333334"/>
  </r>
  <r>
    <s v="5"/>
    <x v="20"/>
    <s v="02C001"/>
    <s v="132178P055"/>
    <s v="111150"/>
    <x v="2"/>
    <s v="35811100"/>
    <s v=""/>
    <n v="5000000"/>
    <n v="5000000"/>
    <n v="2500000"/>
    <n v="935851.15"/>
    <n v="1564148.85"/>
    <n v="3871598.03"/>
    <n v="192550.82"/>
  </r>
  <r>
    <s v="5"/>
    <x v="20"/>
    <s v="02C001"/>
    <s v="132178P055"/>
    <s v="111150"/>
    <x v="2"/>
    <s v="35911100"/>
    <s v=""/>
    <n v="100000"/>
    <n v="567250"/>
    <n v="517250"/>
    <n v="21881.88"/>
    <n v="495368.12"/>
    <n v="805.62"/>
    <n v="544562.5"/>
  </r>
  <r>
    <s v="5"/>
    <x v="20"/>
    <s v="02C001"/>
    <s v="132178P055"/>
    <s v="111150"/>
    <x v="2"/>
    <s v="37221100"/>
    <s v=""/>
    <n v="300000"/>
    <n v="300000"/>
    <n v="150000"/>
    <n v="119565"/>
    <n v="30435"/>
    <n v="0"/>
    <n v="180435"/>
  </r>
  <r>
    <s v="5"/>
    <x v="20"/>
    <s v="02C001"/>
    <s v="132178P055"/>
    <s v="111150"/>
    <x v="2"/>
    <s v="39111100"/>
    <s v=""/>
    <n v="52934"/>
    <n v="52934"/>
    <n v="52934"/>
    <n v="0"/>
    <n v="52934"/>
    <n v="0"/>
    <n v="52934"/>
  </r>
  <r>
    <s v="5"/>
    <x v="20"/>
    <s v="02C001"/>
    <s v="132178P055"/>
    <s v="111150"/>
    <x v="2"/>
    <s v="39811200"/>
    <s v=""/>
    <n v="6915635"/>
    <n v="6915635"/>
    <n v="3457812"/>
    <n v="2350475"/>
    <n v="1107337"/>
    <n v="0"/>
    <n v="4565160"/>
  </r>
  <r>
    <s v="5"/>
    <x v="20"/>
    <s v="02C001"/>
    <s v="132178P055"/>
    <s v="111150"/>
    <x v="2"/>
    <s v="39811208"/>
    <s v=""/>
    <n v="2717315"/>
    <n v="2717315"/>
    <n v="1358658"/>
    <n v="1044570"/>
    <n v="314088"/>
    <n v="0"/>
    <n v="1672745"/>
  </r>
  <r>
    <s v="5"/>
    <x v="20"/>
    <s v="02C001"/>
    <s v="132178P055"/>
    <s v="111150"/>
    <x v="2"/>
    <s v="39821100"/>
    <s v=""/>
    <n v="3752759"/>
    <n v="3752759"/>
    <n v="584625"/>
    <n v="444168.36"/>
    <n v="140456.64000000001"/>
    <n v="0"/>
    <n v="3308590.64"/>
  </r>
  <r>
    <s v="5"/>
    <x v="20"/>
    <s v="02C001"/>
    <s v="132178P055"/>
    <s v="111150"/>
    <x v="2"/>
    <s v="39821108"/>
    <s v=""/>
    <n v="1268657"/>
    <n v="1268657"/>
    <n v="18500"/>
    <n v="11370.25"/>
    <n v="7129.75"/>
    <n v="0"/>
    <n v="1257286.75"/>
  </r>
  <r>
    <s v="5"/>
    <x v="21"/>
    <s v="02C001"/>
    <s v="132298M002"/>
    <s v="111150"/>
    <x v="3"/>
    <s v="79211189"/>
    <s v=""/>
    <n v="1500000"/>
    <n v="1500000"/>
    <n v="1250000"/>
    <n v="0"/>
    <n v="1250000"/>
    <n v="0"/>
    <n v="1500000"/>
  </r>
  <r>
    <s v="5"/>
    <x v="21"/>
    <s v="02C001"/>
    <s v="132298M002"/>
    <s v="111150"/>
    <x v="3"/>
    <s v="79211190"/>
    <s v=""/>
    <n v="500000"/>
    <n v="500000"/>
    <n v="250000"/>
    <n v="0"/>
    <n v="250000"/>
    <n v="0"/>
    <n v="500000"/>
  </r>
  <r>
    <s v="5"/>
    <x v="21"/>
    <s v="02C001"/>
    <s v="132298M002"/>
    <s v="111150"/>
    <x v="3"/>
    <s v="799911A5"/>
    <s v=""/>
    <n v="1000000"/>
    <n v="1000000"/>
    <n v="400000"/>
    <n v="0"/>
    <n v="400000"/>
    <n v="0"/>
    <n v="1000000"/>
  </r>
  <r>
    <s v="5"/>
    <x v="21"/>
    <s v="02C001"/>
    <s v="132298M002"/>
    <s v="111150"/>
    <x v="3"/>
    <s v="799911A6"/>
    <s v=""/>
    <n v="50000"/>
    <n v="50000"/>
    <n v="50000"/>
    <n v="0"/>
    <n v="50000"/>
    <n v="0"/>
    <n v="50000"/>
  </r>
  <r>
    <s v="5"/>
    <x v="22"/>
    <s v="02C001"/>
    <s v="132313M001"/>
    <s v="111150"/>
    <x v="0"/>
    <s v="11311100"/>
    <s v=""/>
    <n v="426023"/>
    <n v="426023"/>
    <n v="220821.98"/>
    <n v="195929.81"/>
    <n v="24892.17"/>
    <n v="0"/>
    <n v="230093.19"/>
  </r>
  <r>
    <s v="5"/>
    <x v="22"/>
    <s v="02C001"/>
    <s v="132313M001"/>
    <s v="111150"/>
    <x v="0"/>
    <s v="11321100"/>
    <s v=""/>
    <n v="17139"/>
    <n v="17139"/>
    <n v="8544"/>
    <n v="7361.26"/>
    <n v="1182.74"/>
    <n v="0"/>
    <n v="9777.74"/>
  </r>
  <r>
    <s v="5"/>
    <x v="22"/>
    <s v="02C001"/>
    <s v="132313M001"/>
    <s v="111150"/>
    <x v="0"/>
    <s v="12211108"/>
    <s v=""/>
    <n v="263342"/>
    <n v="259575.87"/>
    <n v="126957.87"/>
    <n v="113536.19"/>
    <n v="13421.68"/>
    <n v="0"/>
    <n v="146039.67999999999"/>
  </r>
  <r>
    <s v="5"/>
    <x v="22"/>
    <s v="02C001"/>
    <s v="132313M001"/>
    <s v="111150"/>
    <x v="0"/>
    <s v="13111100"/>
    <s v=""/>
    <n v="1859"/>
    <n v="1852.6"/>
    <n v="962.8"/>
    <n v="888.06"/>
    <n v="74.739999999999995"/>
    <n v="0"/>
    <n v="964.54"/>
  </r>
  <r>
    <s v="5"/>
    <x v="22"/>
    <s v="02C001"/>
    <s v="132313M001"/>
    <s v="111150"/>
    <x v="0"/>
    <s v="13211100"/>
    <s v=""/>
    <n v="10235"/>
    <n v="10235"/>
    <n v="5117"/>
    <n v="4449"/>
    <n v="668"/>
    <n v="0"/>
    <n v="5786"/>
  </r>
  <r>
    <s v="5"/>
    <x v="22"/>
    <s v="02C001"/>
    <s v="132313M001"/>
    <s v="111150"/>
    <x v="0"/>
    <s v="13231100"/>
    <s v=""/>
    <n v="55576"/>
    <n v="55576"/>
    <n v="0"/>
    <n v="0"/>
    <n v="0"/>
    <n v="0"/>
    <n v="55576"/>
  </r>
  <r>
    <s v="5"/>
    <x v="22"/>
    <s v="02C001"/>
    <s v="132313M001"/>
    <s v="111150"/>
    <x v="0"/>
    <s v="13231108"/>
    <s v=""/>
    <n v="23423"/>
    <n v="23423"/>
    <n v="0"/>
    <n v="0"/>
    <n v="0"/>
    <n v="0"/>
    <n v="23423"/>
  </r>
  <r>
    <s v="5"/>
    <x v="22"/>
    <s v="02C001"/>
    <s v="132313M001"/>
    <s v="111150"/>
    <x v="0"/>
    <s v="13311100"/>
    <s v=""/>
    <n v="21287"/>
    <n v="19690.89"/>
    <n v="8483.89"/>
    <n v="6039.61"/>
    <n v="2444.2800000000002"/>
    <n v="0"/>
    <n v="13651.28"/>
  </r>
  <r>
    <s v="5"/>
    <x v="22"/>
    <s v="02C001"/>
    <s v="132313M001"/>
    <s v="111150"/>
    <x v="0"/>
    <s v="13321100"/>
    <s v=""/>
    <n v="77"/>
    <n v="308.60000000000002"/>
    <n v="231.6"/>
    <n v="0"/>
    <n v="231.6"/>
    <n v="231.6"/>
    <n v="77"/>
  </r>
  <r>
    <s v="5"/>
    <x v="22"/>
    <s v="02C001"/>
    <s v="132313M001"/>
    <s v="111150"/>
    <x v="0"/>
    <s v="13411100"/>
    <s v=""/>
    <n v="7160"/>
    <n v="7159.31"/>
    <n v="7159.31"/>
    <n v="5881.31"/>
    <n v="1278"/>
    <n v="0"/>
    <n v="1278"/>
  </r>
  <r>
    <s v="5"/>
    <x v="22"/>
    <s v="02C001"/>
    <s v="132313M001"/>
    <s v="111150"/>
    <x v="0"/>
    <s v="13421100"/>
    <s v=""/>
    <n v="7079"/>
    <n v="6628.1"/>
    <n v="2965.1"/>
    <n v="2349.7600000000002"/>
    <n v="615.34"/>
    <n v="0"/>
    <n v="4278.34"/>
  </r>
  <r>
    <s v="5"/>
    <x v="22"/>
    <s v="02C001"/>
    <s v="132313M001"/>
    <s v="111150"/>
    <x v="0"/>
    <s v="13431100"/>
    <s v=""/>
    <n v="519"/>
    <n v="482.96"/>
    <n v="203.96"/>
    <n v="151.69999999999999"/>
    <n v="52.26"/>
    <n v="0"/>
    <n v="331.26"/>
  </r>
  <r>
    <s v="5"/>
    <x v="22"/>
    <s v="02C001"/>
    <s v="132313M001"/>
    <s v="111150"/>
    <x v="0"/>
    <s v="14111201"/>
    <s v=""/>
    <n v="32017"/>
    <n v="32017"/>
    <n v="14674"/>
    <n v="12492.43"/>
    <n v="2181.5700000000002"/>
    <n v="0"/>
    <n v="19524.57"/>
  </r>
  <r>
    <s v="5"/>
    <x v="22"/>
    <s v="02C001"/>
    <s v="132313M001"/>
    <s v="111150"/>
    <x v="0"/>
    <s v="14111203"/>
    <s v=""/>
    <n v="1117"/>
    <n v="1117"/>
    <n v="511"/>
    <n v="337.07"/>
    <n v="173.93"/>
    <n v="44.23"/>
    <n v="735.7"/>
  </r>
  <r>
    <s v="5"/>
    <x v="22"/>
    <s v="02C001"/>
    <s v="132313M001"/>
    <s v="111150"/>
    <x v="0"/>
    <s v="14111208"/>
    <s v=""/>
    <n v="19689"/>
    <n v="19689"/>
    <n v="9020"/>
    <n v="7772.79"/>
    <n v="1247.21"/>
    <n v="0"/>
    <n v="11916.21"/>
  </r>
  <r>
    <s v="5"/>
    <x v="22"/>
    <s v="02C001"/>
    <s v="132313M001"/>
    <s v="111150"/>
    <x v="0"/>
    <s v="14211201"/>
    <s v=""/>
    <n v="15384"/>
    <n v="15384"/>
    <n v="7692"/>
    <n v="4803.5"/>
    <n v="2888.5"/>
    <n v="0"/>
    <n v="10580.5"/>
  </r>
  <r>
    <s v="5"/>
    <x v="22"/>
    <s v="02C001"/>
    <s v="132313M001"/>
    <s v="111150"/>
    <x v="0"/>
    <s v="14211203"/>
    <s v=""/>
    <n v="1099"/>
    <n v="1099"/>
    <n v="546"/>
    <n v="248.61"/>
    <n v="297.39"/>
    <n v="32.58"/>
    <n v="817.81"/>
  </r>
  <r>
    <s v="5"/>
    <x v="22"/>
    <s v="02C001"/>
    <s v="132313M001"/>
    <s v="111150"/>
    <x v="0"/>
    <s v="14311200"/>
    <s v=""/>
    <n v="21842"/>
    <n v="21842"/>
    <n v="10920"/>
    <n v="6939.33"/>
    <n v="3980.67"/>
    <n v="0"/>
    <n v="14902.67"/>
  </r>
  <r>
    <s v="5"/>
    <x v="22"/>
    <s v="02C001"/>
    <s v="132313M001"/>
    <s v="111150"/>
    <x v="0"/>
    <s v="14411200"/>
    <s v=""/>
    <n v="19301"/>
    <n v="19301"/>
    <n v="9648"/>
    <n v="3443.28"/>
    <n v="6204.72"/>
    <n v="10414.81"/>
    <n v="5442.91"/>
  </r>
  <r>
    <s v="5"/>
    <x v="22"/>
    <s v="02C001"/>
    <s v="132313M001"/>
    <s v="111150"/>
    <x v="0"/>
    <s v="14431200"/>
    <s v=""/>
    <n v="13144"/>
    <n v="13144"/>
    <n v="6570"/>
    <n v="0"/>
    <n v="6570"/>
    <n v="0"/>
    <n v="13144"/>
  </r>
  <r>
    <s v="5"/>
    <x v="22"/>
    <s v="02C001"/>
    <s v="132313M001"/>
    <s v="111150"/>
    <x v="0"/>
    <s v="15111200"/>
    <s v=""/>
    <n v="25198"/>
    <n v="25198"/>
    <n v="12594"/>
    <n v="8111.15"/>
    <n v="4482.8500000000004"/>
    <n v="0"/>
    <n v="17086.849999999999"/>
  </r>
  <r>
    <s v="5"/>
    <x v="22"/>
    <s v="02C001"/>
    <s v="132313M001"/>
    <s v="111150"/>
    <x v="0"/>
    <s v="15411100"/>
    <s v=""/>
    <n v="1567"/>
    <n v="1567"/>
    <n v="1567"/>
    <n v="1567"/>
    <n v="0"/>
    <n v="0"/>
    <n v="0"/>
  </r>
  <r>
    <s v="5"/>
    <x v="22"/>
    <s v="02C001"/>
    <s v="132313M001"/>
    <s v="111150"/>
    <x v="0"/>
    <s v="15411107"/>
    <s v=""/>
    <n v="5315"/>
    <n v="5315"/>
    <n v="0"/>
    <n v="0"/>
    <n v="0"/>
    <n v="0"/>
    <n v="5315"/>
  </r>
  <r>
    <s v="5"/>
    <x v="22"/>
    <s v="02C001"/>
    <s v="132313M001"/>
    <s v="111150"/>
    <x v="0"/>
    <s v="15411208"/>
    <s v=""/>
    <n v="13110"/>
    <n v="13110"/>
    <n v="0"/>
    <n v="0"/>
    <n v="0"/>
    <n v="0"/>
    <n v="13110"/>
  </r>
  <r>
    <s v="5"/>
    <x v="22"/>
    <s v="02C001"/>
    <s v="132313M001"/>
    <s v="111150"/>
    <x v="0"/>
    <s v="15411218"/>
    <s v=""/>
    <n v="47656"/>
    <n v="47656"/>
    <n v="0"/>
    <n v="0"/>
    <n v="0"/>
    <n v="0"/>
    <n v="47656"/>
  </r>
  <r>
    <s v="5"/>
    <x v="22"/>
    <s v="02C001"/>
    <s v="132313M001"/>
    <s v="111150"/>
    <x v="0"/>
    <s v="15421100"/>
    <s v=""/>
    <n v="371"/>
    <n v="371"/>
    <n v="182.82"/>
    <n v="152.82"/>
    <n v="30"/>
    <n v="0"/>
    <n v="218.18"/>
  </r>
  <r>
    <s v="5"/>
    <x v="22"/>
    <s v="02C001"/>
    <s v="132313M001"/>
    <s v="111150"/>
    <x v="0"/>
    <s v="15431226"/>
    <s v=""/>
    <n v="934"/>
    <n v="934"/>
    <n v="934"/>
    <n v="667.14"/>
    <n v="266.86"/>
    <n v="0"/>
    <n v="266.86"/>
  </r>
  <r>
    <s v="5"/>
    <x v="22"/>
    <s v="02C001"/>
    <s v="132313M001"/>
    <s v="111150"/>
    <x v="0"/>
    <s v="15441100"/>
    <s v=""/>
    <n v="58226"/>
    <n v="57308.53"/>
    <n v="27818.53"/>
    <n v="24515.74"/>
    <n v="3302.79"/>
    <n v="0"/>
    <n v="32792.79"/>
  </r>
  <r>
    <s v="5"/>
    <x v="22"/>
    <s v="02C001"/>
    <s v="132313M001"/>
    <s v="111150"/>
    <x v="0"/>
    <s v="15451100"/>
    <s v=""/>
    <n v="1284"/>
    <n v="1176.9000000000001"/>
    <n v="520.9"/>
    <n v="446.89"/>
    <n v="74.010000000000005"/>
    <n v="0"/>
    <n v="730.01"/>
  </r>
  <r>
    <s v="5"/>
    <x v="22"/>
    <s v="02C001"/>
    <s v="132313M001"/>
    <s v="111150"/>
    <x v="0"/>
    <s v="15451108"/>
    <s v=""/>
    <n v="500"/>
    <n v="491.08"/>
    <n v="239.08"/>
    <n v="209.82"/>
    <n v="29.26"/>
    <n v="0"/>
    <n v="281.26"/>
  </r>
  <r>
    <s v="5"/>
    <x v="22"/>
    <s v="02C001"/>
    <s v="132313M001"/>
    <s v="111150"/>
    <x v="0"/>
    <s v="15451109"/>
    <s v=""/>
    <n v="6921"/>
    <n v="6381.62"/>
    <n v="3392.62"/>
    <n v="3143.63"/>
    <n v="248.99"/>
    <n v="0"/>
    <n v="3237.99"/>
  </r>
  <r>
    <s v="5"/>
    <x v="22"/>
    <s v="02C001"/>
    <s v="132313M001"/>
    <s v="111150"/>
    <x v="0"/>
    <s v="15451110"/>
    <s v=""/>
    <n v="2827"/>
    <n v="2539.6999999999998"/>
    <n v="1356.7"/>
    <n v="1264.78"/>
    <n v="91.92"/>
    <n v="0"/>
    <n v="1274.92"/>
  </r>
  <r>
    <s v="5"/>
    <x v="22"/>
    <s v="02C001"/>
    <s v="132313M001"/>
    <s v="111150"/>
    <x v="0"/>
    <s v="15461100"/>
    <s v=""/>
    <n v="45"/>
    <n v="30"/>
    <n v="15"/>
    <n v="0"/>
    <n v="15"/>
    <n v="0"/>
    <n v="30"/>
  </r>
  <r>
    <s v="5"/>
    <x v="22"/>
    <s v="02C001"/>
    <s v="132313M001"/>
    <s v="111150"/>
    <x v="0"/>
    <s v="15461106"/>
    <s v=""/>
    <n v="31"/>
    <n v="24"/>
    <n v="7"/>
    <n v="0"/>
    <n v="7"/>
    <n v="0"/>
    <n v="24"/>
  </r>
  <r>
    <s v="5"/>
    <x v="22"/>
    <s v="02C001"/>
    <s v="132313M001"/>
    <s v="111150"/>
    <x v="0"/>
    <s v="15461151"/>
    <s v=""/>
    <n v="15877"/>
    <n v="15877"/>
    <n v="7891"/>
    <n v="6143.5"/>
    <n v="1747.5"/>
    <n v="0"/>
    <n v="9733.5"/>
  </r>
  <r>
    <s v="5"/>
    <x v="22"/>
    <s v="02C001"/>
    <s v="132313M001"/>
    <s v="111150"/>
    <x v="0"/>
    <s v="15471100"/>
    <s v=""/>
    <n v="908"/>
    <n v="676.4"/>
    <n v="676.4"/>
    <n v="0"/>
    <n v="676.4"/>
    <n v="0"/>
    <n v="676.4"/>
  </r>
  <r>
    <s v="5"/>
    <x v="22"/>
    <s v="02C001"/>
    <s v="132313M001"/>
    <s v="111150"/>
    <x v="0"/>
    <s v="15471108"/>
    <s v=""/>
    <n v="203"/>
    <n v="203"/>
    <n v="203"/>
    <n v="0"/>
    <n v="203"/>
    <n v="0"/>
    <n v="203"/>
  </r>
  <r>
    <s v="5"/>
    <x v="22"/>
    <s v="02C001"/>
    <s v="132313M001"/>
    <s v="111150"/>
    <x v="0"/>
    <s v="15481100"/>
    <s v=""/>
    <n v="19487"/>
    <n v="19134.82"/>
    <n v="19134.82"/>
    <n v="17751.05"/>
    <n v="1383.77"/>
    <n v="0"/>
    <n v="1383.77"/>
  </r>
  <r>
    <s v="5"/>
    <x v="22"/>
    <s v="02C001"/>
    <s v="132313M001"/>
    <s v="111150"/>
    <x v="0"/>
    <s v="15511100"/>
    <s v=""/>
    <n v="429"/>
    <n v="393.39"/>
    <n v="174.39"/>
    <n v="116.06"/>
    <n v="58.33"/>
    <n v="0"/>
    <n v="277.33"/>
  </r>
  <r>
    <s v="5"/>
    <x v="22"/>
    <s v="02C001"/>
    <s v="132313M001"/>
    <s v="111150"/>
    <x v="0"/>
    <s v="15911100"/>
    <s v=""/>
    <n v="141537"/>
    <n v="138463.17000000001"/>
    <n v="70864.17"/>
    <n v="61431.31"/>
    <n v="9432.86"/>
    <n v="0"/>
    <n v="77031.86"/>
  </r>
  <r>
    <s v="5"/>
    <x v="22"/>
    <s v="02C001"/>
    <s v="132313M001"/>
    <s v="111150"/>
    <x v="0"/>
    <s v="15931100"/>
    <s v=""/>
    <n v="739"/>
    <n v="733.17"/>
    <n v="358.17"/>
    <n v="280.89999999999998"/>
    <n v="77.27"/>
    <n v="0"/>
    <n v="452.27"/>
  </r>
  <r>
    <s v="5"/>
    <x v="22"/>
    <s v="02C001"/>
    <s v="132313M001"/>
    <s v="111150"/>
    <x v="0"/>
    <s v="15941100"/>
    <s v=""/>
    <n v="140"/>
    <n v="118"/>
    <n v="44"/>
    <n v="11"/>
    <n v="33"/>
    <n v="0"/>
    <n v="107"/>
  </r>
  <r>
    <s v="5"/>
    <x v="22"/>
    <s v="02C001"/>
    <s v="132313M001"/>
    <s v="111150"/>
    <x v="0"/>
    <s v="17111100"/>
    <s v=""/>
    <n v="11"/>
    <n v="0"/>
    <n v="0"/>
    <n v="0"/>
    <n v="0"/>
    <n v="0"/>
    <n v="0"/>
  </r>
  <r>
    <s v="5"/>
    <x v="22"/>
    <s v="02C001"/>
    <s v="132313M001"/>
    <s v="111150"/>
    <x v="0"/>
    <s v="17131100"/>
    <s v=""/>
    <n v="2910"/>
    <n v="2910"/>
    <n v="0"/>
    <n v="0"/>
    <n v="0"/>
    <n v="0"/>
    <n v="2910"/>
  </r>
  <r>
    <s v="5"/>
    <x v="22"/>
    <s v="02C001"/>
    <s v="132313M001"/>
    <s v="111150"/>
    <x v="0"/>
    <s v="17131106"/>
    <s v=""/>
    <n v="156"/>
    <n v="156"/>
    <n v="0"/>
    <n v="0"/>
    <n v="0"/>
    <n v="0"/>
    <n v="156"/>
  </r>
  <r>
    <s v="5"/>
    <x v="22"/>
    <s v="02C001"/>
    <s v="132313M001"/>
    <s v="111150"/>
    <x v="0"/>
    <s v="17141100"/>
    <s v=""/>
    <n v="5173"/>
    <n v="2900.95"/>
    <n v="2727.95"/>
    <n v="1381"/>
    <n v="1346.95"/>
    <n v="0"/>
    <n v="1519.95"/>
  </r>
  <r>
    <s v="5"/>
    <x v="22"/>
    <s v="02C001"/>
    <s v="132313M001"/>
    <s v="111150"/>
    <x v="0"/>
    <s v="17191106"/>
    <s v=""/>
    <n v="47"/>
    <n v="0"/>
    <n v="0"/>
    <n v="0"/>
    <n v="0"/>
    <n v="0"/>
    <n v="0"/>
  </r>
  <r>
    <s v="5"/>
    <x v="22"/>
    <s v="02C001"/>
    <s v="132313M001"/>
    <s v="111150"/>
    <x v="1"/>
    <s v="21111100"/>
    <s v=""/>
    <n v="969000"/>
    <n v="323000"/>
    <n v="0"/>
    <n v="0"/>
    <n v="0"/>
    <n v="0"/>
    <n v="323000"/>
  </r>
  <r>
    <s v="5"/>
    <x v="22"/>
    <s v="02C001"/>
    <s v="132313M001"/>
    <s v="111150"/>
    <x v="1"/>
    <s v="21111200"/>
    <s v=""/>
    <n v="300000"/>
    <n v="300000"/>
    <n v="300000"/>
    <n v="193981.35"/>
    <n v="106018.65"/>
    <n v="0"/>
    <n v="106018.65"/>
  </r>
  <r>
    <s v="5"/>
    <x v="22"/>
    <s v="02C001"/>
    <s v="132313M001"/>
    <s v="111150"/>
    <x v="1"/>
    <s v="21411200"/>
    <s v=""/>
    <n v="188463"/>
    <n v="188463"/>
    <n v="188463"/>
    <n v="0"/>
    <n v="188463"/>
    <n v="0"/>
    <n v="188463"/>
  </r>
  <r>
    <s v="5"/>
    <x v="22"/>
    <s v="02C001"/>
    <s v="132313M001"/>
    <s v="111150"/>
    <x v="1"/>
    <s v="21511100"/>
    <s v=""/>
    <n v="90000"/>
    <n v="90000"/>
    <n v="45000"/>
    <n v="12310"/>
    <n v="32690"/>
    <n v="77690"/>
    <n v="0"/>
  </r>
  <r>
    <s v="5"/>
    <x v="22"/>
    <s v="02C001"/>
    <s v="132313M001"/>
    <s v="111150"/>
    <x v="1"/>
    <s v="21521100"/>
    <s v=""/>
    <n v="1500000"/>
    <n v="1500000"/>
    <n v="750000"/>
    <n v="31193.61"/>
    <n v="718806.39"/>
    <n v="1463449.04"/>
    <n v="5357.35"/>
  </r>
  <r>
    <s v="5"/>
    <x v="22"/>
    <s v="02C001"/>
    <s v="132313M001"/>
    <s v="111150"/>
    <x v="1"/>
    <s v="21611100"/>
    <s v=""/>
    <n v="300000"/>
    <n v="154323.53"/>
    <n v="0"/>
    <n v="0"/>
    <n v="0"/>
    <n v="0"/>
    <n v="154323.53"/>
  </r>
  <r>
    <s v="5"/>
    <x v="22"/>
    <s v="02C001"/>
    <s v="132313M001"/>
    <s v="111150"/>
    <x v="1"/>
    <s v="22111100"/>
    <s v=""/>
    <n v="1000000"/>
    <n v="2238320.17"/>
    <n v="500000"/>
    <n v="43429.39"/>
    <n v="456570.61"/>
    <n v="580000.01"/>
    <n v="1614890.77"/>
  </r>
  <r>
    <s v="5"/>
    <x v="22"/>
    <s v="02C001"/>
    <s v="132313M001"/>
    <s v="111150"/>
    <x v="1"/>
    <s v="24611100"/>
    <s v=""/>
    <n v="200000"/>
    <n v="24637.68"/>
    <n v="0"/>
    <n v="0"/>
    <n v="0"/>
    <n v="0"/>
    <n v="24637.68"/>
  </r>
  <r>
    <s v="5"/>
    <x v="22"/>
    <s v="02C001"/>
    <s v="132313M001"/>
    <s v="111150"/>
    <x v="1"/>
    <s v="24711100"/>
    <s v=""/>
    <n v="290000"/>
    <n v="35724.639999999999"/>
    <n v="0"/>
    <n v="0"/>
    <n v="0"/>
    <n v="0"/>
    <n v="35724.639999999999"/>
  </r>
  <r>
    <s v="5"/>
    <x v="22"/>
    <s v="02C001"/>
    <s v="132313M001"/>
    <s v="111150"/>
    <x v="1"/>
    <s v="24811100"/>
    <s v=""/>
    <n v="105000"/>
    <n v="12934.78"/>
    <n v="0"/>
    <n v="0"/>
    <n v="0"/>
    <n v="0"/>
    <n v="12934.78"/>
  </r>
  <r>
    <s v="5"/>
    <x v="22"/>
    <s v="02C001"/>
    <s v="132313M001"/>
    <s v="111150"/>
    <x v="1"/>
    <s v="24911100"/>
    <s v=""/>
    <n v="305000"/>
    <n v="37572.46"/>
    <n v="0"/>
    <n v="0"/>
    <n v="0"/>
    <n v="0"/>
    <n v="37572.46"/>
  </r>
  <r>
    <s v="5"/>
    <x v="22"/>
    <s v="02C001"/>
    <s v="132313M001"/>
    <s v="111150"/>
    <x v="1"/>
    <s v="27211100"/>
    <s v=""/>
    <n v="150000"/>
    <n v="150000"/>
    <n v="0"/>
    <n v="0"/>
    <n v="0"/>
    <n v="0"/>
    <n v="150000"/>
  </r>
  <r>
    <s v="5"/>
    <x v="22"/>
    <s v="02C001"/>
    <s v="132313M001"/>
    <s v="111150"/>
    <x v="1"/>
    <s v="29111100"/>
    <s v=""/>
    <n v="105000"/>
    <n v="12934.79"/>
    <n v="0"/>
    <n v="0"/>
    <n v="0"/>
    <n v="0"/>
    <n v="12934.79"/>
  </r>
  <r>
    <s v="5"/>
    <x v="22"/>
    <s v="02C001"/>
    <s v="132313M001"/>
    <s v="111150"/>
    <x v="1"/>
    <s v="29211100"/>
    <s v=""/>
    <n v="105000"/>
    <n v="12934.78"/>
    <n v="0"/>
    <n v="0"/>
    <n v="0"/>
    <n v="0"/>
    <n v="12934.78"/>
  </r>
  <r>
    <s v="5"/>
    <x v="22"/>
    <s v="02C001"/>
    <s v="132313M001"/>
    <s v="111150"/>
    <x v="1"/>
    <s v="29411100"/>
    <s v=""/>
    <n v="190837"/>
    <n v="0"/>
    <n v="0"/>
    <n v="0"/>
    <n v="0"/>
    <n v="0"/>
    <n v="0"/>
  </r>
  <r>
    <s v="5"/>
    <x v="22"/>
    <s v="02C001"/>
    <s v="132313M001"/>
    <s v="111150"/>
    <x v="2"/>
    <s v="31411200"/>
    <s v=""/>
    <n v="364954"/>
    <n v="364954"/>
    <n v="182476"/>
    <n v="56880.45"/>
    <n v="125595.55"/>
    <n v="0"/>
    <n v="308073.55"/>
  </r>
  <r>
    <s v="5"/>
    <x v="22"/>
    <s v="02C001"/>
    <s v="132313M001"/>
    <s v="111150"/>
    <x v="2"/>
    <s v="31711200"/>
    <s v=""/>
    <n v="1112301"/>
    <n v="1112301"/>
    <n v="556149"/>
    <n v="122006.46"/>
    <n v="434142.54"/>
    <n v="0"/>
    <n v="990294.54"/>
  </r>
  <r>
    <s v="5"/>
    <x v="22"/>
    <s v="02C001"/>
    <s v="132313M001"/>
    <s v="111150"/>
    <x v="2"/>
    <s v="31911200"/>
    <s v=""/>
    <n v="736148"/>
    <n v="736148"/>
    <n v="368073"/>
    <n v="142081.1"/>
    <n v="225991.9"/>
    <n v="198913.52"/>
    <n v="395153.38"/>
  </r>
  <r>
    <s v="5"/>
    <x v="22"/>
    <s v="02C001"/>
    <s v="132313M001"/>
    <s v="111150"/>
    <x v="2"/>
    <s v="32211100"/>
    <s v=""/>
    <n v="25000000"/>
    <n v="25000000"/>
    <n v="12500000"/>
    <n v="128208"/>
    <n v="12371792"/>
    <n v="537926.80000000005"/>
    <n v="24333865.199999999"/>
  </r>
  <r>
    <s v="5"/>
    <x v="22"/>
    <s v="02C001"/>
    <s v="132313M001"/>
    <s v="111150"/>
    <x v="2"/>
    <s v="32911100"/>
    <s v=""/>
    <n v="19560000"/>
    <n v="20377454.170000002"/>
    <n v="9780000"/>
    <n v="6873000"/>
    <n v="2907000"/>
    <n v="0"/>
    <n v="13504454.17"/>
  </r>
  <r>
    <s v="5"/>
    <x v="22"/>
    <s v="02C001"/>
    <s v="132313M001"/>
    <s v="111150"/>
    <x v="2"/>
    <s v="33411100"/>
    <s v=""/>
    <n v="300000"/>
    <n v="300000"/>
    <n v="300000"/>
    <n v="0"/>
    <n v="300000"/>
    <n v="0"/>
    <n v="300000"/>
  </r>
  <r>
    <s v="5"/>
    <x v="22"/>
    <s v="02C001"/>
    <s v="132313M001"/>
    <s v="111150"/>
    <x v="2"/>
    <s v="33611200"/>
    <s v=""/>
    <n v="3730229"/>
    <n v="3730229"/>
    <n v="1865114"/>
    <n v="376658.42"/>
    <n v="1488455.58"/>
    <n v="3353570.58"/>
    <n v="0"/>
  </r>
  <r>
    <s v="5"/>
    <x v="22"/>
    <s v="02C001"/>
    <s v="132313M001"/>
    <s v="111150"/>
    <x v="2"/>
    <s v="33811200"/>
    <s v=""/>
    <n v="7111780"/>
    <n v="7111780"/>
    <n v="3555889"/>
    <n v="1866494.14"/>
    <n v="1689394.86"/>
    <n v="4134054.6"/>
    <n v="1111231.26"/>
  </r>
  <r>
    <s v="5"/>
    <x v="22"/>
    <s v="02C001"/>
    <s v="132313M001"/>
    <s v="111150"/>
    <x v="2"/>
    <s v="34111100"/>
    <s v=""/>
    <n v="0"/>
    <n v="192086.3"/>
    <n v="192086.3"/>
    <n v="192086.3"/>
    <n v="0"/>
    <n v="0"/>
    <n v="0"/>
  </r>
  <r>
    <s v="5"/>
    <x v="22"/>
    <s v="02C001"/>
    <s v="132313M001"/>
    <s v="111150"/>
    <x v="2"/>
    <s v="34511200"/>
    <s v=""/>
    <n v="8535809"/>
    <n v="8535809"/>
    <n v="4267903"/>
    <n v="1126462.77"/>
    <n v="3141440.23"/>
    <n v="2252922.41"/>
    <n v="5156423.82"/>
  </r>
  <r>
    <s v="5"/>
    <x v="22"/>
    <s v="02C001"/>
    <s v="132313M001"/>
    <s v="111150"/>
    <x v="2"/>
    <s v="35111100"/>
    <s v=""/>
    <n v="1886440"/>
    <n v="2520357"/>
    <n v="2520357"/>
    <n v="0"/>
    <n v="2520357"/>
    <n v="0"/>
    <n v="2520357"/>
  </r>
  <r>
    <s v="5"/>
    <x v="22"/>
    <s v="02C001"/>
    <s v="132313M001"/>
    <s v="111150"/>
    <x v="2"/>
    <s v="35521100"/>
    <s v=""/>
    <n v="1000000"/>
    <n v="666667"/>
    <n v="166667"/>
    <n v="0"/>
    <n v="166667"/>
    <n v="0"/>
    <n v="666667"/>
  </r>
  <r>
    <s v="5"/>
    <x v="22"/>
    <s v="02C001"/>
    <s v="132313M001"/>
    <s v="111150"/>
    <x v="2"/>
    <s v="35531100"/>
    <s v=""/>
    <n v="1500000"/>
    <n v="1199416"/>
    <n v="449416"/>
    <n v="0"/>
    <n v="449416"/>
    <n v="0"/>
    <n v="1199416"/>
  </r>
  <r>
    <s v="5"/>
    <x v="22"/>
    <s v="02C001"/>
    <s v="132313M001"/>
    <s v="111150"/>
    <x v="2"/>
    <s v="35711100"/>
    <s v=""/>
    <n v="100000"/>
    <n v="0"/>
    <n v="0"/>
    <n v="0"/>
    <n v="0"/>
    <n v="0"/>
    <n v="0"/>
  </r>
  <r>
    <s v="5"/>
    <x v="22"/>
    <s v="02C001"/>
    <s v="132313M001"/>
    <s v="111150"/>
    <x v="2"/>
    <s v="35811100"/>
    <s v=""/>
    <n v="4000000"/>
    <n v="4000000"/>
    <n v="2000000"/>
    <n v="746682"/>
    <n v="1253318"/>
    <n v="3253318"/>
    <n v="0"/>
  </r>
  <r>
    <s v="5"/>
    <x v="22"/>
    <s v="02C001"/>
    <s v="132313M001"/>
    <s v="111150"/>
    <x v="2"/>
    <s v="35911100"/>
    <s v=""/>
    <n v="400000"/>
    <n v="400000"/>
    <n v="200000"/>
    <n v="90558"/>
    <n v="109442"/>
    <n v="329.5"/>
    <n v="309112.5"/>
  </r>
  <r>
    <s v="5"/>
    <x v="22"/>
    <s v="02C001"/>
    <s v="132313M001"/>
    <s v="111150"/>
    <x v="2"/>
    <s v="37221100"/>
    <s v=""/>
    <n v="300000"/>
    <n v="300000"/>
    <n v="150000"/>
    <n v="65571"/>
    <n v="84429"/>
    <n v="6673"/>
    <n v="227756"/>
  </r>
  <r>
    <s v="5"/>
    <x v="22"/>
    <s v="02C001"/>
    <s v="132313M001"/>
    <s v="111150"/>
    <x v="2"/>
    <s v="39111100"/>
    <s v=""/>
    <n v="75787"/>
    <n v="75787"/>
    <n v="75787"/>
    <n v="0"/>
    <n v="75787"/>
    <n v="0"/>
    <n v="75787"/>
  </r>
  <r>
    <s v="5"/>
    <x v="22"/>
    <s v="02C001"/>
    <s v="132313M001"/>
    <s v="111150"/>
    <x v="2"/>
    <s v="39211100"/>
    <s v=""/>
    <n v="600000"/>
    <n v="407913.7"/>
    <n v="407913.7"/>
    <n v="198564"/>
    <n v="209349.7"/>
    <n v="0"/>
    <n v="209349.7"/>
  </r>
  <r>
    <s v="5"/>
    <x v="22"/>
    <s v="02C001"/>
    <s v="132313M001"/>
    <s v="111150"/>
    <x v="2"/>
    <s v="39511200"/>
    <s v=""/>
    <n v="20000"/>
    <n v="20000"/>
    <n v="20000"/>
    <n v="0"/>
    <n v="20000"/>
    <n v="0"/>
    <n v="20000"/>
  </r>
  <r>
    <s v="5"/>
    <x v="22"/>
    <s v="02C001"/>
    <s v="132313M001"/>
    <s v="111150"/>
    <x v="2"/>
    <s v="39691225"/>
    <s v=""/>
    <n v="459516"/>
    <n v="459516"/>
    <n v="229758"/>
    <n v="95872.55"/>
    <n v="133885.45000000001"/>
    <n v="200522.34"/>
    <n v="163121.10999999999"/>
  </r>
  <r>
    <s v="5"/>
    <x v="22"/>
    <s v="02C001"/>
    <s v="132313M001"/>
    <s v="111150"/>
    <x v="2"/>
    <s v="39811200"/>
    <s v=""/>
    <n v="21901"/>
    <n v="21901"/>
    <n v="10950"/>
    <n v="7444"/>
    <n v="3506"/>
    <n v="0"/>
    <n v="14457"/>
  </r>
  <r>
    <s v="5"/>
    <x v="22"/>
    <s v="02C001"/>
    <s v="132313M001"/>
    <s v="111150"/>
    <x v="2"/>
    <s v="39811208"/>
    <s v=""/>
    <n v="8606"/>
    <n v="8606"/>
    <n v="4308"/>
    <n v="3312"/>
    <n v="996"/>
    <n v="0"/>
    <n v="5294"/>
  </r>
  <r>
    <s v="5"/>
    <x v="22"/>
    <s v="02C001"/>
    <s v="132313M001"/>
    <s v="111150"/>
    <x v="2"/>
    <s v="39821100"/>
    <s v=""/>
    <n v="13468"/>
    <n v="13468"/>
    <n v="0"/>
    <n v="0"/>
    <n v="0"/>
    <n v="0"/>
    <n v="13468"/>
  </r>
  <r>
    <s v="5"/>
    <x v="22"/>
    <s v="02C001"/>
    <s v="132313M001"/>
    <s v="111150"/>
    <x v="2"/>
    <s v="39821108"/>
    <s v=""/>
    <n v="4018"/>
    <n v="4018"/>
    <n v="2000"/>
    <n v="0"/>
    <n v="2000"/>
    <n v="0"/>
    <n v="4018"/>
  </r>
  <r>
    <s v="5"/>
    <x v="23"/>
    <s v="02C001"/>
    <s v="172002N001"/>
    <s v="111150"/>
    <x v="1"/>
    <s v="21111100"/>
    <s v=""/>
    <n v="78375"/>
    <n v="78375"/>
    <n v="0"/>
    <n v="0"/>
    <n v="0"/>
    <n v="0"/>
    <n v="78375"/>
  </r>
  <r>
    <s v="5"/>
    <x v="23"/>
    <s v="02C001"/>
    <s v="172002N001"/>
    <s v="111150"/>
    <x v="1"/>
    <s v="21411200"/>
    <s v=""/>
    <n v="48000"/>
    <n v="48000"/>
    <n v="48000"/>
    <n v="0"/>
    <n v="48000"/>
    <n v="0"/>
    <n v="48000"/>
  </r>
  <r>
    <s v="5"/>
    <x v="23"/>
    <s v="02C001"/>
    <s v="172002N001"/>
    <s v="111150"/>
    <x v="1"/>
    <s v="21511100"/>
    <s v=""/>
    <n v="20000"/>
    <n v="20000"/>
    <n v="20000"/>
    <n v="0"/>
    <n v="20000"/>
    <n v="0"/>
    <n v="20000"/>
  </r>
  <r>
    <s v="5"/>
    <x v="23"/>
    <s v="02C001"/>
    <s v="172002N001"/>
    <s v="111150"/>
    <x v="1"/>
    <s v="21521100"/>
    <s v=""/>
    <n v="100000"/>
    <n v="100000"/>
    <n v="49999"/>
    <n v="18371.650000000001"/>
    <n v="31627.35"/>
    <n v="79485.41"/>
    <n v="2142.94"/>
  </r>
  <r>
    <s v="5"/>
    <x v="23"/>
    <s v="02C001"/>
    <s v="172002N001"/>
    <s v="111150"/>
    <x v="2"/>
    <s v="33411100"/>
    <s v=""/>
    <n v="150000"/>
    <n v="150000"/>
    <n v="150000"/>
    <n v="0"/>
    <n v="150000"/>
    <n v="0"/>
    <n v="150000"/>
  </r>
  <r>
    <s v="5"/>
    <x v="23"/>
    <s v="02C001"/>
    <s v="172002N001"/>
    <s v="111150"/>
    <x v="2"/>
    <s v="35811100"/>
    <s v=""/>
    <n v="1450000"/>
    <n v="1450000"/>
    <n v="725000"/>
    <n v="273058.76"/>
    <n v="451941.24"/>
    <n v="1176941.24"/>
    <n v="0"/>
  </r>
  <r>
    <s v="5"/>
    <x v="23"/>
    <s v="02C001"/>
    <s v="172002N001"/>
    <s v="111150"/>
    <x v="2"/>
    <s v="35911100"/>
    <s v=""/>
    <n v="104750"/>
    <n v="104750"/>
    <n v="52375"/>
    <n v="23073"/>
    <n v="29302"/>
    <n v="852"/>
    <n v="80825"/>
  </r>
  <r>
    <s v="5"/>
    <x v="24"/>
    <s v="02CD01"/>
    <s v="172002N001"/>
    <s v="111150"/>
    <x v="1"/>
    <s v="21511100"/>
    <s v=""/>
    <n v="60000"/>
    <n v="60000"/>
    <n v="60000"/>
    <n v="0"/>
    <n v="60000"/>
    <n v="0"/>
    <n v="60000"/>
  </r>
  <r>
    <s v="5"/>
    <x v="24"/>
    <s v="02CD01"/>
    <s v="172002N001"/>
    <s v="15O150"/>
    <x v="1"/>
    <s v="29111100"/>
    <s v=""/>
    <n v="172020"/>
    <n v="172020"/>
    <n v="150000"/>
    <n v="0"/>
    <n v="150000"/>
    <n v="0"/>
    <n v="172020"/>
  </r>
  <r>
    <s v="5"/>
    <x v="24"/>
    <s v="02CD01"/>
    <s v="172002N001"/>
    <s v="15O250"/>
    <x v="0"/>
    <s v="11311100"/>
    <s v=""/>
    <n v="303308"/>
    <n v="303308"/>
    <n v="303308"/>
    <n v="303308"/>
    <n v="0"/>
    <n v="0"/>
    <n v="0"/>
  </r>
  <r>
    <s v="5"/>
    <x v="24"/>
    <s v="02CD01"/>
    <s v="172002N001"/>
    <s v="15O250"/>
    <x v="0"/>
    <s v="11321100"/>
    <s v=""/>
    <n v="269044"/>
    <n v="269044"/>
    <n v="269044"/>
    <n v="269044"/>
    <n v="0"/>
    <n v="0"/>
    <n v="0"/>
  </r>
  <r>
    <s v="5"/>
    <x v="24"/>
    <s v="02CD01"/>
    <s v="172002N001"/>
    <s v="15O250"/>
    <x v="0"/>
    <s v="12211108"/>
    <s v=""/>
    <n v="666702"/>
    <n v="666702"/>
    <n v="666702"/>
    <n v="666702"/>
    <n v="0"/>
    <n v="0"/>
    <n v="0"/>
  </r>
  <r>
    <s v="5"/>
    <x v="24"/>
    <s v="02CD01"/>
    <s v="172002N001"/>
    <s v="15O250"/>
    <x v="0"/>
    <s v="13111100"/>
    <s v=""/>
    <n v="60304"/>
    <n v="60304"/>
    <n v="60304"/>
    <n v="60057.5"/>
    <n v="246.5"/>
    <n v="246.5"/>
    <n v="0"/>
  </r>
  <r>
    <s v="5"/>
    <x v="24"/>
    <s v="02CD01"/>
    <s v="172002N001"/>
    <s v="15O250"/>
    <x v="0"/>
    <s v="13211100"/>
    <s v=""/>
    <n v="108218"/>
    <n v="108218"/>
    <n v="55129"/>
    <n v="55129"/>
    <n v="0"/>
    <n v="0.33"/>
    <n v="53088.67"/>
  </r>
  <r>
    <s v="5"/>
    <x v="24"/>
    <s v="02CD01"/>
    <s v="172002N001"/>
    <s v="15O250"/>
    <x v="0"/>
    <s v="13231100"/>
    <s v=""/>
    <n v="97886"/>
    <n v="97886"/>
    <n v="0"/>
    <n v="0"/>
    <n v="0"/>
    <n v="0"/>
    <n v="97886"/>
  </r>
  <r>
    <s v="5"/>
    <x v="24"/>
    <s v="02CD01"/>
    <s v="172002N001"/>
    <s v="15O250"/>
    <x v="0"/>
    <s v="13231108"/>
    <s v=""/>
    <n v="73939"/>
    <n v="73939"/>
    <n v="0"/>
    <n v="0"/>
    <n v="0"/>
    <n v="0"/>
    <n v="73939"/>
  </r>
  <r>
    <s v="5"/>
    <x v="24"/>
    <s v="02CD01"/>
    <s v="172002N001"/>
    <s v="15O250"/>
    <x v="0"/>
    <s v="13311100"/>
    <s v=""/>
    <n v="24528"/>
    <n v="24528"/>
    <n v="24528"/>
    <n v="24528"/>
    <n v="0"/>
    <n v="0"/>
    <n v="0"/>
  </r>
  <r>
    <s v="5"/>
    <x v="24"/>
    <s v="02CD01"/>
    <s v="172002N001"/>
    <s v="15O250"/>
    <x v="0"/>
    <s v="13321100"/>
    <s v=""/>
    <n v="87312"/>
    <n v="87312"/>
    <n v="87312"/>
    <n v="87312"/>
    <n v="0"/>
    <n v="0"/>
    <n v="0"/>
  </r>
  <r>
    <s v="5"/>
    <x v="24"/>
    <s v="02CD01"/>
    <s v="172002N001"/>
    <s v="15O250"/>
    <x v="0"/>
    <s v="13411100"/>
    <s v=""/>
    <n v="47614"/>
    <n v="47614"/>
    <n v="47614"/>
    <n v="44626.81"/>
    <n v="2987.19"/>
    <n v="2987.19"/>
    <n v="0"/>
  </r>
  <r>
    <s v="5"/>
    <x v="24"/>
    <s v="02CD01"/>
    <s v="172002N001"/>
    <s v="15O250"/>
    <x v="0"/>
    <s v="13431100"/>
    <s v=""/>
    <n v="118990"/>
    <n v="118990"/>
    <n v="118990"/>
    <n v="118990"/>
    <n v="0"/>
    <n v="0"/>
    <n v="0"/>
  </r>
  <r>
    <s v="5"/>
    <x v="24"/>
    <s v="02CD01"/>
    <s v="172002N001"/>
    <s v="15O250"/>
    <x v="0"/>
    <s v="14111201"/>
    <s v=""/>
    <n v="102534"/>
    <n v="102534"/>
    <n v="51270"/>
    <n v="45479.22"/>
    <n v="5790.78"/>
    <n v="0"/>
    <n v="57054.78"/>
  </r>
  <r>
    <s v="5"/>
    <x v="24"/>
    <s v="02CD01"/>
    <s v="172002N001"/>
    <s v="15O250"/>
    <x v="0"/>
    <s v="14111203"/>
    <s v=""/>
    <n v="68600"/>
    <n v="68600"/>
    <n v="34302"/>
    <n v="21417.86"/>
    <n v="12884.14"/>
    <n v="2678.91"/>
    <n v="44503.23"/>
  </r>
  <r>
    <s v="5"/>
    <x v="24"/>
    <s v="02CD01"/>
    <s v="172002N001"/>
    <s v="15O250"/>
    <x v="0"/>
    <s v="14111208"/>
    <s v=""/>
    <n v="61846"/>
    <n v="61846"/>
    <n v="30924"/>
    <n v="27022.39"/>
    <n v="3901.61"/>
    <n v="0"/>
    <n v="34823.61"/>
  </r>
  <r>
    <s v="5"/>
    <x v="24"/>
    <s v="02CD01"/>
    <s v="172002N001"/>
    <s v="15O250"/>
    <x v="0"/>
    <s v="14211201"/>
    <s v=""/>
    <n v="55345"/>
    <n v="55345"/>
    <n v="27672"/>
    <n v="22103.599999999999"/>
    <n v="5568.4"/>
    <n v="0"/>
    <n v="33241.4"/>
  </r>
  <r>
    <s v="5"/>
    <x v="24"/>
    <s v="02CD01"/>
    <s v="172002N001"/>
    <s v="15O250"/>
    <x v="0"/>
    <s v="14211203"/>
    <s v=""/>
    <n v="101952"/>
    <n v="101952"/>
    <n v="50976"/>
    <n v="31829.15"/>
    <n v="19146.849999999999"/>
    <n v="3980.89"/>
    <n v="66141.960000000006"/>
  </r>
  <r>
    <s v="5"/>
    <x v="24"/>
    <s v="02CD01"/>
    <s v="172002N001"/>
    <s v="15O250"/>
    <x v="0"/>
    <s v="14311200"/>
    <s v=""/>
    <n v="61423"/>
    <n v="61423"/>
    <n v="30711"/>
    <n v="22797.87"/>
    <n v="7913.13"/>
    <n v="0"/>
    <n v="38625.129999999997"/>
  </r>
  <r>
    <s v="5"/>
    <x v="24"/>
    <s v="02CD01"/>
    <s v="172002N001"/>
    <s v="15O250"/>
    <x v="0"/>
    <s v="14411200"/>
    <s v=""/>
    <n v="20941"/>
    <n v="20941"/>
    <n v="10471"/>
    <n v="4997.3500000000004"/>
    <n v="5473.65"/>
    <n v="14877.31"/>
    <n v="1066.3399999999999"/>
  </r>
  <r>
    <s v="5"/>
    <x v="24"/>
    <s v="02CD01"/>
    <s v="172002N001"/>
    <s v="15O250"/>
    <x v="0"/>
    <s v="14431200"/>
    <s v=""/>
    <n v="15198"/>
    <n v="15198"/>
    <n v="7602"/>
    <n v="0"/>
    <n v="7602"/>
    <n v="0"/>
    <n v="15198"/>
  </r>
  <r>
    <s v="5"/>
    <x v="24"/>
    <s v="02CD01"/>
    <s v="172002N001"/>
    <s v="15O250"/>
    <x v="0"/>
    <s v="15111200"/>
    <s v=""/>
    <n v="108158"/>
    <n v="108158"/>
    <n v="54080"/>
    <n v="36967.449999999997"/>
    <n v="17112.55"/>
    <n v="0"/>
    <n v="71190.55"/>
  </r>
  <r>
    <s v="5"/>
    <x v="24"/>
    <s v="02CD01"/>
    <s v="172002N001"/>
    <s v="15O250"/>
    <x v="0"/>
    <s v="15311200"/>
    <s v=""/>
    <n v="1316"/>
    <n v="1316"/>
    <n v="1316"/>
    <n v="0"/>
    <n v="1316"/>
    <n v="0"/>
    <n v="1316"/>
  </r>
  <r>
    <s v="5"/>
    <x v="24"/>
    <s v="02CD01"/>
    <s v="172002N001"/>
    <s v="15O250"/>
    <x v="0"/>
    <s v="15411100"/>
    <s v=""/>
    <n v="35475"/>
    <n v="35475"/>
    <n v="35475"/>
    <n v="35475"/>
    <n v="0"/>
    <n v="0"/>
    <n v="0"/>
  </r>
  <r>
    <s v="5"/>
    <x v="24"/>
    <s v="02CD01"/>
    <s v="172002N001"/>
    <s v="15O250"/>
    <x v="0"/>
    <s v="15411107"/>
    <s v=""/>
    <n v="120425"/>
    <n v="120425"/>
    <n v="0"/>
    <n v="0"/>
    <n v="0"/>
    <n v="0"/>
    <n v="120425"/>
  </r>
  <r>
    <s v="5"/>
    <x v="24"/>
    <s v="02CD01"/>
    <s v="172002N001"/>
    <s v="15O250"/>
    <x v="0"/>
    <s v="15411208"/>
    <s v=""/>
    <n v="112060"/>
    <n v="112060"/>
    <n v="0"/>
    <n v="0"/>
    <n v="0"/>
    <n v="0"/>
    <n v="112060"/>
  </r>
  <r>
    <s v="5"/>
    <x v="24"/>
    <s v="02CD01"/>
    <s v="172002N001"/>
    <s v="15O250"/>
    <x v="0"/>
    <s v="15411218"/>
    <s v=""/>
    <n v="78351"/>
    <n v="78351"/>
    <n v="0"/>
    <n v="0"/>
    <n v="0"/>
    <n v="0"/>
    <n v="78351"/>
  </r>
  <r>
    <s v="5"/>
    <x v="24"/>
    <s v="02CD01"/>
    <s v="172002N001"/>
    <s v="15O250"/>
    <x v="0"/>
    <s v="15421100"/>
    <s v=""/>
    <n v="6730"/>
    <n v="6730"/>
    <n v="5382"/>
    <n v="1794"/>
    <n v="3588"/>
    <n v="0"/>
    <n v="4936"/>
  </r>
  <r>
    <s v="5"/>
    <x v="24"/>
    <s v="02CD01"/>
    <s v="172002N001"/>
    <s v="15O250"/>
    <x v="0"/>
    <s v="15441100"/>
    <s v=""/>
    <n v="119865"/>
    <n v="119865"/>
    <n v="119865"/>
    <n v="119865"/>
    <n v="0"/>
    <n v="0"/>
    <n v="0"/>
  </r>
  <r>
    <s v="5"/>
    <x v="24"/>
    <s v="02CD01"/>
    <s v="172002N001"/>
    <s v="15O250"/>
    <x v="0"/>
    <s v="15451100"/>
    <s v=""/>
    <n v="8983"/>
    <n v="8983"/>
    <n v="8983"/>
    <n v="8983"/>
    <n v="0"/>
    <n v="0"/>
    <n v="0"/>
  </r>
  <r>
    <s v="5"/>
    <x v="24"/>
    <s v="02CD01"/>
    <s v="172002N001"/>
    <s v="15O250"/>
    <x v="0"/>
    <s v="15451108"/>
    <s v=""/>
    <n v="5723"/>
    <n v="5723"/>
    <n v="5723"/>
    <n v="5696.4"/>
    <n v="26.6"/>
    <n v="26.6"/>
    <n v="0"/>
  </r>
  <r>
    <s v="5"/>
    <x v="24"/>
    <s v="02CD01"/>
    <s v="172002N001"/>
    <s v="15O250"/>
    <x v="0"/>
    <s v="15451109"/>
    <s v=""/>
    <n v="100188"/>
    <n v="100188"/>
    <n v="100188"/>
    <n v="100188"/>
    <n v="0"/>
    <n v="0"/>
    <n v="0"/>
  </r>
  <r>
    <s v="5"/>
    <x v="24"/>
    <s v="02CD01"/>
    <s v="172002N001"/>
    <s v="15O250"/>
    <x v="0"/>
    <s v="15451110"/>
    <s v=""/>
    <n v="96984"/>
    <n v="96984"/>
    <n v="96984"/>
    <n v="93755.05"/>
    <n v="3228.95"/>
    <n v="3228.95"/>
    <n v="0"/>
  </r>
  <r>
    <s v="5"/>
    <x v="24"/>
    <s v="02CD01"/>
    <s v="172002N001"/>
    <s v="15O250"/>
    <x v="0"/>
    <s v="15461100"/>
    <s v=""/>
    <n v="21225"/>
    <n v="21225"/>
    <n v="21225"/>
    <n v="21225"/>
    <n v="0"/>
    <n v="0"/>
    <n v="0"/>
  </r>
  <r>
    <s v="5"/>
    <x v="24"/>
    <s v="02CD01"/>
    <s v="172002N001"/>
    <s v="15O250"/>
    <x v="0"/>
    <s v="15461106"/>
    <s v=""/>
    <n v="844"/>
    <n v="844"/>
    <n v="456"/>
    <n v="0"/>
    <n v="456"/>
    <n v="0"/>
    <n v="844"/>
  </r>
  <r>
    <s v="5"/>
    <x v="24"/>
    <s v="02CD01"/>
    <s v="172002N001"/>
    <s v="15O250"/>
    <x v="0"/>
    <s v="15461151"/>
    <s v=""/>
    <n v="100280"/>
    <n v="100280"/>
    <n v="54320"/>
    <n v="45963"/>
    <n v="8357"/>
    <n v="0"/>
    <n v="54317"/>
  </r>
  <r>
    <s v="5"/>
    <x v="24"/>
    <s v="02CD01"/>
    <s v="172002N001"/>
    <s v="15O250"/>
    <x v="0"/>
    <s v="15471100"/>
    <s v=""/>
    <n v="25151"/>
    <n v="25151"/>
    <n v="25151"/>
    <n v="25151"/>
    <n v="0"/>
    <n v="0"/>
    <n v="0"/>
  </r>
  <r>
    <s v="5"/>
    <x v="24"/>
    <s v="02CD01"/>
    <s v="172002N001"/>
    <s v="15O250"/>
    <x v="0"/>
    <s v="15471108"/>
    <s v=""/>
    <n v="1881"/>
    <n v="1881"/>
    <n v="1881"/>
    <n v="1881"/>
    <n v="0"/>
    <n v="0"/>
    <n v="0"/>
  </r>
  <r>
    <s v="5"/>
    <x v="24"/>
    <s v="02CD01"/>
    <s v="172002N001"/>
    <s v="15O250"/>
    <x v="0"/>
    <s v="15481100"/>
    <s v=""/>
    <n v="59639"/>
    <n v="59639"/>
    <n v="59639"/>
    <n v="0"/>
    <n v="59639"/>
    <n v="0"/>
    <n v="59639"/>
  </r>
  <r>
    <s v="5"/>
    <x v="24"/>
    <s v="02CD01"/>
    <s v="172002N001"/>
    <s v="15O250"/>
    <x v="0"/>
    <s v="15491106"/>
    <s v=""/>
    <n v="137653"/>
    <n v="137653"/>
    <n v="137653"/>
    <n v="0"/>
    <n v="137653"/>
    <n v="0"/>
    <n v="137653"/>
  </r>
  <r>
    <s v="5"/>
    <x v="24"/>
    <s v="02CD01"/>
    <s v="172002N001"/>
    <s v="15O250"/>
    <x v="0"/>
    <s v="15511100"/>
    <s v=""/>
    <n v="1173"/>
    <n v="1173"/>
    <n v="1173"/>
    <n v="1173"/>
    <n v="0"/>
    <n v="0"/>
    <n v="0"/>
  </r>
  <r>
    <s v="5"/>
    <x v="24"/>
    <s v="02CD01"/>
    <s v="172002N001"/>
    <s v="15O250"/>
    <x v="0"/>
    <s v="15911100"/>
    <s v=""/>
    <n v="101325"/>
    <n v="101325"/>
    <n v="101325"/>
    <n v="101325"/>
    <n v="0"/>
    <n v="0"/>
    <n v="0"/>
  </r>
  <r>
    <s v="5"/>
    <x v="24"/>
    <s v="02CD01"/>
    <s v="172002N001"/>
    <s v="15O250"/>
    <x v="0"/>
    <s v="15931100"/>
    <s v=""/>
    <n v="16865"/>
    <n v="16865"/>
    <n v="16865"/>
    <n v="16865"/>
    <n v="0"/>
    <n v="0"/>
    <n v="0"/>
  </r>
  <r>
    <s v="5"/>
    <x v="24"/>
    <s v="02CD01"/>
    <s v="172002N001"/>
    <s v="15O250"/>
    <x v="0"/>
    <s v="15941100"/>
    <s v=""/>
    <n v="906"/>
    <n v="906"/>
    <n v="906"/>
    <n v="0"/>
    <n v="906"/>
    <n v="0"/>
    <n v="906"/>
  </r>
  <r>
    <s v="5"/>
    <x v="24"/>
    <s v="02CD01"/>
    <s v="172002N001"/>
    <s v="15O250"/>
    <x v="0"/>
    <s v="17111100"/>
    <s v=""/>
    <n v="9283"/>
    <n v="9283"/>
    <n v="0"/>
    <n v="0"/>
    <n v="0"/>
    <n v="0"/>
    <n v="9283"/>
  </r>
  <r>
    <s v="5"/>
    <x v="24"/>
    <s v="02CD01"/>
    <s v="172002N001"/>
    <s v="15O250"/>
    <x v="0"/>
    <s v="17131100"/>
    <s v=""/>
    <n v="65582"/>
    <n v="65582"/>
    <n v="0"/>
    <n v="0"/>
    <n v="0"/>
    <n v="0"/>
    <n v="65582"/>
  </r>
  <r>
    <s v="5"/>
    <x v="24"/>
    <s v="02CD01"/>
    <s v="172002N001"/>
    <s v="15O250"/>
    <x v="0"/>
    <s v="17131106"/>
    <s v=""/>
    <n v="7144"/>
    <n v="7144"/>
    <n v="0"/>
    <n v="0"/>
    <n v="0"/>
    <n v="0"/>
    <n v="7144"/>
  </r>
  <r>
    <s v="5"/>
    <x v="24"/>
    <s v="02CD01"/>
    <s v="172002N001"/>
    <s v="15O250"/>
    <x v="0"/>
    <s v="17141100"/>
    <s v=""/>
    <n v="31509"/>
    <n v="31509"/>
    <n v="31509"/>
    <n v="31509"/>
    <n v="0"/>
    <n v="0"/>
    <n v="0"/>
  </r>
  <r>
    <s v="5"/>
    <x v="24"/>
    <s v="02CD01"/>
    <s v="172002N001"/>
    <s v="15O250"/>
    <x v="1"/>
    <s v="25311100"/>
    <s v=""/>
    <n v="690000"/>
    <n v="690000"/>
    <n v="375000"/>
    <n v="0"/>
    <n v="375000"/>
    <n v="0"/>
    <n v="690000"/>
  </r>
  <r>
    <s v="5"/>
    <x v="24"/>
    <s v="02CD01"/>
    <s v="172002N001"/>
    <s v="15O250"/>
    <x v="2"/>
    <s v="39811200"/>
    <s v=""/>
    <n v="59638"/>
    <n v="59638"/>
    <n v="59638"/>
    <n v="57981"/>
    <n v="1657"/>
    <n v="0"/>
    <n v="1657"/>
  </r>
  <r>
    <s v="5"/>
    <x v="24"/>
    <s v="02CD01"/>
    <s v="172002N001"/>
    <s v="15O250"/>
    <x v="2"/>
    <s v="39811208"/>
    <s v=""/>
    <n v="67035"/>
    <n v="67035"/>
    <n v="67035"/>
    <n v="63649"/>
    <n v="3386"/>
    <n v="0"/>
    <n v="3386"/>
  </r>
  <r>
    <s v="5"/>
    <x v="24"/>
    <s v="02CD01"/>
    <s v="172002N001"/>
    <s v="15O250"/>
    <x v="2"/>
    <s v="39821100"/>
    <s v=""/>
    <n v="27901"/>
    <n v="27901"/>
    <n v="8091"/>
    <n v="8091"/>
    <n v="0"/>
    <n v="0"/>
    <n v="19810"/>
  </r>
  <r>
    <s v="5"/>
    <x v="24"/>
    <s v="02CD01"/>
    <s v="172002N001"/>
    <s v="15O250"/>
    <x v="2"/>
    <s v="39821108"/>
    <s v=""/>
    <n v="19932"/>
    <n v="19932"/>
    <n v="5780"/>
    <n v="0"/>
    <n v="5780"/>
    <n v="0"/>
    <n v="19932"/>
  </r>
  <r>
    <s v="5"/>
    <x v="24"/>
    <s v="02CD01"/>
    <s v="172002N001"/>
    <s v="15O350"/>
    <x v="1"/>
    <s v="25411100"/>
    <s v=""/>
    <n v="1800000"/>
    <n v="1800000"/>
    <n v="900000"/>
    <n v="0"/>
    <n v="900000"/>
    <n v="0"/>
    <n v="1800000"/>
  </r>
  <r>
    <s v="5"/>
    <x v="24"/>
    <s v="02CD01"/>
    <s v="172002N001"/>
    <s v="25P150"/>
    <x v="1"/>
    <s v="27111100"/>
    <s v=""/>
    <n v="472165"/>
    <n v="472165"/>
    <n v="472165"/>
    <n v="0"/>
    <n v="472165"/>
    <n v="0"/>
    <n v="472165"/>
  </r>
  <r>
    <s v="5"/>
    <x v="24"/>
    <s v="02CD01"/>
    <s v="172002N001"/>
    <s v="25P150"/>
    <x v="1"/>
    <s v="27211100"/>
    <s v=""/>
    <n v="645952"/>
    <n v="645952"/>
    <n v="645952"/>
    <n v="0"/>
    <n v="645952"/>
    <n v="0"/>
    <n v="645952"/>
  </r>
  <r>
    <s v="5"/>
    <x v="25"/>
    <s v="02CD01"/>
    <s v="181298M002"/>
    <s v="25P154"/>
    <x v="3"/>
    <s v="79911100"/>
    <s v=""/>
    <n v="0"/>
    <n v="789076.54"/>
    <n v="789076.54"/>
    <n v="0"/>
    <n v="789076.54"/>
    <n v="0"/>
    <n v="789076.54"/>
  </r>
  <r>
    <s v="5"/>
    <x v="25"/>
    <s v="02CD01"/>
    <s v="181298M002"/>
    <s v="25P654"/>
    <x v="3"/>
    <s v="79911100"/>
    <s v=""/>
    <n v="0"/>
    <n v="829594.77"/>
    <n v="829594.77"/>
    <n v="0"/>
    <n v="829594.77"/>
    <n v="0"/>
    <n v="829594.77"/>
  </r>
  <r>
    <s v="5"/>
    <x v="26"/>
    <s v="02CD01"/>
    <s v="216089E190"/>
    <s v="15O350"/>
    <x v="0"/>
    <s v="11311100"/>
    <s v=""/>
    <n v="4849133"/>
    <n v="4849133"/>
    <n v="4849133"/>
    <n v="4845908"/>
    <n v="3225"/>
    <n v="3225"/>
    <n v="0"/>
  </r>
  <r>
    <s v="5"/>
    <x v="26"/>
    <s v="02CD01"/>
    <s v="216089E190"/>
    <s v="15O350"/>
    <x v="0"/>
    <s v="11321100"/>
    <s v=""/>
    <n v="5333262"/>
    <n v="5333262"/>
    <n v="5333262"/>
    <n v="5333262"/>
    <n v="0"/>
    <n v="0"/>
    <n v="0"/>
  </r>
  <r>
    <s v="5"/>
    <x v="26"/>
    <s v="02CD01"/>
    <s v="216089E190"/>
    <s v="15O350"/>
    <x v="0"/>
    <s v="12211108"/>
    <s v=""/>
    <n v="351791"/>
    <n v="351791"/>
    <n v="351791"/>
    <n v="351791"/>
    <n v="0"/>
    <n v="0"/>
    <n v="0"/>
  </r>
  <r>
    <s v="5"/>
    <x v="26"/>
    <s v="02CD01"/>
    <s v="216089E190"/>
    <s v="15O350"/>
    <x v="0"/>
    <s v="13111100"/>
    <s v=""/>
    <n v="92776"/>
    <n v="92776"/>
    <n v="92776"/>
    <n v="92776"/>
    <n v="0"/>
    <n v="0"/>
    <n v="0"/>
  </r>
  <r>
    <s v="5"/>
    <x v="26"/>
    <s v="02CD01"/>
    <s v="216089E190"/>
    <s v="15O350"/>
    <x v="0"/>
    <s v="13211100"/>
    <s v=""/>
    <n v="166490"/>
    <n v="166490"/>
    <n v="83245"/>
    <n v="83245"/>
    <n v="0"/>
    <n v="0"/>
    <n v="83245"/>
  </r>
  <r>
    <s v="5"/>
    <x v="26"/>
    <s v="02CD01"/>
    <s v="216089E190"/>
    <s v="15O350"/>
    <x v="0"/>
    <s v="13231100"/>
    <s v=""/>
    <n v="1401021"/>
    <n v="1401021"/>
    <n v="0"/>
    <n v="0"/>
    <n v="0"/>
    <n v="0"/>
    <n v="1401021"/>
  </r>
  <r>
    <s v="5"/>
    <x v="26"/>
    <s v="02CD01"/>
    <s v="216089E190"/>
    <s v="15O350"/>
    <x v="0"/>
    <s v="13231108"/>
    <s v=""/>
    <n v="272968"/>
    <n v="272968"/>
    <n v="0"/>
    <n v="0"/>
    <n v="0"/>
    <n v="0"/>
    <n v="272968"/>
  </r>
  <r>
    <s v="5"/>
    <x v="26"/>
    <s v="02CD01"/>
    <s v="216089E190"/>
    <s v="15O350"/>
    <x v="0"/>
    <s v="13311100"/>
    <s v=""/>
    <n v="808492"/>
    <n v="808492"/>
    <n v="808492"/>
    <n v="808492"/>
    <n v="0"/>
    <n v="0"/>
    <n v="0"/>
  </r>
  <r>
    <s v="5"/>
    <x v="26"/>
    <s v="02CD01"/>
    <s v="216089E190"/>
    <s v="15O350"/>
    <x v="0"/>
    <s v="13321100"/>
    <s v=""/>
    <n v="134325"/>
    <n v="134325"/>
    <n v="134325"/>
    <n v="134325"/>
    <n v="0"/>
    <n v="0"/>
    <n v="0"/>
  </r>
  <r>
    <s v="5"/>
    <x v="26"/>
    <s v="02CD01"/>
    <s v="216089E190"/>
    <s v="15O350"/>
    <x v="0"/>
    <s v="13411100"/>
    <s v=""/>
    <n v="73252"/>
    <n v="73252"/>
    <n v="73252"/>
    <n v="73252"/>
    <n v="0"/>
    <n v="0"/>
    <n v="0"/>
  </r>
  <r>
    <s v="5"/>
    <x v="26"/>
    <s v="02CD01"/>
    <s v="216089E190"/>
    <s v="15O350"/>
    <x v="0"/>
    <s v="13431100"/>
    <s v=""/>
    <n v="1097453"/>
    <n v="1097453"/>
    <n v="1097453"/>
    <n v="1097453"/>
    <n v="0"/>
    <n v="0"/>
    <n v="0"/>
  </r>
  <r>
    <s v="5"/>
    <x v="26"/>
    <s v="02CD01"/>
    <s v="216089E190"/>
    <s v="15O350"/>
    <x v="0"/>
    <s v="14111201"/>
    <s v=""/>
    <n v="1025643"/>
    <n v="1025643"/>
    <n v="512823"/>
    <n v="454901.71"/>
    <n v="57921.29"/>
    <n v="0"/>
    <n v="570741.29"/>
  </r>
  <r>
    <s v="5"/>
    <x v="26"/>
    <s v="02CD01"/>
    <s v="216089E190"/>
    <s v="15O350"/>
    <x v="0"/>
    <s v="14111203"/>
    <s v=""/>
    <n v="431446"/>
    <n v="431446"/>
    <n v="215724"/>
    <n v="134696.15"/>
    <n v="81027.850000000006"/>
    <n v="16847.59"/>
    <n v="279902.26"/>
  </r>
  <r>
    <s v="5"/>
    <x v="26"/>
    <s v="02CD01"/>
    <s v="216089E190"/>
    <s v="15O350"/>
    <x v="0"/>
    <s v="14111208"/>
    <s v=""/>
    <n v="298933"/>
    <n v="298933"/>
    <n v="149466"/>
    <n v="130608.24"/>
    <n v="18857.759999999998"/>
    <n v="0"/>
    <n v="168324.76"/>
  </r>
  <r>
    <s v="5"/>
    <x v="26"/>
    <s v="02CD01"/>
    <s v="216089E190"/>
    <s v="15O350"/>
    <x v="0"/>
    <s v="14211201"/>
    <s v=""/>
    <n v="247493"/>
    <n v="247493"/>
    <n v="123747"/>
    <n v="98845.54"/>
    <n v="24901.46"/>
    <n v="0"/>
    <n v="148647.46"/>
  </r>
  <r>
    <s v="5"/>
    <x v="26"/>
    <s v="02CD01"/>
    <s v="216089E190"/>
    <s v="15O350"/>
    <x v="0"/>
    <s v="14211203"/>
    <s v=""/>
    <n v="320026"/>
    <n v="320026"/>
    <n v="160014"/>
    <n v="99911.91"/>
    <n v="60102.09"/>
    <n v="12496.04"/>
    <n v="207618.05"/>
  </r>
  <r>
    <s v="5"/>
    <x v="26"/>
    <s v="02CD01"/>
    <s v="216089E190"/>
    <s v="15O350"/>
    <x v="0"/>
    <s v="14311200"/>
    <s v=""/>
    <n v="528366"/>
    <n v="528366"/>
    <n v="264183"/>
    <n v="196112.47"/>
    <n v="68070.53"/>
    <n v="0"/>
    <n v="332253.53000000003"/>
  </r>
  <r>
    <s v="5"/>
    <x v="26"/>
    <s v="02CD01"/>
    <s v="216089E190"/>
    <s v="15O350"/>
    <x v="0"/>
    <s v="14411200"/>
    <s v=""/>
    <n v="406346"/>
    <n v="406346"/>
    <n v="203174"/>
    <n v="96970.02"/>
    <n v="106203.98"/>
    <n v="288684.34000000003"/>
    <n v="20691.64"/>
  </r>
  <r>
    <s v="5"/>
    <x v="26"/>
    <s v="02CD01"/>
    <s v="216089E190"/>
    <s v="15O350"/>
    <x v="0"/>
    <s v="14431200"/>
    <s v=""/>
    <n v="23382"/>
    <n v="23382"/>
    <n v="11694"/>
    <n v="0"/>
    <n v="11694"/>
    <n v="0"/>
    <n v="23382"/>
  </r>
  <r>
    <s v="5"/>
    <x v="26"/>
    <s v="02CD01"/>
    <s v="216089E190"/>
    <s v="15O350"/>
    <x v="0"/>
    <s v="15111200"/>
    <s v=""/>
    <n v="1178356"/>
    <n v="1178356"/>
    <n v="589180"/>
    <n v="402741.18"/>
    <n v="186438.82"/>
    <n v="0"/>
    <n v="775614.82"/>
  </r>
  <r>
    <s v="5"/>
    <x v="26"/>
    <s v="02CD01"/>
    <s v="216089E190"/>
    <s v="15O350"/>
    <x v="0"/>
    <s v="15311200"/>
    <s v=""/>
    <n v="2024"/>
    <n v="2024"/>
    <n v="2024"/>
    <n v="0"/>
    <n v="2024"/>
    <n v="0"/>
    <n v="2024"/>
  </r>
  <r>
    <s v="5"/>
    <x v="26"/>
    <s v="02CD01"/>
    <s v="216089E190"/>
    <s v="15O350"/>
    <x v="0"/>
    <s v="15411100"/>
    <s v=""/>
    <n v="54577"/>
    <n v="54577"/>
    <n v="54577"/>
    <n v="54577"/>
    <n v="0"/>
    <n v="0"/>
    <n v="0"/>
  </r>
  <r>
    <s v="5"/>
    <x v="26"/>
    <s v="02CD01"/>
    <s v="216089E190"/>
    <s v="15O350"/>
    <x v="0"/>
    <s v="15411107"/>
    <s v=""/>
    <n v="185270"/>
    <n v="185270"/>
    <n v="0"/>
    <n v="0"/>
    <n v="0"/>
    <n v="0"/>
    <n v="185270"/>
  </r>
  <r>
    <s v="5"/>
    <x v="26"/>
    <s v="02CD01"/>
    <s v="216089E190"/>
    <s v="15O350"/>
    <x v="0"/>
    <s v="15411208"/>
    <s v=""/>
    <n v="328363"/>
    <n v="328363"/>
    <n v="0"/>
    <n v="0"/>
    <n v="0"/>
    <n v="0"/>
    <n v="328363"/>
  </r>
  <r>
    <s v="5"/>
    <x v="26"/>
    <s v="02CD01"/>
    <s v="216089E190"/>
    <s v="15O350"/>
    <x v="0"/>
    <s v="15411218"/>
    <s v=""/>
    <n v="1247050"/>
    <n v="1247050"/>
    <n v="0"/>
    <n v="0"/>
    <n v="0"/>
    <n v="0"/>
    <n v="1247050"/>
  </r>
  <r>
    <s v="5"/>
    <x v="26"/>
    <s v="02CD01"/>
    <s v="216089E190"/>
    <s v="15O350"/>
    <x v="0"/>
    <s v="15421100"/>
    <s v=""/>
    <n v="10354"/>
    <n v="10354"/>
    <n v="8286"/>
    <n v="2762"/>
    <n v="5524"/>
    <n v="0"/>
    <n v="7592"/>
  </r>
  <r>
    <s v="5"/>
    <x v="26"/>
    <s v="02CD01"/>
    <s v="216089E190"/>
    <s v="15O350"/>
    <x v="0"/>
    <s v="15441100"/>
    <s v=""/>
    <n v="584605"/>
    <n v="584605"/>
    <n v="584605"/>
    <n v="584605"/>
    <n v="0"/>
    <n v="0"/>
    <n v="0"/>
  </r>
  <r>
    <s v="5"/>
    <x v="26"/>
    <s v="02CD01"/>
    <s v="216089E190"/>
    <s v="15O350"/>
    <x v="0"/>
    <s v="15451100"/>
    <s v=""/>
    <n v="13820"/>
    <n v="13820"/>
    <n v="13820"/>
    <n v="13787.5"/>
    <n v="32.5"/>
    <n v="32.5"/>
    <n v="0"/>
  </r>
  <r>
    <s v="5"/>
    <x v="26"/>
    <s v="02CD01"/>
    <s v="216089E190"/>
    <s v="15O350"/>
    <x v="0"/>
    <s v="15451108"/>
    <s v=""/>
    <n v="8804"/>
    <n v="8804"/>
    <n v="5947"/>
    <n v="5947"/>
    <n v="0"/>
    <n v="0"/>
    <n v="2857"/>
  </r>
  <r>
    <s v="5"/>
    <x v="26"/>
    <s v="02CD01"/>
    <s v="216089E190"/>
    <s v="15O350"/>
    <x v="0"/>
    <s v="15451109"/>
    <s v=""/>
    <n v="322537"/>
    <n v="322537"/>
    <n v="322537"/>
    <n v="322537"/>
    <n v="0"/>
    <n v="0"/>
    <n v="0"/>
  </r>
  <r>
    <s v="5"/>
    <x v="26"/>
    <s v="02CD01"/>
    <s v="216089E190"/>
    <s v="15O350"/>
    <x v="0"/>
    <s v="15451110"/>
    <s v=""/>
    <n v="149205"/>
    <n v="149205"/>
    <n v="149205"/>
    <n v="149205"/>
    <n v="0"/>
    <n v="0"/>
    <n v="0"/>
  </r>
  <r>
    <s v="5"/>
    <x v="26"/>
    <s v="02CD01"/>
    <s v="216089E190"/>
    <s v="15O350"/>
    <x v="0"/>
    <s v="15461100"/>
    <s v=""/>
    <n v="194992"/>
    <n v="194992"/>
    <n v="186875"/>
    <n v="186875"/>
    <n v="0"/>
    <n v="0"/>
    <n v="8117"/>
  </r>
  <r>
    <s v="5"/>
    <x v="26"/>
    <s v="02CD01"/>
    <s v="216089E190"/>
    <s v="15O350"/>
    <x v="0"/>
    <s v="15461106"/>
    <s v=""/>
    <n v="1299"/>
    <n v="1299"/>
    <n v="702"/>
    <n v="0"/>
    <n v="702"/>
    <n v="0"/>
    <n v="1299"/>
  </r>
  <r>
    <s v="5"/>
    <x v="26"/>
    <s v="02CD01"/>
    <s v="216089E190"/>
    <s v="15O350"/>
    <x v="0"/>
    <s v="15461151"/>
    <s v=""/>
    <n v="636202"/>
    <n v="636202"/>
    <n v="344610"/>
    <n v="116223"/>
    <n v="228387"/>
    <n v="0"/>
    <n v="519979"/>
  </r>
  <r>
    <s v="5"/>
    <x v="26"/>
    <s v="02CD01"/>
    <s v="216089E190"/>
    <s v="15O350"/>
    <x v="0"/>
    <s v="15471100"/>
    <s v=""/>
    <n v="38696"/>
    <n v="38696"/>
    <n v="38696"/>
    <n v="38696"/>
    <n v="0"/>
    <n v="0"/>
    <n v="0"/>
  </r>
  <r>
    <s v="5"/>
    <x v="26"/>
    <s v="02CD01"/>
    <s v="216089E190"/>
    <s v="15O350"/>
    <x v="0"/>
    <s v="15471108"/>
    <s v=""/>
    <n v="2893"/>
    <n v="2893"/>
    <n v="2893"/>
    <n v="2893"/>
    <n v="0"/>
    <n v="0"/>
    <n v="0"/>
  </r>
  <r>
    <s v="5"/>
    <x v="26"/>
    <s v="02CD01"/>
    <s v="216089E190"/>
    <s v="15O350"/>
    <x v="0"/>
    <s v="15481100"/>
    <s v=""/>
    <n v="925162"/>
    <n v="925162"/>
    <n v="925162"/>
    <n v="0"/>
    <n v="925162"/>
    <n v="0"/>
    <n v="925162"/>
  </r>
  <r>
    <s v="5"/>
    <x v="26"/>
    <s v="02CD01"/>
    <s v="216089E190"/>
    <s v="15O350"/>
    <x v="0"/>
    <s v="15491106"/>
    <s v=""/>
    <n v="519573"/>
    <n v="519573"/>
    <n v="519573"/>
    <n v="0"/>
    <n v="519573"/>
    <n v="0"/>
    <n v="519573"/>
  </r>
  <r>
    <s v="5"/>
    <x v="26"/>
    <s v="02CD01"/>
    <s v="216089E190"/>
    <s v="15O350"/>
    <x v="0"/>
    <s v="15511100"/>
    <s v=""/>
    <n v="1804"/>
    <n v="1804"/>
    <n v="1804"/>
    <n v="1804"/>
    <n v="0"/>
    <n v="0"/>
    <n v="0"/>
  </r>
  <r>
    <s v="5"/>
    <x v="26"/>
    <s v="02CD01"/>
    <s v="216089E190"/>
    <s v="15O350"/>
    <x v="0"/>
    <s v="15911100"/>
    <s v=""/>
    <n v="1424230"/>
    <n v="1424230"/>
    <n v="1424230"/>
    <n v="1415119"/>
    <n v="9111"/>
    <n v="9111"/>
    <n v="0"/>
  </r>
  <r>
    <s v="5"/>
    <x v="26"/>
    <s v="02CD01"/>
    <s v="216089E190"/>
    <s v="15O350"/>
    <x v="0"/>
    <s v="15931100"/>
    <s v=""/>
    <n v="25946"/>
    <n v="25946"/>
    <n v="25946"/>
    <n v="25946"/>
    <n v="0"/>
    <n v="0"/>
    <n v="0"/>
  </r>
  <r>
    <s v="5"/>
    <x v="26"/>
    <s v="02CD01"/>
    <s v="216089E190"/>
    <s v="15O350"/>
    <x v="0"/>
    <s v="15941100"/>
    <s v=""/>
    <n v="1394"/>
    <n v="1394"/>
    <n v="1394"/>
    <n v="0"/>
    <n v="1394"/>
    <n v="0"/>
    <n v="1394"/>
  </r>
  <r>
    <s v="5"/>
    <x v="26"/>
    <s v="02CD01"/>
    <s v="216089E190"/>
    <s v="15O350"/>
    <x v="0"/>
    <s v="17111100"/>
    <s v=""/>
    <n v="14281"/>
    <n v="14281"/>
    <n v="0"/>
    <n v="0"/>
    <n v="0"/>
    <n v="0"/>
    <n v="14281"/>
  </r>
  <r>
    <s v="5"/>
    <x v="26"/>
    <s v="02CD01"/>
    <s v="216089E190"/>
    <s v="15O350"/>
    <x v="0"/>
    <s v="17131100"/>
    <s v=""/>
    <n v="100894"/>
    <n v="100894"/>
    <n v="0"/>
    <n v="0"/>
    <n v="0"/>
    <n v="0"/>
    <n v="100894"/>
  </r>
  <r>
    <s v="5"/>
    <x v="26"/>
    <s v="02CD01"/>
    <s v="216089E190"/>
    <s v="15O350"/>
    <x v="0"/>
    <s v="17131106"/>
    <s v=""/>
    <n v="10990"/>
    <n v="10990"/>
    <n v="0"/>
    <n v="0"/>
    <n v="0"/>
    <n v="0"/>
    <n v="10990"/>
  </r>
  <r>
    <s v="5"/>
    <x v="26"/>
    <s v="02CD01"/>
    <s v="216089E190"/>
    <s v="15O350"/>
    <x v="0"/>
    <s v="17141100"/>
    <s v=""/>
    <n v="432274"/>
    <n v="432274"/>
    <n v="360230"/>
    <n v="313400"/>
    <n v="46830"/>
    <n v="0"/>
    <n v="118874"/>
  </r>
  <r>
    <s v="5"/>
    <x v="26"/>
    <s v="02CD01"/>
    <s v="216089E190"/>
    <s v="15O350"/>
    <x v="1"/>
    <s v="25311100"/>
    <s v=""/>
    <n v="3200000"/>
    <n v="3200000"/>
    <n v="1600000"/>
    <n v="0"/>
    <n v="1600000"/>
    <n v="0"/>
    <n v="3200000"/>
  </r>
  <r>
    <s v="5"/>
    <x v="26"/>
    <s v="02CD01"/>
    <s v="216089E190"/>
    <s v="15O350"/>
    <x v="1"/>
    <s v="25411100"/>
    <s v=""/>
    <n v="4000000"/>
    <n v="4000000"/>
    <n v="2000000"/>
    <n v="0"/>
    <n v="2000000"/>
    <n v="0"/>
    <n v="4000000"/>
  </r>
  <r>
    <s v="5"/>
    <x v="26"/>
    <s v="02CD01"/>
    <s v="216089E190"/>
    <s v="15O350"/>
    <x v="2"/>
    <s v="39811200"/>
    <s v=""/>
    <n v="87149"/>
    <n v="87149"/>
    <n v="87149"/>
    <n v="84730"/>
    <n v="2419"/>
    <n v="0"/>
    <n v="2419"/>
  </r>
  <r>
    <s v="5"/>
    <x v="26"/>
    <s v="02CD01"/>
    <s v="216089E190"/>
    <s v="15O350"/>
    <x v="2"/>
    <s v="39811208"/>
    <s v=""/>
    <n v="13751"/>
    <n v="13751"/>
    <n v="13751"/>
    <n v="13057"/>
    <n v="694"/>
    <n v="0"/>
    <n v="694"/>
  </r>
  <r>
    <s v="5"/>
    <x v="26"/>
    <s v="02CD01"/>
    <s v="216089E190"/>
    <s v="15O350"/>
    <x v="2"/>
    <s v="39821100"/>
    <s v=""/>
    <n v="20337"/>
    <n v="20337"/>
    <n v="5898"/>
    <n v="5898"/>
    <n v="0"/>
    <n v="0"/>
    <n v="14439"/>
  </r>
  <r>
    <s v="5"/>
    <x v="26"/>
    <s v="02CD01"/>
    <s v="216089E190"/>
    <s v="15O350"/>
    <x v="2"/>
    <s v="39821108"/>
    <s v=""/>
    <n v="4090"/>
    <n v="4090"/>
    <n v="1186"/>
    <n v="0"/>
    <n v="1186"/>
    <n v="0"/>
    <n v="4090"/>
  </r>
  <r>
    <s v="5"/>
    <x v="26"/>
    <s v="02CD01"/>
    <s v="216089E190"/>
    <s v="15O550"/>
    <x v="2"/>
    <s v="35811100"/>
    <s v=""/>
    <n v="220000"/>
    <n v="220000"/>
    <n v="110002"/>
    <n v="54538.559999999998"/>
    <n v="55463.44"/>
    <n v="145461.44"/>
    <n v="20000"/>
  </r>
  <r>
    <s v="5"/>
    <x v="26"/>
    <s v="02CD01"/>
    <s v="216089E190"/>
    <s v="15O550"/>
    <x v="4"/>
    <s v="519121A7"/>
    <s v="A25NR0013"/>
    <n v="130000"/>
    <n v="130000"/>
    <n v="0"/>
    <n v="0"/>
    <n v="0"/>
    <n v="0"/>
    <n v="130000"/>
  </r>
  <r>
    <s v="5"/>
    <x v="26"/>
    <s v="02CD01"/>
    <s v="216089E190"/>
    <s v="15O550"/>
    <x v="4"/>
    <s v="531121A7"/>
    <s v="A25NR0013"/>
    <n v="100000"/>
    <n v="100000"/>
    <n v="0"/>
    <n v="0"/>
    <n v="0"/>
    <n v="0"/>
    <n v="100000"/>
  </r>
  <r>
    <s v="5"/>
    <x v="26"/>
    <s v="02CD01"/>
    <s v="216089E190"/>
    <s v="15O550"/>
    <x v="4"/>
    <s v="532121A7"/>
    <s v="A25NR0013"/>
    <n v="80000"/>
    <n v="80000"/>
    <n v="0"/>
    <n v="0"/>
    <n v="0"/>
    <n v="0"/>
    <n v="80000"/>
  </r>
  <r>
    <s v="5"/>
    <x v="26"/>
    <s v="02CD01"/>
    <s v="216089E190"/>
    <s v="25P150"/>
    <x v="1"/>
    <s v="21521100"/>
    <s v=""/>
    <n v="300000"/>
    <n v="300000"/>
    <n v="150000"/>
    <n v="0"/>
    <n v="150000"/>
    <n v="0"/>
    <n v="300000"/>
  </r>
  <r>
    <s v="5"/>
    <x v="26"/>
    <s v="02CD01"/>
    <s v="216089E190"/>
    <s v="25P150"/>
    <x v="1"/>
    <s v="27111100"/>
    <s v=""/>
    <n v="23571"/>
    <n v="23571"/>
    <n v="0"/>
    <n v="0"/>
    <n v="0"/>
    <n v="0"/>
    <n v="23571"/>
  </r>
  <r>
    <s v="5"/>
    <x v="27"/>
    <s v="02CD01"/>
    <s v="221063E200"/>
    <s v="111150"/>
    <x v="0"/>
    <s v="11321100"/>
    <s v=""/>
    <n v="75974671"/>
    <n v="75974671"/>
    <n v="41152943"/>
    <n v="41152943"/>
    <n v="0"/>
    <n v="56611.03"/>
    <n v="34765116.969999999"/>
  </r>
  <r>
    <s v="5"/>
    <x v="27"/>
    <s v="02CD01"/>
    <s v="221063E200"/>
    <s v="111150"/>
    <x v="0"/>
    <s v="12111100"/>
    <s v=""/>
    <n v="11648644"/>
    <n v="11648644"/>
    <n v="5376294"/>
    <n v="1494140"/>
    <n v="3882154"/>
    <n v="293847.52"/>
    <n v="9860656.4800000004"/>
  </r>
  <r>
    <s v="5"/>
    <x v="27"/>
    <s v="02CD01"/>
    <s v="221063E200"/>
    <s v="111150"/>
    <x v="0"/>
    <s v="12211108"/>
    <s v=""/>
    <n v="25304440"/>
    <n v="25304440"/>
    <n v="13706569"/>
    <n v="13706569"/>
    <n v="0"/>
    <n v="107473.38"/>
    <n v="11490397.619999999"/>
  </r>
  <r>
    <s v="5"/>
    <x v="27"/>
    <s v="02CD01"/>
    <s v="221063E200"/>
    <s v="111150"/>
    <x v="0"/>
    <s v="12311106"/>
    <s v=""/>
    <n v="1718928"/>
    <n v="1718928"/>
    <n v="1300000"/>
    <n v="648000"/>
    <n v="652000"/>
    <n v="0"/>
    <n v="1070928"/>
  </r>
  <r>
    <s v="5"/>
    <x v="27"/>
    <s v="02CD01"/>
    <s v="221063E200"/>
    <s v="111150"/>
    <x v="0"/>
    <s v="13111100"/>
    <s v=""/>
    <n v="1115620"/>
    <n v="1115620"/>
    <n v="604293"/>
    <n v="602772.97"/>
    <n v="1520.03"/>
    <n v="1180.96"/>
    <n v="511666.07"/>
  </r>
  <r>
    <s v="5"/>
    <x v="27"/>
    <s v="02CD01"/>
    <s v="221063E200"/>
    <s v="111150"/>
    <x v="0"/>
    <s v="13211100"/>
    <s v=""/>
    <n v="7792773"/>
    <n v="7792773"/>
    <n v="3897637"/>
    <n v="3558819.17"/>
    <n v="338817.83"/>
    <n v="1890.17"/>
    <n v="4232063.66"/>
  </r>
  <r>
    <s v="5"/>
    <x v="27"/>
    <s v="02CD01"/>
    <s v="221063E200"/>
    <s v="111150"/>
    <x v="0"/>
    <s v="13231100"/>
    <s v=""/>
    <n v="13152821"/>
    <n v="13152821"/>
    <n v="1096068"/>
    <n v="248547.67"/>
    <n v="847520.33"/>
    <n v="0"/>
    <n v="12904273.33"/>
  </r>
  <r>
    <s v="5"/>
    <x v="27"/>
    <s v="02CD01"/>
    <s v="221063E200"/>
    <s v="111150"/>
    <x v="0"/>
    <s v="13231108"/>
    <s v=""/>
    <n v="3489416"/>
    <n v="3489416"/>
    <n v="290785"/>
    <n v="0"/>
    <n v="290785"/>
    <n v="0"/>
    <n v="3489416"/>
  </r>
  <r>
    <s v="5"/>
    <x v="27"/>
    <s v="02CD01"/>
    <s v="221063E200"/>
    <s v="111150"/>
    <x v="0"/>
    <s v="13311100"/>
    <s v=""/>
    <n v="9722103"/>
    <n v="9722103"/>
    <n v="5266138"/>
    <n v="5266138"/>
    <n v="0"/>
    <n v="3298.68"/>
    <n v="4452666.32"/>
  </r>
  <r>
    <s v="5"/>
    <x v="27"/>
    <s v="02CD01"/>
    <s v="221063E200"/>
    <s v="111150"/>
    <x v="0"/>
    <s v="13321100"/>
    <s v=""/>
    <n v="1615246"/>
    <n v="1615246"/>
    <n v="874926"/>
    <n v="874926"/>
    <n v="0"/>
    <n v="661.8"/>
    <n v="739658.2"/>
  </r>
  <r>
    <s v="5"/>
    <x v="27"/>
    <s v="02CD01"/>
    <s v="221063E200"/>
    <s v="111150"/>
    <x v="0"/>
    <s v="13411100"/>
    <s v=""/>
    <n v="880845"/>
    <n v="880845"/>
    <n v="880845"/>
    <n v="880845"/>
    <n v="0"/>
    <n v="0"/>
    <n v="0"/>
  </r>
  <r>
    <s v="5"/>
    <x v="27"/>
    <s v="02CD01"/>
    <s v="221063E200"/>
    <s v="111150"/>
    <x v="0"/>
    <s v="13431100"/>
    <s v=""/>
    <n v="4248513"/>
    <n v="4248513"/>
    <n v="2301279"/>
    <n v="2301279"/>
    <n v="0"/>
    <n v="839.9"/>
    <n v="1946394.1"/>
  </r>
  <r>
    <s v="5"/>
    <x v="27"/>
    <s v="02CD01"/>
    <s v="221063E200"/>
    <s v="111150"/>
    <x v="0"/>
    <s v="15411100"/>
    <s v=""/>
    <n v="656283"/>
    <n v="656283"/>
    <n v="656283"/>
    <n v="656283"/>
    <n v="0"/>
    <n v="0"/>
    <n v="0"/>
  </r>
  <r>
    <s v="5"/>
    <x v="27"/>
    <s v="02CD01"/>
    <s v="221063E200"/>
    <s v="111150"/>
    <x v="0"/>
    <s v="15411107"/>
    <s v=""/>
    <n v="2227864"/>
    <n v="2227864"/>
    <n v="0"/>
    <n v="0"/>
    <n v="0"/>
    <n v="0"/>
    <n v="2227864"/>
  </r>
  <r>
    <s v="5"/>
    <x v="27"/>
    <s v="02CD01"/>
    <s v="221063E200"/>
    <s v="111150"/>
    <x v="0"/>
    <s v="15421100"/>
    <s v=""/>
    <n v="124504"/>
    <n v="124504"/>
    <n v="99606"/>
    <n v="83005"/>
    <n v="16601"/>
    <n v="0"/>
    <n v="41499"/>
  </r>
  <r>
    <s v="5"/>
    <x v="27"/>
    <s v="02CD01"/>
    <s v="221063E200"/>
    <s v="111150"/>
    <x v="0"/>
    <s v="15441100"/>
    <s v=""/>
    <n v="12882721"/>
    <n v="12882721"/>
    <n v="6978140"/>
    <n v="2868236.67"/>
    <n v="4109903.33"/>
    <n v="0"/>
    <n v="10014484.33"/>
  </r>
  <r>
    <s v="5"/>
    <x v="27"/>
    <s v="02CD01"/>
    <s v="221063E200"/>
    <s v="111150"/>
    <x v="0"/>
    <s v="15451100"/>
    <s v=""/>
    <n v="166182"/>
    <n v="166182"/>
    <n v="90018"/>
    <n v="76009.399999999994"/>
    <n v="14008.6"/>
    <n v="381.2"/>
    <n v="89791.4"/>
  </r>
  <r>
    <s v="5"/>
    <x v="27"/>
    <s v="02CD01"/>
    <s v="221063E200"/>
    <s v="111150"/>
    <x v="0"/>
    <s v="15451108"/>
    <s v=""/>
    <n v="105853"/>
    <n v="105853"/>
    <n v="57337"/>
    <n v="57337"/>
    <n v="0"/>
    <n v="79.8"/>
    <n v="48436.2"/>
  </r>
  <r>
    <s v="5"/>
    <x v="27"/>
    <s v="02CD01"/>
    <s v="221063E200"/>
    <s v="111150"/>
    <x v="0"/>
    <s v="15451109"/>
    <s v=""/>
    <n v="3878502"/>
    <n v="3878502"/>
    <n v="2100858"/>
    <n v="2100858"/>
    <n v="0"/>
    <n v="4452.8"/>
    <n v="1773191.2"/>
  </r>
  <r>
    <s v="5"/>
    <x v="27"/>
    <s v="02CD01"/>
    <s v="221063E200"/>
    <s v="111150"/>
    <x v="0"/>
    <s v="15451110"/>
    <s v=""/>
    <n v="1794193"/>
    <n v="1794193"/>
    <n v="1046612"/>
    <n v="1046612"/>
    <n v="0"/>
    <n v="2583.16"/>
    <n v="744997.84"/>
  </r>
  <r>
    <s v="5"/>
    <x v="27"/>
    <s v="02CD01"/>
    <s v="221063E200"/>
    <s v="111150"/>
    <x v="0"/>
    <s v="15461100"/>
    <s v=""/>
    <n v="339911"/>
    <n v="339911"/>
    <n v="184119"/>
    <n v="184119"/>
    <n v="0"/>
    <n v="0"/>
    <n v="155792"/>
  </r>
  <r>
    <s v="5"/>
    <x v="27"/>
    <s v="02CD01"/>
    <s v="221063E200"/>
    <s v="111150"/>
    <x v="0"/>
    <s v="15461106"/>
    <s v=""/>
    <n v="29766"/>
    <n v="29766"/>
    <n v="16126"/>
    <n v="2500"/>
    <n v="13626"/>
    <n v="0"/>
    <n v="27266"/>
  </r>
  <r>
    <s v="5"/>
    <x v="27"/>
    <s v="02CD01"/>
    <s v="221063E200"/>
    <s v="111150"/>
    <x v="0"/>
    <s v="15461151"/>
    <s v=""/>
    <n v="13643852"/>
    <n v="13643852"/>
    <n v="7390422"/>
    <n v="5110146"/>
    <n v="2280276"/>
    <n v="6300"/>
    <n v="8527406"/>
  </r>
  <r>
    <s v="5"/>
    <x v="27"/>
    <s v="02CD01"/>
    <s v="221063E200"/>
    <s v="111150"/>
    <x v="0"/>
    <s v="15471100"/>
    <s v=""/>
    <n v="465295"/>
    <n v="465295"/>
    <n v="465295"/>
    <n v="465295"/>
    <n v="0"/>
    <n v="0"/>
    <n v="0"/>
  </r>
  <r>
    <s v="5"/>
    <x v="27"/>
    <s v="02CD01"/>
    <s v="221063E200"/>
    <s v="111150"/>
    <x v="0"/>
    <s v="15471108"/>
    <s v=""/>
    <n v="34781"/>
    <n v="34781"/>
    <n v="34781"/>
    <n v="34781"/>
    <n v="0"/>
    <n v="0"/>
    <n v="0"/>
  </r>
  <r>
    <s v="5"/>
    <x v="27"/>
    <s v="02CD01"/>
    <s v="221063E200"/>
    <s v="111150"/>
    <x v="0"/>
    <s v="15481100"/>
    <s v=""/>
    <n v="6654762"/>
    <n v="6654762"/>
    <n v="6654762"/>
    <n v="5771523.6799999997"/>
    <n v="883238.32"/>
    <n v="0"/>
    <n v="883238.32"/>
  </r>
  <r>
    <s v="5"/>
    <x v="27"/>
    <s v="02CD01"/>
    <s v="221063E200"/>
    <s v="111150"/>
    <x v="0"/>
    <s v="15491106"/>
    <s v=""/>
    <n v="6204535"/>
    <n v="6204535"/>
    <n v="6204535"/>
    <n v="0"/>
    <n v="6204535"/>
    <n v="0"/>
    <n v="6204535"/>
  </r>
  <r>
    <s v="5"/>
    <x v="27"/>
    <s v="02CD01"/>
    <s v="221063E200"/>
    <s v="111150"/>
    <x v="0"/>
    <s v="15511100"/>
    <s v=""/>
    <n v="19472"/>
    <n v="19472"/>
    <n v="19472"/>
    <n v="2000"/>
    <n v="17472"/>
    <n v="0"/>
    <n v="17472"/>
  </r>
  <r>
    <s v="5"/>
    <x v="27"/>
    <s v="02CD01"/>
    <s v="221063E200"/>
    <s v="111150"/>
    <x v="0"/>
    <s v="15911100"/>
    <s v=""/>
    <n v="15374464"/>
    <n v="15374464"/>
    <n v="8327833"/>
    <n v="8327833"/>
    <n v="0"/>
    <n v="72948"/>
    <n v="6973683"/>
  </r>
  <r>
    <s v="5"/>
    <x v="27"/>
    <s v="02CD01"/>
    <s v="221063E200"/>
    <s v="111150"/>
    <x v="0"/>
    <s v="15931100"/>
    <s v=""/>
    <n v="309824"/>
    <n v="309824"/>
    <n v="20000"/>
    <n v="20000"/>
    <n v="0"/>
    <n v="0"/>
    <n v="289824"/>
  </r>
  <r>
    <s v="5"/>
    <x v="27"/>
    <s v="02CD01"/>
    <s v="221063E200"/>
    <s v="111150"/>
    <x v="0"/>
    <s v="15941100"/>
    <s v=""/>
    <n v="15045"/>
    <n v="15045"/>
    <n v="15045"/>
    <n v="0"/>
    <n v="15045"/>
    <n v="0"/>
    <n v="15045"/>
  </r>
  <r>
    <s v="5"/>
    <x v="27"/>
    <s v="02CD01"/>
    <s v="221063E200"/>
    <s v="111150"/>
    <x v="0"/>
    <s v="16111143"/>
    <s v=""/>
    <n v="42200800"/>
    <n v="42200800"/>
    <n v="6215066.29"/>
    <n v="0"/>
    <n v="6215066.29"/>
    <n v="0"/>
    <n v="42200800"/>
  </r>
  <r>
    <s v="5"/>
    <x v="27"/>
    <s v="02CD01"/>
    <s v="221063E200"/>
    <s v="111150"/>
    <x v="0"/>
    <s v="17111100"/>
    <s v=""/>
    <n v="154210"/>
    <n v="154210"/>
    <n v="0"/>
    <n v="0"/>
    <n v="0"/>
    <n v="0"/>
    <n v="154210"/>
  </r>
  <r>
    <s v="5"/>
    <x v="27"/>
    <s v="02CD01"/>
    <s v="221063E200"/>
    <s v="111150"/>
    <x v="0"/>
    <s v="17131100"/>
    <s v=""/>
    <n v="543290"/>
    <n v="543290"/>
    <n v="0"/>
    <n v="0"/>
    <n v="0"/>
    <n v="0"/>
    <n v="543290"/>
  </r>
  <r>
    <s v="5"/>
    <x v="27"/>
    <s v="02CD01"/>
    <s v="221063E200"/>
    <s v="111150"/>
    <x v="0"/>
    <s v="17131106"/>
    <s v=""/>
    <n v="251937"/>
    <n v="251937"/>
    <n v="0"/>
    <n v="0"/>
    <n v="0"/>
    <n v="0"/>
    <n v="251937"/>
  </r>
  <r>
    <s v="5"/>
    <x v="27"/>
    <s v="02CD01"/>
    <s v="221063E200"/>
    <s v="111150"/>
    <x v="0"/>
    <s v="17141100"/>
    <s v=""/>
    <n v="5198078"/>
    <n v="5198078"/>
    <n v="4331731"/>
    <n v="2209183"/>
    <n v="2122548"/>
    <n v="0"/>
    <n v="2988895"/>
  </r>
  <r>
    <s v="5"/>
    <x v="27"/>
    <s v="02CD01"/>
    <s v="221063E200"/>
    <s v="111150"/>
    <x v="0"/>
    <s v="17191106"/>
    <s v=""/>
    <n v="50000"/>
    <n v="50000"/>
    <n v="50000"/>
    <n v="10000"/>
    <n v="40000"/>
    <n v="0"/>
    <n v="40000"/>
  </r>
  <r>
    <s v="5"/>
    <x v="27"/>
    <s v="02CD01"/>
    <s v="221063E200"/>
    <s v="111150"/>
    <x v="2"/>
    <s v="33911100"/>
    <s v=""/>
    <n v="430000"/>
    <n v="430000"/>
    <n v="260000"/>
    <n v="0"/>
    <n v="260000"/>
    <n v="0"/>
    <n v="430000"/>
  </r>
  <r>
    <s v="5"/>
    <x v="27"/>
    <s v="02CD01"/>
    <s v="221063E200"/>
    <s v="111150"/>
    <x v="2"/>
    <s v="39821100"/>
    <s v=""/>
    <n v="5788041"/>
    <n v="5788041"/>
    <n v="1678532"/>
    <n v="1678532"/>
    <n v="0"/>
    <n v="0"/>
    <n v="4109509"/>
  </r>
  <r>
    <s v="5"/>
    <x v="27"/>
    <s v="02CD01"/>
    <s v="221063E200"/>
    <s v="111150"/>
    <x v="2"/>
    <s v="39821108"/>
    <s v=""/>
    <n v="97244"/>
    <n v="97244"/>
    <n v="28201"/>
    <n v="22300.35"/>
    <n v="5900.65"/>
    <n v="0"/>
    <n v="74943.649999999994"/>
  </r>
  <r>
    <s v="5"/>
    <x v="27"/>
    <s v="02CD01"/>
    <s v="221063E200"/>
    <s v="111150"/>
    <x v="4"/>
    <s v="511121A7"/>
    <s v="A25NR0017"/>
    <n v="180000"/>
    <n v="180000"/>
    <n v="0"/>
    <n v="0"/>
    <n v="0"/>
    <n v="0"/>
    <n v="180000"/>
  </r>
  <r>
    <s v="5"/>
    <x v="27"/>
    <s v="02CD01"/>
    <s v="221063E200"/>
    <s v="111150"/>
    <x v="4"/>
    <s v="511121A7"/>
    <s v="A25NR0025"/>
    <n v="21755"/>
    <n v="21755"/>
    <n v="0"/>
    <n v="0"/>
    <n v="0"/>
    <n v="0"/>
    <n v="21755"/>
  </r>
  <r>
    <s v="5"/>
    <x v="27"/>
    <s v="02CD01"/>
    <s v="221063E200"/>
    <s v="111150"/>
    <x v="4"/>
    <s v="521121A7"/>
    <s v="A25NR0018"/>
    <n v="130000"/>
    <n v="130000"/>
    <n v="0"/>
    <n v="0"/>
    <n v="0"/>
    <n v="0"/>
    <n v="130000"/>
  </r>
  <r>
    <s v="5"/>
    <x v="27"/>
    <s v="02CD01"/>
    <s v="221063E200"/>
    <s v="111150"/>
    <x v="4"/>
    <s v="591121A7"/>
    <s v="A25NR0019"/>
    <n v="120000"/>
    <n v="120000"/>
    <n v="0"/>
    <n v="0"/>
    <n v="0"/>
    <n v="0"/>
    <n v="120000"/>
  </r>
  <r>
    <s v="5"/>
    <x v="27"/>
    <s v="02CD01"/>
    <s v="221063E200"/>
    <s v="111250"/>
    <x v="1"/>
    <s v="22111100"/>
    <s v=""/>
    <n v="240000"/>
    <n v="240000"/>
    <n v="180000"/>
    <n v="0"/>
    <n v="180000"/>
    <n v="0"/>
    <n v="240000"/>
  </r>
  <r>
    <s v="5"/>
    <x v="27"/>
    <s v="02CD01"/>
    <s v="221063E200"/>
    <s v="111250"/>
    <x v="2"/>
    <s v="34111100"/>
    <s v=""/>
    <n v="260000"/>
    <n v="260000"/>
    <n v="160000"/>
    <n v="45202.97"/>
    <n v="114797.03"/>
    <n v="214797.03"/>
    <n v="0"/>
  </r>
  <r>
    <s v="5"/>
    <x v="27"/>
    <s v="02CD01"/>
    <s v="221063E200"/>
    <s v="111250"/>
    <x v="4"/>
    <s v="51112100"/>
    <s v="A25NR0027"/>
    <n v="100000"/>
    <n v="100000"/>
    <n v="0"/>
    <n v="0"/>
    <n v="0"/>
    <n v="0"/>
    <n v="100000"/>
  </r>
  <r>
    <s v="5"/>
    <x v="27"/>
    <s v="02CD01"/>
    <s v="221063E200"/>
    <s v="111250"/>
    <x v="4"/>
    <s v="51212100"/>
    <s v="A25NR0027"/>
    <n v="65000"/>
    <n v="65000"/>
    <n v="0"/>
    <n v="0"/>
    <n v="0"/>
    <n v="0"/>
    <n v="65000"/>
  </r>
  <r>
    <s v="5"/>
    <x v="27"/>
    <s v="02CD01"/>
    <s v="221063E200"/>
    <s v="111250"/>
    <x v="4"/>
    <s v="51512100"/>
    <s v="A25NR0027"/>
    <n v="150000"/>
    <n v="150000"/>
    <n v="0"/>
    <n v="0"/>
    <n v="0"/>
    <n v="0"/>
    <n v="150000"/>
  </r>
  <r>
    <s v="5"/>
    <x v="27"/>
    <s v="02CD01"/>
    <s v="221063E200"/>
    <s v="15O150"/>
    <x v="2"/>
    <s v="33811100"/>
    <s v=""/>
    <n v="192495396"/>
    <n v="192495396"/>
    <n v="96247698"/>
    <n v="40453259.939999998"/>
    <n v="55794438.060000002"/>
    <n v="0"/>
    <n v="152042136.06"/>
  </r>
  <r>
    <s v="5"/>
    <x v="27"/>
    <s v="02CD01"/>
    <s v="221063E200"/>
    <s v="15O150"/>
    <x v="4"/>
    <s v="511121A7"/>
    <s v="A25NR0025"/>
    <n v="23896"/>
    <n v="23896"/>
    <n v="0"/>
    <n v="0"/>
    <n v="0"/>
    <n v="0"/>
    <n v="23896"/>
  </r>
  <r>
    <s v="5"/>
    <x v="27"/>
    <s v="02CD01"/>
    <s v="221063E200"/>
    <s v="15O250"/>
    <x v="0"/>
    <s v="14311200"/>
    <s v=""/>
    <n v="5225544"/>
    <n v="5225544"/>
    <n v="2612772"/>
    <n v="1939553.96"/>
    <n v="673218.04"/>
    <n v="0"/>
    <n v="3285990.04"/>
  </r>
  <r>
    <s v="5"/>
    <x v="27"/>
    <s v="02CD01"/>
    <s v="221063E200"/>
    <s v="15O250"/>
    <x v="0"/>
    <s v="14411200"/>
    <s v=""/>
    <n v="2089691"/>
    <n v="2089691"/>
    <n v="1044851"/>
    <n v="498681.84"/>
    <n v="546169.16"/>
    <n v="1484599.52"/>
    <n v="106409.64"/>
  </r>
  <r>
    <s v="5"/>
    <x v="27"/>
    <s v="02CD01"/>
    <s v="221063E200"/>
    <s v="15O250"/>
    <x v="0"/>
    <s v="14431200"/>
    <s v=""/>
    <n v="281150"/>
    <n v="281150"/>
    <n v="140574"/>
    <n v="0"/>
    <n v="140574"/>
    <n v="0"/>
    <n v="281150"/>
  </r>
  <r>
    <s v="5"/>
    <x v="27"/>
    <s v="02CD01"/>
    <s v="221063E200"/>
    <s v="15O250"/>
    <x v="0"/>
    <s v="15111200"/>
    <s v=""/>
    <n v="10784819"/>
    <n v="10784819"/>
    <n v="5392415"/>
    <n v="3686044.7"/>
    <n v="1706370.3"/>
    <n v="0"/>
    <n v="7098774.2999999998"/>
  </r>
  <r>
    <s v="5"/>
    <x v="27"/>
    <s v="02CD01"/>
    <s v="221063E200"/>
    <s v="15O250"/>
    <x v="0"/>
    <s v="15311200"/>
    <s v=""/>
    <n v="45083"/>
    <n v="45083"/>
    <n v="45083"/>
    <n v="0"/>
    <n v="45083"/>
    <n v="0"/>
    <n v="45083"/>
  </r>
  <r>
    <s v="5"/>
    <x v="27"/>
    <s v="02CD01"/>
    <s v="221063E200"/>
    <s v="15O250"/>
    <x v="1"/>
    <s v="21521100"/>
    <s v=""/>
    <n v="1000000"/>
    <n v="1000000"/>
    <n v="500000"/>
    <n v="0"/>
    <n v="500000"/>
    <n v="46284"/>
    <n v="953716"/>
  </r>
  <r>
    <s v="5"/>
    <x v="27"/>
    <s v="02CD01"/>
    <s v="221063E200"/>
    <s v="15O250"/>
    <x v="1"/>
    <s v="22111100"/>
    <s v=""/>
    <n v="15300000"/>
    <n v="15300000"/>
    <n v="11475000"/>
    <n v="9170214.4800000004"/>
    <n v="2304785.52"/>
    <n v="1829785.52"/>
    <n v="4300000"/>
  </r>
  <r>
    <s v="5"/>
    <x v="27"/>
    <s v="02CD01"/>
    <s v="221063E200"/>
    <s v="15O250"/>
    <x v="2"/>
    <s v="32911100"/>
    <s v=""/>
    <n v="17209168"/>
    <n v="17209168"/>
    <n v="12947803"/>
    <n v="0"/>
    <n v="12947803"/>
    <n v="0"/>
    <n v="17209168"/>
  </r>
  <r>
    <s v="5"/>
    <x v="27"/>
    <s v="02CD01"/>
    <s v="221063E200"/>
    <s v="15O250"/>
    <x v="2"/>
    <s v="33311100"/>
    <s v=""/>
    <n v="4972730"/>
    <n v="4972730"/>
    <n v="4972730"/>
    <n v="0"/>
    <n v="4972730"/>
    <n v="0"/>
    <n v="4972730"/>
  </r>
  <r>
    <s v="5"/>
    <x v="27"/>
    <s v="02CD01"/>
    <s v="221063E200"/>
    <s v="15O250"/>
    <x v="2"/>
    <s v="35311100"/>
    <s v=""/>
    <n v="1326061"/>
    <n v="1326061"/>
    <n v="663031"/>
    <n v="0"/>
    <n v="663031"/>
    <n v="0"/>
    <n v="1326061"/>
  </r>
  <r>
    <s v="5"/>
    <x v="27"/>
    <s v="02CD01"/>
    <s v="221063E200"/>
    <s v="15O250"/>
    <x v="2"/>
    <s v="36111183"/>
    <s v=""/>
    <n v="0"/>
    <n v="28000000"/>
    <n v="14000002"/>
    <n v="0"/>
    <n v="14000002"/>
    <n v="3472999.63"/>
    <n v="24527000.370000001"/>
  </r>
  <r>
    <s v="5"/>
    <x v="27"/>
    <s v="02CD01"/>
    <s v="221063E200"/>
    <s v="15O250"/>
    <x v="2"/>
    <s v="36111283"/>
    <s v=""/>
    <n v="28000000"/>
    <n v="0"/>
    <n v="0"/>
    <n v="0"/>
    <n v="0"/>
    <n v="0"/>
    <n v="0"/>
  </r>
  <r>
    <s v="5"/>
    <x v="27"/>
    <s v="02CD01"/>
    <s v="221063E200"/>
    <s v="15O250"/>
    <x v="2"/>
    <s v="36611183"/>
    <s v=""/>
    <n v="3000000"/>
    <n v="3000000"/>
    <n v="2000000"/>
    <n v="0"/>
    <n v="2000000"/>
    <n v="314999.96000000002"/>
    <n v="2685000.04"/>
  </r>
  <r>
    <s v="5"/>
    <x v="27"/>
    <s v="02CD01"/>
    <s v="221063E200"/>
    <s v="15O250"/>
    <x v="2"/>
    <s v="37111100"/>
    <s v=""/>
    <n v="345751"/>
    <n v="345751"/>
    <n v="345751"/>
    <n v="0"/>
    <n v="345751"/>
    <n v="0"/>
    <n v="345751"/>
  </r>
  <r>
    <s v="5"/>
    <x v="27"/>
    <s v="02CD01"/>
    <s v="221063E200"/>
    <s v="15O250"/>
    <x v="2"/>
    <s v="38221100"/>
    <s v=""/>
    <n v="2481831"/>
    <n v="2481831"/>
    <n v="481831"/>
    <n v="0"/>
    <n v="481831"/>
    <n v="0"/>
    <n v="2481831"/>
  </r>
  <r>
    <s v="5"/>
    <x v="27"/>
    <s v="02CD01"/>
    <s v="221063E200"/>
    <s v="15O250"/>
    <x v="2"/>
    <s v="39211100"/>
    <s v=""/>
    <n v="570000"/>
    <n v="570000"/>
    <n v="300000"/>
    <n v="0"/>
    <n v="300000"/>
    <n v="0"/>
    <n v="570000"/>
  </r>
  <r>
    <s v="5"/>
    <x v="27"/>
    <s v="02CD01"/>
    <s v="221063E200"/>
    <s v="15O250"/>
    <x v="4"/>
    <s v="511121A7"/>
    <s v="A25NR0025"/>
    <n v="1867"/>
    <n v="1867"/>
    <n v="0"/>
    <n v="0"/>
    <n v="0"/>
    <n v="0"/>
    <n v="1867"/>
  </r>
  <r>
    <s v="5"/>
    <x v="27"/>
    <s v="02CD01"/>
    <s v="221063E200"/>
    <s v="15O250"/>
    <x v="4"/>
    <s v="52112100"/>
    <s v="A25NR0006"/>
    <n v="45839"/>
    <n v="45839"/>
    <n v="0"/>
    <n v="0"/>
    <n v="0"/>
    <n v="0"/>
    <n v="45839"/>
  </r>
  <r>
    <s v="5"/>
    <x v="27"/>
    <s v="02CD01"/>
    <s v="221063E200"/>
    <s v="15O250"/>
    <x v="4"/>
    <s v="52312100"/>
    <s v="A25NR0006"/>
    <n v="327416"/>
    <n v="327416"/>
    <n v="0"/>
    <n v="0"/>
    <n v="0"/>
    <n v="0"/>
    <n v="327416"/>
  </r>
  <r>
    <s v="5"/>
    <x v="27"/>
    <s v="02CD01"/>
    <s v="221063E200"/>
    <s v="15O250"/>
    <x v="4"/>
    <s v="543121A7"/>
    <s v="A25NR0018"/>
    <n v="300000"/>
    <n v="300000"/>
    <n v="0"/>
    <n v="0"/>
    <n v="0"/>
    <n v="0"/>
    <n v="300000"/>
  </r>
  <r>
    <s v="5"/>
    <x v="27"/>
    <s v="02CD01"/>
    <s v="221063E200"/>
    <s v="15O250"/>
    <x v="4"/>
    <s v="59112100"/>
    <s v="A25NR0006"/>
    <n v="222643"/>
    <n v="222643"/>
    <n v="0"/>
    <n v="0"/>
    <n v="0"/>
    <n v="0"/>
    <n v="222643"/>
  </r>
  <r>
    <s v="5"/>
    <x v="27"/>
    <s v="02CD01"/>
    <s v="221063E200"/>
    <s v="15O350"/>
    <x v="0"/>
    <s v="11311100"/>
    <s v=""/>
    <n v="65617140"/>
    <n v="65617140"/>
    <n v="43744760"/>
    <n v="39579517.130000003"/>
    <n v="4165242.87"/>
    <n v="71184.5"/>
    <n v="25966438.370000001"/>
  </r>
  <r>
    <s v="5"/>
    <x v="27"/>
    <s v="02CD01"/>
    <s v="221063E200"/>
    <s v="15O350"/>
    <x v="0"/>
    <s v="12111100"/>
    <s v=""/>
    <n v="36116444"/>
    <n v="36116444"/>
    <n v="16669128"/>
    <n v="12279339.369999999"/>
    <n v="4389788.63"/>
    <n v="20964335.82"/>
    <n v="2872768.81"/>
  </r>
  <r>
    <s v="5"/>
    <x v="27"/>
    <s v="02CD01"/>
    <s v="221063E200"/>
    <s v="15O350"/>
    <x v="0"/>
    <s v="14111208"/>
    <s v=""/>
    <n v="548080"/>
    <n v="548080"/>
    <n v="274038"/>
    <n v="239463.29"/>
    <n v="34574.71"/>
    <n v="0"/>
    <n v="308616.71000000002"/>
  </r>
  <r>
    <s v="5"/>
    <x v="27"/>
    <s v="02CD01"/>
    <s v="221063E200"/>
    <s v="15O350"/>
    <x v="0"/>
    <s v="14211201"/>
    <s v=""/>
    <n v="2976075"/>
    <n v="2976075"/>
    <n v="1488039"/>
    <n v="1219392.03"/>
    <n v="268646.96999999997"/>
    <n v="0"/>
    <n v="1756682.97"/>
  </r>
  <r>
    <s v="5"/>
    <x v="27"/>
    <s v="02CD01"/>
    <s v="221063E200"/>
    <s v="15O350"/>
    <x v="0"/>
    <s v="14211203"/>
    <s v=""/>
    <n v="2257343"/>
    <n v="2257343"/>
    <n v="1128672"/>
    <n v="704736.87"/>
    <n v="423935.13"/>
    <n v="88141.87"/>
    <n v="1464464.26"/>
  </r>
  <r>
    <s v="5"/>
    <x v="27"/>
    <s v="02CD01"/>
    <s v="221063E200"/>
    <s v="15O350"/>
    <x v="4"/>
    <s v="511121A7"/>
    <s v="A25NR0025"/>
    <n v="11241"/>
    <n v="11241"/>
    <n v="0"/>
    <n v="0"/>
    <n v="0"/>
    <n v="0"/>
    <n v="11241"/>
  </r>
  <r>
    <s v="5"/>
    <x v="27"/>
    <s v="02CD01"/>
    <s v="221063E200"/>
    <s v="15O450"/>
    <x v="0"/>
    <s v="14111201"/>
    <s v=""/>
    <n v="11205093"/>
    <n v="11205093"/>
    <n v="5602548"/>
    <n v="4972678.18"/>
    <n v="629869.81999999995"/>
    <n v="0"/>
    <n v="6232414.8200000003"/>
  </r>
  <r>
    <s v="5"/>
    <x v="27"/>
    <s v="02CD01"/>
    <s v="221063E200"/>
    <s v="15O450"/>
    <x v="0"/>
    <s v="14111203"/>
    <s v=""/>
    <n v="3069723"/>
    <n v="3069723"/>
    <n v="1534860"/>
    <n v="958352.95"/>
    <n v="576507.05000000005"/>
    <n v="119869.32"/>
    <n v="1991500.73"/>
  </r>
  <r>
    <s v="5"/>
    <x v="27"/>
    <s v="02CD01"/>
    <s v="221063E200"/>
    <s v="15O450"/>
    <x v="0"/>
    <s v="15411208"/>
    <s v=""/>
    <n v="3948526"/>
    <n v="3948526"/>
    <n v="0"/>
    <n v="0"/>
    <n v="0"/>
    <n v="0"/>
    <n v="3948526"/>
  </r>
  <r>
    <s v="5"/>
    <x v="27"/>
    <s v="02CD01"/>
    <s v="221063E200"/>
    <s v="15O450"/>
    <x v="1"/>
    <s v="21111100"/>
    <s v=""/>
    <n v="934212"/>
    <n v="934212"/>
    <n v="600000"/>
    <n v="152631.21"/>
    <n v="447368.79"/>
    <n v="0"/>
    <n v="781580.79"/>
  </r>
  <r>
    <s v="5"/>
    <x v="27"/>
    <s v="02CD01"/>
    <s v="221063E200"/>
    <s v="15O450"/>
    <x v="1"/>
    <s v="21211100"/>
    <s v=""/>
    <n v="41449"/>
    <n v="41449"/>
    <n v="41449"/>
    <n v="25000"/>
    <n v="16449"/>
    <n v="0"/>
    <n v="16449"/>
  </r>
  <r>
    <s v="5"/>
    <x v="27"/>
    <s v="02CD01"/>
    <s v="221063E200"/>
    <s v="15O450"/>
    <x v="1"/>
    <s v="21411100"/>
    <s v=""/>
    <n v="975682"/>
    <n v="975682"/>
    <n v="500000"/>
    <n v="187379.39"/>
    <n v="312620.61"/>
    <n v="0"/>
    <n v="788302.61"/>
  </r>
  <r>
    <s v="5"/>
    <x v="27"/>
    <s v="02CD01"/>
    <s v="221063E200"/>
    <s v="15O450"/>
    <x v="1"/>
    <s v="21511100"/>
    <s v=""/>
    <n v="66811"/>
    <n v="66811"/>
    <n v="66811"/>
    <n v="0"/>
    <n v="66811"/>
    <n v="0"/>
    <n v="66811"/>
  </r>
  <r>
    <s v="5"/>
    <x v="27"/>
    <s v="02CD01"/>
    <s v="221063E200"/>
    <s v="15O450"/>
    <x v="1"/>
    <s v="21521100"/>
    <s v=""/>
    <n v="992783"/>
    <n v="992783"/>
    <n v="500000"/>
    <n v="498337.63"/>
    <n v="1662.37"/>
    <n v="171484"/>
    <n v="322961.37"/>
  </r>
  <r>
    <s v="5"/>
    <x v="27"/>
    <s v="02CD01"/>
    <s v="221063E200"/>
    <s v="15O450"/>
    <x v="1"/>
    <s v="21611100"/>
    <s v=""/>
    <n v="347290"/>
    <n v="347290"/>
    <n v="240000"/>
    <n v="1337.36"/>
    <n v="238662.64"/>
    <n v="186973.96"/>
    <n v="158978.68"/>
  </r>
  <r>
    <s v="5"/>
    <x v="27"/>
    <s v="02CD01"/>
    <s v="221063E200"/>
    <s v="15O450"/>
    <x v="1"/>
    <s v="21711100"/>
    <s v=""/>
    <n v="850000"/>
    <n v="850000"/>
    <n v="510000"/>
    <n v="21456.71"/>
    <n v="488543.29"/>
    <n v="0"/>
    <n v="828543.29"/>
  </r>
  <r>
    <s v="5"/>
    <x v="27"/>
    <s v="02CD01"/>
    <s v="221063E200"/>
    <s v="15O450"/>
    <x v="1"/>
    <s v="22111100"/>
    <s v=""/>
    <n v="5760035"/>
    <n v="5760035"/>
    <n v="4320027"/>
    <n v="1087638.54"/>
    <n v="3232388.46"/>
    <n v="0"/>
    <n v="4672396.46"/>
  </r>
  <r>
    <s v="5"/>
    <x v="27"/>
    <s v="02CD01"/>
    <s v="221063E200"/>
    <s v="15O450"/>
    <x v="1"/>
    <s v="22311100"/>
    <s v=""/>
    <n v="149472"/>
    <n v="149472"/>
    <n v="100000"/>
    <n v="3295.93"/>
    <n v="96704.07"/>
    <n v="0"/>
    <n v="146176.07"/>
  </r>
  <r>
    <s v="5"/>
    <x v="27"/>
    <s v="02CD01"/>
    <s v="221063E200"/>
    <s v="15O450"/>
    <x v="1"/>
    <s v="23111100"/>
    <s v=""/>
    <n v="153500"/>
    <n v="153500"/>
    <n v="150000"/>
    <n v="0"/>
    <n v="150000"/>
    <n v="0"/>
    <n v="153500"/>
  </r>
  <r>
    <s v="5"/>
    <x v="27"/>
    <s v="02CD01"/>
    <s v="221063E200"/>
    <s v="15O450"/>
    <x v="1"/>
    <s v="23211100"/>
    <s v=""/>
    <n v="5000"/>
    <n v="5000"/>
    <n v="5000"/>
    <n v="0"/>
    <n v="5000"/>
    <n v="0"/>
    <n v="5000"/>
  </r>
  <r>
    <s v="5"/>
    <x v="27"/>
    <s v="02CD01"/>
    <s v="221063E200"/>
    <s v="15O450"/>
    <x v="1"/>
    <s v="23311100"/>
    <s v=""/>
    <n v="5000"/>
    <n v="5000"/>
    <n v="5000"/>
    <n v="0"/>
    <n v="5000"/>
    <n v="0"/>
    <n v="5000"/>
  </r>
  <r>
    <s v="5"/>
    <x v="27"/>
    <s v="02CD01"/>
    <s v="221063E200"/>
    <s v="15O450"/>
    <x v="1"/>
    <s v="23911100"/>
    <s v=""/>
    <n v="349100"/>
    <n v="339100"/>
    <n v="230000"/>
    <n v="0"/>
    <n v="230000"/>
    <n v="0"/>
    <n v="339100"/>
  </r>
  <r>
    <s v="5"/>
    <x v="27"/>
    <s v="02CD01"/>
    <s v="221063E200"/>
    <s v="15O450"/>
    <x v="1"/>
    <s v="241921A7"/>
    <s v=""/>
    <n v="257330"/>
    <n v="257330"/>
    <n v="150000"/>
    <n v="28768"/>
    <n v="121232"/>
    <n v="0"/>
    <n v="228562"/>
  </r>
  <r>
    <s v="5"/>
    <x v="27"/>
    <s v="02CD01"/>
    <s v="221063E200"/>
    <s v="15O450"/>
    <x v="1"/>
    <s v="242121A7"/>
    <s v=""/>
    <n v="146487"/>
    <n v="146487"/>
    <n v="135000"/>
    <n v="46595.02"/>
    <n v="88404.98"/>
    <n v="0"/>
    <n v="99891.98"/>
  </r>
  <r>
    <s v="5"/>
    <x v="27"/>
    <s v="02CD01"/>
    <s v="221063E200"/>
    <s v="15O450"/>
    <x v="1"/>
    <s v="243121A7"/>
    <s v=""/>
    <n v="168090"/>
    <n v="168090"/>
    <n v="120000"/>
    <n v="14500"/>
    <n v="105500"/>
    <n v="0"/>
    <n v="153590"/>
  </r>
  <r>
    <s v="5"/>
    <x v="27"/>
    <s v="02CD01"/>
    <s v="221063E200"/>
    <s v="15O450"/>
    <x v="1"/>
    <s v="244121A7"/>
    <s v=""/>
    <n v="334166"/>
    <n v="334166"/>
    <n v="180000"/>
    <n v="375.01"/>
    <n v="179624.99"/>
    <n v="0"/>
    <n v="333790.99"/>
  </r>
  <r>
    <s v="5"/>
    <x v="27"/>
    <s v="02CD01"/>
    <s v="221063E200"/>
    <s v="15O450"/>
    <x v="1"/>
    <s v="245121A7"/>
    <s v=""/>
    <n v="70000"/>
    <n v="70000"/>
    <n v="70000"/>
    <n v="0"/>
    <n v="70000"/>
    <n v="0"/>
    <n v="70000"/>
  </r>
  <r>
    <s v="5"/>
    <x v="27"/>
    <s v="02CD01"/>
    <s v="221063E200"/>
    <s v="15O450"/>
    <x v="1"/>
    <s v="246121A7"/>
    <s v=""/>
    <n v="1400000"/>
    <n v="1400000"/>
    <n v="700000"/>
    <n v="28786.5"/>
    <n v="671213.5"/>
    <n v="0"/>
    <n v="1371213.5"/>
  </r>
  <r>
    <s v="5"/>
    <x v="27"/>
    <s v="02CD01"/>
    <s v="221063E200"/>
    <s v="15O450"/>
    <x v="1"/>
    <s v="247121A7"/>
    <s v=""/>
    <n v="512974"/>
    <n v="512974"/>
    <n v="312974"/>
    <n v="129249.18"/>
    <n v="183724.82"/>
    <n v="0"/>
    <n v="383724.82"/>
  </r>
  <r>
    <s v="5"/>
    <x v="27"/>
    <s v="02CD01"/>
    <s v="221063E200"/>
    <s v="15O450"/>
    <x v="1"/>
    <s v="248121A7"/>
    <s v=""/>
    <n v="250000"/>
    <n v="250000"/>
    <n v="150000"/>
    <n v="3275"/>
    <n v="146725"/>
    <n v="0"/>
    <n v="246725"/>
  </r>
  <r>
    <s v="5"/>
    <x v="27"/>
    <s v="02CD01"/>
    <s v="221063E200"/>
    <s v="15O450"/>
    <x v="1"/>
    <s v="249121A7"/>
    <s v=""/>
    <n v="400000"/>
    <n v="400000"/>
    <n v="240000"/>
    <n v="116765.75999999999"/>
    <n v="123234.24000000001"/>
    <n v="0"/>
    <n v="283234.24"/>
  </r>
  <r>
    <s v="5"/>
    <x v="27"/>
    <s v="02CD01"/>
    <s v="221063E200"/>
    <s v="15O450"/>
    <x v="1"/>
    <s v="25111100"/>
    <s v=""/>
    <n v="5000"/>
    <n v="5000"/>
    <n v="5000"/>
    <n v="0"/>
    <n v="5000"/>
    <n v="0"/>
    <n v="5000"/>
  </r>
  <r>
    <s v="5"/>
    <x v="27"/>
    <s v="02CD01"/>
    <s v="221063E200"/>
    <s v="15O450"/>
    <x v="1"/>
    <s v="25211100"/>
    <s v=""/>
    <n v="5000"/>
    <n v="5000"/>
    <n v="5000"/>
    <n v="0"/>
    <n v="5000"/>
    <n v="0"/>
    <n v="5000"/>
  </r>
  <r>
    <s v="5"/>
    <x v="27"/>
    <s v="02CD01"/>
    <s v="221063E200"/>
    <s v="15O450"/>
    <x v="1"/>
    <s v="25311100"/>
    <s v=""/>
    <n v="100918"/>
    <n v="100918"/>
    <n v="100918"/>
    <n v="29263.87"/>
    <n v="71654.13"/>
    <n v="0"/>
    <n v="71654.13"/>
  </r>
  <r>
    <s v="5"/>
    <x v="27"/>
    <s v="02CD01"/>
    <s v="221063E200"/>
    <s v="15O450"/>
    <x v="1"/>
    <s v="25411100"/>
    <s v=""/>
    <n v="74764"/>
    <n v="74764"/>
    <n v="40000"/>
    <n v="25358.81"/>
    <n v="14641.19"/>
    <n v="0"/>
    <n v="49405.19"/>
  </r>
  <r>
    <s v="5"/>
    <x v="27"/>
    <s v="02CD01"/>
    <s v="221063E200"/>
    <s v="15O450"/>
    <x v="1"/>
    <s v="25611100"/>
    <s v=""/>
    <n v="75460"/>
    <n v="75460"/>
    <n v="40000"/>
    <n v="36111.51"/>
    <n v="3888.49"/>
    <n v="0"/>
    <n v="39348.49"/>
  </r>
  <r>
    <s v="5"/>
    <x v="27"/>
    <s v="02CD01"/>
    <s v="221063E200"/>
    <s v="15O450"/>
    <x v="1"/>
    <s v="26111100"/>
    <s v=""/>
    <n v="0"/>
    <n v="10000"/>
    <n v="10000"/>
    <n v="4150"/>
    <n v="5850"/>
    <n v="0"/>
    <n v="5850"/>
  </r>
  <r>
    <s v="5"/>
    <x v="27"/>
    <s v="02CD01"/>
    <s v="221063E200"/>
    <s v="15O450"/>
    <x v="1"/>
    <s v="26111200"/>
    <s v=""/>
    <n v="100000"/>
    <n v="100000"/>
    <n v="50000"/>
    <n v="0"/>
    <n v="50000"/>
    <n v="0"/>
    <n v="100000"/>
  </r>
  <r>
    <s v="5"/>
    <x v="27"/>
    <s v="02CD01"/>
    <s v="221063E200"/>
    <s v="15O450"/>
    <x v="1"/>
    <s v="26112200"/>
    <s v=""/>
    <n v="137560"/>
    <n v="137560"/>
    <n v="137560"/>
    <n v="0"/>
    <n v="137560"/>
    <n v="0"/>
    <n v="137560"/>
  </r>
  <r>
    <s v="5"/>
    <x v="27"/>
    <s v="02CD01"/>
    <s v="221063E200"/>
    <s v="15O450"/>
    <x v="1"/>
    <s v="27311100"/>
    <s v=""/>
    <n v="266119"/>
    <n v="266119"/>
    <n v="166119"/>
    <n v="0"/>
    <n v="166119"/>
    <n v="0"/>
    <n v="266119"/>
  </r>
  <r>
    <s v="5"/>
    <x v="27"/>
    <s v="02CD01"/>
    <s v="221063E200"/>
    <s v="15O450"/>
    <x v="1"/>
    <s v="27411100"/>
    <s v=""/>
    <n v="33044"/>
    <n v="33044"/>
    <n v="33044"/>
    <n v="211.6"/>
    <n v="32832.400000000001"/>
    <n v="0"/>
    <n v="32832.400000000001"/>
  </r>
  <r>
    <s v="5"/>
    <x v="27"/>
    <s v="02CD01"/>
    <s v="221063E200"/>
    <s v="15O450"/>
    <x v="1"/>
    <s v="27511100"/>
    <s v=""/>
    <n v="5000"/>
    <n v="5000"/>
    <n v="5000"/>
    <n v="0"/>
    <n v="5000"/>
    <n v="0"/>
    <n v="5000"/>
  </r>
  <r>
    <s v="5"/>
    <x v="27"/>
    <s v="02CD01"/>
    <s v="221063E200"/>
    <s v="15O450"/>
    <x v="1"/>
    <s v="29111100"/>
    <s v=""/>
    <n v="634139"/>
    <n v="634139"/>
    <n v="320000"/>
    <n v="69125.91"/>
    <n v="250874.09"/>
    <n v="0"/>
    <n v="565013.09"/>
  </r>
  <r>
    <s v="5"/>
    <x v="27"/>
    <s v="02CD01"/>
    <s v="221063E200"/>
    <s v="15O450"/>
    <x v="1"/>
    <s v="29211100"/>
    <s v=""/>
    <n v="66816"/>
    <n v="66816"/>
    <n v="66816"/>
    <n v="7711"/>
    <n v="59105"/>
    <n v="0"/>
    <n v="59105"/>
  </r>
  <r>
    <s v="5"/>
    <x v="27"/>
    <s v="02CD01"/>
    <s v="221063E200"/>
    <s v="15O450"/>
    <x v="1"/>
    <s v="29311100"/>
    <s v=""/>
    <n v="7500"/>
    <n v="7500"/>
    <n v="7500"/>
    <n v="0"/>
    <n v="7500"/>
    <n v="0"/>
    <n v="7500"/>
  </r>
  <r>
    <s v="5"/>
    <x v="27"/>
    <s v="02CD01"/>
    <s v="221063E200"/>
    <s v="15O450"/>
    <x v="1"/>
    <s v="29411100"/>
    <s v=""/>
    <n v="259132"/>
    <n v="259132"/>
    <n v="150000"/>
    <n v="122548.36"/>
    <n v="27451.64"/>
    <n v="0"/>
    <n v="136583.64000000001"/>
  </r>
  <r>
    <s v="5"/>
    <x v="27"/>
    <s v="02CD01"/>
    <s v="221063E200"/>
    <s v="15O450"/>
    <x v="1"/>
    <s v="29611100"/>
    <s v=""/>
    <n v="304230"/>
    <n v="304230"/>
    <n v="180000"/>
    <n v="13534.8"/>
    <n v="166465.20000000001"/>
    <n v="0"/>
    <n v="290695.2"/>
  </r>
  <r>
    <s v="5"/>
    <x v="27"/>
    <s v="02CD01"/>
    <s v="221063E200"/>
    <s v="15O450"/>
    <x v="1"/>
    <s v="29811100"/>
    <s v=""/>
    <n v="500000"/>
    <n v="500000"/>
    <n v="300000"/>
    <n v="920"/>
    <n v="299080"/>
    <n v="0"/>
    <n v="499080"/>
  </r>
  <r>
    <s v="5"/>
    <x v="27"/>
    <s v="02CD01"/>
    <s v="221063E200"/>
    <s v="15O450"/>
    <x v="1"/>
    <s v="29911100"/>
    <s v=""/>
    <n v="108647"/>
    <n v="108647"/>
    <n v="108647"/>
    <n v="1205"/>
    <n v="107442"/>
    <n v="0"/>
    <n v="107442"/>
  </r>
  <r>
    <s v="5"/>
    <x v="27"/>
    <s v="02CD01"/>
    <s v="221063E200"/>
    <s v="15O450"/>
    <x v="2"/>
    <s v="33611200"/>
    <s v=""/>
    <n v="350000"/>
    <n v="350000"/>
    <n v="240000"/>
    <n v="0"/>
    <n v="240000"/>
    <n v="350000"/>
    <n v="0"/>
  </r>
  <r>
    <s v="5"/>
    <x v="27"/>
    <s v="02CD01"/>
    <s v="221063E200"/>
    <s v="15O450"/>
    <x v="2"/>
    <s v="351121A7"/>
    <s v=""/>
    <n v="648960"/>
    <n v="648960"/>
    <n v="324480"/>
    <n v="0"/>
    <n v="324480"/>
    <n v="0"/>
    <n v="648960"/>
  </r>
  <r>
    <s v="5"/>
    <x v="27"/>
    <s v="02CD01"/>
    <s v="221063E200"/>
    <s v="15O450"/>
    <x v="2"/>
    <s v="35211100"/>
    <s v=""/>
    <n v="310808"/>
    <n v="310808"/>
    <n v="250000"/>
    <n v="0"/>
    <n v="250000"/>
    <n v="0"/>
    <n v="310808"/>
  </r>
  <r>
    <s v="5"/>
    <x v="27"/>
    <s v="02CD01"/>
    <s v="221063E200"/>
    <s v="15O450"/>
    <x v="2"/>
    <s v="35311100"/>
    <s v=""/>
    <n v="124183"/>
    <n v="124183"/>
    <n v="124183"/>
    <n v="50000"/>
    <n v="74183"/>
    <n v="0"/>
    <n v="74183"/>
  </r>
  <r>
    <s v="5"/>
    <x v="27"/>
    <s v="02CD01"/>
    <s v="221063E200"/>
    <s v="15O450"/>
    <x v="2"/>
    <s v="35521100"/>
    <s v=""/>
    <n v="100000"/>
    <n v="100000"/>
    <n v="50002"/>
    <n v="25475.200000000001"/>
    <n v="24526.799999999999"/>
    <n v="0"/>
    <n v="74524.800000000003"/>
  </r>
  <r>
    <s v="5"/>
    <x v="27"/>
    <s v="02CD01"/>
    <s v="221063E200"/>
    <s v="15O450"/>
    <x v="2"/>
    <s v="35711100"/>
    <s v=""/>
    <n v="582410"/>
    <n v="582410"/>
    <n v="250000"/>
    <n v="0"/>
    <n v="250000"/>
    <n v="0"/>
    <n v="582410"/>
  </r>
  <r>
    <s v="5"/>
    <x v="27"/>
    <s v="02CD01"/>
    <s v="221063E200"/>
    <s v="15O450"/>
    <x v="2"/>
    <s v="39211100"/>
    <s v=""/>
    <n v="700000"/>
    <n v="700000"/>
    <n v="700000"/>
    <n v="538256"/>
    <n v="161744"/>
    <n v="0"/>
    <n v="161744"/>
  </r>
  <r>
    <s v="5"/>
    <x v="27"/>
    <s v="02CD01"/>
    <s v="221063E200"/>
    <s v="15O450"/>
    <x v="4"/>
    <s v="511121A7"/>
    <s v="A25NR0025"/>
    <n v="12569"/>
    <n v="12569"/>
    <n v="0"/>
    <n v="0"/>
    <n v="0"/>
    <n v="0"/>
    <n v="12569"/>
  </r>
  <r>
    <s v="5"/>
    <x v="27"/>
    <s v="02CD01"/>
    <s v="221063E200"/>
    <s v="15O550"/>
    <x v="1"/>
    <s v="21811100"/>
    <s v=""/>
    <n v="50000"/>
    <n v="50000"/>
    <n v="25000"/>
    <n v="0"/>
    <n v="25000"/>
    <n v="0"/>
    <n v="50000"/>
  </r>
  <r>
    <s v="5"/>
    <x v="27"/>
    <s v="02CD01"/>
    <s v="221063E200"/>
    <s v="15O550"/>
    <x v="1"/>
    <s v="24191100"/>
    <s v=""/>
    <n v="150000"/>
    <n v="22095"/>
    <n v="22095"/>
    <n v="0"/>
    <n v="22095"/>
    <n v="0"/>
    <n v="22095"/>
  </r>
  <r>
    <s v="5"/>
    <x v="27"/>
    <s v="02CD01"/>
    <s v="221063E200"/>
    <s v="15O550"/>
    <x v="1"/>
    <s v="24911100"/>
    <s v=""/>
    <n v="200000"/>
    <n v="200000"/>
    <n v="150000"/>
    <n v="0"/>
    <n v="150000"/>
    <n v="0"/>
    <n v="200000"/>
  </r>
  <r>
    <s v="5"/>
    <x v="27"/>
    <s v="02CD01"/>
    <s v="221063E200"/>
    <s v="15O550"/>
    <x v="2"/>
    <s v="31611100"/>
    <s v=""/>
    <n v="0"/>
    <n v="127905"/>
    <n v="127905"/>
    <n v="0"/>
    <n v="127905"/>
    <n v="0"/>
    <n v="127905"/>
  </r>
  <r>
    <s v="5"/>
    <x v="27"/>
    <s v="02CD01"/>
    <s v="221063E200"/>
    <s v="15O550"/>
    <x v="4"/>
    <s v="511121A7"/>
    <s v="A25NR0025"/>
    <n v="159295"/>
    <n v="159295"/>
    <n v="0"/>
    <n v="0"/>
    <n v="0"/>
    <n v="0"/>
    <n v="159295"/>
  </r>
  <r>
    <s v="5"/>
    <x v="27"/>
    <s v="02CD01"/>
    <s v="221063E200"/>
    <s v="15O650"/>
    <x v="0"/>
    <s v="15411218"/>
    <s v=""/>
    <n v="13426689"/>
    <n v="13426689"/>
    <n v="0"/>
    <n v="0"/>
    <n v="0"/>
    <n v="0"/>
    <n v="13426689"/>
  </r>
  <r>
    <s v="5"/>
    <x v="27"/>
    <s v="02CD01"/>
    <s v="221063E200"/>
    <s v="15O650"/>
    <x v="2"/>
    <s v="39811200"/>
    <s v=""/>
    <n v="2007738"/>
    <n v="2007738"/>
    <n v="1003872"/>
    <n v="743911"/>
    <n v="259961"/>
    <n v="0"/>
    <n v="1263827"/>
  </r>
  <r>
    <s v="5"/>
    <x v="27"/>
    <s v="02CD01"/>
    <s v="221063E200"/>
    <s v="15O650"/>
    <x v="2"/>
    <s v="39811208"/>
    <s v=""/>
    <n v="975441"/>
    <n v="975441"/>
    <n v="487722"/>
    <n v="341039"/>
    <n v="146683"/>
    <n v="0"/>
    <n v="634402"/>
  </r>
  <r>
    <s v="5"/>
    <x v="27"/>
    <s v="02CD01"/>
    <s v="221063E200"/>
    <s v="15OB50"/>
    <x v="4"/>
    <s v="511121A7"/>
    <s v="A25NR0025"/>
    <n v="78141"/>
    <n v="78141"/>
    <n v="0"/>
    <n v="0"/>
    <n v="0"/>
    <n v="0"/>
    <n v="78141"/>
  </r>
  <r>
    <s v="5"/>
    <x v="27"/>
    <s v="02CD01"/>
    <s v="221063E200"/>
    <s v="15OB50"/>
    <x v="4"/>
    <s v="519121A7"/>
    <s v="A25NR0024"/>
    <n v="200000"/>
    <n v="200000"/>
    <n v="0"/>
    <n v="0"/>
    <n v="0"/>
    <n v="0"/>
    <n v="200000"/>
  </r>
  <r>
    <s v="5"/>
    <x v="27"/>
    <s v="02CD01"/>
    <s v="221063E200"/>
    <s v="15OC50"/>
    <x v="4"/>
    <s v="511121A7"/>
    <s v="A25NR0025"/>
    <n v="16331"/>
    <n v="16331"/>
    <n v="0"/>
    <n v="0"/>
    <n v="0"/>
    <n v="0"/>
    <n v="16331"/>
  </r>
  <r>
    <s v="5"/>
    <x v="27"/>
    <s v="02CD01"/>
    <s v="221063E200"/>
    <s v="15OG50"/>
    <x v="4"/>
    <s v="511121A7"/>
    <s v="A25NR0025"/>
    <n v="79398"/>
    <n v="79398"/>
    <n v="0"/>
    <n v="0"/>
    <n v="0"/>
    <n v="0"/>
    <n v="79398"/>
  </r>
  <r>
    <s v="5"/>
    <x v="27"/>
    <s v="02CD01"/>
    <s v="221063E200"/>
    <s v="25P150"/>
    <x v="1"/>
    <s v="21411100"/>
    <s v=""/>
    <n v="800000"/>
    <n v="800000"/>
    <n v="500000"/>
    <n v="0"/>
    <n v="500000"/>
    <n v="0"/>
    <n v="800000"/>
  </r>
  <r>
    <s v="5"/>
    <x v="27"/>
    <s v="02CD01"/>
    <s v="221063E200"/>
    <s v="25P150"/>
    <x v="1"/>
    <s v="21521100"/>
    <s v=""/>
    <n v="600000"/>
    <n v="600000"/>
    <n v="350000"/>
    <n v="0"/>
    <n v="350000"/>
    <n v="0"/>
    <n v="600000"/>
  </r>
  <r>
    <s v="5"/>
    <x v="27"/>
    <s v="02CD01"/>
    <s v="221063E200"/>
    <s v="25P150"/>
    <x v="1"/>
    <s v="21711100"/>
    <s v=""/>
    <n v="100000"/>
    <n v="100000"/>
    <n v="100000"/>
    <n v="0"/>
    <n v="100000"/>
    <n v="0"/>
    <n v="100000"/>
  </r>
  <r>
    <s v="5"/>
    <x v="27"/>
    <s v="02CD01"/>
    <s v="221063E200"/>
    <s v="25P150"/>
    <x v="1"/>
    <s v="21811100"/>
    <s v=""/>
    <n v="420000"/>
    <n v="420000"/>
    <n v="210000"/>
    <n v="0"/>
    <n v="210000"/>
    <n v="0"/>
    <n v="420000"/>
  </r>
  <r>
    <s v="5"/>
    <x v="27"/>
    <s v="02CD01"/>
    <s v="221063E200"/>
    <s v="25P150"/>
    <x v="1"/>
    <s v="22111100"/>
    <s v=""/>
    <n v="200000"/>
    <n v="200000"/>
    <n v="150000"/>
    <n v="0"/>
    <n v="150000"/>
    <n v="0"/>
    <n v="200000"/>
  </r>
  <r>
    <s v="5"/>
    <x v="27"/>
    <s v="02CD01"/>
    <s v="221063E200"/>
    <s v="25P150"/>
    <x v="1"/>
    <s v="27111100"/>
    <s v=""/>
    <n v="112135"/>
    <n v="112135"/>
    <n v="112135"/>
    <n v="0"/>
    <n v="112135"/>
    <n v="0"/>
    <n v="112135"/>
  </r>
  <r>
    <s v="5"/>
    <x v="27"/>
    <s v="02CD01"/>
    <s v="221063E200"/>
    <s v="25P150"/>
    <x v="1"/>
    <s v="29111100"/>
    <s v=""/>
    <n v="155000"/>
    <n v="155000"/>
    <n v="155000"/>
    <n v="0"/>
    <n v="155000"/>
    <n v="0"/>
    <n v="155000"/>
  </r>
  <r>
    <s v="5"/>
    <x v="27"/>
    <s v="02CD01"/>
    <s v="221063E200"/>
    <s v="25P150"/>
    <x v="1"/>
    <s v="29411100"/>
    <s v=""/>
    <n v="225000"/>
    <n v="225000"/>
    <n v="175000"/>
    <n v="0"/>
    <n v="175000"/>
    <n v="0"/>
    <n v="225000"/>
  </r>
  <r>
    <s v="5"/>
    <x v="27"/>
    <s v="02CD01"/>
    <s v="221063E200"/>
    <s v="25P150"/>
    <x v="2"/>
    <s v="31611100"/>
    <s v=""/>
    <n v="5676485"/>
    <n v="6176485"/>
    <n v="3100000"/>
    <n v="0"/>
    <n v="3100000"/>
    <n v="0"/>
    <n v="6176485"/>
  </r>
  <r>
    <s v="5"/>
    <x v="27"/>
    <s v="02CD01"/>
    <s v="221063E200"/>
    <s v="25P150"/>
    <x v="2"/>
    <s v="32511100"/>
    <s v=""/>
    <n v="43000000"/>
    <n v="43000000"/>
    <n v="21500002"/>
    <n v="8949565.3000000007"/>
    <n v="12550436.699999999"/>
    <n v="2300434.7000000002"/>
    <n v="31750000"/>
  </r>
  <r>
    <s v="5"/>
    <x v="27"/>
    <s v="02CD01"/>
    <s v="221063E200"/>
    <s v="25P150"/>
    <x v="2"/>
    <s v="33811200"/>
    <s v=""/>
    <n v="164967268"/>
    <n v="164967268"/>
    <n v="82483632"/>
    <n v="24033997.460000001"/>
    <n v="58449634.539999999"/>
    <n v="49071418.039999999"/>
    <n v="91861852.5"/>
  </r>
  <r>
    <s v="5"/>
    <x v="27"/>
    <s v="02CD01"/>
    <s v="221063E200"/>
    <s v="25P150"/>
    <x v="2"/>
    <s v="35311100"/>
    <s v=""/>
    <n v="500000"/>
    <n v="0"/>
    <n v="0"/>
    <n v="0"/>
    <n v="0"/>
    <n v="0"/>
    <n v="0"/>
  </r>
  <r>
    <s v="5"/>
    <x v="27"/>
    <s v="02CD01"/>
    <s v="221063E200"/>
    <s v="25P150"/>
    <x v="4"/>
    <s v="51112100"/>
    <s v="A25NR0001"/>
    <n v="645507"/>
    <n v="645507"/>
    <n v="0"/>
    <n v="0"/>
    <n v="0"/>
    <n v="0"/>
    <n v="645507"/>
  </r>
  <r>
    <s v="5"/>
    <x v="27"/>
    <s v="02CD01"/>
    <s v="221063E200"/>
    <s v="25P150"/>
    <x v="4"/>
    <s v="51512100"/>
    <s v="A25NR0002"/>
    <n v="6500000"/>
    <n v="6500000"/>
    <n v="0"/>
    <n v="0"/>
    <n v="0"/>
    <n v="0"/>
    <n v="6500000"/>
  </r>
  <r>
    <s v="5"/>
    <x v="27"/>
    <s v="02CD01"/>
    <s v="221063E200"/>
    <s v="25P150"/>
    <x v="4"/>
    <s v="51512100"/>
    <s v="A25NR0006"/>
    <n v="785800"/>
    <n v="785800"/>
    <n v="0"/>
    <n v="0"/>
    <n v="0"/>
    <n v="0"/>
    <n v="785800"/>
  </r>
  <r>
    <s v="5"/>
    <x v="27"/>
    <s v="02CD01"/>
    <s v="221063E200"/>
    <s v="25P150"/>
    <x v="4"/>
    <s v="515121A7"/>
    <s v="A25NR0017"/>
    <n v="470000"/>
    <n v="470000"/>
    <n v="0"/>
    <n v="0"/>
    <n v="0"/>
    <n v="0"/>
    <n v="470000"/>
  </r>
  <r>
    <s v="5"/>
    <x v="27"/>
    <s v="02CD01"/>
    <s v="221063E200"/>
    <s v="25P150"/>
    <x v="4"/>
    <s v="51912100"/>
    <s v="A25NR0003"/>
    <n v="25000"/>
    <n v="25000"/>
    <n v="0"/>
    <n v="0"/>
    <n v="0"/>
    <n v="0"/>
    <n v="25000"/>
  </r>
  <r>
    <s v="5"/>
    <x v="27"/>
    <s v="02CD01"/>
    <s v="221063E200"/>
    <s v="25P150"/>
    <x v="4"/>
    <s v="56412100"/>
    <s v="A25NR0004"/>
    <n v="350000"/>
    <n v="350000"/>
    <n v="0"/>
    <n v="0"/>
    <n v="0"/>
    <n v="0"/>
    <n v="350000"/>
  </r>
  <r>
    <s v="5"/>
    <x v="27"/>
    <s v="02CD01"/>
    <s v="221063E200"/>
    <s v="25P150"/>
    <x v="4"/>
    <s v="59112100"/>
    <s v="A25NR0005"/>
    <n v="1350000"/>
    <n v="1350000"/>
    <n v="0"/>
    <n v="0"/>
    <n v="0"/>
    <n v="0"/>
    <n v="1350000"/>
  </r>
  <r>
    <s v="5"/>
    <x v="27"/>
    <s v="02CD01"/>
    <s v="221063E200"/>
    <s v="25P154"/>
    <x v="2"/>
    <s v="31611100"/>
    <s v=""/>
    <n v="0"/>
    <n v="1415173.82"/>
    <n v="1415173.82"/>
    <n v="0"/>
    <n v="1415173.82"/>
    <n v="0"/>
    <n v="1415173.82"/>
  </r>
  <r>
    <s v="5"/>
    <x v="28"/>
    <s v="02CD01"/>
    <s v="221274K023"/>
    <s v="111150"/>
    <x v="0"/>
    <s v="13232100"/>
    <s v=""/>
    <n v="13986850"/>
    <n v="13986850"/>
    <n v="1165571"/>
    <n v="80065.95"/>
    <n v="1085505.05"/>
    <n v="0"/>
    <n v="13906784.050000001"/>
  </r>
  <r>
    <s v="5"/>
    <x v="28"/>
    <s v="02CD01"/>
    <s v="221274K023"/>
    <s v="111150"/>
    <x v="0"/>
    <s v="13232108"/>
    <s v=""/>
    <n v="3803272"/>
    <n v="3803272"/>
    <n v="0"/>
    <n v="0"/>
    <n v="0"/>
    <n v="0"/>
    <n v="3803272"/>
  </r>
  <r>
    <s v="5"/>
    <x v="28"/>
    <s v="02CD01"/>
    <s v="221274K023"/>
    <s v="111150"/>
    <x v="0"/>
    <s v="13312100"/>
    <s v=""/>
    <n v="8812545"/>
    <n v="8812545"/>
    <n v="4773463"/>
    <n v="4773463"/>
    <n v="0"/>
    <n v="0"/>
    <n v="4039082"/>
  </r>
  <r>
    <s v="5"/>
    <x v="28"/>
    <s v="02CD01"/>
    <s v="221274K023"/>
    <s v="111150"/>
    <x v="0"/>
    <s v="13322100"/>
    <s v=""/>
    <n v="1464135"/>
    <n v="1464135"/>
    <n v="793072"/>
    <n v="793072"/>
    <n v="0"/>
    <n v="0"/>
    <n v="671063"/>
  </r>
  <r>
    <s v="5"/>
    <x v="28"/>
    <s v="02CD01"/>
    <s v="221274K023"/>
    <s v="111150"/>
    <x v="0"/>
    <s v="13412100"/>
    <s v=""/>
    <n v="798439"/>
    <n v="798439"/>
    <n v="798439"/>
    <n v="798439"/>
    <n v="0"/>
    <n v="0"/>
    <n v="0"/>
  </r>
  <r>
    <s v="5"/>
    <x v="28"/>
    <s v="02CD01"/>
    <s v="221274K023"/>
    <s v="111150"/>
    <x v="0"/>
    <s v="15452109"/>
    <s v=""/>
    <n v="3515650"/>
    <n v="3515650"/>
    <n v="1904311"/>
    <n v="1904311"/>
    <n v="0"/>
    <n v="797.79"/>
    <n v="1610541.21"/>
  </r>
  <r>
    <s v="5"/>
    <x v="28"/>
    <s v="02CD01"/>
    <s v="221274K023"/>
    <s v="15O250"/>
    <x v="0"/>
    <s v="11312100"/>
    <s v=""/>
    <n v="168107008"/>
    <n v="168107008"/>
    <n v="101017858"/>
    <n v="80715722.859999999"/>
    <n v="20302135.140000001"/>
    <n v="223975.76"/>
    <n v="87167309.379999995"/>
  </r>
  <r>
    <s v="5"/>
    <x v="28"/>
    <s v="02CD01"/>
    <s v="221274K023"/>
    <s v="15O250"/>
    <x v="0"/>
    <s v="11322100"/>
    <s v=""/>
    <n v="183241958"/>
    <n v="183241958"/>
    <n v="86655199"/>
    <n v="61966441.840000004"/>
    <n v="24688757.16"/>
    <n v="105479.09"/>
    <n v="121170037.06999999"/>
  </r>
  <r>
    <s v="5"/>
    <x v="28"/>
    <s v="02CD01"/>
    <s v="221274K023"/>
    <s v="15O250"/>
    <x v="0"/>
    <s v="12212108"/>
    <s v=""/>
    <n v="28758854"/>
    <n v="28758854"/>
    <n v="15577711"/>
    <n v="15577711"/>
    <n v="0"/>
    <n v="249294.61"/>
    <n v="12931848.390000001"/>
  </r>
  <r>
    <s v="5"/>
    <x v="28"/>
    <s v="02CD01"/>
    <s v="221274K023"/>
    <s v="15O250"/>
    <x v="0"/>
    <s v="13212100"/>
    <s v=""/>
    <n v="1814734"/>
    <n v="1814734"/>
    <n v="907367"/>
    <n v="907367"/>
    <n v="0"/>
    <n v="0"/>
    <n v="907367"/>
  </r>
  <r>
    <s v="5"/>
    <x v="28"/>
    <s v="02CD01"/>
    <s v="221274K023"/>
    <s v="15O250"/>
    <x v="0"/>
    <s v="13432100"/>
    <s v=""/>
    <n v="11962231"/>
    <n v="11962231"/>
    <n v="6479544"/>
    <n v="6479544"/>
    <n v="0"/>
    <n v="3857.5"/>
    <n v="5478829.5"/>
  </r>
  <r>
    <s v="5"/>
    <x v="28"/>
    <s v="02CD01"/>
    <s v="221274K023"/>
    <s v="15O250"/>
    <x v="0"/>
    <s v="14112201"/>
    <s v=""/>
    <n v="9148633"/>
    <n v="9148633"/>
    <n v="4574316"/>
    <n v="4057662.71"/>
    <n v="516653.29"/>
    <n v="0"/>
    <n v="5090970.29"/>
  </r>
  <r>
    <s v="5"/>
    <x v="28"/>
    <s v="02CD01"/>
    <s v="221274K023"/>
    <s v="15O250"/>
    <x v="0"/>
    <s v="14112203"/>
    <s v=""/>
    <n v="4702762"/>
    <n v="4702762"/>
    <n v="2351382"/>
    <n v="1468182.02"/>
    <n v="883199.98"/>
    <n v="183637.97"/>
    <n v="3050942.01"/>
  </r>
  <r>
    <s v="5"/>
    <x v="28"/>
    <s v="02CD01"/>
    <s v="221274K023"/>
    <s v="15O250"/>
    <x v="0"/>
    <s v="14112208"/>
    <s v=""/>
    <n v="3258368"/>
    <n v="3258368"/>
    <n v="1629186"/>
    <n v="1423635.57"/>
    <n v="205550.43"/>
    <n v="0"/>
    <n v="1834732.43"/>
  </r>
  <r>
    <s v="5"/>
    <x v="28"/>
    <s v="02CD01"/>
    <s v="221274K023"/>
    <s v="15O250"/>
    <x v="0"/>
    <s v="14212201"/>
    <s v=""/>
    <n v="2697651"/>
    <n v="2697651"/>
    <n v="1348827"/>
    <n v="1078458.3400000001"/>
    <n v="270368.65999999997"/>
    <n v="0"/>
    <n v="1619192.66"/>
  </r>
  <r>
    <s v="5"/>
    <x v="28"/>
    <s v="02CD01"/>
    <s v="221274K023"/>
    <s v="15O250"/>
    <x v="0"/>
    <s v="14212203"/>
    <s v=""/>
    <n v="3488293"/>
    <n v="3488293"/>
    <n v="1744146"/>
    <n v="1089035.6000000001"/>
    <n v="655110.40000000002"/>
    <n v="136206.35"/>
    <n v="2263051.0499999998"/>
  </r>
  <r>
    <s v="5"/>
    <x v="28"/>
    <s v="02CD01"/>
    <s v="221274K023"/>
    <s v="15O250"/>
    <x v="0"/>
    <s v="14312200"/>
    <s v=""/>
    <n v="5759202"/>
    <n v="5759202"/>
    <n v="2879601"/>
    <n v="2197171.2200000002"/>
    <n v="682429.78"/>
    <n v="0"/>
    <n v="3562030.78"/>
  </r>
  <r>
    <s v="5"/>
    <x v="28"/>
    <s v="02CD01"/>
    <s v="221274K023"/>
    <s v="15O250"/>
    <x v="0"/>
    <s v="14412200"/>
    <s v=""/>
    <n v="4429170"/>
    <n v="4429170"/>
    <n v="2214588"/>
    <n v="1056972.8400000001"/>
    <n v="1157615.1599999999"/>
    <n v="3146658.38"/>
    <n v="225538.78"/>
  </r>
  <r>
    <s v="5"/>
    <x v="28"/>
    <s v="02CD01"/>
    <s v="221274K023"/>
    <s v="15O250"/>
    <x v="0"/>
    <s v="14432200"/>
    <s v=""/>
    <n v="254850"/>
    <n v="254850"/>
    <n v="127428"/>
    <n v="0"/>
    <n v="127428"/>
    <n v="0"/>
    <n v="254850"/>
  </r>
  <r>
    <s v="5"/>
    <x v="28"/>
    <s v="02CD01"/>
    <s v="221274K023"/>
    <s v="15O250"/>
    <x v="0"/>
    <s v="15112200"/>
    <s v=""/>
    <n v="12844075"/>
    <n v="12844075"/>
    <n v="6422041"/>
    <n v="4389855.3499999996"/>
    <n v="2032185.65"/>
    <n v="0"/>
    <n v="8454219.6500000004"/>
  </r>
  <r>
    <s v="5"/>
    <x v="28"/>
    <s v="02CD01"/>
    <s v="221274K023"/>
    <s v="15O250"/>
    <x v="0"/>
    <s v="15412100"/>
    <s v=""/>
    <n v="594886"/>
    <n v="594886"/>
    <n v="594886"/>
    <n v="594886"/>
    <n v="0"/>
    <n v="0"/>
    <n v="0"/>
  </r>
  <r>
    <s v="5"/>
    <x v="28"/>
    <s v="02CD01"/>
    <s v="221274K023"/>
    <s v="15O250"/>
    <x v="0"/>
    <s v="15412107"/>
    <s v=""/>
    <n v="2019438"/>
    <n v="2019438"/>
    <n v="0"/>
    <n v="0"/>
    <n v="0"/>
    <n v="0"/>
    <n v="2019438"/>
  </r>
  <r>
    <s v="5"/>
    <x v="28"/>
    <s v="02CD01"/>
    <s v="221274K023"/>
    <s v="15O250"/>
    <x v="0"/>
    <s v="15412208"/>
    <s v=""/>
    <n v="3579124"/>
    <n v="3579124"/>
    <n v="0"/>
    <n v="0"/>
    <n v="0"/>
    <n v="0"/>
    <n v="3579124"/>
  </r>
  <r>
    <s v="5"/>
    <x v="28"/>
    <s v="02CD01"/>
    <s v="221274K023"/>
    <s v="15O250"/>
    <x v="0"/>
    <s v="15412218"/>
    <s v=""/>
    <n v="12449703"/>
    <n v="12449703"/>
    <n v="0"/>
    <n v="0"/>
    <n v="0"/>
    <n v="0"/>
    <n v="12449703"/>
  </r>
  <r>
    <s v="5"/>
    <x v="28"/>
    <s v="02CD01"/>
    <s v="221274K023"/>
    <s v="15O250"/>
    <x v="0"/>
    <s v="15422100"/>
    <s v=""/>
    <n v="112858"/>
    <n v="112858"/>
    <n v="90288"/>
    <n v="67967"/>
    <n v="22321"/>
    <n v="0"/>
    <n v="44891"/>
  </r>
  <r>
    <s v="5"/>
    <x v="28"/>
    <s v="02CD01"/>
    <s v="221274K023"/>
    <s v="15O250"/>
    <x v="0"/>
    <s v="15442100"/>
    <s v=""/>
    <n v="6372184"/>
    <n v="6372184"/>
    <n v="3451598"/>
    <n v="3451598"/>
    <n v="0"/>
    <n v="6829.84"/>
    <n v="2913756.16"/>
  </r>
  <r>
    <s v="5"/>
    <x v="28"/>
    <s v="02CD01"/>
    <s v="221274K023"/>
    <s v="15O250"/>
    <x v="0"/>
    <s v="15452100"/>
    <s v=""/>
    <n v="150630"/>
    <n v="150630"/>
    <n v="81594"/>
    <n v="68822"/>
    <n v="12772"/>
    <n v="750.1"/>
    <n v="81057.899999999994"/>
  </r>
  <r>
    <s v="5"/>
    <x v="28"/>
    <s v="02CD01"/>
    <s v="221274K023"/>
    <s v="15O250"/>
    <x v="0"/>
    <s v="15452108"/>
    <s v=""/>
    <n v="95953"/>
    <n v="95953"/>
    <n v="51974"/>
    <n v="44049.5"/>
    <n v="7924.5"/>
    <n v="1064"/>
    <n v="50839.5"/>
  </r>
  <r>
    <s v="5"/>
    <x v="28"/>
    <s v="02CD01"/>
    <s v="221274K023"/>
    <s v="15O250"/>
    <x v="0"/>
    <s v="15452110"/>
    <s v=""/>
    <n v="1626339"/>
    <n v="1626339"/>
    <n v="1015056"/>
    <n v="1014955.33"/>
    <n v="100.67"/>
    <n v="3832.97"/>
    <n v="607550.69999999995"/>
  </r>
  <r>
    <s v="5"/>
    <x v="28"/>
    <s v="02CD01"/>
    <s v="221274K023"/>
    <s v="15O250"/>
    <x v="0"/>
    <s v="15462100"/>
    <s v=""/>
    <n v="2125391"/>
    <n v="2125391"/>
    <n v="1151254"/>
    <n v="1151254"/>
    <n v="0"/>
    <n v="996"/>
    <n v="973141"/>
  </r>
  <r>
    <s v="5"/>
    <x v="28"/>
    <s v="02CD01"/>
    <s v="221274K023"/>
    <s v="15O250"/>
    <x v="0"/>
    <s v="15462151"/>
    <s v=""/>
    <n v="6934594"/>
    <n v="6934594"/>
    <n v="3756239"/>
    <n v="1370987.5"/>
    <n v="2385251.5"/>
    <n v="1881.5"/>
    <n v="5561725"/>
  </r>
  <r>
    <s v="5"/>
    <x v="28"/>
    <s v="02CD01"/>
    <s v="221274K023"/>
    <s v="15O250"/>
    <x v="0"/>
    <s v="15472100"/>
    <s v=""/>
    <n v="421766"/>
    <n v="421766"/>
    <n v="421766"/>
    <n v="421766"/>
    <n v="0"/>
    <n v="0"/>
    <n v="0"/>
  </r>
  <r>
    <s v="5"/>
    <x v="28"/>
    <s v="02CD01"/>
    <s v="221274K023"/>
    <s v="15O250"/>
    <x v="0"/>
    <s v="15472108"/>
    <s v=""/>
    <n v="31530"/>
    <n v="31530"/>
    <n v="31530"/>
    <n v="31530"/>
    <n v="0"/>
    <n v="0"/>
    <n v="0"/>
  </r>
  <r>
    <s v="5"/>
    <x v="28"/>
    <s v="02CD01"/>
    <s v="221274K023"/>
    <s v="15O250"/>
    <x v="0"/>
    <s v="15482100"/>
    <s v=""/>
    <n v="10084252"/>
    <n v="10084252"/>
    <n v="10084252"/>
    <n v="10058329.029999999"/>
    <n v="25922.97"/>
    <n v="25922.97"/>
    <n v="0"/>
  </r>
  <r>
    <s v="5"/>
    <x v="28"/>
    <s v="02CD01"/>
    <s v="221274K023"/>
    <s v="15O250"/>
    <x v="0"/>
    <s v="15492106"/>
    <s v=""/>
    <n v="2462232"/>
    <n v="2462232"/>
    <n v="2462232"/>
    <n v="0"/>
    <n v="2462232"/>
    <n v="0"/>
    <n v="2462232"/>
  </r>
  <r>
    <s v="5"/>
    <x v="28"/>
    <s v="02CD01"/>
    <s v="221274K023"/>
    <s v="15O250"/>
    <x v="0"/>
    <s v="15512100"/>
    <s v=""/>
    <n v="19655"/>
    <n v="19655"/>
    <n v="19655"/>
    <n v="0"/>
    <n v="19655"/>
    <n v="0"/>
    <n v="19655"/>
  </r>
  <r>
    <s v="5"/>
    <x v="28"/>
    <s v="02CD01"/>
    <s v="221274K023"/>
    <s v="15O250"/>
    <x v="0"/>
    <s v="15912100"/>
    <s v=""/>
    <n v="14218566"/>
    <n v="14218566"/>
    <n v="7701726"/>
    <n v="7701726"/>
    <n v="0"/>
    <n v="107774.5"/>
    <n v="6409065.5"/>
  </r>
  <r>
    <s v="5"/>
    <x v="28"/>
    <s v="02CD01"/>
    <s v="221274K023"/>
    <s v="15O250"/>
    <x v="0"/>
    <s v="15932100"/>
    <s v=""/>
    <n v="282804"/>
    <n v="282804"/>
    <n v="282804"/>
    <n v="4193"/>
    <n v="278611"/>
    <n v="0"/>
    <n v="278611"/>
  </r>
  <r>
    <s v="5"/>
    <x v="28"/>
    <s v="02CD01"/>
    <s v="221274K023"/>
    <s v="15O250"/>
    <x v="0"/>
    <s v="15942100"/>
    <s v=""/>
    <n v="15188"/>
    <n v="15188"/>
    <n v="15188"/>
    <n v="0"/>
    <n v="15188"/>
    <n v="0"/>
    <n v="15188"/>
  </r>
  <r>
    <s v="5"/>
    <x v="28"/>
    <s v="02CD01"/>
    <s v="221274K023"/>
    <s v="15O250"/>
    <x v="0"/>
    <s v="17112100"/>
    <s v=""/>
    <n v="155646"/>
    <n v="155646"/>
    <n v="0"/>
    <n v="0"/>
    <n v="0"/>
    <n v="0"/>
    <n v="155646"/>
  </r>
  <r>
    <s v="5"/>
    <x v="28"/>
    <s v="02CD01"/>
    <s v="221274K023"/>
    <s v="15O250"/>
    <x v="0"/>
    <s v="17132100"/>
    <s v=""/>
    <n v="53248"/>
    <n v="53248"/>
    <n v="0"/>
    <n v="0"/>
    <n v="0"/>
    <n v="0"/>
    <n v="53248"/>
  </r>
  <r>
    <s v="5"/>
    <x v="28"/>
    <s v="02CD01"/>
    <s v="221274K023"/>
    <s v="15O250"/>
    <x v="0"/>
    <s v="17142100"/>
    <s v=""/>
    <n v="4711773"/>
    <n v="4711773"/>
    <n v="3926477"/>
    <n v="3108092.8"/>
    <n v="818384.2"/>
    <n v="0"/>
    <n v="1603680.2"/>
  </r>
  <r>
    <s v="5"/>
    <x v="28"/>
    <s v="02CD01"/>
    <s v="221274K023"/>
    <s v="15O250"/>
    <x v="2"/>
    <s v="31322100"/>
    <s v=""/>
    <n v="300000"/>
    <n v="300000"/>
    <n v="200000"/>
    <n v="129505"/>
    <n v="70495"/>
    <n v="0"/>
    <n v="170495"/>
  </r>
  <r>
    <s v="5"/>
    <x v="28"/>
    <s v="02CD01"/>
    <s v="221274K023"/>
    <s v="15O250"/>
    <x v="2"/>
    <s v="39112100"/>
    <s v=""/>
    <n v="2500000"/>
    <n v="2500000"/>
    <n v="1300000"/>
    <n v="590811"/>
    <n v="709189"/>
    <n v="0"/>
    <n v="1909189"/>
  </r>
  <r>
    <s v="5"/>
    <x v="28"/>
    <s v="02CD01"/>
    <s v="221274K023"/>
    <s v="15O250"/>
    <x v="2"/>
    <s v="39812200"/>
    <s v=""/>
    <n v="7124392"/>
    <n v="7124392"/>
    <n v="3562194"/>
    <n v="2639735"/>
    <n v="922459"/>
    <n v="0"/>
    <n v="4484657"/>
  </r>
  <r>
    <s v="5"/>
    <x v="28"/>
    <s v="02CD01"/>
    <s v="221274K023"/>
    <s v="15O250"/>
    <x v="2"/>
    <s v="39812208"/>
    <s v=""/>
    <n v="354493"/>
    <n v="354493"/>
    <n v="177246"/>
    <n v="123939"/>
    <n v="53307"/>
    <n v="0"/>
    <n v="230554"/>
  </r>
  <r>
    <s v="5"/>
    <x v="28"/>
    <s v="02CD01"/>
    <s v="221274K023"/>
    <s v="15O250"/>
    <x v="2"/>
    <s v="39822100"/>
    <s v=""/>
    <n v="1662449"/>
    <n v="1662449"/>
    <n v="482110"/>
    <n v="11077.08"/>
    <n v="471032.92"/>
    <n v="0"/>
    <n v="1651371.92"/>
  </r>
  <r>
    <s v="5"/>
    <x v="28"/>
    <s v="02CD01"/>
    <s v="221274K023"/>
    <s v="15O250"/>
    <x v="2"/>
    <s v="39822108"/>
    <s v=""/>
    <n v="141451"/>
    <n v="141451"/>
    <n v="141451"/>
    <n v="0"/>
    <n v="141451"/>
    <n v="0"/>
    <n v="141451"/>
  </r>
  <r>
    <s v="5"/>
    <x v="28"/>
    <s v="02CD01"/>
    <s v="221274K023"/>
    <s v="15O250"/>
    <x v="6"/>
    <s v="612121A7"/>
    <s v="O25NR0009"/>
    <n v="35000000"/>
    <n v="35000000"/>
    <n v="8750000"/>
    <n v="0"/>
    <n v="8750000"/>
    <n v="0"/>
    <n v="35000000"/>
  </r>
  <r>
    <s v="5"/>
    <x v="28"/>
    <s v="02CD01"/>
    <s v="221274K023"/>
    <s v="15O250"/>
    <x v="6"/>
    <s v="612121A7"/>
    <s v="O25NR0014"/>
    <n v="3000000"/>
    <n v="3000000"/>
    <n v="1009600.01"/>
    <n v="782399.99"/>
    <n v="227200.02"/>
    <n v="2217600.0099999998"/>
    <n v="0"/>
  </r>
  <r>
    <s v="5"/>
    <x v="28"/>
    <s v="02CD01"/>
    <s v="221274K023"/>
    <s v="15O250"/>
    <x v="6"/>
    <s v="612121A7"/>
    <s v="O25NR0015"/>
    <n v="35000000"/>
    <n v="35000000"/>
    <n v="8750000"/>
    <n v="0"/>
    <n v="8750000"/>
    <n v="0"/>
    <n v="35000000"/>
  </r>
  <r>
    <s v="5"/>
    <x v="28"/>
    <s v="02CD01"/>
    <s v="221274K023"/>
    <s v="15O250"/>
    <x v="6"/>
    <s v="612121A7"/>
    <s v="O25NR0016"/>
    <n v="1200000"/>
    <n v="1200000"/>
    <n v="300000"/>
    <n v="0"/>
    <n v="300000"/>
    <n v="0"/>
    <n v="1200000"/>
  </r>
  <r>
    <s v="5"/>
    <x v="28"/>
    <s v="02CD01"/>
    <s v="221274K023"/>
    <s v="15O250"/>
    <x v="6"/>
    <s v="614121A7"/>
    <s v="O25NR0001"/>
    <n v="121313495"/>
    <n v="121313495"/>
    <n v="36780430.990000002"/>
    <n v="811998.99"/>
    <n v="35968432"/>
    <n v="1.01"/>
    <n v="120501495"/>
  </r>
  <r>
    <s v="5"/>
    <x v="28"/>
    <s v="02CD01"/>
    <s v="221274K023"/>
    <s v="15O250"/>
    <x v="6"/>
    <s v="614121A7"/>
    <s v="O25NR0002"/>
    <n v="14000000"/>
    <n v="14000000"/>
    <n v="4666667"/>
    <n v="0"/>
    <n v="4666667"/>
    <n v="0"/>
    <n v="14000000"/>
  </r>
  <r>
    <s v="5"/>
    <x v="28"/>
    <s v="02CD01"/>
    <s v="221274K023"/>
    <s v="15O250"/>
    <x v="6"/>
    <s v="614121A7"/>
    <s v="O25NR0003"/>
    <n v="8000000"/>
    <n v="6000000"/>
    <n v="666667"/>
    <n v="0"/>
    <n v="666667"/>
    <n v="0"/>
    <n v="6000000"/>
  </r>
  <r>
    <s v="5"/>
    <x v="28"/>
    <s v="02CD01"/>
    <s v="221274K023"/>
    <s v="15O250"/>
    <x v="6"/>
    <s v="614121A7"/>
    <s v="O25NR0004"/>
    <n v="12000000"/>
    <n v="12000000"/>
    <n v="4000000"/>
    <n v="0"/>
    <n v="4000000"/>
    <n v="2616885.8199999998"/>
    <n v="9383114.1799999997"/>
  </r>
  <r>
    <s v="5"/>
    <x v="28"/>
    <s v="02CD01"/>
    <s v="221274K023"/>
    <s v="15O250"/>
    <x v="6"/>
    <s v="614121A7"/>
    <s v="O25NR0011"/>
    <n v="0"/>
    <n v="2000000"/>
    <n v="2000000"/>
    <n v="0"/>
    <n v="2000000"/>
    <n v="0"/>
    <n v="2000000"/>
  </r>
  <r>
    <s v="5"/>
    <x v="28"/>
    <s v="02CD01"/>
    <s v="221274K023"/>
    <s v="15O250"/>
    <x v="6"/>
    <s v="614121A7"/>
    <s v="O25NR0014"/>
    <n v="12000000"/>
    <n v="12000000"/>
    <n v="6397800"/>
    <n v="5436200.0499999998"/>
    <n v="961599.95"/>
    <n v="1563799.95"/>
    <n v="5000000"/>
  </r>
  <r>
    <s v="5"/>
    <x v="28"/>
    <s v="02CD01"/>
    <s v="221274K023"/>
    <s v="15O250"/>
    <x v="6"/>
    <s v="614121A7"/>
    <s v="O25NR0016"/>
    <n v="4000000"/>
    <n v="4000000"/>
    <n v="1000000"/>
    <n v="0"/>
    <n v="1000000"/>
    <n v="0"/>
    <n v="4000000"/>
  </r>
  <r>
    <s v="5"/>
    <x v="28"/>
    <s v="02CD01"/>
    <s v="221274K023"/>
    <s v="15O350"/>
    <x v="2"/>
    <s v="358121A7"/>
    <s v=""/>
    <n v="5000000"/>
    <n v="5000000"/>
    <n v="2916670"/>
    <n v="0"/>
    <n v="2916670"/>
    <n v="5000000"/>
    <n v="0"/>
  </r>
  <r>
    <s v="5"/>
    <x v="28"/>
    <s v="02CD01"/>
    <s v="221274K023"/>
    <s v="15O350"/>
    <x v="2"/>
    <s v="359121A7"/>
    <s v=""/>
    <n v="30000000"/>
    <n v="30000000"/>
    <n v="17500000"/>
    <n v="0"/>
    <n v="17500000"/>
    <n v="0"/>
    <n v="30000000"/>
  </r>
  <r>
    <s v="5"/>
    <x v="28"/>
    <s v="02CD01"/>
    <s v="221274K023"/>
    <s v="15O350"/>
    <x v="4"/>
    <s v="541321A7"/>
    <s v="A25NR0020"/>
    <n v="5000000"/>
    <n v="5000000"/>
    <n v="0"/>
    <n v="0"/>
    <n v="0"/>
    <n v="0"/>
    <n v="5000000"/>
  </r>
  <r>
    <s v="5"/>
    <x v="28"/>
    <s v="02CD01"/>
    <s v="221274K023"/>
    <s v="15O350"/>
    <x v="4"/>
    <s v="569121A7"/>
    <s v="A25NR0021"/>
    <n v="3000000"/>
    <n v="3000000"/>
    <n v="0"/>
    <n v="0"/>
    <n v="0"/>
    <n v="0"/>
    <n v="3000000"/>
  </r>
  <r>
    <s v="5"/>
    <x v="28"/>
    <s v="02CD01"/>
    <s v="221274K023"/>
    <s v="15O450"/>
    <x v="1"/>
    <s v="24912100"/>
    <s v=""/>
    <n v="368379"/>
    <n v="368379"/>
    <n v="210000"/>
    <n v="0"/>
    <n v="210000"/>
    <n v="0"/>
    <n v="368379"/>
  </r>
  <r>
    <s v="5"/>
    <x v="28"/>
    <s v="02CD01"/>
    <s v="221274K023"/>
    <s v="15O550"/>
    <x v="2"/>
    <s v="35212100"/>
    <s v=""/>
    <n v="145000"/>
    <n v="145000"/>
    <n v="145000"/>
    <n v="0"/>
    <n v="145000"/>
    <n v="0"/>
    <n v="145000"/>
  </r>
  <r>
    <s v="5"/>
    <x v="28"/>
    <s v="02CD01"/>
    <s v="221274K023"/>
    <s v="15O550"/>
    <x v="4"/>
    <s v="566121A7"/>
    <s v="A25NR0023"/>
    <n v="500000"/>
    <n v="500000"/>
    <n v="0"/>
    <n v="0"/>
    <n v="0"/>
    <n v="0"/>
    <n v="500000"/>
  </r>
  <r>
    <s v="5"/>
    <x v="28"/>
    <s v="02CD01"/>
    <s v="221274K023"/>
    <s v="15OB50"/>
    <x v="2"/>
    <s v="33412100"/>
    <s v=""/>
    <n v="1400000"/>
    <n v="1400000"/>
    <n v="1400000"/>
    <n v="0"/>
    <n v="1400000"/>
    <n v="0"/>
    <n v="1400000"/>
  </r>
  <r>
    <s v="5"/>
    <x v="28"/>
    <s v="02CD01"/>
    <s v="221274K023"/>
    <s v="15OB50"/>
    <x v="4"/>
    <s v="562121A7"/>
    <s v="A25NR0022"/>
    <n v="1500000"/>
    <n v="1500000"/>
    <n v="0"/>
    <n v="0"/>
    <n v="0"/>
    <n v="0"/>
    <n v="1500000"/>
  </r>
  <r>
    <s v="5"/>
    <x v="28"/>
    <s v="02CD01"/>
    <s v="221274K023"/>
    <s v="15OG50"/>
    <x v="0"/>
    <s v="13112100"/>
    <s v=""/>
    <n v="1011251"/>
    <n v="1011251"/>
    <n v="547761"/>
    <n v="547706"/>
    <n v="55"/>
    <n v="578.5"/>
    <n v="462966.5"/>
  </r>
  <r>
    <s v="5"/>
    <x v="28"/>
    <s v="02CD01"/>
    <s v="221274K023"/>
    <s v="25P150"/>
    <x v="1"/>
    <s v="23112100"/>
    <s v=""/>
    <n v="1000000"/>
    <n v="1000000"/>
    <n v="600000"/>
    <n v="0"/>
    <n v="600000"/>
    <n v="0"/>
    <n v="1000000"/>
  </r>
  <r>
    <s v="5"/>
    <x v="28"/>
    <s v="02CD01"/>
    <s v="221274K023"/>
    <s v="25P150"/>
    <x v="1"/>
    <s v="232121A7"/>
    <s v=""/>
    <n v="100000"/>
    <n v="100000"/>
    <n v="100000"/>
    <n v="0"/>
    <n v="100000"/>
    <n v="0"/>
    <n v="100000"/>
  </r>
  <r>
    <s v="5"/>
    <x v="28"/>
    <s v="02CD01"/>
    <s v="221274K023"/>
    <s v="25P150"/>
    <x v="1"/>
    <s v="23912100"/>
    <s v=""/>
    <n v="1000000"/>
    <n v="1000000"/>
    <n v="600000"/>
    <n v="0"/>
    <n v="600000"/>
    <n v="1000000"/>
    <n v="0"/>
  </r>
  <r>
    <s v="5"/>
    <x v="28"/>
    <s v="02CD01"/>
    <s v="221274K023"/>
    <s v="25P150"/>
    <x v="1"/>
    <s v="24112200"/>
    <s v=""/>
    <n v="37178444"/>
    <n v="37178444"/>
    <n v="18589224"/>
    <n v="0"/>
    <n v="18589224"/>
    <n v="0"/>
    <n v="37178444"/>
  </r>
  <r>
    <s v="5"/>
    <x v="28"/>
    <s v="02CD01"/>
    <s v="221274K023"/>
    <s v="25P150"/>
    <x v="1"/>
    <s v="241921A7"/>
    <s v=""/>
    <n v="5000000"/>
    <n v="5000000"/>
    <n v="2500000"/>
    <n v="0"/>
    <n v="2500000"/>
    <n v="0"/>
    <n v="5000000"/>
  </r>
  <r>
    <s v="5"/>
    <x v="28"/>
    <s v="02CD01"/>
    <s v="221274K023"/>
    <s v="25P150"/>
    <x v="1"/>
    <s v="243121A7"/>
    <s v=""/>
    <n v="300000"/>
    <n v="300000"/>
    <n v="200000"/>
    <n v="0"/>
    <n v="200000"/>
    <n v="0"/>
    <n v="300000"/>
  </r>
  <r>
    <s v="5"/>
    <x v="28"/>
    <s v="02CD01"/>
    <s v="221274K023"/>
    <s v="25P150"/>
    <x v="1"/>
    <s v="244121A7"/>
    <s v=""/>
    <n v="800000"/>
    <n v="800000"/>
    <n v="400000"/>
    <n v="0"/>
    <n v="400000"/>
    <n v="0"/>
    <n v="800000"/>
  </r>
  <r>
    <s v="5"/>
    <x v="28"/>
    <s v="02CD01"/>
    <s v="221274K023"/>
    <s v="25P150"/>
    <x v="1"/>
    <s v="24612100"/>
    <s v=""/>
    <n v="26500000"/>
    <n v="26500000"/>
    <n v="14454550"/>
    <n v="0"/>
    <n v="14454550"/>
    <n v="0"/>
    <n v="26500000"/>
  </r>
  <r>
    <s v="5"/>
    <x v="28"/>
    <s v="02CD01"/>
    <s v="221274K023"/>
    <s v="25P150"/>
    <x v="1"/>
    <s v="246121A7"/>
    <s v=""/>
    <n v="800000"/>
    <n v="800000"/>
    <n v="480000"/>
    <n v="0"/>
    <n v="480000"/>
    <n v="0"/>
    <n v="800000"/>
  </r>
  <r>
    <s v="5"/>
    <x v="28"/>
    <s v="02CD01"/>
    <s v="221274K023"/>
    <s v="25P150"/>
    <x v="1"/>
    <s v="24712100"/>
    <s v=""/>
    <n v="3000000"/>
    <n v="3000000"/>
    <n v="1500000"/>
    <n v="0"/>
    <n v="1500000"/>
    <n v="0"/>
    <n v="3000000"/>
  </r>
  <r>
    <s v="5"/>
    <x v="28"/>
    <s v="02CD01"/>
    <s v="221274K023"/>
    <s v="25P150"/>
    <x v="1"/>
    <s v="247121A7"/>
    <s v=""/>
    <n v="2500000"/>
    <n v="2500000"/>
    <n v="1300000"/>
    <n v="0"/>
    <n v="1300000"/>
    <n v="0"/>
    <n v="2500000"/>
  </r>
  <r>
    <s v="5"/>
    <x v="28"/>
    <s v="02CD01"/>
    <s v="221274K023"/>
    <s v="25P150"/>
    <x v="1"/>
    <s v="249121A7"/>
    <s v=""/>
    <n v="13000000"/>
    <n v="13000000"/>
    <n v="7000000"/>
    <n v="0"/>
    <n v="7000000"/>
    <n v="0"/>
    <n v="13000000"/>
  </r>
  <r>
    <s v="5"/>
    <x v="28"/>
    <s v="02CD01"/>
    <s v="221274K023"/>
    <s v="25P150"/>
    <x v="1"/>
    <s v="252121A7"/>
    <s v=""/>
    <n v="800000"/>
    <n v="800000"/>
    <n v="480000"/>
    <n v="0"/>
    <n v="480000"/>
    <n v="0"/>
    <n v="800000"/>
  </r>
  <r>
    <s v="5"/>
    <x v="28"/>
    <s v="02CD01"/>
    <s v="221274K023"/>
    <s v="25P150"/>
    <x v="1"/>
    <s v="256121A7"/>
    <s v=""/>
    <n v="1000000"/>
    <n v="1000000"/>
    <n v="500000"/>
    <n v="0"/>
    <n v="500000"/>
    <n v="0"/>
    <n v="1000000"/>
  </r>
  <r>
    <s v="5"/>
    <x v="28"/>
    <s v="02CD01"/>
    <s v="221274K023"/>
    <s v="25P150"/>
    <x v="1"/>
    <s v="26112200"/>
    <s v=""/>
    <n v="250000"/>
    <n v="250000"/>
    <n v="150000"/>
    <n v="0"/>
    <n v="150000"/>
    <n v="0"/>
    <n v="250000"/>
  </r>
  <r>
    <s v="5"/>
    <x v="28"/>
    <s v="02CD01"/>
    <s v="221274K023"/>
    <s v="25P150"/>
    <x v="1"/>
    <s v="291121A7"/>
    <s v=""/>
    <n v="7500000"/>
    <n v="7500000"/>
    <n v="4300000"/>
    <n v="0"/>
    <n v="4300000"/>
    <n v="0"/>
    <n v="7500000"/>
  </r>
  <r>
    <s v="5"/>
    <x v="28"/>
    <s v="02CD01"/>
    <s v="221274K023"/>
    <s v="25P150"/>
    <x v="1"/>
    <s v="29612100"/>
    <s v=""/>
    <n v="600000"/>
    <n v="600000"/>
    <n v="360000"/>
    <n v="0"/>
    <n v="360000"/>
    <n v="0"/>
    <n v="600000"/>
  </r>
  <r>
    <s v="5"/>
    <x v="28"/>
    <s v="02CD01"/>
    <s v="221274K023"/>
    <s v="25P150"/>
    <x v="1"/>
    <s v="298121A7"/>
    <s v=""/>
    <n v="3498000"/>
    <n v="3498000"/>
    <n v="2000000"/>
    <n v="0"/>
    <n v="2000000"/>
    <n v="0"/>
    <n v="3498000"/>
  </r>
  <r>
    <s v="5"/>
    <x v="28"/>
    <s v="02CD01"/>
    <s v="221274K023"/>
    <s v="25P150"/>
    <x v="2"/>
    <s v="326121A7"/>
    <s v=""/>
    <n v="4200000"/>
    <n v="4200000"/>
    <n v="2100000"/>
    <n v="0"/>
    <n v="2100000"/>
    <n v="0"/>
    <n v="4200000"/>
  </r>
  <r>
    <s v="5"/>
    <x v="28"/>
    <s v="02CD01"/>
    <s v="221274K023"/>
    <s v="25P150"/>
    <x v="2"/>
    <s v="332121A7"/>
    <s v=""/>
    <n v="1845313"/>
    <n v="1845313"/>
    <n v="925000"/>
    <n v="0"/>
    <n v="925000"/>
    <n v="0"/>
    <n v="1845313"/>
  </r>
  <r>
    <s v="5"/>
    <x v="28"/>
    <s v="02CD01"/>
    <s v="221274K023"/>
    <s v="25P150"/>
    <x v="2"/>
    <s v="34322200"/>
    <s v=""/>
    <n v="145000"/>
    <n v="145000"/>
    <n v="72498"/>
    <n v="0"/>
    <n v="72498"/>
    <n v="0"/>
    <n v="145000"/>
  </r>
  <r>
    <s v="5"/>
    <x v="28"/>
    <s v="02CD01"/>
    <s v="221274K023"/>
    <s v="25P150"/>
    <x v="2"/>
    <s v="347122A7"/>
    <s v=""/>
    <n v="922656"/>
    <n v="922656"/>
    <n v="461328"/>
    <n v="0"/>
    <n v="461328"/>
    <n v="0"/>
    <n v="922656"/>
  </r>
  <r>
    <s v="5"/>
    <x v="28"/>
    <s v="02CD01"/>
    <s v="221274K023"/>
    <s v="25P150"/>
    <x v="2"/>
    <s v="358121A7"/>
    <s v=""/>
    <n v="4290353"/>
    <n v="4290353"/>
    <n v="2145179"/>
    <n v="0"/>
    <n v="2145179"/>
    <n v="4290353"/>
    <n v="0"/>
  </r>
  <r>
    <s v="5"/>
    <x v="28"/>
    <s v="02CD01"/>
    <s v="221274K023"/>
    <s v="25P150"/>
    <x v="4"/>
    <s v="563121A7"/>
    <s v="A25NR0008"/>
    <n v="3500000"/>
    <n v="3500000"/>
    <n v="0"/>
    <n v="0"/>
    <n v="0"/>
    <n v="0"/>
    <n v="3500000"/>
  </r>
  <r>
    <s v="5"/>
    <x v="28"/>
    <s v="02CD01"/>
    <s v="221274K023"/>
    <s v="25P150"/>
    <x v="4"/>
    <s v="567121A7"/>
    <s v="A25NR0009"/>
    <n v="700000"/>
    <n v="700000"/>
    <n v="0"/>
    <n v="0"/>
    <n v="0"/>
    <n v="0"/>
    <n v="700000"/>
  </r>
  <r>
    <s v="5"/>
    <x v="28"/>
    <s v="02CD01"/>
    <s v="221274K023"/>
    <s v="25P150"/>
    <x v="4"/>
    <s v="569121A7"/>
    <s v="A25NR0009"/>
    <n v="800000"/>
    <n v="800000"/>
    <n v="0"/>
    <n v="0"/>
    <n v="0"/>
    <n v="0"/>
    <n v="800000"/>
  </r>
  <r>
    <s v="5"/>
    <x v="28"/>
    <s v="02CD01"/>
    <s v="221274K023"/>
    <s v="25P650"/>
    <x v="6"/>
    <s v="612121A7"/>
    <s v="O25NR0007"/>
    <n v="25000000"/>
    <n v="20000000"/>
    <n v="6250000"/>
    <n v="0"/>
    <n v="6250000"/>
    <n v="0"/>
    <n v="20000000"/>
  </r>
  <r>
    <s v="5"/>
    <x v="28"/>
    <s v="02CD01"/>
    <s v="221274K023"/>
    <s v="25P650"/>
    <x v="6"/>
    <s v="612121A7"/>
    <s v="O25NR0010"/>
    <n v="12000000"/>
    <n v="10491221"/>
    <n v="3000000"/>
    <n v="0"/>
    <n v="3000000"/>
    <n v="0"/>
    <n v="10491221"/>
  </r>
  <r>
    <s v="5"/>
    <x v="28"/>
    <s v="02CD01"/>
    <s v="221274K023"/>
    <s v="25P650"/>
    <x v="6"/>
    <s v="614121A7"/>
    <s v="O25NR0001"/>
    <n v="48686505"/>
    <n v="48686505"/>
    <n v="16228839"/>
    <n v="0"/>
    <n v="16228839"/>
    <n v="0"/>
    <n v="48686505"/>
  </r>
  <r>
    <s v="5"/>
    <x v="28"/>
    <s v="02CD01"/>
    <s v="221274K023"/>
    <s v="25P650"/>
    <x v="6"/>
    <s v="614121A7"/>
    <s v="O25NR0003"/>
    <n v="0"/>
    <n v="2000000"/>
    <n v="2000000"/>
    <n v="0"/>
    <n v="2000000"/>
    <n v="0"/>
    <n v="2000000"/>
  </r>
  <r>
    <s v="5"/>
    <x v="28"/>
    <s v="02CD01"/>
    <s v="221274K023"/>
    <s v="25P650"/>
    <x v="6"/>
    <s v="614121A7"/>
    <s v="O25NR0005"/>
    <n v="12000000"/>
    <n v="8000000"/>
    <n v="3000000"/>
    <n v="0"/>
    <n v="3000000"/>
    <n v="0"/>
    <n v="8000000"/>
  </r>
  <r>
    <s v="5"/>
    <x v="28"/>
    <s v="02CD01"/>
    <s v="221274K023"/>
    <s v="25P650"/>
    <x v="6"/>
    <s v="614121A7"/>
    <s v="O25NR0006"/>
    <n v="12000000"/>
    <n v="8000000"/>
    <n v="3000000"/>
    <n v="0"/>
    <n v="3000000"/>
    <n v="0"/>
    <n v="8000000"/>
  </r>
  <r>
    <s v="5"/>
    <x v="28"/>
    <s v="02CD01"/>
    <s v="221274K023"/>
    <s v="25P650"/>
    <x v="6"/>
    <s v="614121A7"/>
    <s v="O25NR0008"/>
    <n v="14000000"/>
    <n v="10000000"/>
    <n v="3500000"/>
    <n v="0"/>
    <n v="3500000"/>
    <n v="0"/>
    <n v="10000000"/>
  </r>
  <r>
    <s v="5"/>
    <x v="28"/>
    <s v="02CD01"/>
    <s v="221274K023"/>
    <s v="25P650"/>
    <x v="6"/>
    <s v="614121A7"/>
    <s v="O25NR0011"/>
    <n v="8000000"/>
    <n v="6000000"/>
    <n v="0"/>
    <n v="0"/>
    <n v="0"/>
    <n v="1899999.99"/>
    <n v="4100000.01"/>
  </r>
  <r>
    <s v="5"/>
    <x v="28"/>
    <s v="02CD01"/>
    <s v="221274K023"/>
    <s v="25P650"/>
    <x v="6"/>
    <s v="614121A7"/>
    <s v="O25NR0012"/>
    <n v="14000000"/>
    <n v="14000000"/>
    <n v="3500000"/>
    <n v="0"/>
    <n v="3500000"/>
    <n v="0"/>
    <n v="14000000"/>
  </r>
  <r>
    <s v="5"/>
    <x v="28"/>
    <s v="02CD01"/>
    <s v="221274K023"/>
    <s v="25P650"/>
    <x v="6"/>
    <s v="614121A7"/>
    <s v="O25NR0013"/>
    <n v="14000000"/>
    <n v="14000000"/>
    <n v="3500000"/>
    <n v="0"/>
    <n v="3500000"/>
    <n v="0"/>
    <n v="14000000"/>
  </r>
  <r>
    <s v="5"/>
    <x v="28"/>
    <s v="02CD01"/>
    <s v="221274K023"/>
    <s v="25P650"/>
    <x v="6"/>
    <s v="614121A7"/>
    <s v="O25NR0017"/>
    <n v="4000000"/>
    <n v="4000000"/>
    <n v="1000000"/>
    <n v="0"/>
    <n v="1000000"/>
    <n v="0"/>
    <n v="4000000"/>
  </r>
  <r>
    <s v="5"/>
    <x v="28"/>
    <s v="02CD01"/>
    <s v="221274K023"/>
    <s v="25P650"/>
    <x v="6"/>
    <s v="614121A7"/>
    <s v="O25NR0018"/>
    <n v="6000000"/>
    <n v="6000000"/>
    <n v="1500000"/>
    <n v="0"/>
    <n v="1500000"/>
    <n v="0"/>
    <n v="6000000"/>
  </r>
  <r>
    <s v="5"/>
    <x v="28"/>
    <s v="02CD01"/>
    <s v="221274K023"/>
    <s v="25P650"/>
    <x v="6"/>
    <s v="614121A7"/>
    <s v="O25NR0019"/>
    <n v="5000000"/>
    <n v="5000000"/>
    <n v="1250000"/>
    <n v="0"/>
    <n v="1250000"/>
    <n v="0"/>
    <n v="5000000"/>
  </r>
  <r>
    <s v="5"/>
    <x v="29"/>
    <s v="02CD01"/>
    <s v="221313M001"/>
    <s v="15O250"/>
    <x v="0"/>
    <s v="14111203"/>
    <s v=""/>
    <n v="686719"/>
    <n v="686719"/>
    <n v="343362"/>
    <n v="214392.19"/>
    <n v="128969.81"/>
    <n v="26815.85"/>
    <n v="445510.96"/>
  </r>
  <r>
    <s v="5"/>
    <x v="29"/>
    <s v="02CD01"/>
    <s v="221313M001"/>
    <s v="15O250"/>
    <x v="0"/>
    <s v="15411107"/>
    <s v=""/>
    <n v="294888"/>
    <n v="294888"/>
    <n v="0"/>
    <n v="0"/>
    <n v="0"/>
    <n v="0"/>
    <n v="294888"/>
  </r>
  <r>
    <s v="5"/>
    <x v="29"/>
    <s v="02CD01"/>
    <s v="221313M001"/>
    <s v="15O250"/>
    <x v="1"/>
    <s v="22111100"/>
    <s v=""/>
    <n v="5000000"/>
    <n v="5000000"/>
    <n v="3750000"/>
    <n v="0"/>
    <n v="3750000"/>
    <n v="0"/>
    <n v="5000000"/>
  </r>
  <r>
    <s v="5"/>
    <x v="29"/>
    <s v="02CD01"/>
    <s v="221313M001"/>
    <s v="15O250"/>
    <x v="2"/>
    <s v="31211100"/>
    <s v=""/>
    <n v="10000000"/>
    <n v="10000000"/>
    <n v="7500000"/>
    <n v="2479835.5"/>
    <n v="5020164.5"/>
    <n v="7520164.5"/>
    <n v="0"/>
  </r>
  <r>
    <s v="5"/>
    <x v="29"/>
    <s v="02CD01"/>
    <s v="221313M001"/>
    <s v="15O250"/>
    <x v="2"/>
    <s v="33911100"/>
    <s v=""/>
    <n v="509270"/>
    <n v="509270"/>
    <n v="300000"/>
    <n v="0"/>
    <n v="300000"/>
    <n v="0"/>
    <n v="509270"/>
  </r>
  <r>
    <s v="5"/>
    <x v="29"/>
    <s v="02CD01"/>
    <s v="221313M001"/>
    <s v="15O250"/>
    <x v="2"/>
    <s v="35521100"/>
    <s v=""/>
    <n v="62060000"/>
    <n v="62060000"/>
    <n v="31030004"/>
    <n v="4899313.76"/>
    <n v="26130690.239999998"/>
    <n v="55634855.899999999"/>
    <n v="1525830.34"/>
  </r>
  <r>
    <s v="5"/>
    <x v="29"/>
    <s v="02CD01"/>
    <s v="221313M001"/>
    <s v="15O250"/>
    <x v="2"/>
    <s v="37221100"/>
    <s v=""/>
    <n v="14958000"/>
    <n v="14958000"/>
    <n v="7479000"/>
    <n v="6422500"/>
    <n v="1056500"/>
    <n v="7707000"/>
    <n v="828500"/>
  </r>
  <r>
    <s v="5"/>
    <x v="29"/>
    <s v="02CD01"/>
    <s v="221313M001"/>
    <s v="15O250"/>
    <x v="2"/>
    <s v="39211100"/>
    <s v=""/>
    <n v="706796"/>
    <n v="706796"/>
    <n v="706796"/>
    <n v="706796"/>
    <n v="0"/>
    <n v="0"/>
    <n v="0"/>
  </r>
  <r>
    <s v="5"/>
    <x v="29"/>
    <s v="02CD01"/>
    <s v="221313M001"/>
    <s v="15O350"/>
    <x v="1"/>
    <s v="21521100"/>
    <s v=""/>
    <n v="5000000"/>
    <n v="3802009.55"/>
    <n v="1312009.55"/>
    <n v="202095.2"/>
    <n v="1109914.3500000001"/>
    <n v="0"/>
    <n v="3599914.35"/>
  </r>
  <r>
    <s v="5"/>
    <x v="29"/>
    <s v="02CD01"/>
    <s v="221313M001"/>
    <s v="15O350"/>
    <x v="2"/>
    <s v="39411142"/>
    <s v=""/>
    <n v="0"/>
    <n v="1197990.45"/>
    <n v="1197990.45"/>
    <n v="0"/>
    <n v="1197990.45"/>
    <n v="1197990.45"/>
    <n v="0"/>
  </r>
  <r>
    <s v="5"/>
    <x v="29"/>
    <s v="02CD01"/>
    <s v="221313M001"/>
    <s v="15O550"/>
    <x v="2"/>
    <s v="31111100"/>
    <s v=""/>
    <n v="250000"/>
    <n v="250000"/>
    <n v="136365"/>
    <n v="0"/>
    <n v="136365"/>
    <n v="0"/>
    <n v="250000"/>
  </r>
  <r>
    <s v="5"/>
    <x v="29"/>
    <s v="02CD01"/>
    <s v="221313M001"/>
    <s v="15O550"/>
    <x v="2"/>
    <s v="33311100"/>
    <s v=""/>
    <n v="23000000"/>
    <n v="23000000"/>
    <n v="23000000"/>
    <n v="0"/>
    <n v="23000000"/>
    <n v="0"/>
    <n v="23000000"/>
  </r>
  <r>
    <s v="5"/>
    <x v="29"/>
    <s v="02CD01"/>
    <s v="221313M001"/>
    <s v="15O550"/>
    <x v="2"/>
    <s v="351121A7"/>
    <s v=""/>
    <n v="510778"/>
    <n v="510778"/>
    <n v="255390"/>
    <n v="0"/>
    <n v="255390"/>
    <n v="510778"/>
    <n v="0"/>
  </r>
  <r>
    <s v="5"/>
    <x v="29"/>
    <s v="02CD01"/>
    <s v="221313M001"/>
    <s v="15O550"/>
    <x v="2"/>
    <s v="35211100"/>
    <s v=""/>
    <n v="294969"/>
    <n v="294969"/>
    <n v="294969"/>
    <n v="0"/>
    <n v="294969"/>
    <n v="0"/>
    <n v="294969"/>
  </r>
  <r>
    <s v="5"/>
    <x v="29"/>
    <s v="02CD01"/>
    <s v="221313M001"/>
    <s v="15O550"/>
    <x v="2"/>
    <s v="359121A7"/>
    <s v=""/>
    <n v="753916"/>
    <n v="753916"/>
    <n v="376960"/>
    <n v="0"/>
    <n v="376960"/>
    <n v="0"/>
    <n v="753916"/>
  </r>
  <r>
    <s v="5"/>
    <x v="29"/>
    <s v="02CD01"/>
    <s v="221313M001"/>
    <s v="15O550"/>
    <x v="4"/>
    <s v="511121A7"/>
    <s v="A25NR0026"/>
    <n v="37130"/>
    <n v="37130"/>
    <n v="0"/>
    <n v="0"/>
    <n v="0"/>
    <n v="0"/>
    <n v="37130"/>
  </r>
  <r>
    <s v="5"/>
    <x v="29"/>
    <s v="02CD01"/>
    <s v="221313M001"/>
    <s v="15O550"/>
    <x v="4"/>
    <s v="569121A7"/>
    <s v="A25NR0026"/>
    <n v="94239"/>
    <n v="94239"/>
    <n v="0"/>
    <n v="0"/>
    <n v="0"/>
    <n v="0"/>
    <n v="94239"/>
  </r>
  <r>
    <s v="5"/>
    <x v="29"/>
    <s v="02CD01"/>
    <s v="221313M001"/>
    <s v="15OB50"/>
    <x v="1"/>
    <s v="21611100"/>
    <s v=""/>
    <n v="1000000"/>
    <n v="1000000"/>
    <n v="500000"/>
    <n v="0"/>
    <n v="500000"/>
    <n v="1000000"/>
    <n v="0"/>
  </r>
  <r>
    <s v="5"/>
    <x v="29"/>
    <s v="02CD01"/>
    <s v="221313M001"/>
    <s v="25P150"/>
    <x v="1"/>
    <s v="21111100"/>
    <s v=""/>
    <n v="4384956"/>
    <n v="3899220"/>
    <n v="1714264"/>
    <n v="0"/>
    <n v="1714264"/>
    <n v="0"/>
    <n v="3899220"/>
  </r>
  <r>
    <s v="5"/>
    <x v="29"/>
    <s v="02CD01"/>
    <s v="221313M001"/>
    <s v="25P150"/>
    <x v="1"/>
    <s v="21111200"/>
    <s v=""/>
    <n v="262174"/>
    <n v="747910"/>
    <n v="616824"/>
    <n v="262021.03"/>
    <n v="354802.97"/>
    <n v="0"/>
    <n v="485888.97"/>
  </r>
  <r>
    <s v="5"/>
    <x v="29"/>
    <s v="02CD01"/>
    <s v="221313M001"/>
    <s v="25P150"/>
    <x v="1"/>
    <s v="244121A7"/>
    <s v=""/>
    <n v="188479"/>
    <n v="188479"/>
    <n v="150000"/>
    <n v="0"/>
    <n v="150000"/>
    <n v="0"/>
    <n v="188479"/>
  </r>
  <r>
    <s v="5"/>
    <x v="29"/>
    <s v="02CD01"/>
    <s v="221313M001"/>
    <s v="25P150"/>
    <x v="1"/>
    <s v="245121A7"/>
    <s v=""/>
    <n v="188479"/>
    <n v="188479"/>
    <n v="150000"/>
    <n v="0"/>
    <n v="150000"/>
    <n v="0"/>
    <n v="188479"/>
  </r>
  <r>
    <s v="5"/>
    <x v="29"/>
    <s v="02CD01"/>
    <s v="221313M001"/>
    <s v="25P150"/>
    <x v="1"/>
    <s v="246121A7"/>
    <s v=""/>
    <n v="113087"/>
    <n v="113087"/>
    <n v="113087"/>
    <n v="0"/>
    <n v="113087"/>
    <n v="0"/>
    <n v="113087"/>
  </r>
  <r>
    <s v="5"/>
    <x v="29"/>
    <s v="02CD01"/>
    <s v="221313M001"/>
    <s v="25P150"/>
    <x v="1"/>
    <s v="247121A7"/>
    <s v=""/>
    <n v="659677"/>
    <n v="659677"/>
    <n v="400000"/>
    <n v="0"/>
    <n v="400000"/>
    <n v="0"/>
    <n v="659677"/>
  </r>
  <r>
    <s v="5"/>
    <x v="29"/>
    <s v="02CD01"/>
    <s v="221313M001"/>
    <s v="25P150"/>
    <x v="1"/>
    <s v="249121A7"/>
    <s v=""/>
    <n v="605018"/>
    <n v="605018"/>
    <n v="350000"/>
    <n v="0"/>
    <n v="350000"/>
    <n v="0"/>
    <n v="605018"/>
  </r>
  <r>
    <s v="5"/>
    <x v="29"/>
    <s v="02CD01"/>
    <s v="221313M001"/>
    <s v="25P150"/>
    <x v="1"/>
    <s v="26112200"/>
    <s v=""/>
    <n v="123273565"/>
    <n v="123273565"/>
    <n v="61636782"/>
    <n v="22655822.309999999"/>
    <n v="38980959.689999998"/>
    <n v="39616823.909999996"/>
    <n v="61000918.780000001"/>
  </r>
  <r>
    <s v="5"/>
    <x v="29"/>
    <s v="02CD01"/>
    <s v="221313M001"/>
    <s v="25P150"/>
    <x v="1"/>
    <s v="29611100"/>
    <s v=""/>
    <n v="4000000"/>
    <n v="4000000"/>
    <n v="2500000"/>
    <n v="0"/>
    <n v="2500000"/>
    <n v="0"/>
    <n v="4000000"/>
  </r>
  <r>
    <s v="5"/>
    <x v="29"/>
    <s v="02CD01"/>
    <s v="221313M001"/>
    <s v="25P150"/>
    <x v="2"/>
    <s v="31122200"/>
    <s v=""/>
    <n v="32064359"/>
    <n v="32064359"/>
    <n v="17368195"/>
    <n v="8891780"/>
    <n v="8476415"/>
    <n v="0"/>
    <n v="23172579"/>
  </r>
  <r>
    <s v="5"/>
    <x v="29"/>
    <s v="02CD01"/>
    <s v="221313M001"/>
    <s v="25P150"/>
    <x v="2"/>
    <s v="31122294"/>
    <s v=""/>
    <n v="207726141"/>
    <n v="207726141"/>
    <n v="112518328"/>
    <n v="61252735.640000001"/>
    <n v="51265592.359999999"/>
    <n v="0"/>
    <n v="146473405.36000001"/>
  </r>
  <r>
    <s v="5"/>
    <x v="29"/>
    <s v="02CD01"/>
    <s v="221313M001"/>
    <s v="25P150"/>
    <x v="2"/>
    <s v="31311200"/>
    <s v=""/>
    <n v="14479177"/>
    <n v="14479177"/>
    <n v="7239588"/>
    <n v="4968553"/>
    <n v="2271035"/>
    <n v="0"/>
    <n v="9510624"/>
  </r>
  <r>
    <s v="5"/>
    <x v="29"/>
    <s v="02CD01"/>
    <s v="221313M001"/>
    <s v="25P150"/>
    <x v="2"/>
    <s v="31411100"/>
    <s v=""/>
    <n v="1370000"/>
    <n v="1370000"/>
    <n v="1370000"/>
    <n v="0"/>
    <n v="1370000"/>
    <n v="0"/>
    <n v="1370000"/>
  </r>
  <r>
    <s v="5"/>
    <x v="29"/>
    <s v="02CD01"/>
    <s v="221313M001"/>
    <s v="25P150"/>
    <x v="2"/>
    <s v="31711100"/>
    <s v=""/>
    <n v="2730000"/>
    <n v="2730000"/>
    <n v="1600000"/>
    <n v="0"/>
    <n v="1600000"/>
    <n v="0"/>
    <n v="2730000"/>
  </r>
  <r>
    <s v="5"/>
    <x v="29"/>
    <s v="02CD01"/>
    <s v="221313M001"/>
    <s v="25P150"/>
    <x v="2"/>
    <s v="31911200"/>
    <s v=""/>
    <n v="3149801"/>
    <n v="3149801"/>
    <n v="1574898"/>
    <n v="0"/>
    <n v="1574898"/>
    <n v="0"/>
    <n v="3149801"/>
  </r>
  <r>
    <s v="5"/>
    <x v="29"/>
    <s v="02CD01"/>
    <s v="221313M001"/>
    <s v="25P150"/>
    <x v="2"/>
    <s v="32521100"/>
    <s v=""/>
    <n v="45000000"/>
    <n v="45000000"/>
    <n v="22500000"/>
    <n v="0"/>
    <n v="22500000"/>
    <n v="0"/>
    <n v="45000000"/>
  </r>
  <r>
    <s v="5"/>
    <x v="29"/>
    <s v="02CD01"/>
    <s v="221313M001"/>
    <s v="25P150"/>
    <x v="2"/>
    <s v="33611200"/>
    <s v=""/>
    <n v="2946000"/>
    <n v="2946000"/>
    <n v="1473000"/>
    <n v="695911.96"/>
    <n v="777088.04"/>
    <n v="2250088.04"/>
    <n v="0"/>
  </r>
  <r>
    <s v="5"/>
    <x v="29"/>
    <s v="02CD01"/>
    <s v="221313M001"/>
    <s v="25P150"/>
    <x v="2"/>
    <s v="34511200"/>
    <s v=""/>
    <n v="20028192"/>
    <n v="20028192"/>
    <n v="10014096"/>
    <n v="5729540.71"/>
    <n v="4284555.29"/>
    <n v="13762405.449999999"/>
    <n v="536245.84"/>
  </r>
  <r>
    <s v="5"/>
    <x v="29"/>
    <s v="02CD01"/>
    <s v="221313M001"/>
    <s v="25P150"/>
    <x v="2"/>
    <s v="357121A7"/>
    <s v=""/>
    <n v="9000000"/>
    <n v="9000000"/>
    <n v="5100000"/>
    <n v="0"/>
    <n v="5100000"/>
    <n v="9000000"/>
    <n v="0"/>
  </r>
  <r>
    <s v="5"/>
    <x v="29"/>
    <s v="02CD01"/>
    <s v="221313M001"/>
    <s v="25P150"/>
    <x v="2"/>
    <s v="35812100"/>
    <s v=""/>
    <n v="26466"/>
    <n v="26466"/>
    <n v="26466"/>
    <n v="0"/>
    <n v="26466"/>
    <n v="26466"/>
    <n v="0"/>
  </r>
  <r>
    <s v="5"/>
    <x v="29"/>
    <s v="02CD01"/>
    <s v="221313M001"/>
    <s v="25P150"/>
    <x v="2"/>
    <s v="358121A7"/>
    <s v=""/>
    <n v="3180751"/>
    <n v="3180751"/>
    <n v="1590379"/>
    <n v="0"/>
    <n v="1590379"/>
    <n v="3180751"/>
    <n v="0"/>
  </r>
  <r>
    <s v="5"/>
    <x v="29"/>
    <s v="02CD01"/>
    <s v="221313M001"/>
    <s v="25P150"/>
    <x v="2"/>
    <s v="39691200"/>
    <s v=""/>
    <n v="3888583"/>
    <n v="3888583"/>
    <n v="1944294"/>
    <n v="1118578.01"/>
    <n v="825715.99"/>
    <n v="2337603.2400000002"/>
    <n v="432401.75"/>
  </r>
  <r>
    <s v="5"/>
    <x v="25"/>
    <s v="02CD01"/>
    <s v="221313M002"/>
    <s v="111150"/>
    <x v="3"/>
    <s v="79992100"/>
    <s v=""/>
    <n v="101733584"/>
    <n v="0"/>
    <n v="0"/>
    <n v="0"/>
    <n v="0"/>
    <n v="0"/>
    <n v="0"/>
  </r>
  <r>
    <s v="5"/>
    <x v="25"/>
    <s v="02CD01"/>
    <s v="221313M002"/>
    <s v="111G50"/>
    <x v="3"/>
    <s v="79992100"/>
    <s v=""/>
    <n v="0"/>
    <n v="101733584"/>
    <n v="101733584"/>
    <n v="0"/>
    <n v="101733584"/>
    <n v="0"/>
    <n v="101733584"/>
  </r>
  <r>
    <s v="5"/>
    <x v="25"/>
    <s v="02CD01"/>
    <s v="221313M002"/>
    <s v="15O350"/>
    <x v="3"/>
    <s v="79211189"/>
    <s v=""/>
    <n v="1000000"/>
    <n v="1000000"/>
    <n v="0"/>
    <n v="0"/>
    <n v="0"/>
    <n v="0"/>
    <n v="1000000"/>
  </r>
  <r>
    <s v="5"/>
    <x v="25"/>
    <s v="02CD01"/>
    <s v="221313M002"/>
    <s v="15O350"/>
    <x v="3"/>
    <s v="79211190"/>
    <s v=""/>
    <n v="500000"/>
    <n v="500000"/>
    <n v="0"/>
    <n v="0"/>
    <n v="0"/>
    <n v="0"/>
    <n v="500000"/>
  </r>
  <r>
    <s v="5"/>
    <x v="25"/>
    <s v="02CD01"/>
    <s v="221313M002"/>
    <s v="15O350"/>
    <x v="3"/>
    <s v="79211191"/>
    <s v=""/>
    <n v="500000"/>
    <n v="500000"/>
    <n v="0"/>
    <n v="0"/>
    <n v="0"/>
    <n v="0"/>
    <n v="500000"/>
  </r>
  <r>
    <s v="5"/>
    <x v="25"/>
    <s v="02CD01"/>
    <s v="221313M002"/>
    <s v="15O350"/>
    <x v="3"/>
    <s v="799911A5"/>
    <s v=""/>
    <n v="500000"/>
    <n v="500000"/>
    <n v="150000"/>
    <n v="0"/>
    <n v="150000"/>
    <n v="0"/>
    <n v="500000"/>
  </r>
  <r>
    <s v="5"/>
    <x v="25"/>
    <s v="02CD01"/>
    <s v="221313M002"/>
    <s v="15O350"/>
    <x v="3"/>
    <s v="799911A6"/>
    <s v=""/>
    <n v="389420"/>
    <n v="389420"/>
    <n v="116826"/>
    <n v="0"/>
    <n v="116826"/>
    <n v="0"/>
    <n v="389420"/>
  </r>
  <r>
    <s v="5"/>
    <x v="30"/>
    <s v="02CD01"/>
    <s v="222263R002"/>
    <s v="15O350"/>
    <x v="2"/>
    <s v="35112165"/>
    <s v=""/>
    <n v="47401124"/>
    <n v="47401124"/>
    <n v="0"/>
    <n v="0"/>
    <n v="0"/>
    <n v="0"/>
    <n v="47401124"/>
  </r>
  <r>
    <s v="5"/>
    <x v="30"/>
    <s v="02CD01"/>
    <s v="222263R002"/>
    <s v="15O350"/>
    <x v="2"/>
    <s v="35912165"/>
    <s v=""/>
    <n v="15800376"/>
    <n v="15800376"/>
    <n v="0"/>
    <n v="0"/>
    <n v="0"/>
    <n v="0"/>
    <n v="15800376"/>
  </r>
  <r>
    <s v="5"/>
    <x v="30"/>
    <s v="02CD01"/>
    <s v="222263R002"/>
    <s v="15O350"/>
    <x v="5"/>
    <s v="44191165"/>
    <s v=""/>
    <n v="15800376"/>
    <n v="15800376"/>
    <n v="0"/>
    <n v="0"/>
    <n v="0"/>
    <n v="0"/>
    <n v="15800376"/>
  </r>
  <r>
    <s v="5"/>
    <x v="30"/>
    <s v="02CD01"/>
    <s v="222263R002"/>
    <s v="15O350"/>
    <x v="4"/>
    <s v="52312165"/>
    <s v="A25NR0028"/>
    <n v="21600751"/>
    <n v="21600751"/>
    <n v="0"/>
    <n v="0"/>
    <n v="0"/>
    <n v="0"/>
    <n v="21600751"/>
  </r>
  <r>
    <s v="5"/>
    <x v="30"/>
    <s v="02CD01"/>
    <s v="222263R002"/>
    <s v="15O350"/>
    <x v="6"/>
    <s v="61412165"/>
    <s v="O25NR0020"/>
    <n v="57401127"/>
    <n v="57401127"/>
    <n v="0"/>
    <n v="0"/>
    <n v="0"/>
    <n v="0"/>
    <n v="57401127"/>
  </r>
  <r>
    <s v="5"/>
    <x v="31"/>
    <s v="02CD01"/>
    <s v="226321E187"/>
    <s v="111250"/>
    <x v="2"/>
    <s v="35111100"/>
    <s v=""/>
    <n v="18853539"/>
    <n v="18853539"/>
    <n v="9426771"/>
    <n v="0"/>
    <n v="9426771"/>
    <n v="0"/>
    <n v="18853539"/>
  </r>
  <r>
    <s v="5"/>
    <x v="31"/>
    <s v="02CD01"/>
    <s v="226321E187"/>
    <s v="111250"/>
    <x v="2"/>
    <s v="39811204"/>
    <s v=""/>
    <n v="327879"/>
    <n v="327879"/>
    <n v="163938"/>
    <n v="78493"/>
    <n v="85445"/>
    <n v="0"/>
    <n v="249386"/>
  </r>
  <r>
    <s v="5"/>
    <x v="31"/>
    <s v="02CD01"/>
    <s v="226321E187"/>
    <s v="111250"/>
    <x v="2"/>
    <s v="39821104"/>
    <s v=""/>
    <n v="70912"/>
    <n v="70912"/>
    <n v="20564"/>
    <n v="0"/>
    <n v="20564"/>
    <n v="0"/>
    <n v="70912"/>
  </r>
  <r>
    <s v="5"/>
    <x v="31"/>
    <s v="02CD01"/>
    <s v="226321E187"/>
    <s v="15O150"/>
    <x v="0"/>
    <s v="11321100"/>
    <s v=""/>
    <n v="8488770"/>
    <n v="8488770"/>
    <n v="4598082"/>
    <n v="4598082"/>
    <n v="0"/>
    <n v="0"/>
    <n v="3890688"/>
  </r>
  <r>
    <s v="5"/>
    <x v="31"/>
    <s v="02CD01"/>
    <s v="226321E187"/>
    <s v="15O150"/>
    <x v="2"/>
    <s v="39811200"/>
    <s v=""/>
    <n v="2555879"/>
    <n v="2555879"/>
    <n v="1277940"/>
    <n v="947007"/>
    <n v="330933"/>
    <n v="0"/>
    <n v="1608872"/>
  </r>
  <r>
    <s v="5"/>
    <x v="31"/>
    <s v="02CD01"/>
    <s v="226321E187"/>
    <s v="15O150"/>
    <x v="2"/>
    <s v="39811208"/>
    <s v=""/>
    <n v="980027"/>
    <n v="980027"/>
    <n v="490014"/>
    <n v="342642"/>
    <n v="147372"/>
    <n v="0"/>
    <n v="637385"/>
  </r>
  <r>
    <s v="5"/>
    <x v="31"/>
    <s v="02CD01"/>
    <s v="226321E187"/>
    <s v="15O150"/>
    <x v="2"/>
    <s v="39821100"/>
    <s v=""/>
    <n v="3820592"/>
    <n v="3820592"/>
    <n v="1107972"/>
    <n v="685216.85"/>
    <n v="422755.15"/>
    <n v="5048.09"/>
    <n v="3130327.06"/>
  </r>
  <r>
    <s v="5"/>
    <x v="31"/>
    <s v="02CD01"/>
    <s v="226321E187"/>
    <s v="15O150"/>
    <x v="2"/>
    <s v="39821108"/>
    <s v=""/>
    <n v="768102"/>
    <n v="768102"/>
    <n v="222750"/>
    <n v="0"/>
    <n v="222750"/>
    <n v="0"/>
    <n v="768102"/>
  </r>
  <r>
    <s v="5"/>
    <x v="31"/>
    <s v="02CD01"/>
    <s v="226321E187"/>
    <s v="15O250"/>
    <x v="1"/>
    <s v="23911100"/>
    <s v=""/>
    <n v="0"/>
    <n v="2000000"/>
    <n v="2000000"/>
    <n v="0"/>
    <n v="2000000"/>
    <n v="1999900"/>
    <n v="100"/>
  </r>
  <r>
    <s v="5"/>
    <x v="31"/>
    <s v="02CD01"/>
    <s v="226321E187"/>
    <s v="15O250"/>
    <x v="1"/>
    <s v="26111100"/>
    <s v=""/>
    <n v="0"/>
    <n v="2241904"/>
    <n v="2241904"/>
    <n v="0"/>
    <n v="2241904"/>
    <n v="0"/>
    <n v="2241904"/>
  </r>
  <r>
    <s v="5"/>
    <x v="31"/>
    <s v="02CD01"/>
    <s v="226321E187"/>
    <s v="15O250"/>
    <x v="1"/>
    <s v="29611100"/>
    <s v=""/>
    <n v="0"/>
    <n v="3347169.2"/>
    <n v="3347169.2"/>
    <n v="0"/>
    <n v="3347169.2"/>
    <n v="0"/>
    <n v="3347169.2"/>
  </r>
  <r>
    <s v="5"/>
    <x v="31"/>
    <s v="02CD01"/>
    <s v="226321E187"/>
    <s v="15O250"/>
    <x v="2"/>
    <s v="31211100"/>
    <s v=""/>
    <n v="0"/>
    <n v="3303257.5"/>
    <n v="3303257.5"/>
    <n v="0"/>
    <n v="3303257.5"/>
    <n v="3303257.5"/>
    <n v="0"/>
  </r>
  <r>
    <s v="5"/>
    <x v="31"/>
    <s v="02CD01"/>
    <s v="226321E187"/>
    <s v="15O250"/>
    <x v="2"/>
    <s v="33311100"/>
    <s v=""/>
    <n v="0"/>
    <n v="10000000"/>
    <n v="6944444.4400000004"/>
    <n v="0"/>
    <n v="6944444.4400000004"/>
    <n v="0"/>
    <n v="10000000"/>
  </r>
  <r>
    <s v="5"/>
    <x v="31"/>
    <s v="02CD01"/>
    <s v="226321E187"/>
    <s v="15O250"/>
    <x v="2"/>
    <s v="33911100"/>
    <s v=""/>
    <n v="0"/>
    <n v="7500000"/>
    <n v="7500000"/>
    <n v="0"/>
    <n v="7500000"/>
    <n v="5600000.04"/>
    <n v="1899999.96"/>
  </r>
  <r>
    <s v="5"/>
    <x v="31"/>
    <s v="02CD01"/>
    <s v="226321E187"/>
    <s v="15O250"/>
    <x v="2"/>
    <s v="35111100"/>
    <s v=""/>
    <n v="0"/>
    <n v="21789222"/>
    <n v="10000000"/>
    <n v="0"/>
    <n v="10000000"/>
    <n v="21789222"/>
    <n v="0"/>
  </r>
  <r>
    <s v="5"/>
    <x v="31"/>
    <s v="02CD01"/>
    <s v="226321E187"/>
    <s v="15O250"/>
    <x v="2"/>
    <s v="35521100"/>
    <s v=""/>
    <n v="0"/>
    <n v="12940000"/>
    <n v="3341868"/>
    <n v="0"/>
    <n v="3341868"/>
    <n v="12940000"/>
    <n v="0"/>
  </r>
  <r>
    <s v="5"/>
    <x v="31"/>
    <s v="02CD01"/>
    <s v="226321E187"/>
    <s v="15O250"/>
    <x v="2"/>
    <s v="35711100"/>
    <s v=""/>
    <n v="0"/>
    <n v="5687500"/>
    <n v="0"/>
    <n v="0"/>
    <n v="0"/>
    <n v="3187500"/>
    <n v="2500000"/>
  </r>
  <r>
    <s v="5"/>
    <x v="31"/>
    <s v="02CD01"/>
    <s v="226321E187"/>
    <s v="15O250"/>
    <x v="2"/>
    <s v="35811100"/>
    <s v=""/>
    <n v="0"/>
    <n v="2925146"/>
    <n v="0"/>
    <n v="0"/>
    <n v="0"/>
    <n v="2898680"/>
    <n v="26466"/>
  </r>
  <r>
    <s v="5"/>
    <x v="31"/>
    <s v="02CD01"/>
    <s v="226321E187"/>
    <s v="15O250"/>
    <x v="2"/>
    <s v="39931100"/>
    <s v=""/>
    <n v="0"/>
    <n v="50000000"/>
    <n v="26865079.370000001"/>
    <n v="0"/>
    <n v="26865079.370000001"/>
    <n v="0"/>
    <n v="50000000"/>
  </r>
  <r>
    <s v="5"/>
    <x v="31"/>
    <s v="02CD01"/>
    <s v="226321E187"/>
    <s v="15O250"/>
    <x v="5"/>
    <s v="44191177"/>
    <s v=""/>
    <n v="200000000"/>
    <n v="78265801.299999997"/>
    <n v="34456277.490000002"/>
    <n v="0"/>
    <n v="34456277.490000002"/>
    <n v="0"/>
    <n v="78265801.299999997"/>
  </r>
  <r>
    <s v="5"/>
    <x v="31"/>
    <s v="02CD01"/>
    <s v="226321E187"/>
    <s v="15O350"/>
    <x v="1"/>
    <s v="298121A7"/>
    <s v=""/>
    <n v="3500000"/>
    <n v="3500000"/>
    <n v="2100000"/>
    <n v="0"/>
    <n v="2100000"/>
    <n v="0"/>
    <n v="3500000"/>
  </r>
  <r>
    <s v="5"/>
    <x v="31"/>
    <s v="02CD01"/>
    <s v="226321E187"/>
    <s v="25P150"/>
    <x v="1"/>
    <s v="23911100"/>
    <s v=""/>
    <n v="6000000"/>
    <n v="6000000"/>
    <n v="3600000"/>
    <n v="2699970"/>
    <n v="900030"/>
    <n v="3300030"/>
    <n v="0"/>
  </r>
  <r>
    <s v="5"/>
    <x v="31"/>
    <s v="02CD01"/>
    <s v="226321E187"/>
    <s v="25P150"/>
    <x v="1"/>
    <s v="244121A7"/>
    <s v=""/>
    <n v="300000"/>
    <n v="300000"/>
    <n v="200000"/>
    <n v="0"/>
    <n v="200000"/>
    <n v="0"/>
    <n v="300000"/>
  </r>
  <r>
    <s v="5"/>
    <x v="31"/>
    <s v="02CD01"/>
    <s v="226321E187"/>
    <s v="25P150"/>
    <x v="1"/>
    <s v="247121A7"/>
    <s v=""/>
    <n v="500000"/>
    <n v="500000"/>
    <n v="300000"/>
    <n v="0"/>
    <n v="300000"/>
    <n v="0"/>
    <n v="500000"/>
  </r>
  <r>
    <s v="5"/>
    <x v="31"/>
    <s v="02CD01"/>
    <s v="226321E187"/>
    <s v="25P150"/>
    <x v="1"/>
    <s v="27111200"/>
    <s v=""/>
    <n v="7165754"/>
    <n v="7165754"/>
    <n v="3582876"/>
    <n v="0"/>
    <n v="3582876"/>
    <n v="0"/>
    <n v="7165754"/>
  </r>
  <r>
    <s v="5"/>
    <x v="31"/>
    <s v="02CD01"/>
    <s v="226321E187"/>
    <s v="25P150"/>
    <x v="1"/>
    <s v="27211200"/>
    <s v=""/>
    <n v="6225971"/>
    <n v="6225971"/>
    <n v="3112986"/>
    <n v="0"/>
    <n v="3112986"/>
    <n v="0"/>
    <n v="6225971"/>
  </r>
  <r>
    <s v="5"/>
    <x v="31"/>
    <s v="02CD01"/>
    <s v="226321E187"/>
    <s v="25P150"/>
    <x v="1"/>
    <s v="29111100"/>
    <s v=""/>
    <n v="1500000"/>
    <n v="1500000"/>
    <n v="900000"/>
    <n v="0"/>
    <n v="900000"/>
    <n v="0"/>
    <n v="1500000"/>
  </r>
  <r>
    <s v="5"/>
    <x v="28"/>
    <s v="02CD01"/>
    <s v="226321K023"/>
    <s v="25P150"/>
    <x v="1"/>
    <s v="25612100"/>
    <s v=""/>
    <n v="200000"/>
    <n v="200000"/>
    <n v="150000"/>
    <n v="0"/>
    <n v="150000"/>
    <n v="0"/>
    <n v="200000"/>
  </r>
  <r>
    <s v="5"/>
    <x v="32"/>
    <s v="02CD01"/>
    <s v="232064E189"/>
    <s v="15O250"/>
    <x v="2"/>
    <s v="39811200"/>
    <s v=""/>
    <n v="800677"/>
    <n v="800677"/>
    <n v="400338"/>
    <n v="296667"/>
    <n v="103671"/>
    <n v="0"/>
    <n v="504010"/>
  </r>
  <r>
    <s v="5"/>
    <x v="32"/>
    <s v="02CD01"/>
    <s v="232064E189"/>
    <s v="15O250"/>
    <x v="2"/>
    <s v="39811208"/>
    <s v=""/>
    <n v="126335"/>
    <n v="126335"/>
    <n v="63168"/>
    <n v="44170"/>
    <n v="18998"/>
    <n v="0"/>
    <n v="82165"/>
  </r>
  <r>
    <s v="5"/>
    <x v="32"/>
    <s v="02CD01"/>
    <s v="232064E189"/>
    <s v="15O250"/>
    <x v="2"/>
    <s v="39821100"/>
    <s v=""/>
    <n v="186836"/>
    <n v="186836"/>
    <n v="54182"/>
    <n v="54182"/>
    <n v="0"/>
    <n v="0"/>
    <n v="132654"/>
  </r>
  <r>
    <s v="5"/>
    <x v="32"/>
    <s v="02CD01"/>
    <s v="232064E189"/>
    <s v="15O250"/>
    <x v="2"/>
    <s v="39821108"/>
    <s v=""/>
    <n v="37563"/>
    <n v="37563"/>
    <n v="10893"/>
    <n v="0"/>
    <n v="10893"/>
    <n v="0"/>
    <n v="37563"/>
  </r>
  <r>
    <s v="5"/>
    <x v="32"/>
    <s v="02CD01"/>
    <s v="232064E189"/>
    <s v="15O350"/>
    <x v="0"/>
    <s v="15481100"/>
    <s v=""/>
    <n v="77098"/>
    <n v="77098"/>
    <n v="77098"/>
    <n v="0"/>
    <n v="77098"/>
    <n v="0"/>
    <n v="77098"/>
  </r>
  <r>
    <s v="5"/>
    <x v="32"/>
    <s v="02CD01"/>
    <s v="232064E189"/>
    <s v="15O350"/>
    <x v="0"/>
    <s v="15491106"/>
    <s v=""/>
    <n v="43297"/>
    <n v="43297"/>
    <n v="43297"/>
    <n v="22614.5"/>
    <n v="20682.5"/>
    <n v="0"/>
    <n v="20682.5"/>
  </r>
  <r>
    <s v="5"/>
    <x v="32"/>
    <s v="02CD01"/>
    <s v="232064E189"/>
    <s v="15O350"/>
    <x v="0"/>
    <s v="15511100"/>
    <s v=""/>
    <n v="2210"/>
    <n v="2210"/>
    <n v="2210"/>
    <n v="2210"/>
    <n v="0"/>
    <n v="0"/>
    <n v="0"/>
  </r>
  <r>
    <s v="5"/>
    <x v="32"/>
    <s v="02CD01"/>
    <s v="232064E189"/>
    <s v="15O350"/>
    <x v="0"/>
    <s v="15931100"/>
    <s v=""/>
    <n v="2163"/>
    <n v="2163"/>
    <n v="2163"/>
    <n v="2163"/>
    <n v="0"/>
    <n v="0"/>
    <n v="0"/>
  </r>
  <r>
    <s v="5"/>
    <x v="32"/>
    <s v="02CD01"/>
    <s v="232064E189"/>
    <s v="15O350"/>
    <x v="0"/>
    <s v="15941100"/>
    <s v=""/>
    <n v="1707"/>
    <n v="1707"/>
    <n v="1707"/>
    <n v="0"/>
    <n v="1707"/>
    <n v="0"/>
    <n v="1707"/>
  </r>
  <r>
    <s v="5"/>
    <x v="32"/>
    <s v="02CD01"/>
    <s v="232064E189"/>
    <s v="15O350"/>
    <x v="0"/>
    <s v="17111100"/>
    <s v=""/>
    <n v="17494"/>
    <n v="17494"/>
    <n v="0"/>
    <n v="0"/>
    <n v="0"/>
    <n v="0"/>
    <n v="17494"/>
  </r>
  <r>
    <s v="5"/>
    <x v="32"/>
    <s v="02CD01"/>
    <s v="232064E189"/>
    <s v="15O350"/>
    <x v="1"/>
    <s v="25311100"/>
    <s v=""/>
    <n v="3200000"/>
    <n v="3200000"/>
    <n v="1600000"/>
    <n v="0"/>
    <n v="1600000"/>
    <n v="0"/>
    <n v="3200000"/>
  </r>
  <r>
    <s v="5"/>
    <x v="32"/>
    <s v="02CD01"/>
    <s v="232064E189"/>
    <s v="15O350"/>
    <x v="1"/>
    <s v="25411100"/>
    <s v=""/>
    <n v="6000000"/>
    <n v="4750000"/>
    <n v="1750000"/>
    <n v="0"/>
    <n v="1750000"/>
    <n v="0"/>
    <n v="4750000"/>
  </r>
  <r>
    <s v="5"/>
    <x v="32"/>
    <s v="02CD01"/>
    <s v="232064E189"/>
    <s v="15O350"/>
    <x v="2"/>
    <s v="35411100"/>
    <s v=""/>
    <n v="0"/>
    <n v="1250000"/>
    <n v="1250000"/>
    <n v="271739.09999999998"/>
    <n v="978260.9"/>
    <n v="978260.9"/>
    <n v="0"/>
  </r>
  <r>
    <s v="5"/>
    <x v="32"/>
    <s v="02CD01"/>
    <s v="232064E189"/>
    <s v="15O550"/>
    <x v="1"/>
    <s v="21611100"/>
    <s v=""/>
    <n v="840000"/>
    <n v="740000"/>
    <n v="315000"/>
    <n v="0"/>
    <n v="315000"/>
    <n v="740000"/>
    <n v="0"/>
  </r>
  <r>
    <s v="5"/>
    <x v="32"/>
    <s v="02CD01"/>
    <s v="232064E189"/>
    <s v="15O550"/>
    <x v="2"/>
    <s v="35811100"/>
    <s v=""/>
    <n v="0"/>
    <n v="100000"/>
    <n v="100000"/>
    <n v="0"/>
    <n v="100000"/>
    <n v="100000"/>
    <n v="0"/>
  </r>
  <r>
    <s v="5"/>
    <x v="32"/>
    <s v="02CD01"/>
    <s v="232064E189"/>
    <s v="15O550"/>
    <x v="4"/>
    <s v="531121A7"/>
    <s v="A25NR0012"/>
    <n v="800000"/>
    <n v="800000"/>
    <n v="0"/>
    <n v="0"/>
    <n v="0"/>
    <n v="0"/>
    <n v="800000"/>
  </r>
  <r>
    <s v="5"/>
    <x v="32"/>
    <s v="02CD01"/>
    <s v="232064E189"/>
    <s v="15O550"/>
    <x v="4"/>
    <s v="566121A7"/>
    <s v="A25NR0012"/>
    <n v="90000"/>
    <n v="90000"/>
    <n v="0"/>
    <n v="0"/>
    <n v="0"/>
    <n v="0"/>
    <n v="90000"/>
  </r>
  <r>
    <s v="5"/>
    <x v="32"/>
    <s v="02CD01"/>
    <s v="232064E189"/>
    <s v="15O650"/>
    <x v="5"/>
    <s v="44121178"/>
    <s v=""/>
    <n v="496641"/>
    <n v="496641"/>
    <n v="248320"/>
    <n v="0"/>
    <n v="248320"/>
    <n v="0"/>
    <n v="496641"/>
  </r>
  <r>
    <s v="5"/>
    <x v="32"/>
    <s v="02CD01"/>
    <s v="232064E189"/>
    <s v="15OB50"/>
    <x v="2"/>
    <s v="35811100"/>
    <s v=""/>
    <n v="1200000"/>
    <n v="1200000"/>
    <n v="600000"/>
    <n v="354535.44"/>
    <n v="245464.56"/>
    <n v="845464.56"/>
    <n v="0"/>
  </r>
  <r>
    <s v="5"/>
    <x v="32"/>
    <s v="02CD01"/>
    <s v="232064E189"/>
    <s v="15OC50"/>
    <x v="5"/>
    <s v="44121178"/>
    <s v=""/>
    <n v="345822"/>
    <n v="345822"/>
    <n v="172910"/>
    <n v="0"/>
    <n v="172910"/>
    <n v="0"/>
    <n v="345822"/>
  </r>
  <r>
    <s v="5"/>
    <x v="32"/>
    <s v="02CD01"/>
    <s v="232064E189"/>
    <s v="25P150"/>
    <x v="1"/>
    <s v="21521100"/>
    <s v=""/>
    <n v="400000"/>
    <n v="400000"/>
    <n v="200000"/>
    <n v="0"/>
    <n v="200000"/>
    <n v="0"/>
    <n v="400000"/>
  </r>
  <r>
    <s v="5"/>
    <x v="32"/>
    <s v="02CD01"/>
    <s v="232064E189"/>
    <s v="25P150"/>
    <x v="1"/>
    <s v="21711100"/>
    <s v=""/>
    <n v="160000"/>
    <n v="160000"/>
    <n v="150000"/>
    <n v="0"/>
    <n v="150000"/>
    <n v="0"/>
    <n v="160000"/>
  </r>
  <r>
    <s v="5"/>
    <x v="32"/>
    <s v="02CD01"/>
    <s v="232064E189"/>
    <s v="25P150"/>
    <x v="1"/>
    <s v="27111100"/>
    <s v=""/>
    <n v="38772"/>
    <n v="38772"/>
    <n v="0"/>
    <n v="0"/>
    <n v="0"/>
    <n v="0"/>
    <n v="38772"/>
  </r>
  <r>
    <s v="5"/>
    <x v="32"/>
    <s v="02CD01"/>
    <s v="232064E189"/>
    <s v="25P150"/>
    <x v="1"/>
    <s v="29111100"/>
    <s v=""/>
    <n v="80000"/>
    <n v="80000"/>
    <n v="80000"/>
    <n v="0"/>
    <n v="80000"/>
    <n v="0"/>
    <n v="80000"/>
  </r>
  <r>
    <s v="5"/>
    <x v="32"/>
    <s v="02CD01"/>
    <s v="232064E189"/>
    <s v="25P150"/>
    <x v="2"/>
    <s v="39931182"/>
    <s v=""/>
    <n v="1800000"/>
    <n v="1800000"/>
    <n v="1800000"/>
    <n v="0"/>
    <n v="1800000"/>
    <n v="0"/>
    <n v="1800000"/>
  </r>
  <r>
    <s v="5"/>
    <x v="33"/>
    <s v="02CD01"/>
    <s v="242218E188"/>
    <s v="111250"/>
    <x v="1"/>
    <s v="27311100"/>
    <s v=""/>
    <n v="2000000"/>
    <n v="2000000"/>
    <n v="1000000"/>
    <n v="0"/>
    <n v="1000000"/>
    <n v="0"/>
    <n v="2000000"/>
  </r>
  <r>
    <s v="5"/>
    <x v="33"/>
    <s v="02CD01"/>
    <s v="242218E188"/>
    <s v="15O150"/>
    <x v="0"/>
    <s v="12211108"/>
    <s v=""/>
    <n v="4850235"/>
    <n v="4850235"/>
    <n v="2627209"/>
    <n v="2627209"/>
    <n v="0"/>
    <n v="0"/>
    <n v="2223026"/>
  </r>
  <r>
    <s v="5"/>
    <x v="33"/>
    <s v="02CD01"/>
    <s v="242218E188"/>
    <s v="15O150"/>
    <x v="2"/>
    <s v="39811200"/>
    <s v=""/>
    <n v="14694093"/>
    <n v="14694093"/>
    <n v="7347048"/>
    <n v="5444470"/>
    <n v="1902578"/>
    <n v="0"/>
    <n v="9249623"/>
  </r>
  <r>
    <s v="5"/>
    <x v="33"/>
    <s v="02CD01"/>
    <s v="242218E188"/>
    <s v="15O150"/>
    <x v="2"/>
    <s v="39811208"/>
    <s v=""/>
    <n v="1741763"/>
    <n v="1741763"/>
    <n v="1306322"/>
    <n v="858311"/>
    <n v="448011"/>
    <n v="0"/>
    <n v="883452"/>
  </r>
  <r>
    <s v="5"/>
    <x v="33"/>
    <s v="02CD01"/>
    <s v="242218E188"/>
    <s v="15O150"/>
    <x v="2"/>
    <s v="39821100"/>
    <s v=""/>
    <n v="275868"/>
    <n v="275868"/>
    <n v="275868"/>
    <n v="39581.25"/>
    <n v="236286.75"/>
    <n v="0"/>
    <n v="236286.75"/>
  </r>
  <r>
    <s v="5"/>
    <x v="33"/>
    <s v="02CD01"/>
    <s v="242218E188"/>
    <s v="15O150"/>
    <x v="2"/>
    <s v="39821108"/>
    <s v=""/>
    <n v="41140"/>
    <n v="41140"/>
    <n v="11931"/>
    <n v="0"/>
    <n v="11931"/>
    <n v="0"/>
    <n v="41140"/>
  </r>
  <r>
    <s v="5"/>
    <x v="33"/>
    <s v="02CD01"/>
    <s v="242218E188"/>
    <s v="15O250"/>
    <x v="1"/>
    <s v="21521100"/>
    <s v=""/>
    <n v="1000000"/>
    <n v="1000000"/>
    <n v="500000"/>
    <n v="0"/>
    <n v="500000"/>
    <n v="0"/>
    <n v="1000000"/>
  </r>
  <r>
    <s v="5"/>
    <x v="33"/>
    <s v="02CD01"/>
    <s v="242218E188"/>
    <s v="15O250"/>
    <x v="2"/>
    <s v="38211100"/>
    <s v=""/>
    <n v="42000000"/>
    <n v="42000000"/>
    <n v="18000000"/>
    <n v="0"/>
    <n v="18000000"/>
    <n v="0"/>
    <n v="42000000"/>
  </r>
  <r>
    <s v="5"/>
    <x v="33"/>
    <s v="02CD01"/>
    <s v="242218E188"/>
    <s v="15O250"/>
    <x v="2"/>
    <s v="38221100"/>
    <s v=""/>
    <n v="160000"/>
    <n v="160000"/>
    <n v="0"/>
    <n v="0"/>
    <n v="0"/>
    <n v="0"/>
    <n v="160000"/>
  </r>
  <r>
    <s v="5"/>
    <x v="33"/>
    <s v="02CD01"/>
    <s v="242218E188"/>
    <s v="15O350"/>
    <x v="1"/>
    <s v="21711100"/>
    <s v=""/>
    <n v="3650000"/>
    <n v="3150000"/>
    <n v="1325000"/>
    <n v="0"/>
    <n v="1325000"/>
    <n v="0"/>
    <n v="3150000"/>
  </r>
  <r>
    <s v="5"/>
    <x v="33"/>
    <s v="02CD01"/>
    <s v="242218E188"/>
    <s v="15O350"/>
    <x v="2"/>
    <s v="32711100"/>
    <s v=""/>
    <n v="0"/>
    <n v="500000"/>
    <n v="500000"/>
    <n v="0"/>
    <n v="500000"/>
    <n v="0"/>
    <n v="500000"/>
  </r>
  <r>
    <s v="5"/>
    <x v="33"/>
    <s v="02CD01"/>
    <s v="242218E188"/>
    <s v="15O350"/>
    <x v="2"/>
    <s v="34111100"/>
    <s v=""/>
    <n v="300000"/>
    <n v="300000"/>
    <n v="150000"/>
    <n v="0"/>
    <n v="150000"/>
    <n v="0"/>
    <n v="300000"/>
  </r>
  <r>
    <s v="5"/>
    <x v="33"/>
    <s v="02CD01"/>
    <s v="242218E188"/>
    <s v="15O350"/>
    <x v="2"/>
    <s v="35111100"/>
    <s v=""/>
    <n v="3000000"/>
    <n v="3000000"/>
    <n v="2500000"/>
    <n v="0"/>
    <n v="2500000"/>
    <n v="0"/>
    <n v="3000000"/>
  </r>
  <r>
    <s v="5"/>
    <x v="33"/>
    <s v="02CD01"/>
    <s v="242218E188"/>
    <s v="15O350"/>
    <x v="4"/>
    <s v="522121A7"/>
    <s v="A25NR0010"/>
    <n v="3000000"/>
    <n v="3000000"/>
    <n v="0"/>
    <n v="0"/>
    <n v="0"/>
    <n v="0"/>
    <n v="3000000"/>
  </r>
  <r>
    <s v="5"/>
    <x v="33"/>
    <s v="02CD01"/>
    <s v="242218E188"/>
    <s v="15O450"/>
    <x v="2"/>
    <s v="34111100"/>
    <s v=""/>
    <n v="11000"/>
    <n v="11000"/>
    <n v="11000"/>
    <n v="0"/>
    <n v="11000"/>
    <n v="0"/>
    <n v="11000"/>
  </r>
  <r>
    <s v="5"/>
    <x v="33"/>
    <s v="02CD01"/>
    <s v="242218E188"/>
    <s v="15O450"/>
    <x v="2"/>
    <s v="38211100"/>
    <s v=""/>
    <n v="4200000"/>
    <n v="4200000"/>
    <n v="1800000"/>
    <n v="0"/>
    <n v="1800000"/>
    <n v="0"/>
    <n v="4200000"/>
  </r>
  <r>
    <s v="5"/>
    <x v="33"/>
    <s v="02CD01"/>
    <s v="242218E188"/>
    <s v="15O550"/>
    <x v="1"/>
    <s v="21611100"/>
    <s v=""/>
    <n v="400000"/>
    <n v="400000"/>
    <n v="250000"/>
    <n v="0"/>
    <n v="250000"/>
    <n v="400000"/>
    <n v="0"/>
  </r>
  <r>
    <s v="5"/>
    <x v="33"/>
    <s v="02CD01"/>
    <s v="242218E188"/>
    <s v="15O550"/>
    <x v="4"/>
    <s v="529121A7"/>
    <s v="A25NR0011"/>
    <n v="850000"/>
    <n v="850000"/>
    <n v="0"/>
    <n v="0"/>
    <n v="0"/>
    <n v="0"/>
    <n v="850000"/>
  </r>
  <r>
    <s v="5"/>
    <x v="33"/>
    <s v="02CD01"/>
    <s v="242218E188"/>
    <s v="15O550"/>
    <x v="4"/>
    <s v="531121A7"/>
    <s v="A25NR0011"/>
    <n v="50000"/>
    <n v="50000"/>
    <n v="0"/>
    <n v="0"/>
    <n v="0"/>
    <n v="0"/>
    <n v="50000"/>
  </r>
  <r>
    <s v="5"/>
    <x v="33"/>
    <s v="02CD01"/>
    <s v="242218E188"/>
    <s v="15OB50"/>
    <x v="1"/>
    <s v="27311100"/>
    <s v=""/>
    <n v="1320000"/>
    <n v="1320000"/>
    <n v="660000"/>
    <n v="0"/>
    <n v="660000"/>
    <n v="0"/>
    <n v="1320000"/>
  </r>
  <r>
    <s v="5"/>
    <x v="33"/>
    <s v="02CD01"/>
    <s v="242218E188"/>
    <s v="15OB50"/>
    <x v="4"/>
    <s v="511121A7"/>
    <s v="A25NR0010"/>
    <n v="1130000"/>
    <n v="1130000"/>
    <n v="0"/>
    <n v="0"/>
    <n v="0"/>
    <n v="0"/>
    <n v="1130000"/>
  </r>
  <r>
    <s v="5"/>
    <x v="33"/>
    <s v="02CD01"/>
    <s v="242218E188"/>
    <s v="15OB50"/>
    <x v="4"/>
    <s v="521121A7"/>
    <s v="A25NR0010"/>
    <n v="1000000"/>
    <n v="1000000"/>
    <n v="0"/>
    <n v="0"/>
    <n v="0"/>
    <n v="0"/>
    <n v="1000000"/>
  </r>
  <r>
    <s v="5"/>
    <x v="33"/>
    <s v="02CD01"/>
    <s v="242218E188"/>
    <s v="15OB50"/>
    <x v="4"/>
    <s v="567121A7"/>
    <s v="A25NR0011"/>
    <n v="1000000"/>
    <n v="1000000"/>
    <n v="0"/>
    <n v="0"/>
    <n v="0"/>
    <n v="0"/>
    <n v="1000000"/>
  </r>
  <r>
    <s v="5"/>
    <x v="33"/>
    <s v="02CD01"/>
    <s v="242218E188"/>
    <s v="25P150"/>
    <x v="1"/>
    <s v="27111100"/>
    <s v=""/>
    <n v="445439"/>
    <n v="445439"/>
    <n v="0"/>
    <n v="0"/>
    <n v="0"/>
    <n v="0"/>
    <n v="445439"/>
  </r>
  <r>
    <s v="5"/>
    <x v="33"/>
    <s v="02CD01"/>
    <s v="242218E188"/>
    <s v="25P150"/>
    <x v="1"/>
    <s v="29111100"/>
    <s v=""/>
    <n v="490000"/>
    <n v="490000"/>
    <n v="250000"/>
    <n v="0"/>
    <n v="250000"/>
    <n v="0"/>
    <n v="490000"/>
  </r>
  <r>
    <s v="5"/>
    <x v="34"/>
    <s v="02CD01"/>
    <s v="263320E198"/>
    <s v="15O250"/>
    <x v="1"/>
    <s v="22111100"/>
    <s v=""/>
    <n v="21000000"/>
    <n v="21000000"/>
    <n v="15750000"/>
    <n v="0"/>
    <n v="15750000"/>
    <n v="0"/>
    <n v="21000000"/>
  </r>
  <r>
    <s v="5"/>
    <x v="34"/>
    <s v="02CD01"/>
    <s v="263320E198"/>
    <s v="15O350"/>
    <x v="0"/>
    <s v="13231100"/>
    <s v=""/>
    <n v="2097046"/>
    <n v="2047465.86"/>
    <n v="0"/>
    <n v="0"/>
    <n v="0"/>
    <n v="0"/>
    <n v="2047465.86"/>
  </r>
  <r>
    <s v="5"/>
    <x v="34"/>
    <s v="02CD01"/>
    <s v="263320E198"/>
    <s v="15O350"/>
    <x v="0"/>
    <s v="15411218"/>
    <s v=""/>
    <n v="1143129"/>
    <n v="1143129"/>
    <n v="0"/>
    <n v="0"/>
    <n v="0"/>
    <n v="0"/>
    <n v="1143129"/>
  </r>
  <r>
    <s v="5"/>
    <x v="34"/>
    <s v="02CD01"/>
    <s v="263320E198"/>
    <s v="15O350"/>
    <x v="0"/>
    <s v="15431226"/>
    <s v=""/>
    <n v="84116"/>
    <n v="133696.14000000001"/>
    <n v="133696.14000000001"/>
    <n v="133696.14000000001"/>
    <n v="0"/>
    <n v="0"/>
    <n v="0"/>
  </r>
  <r>
    <s v="5"/>
    <x v="34"/>
    <s v="02CD01"/>
    <s v="263320E198"/>
    <s v="15O350"/>
    <x v="0"/>
    <s v="15911100"/>
    <s v=""/>
    <n v="1820810"/>
    <n v="1820810"/>
    <n v="1537338"/>
    <n v="1537338"/>
    <n v="0"/>
    <n v="0"/>
    <n v="283472"/>
  </r>
  <r>
    <s v="5"/>
    <x v="34"/>
    <s v="02CD01"/>
    <s v="263320E198"/>
    <s v="15O350"/>
    <x v="4"/>
    <s v="519121A7"/>
    <s v="A25NR0015"/>
    <n v="1600000"/>
    <n v="1600000"/>
    <n v="0"/>
    <n v="0"/>
    <n v="0"/>
    <n v="0"/>
    <n v="1600000"/>
  </r>
  <r>
    <s v="5"/>
    <x v="34"/>
    <s v="02CD01"/>
    <s v="263320E198"/>
    <s v="15O350"/>
    <x v="4"/>
    <s v="529121A7"/>
    <s v="A25NR0015"/>
    <n v="2000000"/>
    <n v="2000000"/>
    <n v="0"/>
    <n v="0"/>
    <n v="0"/>
    <n v="0"/>
    <n v="2000000"/>
  </r>
  <r>
    <s v="5"/>
    <x v="34"/>
    <s v="02CD01"/>
    <s v="263320E198"/>
    <s v="15O550"/>
    <x v="1"/>
    <s v="21611100"/>
    <s v=""/>
    <n v="673006"/>
    <n v="673006"/>
    <n v="250000"/>
    <n v="0"/>
    <n v="250000"/>
    <n v="673006"/>
    <n v="0"/>
  </r>
  <r>
    <s v="5"/>
    <x v="34"/>
    <s v="02CD01"/>
    <s v="263320E198"/>
    <s v="15O550"/>
    <x v="1"/>
    <s v="22311100"/>
    <s v=""/>
    <n v="50000"/>
    <n v="50000"/>
    <n v="50000"/>
    <n v="0"/>
    <n v="50000"/>
    <n v="0"/>
    <n v="50000"/>
  </r>
  <r>
    <s v="5"/>
    <x v="34"/>
    <s v="02CD01"/>
    <s v="263320E198"/>
    <s v="15O550"/>
    <x v="4"/>
    <s v="531121A7"/>
    <s v="A25NR0015"/>
    <n v="160000"/>
    <n v="160000"/>
    <n v="0"/>
    <n v="0"/>
    <n v="0"/>
    <n v="0"/>
    <n v="160000"/>
  </r>
  <r>
    <s v="5"/>
    <x v="34"/>
    <s v="02CD01"/>
    <s v="263320E198"/>
    <s v="15OB50"/>
    <x v="1"/>
    <s v="21711100"/>
    <s v=""/>
    <n v="1200000"/>
    <n v="1200000"/>
    <n v="600000"/>
    <n v="0"/>
    <n v="600000"/>
    <n v="0"/>
    <n v="1200000"/>
  </r>
  <r>
    <s v="5"/>
    <x v="34"/>
    <s v="02CD01"/>
    <s v="263320E198"/>
    <s v="15OB50"/>
    <x v="4"/>
    <s v="511121A7"/>
    <s v="A25NR0014"/>
    <n v="1100000"/>
    <n v="1100000"/>
    <n v="0"/>
    <n v="0"/>
    <n v="0"/>
    <n v="0"/>
    <n v="1100000"/>
  </r>
  <r>
    <s v="5"/>
    <x v="34"/>
    <s v="02CD01"/>
    <s v="263320E198"/>
    <s v="15OB50"/>
    <x v="4"/>
    <s v="512121A7"/>
    <s v="A25NR0014"/>
    <n v="1300000"/>
    <n v="1300000"/>
    <n v="0"/>
    <n v="0"/>
    <n v="0"/>
    <n v="0"/>
    <n v="1300000"/>
  </r>
  <r>
    <s v="5"/>
    <x v="34"/>
    <s v="02CD01"/>
    <s v="263320E198"/>
    <s v="25P150"/>
    <x v="1"/>
    <s v="27111100"/>
    <s v=""/>
    <n v="121811"/>
    <n v="121811"/>
    <n v="0"/>
    <n v="0"/>
    <n v="0"/>
    <n v="0"/>
    <n v="121811"/>
  </r>
  <r>
    <s v="5"/>
    <x v="34"/>
    <s v="02CD01"/>
    <s v="263320E198"/>
    <s v="25P150"/>
    <x v="1"/>
    <s v="27411100"/>
    <s v=""/>
    <n v="600000"/>
    <n v="600000"/>
    <n v="360000"/>
    <n v="0"/>
    <n v="360000"/>
    <n v="0"/>
    <n v="600000"/>
  </r>
  <r>
    <s v="5"/>
    <x v="35"/>
    <s v="02CD01"/>
    <s v="268324S229"/>
    <s v="15O250"/>
    <x v="0"/>
    <s v="11311100"/>
    <s v=""/>
    <n v="4060903"/>
    <n v="4060903"/>
    <n v="4060903"/>
    <n v="4045967"/>
    <n v="14936"/>
    <n v="14936"/>
    <n v="0"/>
  </r>
  <r>
    <s v="5"/>
    <x v="35"/>
    <s v="02CD01"/>
    <s v="268324S229"/>
    <s v="15O250"/>
    <x v="0"/>
    <s v="11321100"/>
    <s v=""/>
    <n v="4530892"/>
    <n v="4530892"/>
    <n v="4530892"/>
    <n v="4506513.5"/>
    <n v="24378.5"/>
    <n v="24378.5"/>
    <n v="0"/>
  </r>
  <r>
    <s v="5"/>
    <x v="35"/>
    <s v="02CD01"/>
    <s v="268324S229"/>
    <s v="15O250"/>
    <x v="0"/>
    <s v="12211108"/>
    <s v=""/>
    <n v="659607"/>
    <n v="659607"/>
    <n v="659607"/>
    <n v="659607"/>
    <n v="0"/>
    <n v="0"/>
    <n v="0"/>
  </r>
  <r>
    <s v="5"/>
    <x v="35"/>
    <s v="02CD01"/>
    <s v="268324S229"/>
    <s v="15O250"/>
    <x v="0"/>
    <s v="13111100"/>
    <s v=""/>
    <n v="23194"/>
    <n v="23194"/>
    <n v="23194"/>
    <n v="23194"/>
    <n v="0"/>
    <n v="0"/>
    <n v="0"/>
  </r>
  <r>
    <s v="5"/>
    <x v="35"/>
    <s v="02CD01"/>
    <s v="268324S229"/>
    <s v="15O250"/>
    <x v="0"/>
    <s v="13211100"/>
    <s v=""/>
    <n v="41623"/>
    <n v="41623"/>
    <n v="20812"/>
    <n v="20812"/>
    <n v="0"/>
    <n v="0"/>
    <n v="20811"/>
  </r>
  <r>
    <s v="5"/>
    <x v="35"/>
    <s v="02CD01"/>
    <s v="268324S229"/>
    <s v="15O250"/>
    <x v="0"/>
    <s v="13231100"/>
    <s v=""/>
    <n v="350256"/>
    <n v="350256"/>
    <n v="0"/>
    <n v="0"/>
    <n v="0"/>
    <n v="0"/>
    <n v="350256"/>
  </r>
  <r>
    <s v="5"/>
    <x v="35"/>
    <s v="02CD01"/>
    <s v="268324S229"/>
    <s v="15O250"/>
    <x v="0"/>
    <s v="13231108"/>
    <s v=""/>
    <n v="171732"/>
    <n v="171732"/>
    <n v="0"/>
    <n v="0"/>
    <n v="0"/>
    <n v="0"/>
    <n v="171732"/>
  </r>
  <r>
    <s v="5"/>
    <x v="35"/>
    <s v="02CD01"/>
    <s v="268324S229"/>
    <s v="15O250"/>
    <x v="0"/>
    <s v="13311100"/>
    <s v=""/>
    <n v="703115"/>
    <n v="703115"/>
    <n v="703115"/>
    <n v="699944.18"/>
    <n v="3170.82"/>
    <n v="3170.82"/>
    <n v="0"/>
  </r>
  <r>
    <s v="5"/>
    <x v="35"/>
    <s v="02CD01"/>
    <s v="268324S229"/>
    <s v="15O250"/>
    <x v="0"/>
    <s v="13321100"/>
    <s v=""/>
    <n v="33583"/>
    <n v="33583"/>
    <n v="33583"/>
    <n v="33583"/>
    <n v="0"/>
    <n v="0"/>
    <n v="0"/>
  </r>
  <r>
    <s v="5"/>
    <x v="35"/>
    <s v="02CD01"/>
    <s v="268324S229"/>
    <s v="15O250"/>
    <x v="0"/>
    <s v="13411100"/>
    <s v=""/>
    <n v="18313"/>
    <n v="18313"/>
    <n v="18313"/>
    <n v="18313"/>
    <n v="0"/>
    <n v="0"/>
    <n v="0"/>
  </r>
  <r>
    <s v="5"/>
    <x v="35"/>
    <s v="02CD01"/>
    <s v="268324S229"/>
    <s v="15O250"/>
    <x v="0"/>
    <s v="13431100"/>
    <s v=""/>
    <n v="868720"/>
    <n v="868720"/>
    <n v="868720"/>
    <n v="866768.5"/>
    <n v="1951.5"/>
    <n v="1951.5"/>
    <n v="0"/>
  </r>
  <r>
    <s v="5"/>
    <x v="35"/>
    <s v="02CD01"/>
    <s v="268324S229"/>
    <s v="15O250"/>
    <x v="0"/>
    <s v="14111201"/>
    <s v=""/>
    <n v="820546"/>
    <n v="820546"/>
    <n v="410274"/>
    <n v="363934.96"/>
    <n v="46339.040000000001"/>
    <n v="0"/>
    <n v="456611.04"/>
  </r>
  <r>
    <s v="5"/>
    <x v="35"/>
    <s v="02CD01"/>
    <s v="268324S229"/>
    <s v="15O250"/>
    <x v="0"/>
    <s v="14111203"/>
    <s v=""/>
    <n v="319704"/>
    <n v="319704"/>
    <n v="159852"/>
    <n v="99810.17"/>
    <n v="60041.83"/>
    <n v="12484.1"/>
    <n v="207409.73"/>
  </r>
  <r>
    <s v="5"/>
    <x v="35"/>
    <s v="02CD01"/>
    <s v="268324S229"/>
    <s v="15O250"/>
    <x v="0"/>
    <s v="14111208"/>
    <s v=""/>
    <n v="207195"/>
    <n v="207195"/>
    <n v="103596"/>
    <n v="90525.54"/>
    <n v="13070.46"/>
    <n v="0"/>
    <n v="116669.46"/>
  </r>
  <r>
    <s v="5"/>
    <x v="35"/>
    <s v="02CD01"/>
    <s v="268324S229"/>
    <s v="15O250"/>
    <x v="0"/>
    <s v="14211201"/>
    <s v=""/>
    <n v="167399"/>
    <n v="167399"/>
    <n v="83700"/>
    <n v="66857.149999999994"/>
    <n v="16842.849999999999"/>
    <n v="0"/>
    <n v="100541.85"/>
  </r>
  <r>
    <s v="5"/>
    <x v="35"/>
    <s v="02CD01"/>
    <s v="268324S229"/>
    <s v="15O250"/>
    <x v="0"/>
    <s v="14211203"/>
    <s v=""/>
    <n v="186073"/>
    <n v="186073"/>
    <n v="93036"/>
    <n v="58091.19"/>
    <n v="34944.81"/>
    <n v="7265.5"/>
    <n v="120716.31"/>
  </r>
  <r>
    <s v="5"/>
    <x v="35"/>
    <s v="02CD01"/>
    <s v="268324S229"/>
    <s v="15O250"/>
    <x v="0"/>
    <s v="14311200"/>
    <s v=""/>
    <n v="414110"/>
    <n v="414110"/>
    <n v="207054"/>
    <n v="153703.57999999999"/>
    <n v="53350.42"/>
    <n v="0"/>
    <n v="260406.42"/>
  </r>
  <r>
    <s v="5"/>
    <x v="35"/>
    <s v="02CD01"/>
    <s v="268324S229"/>
    <s v="15O250"/>
    <x v="0"/>
    <s v="14411200"/>
    <s v=""/>
    <n v="344772"/>
    <n v="344772"/>
    <n v="172386"/>
    <n v="82276.05"/>
    <n v="90109.95"/>
    <n v="244939.74"/>
    <n v="17556.21"/>
  </r>
  <r>
    <s v="5"/>
    <x v="35"/>
    <s v="02CD01"/>
    <s v="268324S229"/>
    <s v="15O250"/>
    <x v="0"/>
    <s v="14431200"/>
    <s v=""/>
    <n v="5845"/>
    <n v="5845"/>
    <n v="2922"/>
    <n v="0"/>
    <n v="2922"/>
    <n v="0"/>
    <n v="5845"/>
  </r>
  <r>
    <s v="5"/>
    <x v="35"/>
    <s v="02CD01"/>
    <s v="268324S229"/>
    <s v="15O250"/>
    <x v="0"/>
    <s v="15111200"/>
    <s v=""/>
    <n v="952363"/>
    <n v="952363"/>
    <n v="476185"/>
    <n v="325503.02"/>
    <n v="150681.98000000001"/>
    <n v="0"/>
    <n v="626859.98"/>
  </r>
  <r>
    <s v="5"/>
    <x v="35"/>
    <s v="02CD01"/>
    <s v="268324S229"/>
    <s v="15O250"/>
    <x v="0"/>
    <s v="15311200"/>
    <s v=""/>
    <n v="506"/>
    <n v="506"/>
    <n v="506"/>
    <n v="0"/>
    <n v="506"/>
    <n v="0"/>
    <n v="506"/>
  </r>
  <r>
    <s v="5"/>
    <x v="35"/>
    <s v="02CD01"/>
    <s v="268324S229"/>
    <s v="15O250"/>
    <x v="0"/>
    <s v="15411100"/>
    <s v=""/>
    <n v="13645"/>
    <n v="13645"/>
    <n v="13645"/>
    <n v="13645"/>
    <n v="0"/>
    <n v="0"/>
    <n v="0"/>
  </r>
  <r>
    <s v="5"/>
    <x v="35"/>
    <s v="02CD01"/>
    <s v="268324S229"/>
    <s v="15O250"/>
    <x v="0"/>
    <s v="15411107"/>
    <s v=""/>
    <n v="46318"/>
    <n v="46318"/>
    <n v="0"/>
    <n v="0"/>
    <n v="0"/>
    <n v="0"/>
    <n v="46318"/>
  </r>
  <r>
    <s v="5"/>
    <x v="35"/>
    <s v="02CD01"/>
    <s v="268324S229"/>
    <s v="15O250"/>
    <x v="0"/>
    <s v="15411208"/>
    <s v=""/>
    <n v="183464"/>
    <n v="183464"/>
    <n v="0"/>
    <n v="0"/>
    <n v="0"/>
    <n v="0"/>
    <n v="183464"/>
  </r>
  <r>
    <s v="5"/>
    <x v="35"/>
    <s v="02CD01"/>
    <s v="268324S229"/>
    <s v="15O250"/>
    <x v="0"/>
    <s v="15411218"/>
    <s v=""/>
    <n v="1043995"/>
    <n v="1043995"/>
    <n v="0"/>
    <n v="0"/>
    <n v="0"/>
    <n v="0"/>
    <n v="1043995"/>
  </r>
  <r>
    <s v="5"/>
    <x v="35"/>
    <s v="02CD01"/>
    <s v="268324S229"/>
    <s v="15O250"/>
    <x v="0"/>
    <s v="15421100"/>
    <s v=""/>
    <n v="2590"/>
    <n v="2590"/>
    <n v="2070"/>
    <n v="0"/>
    <n v="2070"/>
    <n v="0"/>
    <n v="2590"/>
  </r>
  <r>
    <s v="5"/>
    <x v="35"/>
    <s v="02CD01"/>
    <s v="268324S229"/>
    <s v="15O250"/>
    <x v="0"/>
    <s v="15441100"/>
    <s v=""/>
    <n v="406279"/>
    <n v="406279"/>
    <n v="406279"/>
    <n v="404018.5"/>
    <n v="2260.5"/>
    <n v="2260.5"/>
    <n v="0"/>
  </r>
  <r>
    <s v="5"/>
    <x v="35"/>
    <s v="02CD01"/>
    <s v="268324S229"/>
    <s v="15O250"/>
    <x v="0"/>
    <s v="15451100"/>
    <s v=""/>
    <n v="3456"/>
    <n v="3456"/>
    <n v="3456"/>
    <n v="3456"/>
    <n v="0"/>
    <n v="0"/>
    <n v="0"/>
  </r>
  <r>
    <s v="5"/>
    <x v="35"/>
    <s v="02CD01"/>
    <s v="268324S229"/>
    <s v="15O250"/>
    <x v="0"/>
    <s v="15451108"/>
    <s v=""/>
    <n v="2202"/>
    <n v="2202"/>
    <n v="2202"/>
    <n v="2202"/>
    <n v="0"/>
    <n v="0"/>
    <n v="0"/>
  </r>
  <r>
    <s v="5"/>
    <x v="35"/>
    <s v="02CD01"/>
    <s v="268324S229"/>
    <s v="15O250"/>
    <x v="0"/>
    <s v="15451109"/>
    <s v=""/>
    <n v="190096"/>
    <n v="190096"/>
    <n v="190096"/>
    <n v="188916.3"/>
    <n v="1179.7"/>
    <n v="1179.7"/>
    <n v="0"/>
  </r>
  <r>
    <s v="5"/>
    <x v="35"/>
    <s v="02CD01"/>
    <s v="268324S229"/>
    <s v="15O250"/>
    <x v="0"/>
    <s v="15451110"/>
    <s v=""/>
    <n v="37302"/>
    <n v="37302"/>
    <n v="37302"/>
    <n v="37302"/>
    <n v="0"/>
    <n v="0"/>
    <n v="0"/>
  </r>
  <r>
    <s v="5"/>
    <x v="35"/>
    <s v="02CD01"/>
    <s v="268324S229"/>
    <s v="15O250"/>
    <x v="0"/>
    <s v="15461100"/>
    <s v=""/>
    <n v="154266"/>
    <n v="154266"/>
    <n v="154266"/>
    <n v="153768"/>
    <n v="498"/>
    <n v="498"/>
    <n v="0"/>
  </r>
  <r>
    <s v="5"/>
    <x v="35"/>
    <s v="02CD01"/>
    <s v="268324S229"/>
    <s v="15O250"/>
    <x v="0"/>
    <s v="15461106"/>
    <s v=""/>
    <n v="325"/>
    <n v="325"/>
    <n v="176"/>
    <n v="0"/>
    <n v="176"/>
    <n v="0"/>
    <n v="325"/>
  </r>
  <r>
    <s v="5"/>
    <x v="35"/>
    <s v="02CD01"/>
    <s v="268324S229"/>
    <s v="15O250"/>
    <x v="0"/>
    <s v="15461151"/>
    <s v=""/>
    <n v="472301"/>
    <n v="472301"/>
    <n v="255828"/>
    <n v="137754"/>
    <n v="118074"/>
    <n v="0"/>
    <n v="334547"/>
  </r>
  <r>
    <s v="5"/>
    <x v="35"/>
    <s v="02CD01"/>
    <s v="268324S229"/>
    <s v="15O250"/>
    <x v="0"/>
    <s v="15471100"/>
    <s v=""/>
    <n v="9674"/>
    <n v="9674"/>
    <n v="9674"/>
    <n v="9674"/>
    <n v="0"/>
    <n v="0"/>
    <n v="0"/>
  </r>
  <r>
    <s v="5"/>
    <x v="35"/>
    <s v="02CD01"/>
    <s v="268324S229"/>
    <s v="15O250"/>
    <x v="0"/>
    <s v="15471108"/>
    <s v=""/>
    <n v="724"/>
    <n v="724"/>
    <n v="724"/>
    <n v="724"/>
    <n v="0"/>
    <n v="0"/>
    <n v="0"/>
  </r>
  <r>
    <s v="5"/>
    <x v="35"/>
    <s v="02CD01"/>
    <s v="268324S229"/>
    <s v="15O250"/>
    <x v="0"/>
    <s v="15481100"/>
    <s v=""/>
    <n v="773006"/>
    <n v="773006"/>
    <n v="773006"/>
    <n v="0"/>
    <n v="773006"/>
    <n v="0"/>
    <n v="773006"/>
  </r>
  <r>
    <s v="5"/>
    <x v="35"/>
    <s v="02CD01"/>
    <s v="268324S229"/>
    <s v="15O250"/>
    <x v="0"/>
    <s v="15491106"/>
    <s v=""/>
    <n v="329960"/>
    <n v="329960"/>
    <n v="329960"/>
    <n v="0"/>
    <n v="329960"/>
    <n v="0"/>
    <n v="329960"/>
  </r>
  <r>
    <s v="5"/>
    <x v="35"/>
    <s v="02CD01"/>
    <s v="268324S229"/>
    <s v="15O250"/>
    <x v="0"/>
    <s v="15511100"/>
    <s v=""/>
    <n v="451"/>
    <n v="451"/>
    <n v="451"/>
    <n v="413"/>
    <n v="38"/>
    <n v="0"/>
    <n v="38"/>
  </r>
  <r>
    <s v="5"/>
    <x v="35"/>
    <s v="02CD01"/>
    <s v="268324S229"/>
    <s v="15O250"/>
    <x v="0"/>
    <s v="15911100"/>
    <s v=""/>
    <n v="665217"/>
    <n v="665217"/>
    <n v="665217"/>
    <n v="665217"/>
    <n v="0"/>
    <n v="0"/>
    <n v="0"/>
  </r>
  <r>
    <s v="5"/>
    <x v="35"/>
    <s v="02CD01"/>
    <s v="268324S229"/>
    <s v="15O250"/>
    <x v="0"/>
    <s v="15931100"/>
    <s v=""/>
    <n v="6487"/>
    <n v="6487"/>
    <n v="6487"/>
    <n v="6487"/>
    <n v="0"/>
    <n v="0"/>
    <n v="0"/>
  </r>
  <r>
    <s v="5"/>
    <x v="35"/>
    <s v="02CD01"/>
    <s v="268324S229"/>
    <s v="15O250"/>
    <x v="0"/>
    <s v="15941100"/>
    <s v=""/>
    <n v="349"/>
    <n v="349"/>
    <n v="349"/>
    <n v="0"/>
    <n v="349"/>
    <n v="0"/>
    <n v="349"/>
  </r>
  <r>
    <s v="5"/>
    <x v="35"/>
    <s v="02CD01"/>
    <s v="268324S229"/>
    <s v="15O250"/>
    <x v="0"/>
    <s v="17111100"/>
    <s v=""/>
    <n v="3572"/>
    <n v="3572"/>
    <n v="0"/>
    <n v="0"/>
    <n v="0"/>
    <n v="0"/>
    <n v="3572"/>
  </r>
  <r>
    <s v="5"/>
    <x v="35"/>
    <s v="02CD01"/>
    <s v="268324S229"/>
    <s v="15O250"/>
    <x v="0"/>
    <s v="17131100"/>
    <s v=""/>
    <n v="25224"/>
    <n v="25224"/>
    <n v="0"/>
    <n v="0"/>
    <n v="0"/>
    <n v="0"/>
    <n v="25224"/>
  </r>
  <r>
    <s v="5"/>
    <x v="35"/>
    <s v="02CD01"/>
    <s v="268324S229"/>
    <s v="15O250"/>
    <x v="0"/>
    <s v="17131106"/>
    <s v=""/>
    <n v="2748"/>
    <n v="2748"/>
    <n v="0"/>
    <n v="0"/>
    <n v="0"/>
    <n v="0"/>
    <n v="2748"/>
  </r>
  <r>
    <s v="5"/>
    <x v="35"/>
    <s v="02CD01"/>
    <s v="268324S229"/>
    <s v="15O250"/>
    <x v="0"/>
    <s v="17141100"/>
    <s v=""/>
    <n v="357537"/>
    <n v="357537"/>
    <n v="297947"/>
    <n v="259214"/>
    <n v="38733"/>
    <n v="0"/>
    <n v="98323"/>
  </r>
  <r>
    <s v="5"/>
    <x v="35"/>
    <s v="02CD01"/>
    <s v="268324S229"/>
    <s v="15O250"/>
    <x v="2"/>
    <s v="39811200"/>
    <s v=""/>
    <n v="528616"/>
    <n v="528616"/>
    <n v="264306"/>
    <n v="195862"/>
    <n v="68444"/>
    <n v="0"/>
    <n v="332754"/>
  </r>
  <r>
    <s v="5"/>
    <x v="35"/>
    <s v="02CD01"/>
    <s v="268324S229"/>
    <s v="15O250"/>
    <x v="2"/>
    <s v="39811208"/>
    <s v=""/>
    <n v="25783"/>
    <n v="25783"/>
    <n v="25783"/>
    <n v="24480"/>
    <n v="1303"/>
    <n v="0"/>
    <n v="1303"/>
  </r>
  <r>
    <s v="5"/>
    <x v="35"/>
    <s v="02CD01"/>
    <s v="268324S229"/>
    <s v="15O250"/>
    <x v="2"/>
    <s v="39821100"/>
    <s v=""/>
    <n v="38130"/>
    <n v="38130"/>
    <n v="11058"/>
    <n v="11058"/>
    <n v="0"/>
    <n v="0"/>
    <n v="27072"/>
  </r>
  <r>
    <s v="5"/>
    <x v="35"/>
    <s v="02CD01"/>
    <s v="268324S229"/>
    <s v="15O250"/>
    <x v="2"/>
    <s v="39821108"/>
    <s v=""/>
    <n v="7667"/>
    <n v="7667"/>
    <n v="2223"/>
    <n v="0"/>
    <n v="2223"/>
    <n v="0"/>
    <n v="7667"/>
  </r>
  <r>
    <s v="5"/>
    <x v="35"/>
    <s v="02CD01"/>
    <s v="268324S229"/>
    <s v="15OB50"/>
    <x v="5"/>
    <s v="44191177"/>
    <s v=""/>
    <n v="1152000"/>
    <n v="1152000"/>
    <n v="576000"/>
    <n v="0"/>
    <n v="576000"/>
    <n v="0"/>
    <n v="1152000"/>
  </r>
  <r>
    <s v="5"/>
    <x v="35"/>
    <s v="02CD01"/>
    <s v="268324S229"/>
    <s v="25P150"/>
    <x v="1"/>
    <s v="21511100"/>
    <s v=""/>
    <n v="300000"/>
    <n v="300000"/>
    <n v="300000"/>
    <n v="0"/>
    <n v="300000"/>
    <n v="0"/>
    <n v="300000"/>
  </r>
  <r>
    <s v="5"/>
    <x v="31"/>
    <s v="02CD01"/>
    <s v="271323E187"/>
    <s v="15O550"/>
    <x v="2"/>
    <s v="35711100"/>
    <s v=""/>
    <n v="186000"/>
    <n v="186000"/>
    <n v="186000"/>
    <n v="0"/>
    <n v="186000"/>
    <n v="0"/>
    <n v="186000"/>
  </r>
  <r>
    <s v="5"/>
    <x v="31"/>
    <s v="02CD01"/>
    <s v="271323E187"/>
    <s v="15O550"/>
    <x v="4"/>
    <s v="56712100"/>
    <s v="A25NR0007"/>
    <n v="200000"/>
    <n v="200000"/>
    <n v="0"/>
    <n v="0"/>
    <n v="0"/>
    <n v="0"/>
    <n v="200000"/>
  </r>
  <r>
    <s v="5"/>
    <x v="35"/>
    <s v="02CD01"/>
    <s v="271323S229"/>
    <s v="15O350"/>
    <x v="5"/>
    <s v="44511177"/>
    <s v=""/>
    <n v="2250000"/>
    <n v="2250000"/>
    <n v="1125000"/>
    <n v="0"/>
    <n v="1125000"/>
    <n v="0"/>
    <n v="2250000"/>
  </r>
  <r>
    <s v="5"/>
    <x v="36"/>
    <s v="02CD01"/>
    <s v="271323U048"/>
    <s v="15O250"/>
    <x v="0"/>
    <s v="12211108"/>
    <s v=""/>
    <n v="2024569"/>
    <n v="2024569"/>
    <n v="2024569"/>
    <n v="1882979"/>
    <n v="141590"/>
    <n v="7468"/>
    <n v="134122"/>
  </r>
  <r>
    <s v="5"/>
    <x v="36"/>
    <s v="02CD01"/>
    <s v="271323U048"/>
    <s v="15O250"/>
    <x v="2"/>
    <s v="39811200"/>
    <s v=""/>
    <n v="566466"/>
    <n v="566466"/>
    <n v="283236"/>
    <n v="209890"/>
    <n v="73346"/>
    <n v="0"/>
    <n v="356576"/>
  </r>
  <r>
    <s v="5"/>
    <x v="36"/>
    <s v="02CD01"/>
    <s v="271323U048"/>
    <s v="15O250"/>
    <x v="2"/>
    <s v="39811208"/>
    <s v=""/>
    <n v="89383"/>
    <n v="89383"/>
    <n v="89383"/>
    <n v="84867"/>
    <n v="4516"/>
    <n v="0"/>
    <n v="4516"/>
  </r>
  <r>
    <s v="5"/>
    <x v="36"/>
    <s v="02CD01"/>
    <s v="271323U048"/>
    <s v="15O250"/>
    <x v="2"/>
    <s v="39821100"/>
    <s v=""/>
    <n v="132184"/>
    <n v="132184"/>
    <n v="38333"/>
    <n v="38333"/>
    <n v="0"/>
    <n v="0"/>
    <n v="93851"/>
  </r>
  <r>
    <s v="5"/>
    <x v="36"/>
    <s v="02CD01"/>
    <s v="271323U048"/>
    <s v="15O250"/>
    <x v="2"/>
    <s v="39821108"/>
    <s v=""/>
    <n v="26575"/>
    <n v="26575"/>
    <n v="7707"/>
    <n v="0"/>
    <n v="7707"/>
    <n v="0"/>
    <n v="26575"/>
  </r>
  <r>
    <s v="5"/>
    <x v="36"/>
    <s v="02CD01"/>
    <s v="271323U048"/>
    <s v="15O550"/>
    <x v="2"/>
    <s v="33311100"/>
    <s v=""/>
    <n v="0"/>
    <n v="12000000"/>
    <n v="6250000"/>
    <n v="0"/>
    <n v="6250000"/>
    <n v="0"/>
    <n v="12000000"/>
  </r>
  <r>
    <s v="5"/>
    <x v="36"/>
    <s v="02CD01"/>
    <s v="271323U048"/>
    <s v="15O550"/>
    <x v="2"/>
    <s v="39931100"/>
    <s v=""/>
    <n v="0"/>
    <n v="30000000"/>
    <n v="14750000"/>
    <n v="0"/>
    <n v="14750000"/>
    <n v="0"/>
    <n v="30000000"/>
  </r>
  <r>
    <s v="5"/>
    <x v="36"/>
    <s v="02CD01"/>
    <s v="271323U048"/>
    <s v="15O550"/>
    <x v="5"/>
    <s v="44191178"/>
    <s v=""/>
    <n v="42000000"/>
    <n v="0"/>
    <n v="0"/>
    <n v="0"/>
    <n v="0"/>
    <n v="0"/>
    <n v="0"/>
  </r>
  <r>
    <s v="5"/>
    <x v="37"/>
    <s v="02CD01"/>
    <s v="311102F037"/>
    <s v="111250"/>
    <x v="0"/>
    <s v="12211104"/>
    <s v=""/>
    <n v="8779092"/>
    <n v="8779092"/>
    <n v="4920000"/>
    <n v="1962326.02"/>
    <n v="2957673.98"/>
    <n v="2799518.24"/>
    <n v="4017247.74"/>
  </r>
  <r>
    <s v="5"/>
    <x v="37"/>
    <s v="02CD01"/>
    <s v="311102F037"/>
    <s v="111250"/>
    <x v="0"/>
    <s v="13231104"/>
    <s v=""/>
    <n v="986037"/>
    <n v="986037"/>
    <n v="200000"/>
    <n v="0"/>
    <n v="200000"/>
    <n v="0"/>
    <n v="986037"/>
  </r>
  <r>
    <s v="5"/>
    <x v="37"/>
    <s v="02CD01"/>
    <s v="311102F037"/>
    <s v="111250"/>
    <x v="0"/>
    <s v="14111204"/>
    <s v=""/>
    <n v="863485"/>
    <n v="863485"/>
    <n v="431742"/>
    <n v="269343.73"/>
    <n v="162398.26999999999"/>
    <n v="0"/>
    <n v="594141.27"/>
  </r>
  <r>
    <s v="5"/>
    <x v="37"/>
    <s v="02CD01"/>
    <s v="311102F037"/>
    <s v="111250"/>
    <x v="0"/>
    <s v="15411204"/>
    <s v=""/>
    <n v="591692"/>
    <n v="591692"/>
    <n v="180000"/>
    <n v="0"/>
    <n v="180000"/>
    <n v="0"/>
    <n v="591692"/>
  </r>
  <r>
    <s v="5"/>
    <x v="37"/>
    <s v="02CD01"/>
    <s v="311102F037"/>
    <s v="15O250"/>
    <x v="0"/>
    <s v="12211108"/>
    <s v=""/>
    <n v="66576313"/>
    <n v="66576313"/>
    <n v="36062169"/>
    <n v="30695477.09"/>
    <n v="5366691.91"/>
    <n v="524504.19999999995"/>
    <n v="35356331.710000001"/>
  </r>
  <r>
    <s v="5"/>
    <x v="37"/>
    <s v="02CD01"/>
    <s v="311102F037"/>
    <s v="15O250"/>
    <x v="0"/>
    <s v="13231100"/>
    <s v=""/>
    <n v="35352407"/>
    <n v="35352407"/>
    <n v="0"/>
    <n v="0"/>
    <n v="0"/>
    <n v="0"/>
    <n v="35352407"/>
  </r>
  <r>
    <s v="5"/>
    <x v="37"/>
    <s v="02CD01"/>
    <s v="311102F037"/>
    <s v="15O250"/>
    <x v="0"/>
    <s v="13431100"/>
    <s v=""/>
    <n v="21192388"/>
    <n v="21192388"/>
    <n v="11479209"/>
    <n v="7303388.5"/>
    <n v="4175820.5"/>
    <n v="2983"/>
    <n v="13886016.5"/>
  </r>
  <r>
    <s v="5"/>
    <x v="37"/>
    <s v="02CD01"/>
    <s v="311102F037"/>
    <s v="15O250"/>
    <x v="0"/>
    <s v="14111201"/>
    <s v=""/>
    <n v="25880405"/>
    <n v="25880405"/>
    <n v="12940200"/>
    <n v="11479552.810000001"/>
    <n v="1460647.19"/>
    <n v="0"/>
    <n v="14400852.189999999"/>
  </r>
  <r>
    <s v="5"/>
    <x v="37"/>
    <s v="02CD01"/>
    <s v="311102F037"/>
    <s v="15O250"/>
    <x v="0"/>
    <s v="14111203"/>
    <s v=""/>
    <n v="10200108"/>
    <n v="10200108"/>
    <n v="5100054"/>
    <n v="3184428.38"/>
    <n v="1915625.62"/>
    <n v="398303.44"/>
    <n v="6617376.1799999997"/>
  </r>
  <r>
    <s v="5"/>
    <x v="37"/>
    <s v="02CD01"/>
    <s v="311102F037"/>
    <s v="15O250"/>
    <x v="0"/>
    <s v="14211201"/>
    <s v=""/>
    <n v="6245021"/>
    <n v="6245021"/>
    <n v="3122511"/>
    <n v="2494171.9300000002"/>
    <n v="628339.06999999995"/>
    <n v="0"/>
    <n v="3750849.07"/>
  </r>
  <r>
    <s v="5"/>
    <x v="37"/>
    <s v="02CD01"/>
    <s v="311102F037"/>
    <s v="15O250"/>
    <x v="0"/>
    <s v="14211203"/>
    <s v=""/>
    <n v="8075342"/>
    <n v="8075342"/>
    <n v="4037670"/>
    <n v="2521099.9500000002"/>
    <n v="1516570.05"/>
    <n v="315315.52"/>
    <n v="5238926.53"/>
  </r>
  <r>
    <s v="5"/>
    <x v="37"/>
    <s v="02CD01"/>
    <s v="311102F037"/>
    <s v="15O250"/>
    <x v="0"/>
    <s v="14311200"/>
    <s v=""/>
    <n v="13332463"/>
    <n v="13332463"/>
    <n v="6666231"/>
    <n v="5068569.3099999996"/>
    <n v="1597661.69"/>
    <n v="0"/>
    <n v="8263893.6900000004"/>
  </r>
  <r>
    <s v="5"/>
    <x v="37"/>
    <s v="02CD01"/>
    <s v="311102F037"/>
    <s v="15O250"/>
    <x v="0"/>
    <s v="14411200"/>
    <s v=""/>
    <n v="10253461"/>
    <n v="10253461"/>
    <n v="5126731"/>
    <n v="2446876.0099999998"/>
    <n v="2679854.9900000002"/>
    <n v="7284466.1399999997"/>
    <n v="522118.85"/>
  </r>
  <r>
    <s v="5"/>
    <x v="37"/>
    <s v="02CD01"/>
    <s v="311102F037"/>
    <s v="15O250"/>
    <x v="0"/>
    <s v="14431200"/>
    <s v=""/>
    <n v="589972"/>
    <n v="589972"/>
    <n v="294984"/>
    <n v="0"/>
    <n v="294984"/>
    <n v="0"/>
    <n v="589972"/>
  </r>
  <r>
    <s v="5"/>
    <x v="37"/>
    <s v="02CD01"/>
    <s v="311102F037"/>
    <s v="15O250"/>
    <x v="0"/>
    <s v="15111200"/>
    <s v=""/>
    <n v="29733844"/>
    <n v="29733844"/>
    <n v="14866924"/>
    <n v="10162631.93"/>
    <n v="4704292.07"/>
    <n v="0"/>
    <n v="19571212.07"/>
  </r>
  <r>
    <s v="5"/>
    <x v="37"/>
    <s v="02CD01"/>
    <s v="311102F037"/>
    <s v="15O250"/>
    <x v="0"/>
    <s v="15311200"/>
    <s v=""/>
    <n v="51071"/>
    <n v="51071"/>
    <n v="51071"/>
    <n v="0"/>
    <n v="51071"/>
    <n v="0"/>
    <n v="51071"/>
  </r>
  <r>
    <s v="5"/>
    <x v="37"/>
    <s v="02CD01"/>
    <s v="311102F037"/>
    <s v="15O250"/>
    <x v="0"/>
    <s v="15411100"/>
    <s v=""/>
    <n v="1377150"/>
    <n v="1377150"/>
    <n v="1377150"/>
    <n v="1179134"/>
    <n v="198016"/>
    <n v="0"/>
    <n v="198016"/>
  </r>
  <r>
    <s v="5"/>
    <x v="37"/>
    <s v="02CD01"/>
    <s v="311102F037"/>
    <s v="15O250"/>
    <x v="0"/>
    <s v="15411107"/>
    <s v=""/>
    <n v="4380080"/>
    <n v="4380080"/>
    <n v="0"/>
    <n v="0"/>
    <n v="0"/>
    <n v="0"/>
    <n v="4380080"/>
  </r>
  <r>
    <s v="5"/>
    <x v="37"/>
    <s v="02CD01"/>
    <s v="311102F037"/>
    <s v="15O250"/>
    <x v="0"/>
    <s v="15411218"/>
    <s v=""/>
    <n v="31467197"/>
    <n v="31467197"/>
    <n v="200000"/>
    <n v="0"/>
    <n v="200000"/>
    <n v="0"/>
    <n v="31467197"/>
  </r>
  <r>
    <s v="5"/>
    <x v="37"/>
    <s v="02CD01"/>
    <s v="311102F037"/>
    <s v="15O250"/>
    <x v="0"/>
    <s v="15421100"/>
    <s v=""/>
    <n v="261267"/>
    <n v="261267"/>
    <n v="209016"/>
    <n v="18235"/>
    <n v="190781"/>
    <n v="0"/>
    <n v="243032"/>
  </r>
  <r>
    <s v="5"/>
    <x v="37"/>
    <s v="02CD01"/>
    <s v="311102F037"/>
    <s v="15O250"/>
    <x v="0"/>
    <s v="15461100"/>
    <s v=""/>
    <n v="4920255"/>
    <n v="4920255"/>
    <n v="2665137"/>
    <n v="1374290.2"/>
    <n v="1290846.8"/>
    <n v="996"/>
    <n v="3544968.8"/>
  </r>
  <r>
    <s v="5"/>
    <x v="37"/>
    <s v="02CD01"/>
    <s v="311102F037"/>
    <s v="15O250"/>
    <x v="0"/>
    <s v="15461106"/>
    <s v=""/>
    <n v="32766"/>
    <n v="32766"/>
    <n v="17751"/>
    <n v="0"/>
    <n v="17751"/>
    <n v="0"/>
    <n v="32766"/>
  </r>
  <r>
    <s v="5"/>
    <x v="37"/>
    <s v="02CD01"/>
    <s v="311102F037"/>
    <s v="15O250"/>
    <x v="0"/>
    <s v="15461151"/>
    <s v=""/>
    <n v="16053477"/>
    <n v="16053477"/>
    <n v="8695635"/>
    <n v="7357845"/>
    <n v="1337790"/>
    <n v="2700"/>
    <n v="8692932"/>
  </r>
  <r>
    <s v="5"/>
    <x v="37"/>
    <s v="02CD01"/>
    <s v="311102F037"/>
    <s v="15O250"/>
    <x v="0"/>
    <s v="15471100"/>
    <s v=""/>
    <n v="976380"/>
    <n v="976181"/>
    <n v="976181"/>
    <n v="75936"/>
    <n v="900245"/>
    <n v="0"/>
    <n v="900245"/>
  </r>
  <r>
    <s v="5"/>
    <x v="37"/>
    <s v="02CD01"/>
    <s v="311102F037"/>
    <s v="15O250"/>
    <x v="0"/>
    <s v="15471108"/>
    <s v=""/>
    <n v="72992"/>
    <n v="73191"/>
    <n v="73191"/>
    <n v="73191"/>
    <n v="0"/>
    <n v="0"/>
    <n v="0"/>
  </r>
  <r>
    <s v="5"/>
    <x v="37"/>
    <s v="02CD01"/>
    <s v="311102F037"/>
    <s v="15O250"/>
    <x v="0"/>
    <s v="15481100"/>
    <s v=""/>
    <n v="23344886"/>
    <n v="23344886"/>
    <n v="23344886"/>
    <n v="23324882.370000001"/>
    <n v="20003.63"/>
    <n v="20003.63"/>
    <n v="0"/>
  </r>
  <r>
    <s v="5"/>
    <x v="37"/>
    <s v="02CD01"/>
    <s v="311102F037"/>
    <s v="15O250"/>
    <x v="0"/>
    <s v="15491106"/>
    <s v=""/>
    <n v="1706621"/>
    <n v="1706621"/>
    <n v="1706621"/>
    <n v="700000"/>
    <n v="1006621"/>
    <n v="0"/>
    <n v="1006621"/>
  </r>
  <r>
    <s v="5"/>
    <x v="37"/>
    <s v="02CD01"/>
    <s v="311102F037"/>
    <s v="15O250"/>
    <x v="0"/>
    <s v="15511100"/>
    <s v=""/>
    <n v="45501"/>
    <n v="45501"/>
    <n v="35142"/>
    <n v="1800"/>
    <n v="33342"/>
    <n v="0"/>
    <n v="43701"/>
  </r>
  <r>
    <s v="5"/>
    <x v="37"/>
    <s v="02CD01"/>
    <s v="311102F037"/>
    <s v="15O250"/>
    <x v="0"/>
    <s v="15911100"/>
    <s v=""/>
    <n v="35938076"/>
    <n v="35938076"/>
    <n v="19681960"/>
    <n v="10981941.199999999"/>
    <n v="8700018.8000000007"/>
    <n v="54031.5"/>
    <n v="24902103.300000001"/>
  </r>
  <r>
    <s v="5"/>
    <x v="37"/>
    <s v="02CD01"/>
    <s v="311102F037"/>
    <s v="15O250"/>
    <x v="0"/>
    <s v="15931100"/>
    <s v=""/>
    <n v="654685"/>
    <n v="654685"/>
    <n v="600000"/>
    <n v="536892"/>
    <n v="63108"/>
    <n v="300"/>
    <n v="117493"/>
  </r>
  <r>
    <s v="5"/>
    <x v="37"/>
    <s v="02CD01"/>
    <s v="311102F037"/>
    <s v="15O250"/>
    <x v="0"/>
    <s v="15941100"/>
    <s v=""/>
    <n v="35159"/>
    <n v="35159"/>
    <n v="35159"/>
    <n v="27997.5"/>
    <n v="7161.5"/>
    <n v="0"/>
    <n v="7161.5"/>
  </r>
  <r>
    <s v="5"/>
    <x v="37"/>
    <s v="02CD01"/>
    <s v="311102F037"/>
    <s v="15O250"/>
    <x v="0"/>
    <s v="17111100"/>
    <s v=""/>
    <n v="360314"/>
    <n v="360314"/>
    <n v="300000"/>
    <n v="184200"/>
    <n v="115800"/>
    <n v="0"/>
    <n v="176114"/>
  </r>
  <r>
    <s v="5"/>
    <x v="37"/>
    <s v="02CD01"/>
    <s v="311102F037"/>
    <s v="15O250"/>
    <x v="0"/>
    <s v="17131100"/>
    <s v=""/>
    <n v="8456333"/>
    <n v="8456333"/>
    <n v="0"/>
    <n v="0"/>
    <n v="0"/>
    <n v="0"/>
    <n v="8456333"/>
  </r>
  <r>
    <s v="5"/>
    <x v="37"/>
    <s v="02CD01"/>
    <s v="311102F037"/>
    <s v="15O250"/>
    <x v="0"/>
    <s v="17131106"/>
    <s v=""/>
    <n v="277308"/>
    <n v="277308"/>
    <n v="0"/>
    <n v="0"/>
    <n v="0"/>
    <n v="0"/>
    <n v="277308"/>
  </r>
  <r>
    <s v="5"/>
    <x v="37"/>
    <s v="02CD01"/>
    <s v="311102F037"/>
    <s v="15O250"/>
    <x v="0"/>
    <s v="17141100"/>
    <s v=""/>
    <n v="10907683"/>
    <n v="10907683"/>
    <n v="9089737"/>
    <n v="5141204.8"/>
    <n v="3948532.2"/>
    <n v="0"/>
    <n v="5766478.2000000002"/>
  </r>
  <r>
    <s v="5"/>
    <x v="37"/>
    <s v="02CD01"/>
    <s v="311102F037"/>
    <s v="15O250"/>
    <x v="2"/>
    <s v="39811200"/>
    <s v=""/>
    <n v="119830"/>
    <n v="119830"/>
    <n v="59916"/>
    <n v="44400"/>
    <n v="15516"/>
    <n v="0"/>
    <n v="75430"/>
  </r>
  <r>
    <s v="5"/>
    <x v="37"/>
    <s v="02CD01"/>
    <s v="311102F037"/>
    <s v="15O250"/>
    <x v="2"/>
    <s v="39811208"/>
    <s v=""/>
    <n v="18908"/>
    <n v="18908"/>
    <n v="18908"/>
    <n v="17953"/>
    <n v="955"/>
    <n v="0"/>
    <n v="955"/>
  </r>
  <r>
    <s v="5"/>
    <x v="37"/>
    <s v="02CD01"/>
    <s v="311102F037"/>
    <s v="15O250"/>
    <x v="2"/>
    <s v="39821100"/>
    <s v=""/>
    <n v="27963"/>
    <n v="27963"/>
    <n v="8109"/>
    <n v="8109"/>
    <n v="0"/>
    <n v="0"/>
    <n v="19854"/>
  </r>
  <r>
    <s v="5"/>
    <x v="37"/>
    <s v="02CD01"/>
    <s v="311102F037"/>
    <s v="15O250"/>
    <x v="2"/>
    <s v="39821108"/>
    <s v=""/>
    <n v="5622"/>
    <n v="5622"/>
    <n v="5622"/>
    <n v="0"/>
    <n v="5622"/>
    <n v="0"/>
    <n v="5622"/>
  </r>
  <r>
    <s v="5"/>
    <x v="37"/>
    <s v="02CD01"/>
    <s v="311102F037"/>
    <s v="15O650"/>
    <x v="0"/>
    <s v="11311100"/>
    <s v=""/>
    <n v="889008"/>
    <n v="889008"/>
    <n v="889008"/>
    <n v="889008"/>
    <n v="0"/>
    <n v="0"/>
    <n v="0"/>
  </r>
  <r>
    <s v="5"/>
    <x v="37"/>
    <s v="02CD01"/>
    <s v="311102F037"/>
    <s v="15O650"/>
    <x v="0"/>
    <s v="11321100"/>
    <s v=""/>
    <n v="10434768"/>
    <n v="10434768"/>
    <n v="5652166"/>
    <n v="5652166"/>
    <n v="0"/>
    <n v="0"/>
    <n v="4782602"/>
  </r>
  <r>
    <s v="5"/>
    <x v="37"/>
    <s v="02CD01"/>
    <s v="311102F037"/>
    <s v="15OB50"/>
    <x v="0"/>
    <s v="13311100"/>
    <s v=""/>
    <n v="20400917"/>
    <n v="20400917"/>
    <n v="11050495"/>
    <n v="6982961.7000000002"/>
    <n v="4067533.3"/>
    <n v="0"/>
    <n v="13417955.300000001"/>
  </r>
  <r>
    <s v="5"/>
    <x v="37"/>
    <s v="02CD01"/>
    <s v="311102F037"/>
    <s v="15OB50"/>
    <x v="0"/>
    <s v="13321100"/>
    <s v=""/>
    <n v="3389451"/>
    <n v="3389451"/>
    <n v="1835951"/>
    <n v="1185589.71"/>
    <n v="650361.29"/>
    <n v="0"/>
    <n v="2203861.29"/>
  </r>
  <r>
    <s v="5"/>
    <x v="37"/>
    <s v="02CD01"/>
    <s v="311102F037"/>
    <s v="15OB50"/>
    <x v="0"/>
    <s v="13411100"/>
    <s v=""/>
    <n v="1848374"/>
    <n v="1848374"/>
    <n v="1848374"/>
    <n v="511642.26"/>
    <n v="1336731.74"/>
    <n v="0"/>
    <n v="1336731.74"/>
  </r>
  <r>
    <s v="5"/>
    <x v="37"/>
    <s v="02CD01"/>
    <s v="311102F037"/>
    <s v="15OB50"/>
    <x v="0"/>
    <s v="14111208"/>
    <s v=""/>
    <n v="7543074"/>
    <n v="7543074"/>
    <n v="4216656.57"/>
    <n v="3622226.85"/>
    <n v="594429.72"/>
    <n v="0"/>
    <n v="3920847.15"/>
  </r>
  <r>
    <s v="5"/>
    <x v="37"/>
    <s v="02CD01"/>
    <s v="311102F037"/>
    <s v="15OB50"/>
    <x v="0"/>
    <s v="15411208"/>
    <s v=""/>
    <n v="7373253"/>
    <n v="7373253"/>
    <n v="150000"/>
    <n v="0"/>
    <n v="150000"/>
    <n v="0"/>
    <n v="7373253"/>
  </r>
  <r>
    <s v="5"/>
    <x v="37"/>
    <s v="02CD01"/>
    <s v="311102F037"/>
    <s v="15OC50"/>
    <x v="0"/>
    <s v="13111100"/>
    <s v=""/>
    <n v="2341028"/>
    <n v="2341028"/>
    <n v="1268059"/>
    <n v="609213.47"/>
    <n v="658845.53"/>
    <n v="1013"/>
    <n v="1730801.53"/>
  </r>
  <r>
    <s v="5"/>
    <x v="37"/>
    <s v="02CD01"/>
    <s v="311102F037"/>
    <s v="15OC50"/>
    <x v="0"/>
    <s v="13211100"/>
    <s v=""/>
    <n v="4201079"/>
    <n v="4201079"/>
    <n v="2600540"/>
    <n v="2600540"/>
    <n v="0"/>
    <n v="0"/>
    <n v="1600539"/>
  </r>
  <r>
    <s v="5"/>
    <x v="37"/>
    <s v="02CD01"/>
    <s v="311102F037"/>
    <s v="15OC50"/>
    <x v="0"/>
    <s v="13231108"/>
    <s v=""/>
    <n v="6887885"/>
    <n v="6887885"/>
    <n v="0"/>
    <n v="0"/>
    <n v="0"/>
    <n v="0"/>
    <n v="6887885"/>
  </r>
  <r>
    <s v="5"/>
    <x v="37"/>
    <s v="02CD01"/>
    <s v="311102F037"/>
    <s v="15OC50"/>
    <x v="4"/>
    <s v="511121A7"/>
    <s v="A25NR0016"/>
    <n v="300000"/>
    <n v="300000"/>
    <n v="0"/>
    <n v="0"/>
    <n v="0"/>
    <n v="0"/>
    <n v="300000"/>
  </r>
  <r>
    <s v="5"/>
    <x v="37"/>
    <s v="02CD01"/>
    <s v="311102F037"/>
    <s v="15OG50"/>
    <x v="0"/>
    <s v="15441100"/>
    <s v=""/>
    <n v="14751508"/>
    <n v="14751508"/>
    <n v="7990399"/>
    <n v="7585571.1900000004"/>
    <n v="404827.81"/>
    <n v="13559.71"/>
    <n v="7152377.0999999996"/>
  </r>
  <r>
    <s v="5"/>
    <x v="37"/>
    <s v="02CD01"/>
    <s v="311102F037"/>
    <s v="15OG50"/>
    <x v="0"/>
    <s v="15451100"/>
    <s v=""/>
    <n v="348718"/>
    <n v="348718"/>
    <n v="188890"/>
    <n v="132635.22"/>
    <n v="56254.78"/>
    <n v="390.6"/>
    <n v="215692.18"/>
  </r>
  <r>
    <s v="5"/>
    <x v="37"/>
    <s v="02CD01"/>
    <s v="311102F037"/>
    <s v="15OG50"/>
    <x v="0"/>
    <s v="15451108"/>
    <s v=""/>
    <n v="222130"/>
    <n v="222130"/>
    <n v="120321"/>
    <n v="71978.899999999994"/>
    <n v="48342.1"/>
    <n v="997.5"/>
    <n v="149153.60000000001"/>
  </r>
  <r>
    <s v="5"/>
    <x v="37"/>
    <s v="02CD01"/>
    <s v="311102F037"/>
    <s v="15OG50"/>
    <x v="0"/>
    <s v="15451109"/>
    <s v=""/>
    <n v="9112888"/>
    <n v="9112888"/>
    <n v="5516146"/>
    <n v="2677581.1800000002"/>
    <n v="2838564.82"/>
    <n v="12394.09"/>
    <n v="6422912.7300000004"/>
  </r>
  <r>
    <s v="5"/>
    <x v="37"/>
    <s v="02CD01"/>
    <s v="311102F037"/>
    <s v="15OG50"/>
    <x v="0"/>
    <s v="15451110"/>
    <s v=""/>
    <n v="4801984"/>
    <n v="4801984"/>
    <n v="3246321"/>
    <n v="2835618.54"/>
    <n v="410702.46"/>
    <n v="7020.15"/>
    <n v="1959345.31"/>
  </r>
  <r>
    <s v="5"/>
    <x v="37"/>
    <s v="02CD01"/>
    <s v="311102F037"/>
    <s v="25P150"/>
    <x v="1"/>
    <s v="21521100"/>
    <s v=""/>
    <n v="80000"/>
    <n v="80000"/>
    <n v="80000"/>
    <n v="0"/>
    <n v="80000"/>
    <n v="0"/>
    <n v="80000"/>
  </r>
  <r>
    <s v="5"/>
    <x v="38"/>
    <s v="02CD02"/>
    <s v="172002N001"/>
    <s v="111150"/>
    <x v="1"/>
    <s v="21511100"/>
    <s v=""/>
    <n v="250000"/>
    <n v="250000"/>
    <n v="250000"/>
    <n v="188732"/>
    <n v="61268"/>
    <n v="0"/>
    <n v="61268"/>
  </r>
  <r>
    <s v="5"/>
    <x v="38"/>
    <s v="02CD02"/>
    <s v="172002N001"/>
    <s v="111150"/>
    <x v="1"/>
    <s v="21521100"/>
    <s v=""/>
    <n v="120000"/>
    <n v="43000"/>
    <n v="43000"/>
    <n v="0"/>
    <n v="43000"/>
    <n v="0"/>
    <n v="43000"/>
  </r>
  <r>
    <s v="5"/>
    <x v="38"/>
    <s v="02CD02"/>
    <s v="172002N001"/>
    <s v="111150"/>
    <x v="2"/>
    <s v="31611100"/>
    <s v=""/>
    <n v="0"/>
    <n v="77000"/>
    <n v="77000"/>
    <n v="0"/>
    <n v="77000"/>
    <n v="0"/>
    <n v="77000"/>
  </r>
  <r>
    <s v="5"/>
    <x v="38"/>
    <s v="02CD02"/>
    <s v="172002N001"/>
    <s v="15O250"/>
    <x v="0"/>
    <s v="11311100"/>
    <s v=""/>
    <n v="8805733"/>
    <n v="8805733"/>
    <n v="5100850.5599999996"/>
    <n v="5074049.2300000004"/>
    <n v="26801.33"/>
    <n v="0"/>
    <n v="3731683.77"/>
  </r>
  <r>
    <s v="5"/>
    <x v="38"/>
    <s v="02CD02"/>
    <s v="172002N001"/>
    <s v="15O250"/>
    <x v="0"/>
    <s v="11321100"/>
    <s v=""/>
    <n v="8551884"/>
    <n v="8551884"/>
    <n v="4632271"/>
    <n v="3212435.14"/>
    <n v="1419835.86"/>
    <n v="0"/>
    <n v="5339448.8600000003"/>
  </r>
  <r>
    <s v="5"/>
    <x v="38"/>
    <s v="02CD02"/>
    <s v="172002N001"/>
    <s v="15O250"/>
    <x v="0"/>
    <s v="12211108"/>
    <s v=""/>
    <n v="2449749"/>
    <n v="2449749"/>
    <n v="1326948"/>
    <n v="1122802"/>
    <n v="204146"/>
    <n v="0"/>
    <n v="1326947"/>
  </r>
  <r>
    <s v="5"/>
    <x v="38"/>
    <s v="02CD02"/>
    <s v="172002N001"/>
    <s v="15O250"/>
    <x v="0"/>
    <s v="13111100"/>
    <s v=""/>
    <n v="21759"/>
    <n v="21759"/>
    <n v="11790"/>
    <n v="5497.3"/>
    <n v="6292.7"/>
    <n v="0"/>
    <n v="16261.7"/>
  </r>
  <r>
    <s v="5"/>
    <x v="38"/>
    <s v="02CD02"/>
    <s v="172002N001"/>
    <s v="15O250"/>
    <x v="0"/>
    <s v="13211100"/>
    <s v=""/>
    <n v="65239"/>
    <n v="65239"/>
    <n v="36759"/>
    <n v="5065.18"/>
    <n v="31693.82"/>
    <n v="0"/>
    <n v="60173.82"/>
  </r>
  <r>
    <s v="5"/>
    <x v="38"/>
    <s v="02CD02"/>
    <s v="172002N001"/>
    <s v="15O250"/>
    <x v="0"/>
    <s v="13311100"/>
    <s v=""/>
    <n v="166857"/>
    <n v="166857"/>
    <n v="125381"/>
    <n v="58067.15"/>
    <n v="67313.850000000006"/>
    <n v="0"/>
    <n v="108789.85"/>
  </r>
  <r>
    <s v="5"/>
    <x v="38"/>
    <s v="02CD02"/>
    <s v="172002N001"/>
    <s v="15O250"/>
    <x v="0"/>
    <s v="13321100"/>
    <s v=""/>
    <n v="74180"/>
    <n v="74180"/>
    <n v="55182"/>
    <n v="11876.87"/>
    <n v="43305.13"/>
    <n v="0"/>
    <n v="62303.13"/>
  </r>
  <r>
    <s v="5"/>
    <x v="38"/>
    <s v="02CD02"/>
    <s v="172002N001"/>
    <s v="15O250"/>
    <x v="0"/>
    <s v="13411100"/>
    <s v=""/>
    <n v="12194"/>
    <n v="12194"/>
    <n v="12194"/>
    <n v="12194"/>
    <n v="0"/>
    <n v="0"/>
    <n v="0"/>
  </r>
  <r>
    <s v="5"/>
    <x v="38"/>
    <s v="02CD02"/>
    <s v="172002N001"/>
    <s v="15O250"/>
    <x v="0"/>
    <s v="13421100"/>
    <s v=""/>
    <n v="29729"/>
    <n v="29729"/>
    <n v="16100"/>
    <n v="6792"/>
    <n v="9308"/>
    <n v="0"/>
    <n v="22937"/>
  </r>
  <r>
    <s v="5"/>
    <x v="38"/>
    <s v="02CD02"/>
    <s v="172002N001"/>
    <s v="15O250"/>
    <x v="0"/>
    <s v="13431100"/>
    <s v=""/>
    <n v="1596056"/>
    <n v="1596056"/>
    <n v="864532"/>
    <n v="671401.84"/>
    <n v="193130.16"/>
    <n v="0"/>
    <n v="924654.16"/>
  </r>
  <r>
    <s v="5"/>
    <x v="38"/>
    <s v="02CD02"/>
    <s v="172002N001"/>
    <s v="15O250"/>
    <x v="0"/>
    <s v="14111201"/>
    <s v=""/>
    <n v="220150"/>
    <n v="220150"/>
    <n v="119249"/>
    <n v="97897.99"/>
    <n v="21351.01"/>
    <n v="0"/>
    <n v="122252.01"/>
  </r>
  <r>
    <s v="5"/>
    <x v="38"/>
    <s v="02CD02"/>
    <s v="172002N001"/>
    <s v="15O250"/>
    <x v="0"/>
    <s v="14111203"/>
    <s v=""/>
    <n v="99072"/>
    <n v="99072"/>
    <n v="53664"/>
    <n v="32784.35"/>
    <n v="20879.650000000001"/>
    <n v="4086.89"/>
    <n v="62200.76"/>
  </r>
  <r>
    <s v="5"/>
    <x v="38"/>
    <s v="02CD02"/>
    <s v="172002N001"/>
    <s v="15O250"/>
    <x v="0"/>
    <s v="14111208"/>
    <s v=""/>
    <n v="29861"/>
    <n v="29861"/>
    <n v="16182"/>
    <n v="14183.49"/>
    <n v="1998.51"/>
    <n v="0"/>
    <n v="15677.51"/>
  </r>
  <r>
    <s v="5"/>
    <x v="38"/>
    <s v="02CD02"/>
    <s v="172002N001"/>
    <s v="15O250"/>
    <x v="0"/>
    <s v="14211201"/>
    <s v=""/>
    <n v="46937"/>
    <n v="46937"/>
    <n v="25080"/>
    <n v="19792.11"/>
    <n v="5287.89"/>
    <n v="0"/>
    <n v="27144.89"/>
  </r>
  <r>
    <s v="5"/>
    <x v="38"/>
    <s v="02CD02"/>
    <s v="172002N001"/>
    <s v="15O250"/>
    <x v="0"/>
    <s v="14211203"/>
    <s v=""/>
    <n v="77218"/>
    <n v="77218"/>
    <n v="41828"/>
    <n v="24304.03"/>
    <n v="17523.97"/>
    <n v="3029.5"/>
    <n v="49884.47"/>
  </r>
  <r>
    <s v="5"/>
    <x v="38"/>
    <s v="02CD02"/>
    <s v="172002N001"/>
    <s v="15O250"/>
    <x v="0"/>
    <s v="14311200"/>
    <s v=""/>
    <n v="78387"/>
    <n v="78387"/>
    <n v="53748"/>
    <n v="41312.36"/>
    <n v="12435.64"/>
    <n v="0"/>
    <n v="37074.639999999999"/>
  </r>
  <r>
    <s v="5"/>
    <x v="38"/>
    <s v="02CD02"/>
    <s v="172002N001"/>
    <s v="15O250"/>
    <x v="0"/>
    <s v="14411200"/>
    <s v=""/>
    <n v="89795"/>
    <n v="89795"/>
    <n v="48639"/>
    <n v="20141.47"/>
    <n v="28497.53"/>
    <n v="59919.91"/>
    <n v="9733.6200000000008"/>
  </r>
  <r>
    <s v="5"/>
    <x v="38"/>
    <s v="02CD02"/>
    <s v="172002N001"/>
    <s v="15O250"/>
    <x v="0"/>
    <s v="14431200"/>
    <s v=""/>
    <n v="14252"/>
    <n v="14252"/>
    <n v="7722"/>
    <n v="0"/>
    <n v="7722"/>
    <n v="0"/>
    <n v="14252"/>
  </r>
  <r>
    <s v="5"/>
    <x v="38"/>
    <s v="02CD02"/>
    <s v="172002N001"/>
    <s v="15O250"/>
    <x v="0"/>
    <s v="15111200"/>
    <s v=""/>
    <n v="229305"/>
    <n v="229305"/>
    <n v="124208"/>
    <n v="86692.77"/>
    <n v="37515.230000000003"/>
    <n v="0"/>
    <n v="142612.23000000001"/>
  </r>
  <r>
    <s v="5"/>
    <x v="38"/>
    <s v="02CD02"/>
    <s v="172002N001"/>
    <s v="15O250"/>
    <x v="0"/>
    <s v="15411100"/>
    <s v=""/>
    <n v="32323"/>
    <n v="32323"/>
    <n v="32323"/>
    <n v="32000"/>
    <n v="323"/>
    <n v="0"/>
    <n v="323"/>
  </r>
  <r>
    <s v="5"/>
    <x v="38"/>
    <s v="02CD02"/>
    <s v="172002N001"/>
    <s v="15O250"/>
    <x v="0"/>
    <s v="15411208"/>
    <s v=""/>
    <n v="158641"/>
    <n v="158641"/>
    <n v="0"/>
    <n v="0"/>
    <n v="0"/>
    <n v="0"/>
    <n v="158641"/>
  </r>
  <r>
    <s v="5"/>
    <x v="38"/>
    <s v="02CD02"/>
    <s v="172002N001"/>
    <s v="15O250"/>
    <x v="0"/>
    <s v="15411218"/>
    <s v=""/>
    <n v="776472"/>
    <n v="776472"/>
    <n v="0"/>
    <n v="0"/>
    <n v="0"/>
    <n v="0"/>
    <n v="776472"/>
  </r>
  <r>
    <s v="5"/>
    <x v="38"/>
    <s v="02CD02"/>
    <s v="172002N001"/>
    <s v="15O250"/>
    <x v="0"/>
    <s v="15421100"/>
    <s v=""/>
    <n v="3332"/>
    <n v="3332"/>
    <n v="1400"/>
    <n v="652.5"/>
    <n v="747.5"/>
    <n v="0"/>
    <n v="2679.5"/>
  </r>
  <r>
    <s v="5"/>
    <x v="38"/>
    <s v="02CD02"/>
    <s v="172002N001"/>
    <s v="15O250"/>
    <x v="0"/>
    <s v="15431226"/>
    <s v=""/>
    <n v="711"/>
    <n v="711"/>
    <n v="711"/>
    <n v="513.87"/>
    <n v="197.13"/>
    <n v="0"/>
    <n v="197.13"/>
  </r>
  <r>
    <s v="5"/>
    <x v="38"/>
    <s v="02CD02"/>
    <s v="172002N001"/>
    <s v="15O250"/>
    <x v="0"/>
    <s v="15441100"/>
    <s v=""/>
    <n v="259333"/>
    <n v="259333"/>
    <n v="140471"/>
    <n v="115377.99"/>
    <n v="25093.01"/>
    <n v="0"/>
    <n v="143955.01"/>
  </r>
  <r>
    <s v="5"/>
    <x v="38"/>
    <s v="02CD02"/>
    <s v="172002N001"/>
    <s v="15O250"/>
    <x v="0"/>
    <s v="15451108"/>
    <s v=""/>
    <n v="1782"/>
    <n v="1782"/>
    <n v="973"/>
    <n v="527.04999999999995"/>
    <n v="445.95"/>
    <n v="13.3"/>
    <n v="1241.6500000000001"/>
  </r>
  <r>
    <s v="5"/>
    <x v="38"/>
    <s v="02CD02"/>
    <s v="172002N001"/>
    <s v="15O250"/>
    <x v="0"/>
    <s v="15451109"/>
    <s v=""/>
    <n v="90218"/>
    <n v="90218"/>
    <n v="67656"/>
    <n v="19995.53"/>
    <n v="47660.47"/>
    <n v="0"/>
    <n v="70222.47"/>
  </r>
  <r>
    <s v="5"/>
    <x v="38"/>
    <s v="02CD02"/>
    <s v="172002N001"/>
    <s v="15O250"/>
    <x v="0"/>
    <s v="15451110"/>
    <s v=""/>
    <n v="35475"/>
    <n v="35475"/>
    <n v="26604"/>
    <n v="8563.14"/>
    <n v="18040.86"/>
    <n v="0"/>
    <n v="26911.86"/>
  </r>
  <r>
    <s v="5"/>
    <x v="38"/>
    <s v="02CD02"/>
    <s v="172002N001"/>
    <s v="15O250"/>
    <x v="0"/>
    <s v="15461100"/>
    <s v=""/>
    <n v="41727"/>
    <n v="41727"/>
    <n v="22600"/>
    <n v="8228"/>
    <n v="14372"/>
    <n v="0"/>
    <n v="33499"/>
  </r>
  <r>
    <s v="5"/>
    <x v="38"/>
    <s v="02CD02"/>
    <s v="172002N001"/>
    <s v="15O250"/>
    <x v="0"/>
    <s v="15461151"/>
    <s v=""/>
    <n v="204835"/>
    <n v="204835"/>
    <n v="110954"/>
    <n v="54440"/>
    <n v="56514"/>
    <n v="0"/>
    <n v="150395"/>
  </r>
  <r>
    <s v="5"/>
    <x v="38"/>
    <s v="02CD02"/>
    <s v="172002N001"/>
    <s v="15O250"/>
    <x v="0"/>
    <s v="15471100"/>
    <s v=""/>
    <n v="10470"/>
    <n v="10470"/>
    <n v="10470"/>
    <n v="6980"/>
    <n v="3490"/>
    <n v="0"/>
    <n v="3490"/>
  </r>
  <r>
    <s v="5"/>
    <x v="38"/>
    <s v="02CD02"/>
    <s v="172002N001"/>
    <s v="15O250"/>
    <x v="0"/>
    <s v="15471108"/>
    <s v=""/>
    <n v="352"/>
    <n v="352"/>
    <n v="352"/>
    <n v="352"/>
    <n v="0"/>
    <n v="0"/>
    <n v="0"/>
  </r>
  <r>
    <s v="5"/>
    <x v="38"/>
    <s v="02CD02"/>
    <s v="172002N001"/>
    <s v="15O250"/>
    <x v="0"/>
    <s v="15481100"/>
    <s v=""/>
    <n v="202589"/>
    <n v="202589"/>
    <n v="202589"/>
    <n v="202589"/>
    <n v="0"/>
    <n v="0"/>
    <n v="0"/>
  </r>
  <r>
    <s v="5"/>
    <x v="38"/>
    <s v="02CD02"/>
    <s v="172002N001"/>
    <s v="15O250"/>
    <x v="0"/>
    <s v="15511100"/>
    <s v=""/>
    <n v="655"/>
    <n v="655"/>
    <n v="357"/>
    <n v="170"/>
    <n v="187"/>
    <n v="0"/>
    <n v="485"/>
  </r>
  <r>
    <s v="5"/>
    <x v="38"/>
    <s v="02CD02"/>
    <s v="172002N001"/>
    <s v="15O250"/>
    <x v="0"/>
    <s v="15911100"/>
    <s v=""/>
    <n v="777615"/>
    <n v="777615"/>
    <n v="481206"/>
    <n v="294616.5"/>
    <n v="186589.5"/>
    <n v="0"/>
    <n v="482998.5"/>
  </r>
  <r>
    <s v="5"/>
    <x v="38"/>
    <s v="02CD02"/>
    <s v="172002N001"/>
    <s v="15O250"/>
    <x v="0"/>
    <s v="17141100"/>
    <s v=""/>
    <n v="111915"/>
    <n v="111915"/>
    <n v="60619"/>
    <n v="42017"/>
    <n v="18602"/>
    <n v="0"/>
    <n v="69898"/>
  </r>
  <r>
    <s v="5"/>
    <x v="38"/>
    <s v="02CD02"/>
    <s v="172002N001"/>
    <s v="15O250"/>
    <x v="2"/>
    <s v="39811200"/>
    <s v=""/>
    <n v="100953"/>
    <n v="100953"/>
    <n v="50478"/>
    <n v="40798"/>
    <n v="9680"/>
    <n v="0"/>
    <n v="60155"/>
  </r>
  <r>
    <s v="5"/>
    <x v="38"/>
    <s v="02CD02"/>
    <s v="172002N001"/>
    <s v="15O250"/>
    <x v="2"/>
    <s v="39811208"/>
    <s v=""/>
    <n v="9173"/>
    <n v="9173"/>
    <n v="4590"/>
    <n v="3825"/>
    <n v="765"/>
    <n v="0"/>
    <n v="5348"/>
  </r>
  <r>
    <s v="5"/>
    <x v="38"/>
    <s v="02CD02"/>
    <s v="172002N001"/>
    <s v="15O250"/>
    <x v="2"/>
    <s v="39821100"/>
    <s v=""/>
    <n v="54869"/>
    <n v="54869"/>
    <n v="4500"/>
    <n v="4015.15"/>
    <n v="484.85"/>
    <n v="0"/>
    <n v="50853.85"/>
  </r>
  <r>
    <s v="5"/>
    <x v="38"/>
    <s v="02CD02"/>
    <s v="172002N001"/>
    <s v="15O250"/>
    <x v="2"/>
    <s v="39821108"/>
    <s v=""/>
    <n v="1782"/>
    <n v="1782"/>
    <n v="600"/>
    <n v="200"/>
    <n v="400"/>
    <n v="0"/>
    <n v="1582"/>
  </r>
  <r>
    <s v="5"/>
    <x v="38"/>
    <s v="02CD02"/>
    <s v="172002N001"/>
    <s v="15O350"/>
    <x v="0"/>
    <s v="13231100"/>
    <s v=""/>
    <n v="334972"/>
    <n v="334972"/>
    <n v="16749"/>
    <n v="0"/>
    <n v="16749"/>
    <n v="0"/>
    <n v="334972"/>
  </r>
  <r>
    <s v="5"/>
    <x v="38"/>
    <s v="02CD02"/>
    <s v="172002N001"/>
    <s v="15O350"/>
    <x v="0"/>
    <s v="13231108"/>
    <s v=""/>
    <n v="42150"/>
    <n v="42150"/>
    <n v="2107"/>
    <n v="0"/>
    <n v="2107"/>
    <n v="0"/>
    <n v="42150"/>
  </r>
  <r>
    <s v="5"/>
    <x v="38"/>
    <s v="02CD02"/>
    <s v="172002N001"/>
    <s v="15O350"/>
    <x v="1"/>
    <s v="21611100"/>
    <s v=""/>
    <n v="90000"/>
    <n v="90000"/>
    <n v="90000"/>
    <n v="0"/>
    <n v="90000"/>
    <n v="0"/>
    <n v="90000"/>
  </r>
  <r>
    <s v="5"/>
    <x v="38"/>
    <s v="02CD02"/>
    <s v="172002N001"/>
    <s v="15O350"/>
    <x v="1"/>
    <s v="22111100"/>
    <s v=""/>
    <n v="600000"/>
    <n v="600000"/>
    <n v="600000"/>
    <n v="0"/>
    <n v="600000"/>
    <n v="0"/>
    <n v="600000"/>
  </r>
  <r>
    <s v="5"/>
    <x v="38"/>
    <s v="02CD02"/>
    <s v="172002N001"/>
    <s v="15O350"/>
    <x v="1"/>
    <s v="25311100"/>
    <s v=""/>
    <n v="100000"/>
    <n v="100000"/>
    <n v="100000"/>
    <n v="0"/>
    <n v="100000"/>
    <n v="0"/>
    <n v="100000"/>
  </r>
  <r>
    <s v="5"/>
    <x v="38"/>
    <s v="02CD02"/>
    <s v="172002N001"/>
    <s v="15O350"/>
    <x v="1"/>
    <s v="25411100"/>
    <s v=""/>
    <n v="500000"/>
    <n v="500000"/>
    <n v="500000"/>
    <n v="0"/>
    <n v="500000"/>
    <n v="0"/>
    <n v="500000"/>
  </r>
  <r>
    <s v="5"/>
    <x v="38"/>
    <s v="02CD02"/>
    <s v="172002N001"/>
    <s v="15O350"/>
    <x v="2"/>
    <s v="31611100"/>
    <s v=""/>
    <n v="100000"/>
    <n v="100000"/>
    <n v="85000"/>
    <n v="0"/>
    <n v="85000"/>
    <n v="0"/>
    <n v="100000"/>
  </r>
  <r>
    <s v="5"/>
    <x v="38"/>
    <s v="02CD02"/>
    <s v="172002N001"/>
    <s v="15O350"/>
    <x v="2"/>
    <s v="33411100"/>
    <s v=""/>
    <n v="350000"/>
    <n v="350000"/>
    <n v="100000"/>
    <n v="0"/>
    <n v="100000"/>
    <n v="0"/>
    <n v="350000"/>
  </r>
  <r>
    <s v="5"/>
    <x v="38"/>
    <s v="02CD02"/>
    <s v="172002N001"/>
    <s v="15O350"/>
    <x v="2"/>
    <s v="35511100"/>
    <s v=""/>
    <n v="250000"/>
    <n v="250000"/>
    <n v="250000"/>
    <n v="0"/>
    <n v="250000"/>
    <n v="0"/>
    <n v="250000"/>
  </r>
  <r>
    <s v="5"/>
    <x v="38"/>
    <s v="02CD02"/>
    <s v="172002N001"/>
    <s v="15O350"/>
    <x v="4"/>
    <s v="515122A7"/>
    <s v="A25NR0034"/>
    <n v="450000"/>
    <n v="450000"/>
    <n v="0"/>
    <n v="0"/>
    <n v="0"/>
    <n v="0"/>
    <n v="450000"/>
  </r>
  <r>
    <s v="5"/>
    <x v="38"/>
    <s v="02CD02"/>
    <s v="172002N001"/>
    <s v="15O350"/>
    <x v="4"/>
    <s v="529121A7"/>
    <s v="A25NR0029"/>
    <n v="300000"/>
    <n v="300000"/>
    <n v="0"/>
    <n v="0"/>
    <n v="0"/>
    <n v="0"/>
    <n v="300000"/>
  </r>
  <r>
    <s v="5"/>
    <x v="38"/>
    <s v="02CD02"/>
    <s v="172002N001"/>
    <s v="15O350"/>
    <x v="4"/>
    <s v="531121A7"/>
    <s v="A25NR0030"/>
    <n v="500000"/>
    <n v="500000"/>
    <n v="0"/>
    <n v="0"/>
    <n v="0"/>
    <n v="0"/>
    <n v="500000"/>
  </r>
  <r>
    <s v="5"/>
    <x v="38"/>
    <s v="02CD02"/>
    <s v="172002N001"/>
    <s v="15O350"/>
    <x v="4"/>
    <s v="541121A7"/>
    <s v="A25NR0033"/>
    <n v="2200000"/>
    <n v="2200000"/>
    <n v="0"/>
    <n v="0"/>
    <n v="0"/>
    <n v="0"/>
    <n v="2200000"/>
  </r>
  <r>
    <s v="5"/>
    <x v="38"/>
    <s v="02CD02"/>
    <s v="172002N001"/>
    <s v="15O350"/>
    <x v="4"/>
    <s v="565121A7"/>
    <s v="A25NR0031"/>
    <n v="450000"/>
    <n v="450000"/>
    <n v="0"/>
    <n v="0"/>
    <n v="0"/>
    <n v="0"/>
    <n v="450000"/>
  </r>
  <r>
    <s v="5"/>
    <x v="38"/>
    <s v="02CD02"/>
    <s v="172002N001"/>
    <s v="15O350"/>
    <x v="4"/>
    <s v="567121A7"/>
    <s v="A25NR0032"/>
    <n v="200000"/>
    <n v="200000"/>
    <n v="0"/>
    <n v="0"/>
    <n v="0"/>
    <n v="72498.240000000005"/>
    <n v="127501.75999999999"/>
  </r>
  <r>
    <s v="5"/>
    <x v="38"/>
    <s v="02CD02"/>
    <s v="172002N001"/>
    <s v="15O350"/>
    <x v="4"/>
    <s v="569121A7"/>
    <s v="A25NR0032"/>
    <n v="300000"/>
    <n v="300000"/>
    <n v="0"/>
    <n v="0"/>
    <n v="0"/>
    <n v="0"/>
    <n v="300000"/>
  </r>
  <r>
    <s v="5"/>
    <x v="38"/>
    <s v="02CD02"/>
    <s v="172002N001"/>
    <s v="25P150"/>
    <x v="1"/>
    <s v="27111200"/>
    <s v=""/>
    <n v="500000"/>
    <n v="500000"/>
    <n v="0"/>
    <n v="0"/>
    <n v="0"/>
    <n v="0"/>
    <n v="500000"/>
  </r>
  <r>
    <s v="5"/>
    <x v="38"/>
    <s v="02CD02"/>
    <s v="172002N001"/>
    <s v="25P150"/>
    <x v="1"/>
    <s v="29111100"/>
    <s v=""/>
    <n v="100000"/>
    <n v="100000"/>
    <n v="0"/>
    <n v="0"/>
    <n v="0"/>
    <n v="0"/>
    <n v="100000"/>
  </r>
  <r>
    <s v="5"/>
    <x v="39"/>
    <s v="02CD02"/>
    <s v="181298M002"/>
    <s v="111150"/>
    <x v="3"/>
    <s v="79211190"/>
    <s v=""/>
    <n v="100000"/>
    <n v="100000"/>
    <n v="50002"/>
    <n v="0"/>
    <n v="50002"/>
    <n v="0"/>
    <n v="100000"/>
  </r>
  <r>
    <s v="5"/>
    <x v="39"/>
    <s v="02CD02"/>
    <s v="181298M002"/>
    <s v="111150"/>
    <x v="3"/>
    <s v="79211191"/>
    <s v=""/>
    <n v="100000"/>
    <n v="100000"/>
    <n v="50002"/>
    <n v="0"/>
    <n v="50002"/>
    <n v="0"/>
    <n v="100000"/>
  </r>
  <r>
    <s v="5"/>
    <x v="39"/>
    <s v="02CD02"/>
    <s v="181298M002"/>
    <s v="111150"/>
    <x v="3"/>
    <s v="799911A6"/>
    <s v=""/>
    <n v="100000"/>
    <n v="100000"/>
    <n v="50002"/>
    <n v="0"/>
    <n v="50002"/>
    <n v="0"/>
    <n v="100000"/>
  </r>
  <r>
    <s v="5"/>
    <x v="39"/>
    <s v="02CD02"/>
    <s v="181298M002"/>
    <s v="111150"/>
    <x v="3"/>
    <s v="799921A7"/>
    <s v=""/>
    <n v="63305088"/>
    <n v="0"/>
    <n v="0"/>
    <n v="0"/>
    <n v="0"/>
    <n v="0"/>
    <n v="0"/>
  </r>
  <r>
    <s v="5"/>
    <x v="39"/>
    <s v="02CD02"/>
    <s v="181298M002"/>
    <s v="111G50"/>
    <x v="3"/>
    <s v="799921A7"/>
    <s v=""/>
    <n v="0"/>
    <n v="63305088"/>
    <n v="63305088"/>
    <n v="0"/>
    <n v="63305088"/>
    <n v="0"/>
    <n v="63305088"/>
  </r>
  <r>
    <s v="5"/>
    <x v="39"/>
    <s v="02CD02"/>
    <s v="181298M002"/>
    <s v="15O350"/>
    <x v="3"/>
    <s v="79211189"/>
    <s v=""/>
    <n v="5000000"/>
    <n v="5000000"/>
    <n v="2499998"/>
    <n v="0"/>
    <n v="2499998"/>
    <n v="0"/>
    <n v="5000000"/>
  </r>
  <r>
    <s v="5"/>
    <x v="39"/>
    <s v="02CD02"/>
    <s v="181298M002"/>
    <s v="15O350"/>
    <x v="3"/>
    <s v="799911A5"/>
    <s v=""/>
    <n v="931191"/>
    <n v="931191"/>
    <n v="465591"/>
    <n v="0"/>
    <n v="465591"/>
    <n v="0"/>
    <n v="931191"/>
  </r>
  <r>
    <s v="5"/>
    <x v="39"/>
    <s v="02CD02"/>
    <s v="181298M002"/>
    <s v="25P154"/>
    <x v="3"/>
    <s v="79911100"/>
    <s v=""/>
    <n v="0"/>
    <n v="1254961.92"/>
    <n v="1254961.92"/>
    <n v="0"/>
    <n v="1254961.92"/>
    <n v="0"/>
    <n v="1254961.92"/>
  </r>
  <r>
    <s v="5"/>
    <x v="39"/>
    <s v="02CD02"/>
    <s v="181298M002"/>
    <s v="25P654"/>
    <x v="3"/>
    <s v="79911100"/>
    <s v=""/>
    <n v="0"/>
    <n v="279267.61"/>
    <n v="279267.61"/>
    <n v="0"/>
    <n v="279267.61"/>
    <n v="0"/>
    <n v="279267.61"/>
  </r>
  <r>
    <s v="5"/>
    <x v="40"/>
    <s v="02CD02"/>
    <s v="216089E190"/>
    <s v="15O350"/>
    <x v="1"/>
    <s v="21611100"/>
    <s v=""/>
    <n v="300000"/>
    <n v="300000"/>
    <n v="100000"/>
    <n v="0"/>
    <n v="100000"/>
    <n v="0"/>
    <n v="300000"/>
  </r>
  <r>
    <s v="5"/>
    <x v="40"/>
    <s v="02CD02"/>
    <s v="216089E190"/>
    <s v="15O350"/>
    <x v="1"/>
    <s v="22211100"/>
    <s v=""/>
    <n v="350000"/>
    <n v="350000"/>
    <n v="330000"/>
    <n v="0"/>
    <n v="330000"/>
    <n v="0"/>
    <n v="350000"/>
  </r>
  <r>
    <s v="5"/>
    <x v="40"/>
    <s v="02CD02"/>
    <s v="216089E190"/>
    <s v="15O350"/>
    <x v="1"/>
    <s v="25411100"/>
    <s v=""/>
    <n v="300000"/>
    <n v="300000"/>
    <n v="300000"/>
    <n v="0"/>
    <n v="300000"/>
    <n v="0"/>
    <n v="300000"/>
  </r>
  <r>
    <s v="5"/>
    <x v="40"/>
    <s v="02CD02"/>
    <s v="216089E190"/>
    <s v="15O350"/>
    <x v="2"/>
    <s v="38221100"/>
    <s v=""/>
    <n v="500000"/>
    <n v="500000"/>
    <n v="500000"/>
    <n v="0"/>
    <n v="500000"/>
    <n v="0"/>
    <n v="500000"/>
  </r>
  <r>
    <s v="5"/>
    <x v="40"/>
    <s v="02CD02"/>
    <s v="216089E190"/>
    <s v="25P150"/>
    <x v="2"/>
    <s v="358121A7"/>
    <s v=""/>
    <n v="264000"/>
    <n v="264000"/>
    <n v="132000"/>
    <n v="0"/>
    <n v="132000"/>
    <n v="0"/>
    <n v="264000"/>
  </r>
  <r>
    <s v="5"/>
    <x v="41"/>
    <s v="02CD02"/>
    <s v="221063E200"/>
    <s v="111150"/>
    <x v="1"/>
    <s v="21111100"/>
    <s v=""/>
    <n v="823486"/>
    <n v="823486"/>
    <n v="300000"/>
    <n v="0"/>
    <n v="300000"/>
    <n v="0"/>
    <n v="823486"/>
  </r>
  <r>
    <s v="5"/>
    <x v="41"/>
    <s v="02CD02"/>
    <s v="221063E200"/>
    <s v="111150"/>
    <x v="1"/>
    <s v="21111200"/>
    <s v=""/>
    <n v="1970000"/>
    <n v="1970000"/>
    <n v="600000"/>
    <n v="250000"/>
    <n v="350000"/>
    <n v="1720000"/>
    <n v="0"/>
  </r>
  <r>
    <s v="5"/>
    <x v="41"/>
    <s v="02CD02"/>
    <s v="221063E200"/>
    <s v="111150"/>
    <x v="1"/>
    <s v="21211100"/>
    <s v=""/>
    <n v="0"/>
    <n v="1024000"/>
    <n v="1024000"/>
    <n v="0"/>
    <n v="1024000"/>
    <n v="0"/>
    <n v="1024000"/>
  </r>
  <r>
    <s v="5"/>
    <x v="41"/>
    <s v="02CD02"/>
    <s v="221063E200"/>
    <s v="111150"/>
    <x v="1"/>
    <s v="21411100"/>
    <s v=""/>
    <n v="341976"/>
    <n v="337267.74"/>
    <n v="256291.74"/>
    <n v="0"/>
    <n v="256291.74"/>
    <n v="0"/>
    <n v="337267.74"/>
  </r>
  <r>
    <s v="5"/>
    <x v="41"/>
    <s v="02CD02"/>
    <s v="221063E200"/>
    <s v="111150"/>
    <x v="1"/>
    <s v="21521100"/>
    <s v=""/>
    <n v="228884"/>
    <n v="531569"/>
    <n v="502685"/>
    <n v="0"/>
    <n v="502685"/>
    <n v="0"/>
    <n v="531569"/>
  </r>
  <r>
    <s v="5"/>
    <x v="41"/>
    <s v="02CD02"/>
    <s v="221063E200"/>
    <s v="111150"/>
    <x v="1"/>
    <s v="21611100"/>
    <s v=""/>
    <n v="1043325"/>
    <n v="1043325"/>
    <n v="350000"/>
    <n v="0"/>
    <n v="350000"/>
    <n v="0"/>
    <n v="1043325"/>
  </r>
  <r>
    <s v="5"/>
    <x v="41"/>
    <s v="02CD02"/>
    <s v="221063E200"/>
    <s v="111150"/>
    <x v="1"/>
    <s v="22111100"/>
    <s v=""/>
    <n v="1060000"/>
    <n v="1060000"/>
    <n v="1060000"/>
    <n v="239427.8"/>
    <n v="820572.2"/>
    <n v="610572.19999999995"/>
    <n v="210000"/>
  </r>
  <r>
    <s v="5"/>
    <x v="41"/>
    <s v="02CD02"/>
    <s v="221063E200"/>
    <s v="111150"/>
    <x v="1"/>
    <s v="22311100"/>
    <s v=""/>
    <n v="96333"/>
    <n v="96333"/>
    <n v="45000"/>
    <n v="0"/>
    <n v="45000"/>
    <n v="0"/>
    <n v="96333"/>
  </r>
  <r>
    <s v="5"/>
    <x v="41"/>
    <s v="02CD02"/>
    <s v="221063E200"/>
    <s v="111150"/>
    <x v="1"/>
    <s v="23111100"/>
    <s v=""/>
    <n v="1558422"/>
    <n v="0"/>
    <n v="0"/>
    <n v="0"/>
    <n v="0"/>
    <n v="0"/>
    <n v="0"/>
  </r>
  <r>
    <s v="5"/>
    <x v="41"/>
    <s v="02CD02"/>
    <s v="221063E200"/>
    <s v="111150"/>
    <x v="1"/>
    <s v="231121A7"/>
    <s v=""/>
    <n v="0"/>
    <n v="278130.26"/>
    <n v="0"/>
    <n v="0"/>
    <n v="0"/>
    <n v="0"/>
    <n v="278130.26"/>
  </r>
  <r>
    <s v="5"/>
    <x v="41"/>
    <s v="02CD02"/>
    <s v="221063E200"/>
    <s v="111150"/>
    <x v="1"/>
    <s v="23211100"/>
    <s v=""/>
    <n v="4509"/>
    <n v="4509"/>
    <n v="4509"/>
    <n v="0"/>
    <n v="4509"/>
    <n v="0"/>
    <n v="4509"/>
  </r>
  <r>
    <s v="5"/>
    <x v="41"/>
    <s v="02CD02"/>
    <s v="221063E200"/>
    <s v="111150"/>
    <x v="1"/>
    <s v="23311100"/>
    <s v=""/>
    <n v="1501"/>
    <n v="1501"/>
    <n v="1501"/>
    <n v="0"/>
    <n v="1501"/>
    <n v="0"/>
    <n v="1501"/>
  </r>
  <r>
    <s v="5"/>
    <x v="41"/>
    <s v="02CD02"/>
    <s v="221063E200"/>
    <s v="111150"/>
    <x v="1"/>
    <s v="23511100"/>
    <s v=""/>
    <n v="134734"/>
    <n v="134734"/>
    <n v="60000"/>
    <n v="0"/>
    <n v="60000"/>
    <n v="0"/>
    <n v="134734"/>
  </r>
  <r>
    <s v="5"/>
    <x v="41"/>
    <s v="02CD02"/>
    <s v="221063E200"/>
    <s v="111150"/>
    <x v="1"/>
    <s v="23911100"/>
    <s v=""/>
    <n v="50000"/>
    <n v="50000"/>
    <n v="45000"/>
    <n v="0"/>
    <n v="45000"/>
    <n v="0"/>
    <n v="50000"/>
  </r>
  <r>
    <s v="5"/>
    <x v="41"/>
    <s v="02CD02"/>
    <s v="221063E200"/>
    <s v="111150"/>
    <x v="1"/>
    <s v="246121A7"/>
    <s v=""/>
    <n v="3037035"/>
    <n v="2997035"/>
    <n v="1160000"/>
    <n v="0"/>
    <n v="1160000"/>
    <n v="0"/>
    <n v="2997035"/>
  </r>
  <r>
    <s v="5"/>
    <x v="41"/>
    <s v="02CD02"/>
    <s v="221063E200"/>
    <s v="111150"/>
    <x v="1"/>
    <s v="248121A7"/>
    <s v=""/>
    <n v="70000"/>
    <n v="70000"/>
    <n v="35000"/>
    <n v="0"/>
    <n v="35000"/>
    <n v="0"/>
    <n v="70000"/>
  </r>
  <r>
    <s v="5"/>
    <x v="41"/>
    <s v="02CD02"/>
    <s v="221063E200"/>
    <s v="111150"/>
    <x v="1"/>
    <s v="249121A7"/>
    <s v=""/>
    <n v="1400000"/>
    <n v="1400000"/>
    <n v="600000"/>
    <n v="0"/>
    <n v="600000"/>
    <n v="0"/>
    <n v="1400000"/>
  </r>
  <r>
    <s v="5"/>
    <x v="41"/>
    <s v="02CD02"/>
    <s v="221063E200"/>
    <s v="111150"/>
    <x v="1"/>
    <s v="27511100"/>
    <s v=""/>
    <n v="580"/>
    <n v="580"/>
    <n v="580"/>
    <n v="0"/>
    <n v="580"/>
    <n v="0"/>
    <n v="580"/>
  </r>
  <r>
    <s v="5"/>
    <x v="41"/>
    <s v="02CD02"/>
    <s v="221063E200"/>
    <s v="111150"/>
    <x v="2"/>
    <s v="33411100"/>
    <s v=""/>
    <n v="1200000"/>
    <n v="1200000"/>
    <n v="840000"/>
    <n v="0"/>
    <n v="840000"/>
    <n v="0"/>
    <n v="1200000"/>
  </r>
  <r>
    <s v="5"/>
    <x v="41"/>
    <s v="02CD02"/>
    <s v="221063E200"/>
    <s v="111150"/>
    <x v="2"/>
    <s v="34321200"/>
    <s v=""/>
    <n v="120000"/>
    <n v="120000"/>
    <n v="60000"/>
    <n v="0"/>
    <n v="60000"/>
    <n v="0"/>
    <n v="120000"/>
  </r>
  <r>
    <s v="5"/>
    <x v="41"/>
    <s v="02CD02"/>
    <s v="221063E200"/>
    <s v="111150"/>
    <x v="2"/>
    <s v="37221100"/>
    <s v=""/>
    <n v="3620000"/>
    <n v="3620000"/>
    <n v="1808335"/>
    <n v="905001"/>
    <n v="903334"/>
    <n v="603334"/>
    <n v="2111665"/>
  </r>
  <r>
    <s v="5"/>
    <x v="41"/>
    <s v="02CD02"/>
    <s v="221063E200"/>
    <s v="111150"/>
    <x v="2"/>
    <s v="39111100"/>
    <s v=""/>
    <n v="1200000"/>
    <n v="1200000"/>
    <n v="1200000"/>
    <n v="1163718.3999999999"/>
    <n v="36281.599999999999"/>
    <n v="0"/>
    <n v="36281.599999999999"/>
  </r>
  <r>
    <s v="5"/>
    <x v="41"/>
    <s v="02CD02"/>
    <s v="221063E200"/>
    <s v="111150"/>
    <x v="4"/>
    <s v="511121A7"/>
    <s v="A25NR0029"/>
    <n v="710315"/>
    <n v="710315"/>
    <n v="0"/>
    <n v="0"/>
    <n v="0"/>
    <n v="0"/>
    <n v="710315"/>
  </r>
  <r>
    <s v="5"/>
    <x v="41"/>
    <s v="02CD02"/>
    <s v="221063E200"/>
    <s v="111150"/>
    <x v="4"/>
    <s v="515122A7"/>
    <s v="A25NR0034"/>
    <n v="900000"/>
    <n v="900000"/>
    <n v="0"/>
    <n v="0"/>
    <n v="0"/>
    <n v="0"/>
    <n v="900000"/>
  </r>
  <r>
    <s v="5"/>
    <x v="41"/>
    <s v="02CD02"/>
    <s v="221063E200"/>
    <s v="111150"/>
    <x v="4"/>
    <s v="519121A7"/>
    <s v="A25NR0029"/>
    <n v="262280"/>
    <n v="262280"/>
    <n v="0"/>
    <n v="0"/>
    <n v="0"/>
    <n v="0"/>
    <n v="262280"/>
  </r>
  <r>
    <s v="5"/>
    <x v="41"/>
    <s v="02CD02"/>
    <s v="221063E200"/>
    <s v="111150"/>
    <x v="4"/>
    <s v="521121A7"/>
    <s v="A25NR0029"/>
    <n v="170300"/>
    <n v="170300"/>
    <n v="0"/>
    <n v="0"/>
    <n v="0"/>
    <n v="0"/>
    <n v="170300"/>
  </r>
  <r>
    <s v="5"/>
    <x v="41"/>
    <s v="02CD02"/>
    <s v="221063E200"/>
    <s v="111150"/>
    <x v="4"/>
    <s v="529121A7"/>
    <s v="A25NR0029"/>
    <n v="541685"/>
    <n v="540000"/>
    <n v="0"/>
    <n v="0"/>
    <n v="0"/>
    <n v="0"/>
    <n v="540000"/>
  </r>
  <r>
    <s v="5"/>
    <x v="41"/>
    <s v="02CD02"/>
    <s v="221063E200"/>
    <s v="111150"/>
    <x v="4"/>
    <s v="541222A7"/>
    <s v="A25NR0033"/>
    <n v="4800000"/>
    <n v="4800000"/>
    <n v="0"/>
    <n v="0"/>
    <n v="0"/>
    <n v="0"/>
    <n v="4800000"/>
  </r>
  <r>
    <s v="5"/>
    <x v="41"/>
    <s v="02CD02"/>
    <s v="221063E200"/>
    <s v="111150"/>
    <x v="4"/>
    <s v="565121A7"/>
    <s v="A25NR0031"/>
    <n v="4640"/>
    <n v="4640"/>
    <n v="0"/>
    <n v="0"/>
    <n v="0"/>
    <n v="0"/>
    <n v="4640"/>
  </r>
  <r>
    <s v="5"/>
    <x v="41"/>
    <s v="02CD02"/>
    <s v="221063E200"/>
    <s v="111150"/>
    <x v="4"/>
    <s v="566121A7"/>
    <s v="A25NR0032"/>
    <n v="19653"/>
    <n v="19653"/>
    <n v="0"/>
    <n v="0"/>
    <n v="0"/>
    <n v="0"/>
    <n v="19653"/>
  </r>
  <r>
    <s v="5"/>
    <x v="41"/>
    <s v="02CD02"/>
    <s v="221063E200"/>
    <s v="111150"/>
    <x v="4"/>
    <s v="567121A7"/>
    <s v="A25NR0032"/>
    <n v="300000"/>
    <n v="300000"/>
    <n v="0"/>
    <n v="0"/>
    <n v="0"/>
    <n v="0"/>
    <n v="300000"/>
  </r>
  <r>
    <s v="5"/>
    <x v="41"/>
    <s v="02CD02"/>
    <s v="221063E200"/>
    <s v="111150"/>
    <x v="4"/>
    <s v="569121A7"/>
    <s v="A25NR0032"/>
    <n v="400000"/>
    <n v="400000"/>
    <n v="0"/>
    <n v="0"/>
    <n v="0"/>
    <n v="0"/>
    <n v="400000"/>
  </r>
  <r>
    <s v="5"/>
    <x v="41"/>
    <s v="02CD02"/>
    <s v="221063E200"/>
    <s v="111250"/>
    <x v="0"/>
    <s v="12111100"/>
    <s v=""/>
    <n v="16045223"/>
    <n v="16045223"/>
    <n v="8022612"/>
    <n v="4769353"/>
    <n v="3253259"/>
    <n v="9961242.3200000003"/>
    <n v="1314627.68"/>
  </r>
  <r>
    <s v="5"/>
    <x v="41"/>
    <s v="02CD02"/>
    <s v="221063E200"/>
    <s v="111250"/>
    <x v="1"/>
    <s v="21111100"/>
    <s v=""/>
    <n v="1500000"/>
    <n v="1500000"/>
    <n v="500000"/>
    <n v="0"/>
    <n v="500000"/>
    <n v="0"/>
    <n v="1500000"/>
  </r>
  <r>
    <s v="5"/>
    <x v="41"/>
    <s v="02CD02"/>
    <s v="221063E200"/>
    <s v="111250"/>
    <x v="1"/>
    <s v="24611100"/>
    <s v=""/>
    <n v="170319"/>
    <n v="170319"/>
    <n v="60000"/>
    <n v="0"/>
    <n v="60000"/>
    <n v="0"/>
    <n v="170319"/>
  </r>
  <r>
    <s v="5"/>
    <x v="41"/>
    <s v="02CD02"/>
    <s v="221063E200"/>
    <s v="111250"/>
    <x v="1"/>
    <s v="246121A7"/>
    <s v=""/>
    <n v="139058"/>
    <n v="139058"/>
    <n v="44000"/>
    <n v="0"/>
    <n v="44000"/>
    <n v="0"/>
    <n v="139058"/>
  </r>
  <r>
    <s v="5"/>
    <x v="41"/>
    <s v="02CD02"/>
    <s v="221063E200"/>
    <s v="111250"/>
    <x v="1"/>
    <s v="27311100"/>
    <s v=""/>
    <n v="1500000"/>
    <n v="1500000"/>
    <n v="522000"/>
    <n v="0"/>
    <n v="522000"/>
    <n v="0"/>
    <n v="1500000"/>
  </r>
  <r>
    <s v="5"/>
    <x v="41"/>
    <s v="02CD02"/>
    <s v="221063E200"/>
    <s v="111250"/>
    <x v="2"/>
    <s v="33621100"/>
    <s v=""/>
    <n v="1500000"/>
    <n v="1500000"/>
    <n v="522000"/>
    <n v="0"/>
    <n v="522000"/>
    <n v="0"/>
    <n v="1500000"/>
  </r>
  <r>
    <s v="5"/>
    <x v="41"/>
    <s v="02CD02"/>
    <s v="221063E200"/>
    <s v="111250"/>
    <x v="2"/>
    <s v="351121A7"/>
    <s v=""/>
    <n v="1500000"/>
    <n v="1500000"/>
    <n v="522000"/>
    <n v="0"/>
    <n v="522000"/>
    <n v="0"/>
    <n v="1500000"/>
  </r>
  <r>
    <s v="5"/>
    <x v="41"/>
    <s v="02CD02"/>
    <s v="221063E200"/>
    <s v="111250"/>
    <x v="5"/>
    <s v="44191100"/>
    <s v=""/>
    <n v="5000000"/>
    <n v="5000000"/>
    <n v="5000000"/>
    <n v="954232.8"/>
    <n v="4045767.2"/>
    <n v="4045767.2"/>
    <n v="0"/>
  </r>
  <r>
    <s v="5"/>
    <x v="41"/>
    <s v="02CD02"/>
    <s v="221063E200"/>
    <s v="15O250"/>
    <x v="0"/>
    <s v="11311100"/>
    <s v=""/>
    <n v="52987704"/>
    <n v="52987704"/>
    <n v="31244367.57"/>
    <n v="31244367.57"/>
    <n v="0"/>
    <n v="3414.5"/>
    <n v="21739921.93"/>
  </r>
  <r>
    <s v="5"/>
    <x v="41"/>
    <s v="02CD02"/>
    <s v="221063E200"/>
    <s v="15O250"/>
    <x v="0"/>
    <s v="11321100"/>
    <s v=""/>
    <n v="79901759"/>
    <n v="79901759"/>
    <n v="43164241.25"/>
    <n v="41839429.049999997"/>
    <n v="1324812.2"/>
    <n v="0"/>
    <n v="38062329.950000003"/>
  </r>
  <r>
    <s v="5"/>
    <x v="41"/>
    <s v="02CD02"/>
    <s v="221063E200"/>
    <s v="15O250"/>
    <x v="0"/>
    <s v="12111100"/>
    <s v=""/>
    <n v="25621757"/>
    <n v="25621757"/>
    <n v="12810882"/>
    <n v="10545144"/>
    <n v="2265738"/>
    <n v="13022116.869999999"/>
    <n v="2054496.13"/>
  </r>
  <r>
    <s v="5"/>
    <x v="41"/>
    <s v="02CD02"/>
    <s v="221063E200"/>
    <s v="15O250"/>
    <x v="0"/>
    <s v="12211108"/>
    <s v=""/>
    <n v="28123217"/>
    <n v="28123217"/>
    <n v="15624120.65"/>
    <n v="15624120.65"/>
    <n v="0"/>
    <n v="113836"/>
    <n v="12385260.35"/>
  </r>
  <r>
    <s v="5"/>
    <x v="41"/>
    <s v="02CD02"/>
    <s v="221063E200"/>
    <s v="15O250"/>
    <x v="0"/>
    <s v="12311106"/>
    <s v=""/>
    <n v="1586200"/>
    <n v="1586200"/>
    <n v="990000"/>
    <n v="0"/>
    <n v="990000"/>
    <n v="0"/>
    <n v="1586200"/>
  </r>
  <r>
    <s v="5"/>
    <x v="41"/>
    <s v="02CD02"/>
    <s v="221063E200"/>
    <s v="15O250"/>
    <x v="0"/>
    <s v="13111100"/>
    <s v=""/>
    <n v="1496579"/>
    <n v="1496579"/>
    <n v="810647"/>
    <n v="691765.55"/>
    <n v="118881.45"/>
    <n v="0"/>
    <n v="804813.45"/>
  </r>
  <r>
    <s v="5"/>
    <x v="41"/>
    <s v="02CD02"/>
    <s v="221063E200"/>
    <s v="15O250"/>
    <x v="0"/>
    <s v="13211100"/>
    <s v=""/>
    <n v="5332186"/>
    <n v="5332186"/>
    <n v="2791093"/>
    <n v="2791093"/>
    <n v="0"/>
    <n v="0"/>
    <n v="2541093"/>
  </r>
  <r>
    <s v="5"/>
    <x v="41"/>
    <s v="02CD02"/>
    <s v="221063E200"/>
    <s v="15O250"/>
    <x v="0"/>
    <s v="13311100"/>
    <s v=""/>
    <n v="9612765"/>
    <n v="9612765"/>
    <n v="6762573"/>
    <n v="6124711.8899999997"/>
    <n v="637861.11"/>
    <n v="0"/>
    <n v="3488053.11"/>
  </r>
  <r>
    <s v="5"/>
    <x v="41"/>
    <s v="02CD02"/>
    <s v="221063E200"/>
    <s v="15O250"/>
    <x v="0"/>
    <s v="13321100"/>
    <s v=""/>
    <n v="4718360"/>
    <n v="4718360"/>
    <n v="3376573"/>
    <n v="2969938.9"/>
    <n v="406634.1"/>
    <n v="0"/>
    <n v="1748421.1"/>
  </r>
  <r>
    <s v="5"/>
    <x v="41"/>
    <s v="02CD02"/>
    <s v="221063E200"/>
    <s v="15O250"/>
    <x v="0"/>
    <s v="13411100"/>
    <s v=""/>
    <n v="676437"/>
    <n v="676437"/>
    <n v="676437"/>
    <n v="676437"/>
    <n v="0"/>
    <n v="0"/>
    <n v="0"/>
  </r>
  <r>
    <s v="5"/>
    <x v="41"/>
    <s v="02CD02"/>
    <s v="221063E200"/>
    <s v="15O250"/>
    <x v="0"/>
    <s v="13421100"/>
    <s v=""/>
    <n v="1833263"/>
    <n v="1833263"/>
    <n v="1069404"/>
    <n v="907581"/>
    <n v="161823"/>
    <n v="0"/>
    <n v="925682"/>
  </r>
  <r>
    <s v="5"/>
    <x v="41"/>
    <s v="02CD02"/>
    <s v="221063E200"/>
    <s v="15O250"/>
    <x v="0"/>
    <s v="13431100"/>
    <s v=""/>
    <n v="3400747"/>
    <n v="3400747"/>
    <n v="1842073"/>
    <n v="1735040.85"/>
    <n v="107032.15"/>
    <n v="0"/>
    <n v="1665706.15"/>
  </r>
  <r>
    <s v="5"/>
    <x v="41"/>
    <s v="02CD02"/>
    <s v="221063E200"/>
    <s v="15O250"/>
    <x v="0"/>
    <s v="14111201"/>
    <s v=""/>
    <n v="12743724"/>
    <n v="12743724"/>
    <n v="6902851"/>
    <n v="5666926.4100000001"/>
    <n v="1235924.5900000001"/>
    <n v="0"/>
    <n v="7076797.5899999999"/>
  </r>
  <r>
    <s v="5"/>
    <x v="41"/>
    <s v="02CD02"/>
    <s v="221063E200"/>
    <s v="15O250"/>
    <x v="0"/>
    <s v="14111203"/>
    <s v=""/>
    <n v="6198388"/>
    <n v="6198388"/>
    <n v="3357458"/>
    <n v="2051134.13"/>
    <n v="1306323.8700000001"/>
    <n v="255693.96"/>
    <n v="3891559.91"/>
  </r>
  <r>
    <s v="5"/>
    <x v="41"/>
    <s v="02CD02"/>
    <s v="221063E200"/>
    <s v="15O250"/>
    <x v="0"/>
    <s v="14111208"/>
    <s v=""/>
    <n v="2012132"/>
    <n v="2012132"/>
    <n v="1209483.6399999999"/>
    <n v="1044655.57"/>
    <n v="164828.07"/>
    <n v="0"/>
    <n v="967476.43"/>
  </r>
  <r>
    <s v="5"/>
    <x v="41"/>
    <s v="02CD02"/>
    <s v="221063E200"/>
    <s v="15O250"/>
    <x v="0"/>
    <s v="14211201"/>
    <s v=""/>
    <n v="3259580"/>
    <n v="3259580"/>
    <n v="1759992"/>
    <n v="1388913.78"/>
    <n v="371078.22"/>
    <n v="0"/>
    <n v="1870666.22"/>
  </r>
  <r>
    <s v="5"/>
    <x v="41"/>
    <s v="02CD02"/>
    <s v="221063E200"/>
    <s v="15O250"/>
    <x v="0"/>
    <s v="14211203"/>
    <s v=""/>
    <n v="4820940"/>
    <n v="4820940"/>
    <n v="2611343"/>
    <n v="1517305.84"/>
    <n v="1094037.1599999999"/>
    <n v="189134.29"/>
    <n v="3114499.87"/>
  </r>
  <r>
    <s v="5"/>
    <x v="41"/>
    <s v="02CD02"/>
    <s v="221063E200"/>
    <s v="15O250"/>
    <x v="0"/>
    <s v="14311200"/>
    <s v=""/>
    <n v="4904308"/>
    <n v="4904308"/>
    <n v="2777964"/>
    <n v="2135228.13"/>
    <n v="642735.87"/>
    <n v="0"/>
    <n v="2769079.87"/>
  </r>
  <r>
    <s v="5"/>
    <x v="41"/>
    <s v="02CD02"/>
    <s v="221063E200"/>
    <s v="15O250"/>
    <x v="0"/>
    <s v="14411200"/>
    <s v=""/>
    <n v="5618115"/>
    <n v="5618115"/>
    <n v="3043144"/>
    <n v="1260172.06"/>
    <n v="1782971.94"/>
    <n v="3748949.03"/>
    <n v="608993.91"/>
  </r>
  <r>
    <s v="5"/>
    <x v="41"/>
    <s v="02CD02"/>
    <s v="221063E200"/>
    <s v="15O250"/>
    <x v="0"/>
    <s v="14431200"/>
    <s v=""/>
    <n v="891692"/>
    <n v="891692"/>
    <n v="502382"/>
    <n v="0"/>
    <n v="502382"/>
    <n v="0"/>
    <n v="891692"/>
  </r>
  <r>
    <s v="5"/>
    <x v="41"/>
    <s v="02CD02"/>
    <s v="221063E200"/>
    <s v="15O250"/>
    <x v="0"/>
    <s v="15111200"/>
    <s v=""/>
    <n v="16146495"/>
    <n v="16146495"/>
    <n v="8746017"/>
    <n v="6104418.6399999997"/>
    <n v="2641598.36"/>
    <n v="0"/>
    <n v="10042076.359999999"/>
  </r>
  <r>
    <s v="5"/>
    <x v="41"/>
    <s v="02CD02"/>
    <s v="221063E200"/>
    <s v="15O250"/>
    <x v="0"/>
    <s v="15411100"/>
    <s v=""/>
    <n v="1099160"/>
    <n v="1099160"/>
    <n v="1099160"/>
    <n v="1092000"/>
    <n v="7160"/>
    <n v="6000"/>
    <n v="1160"/>
  </r>
  <r>
    <s v="5"/>
    <x v="41"/>
    <s v="02CD02"/>
    <s v="221063E200"/>
    <s v="15O250"/>
    <x v="0"/>
    <s v="15411107"/>
    <s v=""/>
    <n v="8656519"/>
    <n v="8656519"/>
    <n v="0"/>
    <n v="0"/>
    <n v="0"/>
    <n v="0"/>
    <n v="8656519"/>
  </r>
  <r>
    <s v="5"/>
    <x v="41"/>
    <s v="02CD02"/>
    <s v="221063E200"/>
    <s v="15O250"/>
    <x v="0"/>
    <s v="15411208"/>
    <s v=""/>
    <n v="4962643"/>
    <n v="4962643"/>
    <n v="0"/>
    <n v="0"/>
    <n v="0"/>
    <n v="0"/>
    <n v="4962643"/>
  </r>
  <r>
    <s v="5"/>
    <x v="41"/>
    <s v="02CD02"/>
    <s v="221063E200"/>
    <s v="15O250"/>
    <x v="0"/>
    <s v="15411218"/>
    <s v=""/>
    <n v="24289862"/>
    <n v="24289862"/>
    <n v="0"/>
    <n v="0"/>
    <n v="0"/>
    <n v="0"/>
    <n v="24289862"/>
  </r>
  <r>
    <s v="5"/>
    <x v="41"/>
    <s v="02CD02"/>
    <s v="221063E200"/>
    <s v="15O250"/>
    <x v="0"/>
    <s v="15421100"/>
    <s v=""/>
    <n v="237044"/>
    <n v="237044"/>
    <n v="99769"/>
    <n v="99769"/>
    <n v="0"/>
    <n v="0"/>
    <n v="137275"/>
  </r>
  <r>
    <s v="5"/>
    <x v="41"/>
    <s v="02CD02"/>
    <s v="221063E200"/>
    <s v="15O250"/>
    <x v="0"/>
    <s v="15431226"/>
    <s v=""/>
    <n v="44487"/>
    <n v="44487"/>
    <n v="44487"/>
    <n v="32152.639999999999"/>
    <n v="12334.36"/>
    <n v="0"/>
    <n v="12334.36"/>
  </r>
  <r>
    <s v="5"/>
    <x v="41"/>
    <s v="02CD02"/>
    <s v="221063E200"/>
    <s v="15O250"/>
    <x v="0"/>
    <s v="15441100"/>
    <s v=""/>
    <n v="8818412"/>
    <n v="8818412"/>
    <n v="4776641"/>
    <n v="4776641"/>
    <n v="0"/>
    <n v="0"/>
    <n v="4041771"/>
  </r>
  <r>
    <s v="5"/>
    <x v="41"/>
    <s v="02CD02"/>
    <s v="221063E200"/>
    <s v="15O250"/>
    <x v="0"/>
    <s v="15451100"/>
    <s v=""/>
    <n v="130783"/>
    <n v="130783"/>
    <n v="70786"/>
    <n v="65600"/>
    <n v="5186"/>
    <n v="32.5"/>
    <n v="65150.5"/>
  </r>
  <r>
    <s v="5"/>
    <x v="41"/>
    <s v="02CD02"/>
    <s v="221063E200"/>
    <s v="15O250"/>
    <x v="0"/>
    <s v="15451108"/>
    <s v=""/>
    <n v="116379"/>
    <n v="116379"/>
    <n v="67031"/>
    <n v="67031"/>
    <n v="0"/>
    <n v="319.2"/>
    <n v="49028.800000000003"/>
  </r>
  <r>
    <s v="5"/>
    <x v="41"/>
    <s v="02CD02"/>
    <s v="221063E200"/>
    <s v="15O250"/>
    <x v="0"/>
    <s v="15451109"/>
    <s v=""/>
    <n v="5879684"/>
    <n v="5879684"/>
    <n v="5879684"/>
    <n v="3893849.49"/>
    <n v="1985834.51"/>
    <n v="0"/>
    <n v="1985834.51"/>
  </r>
  <r>
    <s v="5"/>
    <x v="41"/>
    <s v="02CD02"/>
    <s v="221063E200"/>
    <s v="15O250"/>
    <x v="0"/>
    <s v="15451110"/>
    <s v=""/>
    <n v="2316023"/>
    <n v="2316023"/>
    <n v="2316023"/>
    <n v="2175458.0099999998"/>
    <n v="140564.99"/>
    <n v="0"/>
    <n v="140564.99"/>
  </r>
  <r>
    <s v="5"/>
    <x v="41"/>
    <s v="02CD02"/>
    <s v="221063E200"/>
    <s v="15O250"/>
    <x v="0"/>
    <s v="15461100"/>
    <s v=""/>
    <n v="2724155"/>
    <n v="2724155"/>
    <n v="1475584"/>
    <n v="1473461"/>
    <n v="2123"/>
    <n v="0"/>
    <n v="1250694"/>
  </r>
  <r>
    <s v="5"/>
    <x v="41"/>
    <s v="02CD02"/>
    <s v="221063E200"/>
    <s v="15O250"/>
    <x v="0"/>
    <s v="15461106"/>
    <s v=""/>
    <n v="105060"/>
    <n v="105060"/>
    <n v="87500"/>
    <n v="10000"/>
    <n v="77500"/>
    <n v="0"/>
    <n v="95060"/>
  </r>
  <r>
    <s v="5"/>
    <x v="41"/>
    <s v="02CD02"/>
    <s v="221063E200"/>
    <s v="15O250"/>
    <x v="0"/>
    <s v="15461151"/>
    <s v=""/>
    <n v="14192204"/>
    <n v="14192204"/>
    <n v="7687446"/>
    <n v="6504762"/>
    <n v="1182684"/>
    <n v="0"/>
    <n v="7687442"/>
  </r>
  <r>
    <s v="5"/>
    <x v="41"/>
    <s v="02CD02"/>
    <s v="221063E200"/>
    <s v="15O250"/>
    <x v="0"/>
    <s v="15471100"/>
    <s v=""/>
    <n v="830121"/>
    <n v="830121"/>
    <n v="830121"/>
    <n v="830121"/>
    <n v="0"/>
    <n v="0"/>
    <n v="0"/>
  </r>
  <r>
    <s v="5"/>
    <x v="41"/>
    <s v="02CD02"/>
    <s v="221063E200"/>
    <s v="15O250"/>
    <x v="0"/>
    <s v="15471108"/>
    <s v=""/>
    <n v="73906"/>
    <n v="73906"/>
    <n v="73906"/>
    <n v="70211"/>
    <n v="3695"/>
    <n v="0"/>
    <n v="3695"/>
  </r>
  <r>
    <s v="5"/>
    <x v="41"/>
    <s v="02CD02"/>
    <s v="221063E200"/>
    <s v="15O250"/>
    <x v="0"/>
    <s v="15481100"/>
    <s v=""/>
    <n v="13683609"/>
    <n v="13683609"/>
    <n v="13683609"/>
    <n v="12138431.98"/>
    <n v="1545177.02"/>
    <n v="0"/>
    <n v="1545177.02"/>
  </r>
  <r>
    <s v="5"/>
    <x v="41"/>
    <s v="02CD02"/>
    <s v="221063E200"/>
    <s v="15O250"/>
    <x v="0"/>
    <s v="15491106"/>
    <s v=""/>
    <n v="3603610"/>
    <n v="3603610"/>
    <n v="1060091.3500000001"/>
    <n v="432400"/>
    <n v="627691.35"/>
    <n v="2325632.7000000002"/>
    <n v="845577.3"/>
  </r>
  <r>
    <s v="5"/>
    <x v="41"/>
    <s v="02CD02"/>
    <s v="221063E200"/>
    <s v="15O250"/>
    <x v="0"/>
    <s v="15511100"/>
    <s v=""/>
    <n v="42568"/>
    <n v="42568"/>
    <n v="23056"/>
    <n v="16364.5"/>
    <n v="6691.5"/>
    <n v="0"/>
    <n v="26203.5"/>
  </r>
  <r>
    <s v="5"/>
    <x v="41"/>
    <s v="02CD02"/>
    <s v="221063E200"/>
    <s v="15O250"/>
    <x v="0"/>
    <s v="15911100"/>
    <s v=""/>
    <n v="25178533"/>
    <n v="25178533"/>
    <n v="14138371"/>
    <n v="14138371"/>
    <n v="0"/>
    <n v="11563"/>
    <n v="11028599"/>
  </r>
  <r>
    <s v="5"/>
    <x v="41"/>
    <s v="02CD02"/>
    <s v="221063E200"/>
    <s v="15O250"/>
    <x v="0"/>
    <s v="15931100"/>
    <s v=""/>
    <n v="2037215"/>
    <n v="2037215"/>
    <n v="1076226"/>
    <n v="657369"/>
    <n v="418857"/>
    <n v="0"/>
    <n v="1379846"/>
  </r>
  <r>
    <s v="5"/>
    <x v="41"/>
    <s v="02CD02"/>
    <s v="221063E200"/>
    <s v="15O250"/>
    <x v="0"/>
    <s v="15941100"/>
    <s v=""/>
    <n v="206000"/>
    <n v="206000"/>
    <n v="133000"/>
    <n v="18000"/>
    <n v="115000"/>
    <n v="0"/>
    <n v="188000"/>
  </r>
  <r>
    <s v="5"/>
    <x v="41"/>
    <s v="02CD02"/>
    <s v="221063E200"/>
    <s v="15O250"/>
    <x v="0"/>
    <s v="16111143"/>
    <s v=""/>
    <n v="34914853"/>
    <n v="34914853"/>
    <n v="3783024.21"/>
    <n v="0"/>
    <n v="3783024.21"/>
    <n v="0"/>
    <n v="34914853"/>
  </r>
  <r>
    <s v="5"/>
    <x v="41"/>
    <s v="02CD02"/>
    <s v="221063E200"/>
    <s v="15O250"/>
    <x v="0"/>
    <s v="17111100"/>
    <s v=""/>
    <n v="256676"/>
    <n v="256676"/>
    <n v="0"/>
    <n v="0"/>
    <n v="0"/>
    <n v="0"/>
    <n v="256676"/>
  </r>
  <r>
    <s v="5"/>
    <x v="41"/>
    <s v="02CD02"/>
    <s v="221063E200"/>
    <s v="15O250"/>
    <x v="0"/>
    <s v="17131100"/>
    <s v=""/>
    <n v="6360000"/>
    <n v="6360000"/>
    <n v="0"/>
    <n v="0"/>
    <n v="0"/>
    <n v="0"/>
    <n v="6360000"/>
  </r>
  <r>
    <s v="5"/>
    <x v="41"/>
    <s v="02CD02"/>
    <s v="221063E200"/>
    <s v="15O250"/>
    <x v="0"/>
    <s v="17131106"/>
    <s v=""/>
    <n v="626068"/>
    <n v="626068"/>
    <n v="0"/>
    <n v="0"/>
    <n v="0"/>
    <n v="0"/>
    <n v="626068"/>
  </r>
  <r>
    <s v="5"/>
    <x v="41"/>
    <s v="02CD02"/>
    <s v="221063E200"/>
    <s v="15O250"/>
    <x v="0"/>
    <s v="17141100"/>
    <s v=""/>
    <n v="7590035"/>
    <n v="7590035"/>
    <n v="4846478.75"/>
    <n v="4213975.75"/>
    <n v="632503"/>
    <n v="0"/>
    <n v="3376059.25"/>
  </r>
  <r>
    <s v="5"/>
    <x v="41"/>
    <s v="02CD02"/>
    <s v="221063E200"/>
    <s v="15O250"/>
    <x v="0"/>
    <s v="17191106"/>
    <s v=""/>
    <n v="53300"/>
    <n v="53300"/>
    <n v="40000"/>
    <n v="10000"/>
    <n v="30000"/>
    <n v="2500"/>
    <n v="40800"/>
  </r>
  <r>
    <s v="5"/>
    <x v="41"/>
    <s v="02CD02"/>
    <s v="221063E200"/>
    <s v="15O250"/>
    <x v="2"/>
    <s v="39811200"/>
    <s v=""/>
    <n v="7868013"/>
    <n v="7868013"/>
    <n v="3934008"/>
    <n v="3179537"/>
    <n v="754471"/>
    <n v="0"/>
    <n v="4688476"/>
  </r>
  <r>
    <s v="5"/>
    <x v="41"/>
    <s v="02CD02"/>
    <s v="221063E200"/>
    <s v="15O250"/>
    <x v="2"/>
    <s v="39811208"/>
    <s v=""/>
    <n v="785581"/>
    <n v="785581"/>
    <n v="651618"/>
    <n v="586153"/>
    <n v="65465"/>
    <n v="0"/>
    <n v="199428"/>
  </r>
  <r>
    <s v="5"/>
    <x v="41"/>
    <s v="02CD02"/>
    <s v="221063E200"/>
    <s v="15O250"/>
    <x v="2"/>
    <s v="39821100"/>
    <s v=""/>
    <n v="5014478"/>
    <n v="5014478"/>
    <n v="2441166"/>
    <n v="2296793.3199999998"/>
    <n v="144372.68"/>
    <n v="0"/>
    <n v="2717684.68"/>
  </r>
  <r>
    <s v="5"/>
    <x v="41"/>
    <s v="02CD02"/>
    <s v="221063E200"/>
    <s v="15O250"/>
    <x v="2"/>
    <s v="39821108"/>
    <s v=""/>
    <n v="567812"/>
    <n v="567812"/>
    <n v="34389"/>
    <n v="8000"/>
    <n v="26389"/>
    <n v="0"/>
    <n v="559812"/>
  </r>
  <r>
    <s v="5"/>
    <x v="41"/>
    <s v="02CD02"/>
    <s v="221063E200"/>
    <s v="15O350"/>
    <x v="0"/>
    <s v="13231100"/>
    <s v=""/>
    <n v="34588346"/>
    <n v="34588346"/>
    <n v="1658738.44"/>
    <n v="0"/>
    <n v="1658738.44"/>
    <n v="0"/>
    <n v="34588346"/>
  </r>
  <r>
    <s v="5"/>
    <x v="41"/>
    <s v="02CD02"/>
    <s v="221063E200"/>
    <s v="15O350"/>
    <x v="0"/>
    <s v="13231108"/>
    <s v=""/>
    <n v="4791670"/>
    <n v="4791670"/>
    <n v="239583"/>
    <n v="0"/>
    <n v="239583"/>
    <n v="0"/>
    <n v="4791670"/>
  </r>
  <r>
    <s v="5"/>
    <x v="41"/>
    <s v="02CD02"/>
    <s v="221063E200"/>
    <s v="15O350"/>
    <x v="1"/>
    <s v="21111100"/>
    <s v=""/>
    <n v="425000"/>
    <n v="425000"/>
    <n v="142000"/>
    <n v="0"/>
    <n v="142000"/>
    <n v="0"/>
    <n v="425000"/>
  </r>
  <r>
    <s v="5"/>
    <x v="41"/>
    <s v="02CD02"/>
    <s v="221063E200"/>
    <s v="15O350"/>
    <x v="1"/>
    <s v="21111200"/>
    <s v=""/>
    <n v="525000"/>
    <n v="525000"/>
    <n v="180000"/>
    <n v="128248.32000000001"/>
    <n v="51751.68"/>
    <n v="396174.38"/>
    <n v="577.29999999999995"/>
  </r>
  <r>
    <s v="5"/>
    <x v="41"/>
    <s v="02CD02"/>
    <s v="221063E200"/>
    <s v="15O350"/>
    <x v="1"/>
    <s v="21511100"/>
    <s v=""/>
    <n v="50000"/>
    <n v="50000"/>
    <n v="13500"/>
    <n v="0"/>
    <n v="13500"/>
    <n v="0"/>
    <n v="50000"/>
  </r>
  <r>
    <s v="5"/>
    <x v="41"/>
    <s v="02CD02"/>
    <s v="221063E200"/>
    <s v="15O350"/>
    <x v="1"/>
    <s v="21521100"/>
    <s v=""/>
    <n v="0"/>
    <n v="20000"/>
    <n v="20000"/>
    <n v="0"/>
    <n v="20000"/>
    <n v="0"/>
    <n v="20000"/>
  </r>
  <r>
    <s v="5"/>
    <x v="41"/>
    <s v="02CD02"/>
    <s v="221063E200"/>
    <s v="15O350"/>
    <x v="1"/>
    <s v="22111100"/>
    <s v=""/>
    <n v="350000"/>
    <n v="379786"/>
    <n v="179786"/>
    <n v="0"/>
    <n v="179786"/>
    <n v="0"/>
    <n v="379786"/>
  </r>
  <r>
    <s v="5"/>
    <x v="41"/>
    <s v="02CD02"/>
    <s v="221063E200"/>
    <s v="15O350"/>
    <x v="1"/>
    <s v="248121A7"/>
    <s v=""/>
    <n v="70000"/>
    <n v="70000"/>
    <n v="24000"/>
    <n v="0"/>
    <n v="24000"/>
    <n v="0"/>
    <n v="70000"/>
  </r>
  <r>
    <s v="5"/>
    <x v="41"/>
    <s v="02CD02"/>
    <s v="221063E200"/>
    <s v="15O350"/>
    <x v="1"/>
    <s v="25411100"/>
    <s v=""/>
    <n v="60000"/>
    <n v="60000"/>
    <n v="45000"/>
    <n v="0"/>
    <n v="45000"/>
    <n v="0"/>
    <n v="60000"/>
  </r>
  <r>
    <s v="5"/>
    <x v="41"/>
    <s v="02CD02"/>
    <s v="221063E200"/>
    <s v="15O350"/>
    <x v="1"/>
    <s v="27411100"/>
    <s v=""/>
    <n v="62500"/>
    <n v="62500"/>
    <n v="62500"/>
    <n v="0"/>
    <n v="62500"/>
    <n v="0"/>
    <n v="62500"/>
  </r>
  <r>
    <s v="5"/>
    <x v="41"/>
    <s v="02CD02"/>
    <s v="221063E200"/>
    <s v="15O350"/>
    <x v="1"/>
    <s v="291121A7"/>
    <s v=""/>
    <n v="3200000"/>
    <n v="2420383.96"/>
    <n v="810000"/>
    <n v="0"/>
    <n v="810000"/>
    <n v="0"/>
    <n v="2420383.96"/>
  </r>
  <r>
    <s v="5"/>
    <x v="41"/>
    <s v="02CD02"/>
    <s v="221063E200"/>
    <s v="15O350"/>
    <x v="1"/>
    <s v="29411100"/>
    <s v=""/>
    <n v="0"/>
    <n v="1000000"/>
    <n v="0"/>
    <n v="0"/>
    <n v="0"/>
    <n v="0"/>
    <n v="1000000"/>
  </r>
  <r>
    <s v="5"/>
    <x v="41"/>
    <s v="02CD02"/>
    <s v="221063E200"/>
    <s v="15O350"/>
    <x v="2"/>
    <s v="31611100"/>
    <s v=""/>
    <n v="180000"/>
    <n v="180000"/>
    <n v="180000"/>
    <n v="0"/>
    <n v="180000"/>
    <n v="0"/>
    <n v="180000"/>
  </r>
  <r>
    <s v="5"/>
    <x v="41"/>
    <s v="02CD02"/>
    <s v="221063E200"/>
    <s v="15O350"/>
    <x v="2"/>
    <s v="33111100"/>
    <s v=""/>
    <n v="350000"/>
    <n v="350000"/>
    <n v="170000"/>
    <n v="0"/>
    <n v="170000"/>
    <n v="0"/>
    <n v="350000"/>
  </r>
  <r>
    <s v="5"/>
    <x v="41"/>
    <s v="02CD02"/>
    <s v="221063E200"/>
    <s v="15O350"/>
    <x v="2"/>
    <s v="33311100"/>
    <s v=""/>
    <n v="350000"/>
    <n v="350000"/>
    <n v="350000"/>
    <n v="0"/>
    <n v="350000"/>
    <n v="0"/>
    <n v="350000"/>
  </r>
  <r>
    <s v="5"/>
    <x v="41"/>
    <s v="02CD02"/>
    <s v="221063E200"/>
    <s v="15O350"/>
    <x v="2"/>
    <s v="33621100"/>
    <s v=""/>
    <n v="100000"/>
    <n v="100000"/>
    <n v="60000"/>
    <n v="0"/>
    <n v="60000"/>
    <n v="0"/>
    <n v="100000"/>
  </r>
  <r>
    <s v="5"/>
    <x v="41"/>
    <s v="02CD02"/>
    <s v="221063E200"/>
    <s v="15O350"/>
    <x v="2"/>
    <s v="33911100"/>
    <s v=""/>
    <n v="650000"/>
    <n v="650000"/>
    <n v="330000"/>
    <n v="0"/>
    <n v="330000"/>
    <n v="0"/>
    <n v="650000"/>
  </r>
  <r>
    <s v="5"/>
    <x v="41"/>
    <s v="02CD02"/>
    <s v="221063E200"/>
    <s v="15O350"/>
    <x v="2"/>
    <s v="34321200"/>
    <s v=""/>
    <n v="120000"/>
    <n v="120000"/>
    <n v="60000"/>
    <n v="0"/>
    <n v="60000"/>
    <n v="0"/>
    <n v="120000"/>
  </r>
  <r>
    <s v="5"/>
    <x v="41"/>
    <s v="02CD02"/>
    <s v="221063E200"/>
    <s v="15O350"/>
    <x v="2"/>
    <s v="35711100"/>
    <s v=""/>
    <n v="150000"/>
    <n v="150000"/>
    <n v="100000"/>
    <n v="0"/>
    <n v="100000"/>
    <n v="0"/>
    <n v="150000"/>
  </r>
  <r>
    <s v="5"/>
    <x v="41"/>
    <s v="02CD02"/>
    <s v="221063E200"/>
    <s v="15O350"/>
    <x v="2"/>
    <s v="36111283"/>
    <s v=""/>
    <n v="2000000"/>
    <n v="2000000"/>
    <n v="920000"/>
    <n v="0"/>
    <n v="920000"/>
    <n v="0"/>
    <n v="2000000"/>
  </r>
  <r>
    <s v="5"/>
    <x v="41"/>
    <s v="02CD02"/>
    <s v="221063E200"/>
    <s v="15O350"/>
    <x v="2"/>
    <s v="36611183"/>
    <s v=""/>
    <n v="500000"/>
    <n v="500000"/>
    <n v="125000"/>
    <n v="0"/>
    <n v="125000"/>
    <n v="0"/>
    <n v="500000"/>
  </r>
  <r>
    <s v="5"/>
    <x v="41"/>
    <s v="02CD02"/>
    <s v="221063E200"/>
    <s v="15O350"/>
    <x v="2"/>
    <s v="38211100"/>
    <s v=""/>
    <n v="350000"/>
    <n v="350000"/>
    <n v="350000"/>
    <n v="0"/>
    <n v="350000"/>
    <n v="0"/>
    <n v="350000"/>
  </r>
  <r>
    <s v="5"/>
    <x v="41"/>
    <s v="02CD02"/>
    <s v="221063E200"/>
    <s v="15O350"/>
    <x v="2"/>
    <s v="38311100"/>
    <s v=""/>
    <n v="29786"/>
    <n v="0"/>
    <n v="0"/>
    <n v="0"/>
    <n v="0"/>
    <n v="0"/>
    <n v="0"/>
  </r>
  <r>
    <s v="5"/>
    <x v="41"/>
    <s v="02CD02"/>
    <s v="221063E200"/>
    <s v="15O350"/>
    <x v="2"/>
    <s v="39411142"/>
    <s v=""/>
    <n v="0"/>
    <n v="779616.04"/>
    <n v="779616.04"/>
    <n v="779616.04"/>
    <n v="0"/>
    <n v="0"/>
    <n v="0"/>
  </r>
  <r>
    <s v="5"/>
    <x v="41"/>
    <s v="02CD02"/>
    <s v="221063E200"/>
    <s v="15O350"/>
    <x v="4"/>
    <s v="511121A7"/>
    <s v="A25NR0029"/>
    <n v="985226"/>
    <n v="965226"/>
    <n v="0"/>
    <n v="0"/>
    <n v="0"/>
    <n v="0"/>
    <n v="965226"/>
  </r>
  <r>
    <s v="5"/>
    <x v="41"/>
    <s v="02CD02"/>
    <s v="221063E200"/>
    <s v="15O350"/>
    <x v="4"/>
    <s v="521121A7"/>
    <s v="A25NR0029"/>
    <n v="130000"/>
    <n v="130000"/>
    <n v="0"/>
    <n v="0"/>
    <n v="0"/>
    <n v="0"/>
    <n v="130000"/>
  </r>
  <r>
    <s v="5"/>
    <x v="41"/>
    <s v="02CD02"/>
    <s v="221063E200"/>
    <s v="15O350"/>
    <x v="4"/>
    <s v="541222A7"/>
    <s v="A25NR0033"/>
    <n v="370000"/>
    <n v="370000"/>
    <n v="0"/>
    <n v="0"/>
    <n v="0"/>
    <n v="0"/>
    <n v="370000"/>
  </r>
  <r>
    <s v="5"/>
    <x v="41"/>
    <s v="02CD02"/>
    <s v="221063E200"/>
    <s v="15O450"/>
    <x v="1"/>
    <s v="21411200"/>
    <s v=""/>
    <n v="0"/>
    <n v="1500000"/>
    <n v="1500000"/>
    <n v="0"/>
    <n v="1500000"/>
    <n v="0"/>
    <n v="1500000"/>
  </r>
  <r>
    <s v="5"/>
    <x v="41"/>
    <s v="02CD02"/>
    <s v="221063E200"/>
    <s v="15O450"/>
    <x v="1"/>
    <s v="21521100"/>
    <s v=""/>
    <n v="0"/>
    <n v="800000"/>
    <n v="800000"/>
    <n v="0"/>
    <n v="800000"/>
    <n v="0"/>
    <n v="800000"/>
  </r>
  <r>
    <s v="5"/>
    <x v="41"/>
    <s v="02CD02"/>
    <s v="221063E200"/>
    <s v="15O450"/>
    <x v="1"/>
    <s v="22111100"/>
    <s v=""/>
    <n v="0"/>
    <n v="773142"/>
    <n v="476070"/>
    <n v="0"/>
    <n v="476070"/>
    <n v="0"/>
    <n v="773142"/>
  </r>
  <r>
    <s v="5"/>
    <x v="41"/>
    <s v="02CD02"/>
    <s v="221063E200"/>
    <s v="15O450"/>
    <x v="1"/>
    <s v="24912100"/>
    <s v=""/>
    <n v="0"/>
    <n v="30000"/>
    <n v="0"/>
    <n v="0"/>
    <n v="0"/>
    <n v="0"/>
    <n v="30000"/>
  </r>
  <r>
    <s v="5"/>
    <x v="41"/>
    <s v="02CD02"/>
    <s v="221063E200"/>
    <s v="15O450"/>
    <x v="2"/>
    <s v="31211100"/>
    <s v=""/>
    <n v="2200000"/>
    <n v="5300000"/>
    <n v="5155000"/>
    <n v="1343765.42"/>
    <n v="3811234.58"/>
    <n v="3956234.58"/>
    <n v="0"/>
  </r>
  <r>
    <s v="5"/>
    <x v="41"/>
    <s v="02CD02"/>
    <s v="221063E200"/>
    <s v="15O450"/>
    <x v="2"/>
    <s v="31321100"/>
    <s v=""/>
    <n v="2500000"/>
    <n v="1500000"/>
    <n v="543026"/>
    <n v="517355"/>
    <n v="25671"/>
    <n v="0"/>
    <n v="982645"/>
  </r>
  <r>
    <s v="5"/>
    <x v="41"/>
    <s v="02CD02"/>
    <s v="221063E200"/>
    <s v="15O450"/>
    <x v="2"/>
    <s v="31911100"/>
    <s v=""/>
    <n v="0"/>
    <n v="400000"/>
    <n v="400000"/>
    <n v="0"/>
    <n v="400000"/>
    <n v="0"/>
    <n v="400000"/>
  </r>
  <r>
    <s v="5"/>
    <x v="41"/>
    <s v="02CD02"/>
    <s v="221063E200"/>
    <s v="15O450"/>
    <x v="2"/>
    <s v="32311200"/>
    <s v=""/>
    <n v="1000000"/>
    <n v="1000000"/>
    <n v="400000"/>
    <n v="0"/>
    <n v="400000"/>
    <n v="0"/>
    <n v="1000000"/>
  </r>
  <r>
    <s v="5"/>
    <x v="41"/>
    <s v="02CD02"/>
    <s v="221063E200"/>
    <s v="15O450"/>
    <x v="2"/>
    <s v="32511100"/>
    <s v=""/>
    <n v="5000000"/>
    <n v="3100000"/>
    <n v="620000"/>
    <n v="0"/>
    <n v="620000"/>
    <n v="0"/>
    <n v="3100000"/>
  </r>
  <r>
    <s v="5"/>
    <x v="41"/>
    <s v="02CD02"/>
    <s v="221063E200"/>
    <s v="15O450"/>
    <x v="2"/>
    <s v="32911100"/>
    <s v=""/>
    <n v="7000000"/>
    <n v="2950000"/>
    <n v="1520397.64"/>
    <n v="920397.64"/>
    <n v="600000"/>
    <n v="1729602.36"/>
    <n v="300000"/>
  </r>
  <r>
    <s v="5"/>
    <x v="41"/>
    <s v="02CD02"/>
    <s v="221063E200"/>
    <s v="15O450"/>
    <x v="2"/>
    <s v="33311100"/>
    <s v=""/>
    <n v="3000000"/>
    <n v="1700000"/>
    <n v="200000"/>
    <n v="0"/>
    <n v="200000"/>
    <n v="0"/>
    <n v="1700000"/>
  </r>
  <r>
    <s v="5"/>
    <x v="41"/>
    <s v="02CD02"/>
    <s v="221063E200"/>
    <s v="15O450"/>
    <x v="2"/>
    <s v="33411100"/>
    <s v=""/>
    <n v="1000000"/>
    <n v="1000000"/>
    <n v="200000"/>
    <n v="0"/>
    <n v="200000"/>
    <n v="0"/>
    <n v="1000000"/>
  </r>
  <r>
    <s v="5"/>
    <x v="41"/>
    <s v="02CD02"/>
    <s v="221063E200"/>
    <s v="15O450"/>
    <x v="2"/>
    <s v="33611200"/>
    <s v=""/>
    <n v="0"/>
    <n v="474645.92"/>
    <n v="74645.919999999998"/>
    <n v="0"/>
    <n v="74645.919999999998"/>
    <n v="0"/>
    <n v="474645.92"/>
  </r>
  <r>
    <s v="5"/>
    <x v="41"/>
    <s v="02CD02"/>
    <s v="221063E200"/>
    <s v="15O450"/>
    <x v="2"/>
    <s v="35112100"/>
    <s v=""/>
    <n v="0"/>
    <n v="920000"/>
    <n v="0"/>
    <n v="0"/>
    <n v="0"/>
    <n v="0"/>
    <n v="920000"/>
  </r>
  <r>
    <s v="5"/>
    <x v="41"/>
    <s v="02CD02"/>
    <s v="221063E200"/>
    <s v="15O450"/>
    <x v="2"/>
    <s v="351121A7"/>
    <s v=""/>
    <n v="3500000"/>
    <n v="0"/>
    <n v="0"/>
    <n v="0"/>
    <n v="0"/>
    <n v="0"/>
    <n v="0"/>
  </r>
  <r>
    <s v="5"/>
    <x v="41"/>
    <s v="02CD02"/>
    <s v="221063E200"/>
    <s v="15O450"/>
    <x v="2"/>
    <s v="35211100"/>
    <s v=""/>
    <n v="1000000"/>
    <n v="525354.07999999996"/>
    <n v="525354.07999999996"/>
    <n v="0"/>
    <n v="525354.07999999996"/>
    <n v="0"/>
    <n v="525354.07999999996"/>
  </r>
  <r>
    <s v="5"/>
    <x v="41"/>
    <s v="02CD02"/>
    <s v="221063E200"/>
    <s v="15O450"/>
    <x v="2"/>
    <s v="35311100"/>
    <s v=""/>
    <n v="2000000"/>
    <n v="0"/>
    <n v="0"/>
    <n v="0"/>
    <n v="0"/>
    <n v="0"/>
    <n v="0"/>
  </r>
  <r>
    <s v="5"/>
    <x v="41"/>
    <s v="02CD02"/>
    <s v="221063E200"/>
    <s v="15O450"/>
    <x v="2"/>
    <s v="35511100"/>
    <s v=""/>
    <n v="2500000"/>
    <n v="625000"/>
    <n v="13537.2"/>
    <n v="13537.2"/>
    <n v="0"/>
    <n v="611462.80000000005"/>
    <n v="0"/>
  </r>
  <r>
    <s v="5"/>
    <x v="41"/>
    <s v="02CD02"/>
    <s v="221063E200"/>
    <s v="15O450"/>
    <x v="2"/>
    <s v="355121A7"/>
    <s v=""/>
    <n v="0"/>
    <n v="1875000"/>
    <n v="0"/>
    <n v="0"/>
    <n v="0"/>
    <n v="0"/>
    <n v="1875000"/>
  </r>
  <r>
    <s v="5"/>
    <x v="41"/>
    <s v="02CD02"/>
    <s v="221063E200"/>
    <s v="15O450"/>
    <x v="2"/>
    <s v="355321A7"/>
    <s v=""/>
    <n v="1750000"/>
    <n v="1750000"/>
    <n v="1750000"/>
    <n v="255084"/>
    <n v="1494916"/>
    <n v="1494916"/>
    <n v="0"/>
  </r>
  <r>
    <s v="5"/>
    <x v="41"/>
    <s v="02CD02"/>
    <s v="221063E200"/>
    <s v="15O450"/>
    <x v="2"/>
    <s v="35912100"/>
    <s v=""/>
    <n v="3000000"/>
    <n v="3000000"/>
    <n v="1500000"/>
    <n v="220400"/>
    <n v="1279600"/>
    <n v="2779600"/>
    <n v="0"/>
  </r>
  <r>
    <s v="5"/>
    <x v="41"/>
    <s v="02CD02"/>
    <s v="221063E200"/>
    <s v="15O450"/>
    <x v="2"/>
    <s v="38311100"/>
    <s v=""/>
    <n v="773142"/>
    <n v="0"/>
    <n v="0"/>
    <n v="0"/>
    <n v="0"/>
    <n v="0"/>
    <n v="0"/>
  </r>
  <r>
    <s v="5"/>
    <x v="41"/>
    <s v="02CD02"/>
    <s v="221063E200"/>
    <s v="15O450"/>
    <x v="2"/>
    <s v="39111100"/>
    <s v=""/>
    <n v="1200000"/>
    <n v="1200000"/>
    <n v="707987.6"/>
    <n v="143327.6"/>
    <n v="564660"/>
    <n v="48262.2"/>
    <n v="1008410.2"/>
  </r>
  <r>
    <s v="5"/>
    <x v="41"/>
    <s v="02CD02"/>
    <s v="221063E200"/>
    <s v="15O450"/>
    <x v="2"/>
    <s v="39411142"/>
    <s v=""/>
    <n v="0"/>
    <n v="5500000"/>
    <n v="5500000"/>
    <n v="5500000"/>
    <n v="0"/>
    <n v="0"/>
    <n v="0"/>
  </r>
  <r>
    <s v="5"/>
    <x v="41"/>
    <s v="02CD02"/>
    <s v="221063E200"/>
    <s v="15O450"/>
    <x v="4"/>
    <s v="511121A7"/>
    <s v="A25NR0029"/>
    <n v="0"/>
    <n v="500000"/>
    <n v="500000"/>
    <n v="0"/>
    <n v="500000"/>
    <n v="0"/>
    <n v="500000"/>
  </r>
  <r>
    <s v="5"/>
    <x v="41"/>
    <s v="02CD02"/>
    <s v="221063E200"/>
    <s v="15O550"/>
    <x v="1"/>
    <s v="21521100"/>
    <s v=""/>
    <n v="0"/>
    <n v="2000000"/>
    <n v="2000000"/>
    <n v="0"/>
    <n v="2000000"/>
    <n v="0"/>
    <n v="2000000"/>
  </r>
  <r>
    <s v="5"/>
    <x v="41"/>
    <s v="02CD02"/>
    <s v="221063E200"/>
    <s v="15O550"/>
    <x v="1"/>
    <s v="22111100"/>
    <s v=""/>
    <n v="0"/>
    <n v="697072"/>
    <n v="697072"/>
    <n v="0"/>
    <n v="697072"/>
    <n v="0"/>
    <n v="697072"/>
  </r>
  <r>
    <s v="5"/>
    <x v="41"/>
    <s v="02CD02"/>
    <s v="221063E200"/>
    <s v="15O550"/>
    <x v="2"/>
    <s v="31111100"/>
    <s v=""/>
    <n v="3000000"/>
    <n v="1000000"/>
    <n v="0"/>
    <n v="0"/>
    <n v="0"/>
    <n v="0"/>
    <n v="1000000"/>
  </r>
  <r>
    <s v="5"/>
    <x v="41"/>
    <s v="02CD02"/>
    <s v="221063E200"/>
    <s v="15O550"/>
    <x v="2"/>
    <s v="351121A7"/>
    <s v=""/>
    <n v="4000000"/>
    <n v="0"/>
    <n v="0"/>
    <n v="0"/>
    <n v="0"/>
    <n v="0"/>
    <n v="0"/>
  </r>
  <r>
    <s v="5"/>
    <x v="41"/>
    <s v="02CD02"/>
    <s v="221063E200"/>
    <s v="15O550"/>
    <x v="2"/>
    <s v="357121A7"/>
    <s v=""/>
    <n v="4000000"/>
    <n v="4000000"/>
    <n v="4000000"/>
    <n v="2499973.06"/>
    <n v="1500026.94"/>
    <n v="26.94"/>
    <n v="1500000"/>
  </r>
  <r>
    <s v="5"/>
    <x v="41"/>
    <s v="02CD02"/>
    <s v="221063E200"/>
    <s v="15O550"/>
    <x v="2"/>
    <s v="38311100"/>
    <s v=""/>
    <n v="726858"/>
    <n v="29786"/>
    <n v="0"/>
    <n v="0"/>
    <n v="0"/>
    <n v="0"/>
    <n v="29786"/>
  </r>
  <r>
    <s v="5"/>
    <x v="41"/>
    <s v="02CD02"/>
    <s v="221063E200"/>
    <s v="15O550"/>
    <x v="2"/>
    <s v="39211100"/>
    <s v=""/>
    <n v="3242005"/>
    <n v="3242005"/>
    <n v="1862762"/>
    <n v="1034055"/>
    <n v="828707"/>
    <n v="384973"/>
    <n v="1822977"/>
  </r>
  <r>
    <s v="5"/>
    <x v="41"/>
    <s v="02CD02"/>
    <s v="221063E200"/>
    <s v="15O550"/>
    <x v="2"/>
    <s v="39411142"/>
    <s v=""/>
    <n v="0"/>
    <n v="4000000"/>
    <n v="4000000"/>
    <n v="4000000"/>
    <n v="0"/>
    <n v="0"/>
    <n v="0"/>
  </r>
  <r>
    <s v="5"/>
    <x v="41"/>
    <s v="02CD02"/>
    <s v="221063E200"/>
    <s v="15O650"/>
    <x v="4"/>
    <s v="521121A7"/>
    <s v="A25NR0029"/>
    <n v="54000"/>
    <n v="54000"/>
    <n v="0"/>
    <n v="0"/>
    <n v="0"/>
    <n v="0"/>
    <n v="54000"/>
  </r>
  <r>
    <s v="5"/>
    <x v="41"/>
    <s v="02CD02"/>
    <s v="221063E200"/>
    <s v="15OB50"/>
    <x v="1"/>
    <s v="21521100"/>
    <s v=""/>
    <n v="0"/>
    <n v="548315.68000000005"/>
    <n v="548315.68000000005"/>
    <n v="0"/>
    <n v="548315.68000000005"/>
    <n v="0"/>
    <n v="548315.68000000005"/>
  </r>
  <r>
    <s v="5"/>
    <x v="41"/>
    <s v="02CD02"/>
    <s v="221063E200"/>
    <s v="15OB50"/>
    <x v="4"/>
    <s v="511121A7"/>
    <s v="A25NR0029"/>
    <n v="1773922"/>
    <n v="1773922"/>
    <n v="0"/>
    <n v="0"/>
    <n v="0"/>
    <n v="0"/>
    <n v="1773922"/>
  </r>
  <r>
    <s v="5"/>
    <x v="41"/>
    <s v="02CD02"/>
    <s v="221063E200"/>
    <s v="15OB50"/>
    <x v="4"/>
    <s v="515122A7"/>
    <s v="A25NR0034"/>
    <n v="8650000"/>
    <n v="8650000"/>
    <n v="0"/>
    <n v="0"/>
    <n v="0"/>
    <n v="0"/>
    <n v="8650000"/>
  </r>
  <r>
    <s v="5"/>
    <x v="41"/>
    <s v="02CD02"/>
    <s v="221063E200"/>
    <s v="15OB50"/>
    <x v="4"/>
    <s v="521121A7"/>
    <s v="A25NR0029"/>
    <n v="700000"/>
    <n v="300000"/>
    <n v="0"/>
    <n v="0"/>
    <n v="0"/>
    <n v="0"/>
    <n v="300000"/>
  </r>
  <r>
    <s v="5"/>
    <x v="41"/>
    <s v="02CD02"/>
    <s v="221063E200"/>
    <s v="15OB50"/>
    <x v="4"/>
    <s v="529121A7"/>
    <s v="A25NR0029"/>
    <n v="150000"/>
    <n v="1684.32"/>
    <n v="0"/>
    <n v="0"/>
    <n v="0"/>
    <n v="0"/>
    <n v="1684.32"/>
  </r>
  <r>
    <s v="5"/>
    <x v="41"/>
    <s v="02CD02"/>
    <s v="221063E200"/>
    <s v="15OB50"/>
    <x v="4"/>
    <s v="541121A7"/>
    <s v="A25NR0033"/>
    <n v="6400000"/>
    <n v="6400000"/>
    <n v="0"/>
    <n v="0"/>
    <n v="0"/>
    <n v="0"/>
    <n v="6400000"/>
  </r>
  <r>
    <s v="5"/>
    <x v="41"/>
    <s v="02CD02"/>
    <s v="221063E200"/>
    <s v="15OB50"/>
    <x v="4"/>
    <s v="541222A7"/>
    <s v="A25NR0033"/>
    <n v="4000000"/>
    <n v="4000000"/>
    <n v="0"/>
    <n v="0"/>
    <n v="0"/>
    <n v="0"/>
    <n v="4000000"/>
  </r>
  <r>
    <s v="5"/>
    <x v="41"/>
    <s v="02CD02"/>
    <s v="221063E200"/>
    <s v="15OB50"/>
    <x v="4"/>
    <s v="564121A7"/>
    <s v="A25NR0032"/>
    <n v="700000"/>
    <n v="700000"/>
    <n v="0"/>
    <n v="0"/>
    <n v="0"/>
    <n v="0"/>
    <n v="700000"/>
  </r>
  <r>
    <s v="5"/>
    <x v="41"/>
    <s v="02CD02"/>
    <s v="221063E200"/>
    <s v="15OB50"/>
    <x v="4"/>
    <s v="597121A7"/>
    <s v="A25NR0034"/>
    <n v="2257920"/>
    <n v="2257920"/>
    <n v="0"/>
    <n v="0"/>
    <n v="0"/>
    <n v="0"/>
    <n v="2257920"/>
  </r>
  <r>
    <s v="5"/>
    <x v="41"/>
    <s v="02CD02"/>
    <s v="221063E200"/>
    <s v="15OC50"/>
    <x v="4"/>
    <s v="541322A7"/>
    <s v="A25NR0033"/>
    <n v="4360942"/>
    <n v="4360942"/>
    <n v="0"/>
    <n v="0"/>
    <n v="0"/>
    <n v="0"/>
    <n v="4360942"/>
  </r>
  <r>
    <s v="5"/>
    <x v="41"/>
    <s v="02CD02"/>
    <s v="221063E200"/>
    <s v="25P150"/>
    <x v="1"/>
    <s v="24112200"/>
    <s v=""/>
    <n v="6035840"/>
    <n v="6035840"/>
    <n v="2000000"/>
    <n v="0"/>
    <n v="2000000"/>
    <n v="0"/>
    <n v="6035840"/>
  </r>
  <r>
    <s v="5"/>
    <x v="41"/>
    <s v="02CD02"/>
    <s v="221063E200"/>
    <s v="25P150"/>
    <x v="1"/>
    <s v="26111200"/>
    <s v=""/>
    <n v="47982921"/>
    <n v="47982921"/>
    <n v="24000000"/>
    <n v="8763908.4000000004"/>
    <n v="15236091.6"/>
    <n v="15907277.52"/>
    <n v="23311735.079999998"/>
  </r>
  <r>
    <s v="5"/>
    <x v="41"/>
    <s v="02CD02"/>
    <s v="221063E200"/>
    <s v="25P150"/>
    <x v="1"/>
    <s v="27111200"/>
    <s v=""/>
    <n v="5408176"/>
    <n v="5408176"/>
    <n v="1000000"/>
    <n v="0"/>
    <n v="1000000"/>
    <n v="0"/>
    <n v="5408176"/>
  </r>
  <r>
    <s v="5"/>
    <x v="41"/>
    <s v="02CD02"/>
    <s v="221063E200"/>
    <s v="25P150"/>
    <x v="1"/>
    <s v="27211100"/>
    <s v=""/>
    <n v="651664"/>
    <n v="651664"/>
    <n v="250000"/>
    <n v="0"/>
    <n v="250000"/>
    <n v="0"/>
    <n v="651664"/>
  </r>
  <r>
    <s v="5"/>
    <x v="41"/>
    <s v="02CD02"/>
    <s v="221063E200"/>
    <s v="25P150"/>
    <x v="1"/>
    <s v="27211200"/>
    <s v=""/>
    <n v="5104160"/>
    <n v="5104160"/>
    <n v="425000"/>
    <n v="0"/>
    <n v="425000"/>
    <n v="0"/>
    <n v="5104160"/>
  </r>
  <r>
    <s v="5"/>
    <x v="41"/>
    <s v="02CD02"/>
    <s v="221063E200"/>
    <s v="25P150"/>
    <x v="1"/>
    <s v="27311100"/>
    <s v=""/>
    <n v="1877080"/>
    <n v="0"/>
    <n v="0"/>
    <n v="0"/>
    <n v="0"/>
    <n v="0"/>
    <n v="0"/>
  </r>
  <r>
    <s v="5"/>
    <x v="41"/>
    <s v="02CD02"/>
    <s v="221063E200"/>
    <s v="25P150"/>
    <x v="1"/>
    <s v="27411100"/>
    <s v=""/>
    <n v="1877080"/>
    <n v="155340"/>
    <n v="0"/>
    <n v="0"/>
    <n v="0"/>
    <n v="0"/>
    <n v="155340"/>
  </r>
  <r>
    <s v="5"/>
    <x v="41"/>
    <s v="02CD02"/>
    <s v="221063E200"/>
    <s v="25P150"/>
    <x v="1"/>
    <s v="274121A7"/>
    <s v=""/>
    <n v="0"/>
    <n v="300000"/>
    <n v="300000"/>
    <n v="0"/>
    <n v="300000"/>
    <n v="0"/>
    <n v="300000"/>
  </r>
  <r>
    <s v="5"/>
    <x v="41"/>
    <s v="02CD02"/>
    <s v="221063E200"/>
    <s v="25P150"/>
    <x v="1"/>
    <s v="291121A7"/>
    <s v=""/>
    <n v="140000"/>
    <n v="140000"/>
    <n v="55000"/>
    <n v="0"/>
    <n v="55000"/>
    <n v="0"/>
    <n v="140000"/>
  </r>
  <r>
    <s v="5"/>
    <x v="41"/>
    <s v="02CD02"/>
    <s v="221063E200"/>
    <s v="25P150"/>
    <x v="1"/>
    <s v="29611200"/>
    <s v=""/>
    <n v="2550287"/>
    <n v="2550287"/>
    <n v="750000"/>
    <n v="0"/>
    <n v="750000"/>
    <n v="0"/>
    <n v="2550287"/>
  </r>
  <r>
    <s v="5"/>
    <x v="41"/>
    <s v="02CD02"/>
    <s v="221063E200"/>
    <s v="25P150"/>
    <x v="2"/>
    <s v="31111100"/>
    <s v=""/>
    <n v="0"/>
    <n v="2000000"/>
    <n v="1530000"/>
    <n v="0"/>
    <n v="1530000"/>
    <n v="0"/>
    <n v="2000000"/>
  </r>
  <r>
    <s v="5"/>
    <x v="41"/>
    <s v="02CD02"/>
    <s v="221063E200"/>
    <s v="25P150"/>
    <x v="2"/>
    <s v="31121200"/>
    <s v=""/>
    <n v="41363272"/>
    <n v="41363272"/>
    <n v="22800000"/>
    <n v="12551304"/>
    <n v="10248696"/>
    <n v="0"/>
    <n v="28811968"/>
  </r>
  <r>
    <s v="5"/>
    <x v="41"/>
    <s v="02CD02"/>
    <s v="221063E200"/>
    <s v="25P150"/>
    <x v="2"/>
    <s v="31121294"/>
    <s v=""/>
    <n v="96182872"/>
    <n v="96182872"/>
    <n v="52800000"/>
    <n v="25707651.890000001"/>
    <n v="27092348.109999999"/>
    <n v="0"/>
    <n v="70475220.109999999"/>
  </r>
  <r>
    <s v="5"/>
    <x v="41"/>
    <s v="02CD02"/>
    <s v="221063E200"/>
    <s v="25P150"/>
    <x v="2"/>
    <s v="31311200"/>
    <s v=""/>
    <n v="28386443"/>
    <n v="28386443"/>
    <n v="14400000"/>
    <n v="13756026"/>
    <n v="643974"/>
    <n v="0"/>
    <n v="14630417"/>
  </r>
  <r>
    <s v="5"/>
    <x v="41"/>
    <s v="02CD02"/>
    <s v="221063E200"/>
    <s v="25P150"/>
    <x v="2"/>
    <s v="31411200"/>
    <s v=""/>
    <n v="990000"/>
    <n v="990000"/>
    <n v="412500"/>
    <n v="0"/>
    <n v="412500"/>
    <n v="0"/>
    <n v="990000"/>
  </r>
  <r>
    <s v="5"/>
    <x v="41"/>
    <s v="02CD02"/>
    <s v="221063E200"/>
    <s v="25P150"/>
    <x v="2"/>
    <s v="31711200"/>
    <s v=""/>
    <n v="1840000"/>
    <n v="1840000"/>
    <n v="940000"/>
    <n v="0"/>
    <n v="940000"/>
    <n v="0"/>
    <n v="1840000"/>
  </r>
  <r>
    <s v="5"/>
    <x v="41"/>
    <s v="02CD02"/>
    <s v="221063E200"/>
    <s v="25P150"/>
    <x v="2"/>
    <s v="31911200"/>
    <s v=""/>
    <n v="117655"/>
    <n v="117655"/>
    <n v="29234.1"/>
    <n v="29234.1"/>
    <n v="0"/>
    <n v="87702.25"/>
    <n v="718.65"/>
  </r>
  <r>
    <s v="5"/>
    <x v="41"/>
    <s v="02CD02"/>
    <s v="221063E200"/>
    <s v="25P150"/>
    <x v="2"/>
    <s v="32511100"/>
    <s v=""/>
    <n v="0"/>
    <n v="1298820"/>
    <n v="1298820"/>
    <n v="0"/>
    <n v="1298820"/>
    <n v="0"/>
    <n v="1298820"/>
  </r>
  <r>
    <s v="5"/>
    <x v="41"/>
    <s v="02CD02"/>
    <s v="221063E200"/>
    <s v="25P150"/>
    <x v="2"/>
    <s v="33611200"/>
    <s v=""/>
    <n v="1237027"/>
    <n v="1237027"/>
    <n v="630000"/>
    <n v="564517.39"/>
    <n v="65482.61"/>
    <n v="672509.61"/>
    <n v="0"/>
  </r>
  <r>
    <s v="5"/>
    <x v="41"/>
    <s v="02CD02"/>
    <s v="221063E200"/>
    <s v="25P150"/>
    <x v="2"/>
    <s v="33811200"/>
    <s v=""/>
    <n v="96471707"/>
    <n v="96471707"/>
    <n v="60000000"/>
    <n v="60000000"/>
    <n v="0"/>
    <n v="32346790.48"/>
    <n v="4124916.52"/>
  </r>
  <r>
    <s v="5"/>
    <x v="41"/>
    <s v="02CD02"/>
    <s v="221063E200"/>
    <s v="25P150"/>
    <x v="2"/>
    <s v="34511200"/>
    <s v=""/>
    <n v="18062406"/>
    <n v="18062406"/>
    <n v="9600000"/>
    <n v="5750743.5"/>
    <n v="3849256.5"/>
    <n v="11501500.17"/>
    <n v="810162.33"/>
  </r>
  <r>
    <s v="5"/>
    <x v="41"/>
    <s v="02CD02"/>
    <s v="221063E200"/>
    <s v="25P150"/>
    <x v="2"/>
    <s v="351121A7"/>
    <s v=""/>
    <n v="0"/>
    <n v="250000"/>
    <n v="0"/>
    <n v="0"/>
    <n v="0"/>
    <n v="0"/>
    <n v="250000"/>
  </r>
  <r>
    <s v="5"/>
    <x v="41"/>
    <s v="02CD02"/>
    <s v="221063E200"/>
    <s v="25P150"/>
    <x v="2"/>
    <s v="355221A7"/>
    <s v=""/>
    <n v="6225000"/>
    <n v="6225000"/>
    <n v="6225000"/>
    <n v="4776880"/>
    <n v="1448120"/>
    <n v="1448120"/>
    <n v="0"/>
  </r>
  <r>
    <s v="5"/>
    <x v="41"/>
    <s v="02CD02"/>
    <s v="221063E200"/>
    <s v="25P150"/>
    <x v="2"/>
    <s v="358121A7"/>
    <s v=""/>
    <n v="13300000"/>
    <n v="13050000"/>
    <n v="7281000"/>
    <n v="3328002.3"/>
    <n v="3952997.7"/>
    <n v="8719978.4499999993"/>
    <n v="1002019.25"/>
  </r>
  <r>
    <s v="5"/>
    <x v="41"/>
    <s v="02CD02"/>
    <s v="221063E200"/>
    <s v="25P150"/>
    <x v="2"/>
    <s v="39691200"/>
    <s v=""/>
    <n v="2928500"/>
    <n v="2928500"/>
    <n v="1500000"/>
    <n v="938276.79"/>
    <n v="561723.21"/>
    <n v="1945847.22"/>
    <n v="44375.99"/>
  </r>
  <r>
    <s v="5"/>
    <x v="42"/>
    <s v="02CD02"/>
    <s v="221274K023"/>
    <s v="111150"/>
    <x v="1"/>
    <s v="231121A7"/>
    <s v=""/>
    <n v="0"/>
    <n v="1280291.74"/>
    <n v="380451.86"/>
    <n v="0"/>
    <n v="380451.86"/>
    <n v="0"/>
    <n v="1280291.74"/>
  </r>
  <r>
    <s v="5"/>
    <x v="42"/>
    <s v="02CD02"/>
    <s v="221274K023"/>
    <s v="111150"/>
    <x v="1"/>
    <s v="241921A7"/>
    <s v=""/>
    <n v="1080180"/>
    <n v="1080180"/>
    <n v="594099"/>
    <n v="0"/>
    <n v="594099"/>
    <n v="0"/>
    <n v="1080180"/>
  </r>
  <r>
    <s v="5"/>
    <x v="42"/>
    <s v="02CD02"/>
    <s v="221274K023"/>
    <s v="111150"/>
    <x v="1"/>
    <s v="242121A7"/>
    <s v=""/>
    <n v="4394099"/>
    <n v="4394099"/>
    <n v="2416755"/>
    <n v="2191356"/>
    <n v="225399"/>
    <n v="292180.8"/>
    <n v="1910562.2"/>
  </r>
  <r>
    <s v="5"/>
    <x v="42"/>
    <s v="02CD02"/>
    <s v="221274K023"/>
    <s v="111150"/>
    <x v="1"/>
    <s v="243121A7"/>
    <s v=""/>
    <n v="368380"/>
    <n v="368380"/>
    <n v="202609"/>
    <n v="0"/>
    <n v="202609"/>
    <n v="0"/>
    <n v="368380"/>
  </r>
  <r>
    <s v="5"/>
    <x v="42"/>
    <s v="02CD02"/>
    <s v="221274K023"/>
    <s v="111150"/>
    <x v="1"/>
    <s v="244121A7"/>
    <s v=""/>
    <n v="751837"/>
    <n v="751837"/>
    <n v="413512"/>
    <n v="106000.8"/>
    <n v="307511.2"/>
    <n v="0"/>
    <n v="645836.19999999995"/>
  </r>
  <r>
    <s v="5"/>
    <x v="42"/>
    <s v="02CD02"/>
    <s v="221274K023"/>
    <s v="111150"/>
    <x v="1"/>
    <s v="245121A7"/>
    <s v=""/>
    <n v="152818"/>
    <n v="152818"/>
    <n v="84051"/>
    <n v="0"/>
    <n v="84051"/>
    <n v="0"/>
    <n v="152818"/>
  </r>
  <r>
    <s v="5"/>
    <x v="42"/>
    <s v="02CD02"/>
    <s v="221274K023"/>
    <s v="111150"/>
    <x v="1"/>
    <s v="246121A7"/>
    <s v=""/>
    <n v="265478"/>
    <n v="265478"/>
    <n v="146014"/>
    <n v="0"/>
    <n v="146014"/>
    <n v="0"/>
    <n v="265478"/>
  </r>
  <r>
    <s v="5"/>
    <x v="42"/>
    <s v="02CD02"/>
    <s v="221274K023"/>
    <s v="111150"/>
    <x v="1"/>
    <s v="247121A7"/>
    <s v=""/>
    <n v="2665125"/>
    <n v="2665125"/>
    <n v="1466051"/>
    <n v="0"/>
    <n v="1466051"/>
    <n v="0"/>
    <n v="2665125"/>
  </r>
  <r>
    <s v="5"/>
    <x v="42"/>
    <s v="02CD02"/>
    <s v="221274K023"/>
    <s v="111150"/>
    <x v="1"/>
    <s v="248121A7"/>
    <s v=""/>
    <n v="1818352"/>
    <n v="1818352"/>
    <n v="1000092"/>
    <n v="426880"/>
    <n v="573212"/>
    <n v="0"/>
    <n v="1391472"/>
  </r>
  <r>
    <s v="5"/>
    <x v="42"/>
    <s v="02CD02"/>
    <s v="221274K023"/>
    <s v="111150"/>
    <x v="1"/>
    <s v="249121A7"/>
    <s v=""/>
    <n v="23390390"/>
    <n v="23390390"/>
    <n v="12864715"/>
    <n v="0"/>
    <n v="12864715"/>
    <n v="0"/>
    <n v="23390390"/>
  </r>
  <r>
    <s v="5"/>
    <x v="42"/>
    <s v="02CD02"/>
    <s v="221274K023"/>
    <s v="111150"/>
    <x v="1"/>
    <s v="253121A7"/>
    <s v=""/>
    <n v="835"/>
    <n v="835"/>
    <n v="835"/>
    <n v="0"/>
    <n v="835"/>
    <n v="0"/>
    <n v="835"/>
  </r>
  <r>
    <s v="5"/>
    <x v="42"/>
    <s v="02CD02"/>
    <s v="221274K023"/>
    <s v="111150"/>
    <x v="1"/>
    <s v="254121A7"/>
    <s v=""/>
    <n v="20468"/>
    <n v="20468"/>
    <n v="11258"/>
    <n v="0"/>
    <n v="11258"/>
    <n v="0"/>
    <n v="20468"/>
  </r>
  <r>
    <s v="5"/>
    <x v="42"/>
    <s v="02CD02"/>
    <s v="221274K023"/>
    <s v="111150"/>
    <x v="1"/>
    <s v="256121A7"/>
    <s v=""/>
    <n v="3038185"/>
    <n v="3038185"/>
    <n v="1671002"/>
    <n v="0"/>
    <n v="1671002"/>
    <n v="0"/>
    <n v="3038185"/>
  </r>
  <r>
    <s v="5"/>
    <x v="42"/>
    <s v="02CD02"/>
    <s v="221274K023"/>
    <s v="111150"/>
    <x v="1"/>
    <s v="274121A7"/>
    <s v=""/>
    <n v="14700"/>
    <n v="14700"/>
    <n v="8575"/>
    <n v="0"/>
    <n v="8575"/>
    <n v="0"/>
    <n v="14700"/>
  </r>
  <r>
    <s v="5"/>
    <x v="42"/>
    <s v="02CD02"/>
    <s v="221274K023"/>
    <s v="111150"/>
    <x v="1"/>
    <s v="293121A7"/>
    <s v=""/>
    <n v="78989"/>
    <n v="78989"/>
    <n v="43446"/>
    <n v="0"/>
    <n v="43446"/>
    <n v="0"/>
    <n v="78989"/>
  </r>
  <r>
    <s v="5"/>
    <x v="42"/>
    <s v="02CD02"/>
    <s v="221274K023"/>
    <s v="111150"/>
    <x v="1"/>
    <s v="298121A7"/>
    <s v=""/>
    <n v="720000"/>
    <n v="720000"/>
    <n v="396000"/>
    <n v="0"/>
    <n v="396000"/>
    <n v="0"/>
    <n v="720000"/>
  </r>
  <r>
    <s v="5"/>
    <x v="42"/>
    <s v="02CD02"/>
    <s v="221274K023"/>
    <s v="111150"/>
    <x v="4"/>
    <s v="542222A7"/>
    <s v="A25NR0033"/>
    <n v="290000"/>
    <n v="290000"/>
    <n v="159500"/>
    <n v="0"/>
    <n v="159500"/>
    <n v="0"/>
    <n v="290000"/>
  </r>
  <r>
    <s v="5"/>
    <x v="42"/>
    <s v="02CD02"/>
    <s v="221274K023"/>
    <s v="111150"/>
    <x v="4"/>
    <s v="561121A7"/>
    <s v="A25NR0032"/>
    <n v="5145488"/>
    <n v="5145488"/>
    <n v="2832000"/>
    <n v="0"/>
    <n v="2832000"/>
    <n v="0"/>
    <n v="5145488"/>
  </r>
  <r>
    <s v="5"/>
    <x v="42"/>
    <s v="02CD02"/>
    <s v="221274K023"/>
    <s v="111150"/>
    <x v="4"/>
    <s v="562121A7"/>
    <s v="A25NR0032"/>
    <n v="324710"/>
    <n v="324710"/>
    <n v="178700"/>
    <n v="0"/>
    <n v="178700"/>
    <n v="0"/>
    <n v="324710"/>
  </r>
  <r>
    <s v="5"/>
    <x v="42"/>
    <s v="02CD02"/>
    <s v="221274K023"/>
    <s v="111150"/>
    <x v="4"/>
    <s v="563121A7"/>
    <s v="A25NR0032"/>
    <n v="2472098"/>
    <n v="2472098"/>
    <n v="1359000"/>
    <n v="0"/>
    <n v="1359000"/>
    <n v="0"/>
    <n v="2472098"/>
  </r>
  <r>
    <s v="5"/>
    <x v="42"/>
    <s v="02CD02"/>
    <s v="221274K023"/>
    <s v="111150"/>
    <x v="4"/>
    <s v="566121A7"/>
    <s v="A25NR0032"/>
    <n v="333612"/>
    <n v="333612"/>
    <n v="183800"/>
    <n v="0"/>
    <n v="183800"/>
    <n v="0"/>
    <n v="333612"/>
  </r>
  <r>
    <s v="5"/>
    <x v="42"/>
    <s v="02CD02"/>
    <s v="221274K023"/>
    <s v="111150"/>
    <x v="4"/>
    <s v="567121A7"/>
    <s v="A25NR0032"/>
    <n v="190317"/>
    <n v="190317"/>
    <n v="104700"/>
    <n v="0"/>
    <n v="104700"/>
    <n v="0"/>
    <n v="190317"/>
  </r>
  <r>
    <s v="5"/>
    <x v="42"/>
    <s v="02CD02"/>
    <s v="221274K023"/>
    <s v="111150"/>
    <x v="4"/>
    <s v="569121A7"/>
    <s v="A25NR0032"/>
    <n v="16043"/>
    <n v="16043"/>
    <n v="8910"/>
    <n v="0"/>
    <n v="8910"/>
    <n v="0"/>
    <n v="16043"/>
  </r>
  <r>
    <s v="5"/>
    <x v="42"/>
    <s v="02CD02"/>
    <s v="221274K023"/>
    <s v="111150"/>
    <x v="4"/>
    <s v="578121A7"/>
    <s v="A25NR0035"/>
    <n v="22968"/>
    <n v="22968"/>
    <n v="12700"/>
    <n v="0"/>
    <n v="12700"/>
    <n v="0"/>
    <n v="22968"/>
  </r>
  <r>
    <s v="5"/>
    <x v="42"/>
    <s v="02CD02"/>
    <s v="221274K023"/>
    <s v="15O250"/>
    <x v="0"/>
    <s v="11312100"/>
    <s v=""/>
    <n v="11103784"/>
    <n v="11103784"/>
    <n v="6004551"/>
    <n v="5079236"/>
    <n v="925315"/>
    <n v="0"/>
    <n v="6024548"/>
  </r>
  <r>
    <s v="5"/>
    <x v="42"/>
    <s v="02CD02"/>
    <s v="221274K023"/>
    <s v="15O250"/>
    <x v="0"/>
    <s v="11322100"/>
    <s v=""/>
    <n v="60292079"/>
    <n v="60292079"/>
    <n v="32658209"/>
    <n v="27633869"/>
    <n v="5024340"/>
    <n v="0"/>
    <n v="32658210"/>
  </r>
  <r>
    <s v="5"/>
    <x v="42"/>
    <s v="02CD02"/>
    <s v="221274K023"/>
    <s v="15O250"/>
    <x v="0"/>
    <s v="12212108"/>
    <s v=""/>
    <n v="27979448"/>
    <n v="27979448"/>
    <n v="16355409.369999999"/>
    <n v="14023788.369999999"/>
    <n v="2331621"/>
    <n v="0"/>
    <n v="13955659.630000001"/>
  </r>
  <r>
    <s v="5"/>
    <x v="42"/>
    <s v="02CD02"/>
    <s v="221274K023"/>
    <s v="15O250"/>
    <x v="0"/>
    <s v="13112100"/>
    <s v=""/>
    <n v="214118"/>
    <n v="214118"/>
    <n v="115981"/>
    <n v="66727"/>
    <n v="49254"/>
    <n v="0"/>
    <n v="147391"/>
  </r>
  <r>
    <s v="5"/>
    <x v="42"/>
    <s v="02CD02"/>
    <s v="221274K023"/>
    <s v="15O250"/>
    <x v="0"/>
    <s v="13212100"/>
    <s v=""/>
    <n v="641968"/>
    <n v="641968"/>
    <n v="350984"/>
    <n v="268379.28000000003"/>
    <n v="82604.72"/>
    <n v="0"/>
    <n v="373588.72"/>
  </r>
  <r>
    <s v="5"/>
    <x v="42"/>
    <s v="02CD02"/>
    <s v="221274K023"/>
    <s v="15O250"/>
    <x v="0"/>
    <s v="13232100"/>
    <s v=""/>
    <n v="11312822"/>
    <n v="11312822"/>
    <n v="565641"/>
    <n v="0"/>
    <n v="565641"/>
    <n v="0"/>
    <n v="11312822"/>
  </r>
  <r>
    <s v="5"/>
    <x v="42"/>
    <s v="02CD02"/>
    <s v="221274K023"/>
    <s v="15O250"/>
    <x v="0"/>
    <s v="13312100"/>
    <s v=""/>
    <n v="7902741"/>
    <n v="7902741"/>
    <n v="5553051"/>
    <n v="3078561"/>
    <n v="2474490"/>
    <n v="0"/>
    <n v="4824180"/>
  </r>
  <r>
    <s v="5"/>
    <x v="42"/>
    <s v="02CD02"/>
    <s v="221274K023"/>
    <s v="15O250"/>
    <x v="0"/>
    <s v="13322100"/>
    <s v=""/>
    <n v="3715146"/>
    <n v="3715146"/>
    <n v="2826765"/>
    <n v="1528095"/>
    <n v="1298670"/>
    <n v="0"/>
    <n v="2187051"/>
  </r>
  <r>
    <s v="5"/>
    <x v="42"/>
    <s v="02CD02"/>
    <s v="221274K023"/>
    <s v="15O250"/>
    <x v="0"/>
    <s v="13412100"/>
    <s v=""/>
    <n v="548515"/>
    <n v="548515"/>
    <n v="548515"/>
    <n v="548515"/>
    <n v="0"/>
    <n v="0"/>
    <n v="0"/>
  </r>
  <r>
    <s v="5"/>
    <x v="42"/>
    <s v="02CD02"/>
    <s v="221274K023"/>
    <s v="15O250"/>
    <x v="0"/>
    <s v="13422100"/>
    <s v=""/>
    <n v="1534761"/>
    <n v="1534761"/>
    <n v="900839"/>
    <n v="571190"/>
    <n v="329649"/>
    <n v="0"/>
    <n v="963571"/>
  </r>
  <r>
    <s v="5"/>
    <x v="42"/>
    <s v="02CD02"/>
    <s v="221274K023"/>
    <s v="15O250"/>
    <x v="0"/>
    <s v="13432100"/>
    <s v=""/>
    <n v="11561442"/>
    <n v="11561442"/>
    <n v="6262450"/>
    <n v="5298996"/>
    <n v="963454"/>
    <n v="0"/>
    <n v="6262446"/>
  </r>
  <r>
    <s v="5"/>
    <x v="42"/>
    <s v="02CD02"/>
    <s v="221274K023"/>
    <s v="15O250"/>
    <x v="0"/>
    <s v="14112201"/>
    <s v=""/>
    <n v="12227744"/>
    <n v="12227744"/>
    <n v="6623364"/>
    <n v="5437480.2699999996"/>
    <n v="1185883.73"/>
    <n v="0"/>
    <n v="6790263.7300000004"/>
  </r>
  <r>
    <s v="5"/>
    <x v="42"/>
    <s v="02CD02"/>
    <s v="221274K023"/>
    <s v="15O250"/>
    <x v="0"/>
    <s v="14112203"/>
    <s v=""/>
    <n v="5314458"/>
    <n v="5314458"/>
    <n v="2878668"/>
    <n v="1758632.33"/>
    <n v="1120035.67"/>
    <n v="219230.74"/>
    <n v="3336594.93"/>
  </r>
  <r>
    <s v="5"/>
    <x v="42"/>
    <s v="02CD02"/>
    <s v="221274K023"/>
    <s v="15O250"/>
    <x v="0"/>
    <s v="14112208"/>
    <s v=""/>
    <n v="2039538"/>
    <n v="2039538"/>
    <n v="1104753"/>
    <n v="968337.46"/>
    <n v="136415.54"/>
    <n v="0"/>
    <n v="1071200.54"/>
  </r>
  <r>
    <s v="5"/>
    <x v="42"/>
    <s v="02CD02"/>
    <s v="221274K023"/>
    <s v="15O250"/>
    <x v="0"/>
    <s v="14212201"/>
    <s v=""/>
    <n v="2517847"/>
    <n v="2517847"/>
    <n v="1372929"/>
    <n v="1083459.48"/>
    <n v="289469.52"/>
    <n v="0"/>
    <n v="1434387.52"/>
  </r>
  <r>
    <s v="5"/>
    <x v="42"/>
    <s v="02CD02"/>
    <s v="221274K023"/>
    <s v="15O250"/>
    <x v="0"/>
    <s v="14212203"/>
    <s v=""/>
    <n v="4142258"/>
    <n v="4142258"/>
    <n v="2243733"/>
    <n v="1303707.5900000001"/>
    <n v="940025.41"/>
    <n v="162509.14000000001"/>
    <n v="2676041.27"/>
  </r>
  <r>
    <s v="5"/>
    <x v="42"/>
    <s v="02CD02"/>
    <s v="221274K023"/>
    <s v="15O250"/>
    <x v="0"/>
    <s v="14312200"/>
    <s v=""/>
    <n v="4204905"/>
    <n v="4204905"/>
    <n v="2102460"/>
    <n v="1616015.09"/>
    <n v="486444.91"/>
    <n v="0"/>
    <n v="2588889.91"/>
  </r>
  <r>
    <s v="5"/>
    <x v="42"/>
    <s v="02CD02"/>
    <s v="221274K023"/>
    <s v="15O250"/>
    <x v="0"/>
    <s v="14412200"/>
    <s v=""/>
    <n v="4816917"/>
    <n v="4816917"/>
    <n v="2609165"/>
    <n v="1080459.24"/>
    <n v="1528705.76"/>
    <n v="3214312.32"/>
    <n v="522145.44"/>
  </r>
  <r>
    <s v="5"/>
    <x v="42"/>
    <s v="02CD02"/>
    <s v="221274K023"/>
    <s v="15O250"/>
    <x v="0"/>
    <s v="14432200"/>
    <s v=""/>
    <n v="764529"/>
    <n v="764529"/>
    <n v="414121"/>
    <n v="0"/>
    <n v="414121"/>
    <n v="0"/>
    <n v="764529"/>
  </r>
  <r>
    <s v="5"/>
    <x v="42"/>
    <s v="02CD02"/>
    <s v="221274K023"/>
    <s v="15O250"/>
    <x v="0"/>
    <s v="15112200"/>
    <s v=""/>
    <n v="12294267"/>
    <n v="12294267"/>
    <n v="6659393"/>
    <n v="4648026.8899999997"/>
    <n v="2011366.11"/>
    <n v="0"/>
    <n v="7646240.1100000003"/>
  </r>
  <r>
    <s v="5"/>
    <x v="42"/>
    <s v="02CD02"/>
    <s v="221274K023"/>
    <s v="15O250"/>
    <x v="0"/>
    <s v="15412100"/>
    <s v=""/>
    <n v="1212325"/>
    <n v="1212325"/>
    <n v="1212325"/>
    <n v="1212000"/>
    <n v="325"/>
    <n v="0"/>
    <n v="325"/>
  </r>
  <r>
    <s v="5"/>
    <x v="42"/>
    <s v="02CD02"/>
    <s v="221274K023"/>
    <s v="15O250"/>
    <x v="0"/>
    <s v="15412208"/>
    <s v=""/>
    <n v="4366163"/>
    <n v="4366163"/>
    <n v="0"/>
    <n v="0"/>
    <n v="0"/>
    <n v="0"/>
    <n v="4366163"/>
  </r>
  <r>
    <s v="5"/>
    <x v="42"/>
    <s v="02CD02"/>
    <s v="221274K023"/>
    <s v="15O250"/>
    <x v="0"/>
    <s v="15412218"/>
    <s v=""/>
    <n v="13284712"/>
    <n v="13284712"/>
    <n v="0"/>
    <n v="0"/>
    <n v="0"/>
    <n v="0"/>
    <n v="13284712"/>
  </r>
  <r>
    <s v="5"/>
    <x v="42"/>
    <s v="02CD02"/>
    <s v="221274K023"/>
    <s v="15O250"/>
    <x v="0"/>
    <s v="15422100"/>
    <s v=""/>
    <n v="201189"/>
    <n v="201189"/>
    <n v="83835"/>
    <n v="44334"/>
    <n v="39501"/>
    <n v="0"/>
    <n v="156855"/>
  </r>
  <r>
    <s v="5"/>
    <x v="42"/>
    <s v="02CD02"/>
    <s v="221274K023"/>
    <s v="15O250"/>
    <x v="0"/>
    <s v="15432226"/>
    <s v=""/>
    <n v="38141"/>
    <n v="38141"/>
    <n v="38141"/>
    <n v="27566.12"/>
    <n v="10574.88"/>
    <n v="0"/>
    <n v="10574.88"/>
  </r>
  <r>
    <s v="5"/>
    <x v="42"/>
    <s v="02CD02"/>
    <s v="221274K023"/>
    <s v="15O250"/>
    <x v="0"/>
    <s v="15442100"/>
    <s v=""/>
    <n v="6955621"/>
    <n v="6955621"/>
    <n v="3767627"/>
    <n v="2487175.9700000002"/>
    <n v="1280451.03"/>
    <n v="0"/>
    <n v="4468445.03"/>
  </r>
  <r>
    <s v="5"/>
    <x v="42"/>
    <s v="02CD02"/>
    <s v="221274K023"/>
    <s v="15O250"/>
    <x v="0"/>
    <s v="15452100"/>
    <s v=""/>
    <n v="98167"/>
    <n v="98167"/>
    <n v="53176"/>
    <n v="42521.5"/>
    <n v="10654.5"/>
    <n v="0"/>
    <n v="55645.5"/>
  </r>
  <r>
    <s v="5"/>
    <x v="42"/>
    <s v="02CD02"/>
    <s v="221274K023"/>
    <s v="15O250"/>
    <x v="0"/>
    <s v="15452108"/>
    <s v=""/>
    <n v="95621"/>
    <n v="95621"/>
    <n v="51803"/>
    <n v="32440"/>
    <n v="19363"/>
    <n v="0"/>
    <n v="63181"/>
  </r>
  <r>
    <s v="5"/>
    <x v="42"/>
    <s v="02CD02"/>
    <s v="221274K023"/>
    <s v="15O250"/>
    <x v="0"/>
    <s v="15452109"/>
    <s v=""/>
    <n v="4839477"/>
    <n v="4839477"/>
    <n v="2621384"/>
    <n v="1316644"/>
    <n v="1304740"/>
    <n v="0"/>
    <n v="3522833"/>
  </r>
  <r>
    <s v="5"/>
    <x v="42"/>
    <s v="02CD02"/>
    <s v="221274K023"/>
    <s v="15O250"/>
    <x v="0"/>
    <s v="15452110"/>
    <s v=""/>
    <n v="1902949"/>
    <n v="1902949"/>
    <n v="1110053"/>
    <n v="769179"/>
    <n v="340874"/>
    <n v="0"/>
    <n v="1133770"/>
  </r>
  <r>
    <s v="5"/>
    <x v="42"/>
    <s v="02CD02"/>
    <s v="221274K023"/>
    <s v="15O250"/>
    <x v="0"/>
    <s v="15462100"/>
    <s v=""/>
    <n v="2238288"/>
    <n v="2238288"/>
    <n v="1212406"/>
    <n v="814472"/>
    <n v="397934"/>
    <n v="0"/>
    <n v="1423816"/>
  </r>
  <r>
    <s v="5"/>
    <x v="42"/>
    <s v="02CD02"/>
    <s v="221274K023"/>
    <s v="15O250"/>
    <x v="0"/>
    <s v="15462151"/>
    <s v=""/>
    <n v="10529513"/>
    <n v="10529513"/>
    <n v="5703490"/>
    <n v="3916521"/>
    <n v="1786969"/>
    <n v="0"/>
    <n v="6612992"/>
  </r>
  <r>
    <s v="5"/>
    <x v="42"/>
    <s v="02CD02"/>
    <s v="221274K023"/>
    <s v="15O250"/>
    <x v="0"/>
    <s v="15472100"/>
    <s v=""/>
    <n v="642134"/>
    <n v="642134"/>
    <n v="642134"/>
    <n v="618961"/>
    <n v="23173"/>
    <n v="0"/>
    <n v="23173"/>
  </r>
  <r>
    <s v="5"/>
    <x v="42"/>
    <s v="02CD02"/>
    <s v="221274K023"/>
    <s v="15O250"/>
    <x v="0"/>
    <s v="15472108"/>
    <s v=""/>
    <n v="18849"/>
    <n v="18849"/>
    <n v="18849"/>
    <n v="18849"/>
    <n v="0"/>
    <n v="0"/>
    <n v="0"/>
  </r>
  <r>
    <s v="5"/>
    <x v="42"/>
    <s v="02CD02"/>
    <s v="221274K023"/>
    <s v="15O250"/>
    <x v="0"/>
    <s v="15482100"/>
    <s v=""/>
    <n v="10867420"/>
    <n v="10867420"/>
    <n v="10867420"/>
    <n v="10867420"/>
    <n v="0"/>
    <n v="0"/>
    <n v="0"/>
  </r>
  <r>
    <s v="5"/>
    <x v="42"/>
    <s v="02CD02"/>
    <s v="221274K023"/>
    <s v="15O250"/>
    <x v="0"/>
    <s v="15512100"/>
    <s v=""/>
    <n v="1342"/>
    <n v="1342"/>
    <n v="728"/>
    <n v="404"/>
    <n v="324"/>
    <n v="0"/>
    <n v="938"/>
  </r>
  <r>
    <s v="5"/>
    <x v="42"/>
    <s v="02CD02"/>
    <s v="221274K023"/>
    <s v="15O250"/>
    <x v="0"/>
    <s v="15912100"/>
    <s v=""/>
    <n v="17643266"/>
    <n v="17643266"/>
    <n v="10556768"/>
    <n v="6358136"/>
    <n v="4198632"/>
    <n v="0"/>
    <n v="11285130"/>
  </r>
  <r>
    <s v="5"/>
    <x v="42"/>
    <s v="02CD02"/>
    <s v="221274K023"/>
    <s v="15O250"/>
    <x v="0"/>
    <s v="17142100"/>
    <s v=""/>
    <n v="6216306"/>
    <n v="6216306"/>
    <n v="3367169"/>
    <n v="2474686"/>
    <n v="892483"/>
    <n v="0"/>
    <n v="3741620"/>
  </r>
  <r>
    <s v="5"/>
    <x v="42"/>
    <s v="02CD02"/>
    <s v="221274K023"/>
    <s v="15O250"/>
    <x v="2"/>
    <s v="39812200"/>
    <s v=""/>
    <n v="7191099"/>
    <n v="7191099"/>
    <n v="3595548"/>
    <n v="2905987"/>
    <n v="689561"/>
    <n v="0"/>
    <n v="4285112"/>
  </r>
  <r>
    <s v="5"/>
    <x v="42"/>
    <s v="02CD02"/>
    <s v="221274K023"/>
    <s v="15O250"/>
    <x v="2"/>
    <s v="39812208"/>
    <s v=""/>
    <n v="739848"/>
    <n v="739848"/>
    <n v="369924"/>
    <n v="308270"/>
    <n v="61654"/>
    <n v="0"/>
    <n v="431578"/>
  </r>
  <r>
    <s v="5"/>
    <x v="42"/>
    <s v="02CD02"/>
    <s v="221274K023"/>
    <s v="15O250"/>
    <x v="2"/>
    <s v="39822100"/>
    <s v=""/>
    <n v="203025"/>
    <n v="203025"/>
    <n v="16149"/>
    <n v="16149"/>
    <n v="0"/>
    <n v="94000"/>
    <n v="92876"/>
  </r>
  <r>
    <s v="5"/>
    <x v="42"/>
    <s v="02CD02"/>
    <s v="221274K023"/>
    <s v="15O250"/>
    <x v="2"/>
    <s v="39822108"/>
    <s v=""/>
    <n v="95565"/>
    <n v="95565"/>
    <n v="7776"/>
    <n v="4000"/>
    <n v="3776"/>
    <n v="0"/>
    <n v="91565"/>
  </r>
  <r>
    <s v="5"/>
    <x v="42"/>
    <s v="02CD02"/>
    <s v="221274K023"/>
    <s v="15O350"/>
    <x v="0"/>
    <s v="13232108"/>
    <s v=""/>
    <n v="2260976"/>
    <n v="2260976"/>
    <n v="113049"/>
    <n v="0"/>
    <n v="113049"/>
    <n v="0"/>
    <n v="2260976"/>
  </r>
  <r>
    <s v="5"/>
    <x v="42"/>
    <s v="02CD02"/>
    <s v="221274K023"/>
    <s v="15O350"/>
    <x v="1"/>
    <s v="29212100"/>
    <s v=""/>
    <n v="9013"/>
    <n v="9013"/>
    <n v="5000"/>
    <n v="0"/>
    <n v="5000"/>
    <n v="0"/>
    <n v="9013"/>
  </r>
  <r>
    <s v="5"/>
    <x v="42"/>
    <s v="02CD02"/>
    <s v="221274K023"/>
    <s v="15O350"/>
    <x v="2"/>
    <s v="34712200"/>
    <s v=""/>
    <n v="315000"/>
    <n v="315000"/>
    <n v="173250"/>
    <n v="0"/>
    <n v="173250"/>
    <n v="0"/>
    <n v="315000"/>
  </r>
  <r>
    <s v="5"/>
    <x v="42"/>
    <s v="02CD02"/>
    <s v="221274K023"/>
    <s v="15O350"/>
    <x v="2"/>
    <s v="39822100"/>
    <s v=""/>
    <n v="2283675"/>
    <n v="2283675"/>
    <n v="336186"/>
    <n v="0"/>
    <n v="336186"/>
    <n v="0"/>
    <n v="2283675"/>
  </r>
  <r>
    <s v="5"/>
    <x v="42"/>
    <s v="02CD02"/>
    <s v="221274K023"/>
    <s v="15O550"/>
    <x v="6"/>
    <s v="612121A7"/>
    <s v="O25NR0022"/>
    <n v="11164220"/>
    <n v="11164220"/>
    <n v="3100000"/>
    <n v="1315630.5900000001"/>
    <n v="1784369.41"/>
    <n v="183321.91"/>
    <n v="9665267.5"/>
  </r>
  <r>
    <s v="5"/>
    <x v="42"/>
    <s v="02CD02"/>
    <s v="221274K023"/>
    <s v="15O550"/>
    <x v="6"/>
    <s v="614121A7"/>
    <s v="O25NR0025"/>
    <n v="2519257"/>
    <n v="2519257"/>
    <n v="839000"/>
    <n v="0"/>
    <n v="839000"/>
    <n v="0"/>
    <n v="2519257"/>
  </r>
  <r>
    <s v="5"/>
    <x v="42"/>
    <s v="02CD02"/>
    <s v="221274K023"/>
    <s v="15O650"/>
    <x v="6"/>
    <s v="612121A7"/>
    <s v="O25NR0023"/>
    <n v="9998585"/>
    <n v="9998585"/>
    <n v="3600000"/>
    <n v="0"/>
    <n v="3600000"/>
    <n v="0"/>
    <n v="9998585"/>
  </r>
  <r>
    <s v="5"/>
    <x v="42"/>
    <s v="02CD02"/>
    <s v="221274K023"/>
    <s v="15O650"/>
    <x v="6"/>
    <s v="614121A7"/>
    <s v="O25NR0025"/>
    <n v="3480743"/>
    <n v="3480743"/>
    <n v="1256186"/>
    <n v="0"/>
    <n v="1256186"/>
    <n v="0"/>
    <n v="3480743"/>
  </r>
  <r>
    <s v="5"/>
    <x v="42"/>
    <s v="02CD02"/>
    <s v="221274K023"/>
    <s v="15O650"/>
    <x v="6"/>
    <s v="614121A7"/>
    <s v="O25NR0026"/>
    <n v="10000000"/>
    <n v="10000000"/>
    <n v="3500002"/>
    <n v="960492.92"/>
    <n v="2539509.08"/>
    <n v="35174.61"/>
    <n v="9004332.4700000007"/>
  </r>
  <r>
    <s v="5"/>
    <x v="42"/>
    <s v="02CD02"/>
    <s v="221274K023"/>
    <s v="15OB50"/>
    <x v="6"/>
    <s v="612121A7"/>
    <s v="O25NR0024"/>
    <n v="8000000"/>
    <n v="8000000"/>
    <n v="2800000"/>
    <n v="435189.29"/>
    <n v="2364810.71"/>
    <n v="356045.11"/>
    <n v="7208765.5999999996"/>
  </r>
  <r>
    <s v="5"/>
    <x v="42"/>
    <s v="02CD02"/>
    <s v="221274K023"/>
    <s v="15OC50"/>
    <x v="4"/>
    <s v="541222A7"/>
    <s v="A25NR0033"/>
    <n v="3160000"/>
    <n v="3160000"/>
    <n v="1738000"/>
    <n v="0"/>
    <n v="1738000"/>
    <n v="0"/>
    <n v="3160000"/>
  </r>
  <r>
    <s v="5"/>
    <x v="42"/>
    <s v="02CD02"/>
    <s v="221274K023"/>
    <s v="25P150"/>
    <x v="1"/>
    <s v="247121A7"/>
    <s v=""/>
    <n v="0"/>
    <n v="1719708.26"/>
    <n v="1719708.26"/>
    <n v="0"/>
    <n v="1719708.26"/>
    <n v="0"/>
    <n v="1719708.26"/>
  </r>
  <r>
    <s v="5"/>
    <x v="42"/>
    <s v="02CD02"/>
    <s v="221274K023"/>
    <s v="25P150"/>
    <x v="1"/>
    <s v="291121A7"/>
    <s v=""/>
    <n v="3316419"/>
    <n v="3316419"/>
    <n v="1823800"/>
    <n v="54382.07"/>
    <n v="1769417.93"/>
    <n v="0.01"/>
    <n v="3262036.92"/>
  </r>
  <r>
    <s v="5"/>
    <x v="42"/>
    <s v="02CD02"/>
    <s v="221274K023"/>
    <s v="25P150"/>
    <x v="2"/>
    <s v="358121A7"/>
    <s v=""/>
    <n v="2500000"/>
    <n v="2500000"/>
    <n v="1375000"/>
    <n v="0"/>
    <n v="1375000"/>
    <n v="0"/>
    <n v="2500000"/>
  </r>
  <r>
    <s v="5"/>
    <x v="42"/>
    <s v="02CD02"/>
    <s v="221274K023"/>
    <s v="25P150"/>
    <x v="6"/>
    <s v="612121A7"/>
    <s v="O25NR0022"/>
    <n v="5835780"/>
    <n v="5835780"/>
    <n v="2108000"/>
    <n v="0"/>
    <n v="2108000"/>
    <n v="0"/>
    <n v="5835780"/>
  </r>
  <r>
    <s v="5"/>
    <x v="42"/>
    <s v="02CD02"/>
    <s v="221274K023"/>
    <s v="25P150"/>
    <x v="6"/>
    <s v="614121A7"/>
    <s v="O25NR0027"/>
    <n v="90000000"/>
    <n v="87000000"/>
    <n v="17250003"/>
    <n v="7236213.8499999996"/>
    <n v="10013789.15"/>
    <n v="3177269.88"/>
    <n v="76586516.269999996"/>
  </r>
  <r>
    <s v="5"/>
    <x v="42"/>
    <s v="02CD02"/>
    <s v="221274K023"/>
    <s v="25P650"/>
    <x v="6"/>
    <s v="612121A7"/>
    <s v="O25NR0021"/>
    <n v="22195120"/>
    <n v="15964484"/>
    <n v="7560000"/>
    <n v="0"/>
    <n v="7560000"/>
    <n v="0"/>
    <n v="15964484"/>
  </r>
  <r>
    <s v="5"/>
    <x v="42"/>
    <s v="02CD02"/>
    <s v="221274K023"/>
    <s v="25P650"/>
    <x v="6"/>
    <s v="614121A7"/>
    <s v="O25NR0025"/>
    <n v="3000000"/>
    <n v="3000000"/>
    <n v="1050000"/>
    <n v="0"/>
    <n v="1050000"/>
    <n v="0"/>
    <n v="3000000"/>
  </r>
  <r>
    <s v="5"/>
    <x v="42"/>
    <s v="02CD02"/>
    <s v="221274K023"/>
    <s v="25P650"/>
    <x v="6"/>
    <s v="614121A7"/>
    <s v="O25NR0028"/>
    <n v="9166340"/>
    <n v="9166340"/>
    <n v="3300000"/>
    <n v="0"/>
    <n v="3300000"/>
    <n v="0"/>
    <n v="9166340"/>
  </r>
  <r>
    <s v="5"/>
    <x v="42"/>
    <s v="02CD02"/>
    <s v="221274K023"/>
    <s v="25P650"/>
    <x v="6"/>
    <s v="614121A7"/>
    <s v="O25NR0029"/>
    <n v="26614137"/>
    <n v="26614137"/>
    <n v="8660000"/>
    <n v="0"/>
    <n v="8660000"/>
    <n v="0"/>
    <n v="26614137"/>
  </r>
  <r>
    <s v="5"/>
    <x v="43"/>
    <s v="02CD02"/>
    <s v="221313M001"/>
    <s v="15O250"/>
    <x v="0"/>
    <s v="14111201"/>
    <s v=""/>
    <n v="1198430"/>
    <n v="1198430"/>
    <n v="649154"/>
    <n v="532925.68000000005"/>
    <n v="116228.32"/>
    <n v="0"/>
    <n v="665504.31999999995"/>
  </r>
  <r>
    <s v="5"/>
    <x v="43"/>
    <s v="02CD02"/>
    <s v="221313M001"/>
    <s v="15O250"/>
    <x v="0"/>
    <s v="14111203"/>
    <s v=""/>
    <n v="269658"/>
    <n v="269658"/>
    <n v="146068"/>
    <n v="89235.68"/>
    <n v="56832.32"/>
    <n v="11124.1"/>
    <n v="169298.22"/>
  </r>
  <r>
    <s v="5"/>
    <x v="43"/>
    <s v="02CD02"/>
    <s v="221313M001"/>
    <s v="15O250"/>
    <x v="0"/>
    <s v="14111208"/>
    <s v=""/>
    <n v="325118"/>
    <n v="325118"/>
    <n v="176105"/>
    <n v="154359.51"/>
    <n v="21745.49"/>
    <n v="0"/>
    <n v="170758.49"/>
  </r>
  <r>
    <s v="5"/>
    <x v="43"/>
    <s v="02CD02"/>
    <s v="221313M001"/>
    <s v="15O250"/>
    <x v="0"/>
    <s v="14211201"/>
    <s v=""/>
    <n v="127756"/>
    <n v="127756"/>
    <n v="75630"/>
    <n v="59684.11"/>
    <n v="15945.89"/>
    <n v="0"/>
    <n v="68071.89"/>
  </r>
  <r>
    <s v="5"/>
    <x v="43"/>
    <s v="02CD02"/>
    <s v="221313M001"/>
    <s v="15O250"/>
    <x v="0"/>
    <s v="14211203"/>
    <s v=""/>
    <n v="210180"/>
    <n v="210180"/>
    <n v="113848"/>
    <n v="66150.83"/>
    <n v="47697.17"/>
    <n v="8245.76"/>
    <n v="135783.41"/>
  </r>
  <r>
    <s v="5"/>
    <x v="43"/>
    <s v="02CD02"/>
    <s v="221313M001"/>
    <s v="15O250"/>
    <x v="0"/>
    <s v="14311200"/>
    <s v=""/>
    <n v="213358"/>
    <n v="213358"/>
    <n v="144042"/>
    <n v="110715.09"/>
    <n v="33326.910000000003"/>
    <n v="0"/>
    <n v="102642.91"/>
  </r>
  <r>
    <s v="5"/>
    <x v="43"/>
    <s v="02CD02"/>
    <s v="221313M001"/>
    <s v="15O250"/>
    <x v="0"/>
    <s v="14411200"/>
    <s v=""/>
    <n v="244412"/>
    <n v="244412"/>
    <n v="132392"/>
    <n v="54822.87"/>
    <n v="77569.13"/>
    <n v="163095.29"/>
    <n v="26493.84"/>
  </r>
  <r>
    <s v="5"/>
    <x v="43"/>
    <s v="02CD02"/>
    <s v="221313M001"/>
    <s v="15O250"/>
    <x v="0"/>
    <s v="14431200"/>
    <s v=""/>
    <n v="38793"/>
    <n v="38793"/>
    <n v="21014"/>
    <n v="0"/>
    <n v="21014"/>
    <n v="0"/>
    <n v="38793"/>
  </r>
  <r>
    <s v="5"/>
    <x v="43"/>
    <s v="02CD02"/>
    <s v="221313M001"/>
    <s v="15O250"/>
    <x v="0"/>
    <s v="15111200"/>
    <s v=""/>
    <n v="617030"/>
    <n v="617030"/>
    <n v="334230"/>
    <n v="233280.96"/>
    <n v="100949.04"/>
    <n v="0"/>
    <n v="383749.04"/>
  </r>
  <r>
    <s v="5"/>
    <x v="43"/>
    <s v="02CD02"/>
    <s v="221313M001"/>
    <s v="15O250"/>
    <x v="0"/>
    <s v="15411208"/>
    <s v=""/>
    <n v="431792"/>
    <n v="431792"/>
    <n v="0"/>
    <n v="0"/>
    <n v="0"/>
    <n v="0"/>
    <n v="431792"/>
  </r>
  <r>
    <s v="5"/>
    <x v="43"/>
    <s v="02CD02"/>
    <s v="221313M001"/>
    <s v="15O250"/>
    <x v="0"/>
    <s v="15411218"/>
    <s v=""/>
    <n v="1056711"/>
    <n v="1056711"/>
    <n v="0"/>
    <n v="0"/>
    <n v="0"/>
    <n v="0"/>
    <n v="1056711"/>
  </r>
  <r>
    <s v="5"/>
    <x v="43"/>
    <s v="02CD02"/>
    <s v="221313M001"/>
    <s v="15O250"/>
    <x v="0"/>
    <s v="15431226"/>
    <s v=""/>
    <n v="1935"/>
    <n v="1935"/>
    <n v="1935"/>
    <n v="1398.51"/>
    <n v="536.49"/>
    <n v="0"/>
    <n v="536.49"/>
  </r>
  <r>
    <s v="5"/>
    <x v="43"/>
    <s v="02CD02"/>
    <s v="221313M001"/>
    <s v="15O250"/>
    <x v="2"/>
    <s v="39811200"/>
    <s v=""/>
    <n v="274779"/>
    <n v="274779"/>
    <n v="137388"/>
    <n v="111039"/>
    <n v="26349"/>
    <n v="0"/>
    <n v="163740"/>
  </r>
  <r>
    <s v="5"/>
    <x v="43"/>
    <s v="02CD02"/>
    <s v="221313M001"/>
    <s v="15O250"/>
    <x v="2"/>
    <s v="39811208"/>
    <s v=""/>
    <n v="24972"/>
    <n v="24972"/>
    <n v="12486"/>
    <n v="10405"/>
    <n v="2081"/>
    <n v="0"/>
    <n v="14567"/>
  </r>
  <r>
    <s v="5"/>
    <x v="44"/>
    <s v="02CD02"/>
    <s v="222263R002"/>
    <s v="15O350"/>
    <x v="2"/>
    <s v="35112165"/>
    <s v=""/>
    <n v="28570523"/>
    <n v="28570523"/>
    <n v="0"/>
    <n v="0"/>
    <n v="0"/>
    <n v="0"/>
    <n v="28570523"/>
  </r>
  <r>
    <s v="5"/>
    <x v="44"/>
    <s v="02CD02"/>
    <s v="222263R002"/>
    <s v="15O350"/>
    <x v="5"/>
    <s v="44191165"/>
    <s v=""/>
    <n v="20589456"/>
    <n v="20589456"/>
    <n v="0"/>
    <n v="0"/>
    <n v="0"/>
    <n v="0"/>
    <n v="20589456"/>
  </r>
  <r>
    <s v="5"/>
    <x v="44"/>
    <s v="02CD02"/>
    <s v="222263R002"/>
    <s v="15O350"/>
    <x v="6"/>
    <s v="61412165"/>
    <s v="O25NR0030"/>
    <n v="49159978"/>
    <n v="49159978"/>
    <n v="0"/>
    <n v="0"/>
    <n v="0"/>
    <n v="0"/>
    <n v="49159978"/>
  </r>
  <r>
    <s v="5"/>
    <x v="45"/>
    <s v="02CD02"/>
    <s v="226321E187"/>
    <s v="111150"/>
    <x v="1"/>
    <s v="247121A7"/>
    <s v=""/>
    <n v="450000"/>
    <n v="450000"/>
    <n v="187500"/>
    <n v="0"/>
    <n v="187500"/>
    <n v="0"/>
    <n v="450000"/>
  </r>
  <r>
    <s v="5"/>
    <x v="45"/>
    <s v="02CD02"/>
    <s v="226321E187"/>
    <s v="111150"/>
    <x v="1"/>
    <s v="249121A7"/>
    <s v=""/>
    <n v="600"/>
    <n v="600"/>
    <n v="600"/>
    <n v="0"/>
    <n v="600"/>
    <n v="0"/>
    <n v="600"/>
  </r>
  <r>
    <s v="5"/>
    <x v="45"/>
    <s v="02CD02"/>
    <s v="226321E187"/>
    <s v="111150"/>
    <x v="2"/>
    <s v="33311100"/>
    <s v=""/>
    <n v="500000"/>
    <n v="500000"/>
    <n v="150000"/>
    <n v="0"/>
    <n v="150000"/>
    <n v="0"/>
    <n v="500000"/>
  </r>
  <r>
    <s v="5"/>
    <x v="45"/>
    <s v="02CD02"/>
    <s v="226321E187"/>
    <s v="111150"/>
    <x v="2"/>
    <s v="33621100"/>
    <s v=""/>
    <n v="11675"/>
    <n v="11675"/>
    <n v="5000"/>
    <n v="0"/>
    <n v="5000"/>
    <n v="0"/>
    <n v="11675"/>
  </r>
  <r>
    <s v="5"/>
    <x v="45"/>
    <s v="02CD02"/>
    <s v="226321E187"/>
    <s v="111150"/>
    <x v="4"/>
    <s v="549122A7"/>
    <s v="A25NR0033"/>
    <n v="500000"/>
    <n v="500000"/>
    <n v="210000"/>
    <n v="0"/>
    <n v="210000"/>
    <n v="0"/>
    <n v="500000"/>
  </r>
  <r>
    <s v="5"/>
    <x v="45"/>
    <s v="02CD02"/>
    <s v="226321E187"/>
    <s v="111150"/>
    <x v="4"/>
    <s v="566121A7"/>
    <s v="A25NR0032"/>
    <n v="251000"/>
    <n v="251000"/>
    <n v="100000"/>
    <n v="0"/>
    <n v="100000"/>
    <n v="0"/>
    <n v="251000"/>
  </r>
  <r>
    <s v="5"/>
    <x v="45"/>
    <s v="02CD02"/>
    <s v="226321E187"/>
    <s v="111150"/>
    <x v="4"/>
    <s v="567121A7"/>
    <s v="A25NR0032"/>
    <n v="500000"/>
    <n v="500000"/>
    <n v="210000"/>
    <n v="0"/>
    <n v="210000"/>
    <n v="0"/>
    <n v="500000"/>
  </r>
  <r>
    <s v="5"/>
    <x v="45"/>
    <s v="02CD02"/>
    <s v="226321E187"/>
    <s v="15O250"/>
    <x v="0"/>
    <s v="11311100"/>
    <s v=""/>
    <n v="55144079"/>
    <n v="55144079"/>
    <n v="32167379"/>
    <n v="31268000.370000001"/>
    <n v="899378.63"/>
    <n v="0"/>
    <n v="23876078.629999999"/>
  </r>
  <r>
    <s v="5"/>
    <x v="45"/>
    <s v="02CD02"/>
    <s v="226321E187"/>
    <s v="15O250"/>
    <x v="0"/>
    <s v="11321100"/>
    <s v=""/>
    <n v="30634670"/>
    <n v="30634670"/>
    <n v="16593780"/>
    <n v="10726223"/>
    <n v="5867557"/>
    <n v="0"/>
    <n v="19908447"/>
  </r>
  <r>
    <s v="5"/>
    <x v="45"/>
    <s v="02CD02"/>
    <s v="226321E187"/>
    <s v="15O250"/>
    <x v="0"/>
    <s v="12211108"/>
    <s v=""/>
    <n v="8539611"/>
    <n v="8539611"/>
    <n v="4625627"/>
    <n v="4625627"/>
    <n v="0"/>
    <n v="0"/>
    <n v="3913984"/>
  </r>
  <r>
    <s v="5"/>
    <x v="45"/>
    <s v="02CD02"/>
    <s v="226321E187"/>
    <s v="15O250"/>
    <x v="0"/>
    <s v="13111100"/>
    <s v=""/>
    <n v="1087126"/>
    <n v="1087126"/>
    <n v="588860"/>
    <n v="498266"/>
    <n v="90594"/>
    <n v="0"/>
    <n v="588860"/>
  </r>
  <r>
    <s v="5"/>
    <x v="45"/>
    <s v="02CD02"/>
    <s v="226321E187"/>
    <s v="15O250"/>
    <x v="0"/>
    <s v="13211100"/>
    <s v=""/>
    <n v="3258287"/>
    <n v="3258287"/>
    <n v="1639144"/>
    <n v="1639144"/>
    <n v="0"/>
    <n v="0"/>
    <n v="1619143"/>
  </r>
  <r>
    <s v="5"/>
    <x v="45"/>
    <s v="02CD02"/>
    <s v="226321E187"/>
    <s v="15O250"/>
    <x v="0"/>
    <s v="13231100"/>
    <s v=""/>
    <n v="5204144"/>
    <n v="5204144"/>
    <n v="260207"/>
    <n v="148202.47"/>
    <n v="112004.53"/>
    <n v="0"/>
    <n v="5055941.53"/>
  </r>
  <r>
    <s v="5"/>
    <x v="45"/>
    <s v="02CD02"/>
    <s v="226321E187"/>
    <s v="15O250"/>
    <x v="0"/>
    <s v="13311100"/>
    <s v=""/>
    <n v="6445467"/>
    <n v="6445467"/>
    <n v="4456976"/>
    <n v="2437122"/>
    <n v="2019854"/>
    <n v="0"/>
    <n v="4008345"/>
  </r>
  <r>
    <s v="5"/>
    <x v="45"/>
    <s v="02CD02"/>
    <s v="226321E187"/>
    <s v="15O250"/>
    <x v="0"/>
    <s v="13321100"/>
    <s v=""/>
    <n v="3152560"/>
    <n v="3152560"/>
    <n v="2451704"/>
    <n v="1294713"/>
    <n v="1156991"/>
    <n v="0"/>
    <n v="1857847"/>
  </r>
  <r>
    <s v="5"/>
    <x v="45"/>
    <s v="02CD02"/>
    <s v="226321E187"/>
    <s v="15O250"/>
    <x v="0"/>
    <s v="13411100"/>
    <s v=""/>
    <n v="445282"/>
    <n v="445282"/>
    <n v="445282"/>
    <n v="445282"/>
    <n v="0"/>
    <n v="0"/>
    <n v="0"/>
  </r>
  <r>
    <s v="5"/>
    <x v="45"/>
    <s v="02CD02"/>
    <s v="226321E187"/>
    <s v="15O250"/>
    <x v="0"/>
    <s v="13421100"/>
    <s v=""/>
    <n v="1310262"/>
    <n v="1310262"/>
    <n v="764322"/>
    <n v="694966"/>
    <n v="69356"/>
    <n v="0"/>
    <n v="615296"/>
  </r>
  <r>
    <s v="5"/>
    <x v="45"/>
    <s v="02CD02"/>
    <s v="226321E187"/>
    <s v="15O250"/>
    <x v="0"/>
    <s v="13431100"/>
    <s v=""/>
    <n v="10707367"/>
    <n v="10707367"/>
    <n v="5799826"/>
    <n v="5799826"/>
    <n v="0"/>
    <n v="0"/>
    <n v="4907541"/>
  </r>
  <r>
    <s v="5"/>
    <x v="45"/>
    <s v="02CD02"/>
    <s v="226321E187"/>
    <s v="15O250"/>
    <x v="0"/>
    <s v="14111201"/>
    <s v=""/>
    <n v="9409468"/>
    <n v="9409468"/>
    <n v="5096793"/>
    <n v="4184235"/>
    <n v="912558"/>
    <n v="0"/>
    <n v="5225233"/>
  </r>
  <r>
    <s v="5"/>
    <x v="45"/>
    <s v="02CD02"/>
    <s v="226321E187"/>
    <s v="15O250"/>
    <x v="0"/>
    <s v="14111203"/>
    <s v=""/>
    <n v="4327108"/>
    <n v="4327108"/>
    <n v="2343848"/>
    <n v="1431900.75"/>
    <n v="911947.25"/>
    <n v="178500.45"/>
    <n v="2716706.8"/>
  </r>
  <r>
    <s v="5"/>
    <x v="45"/>
    <s v="02CD02"/>
    <s v="226321E187"/>
    <s v="15O250"/>
    <x v="0"/>
    <s v="14111208"/>
    <s v=""/>
    <n v="1778516"/>
    <n v="1778516"/>
    <n v="963365"/>
    <n v="844408.13"/>
    <n v="118956.87"/>
    <n v="0"/>
    <n v="934107.87"/>
  </r>
  <r>
    <s v="5"/>
    <x v="45"/>
    <s v="02CD02"/>
    <s v="226321E187"/>
    <s v="15O250"/>
    <x v="0"/>
    <s v="14211201"/>
    <s v=""/>
    <n v="2050075"/>
    <n v="2050075"/>
    <n v="1129008"/>
    <n v="890966.99"/>
    <n v="238041.01"/>
    <n v="0"/>
    <n v="1159108.01"/>
  </r>
  <r>
    <s v="5"/>
    <x v="45"/>
    <s v="02CD02"/>
    <s v="226321E187"/>
    <s v="15O250"/>
    <x v="0"/>
    <s v="14211203"/>
    <s v=""/>
    <n v="3372700"/>
    <n v="3372700"/>
    <n v="1826883"/>
    <n v="1061499.6599999999"/>
    <n v="765383.34"/>
    <n v="132317.47"/>
    <n v="2178882.87"/>
  </r>
  <r>
    <s v="5"/>
    <x v="45"/>
    <s v="02CD02"/>
    <s v="226321E187"/>
    <s v="15O250"/>
    <x v="0"/>
    <s v="14311200"/>
    <s v=""/>
    <n v="3423709"/>
    <n v="3423709"/>
    <n v="1919796"/>
    <n v="1475613.95"/>
    <n v="444182.05"/>
    <n v="0"/>
    <n v="1948095.05"/>
  </r>
  <r>
    <s v="5"/>
    <x v="45"/>
    <s v="02CD02"/>
    <s v="226321E187"/>
    <s v="15O250"/>
    <x v="0"/>
    <s v="14411200"/>
    <s v=""/>
    <n v="3922019"/>
    <n v="3922019"/>
    <n v="2124427"/>
    <n v="879729.02"/>
    <n v="1244697.98"/>
    <n v="2617149.9300000002"/>
    <n v="425140.05"/>
  </r>
  <r>
    <s v="5"/>
    <x v="45"/>
    <s v="02CD02"/>
    <s v="226321E187"/>
    <s v="15O250"/>
    <x v="0"/>
    <s v="14431200"/>
    <s v=""/>
    <n v="622493"/>
    <n v="622493"/>
    <n v="337182"/>
    <n v="0"/>
    <n v="337182"/>
    <n v="0"/>
    <n v="622493"/>
  </r>
  <r>
    <s v="5"/>
    <x v="45"/>
    <s v="02CD02"/>
    <s v="226321E187"/>
    <s v="15O250"/>
    <x v="0"/>
    <s v="15111200"/>
    <s v=""/>
    <n v="11630282"/>
    <n v="11630282"/>
    <n v="6299735"/>
    <n v="4396997.9800000004"/>
    <n v="1902737.02"/>
    <n v="0"/>
    <n v="7233284.0199999996"/>
  </r>
  <r>
    <s v="5"/>
    <x v="45"/>
    <s v="02CD02"/>
    <s v="226321E187"/>
    <s v="15O250"/>
    <x v="0"/>
    <s v="15411100"/>
    <s v=""/>
    <n v="360971"/>
    <n v="360971"/>
    <n v="360971"/>
    <n v="242000"/>
    <n v="118971"/>
    <n v="0"/>
    <n v="118971"/>
  </r>
  <r>
    <s v="5"/>
    <x v="45"/>
    <s v="02CD02"/>
    <s v="226321E187"/>
    <s v="15O250"/>
    <x v="0"/>
    <s v="15411107"/>
    <s v=""/>
    <n v="52527"/>
    <n v="52527"/>
    <n v="0"/>
    <n v="0"/>
    <n v="0"/>
    <n v="0"/>
    <n v="52527"/>
  </r>
  <r>
    <s v="5"/>
    <x v="45"/>
    <s v="02CD02"/>
    <s v="226321E187"/>
    <s v="15O250"/>
    <x v="0"/>
    <s v="15411208"/>
    <s v=""/>
    <n v="3464433"/>
    <n v="3464433"/>
    <n v="0"/>
    <n v="0"/>
    <n v="0"/>
    <n v="0"/>
    <n v="3464433"/>
  </r>
  <r>
    <s v="5"/>
    <x v="45"/>
    <s v="02CD02"/>
    <s v="226321E187"/>
    <s v="15O250"/>
    <x v="0"/>
    <s v="15411218"/>
    <s v=""/>
    <n v="16956808"/>
    <n v="16956808"/>
    <n v="0"/>
    <n v="0"/>
    <n v="0"/>
    <n v="0"/>
    <n v="16956808"/>
  </r>
  <r>
    <s v="5"/>
    <x v="45"/>
    <s v="02CD02"/>
    <s v="226321E187"/>
    <s v="15O250"/>
    <x v="0"/>
    <s v="15421100"/>
    <s v=""/>
    <n v="158022"/>
    <n v="158022"/>
    <n v="65845"/>
    <n v="34338"/>
    <n v="31507"/>
    <n v="0"/>
    <n v="123684"/>
  </r>
  <r>
    <s v="5"/>
    <x v="45"/>
    <s v="02CD02"/>
    <s v="226321E187"/>
    <s v="15O250"/>
    <x v="0"/>
    <s v="15431226"/>
    <s v=""/>
    <n v="31056"/>
    <n v="31056"/>
    <n v="31056"/>
    <n v="22445.49"/>
    <n v="8610.51"/>
    <n v="0"/>
    <n v="8610.51"/>
  </r>
  <r>
    <s v="5"/>
    <x v="45"/>
    <s v="02CD02"/>
    <s v="226321E187"/>
    <s v="15O250"/>
    <x v="0"/>
    <s v="15441100"/>
    <s v=""/>
    <n v="3706133"/>
    <n v="3706133"/>
    <n v="1976253"/>
    <n v="1299747.5"/>
    <n v="676505.5"/>
    <n v="0"/>
    <n v="2406385.5"/>
  </r>
  <r>
    <s v="5"/>
    <x v="45"/>
    <s v="02CD02"/>
    <s v="226321E187"/>
    <s v="15O250"/>
    <x v="0"/>
    <s v="15451100"/>
    <s v=""/>
    <n v="56951"/>
    <n v="56951"/>
    <n v="29540"/>
    <n v="16509.5"/>
    <n v="13030.5"/>
    <n v="0"/>
    <n v="40441.5"/>
  </r>
  <r>
    <s v="5"/>
    <x v="45"/>
    <s v="02CD02"/>
    <s v="226321E187"/>
    <s v="15O250"/>
    <x v="0"/>
    <s v="15451108"/>
    <s v=""/>
    <n v="55125"/>
    <n v="55125"/>
    <n v="29855"/>
    <n v="19603.95"/>
    <n v="10251.049999999999"/>
    <n v="0"/>
    <n v="35521.050000000003"/>
  </r>
  <r>
    <s v="5"/>
    <x v="45"/>
    <s v="02CD02"/>
    <s v="226321E187"/>
    <s v="15O250"/>
    <x v="0"/>
    <s v="15451109"/>
    <s v=""/>
    <n v="3940388"/>
    <n v="3940388"/>
    <n v="2710692"/>
    <n v="1269962.99"/>
    <n v="1440729.01"/>
    <n v="0"/>
    <n v="2670425.0099999998"/>
  </r>
  <r>
    <s v="5"/>
    <x v="45"/>
    <s v="02CD02"/>
    <s v="226321E187"/>
    <s v="15O250"/>
    <x v="0"/>
    <s v="15451110"/>
    <s v=""/>
    <n v="669854"/>
    <n v="669854"/>
    <n v="493320"/>
    <n v="267799.15000000002"/>
    <n v="225520.85"/>
    <n v="0"/>
    <n v="402054.85"/>
  </r>
  <r>
    <s v="5"/>
    <x v="45"/>
    <s v="02CD02"/>
    <s v="226321E187"/>
    <s v="15O250"/>
    <x v="0"/>
    <s v="15461100"/>
    <s v=""/>
    <n v="1961610"/>
    <n v="1961610"/>
    <n v="1051181"/>
    <n v="654342"/>
    <n v="396839"/>
    <n v="0"/>
    <n v="1307268"/>
  </r>
  <r>
    <s v="5"/>
    <x v="45"/>
    <s v="02CD02"/>
    <s v="226321E187"/>
    <s v="15O250"/>
    <x v="0"/>
    <s v="15461106"/>
    <s v=""/>
    <n v="8755"/>
    <n v="8755"/>
    <n v="7500"/>
    <n v="0"/>
    <n v="7500"/>
    <n v="0"/>
    <n v="8755"/>
  </r>
  <r>
    <s v="5"/>
    <x v="45"/>
    <s v="02CD02"/>
    <s v="226321E187"/>
    <s v="15O250"/>
    <x v="0"/>
    <s v="15461151"/>
    <s v=""/>
    <n v="8946453"/>
    <n v="8946453"/>
    <n v="4845997"/>
    <n v="2574755"/>
    <n v="2271242"/>
    <n v="0"/>
    <n v="6371698"/>
  </r>
  <r>
    <s v="5"/>
    <x v="45"/>
    <s v="02CD02"/>
    <s v="226321E187"/>
    <s v="15O250"/>
    <x v="0"/>
    <s v="15471100"/>
    <s v=""/>
    <n v="347277"/>
    <n v="347277"/>
    <n v="347277"/>
    <n v="231518"/>
    <n v="115759"/>
    <n v="0"/>
    <n v="115759"/>
  </r>
  <r>
    <s v="5"/>
    <x v="45"/>
    <s v="02CD02"/>
    <s v="226321E187"/>
    <s v="15O250"/>
    <x v="0"/>
    <s v="15471108"/>
    <s v=""/>
    <n v="12278"/>
    <n v="12278"/>
    <n v="12278"/>
    <n v="12278"/>
    <n v="0"/>
    <n v="0"/>
    <n v="0"/>
  </r>
  <r>
    <s v="5"/>
    <x v="45"/>
    <s v="02CD02"/>
    <s v="226321E187"/>
    <s v="15O250"/>
    <x v="0"/>
    <s v="15481100"/>
    <s v=""/>
    <n v="8848446"/>
    <n v="8848446"/>
    <n v="8848446"/>
    <n v="8848446"/>
    <n v="0"/>
    <n v="0"/>
    <n v="0"/>
  </r>
  <r>
    <s v="5"/>
    <x v="45"/>
    <s v="02CD02"/>
    <s v="226321E187"/>
    <s v="15O250"/>
    <x v="0"/>
    <s v="15511100"/>
    <s v=""/>
    <n v="31207"/>
    <n v="31207"/>
    <n v="16900"/>
    <n v="7170.5"/>
    <n v="9729.5"/>
    <n v="0"/>
    <n v="24036.5"/>
  </r>
  <r>
    <s v="5"/>
    <x v="45"/>
    <s v="02CD02"/>
    <s v="226321E187"/>
    <s v="15O250"/>
    <x v="0"/>
    <s v="15911100"/>
    <s v=""/>
    <n v="16243436"/>
    <n v="16243436"/>
    <n v="9798529"/>
    <n v="6550183.4199999999"/>
    <n v="3248345.58"/>
    <n v="0"/>
    <n v="9693252.5800000001"/>
  </r>
  <r>
    <s v="5"/>
    <x v="45"/>
    <s v="02CD02"/>
    <s v="226321E187"/>
    <s v="15O250"/>
    <x v="0"/>
    <s v="17141100"/>
    <s v=""/>
    <n v="5077728"/>
    <n v="5077728"/>
    <n v="2750436"/>
    <n v="1904898"/>
    <n v="845538"/>
    <n v="0"/>
    <n v="3172830"/>
  </r>
  <r>
    <s v="5"/>
    <x v="45"/>
    <s v="02CD02"/>
    <s v="226321E187"/>
    <s v="15O250"/>
    <x v="2"/>
    <s v="39811200"/>
    <s v=""/>
    <n v="5998266"/>
    <n v="5998266"/>
    <n v="2999136"/>
    <n v="2423956"/>
    <n v="575180"/>
    <n v="0"/>
    <n v="3574310"/>
  </r>
  <r>
    <s v="5"/>
    <x v="45"/>
    <s v="02CD02"/>
    <s v="226321E187"/>
    <s v="15O250"/>
    <x v="2"/>
    <s v="39811208"/>
    <s v=""/>
    <n v="617339"/>
    <n v="617339"/>
    <n v="308664"/>
    <n v="257220"/>
    <n v="51444"/>
    <n v="0"/>
    <n v="360119"/>
  </r>
  <r>
    <s v="5"/>
    <x v="45"/>
    <s v="02CD02"/>
    <s v="226321E187"/>
    <s v="15O250"/>
    <x v="2"/>
    <s v="39821100"/>
    <s v=""/>
    <n v="1557875"/>
    <n v="1557875"/>
    <n v="152892"/>
    <n v="122473.84"/>
    <n v="30418.16"/>
    <n v="0"/>
    <n v="1435401.16"/>
  </r>
  <r>
    <s v="5"/>
    <x v="45"/>
    <s v="02CD02"/>
    <s v="226321E187"/>
    <s v="15O250"/>
    <x v="2"/>
    <s v="39821108"/>
    <s v=""/>
    <n v="77811"/>
    <n v="77811"/>
    <n v="9891"/>
    <n v="4000"/>
    <n v="5891"/>
    <n v="0"/>
    <n v="73811"/>
  </r>
  <r>
    <s v="5"/>
    <x v="45"/>
    <s v="02CD02"/>
    <s v="226321E187"/>
    <s v="15O350"/>
    <x v="0"/>
    <s v="13231108"/>
    <s v=""/>
    <n v="1840927"/>
    <n v="1840927"/>
    <n v="92046"/>
    <n v="5903.89"/>
    <n v="86142.11"/>
    <n v="0"/>
    <n v="1835023.11"/>
  </r>
  <r>
    <s v="5"/>
    <x v="45"/>
    <s v="02CD02"/>
    <s v="226321E187"/>
    <s v="15O350"/>
    <x v="1"/>
    <s v="23111100"/>
    <s v=""/>
    <n v="850000"/>
    <n v="0"/>
    <n v="0"/>
    <n v="0"/>
    <n v="0"/>
    <n v="0"/>
    <n v="0"/>
  </r>
  <r>
    <s v="5"/>
    <x v="45"/>
    <s v="02CD02"/>
    <s v="226321E187"/>
    <s v="15O350"/>
    <x v="1"/>
    <s v="231121A7"/>
    <s v=""/>
    <n v="0"/>
    <n v="850000"/>
    <n v="769401.34"/>
    <n v="0"/>
    <n v="769401.34"/>
    <n v="0"/>
    <n v="850000"/>
  </r>
  <r>
    <s v="5"/>
    <x v="45"/>
    <s v="02CD02"/>
    <s v="226321E187"/>
    <s v="15O350"/>
    <x v="1"/>
    <s v="23911100"/>
    <s v=""/>
    <n v="4000000"/>
    <n v="4000000"/>
    <n v="2370000"/>
    <n v="1320000"/>
    <n v="1050000"/>
    <n v="0"/>
    <n v="2680000"/>
  </r>
  <r>
    <s v="5"/>
    <x v="45"/>
    <s v="02CD02"/>
    <s v="226321E187"/>
    <s v="15O350"/>
    <x v="1"/>
    <s v="24192100"/>
    <s v=""/>
    <n v="250000"/>
    <n v="0"/>
    <n v="0"/>
    <n v="0"/>
    <n v="0"/>
    <n v="0"/>
    <n v="0"/>
  </r>
  <r>
    <s v="5"/>
    <x v="45"/>
    <s v="02CD02"/>
    <s v="226321E187"/>
    <s v="15O350"/>
    <x v="1"/>
    <s v="241921A7"/>
    <s v=""/>
    <n v="0"/>
    <n v="250000"/>
    <n v="250000"/>
    <n v="0"/>
    <n v="250000"/>
    <n v="0"/>
    <n v="250000"/>
  </r>
  <r>
    <s v="5"/>
    <x v="45"/>
    <s v="02CD02"/>
    <s v="226321E187"/>
    <s v="15O350"/>
    <x v="1"/>
    <s v="24211100"/>
    <s v=""/>
    <n v="1000000"/>
    <n v="768581.2"/>
    <n v="425000"/>
    <n v="0"/>
    <n v="425000"/>
    <n v="768581.2"/>
    <n v="0"/>
  </r>
  <r>
    <s v="5"/>
    <x v="45"/>
    <s v="02CD02"/>
    <s v="226321E187"/>
    <s v="15O350"/>
    <x v="1"/>
    <s v="242121A7"/>
    <s v=""/>
    <n v="0"/>
    <n v="231418.8"/>
    <n v="0"/>
    <n v="0"/>
    <n v="0"/>
    <n v="0"/>
    <n v="231418.8"/>
  </r>
  <r>
    <s v="5"/>
    <x v="45"/>
    <s v="02CD02"/>
    <s v="226321E187"/>
    <s v="15O350"/>
    <x v="1"/>
    <s v="24411100"/>
    <s v=""/>
    <n v="250000"/>
    <n v="0"/>
    <n v="0"/>
    <n v="0"/>
    <n v="0"/>
    <n v="0"/>
    <n v="0"/>
  </r>
  <r>
    <s v="5"/>
    <x v="45"/>
    <s v="02CD02"/>
    <s v="226321E187"/>
    <s v="15O350"/>
    <x v="1"/>
    <s v="244121A7"/>
    <s v=""/>
    <n v="0"/>
    <n v="250000"/>
    <n v="105000"/>
    <n v="0"/>
    <n v="105000"/>
    <n v="247080"/>
    <n v="2920"/>
  </r>
  <r>
    <s v="5"/>
    <x v="45"/>
    <s v="02CD02"/>
    <s v="226321E187"/>
    <s v="15O350"/>
    <x v="1"/>
    <s v="246121A7"/>
    <s v=""/>
    <n v="31086000"/>
    <n v="17614820"/>
    <n v="3278820"/>
    <n v="0"/>
    <n v="3278820"/>
    <n v="0"/>
    <n v="17614820"/>
  </r>
  <r>
    <s v="5"/>
    <x v="45"/>
    <s v="02CD02"/>
    <s v="226321E187"/>
    <s v="15O350"/>
    <x v="1"/>
    <s v="247121A7"/>
    <s v=""/>
    <n v="15000000"/>
    <n v="15000000"/>
    <n v="6250000"/>
    <n v="0"/>
    <n v="6250000"/>
    <n v="0"/>
    <n v="15000000"/>
  </r>
  <r>
    <s v="5"/>
    <x v="45"/>
    <s v="02CD02"/>
    <s v="226321E187"/>
    <s v="15O350"/>
    <x v="1"/>
    <s v="24811100"/>
    <s v=""/>
    <n v="500000"/>
    <n v="0"/>
    <n v="0"/>
    <n v="0"/>
    <n v="0"/>
    <n v="0"/>
    <n v="0"/>
  </r>
  <r>
    <s v="5"/>
    <x v="45"/>
    <s v="02CD02"/>
    <s v="226321E187"/>
    <s v="15O350"/>
    <x v="1"/>
    <s v="248121A7"/>
    <s v=""/>
    <n v="0"/>
    <n v="500000"/>
    <n v="210000"/>
    <n v="0"/>
    <n v="210000"/>
    <n v="0"/>
    <n v="500000"/>
  </r>
  <r>
    <s v="5"/>
    <x v="45"/>
    <s v="02CD02"/>
    <s v="226321E187"/>
    <s v="15O350"/>
    <x v="1"/>
    <s v="249121A7"/>
    <s v=""/>
    <n v="4000000"/>
    <n v="4000000"/>
    <n v="1675000"/>
    <n v="0"/>
    <n v="1675000"/>
    <n v="0"/>
    <n v="4000000"/>
  </r>
  <r>
    <s v="5"/>
    <x v="45"/>
    <s v="02CD02"/>
    <s v="226321E187"/>
    <s v="15O350"/>
    <x v="1"/>
    <s v="25111100"/>
    <s v=""/>
    <n v="150000"/>
    <n v="150000"/>
    <n v="62500"/>
    <n v="0"/>
    <n v="62500"/>
    <n v="0"/>
    <n v="150000"/>
  </r>
  <r>
    <s v="5"/>
    <x v="45"/>
    <s v="02CD02"/>
    <s v="226321E187"/>
    <s v="15O350"/>
    <x v="1"/>
    <s v="25212100"/>
    <s v=""/>
    <n v="250000"/>
    <n v="250000"/>
    <n v="105000"/>
    <n v="0"/>
    <n v="105000"/>
    <n v="0"/>
    <n v="250000"/>
  </r>
  <r>
    <s v="5"/>
    <x v="45"/>
    <s v="02CD02"/>
    <s v="226321E187"/>
    <s v="15O350"/>
    <x v="1"/>
    <s v="25611100"/>
    <s v=""/>
    <n v="200000"/>
    <n v="90271.08"/>
    <n v="0"/>
    <n v="0"/>
    <n v="0"/>
    <n v="72438.52"/>
    <n v="17832.560000000001"/>
  </r>
  <r>
    <s v="5"/>
    <x v="45"/>
    <s v="02CD02"/>
    <s v="226321E187"/>
    <s v="15O350"/>
    <x v="1"/>
    <s v="256121A7"/>
    <s v=""/>
    <n v="0"/>
    <n v="159728.92000000001"/>
    <n v="109728.92"/>
    <n v="0"/>
    <n v="109728.92"/>
    <n v="0"/>
    <n v="159728.92000000001"/>
  </r>
  <r>
    <s v="5"/>
    <x v="45"/>
    <s v="02CD02"/>
    <s v="226321E187"/>
    <s v="15O350"/>
    <x v="1"/>
    <s v="27311100"/>
    <s v=""/>
    <n v="1500000"/>
    <n v="1500000"/>
    <n v="625000"/>
    <n v="0"/>
    <n v="625000"/>
    <n v="0"/>
    <n v="1500000"/>
  </r>
  <r>
    <s v="5"/>
    <x v="45"/>
    <s v="02CD02"/>
    <s v="226321E187"/>
    <s v="15O350"/>
    <x v="1"/>
    <s v="29711100"/>
    <s v=""/>
    <n v="150000"/>
    <n v="150000"/>
    <n v="62500"/>
    <n v="0"/>
    <n v="62500"/>
    <n v="0"/>
    <n v="150000"/>
  </r>
  <r>
    <s v="5"/>
    <x v="45"/>
    <s v="02CD02"/>
    <s v="226321E187"/>
    <s v="15O350"/>
    <x v="1"/>
    <s v="29811100"/>
    <s v=""/>
    <n v="448243"/>
    <n v="448243"/>
    <n v="187000"/>
    <n v="0"/>
    <n v="187000"/>
    <n v="0"/>
    <n v="448243"/>
  </r>
  <r>
    <s v="5"/>
    <x v="45"/>
    <s v="02CD02"/>
    <s v="226321E187"/>
    <s v="15O350"/>
    <x v="1"/>
    <s v="298121A7"/>
    <s v=""/>
    <n v="1757"/>
    <n v="1757"/>
    <n v="1757"/>
    <n v="0"/>
    <n v="1757"/>
    <n v="0"/>
    <n v="1757"/>
  </r>
  <r>
    <s v="5"/>
    <x v="45"/>
    <s v="02CD02"/>
    <s v="226321E187"/>
    <s v="15O350"/>
    <x v="2"/>
    <s v="32511100"/>
    <s v=""/>
    <n v="0"/>
    <n v="601180"/>
    <n v="601180"/>
    <n v="0"/>
    <n v="601180"/>
    <n v="0"/>
    <n v="601180"/>
  </r>
  <r>
    <s v="5"/>
    <x v="45"/>
    <s v="02CD02"/>
    <s v="226321E187"/>
    <s v="15O350"/>
    <x v="2"/>
    <s v="32522100"/>
    <s v=""/>
    <n v="1750000"/>
    <n v="0"/>
    <n v="0"/>
    <n v="0"/>
    <n v="0"/>
    <n v="0"/>
    <n v="0"/>
  </r>
  <r>
    <s v="5"/>
    <x v="45"/>
    <s v="02CD02"/>
    <s v="226321E187"/>
    <s v="15O350"/>
    <x v="2"/>
    <s v="325221A7"/>
    <s v=""/>
    <n v="0"/>
    <n v="1750000"/>
    <n v="1185000"/>
    <n v="0"/>
    <n v="1185000"/>
    <n v="0"/>
    <n v="1750000"/>
  </r>
  <r>
    <s v="5"/>
    <x v="45"/>
    <s v="02CD02"/>
    <s v="226321E187"/>
    <s v="15O350"/>
    <x v="2"/>
    <s v="33621100"/>
    <s v=""/>
    <n v="488325"/>
    <n v="488325"/>
    <n v="205000"/>
    <n v="0"/>
    <n v="205000"/>
    <n v="0"/>
    <n v="488325"/>
  </r>
  <r>
    <s v="5"/>
    <x v="45"/>
    <s v="02CD02"/>
    <s v="226321E187"/>
    <s v="15O350"/>
    <x v="2"/>
    <s v="351121A7"/>
    <s v=""/>
    <n v="29689447"/>
    <n v="28839447"/>
    <n v="5839804.7300000004"/>
    <n v="0"/>
    <n v="5839804.7300000004"/>
    <n v="0"/>
    <n v="28839447"/>
  </r>
  <r>
    <s v="5"/>
    <x v="45"/>
    <s v="02CD02"/>
    <s v="226321E187"/>
    <s v="15O350"/>
    <x v="2"/>
    <s v="35211100"/>
    <s v=""/>
    <n v="1000000"/>
    <n v="1000000"/>
    <n v="425000"/>
    <n v="0"/>
    <n v="425000"/>
    <n v="0"/>
    <n v="1000000"/>
  </r>
  <r>
    <s v="5"/>
    <x v="45"/>
    <s v="02CD02"/>
    <s v="226321E187"/>
    <s v="15O350"/>
    <x v="2"/>
    <s v="355221A7"/>
    <s v=""/>
    <n v="0"/>
    <n v="8120000"/>
    <n v="8120000"/>
    <n v="0"/>
    <n v="8120000"/>
    <n v="0"/>
    <n v="8120000"/>
  </r>
  <r>
    <s v="5"/>
    <x v="45"/>
    <s v="02CD02"/>
    <s v="226321E187"/>
    <s v="15O350"/>
    <x v="2"/>
    <s v="357121A7"/>
    <s v=""/>
    <n v="1300000"/>
    <n v="5850000"/>
    <n v="5100000"/>
    <n v="0"/>
    <n v="5100000"/>
    <n v="0"/>
    <n v="5850000"/>
  </r>
  <r>
    <s v="5"/>
    <x v="45"/>
    <s v="02CD02"/>
    <s v="226321E187"/>
    <s v="15O350"/>
    <x v="2"/>
    <s v="35911100"/>
    <s v=""/>
    <n v="4000000"/>
    <n v="0"/>
    <n v="0"/>
    <n v="0"/>
    <n v="0"/>
    <n v="0"/>
    <n v="0"/>
  </r>
  <r>
    <s v="5"/>
    <x v="45"/>
    <s v="02CD02"/>
    <s v="226321E187"/>
    <s v="15O350"/>
    <x v="2"/>
    <s v="359121A7"/>
    <s v=""/>
    <n v="0"/>
    <n v="4000000"/>
    <n v="1750000"/>
    <n v="0"/>
    <n v="1750000"/>
    <n v="0"/>
    <n v="4000000"/>
  </r>
  <r>
    <s v="5"/>
    <x v="45"/>
    <s v="02CD02"/>
    <s v="226321E187"/>
    <s v="15O350"/>
    <x v="4"/>
    <s v="541121A7"/>
    <s v="A25NR0033"/>
    <n v="4000000"/>
    <n v="4000000"/>
    <n v="1750000"/>
    <n v="0"/>
    <n v="1750000"/>
    <n v="0"/>
    <n v="4000000"/>
  </r>
  <r>
    <s v="5"/>
    <x v="45"/>
    <s v="02CD02"/>
    <s v="226321E187"/>
    <s v="15O350"/>
    <x v="4"/>
    <s v="561121A7"/>
    <s v="A25NR0032"/>
    <n v="4500000"/>
    <n v="4500000"/>
    <n v="1875000"/>
    <n v="0"/>
    <n v="1875000"/>
    <n v="0"/>
    <n v="4500000"/>
  </r>
  <r>
    <s v="5"/>
    <x v="45"/>
    <s v="02CD02"/>
    <s v="226321E187"/>
    <s v="15O350"/>
    <x v="4"/>
    <s v="562121A7"/>
    <s v="A25NR0032"/>
    <n v="2100000"/>
    <n v="2100000"/>
    <n v="875000"/>
    <n v="0"/>
    <n v="875000"/>
    <n v="0"/>
    <n v="2100000"/>
  </r>
  <r>
    <s v="5"/>
    <x v="45"/>
    <s v="02CD02"/>
    <s v="226321E187"/>
    <s v="15O350"/>
    <x v="4"/>
    <s v="563121A7"/>
    <s v="A25NR0032"/>
    <n v="5500000"/>
    <n v="5500000"/>
    <n v="2300000"/>
    <n v="0"/>
    <n v="2300000"/>
    <n v="0"/>
    <n v="5500000"/>
  </r>
  <r>
    <s v="5"/>
    <x v="45"/>
    <s v="02CD02"/>
    <s v="226321E187"/>
    <s v="15O350"/>
    <x v="4"/>
    <s v="565121A7"/>
    <s v="A25NR0031"/>
    <n v="2750000"/>
    <n v="2750000"/>
    <n v="1150000"/>
    <n v="0"/>
    <n v="1150000"/>
    <n v="0"/>
    <n v="2750000"/>
  </r>
  <r>
    <s v="5"/>
    <x v="45"/>
    <s v="02CD02"/>
    <s v="226321E187"/>
    <s v="15O350"/>
    <x v="4"/>
    <s v="569121A7"/>
    <s v="A25NR0032"/>
    <n v="500000"/>
    <n v="500000"/>
    <n v="225000"/>
    <n v="0"/>
    <n v="225000"/>
    <n v="0"/>
    <n v="500000"/>
  </r>
  <r>
    <s v="5"/>
    <x v="45"/>
    <s v="02CD02"/>
    <s v="226321E187"/>
    <s v="15O450"/>
    <x v="2"/>
    <s v="31321100"/>
    <s v=""/>
    <n v="0"/>
    <n v="1000000"/>
    <n v="1000000"/>
    <n v="0"/>
    <n v="1000000"/>
    <n v="0"/>
    <n v="1000000"/>
  </r>
  <r>
    <s v="5"/>
    <x v="45"/>
    <s v="02CD02"/>
    <s v="226321E187"/>
    <s v="15O550"/>
    <x v="5"/>
    <s v="44191177"/>
    <s v=""/>
    <n v="0"/>
    <n v="11519996.4"/>
    <n v="11519996.4"/>
    <n v="4189089.6"/>
    <n v="7330906.7999999998"/>
    <n v="7330906.7999999998"/>
    <n v="0"/>
  </r>
  <r>
    <s v="5"/>
    <x v="45"/>
    <s v="02CD02"/>
    <s v="226321E187"/>
    <s v="15O550"/>
    <x v="5"/>
    <s v="44191178"/>
    <s v=""/>
    <n v="16200000"/>
    <n v="4680003.5999999996"/>
    <n v="4680003.5999999996"/>
    <n v="0"/>
    <n v="4680003.5999999996"/>
    <n v="0"/>
    <n v="4680003.5999999996"/>
  </r>
  <r>
    <s v="5"/>
    <x v="45"/>
    <s v="02CD02"/>
    <s v="226321E187"/>
    <s v="15OC50"/>
    <x v="4"/>
    <s v="541222A7"/>
    <s v="A25NR0033"/>
    <n v="3021059"/>
    <n v="3021059"/>
    <n v="1275000"/>
    <n v="0"/>
    <n v="1275000"/>
    <n v="0"/>
    <n v="3021059"/>
  </r>
  <r>
    <s v="5"/>
    <x v="45"/>
    <s v="02CD02"/>
    <s v="226321E187"/>
    <s v="15OG50"/>
    <x v="4"/>
    <s v="541222A7"/>
    <s v="A25NR0033"/>
    <n v="14978941"/>
    <n v="14978941"/>
    <n v="6250000"/>
    <n v="0"/>
    <n v="6250000"/>
    <n v="0"/>
    <n v="14978941"/>
  </r>
  <r>
    <s v="5"/>
    <x v="45"/>
    <s v="02CD02"/>
    <s v="226321E187"/>
    <s v="25P150"/>
    <x v="1"/>
    <s v="26111200"/>
    <s v=""/>
    <n v="1500000"/>
    <n v="1500000"/>
    <n v="625000"/>
    <n v="0"/>
    <n v="625000"/>
    <n v="0"/>
    <n v="1500000"/>
  </r>
  <r>
    <s v="5"/>
    <x v="45"/>
    <s v="02CD02"/>
    <s v="226321E187"/>
    <s v="25P150"/>
    <x v="1"/>
    <s v="291121A7"/>
    <s v=""/>
    <n v="2700000"/>
    <n v="2700000"/>
    <n v="1125000"/>
    <n v="0"/>
    <n v="1125000"/>
    <n v="0"/>
    <n v="2700000"/>
  </r>
  <r>
    <s v="5"/>
    <x v="45"/>
    <s v="02CD02"/>
    <s v="226321E187"/>
    <s v="25P150"/>
    <x v="1"/>
    <s v="29611200"/>
    <s v=""/>
    <n v="300000"/>
    <n v="300000"/>
    <n v="125000"/>
    <n v="0"/>
    <n v="125000"/>
    <n v="0"/>
    <n v="300000"/>
  </r>
  <r>
    <s v="5"/>
    <x v="45"/>
    <s v="02CD02"/>
    <s v="226321E187"/>
    <s v="25P150"/>
    <x v="2"/>
    <s v="355221A7"/>
    <s v=""/>
    <n v="600000"/>
    <n v="600000"/>
    <n v="250000"/>
    <n v="0"/>
    <n v="250000"/>
    <n v="0"/>
    <n v="600000"/>
  </r>
  <r>
    <s v="5"/>
    <x v="46"/>
    <s v="02CD02"/>
    <s v="242218E188"/>
    <s v="111150"/>
    <x v="1"/>
    <s v="21611100"/>
    <s v=""/>
    <n v="792627"/>
    <n v="792627"/>
    <n v="396300"/>
    <n v="0"/>
    <n v="396300"/>
    <n v="0"/>
    <n v="792627"/>
  </r>
  <r>
    <s v="5"/>
    <x v="46"/>
    <s v="02CD02"/>
    <s v="242218E188"/>
    <s v="111150"/>
    <x v="1"/>
    <s v="27311100"/>
    <s v=""/>
    <n v="4279945"/>
    <n v="2999653.26"/>
    <n v="3708.26"/>
    <n v="0"/>
    <n v="3708.26"/>
    <n v="0"/>
    <n v="2999653.26"/>
  </r>
  <r>
    <s v="5"/>
    <x v="46"/>
    <s v="02CD02"/>
    <s v="242218E188"/>
    <s v="111150"/>
    <x v="5"/>
    <s v="44191178"/>
    <s v=""/>
    <n v="7000000"/>
    <n v="7000000"/>
    <n v="7000000"/>
    <n v="0"/>
    <n v="7000000"/>
    <n v="0"/>
    <n v="7000000"/>
  </r>
  <r>
    <s v="5"/>
    <x v="46"/>
    <s v="02CD02"/>
    <s v="242218E188"/>
    <s v="111150"/>
    <x v="4"/>
    <s v="512121A7"/>
    <s v="A25NR0029"/>
    <n v="13377"/>
    <n v="13377"/>
    <n v="13377"/>
    <n v="0"/>
    <n v="13377"/>
    <n v="0"/>
    <n v="13377"/>
  </r>
  <r>
    <s v="5"/>
    <x v="46"/>
    <s v="02CD02"/>
    <s v="242218E188"/>
    <s v="15O250"/>
    <x v="0"/>
    <s v="11311100"/>
    <s v=""/>
    <n v="27915661"/>
    <n v="27915661"/>
    <n v="15120982"/>
    <n v="12794677"/>
    <n v="2326305"/>
    <n v="0"/>
    <n v="15120984"/>
  </r>
  <r>
    <s v="5"/>
    <x v="46"/>
    <s v="02CD02"/>
    <s v="242218E188"/>
    <s v="15O250"/>
    <x v="0"/>
    <s v="11321100"/>
    <s v=""/>
    <n v="23276884"/>
    <n v="23276884"/>
    <n v="12608314"/>
    <n v="8228611"/>
    <n v="4379703"/>
    <n v="0"/>
    <n v="15048273"/>
  </r>
  <r>
    <s v="5"/>
    <x v="46"/>
    <s v="02CD02"/>
    <s v="242218E188"/>
    <s v="15O250"/>
    <x v="0"/>
    <s v="12211108"/>
    <s v=""/>
    <n v="6644631"/>
    <n v="6644631"/>
    <n v="3599179"/>
    <n v="3599179"/>
    <n v="0"/>
    <n v="0"/>
    <n v="3045452"/>
  </r>
  <r>
    <s v="5"/>
    <x v="46"/>
    <s v="02CD02"/>
    <s v="242218E188"/>
    <s v="15O250"/>
    <x v="0"/>
    <s v="13111100"/>
    <s v=""/>
    <n v="67851"/>
    <n v="67851"/>
    <n v="36754"/>
    <n v="22137"/>
    <n v="14617"/>
    <n v="0"/>
    <n v="45714"/>
  </r>
  <r>
    <s v="5"/>
    <x v="46"/>
    <s v="02CD02"/>
    <s v="242218E188"/>
    <s v="15O250"/>
    <x v="0"/>
    <s v="13211100"/>
    <s v=""/>
    <n v="177575"/>
    <n v="177575"/>
    <n v="98788"/>
    <n v="0"/>
    <n v="98788"/>
    <n v="0"/>
    <n v="177575"/>
  </r>
  <r>
    <s v="5"/>
    <x v="46"/>
    <s v="02CD02"/>
    <s v="242218E188"/>
    <s v="15O250"/>
    <x v="0"/>
    <s v="13311100"/>
    <s v=""/>
    <n v="1230096"/>
    <n v="1230096"/>
    <n v="966302"/>
    <n v="514254"/>
    <n v="452048"/>
    <n v="0"/>
    <n v="715842"/>
  </r>
  <r>
    <s v="5"/>
    <x v="46"/>
    <s v="02CD02"/>
    <s v="242218E188"/>
    <s v="15O250"/>
    <x v="0"/>
    <s v="13321100"/>
    <s v=""/>
    <n v="614261"/>
    <n v="614261"/>
    <n v="458528"/>
    <n v="194862.77"/>
    <n v="263665.23"/>
    <n v="0"/>
    <n v="419398.23"/>
  </r>
  <r>
    <s v="5"/>
    <x v="46"/>
    <s v="02CD02"/>
    <s v="242218E188"/>
    <s v="15O250"/>
    <x v="0"/>
    <s v="13411100"/>
    <s v=""/>
    <n v="84007"/>
    <n v="84007"/>
    <n v="84007"/>
    <n v="83441.25"/>
    <n v="565.75"/>
    <n v="0"/>
    <n v="565.75"/>
  </r>
  <r>
    <s v="5"/>
    <x v="46"/>
    <s v="02CD02"/>
    <s v="242218E188"/>
    <s v="15O250"/>
    <x v="0"/>
    <s v="13421100"/>
    <s v=""/>
    <n v="244970"/>
    <n v="244970"/>
    <n v="132691"/>
    <n v="61035"/>
    <n v="71656"/>
    <n v="0"/>
    <n v="183935"/>
  </r>
  <r>
    <s v="5"/>
    <x v="46"/>
    <s v="02CD02"/>
    <s v="242218E188"/>
    <s v="15O250"/>
    <x v="0"/>
    <s v="13431100"/>
    <s v=""/>
    <n v="4205265"/>
    <n v="4205265"/>
    <n v="2277853"/>
    <n v="1927414"/>
    <n v="350439"/>
    <n v="0"/>
    <n v="2277851"/>
  </r>
  <r>
    <s v="5"/>
    <x v="46"/>
    <s v="02CD02"/>
    <s v="242218E188"/>
    <s v="15O250"/>
    <x v="0"/>
    <s v="14111201"/>
    <s v=""/>
    <n v="3628088"/>
    <n v="3628088"/>
    <n v="1965215"/>
    <n v="1613351.83"/>
    <n v="351863.17"/>
    <n v="0"/>
    <n v="2014736.17"/>
  </r>
  <r>
    <s v="5"/>
    <x v="46"/>
    <s v="02CD02"/>
    <s v="242218E188"/>
    <s v="15O250"/>
    <x v="0"/>
    <s v="14111203"/>
    <s v=""/>
    <n v="816355"/>
    <n v="816355"/>
    <n v="442195"/>
    <n v="270145.23"/>
    <n v="172049.77"/>
    <n v="33676.25"/>
    <n v="512533.52"/>
  </r>
  <r>
    <s v="5"/>
    <x v="46"/>
    <s v="02CD02"/>
    <s v="242218E188"/>
    <s v="15O250"/>
    <x v="0"/>
    <s v="14111208"/>
    <s v=""/>
    <n v="984243"/>
    <n v="984243"/>
    <n v="554526"/>
    <n v="485832.33"/>
    <n v="68693.67"/>
    <n v="0"/>
    <n v="498410.67"/>
  </r>
  <r>
    <s v="5"/>
    <x v="46"/>
    <s v="02CD02"/>
    <s v="242218E188"/>
    <s v="15O250"/>
    <x v="0"/>
    <s v="14211201"/>
    <s v=""/>
    <n v="386765"/>
    <n v="386765"/>
    <n v="216690"/>
    <n v="171002.9"/>
    <n v="45687.1"/>
    <n v="0"/>
    <n v="215762.1"/>
  </r>
  <r>
    <s v="5"/>
    <x v="46"/>
    <s v="02CD02"/>
    <s v="242218E188"/>
    <s v="15O250"/>
    <x v="0"/>
    <s v="14211203"/>
    <s v=""/>
    <n v="636290"/>
    <n v="636290"/>
    <n v="344662"/>
    <n v="200263.74"/>
    <n v="144398.26"/>
    <n v="24963.19"/>
    <n v="411063.07"/>
  </r>
  <r>
    <s v="5"/>
    <x v="46"/>
    <s v="02CD02"/>
    <s v="242218E188"/>
    <s v="15O250"/>
    <x v="0"/>
    <s v="14311200"/>
    <s v=""/>
    <n v="645913"/>
    <n v="645913"/>
    <n v="357045"/>
    <n v="274435.71000000002"/>
    <n v="82609.289999999994"/>
    <n v="0"/>
    <n v="371477.29"/>
  </r>
  <r>
    <s v="5"/>
    <x v="46"/>
    <s v="02CD02"/>
    <s v="242218E188"/>
    <s v="15O250"/>
    <x v="0"/>
    <s v="14411200"/>
    <s v=""/>
    <n v="739924"/>
    <n v="739924"/>
    <n v="416876"/>
    <n v="165968.75"/>
    <n v="250907.25"/>
    <n v="493748.77"/>
    <n v="80206.48"/>
  </r>
  <r>
    <s v="5"/>
    <x v="46"/>
    <s v="02CD02"/>
    <s v="242218E188"/>
    <s v="15O250"/>
    <x v="0"/>
    <s v="14431200"/>
    <s v=""/>
    <n v="117439"/>
    <n v="117439"/>
    <n v="63616"/>
    <n v="0"/>
    <n v="63616"/>
    <n v="0"/>
    <n v="117439"/>
  </r>
  <r>
    <s v="5"/>
    <x v="46"/>
    <s v="02CD02"/>
    <s v="242218E188"/>
    <s v="15O250"/>
    <x v="0"/>
    <s v="15111200"/>
    <s v=""/>
    <n v="1973507"/>
    <n v="1973507"/>
    <n v="1068983"/>
    <n v="746113.19"/>
    <n v="322869.81"/>
    <n v="0"/>
    <n v="1227393.81"/>
  </r>
  <r>
    <s v="5"/>
    <x v="46"/>
    <s v="02CD02"/>
    <s v="242218E188"/>
    <s v="15O250"/>
    <x v="0"/>
    <s v="15411208"/>
    <s v=""/>
    <n v="653596"/>
    <n v="653596"/>
    <n v="0"/>
    <n v="0"/>
    <n v="0"/>
    <n v="0"/>
    <n v="653596"/>
  </r>
  <r>
    <s v="5"/>
    <x v="46"/>
    <s v="02CD02"/>
    <s v="242218E188"/>
    <s v="15O250"/>
    <x v="0"/>
    <s v="15411218"/>
    <s v=""/>
    <n v="3199053"/>
    <n v="3199053"/>
    <n v="0"/>
    <n v="0"/>
    <n v="0"/>
    <n v="0"/>
    <n v="3199053"/>
  </r>
  <r>
    <s v="5"/>
    <x v="46"/>
    <s v="02CD02"/>
    <s v="242218E188"/>
    <s v="15O250"/>
    <x v="0"/>
    <s v="15421100"/>
    <s v=""/>
    <n v="29919"/>
    <n v="29919"/>
    <n v="12470"/>
    <n v="11226"/>
    <n v="1244"/>
    <n v="0"/>
    <n v="18693"/>
  </r>
  <r>
    <s v="5"/>
    <x v="46"/>
    <s v="02CD02"/>
    <s v="242218E188"/>
    <s v="15O250"/>
    <x v="0"/>
    <s v="15431226"/>
    <s v=""/>
    <n v="5857"/>
    <n v="5857"/>
    <n v="5857"/>
    <n v="4233.1000000000004"/>
    <n v="1623.9"/>
    <n v="0"/>
    <n v="1623.9"/>
  </r>
  <r>
    <s v="5"/>
    <x v="46"/>
    <s v="02CD02"/>
    <s v="242218E188"/>
    <s v="15O250"/>
    <x v="0"/>
    <s v="15441100"/>
    <s v=""/>
    <n v="153257"/>
    <n v="153257"/>
    <n v="83011"/>
    <n v="45077.84"/>
    <n v="37933.160000000003"/>
    <n v="0"/>
    <n v="108179.16"/>
  </r>
  <r>
    <s v="5"/>
    <x v="46"/>
    <s v="02CD02"/>
    <s v="242218E188"/>
    <s v="15O250"/>
    <x v="0"/>
    <s v="15451100"/>
    <s v=""/>
    <n v="32754"/>
    <n v="32754"/>
    <n v="17745"/>
    <n v="10125"/>
    <n v="7620"/>
    <n v="0"/>
    <n v="22629"/>
  </r>
  <r>
    <s v="5"/>
    <x v="46"/>
    <s v="02CD02"/>
    <s v="242218E188"/>
    <s v="15O250"/>
    <x v="0"/>
    <s v="15451108"/>
    <s v=""/>
    <n v="14688"/>
    <n v="14688"/>
    <n v="7344"/>
    <n v="4510"/>
    <n v="2834"/>
    <n v="0"/>
    <n v="10178"/>
  </r>
  <r>
    <s v="5"/>
    <x v="46"/>
    <s v="02CD02"/>
    <s v="242218E188"/>
    <s v="15O250"/>
    <x v="0"/>
    <s v="15451109"/>
    <s v=""/>
    <n v="183618"/>
    <n v="183618"/>
    <n v="137718"/>
    <n v="65453"/>
    <n v="72265"/>
    <n v="52047"/>
    <n v="66118"/>
  </r>
  <r>
    <s v="5"/>
    <x v="46"/>
    <s v="02CD02"/>
    <s v="242218E188"/>
    <s v="15O250"/>
    <x v="0"/>
    <s v="15451110"/>
    <s v=""/>
    <n v="292311"/>
    <n v="292311"/>
    <n v="219234"/>
    <n v="102724.84"/>
    <n v="116509.16"/>
    <n v="0"/>
    <n v="189586.16"/>
  </r>
  <r>
    <s v="5"/>
    <x v="46"/>
    <s v="02CD02"/>
    <s v="242218E188"/>
    <s v="15O250"/>
    <x v="0"/>
    <s v="15461100"/>
    <s v=""/>
    <n v="343822"/>
    <n v="343822"/>
    <n v="186238"/>
    <n v="84652"/>
    <n v="101586"/>
    <n v="0"/>
    <n v="259170"/>
  </r>
  <r>
    <s v="5"/>
    <x v="46"/>
    <s v="02CD02"/>
    <s v="242218E188"/>
    <s v="15O250"/>
    <x v="0"/>
    <s v="15471100"/>
    <s v=""/>
    <n v="3676"/>
    <n v="3676"/>
    <n v="3676"/>
    <n v="2450"/>
    <n v="1226"/>
    <n v="0"/>
    <n v="1226"/>
  </r>
  <r>
    <s v="5"/>
    <x v="46"/>
    <s v="02CD02"/>
    <s v="242218E188"/>
    <s v="15O250"/>
    <x v="0"/>
    <s v="15471108"/>
    <s v=""/>
    <n v="2895"/>
    <n v="2895"/>
    <n v="2895"/>
    <n v="2895"/>
    <n v="0"/>
    <n v="0"/>
    <n v="0"/>
  </r>
  <r>
    <s v="5"/>
    <x v="46"/>
    <s v="02CD02"/>
    <s v="242218E188"/>
    <s v="15O250"/>
    <x v="0"/>
    <s v="15481100"/>
    <s v=""/>
    <n v="1669339"/>
    <n v="1669339"/>
    <n v="1669339"/>
    <n v="1669339"/>
    <n v="0"/>
    <n v="0"/>
    <n v="0"/>
  </r>
  <r>
    <s v="5"/>
    <x v="46"/>
    <s v="02CD02"/>
    <s v="242218E188"/>
    <s v="15O250"/>
    <x v="0"/>
    <s v="15511100"/>
    <s v=""/>
    <n v="348"/>
    <n v="348"/>
    <n v="195"/>
    <n v="88"/>
    <n v="107"/>
    <n v="0"/>
    <n v="260"/>
  </r>
  <r>
    <s v="5"/>
    <x v="46"/>
    <s v="02CD02"/>
    <s v="242218E188"/>
    <s v="15O250"/>
    <x v="0"/>
    <s v="15911100"/>
    <s v=""/>
    <n v="4256885"/>
    <n v="4256885"/>
    <n v="3338806"/>
    <n v="1433366"/>
    <n v="1905440"/>
    <n v="0"/>
    <n v="2823519"/>
  </r>
  <r>
    <s v="5"/>
    <x v="46"/>
    <s v="02CD02"/>
    <s v="242218E188"/>
    <s v="15O250"/>
    <x v="0"/>
    <s v="17141100"/>
    <s v=""/>
    <n v="951830"/>
    <n v="951830"/>
    <n v="515579"/>
    <n v="357189"/>
    <n v="158390"/>
    <n v="0"/>
    <n v="594641"/>
  </r>
  <r>
    <s v="5"/>
    <x v="46"/>
    <s v="02CD02"/>
    <s v="242218E188"/>
    <s v="15O250"/>
    <x v="2"/>
    <s v="39811200"/>
    <s v=""/>
    <n v="831858"/>
    <n v="831858"/>
    <n v="415932"/>
    <n v="336164"/>
    <n v="79768"/>
    <n v="0"/>
    <n v="495694"/>
  </r>
  <r>
    <s v="5"/>
    <x v="46"/>
    <s v="02CD02"/>
    <s v="242218E188"/>
    <s v="15O250"/>
    <x v="2"/>
    <s v="39811208"/>
    <s v=""/>
    <n v="75601"/>
    <n v="75601"/>
    <n v="37800"/>
    <n v="31500"/>
    <n v="6300"/>
    <n v="0"/>
    <n v="44101"/>
  </r>
  <r>
    <s v="5"/>
    <x v="46"/>
    <s v="02CD02"/>
    <s v="242218E188"/>
    <s v="15O250"/>
    <x v="2"/>
    <s v="39821100"/>
    <s v=""/>
    <n v="452138"/>
    <n v="452138"/>
    <n v="46605"/>
    <n v="15000"/>
    <n v="31605"/>
    <n v="0"/>
    <n v="437138"/>
  </r>
  <r>
    <s v="5"/>
    <x v="46"/>
    <s v="02CD02"/>
    <s v="242218E188"/>
    <s v="15O250"/>
    <x v="2"/>
    <s v="39821108"/>
    <s v=""/>
    <n v="14680"/>
    <n v="14680"/>
    <n v="1634"/>
    <n v="300"/>
    <n v="1334"/>
    <n v="0"/>
    <n v="14380"/>
  </r>
  <r>
    <s v="5"/>
    <x v="46"/>
    <s v="02CD02"/>
    <s v="242218E188"/>
    <s v="15O350"/>
    <x v="0"/>
    <s v="13231100"/>
    <s v=""/>
    <n v="2212409"/>
    <n v="2212409"/>
    <n v="110620"/>
    <n v="0"/>
    <n v="110620"/>
    <n v="0"/>
    <n v="2212409"/>
  </r>
  <r>
    <s v="5"/>
    <x v="46"/>
    <s v="02CD02"/>
    <s v="242218E188"/>
    <s v="15O350"/>
    <x v="0"/>
    <s v="13231108"/>
    <s v=""/>
    <n v="347308"/>
    <n v="347308"/>
    <n v="17365"/>
    <n v="0"/>
    <n v="17365"/>
    <n v="0"/>
    <n v="347308"/>
  </r>
  <r>
    <s v="5"/>
    <x v="46"/>
    <s v="02CD02"/>
    <s v="242218E188"/>
    <s v="15O350"/>
    <x v="1"/>
    <s v="21111200"/>
    <s v=""/>
    <n v="787777"/>
    <n v="787777"/>
    <n v="787777"/>
    <n v="165175.72"/>
    <n v="622601.28"/>
    <n v="622601.28"/>
    <n v="0"/>
  </r>
  <r>
    <s v="5"/>
    <x v="46"/>
    <s v="02CD02"/>
    <s v="242218E188"/>
    <s v="15O350"/>
    <x v="1"/>
    <s v="21411100"/>
    <s v=""/>
    <n v="50000"/>
    <n v="50000"/>
    <n v="50000"/>
    <n v="0"/>
    <n v="50000"/>
    <n v="0"/>
    <n v="50000"/>
  </r>
  <r>
    <s v="5"/>
    <x v="46"/>
    <s v="02CD02"/>
    <s v="242218E188"/>
    <s v="15O350"/>
    <x v="1"/>
    <s v="21521100"/>
    <s v=""/>
    <n v="250000"/>
    <n v="250000"/>
    <n v="166051.1"/>
    <n v="166051.1"/>
    <n v="0"/>
    <n v="0"/>
    <n v="83948.9"/>
  </r>
  <r>
    <s v="5"/>
    <x v="46"/>
    <s v="02CD02"/>
    <s v="242218E188"/>
    <s v="15O350"/>
    <x v="1"/>
    <s v="22111100"/>
    <s v=""/>
    <n v="100000"/>
    <n v="100000"/>
    <n v="51000"/>
    <n v="0"/>
    <n v="51000"/>
    <n v="0"/>
    <n v="100000"/>
  </r>
  <r>
    <s v="5"/>
    <x v="46"/>
    <s v="02CD02"/>
    <s v="242218E188"/>
    <s v="15O350"/>
    <x v="1"/>
    <s v="23911100"/>
    <s v=""/>
    <n v="1000"/>
    <n v="1000"/>
    <n v="1000"/>
    <n v="0"/>
    <n v="1000"/>
    <n v="0"/>
    <n v="1000"/>
  </r>
  <r>
    <s v="5"/>
    <x v="46"/>
    <s v="02CD02"/>
    <s v="242218E188"/>
    <s v="15O350"/>
    <x v="1"/>
    <s v="24411100"/>
    <s v=""/>
    <n v="75000"/>
    <n v="0"/>
    <n v="0"/>
    <n v="0"/>
    <n v="0"/>
    <n v="0"/>
    <n v="0"/>
  </r>
  <r>
    <s v="5"/>
    <x v="46"/>
    <s v="02CD02"/>
    <s v="242218E188"/>
    <s v="15O350"/>
    <x v="1"/>
    <s v="244121A7"/>
    <s v=""/>
    <n v="0"/>
    <n v="75000"/>
    <n v="75000"/>
    <n v="0"/>
    <n v="75000"/>
    <n v="0"/>
    <n v="75000"/>
  </r>
  <r>
    <s v="5"/>
    <x v="46"/>
    <s v="02CD02"/>
    <s v="242218E188"/>
    <s v="15O350"/>
    <x v="1"/>
    <s v="24911100"/>
    <s v=""/>
    <n v="250000"/>
    <n v="0"/>
    <n v="0"/>
    <n v="0"/>
    <n v="0"/>
    <n v="0"/>
    <n v="0"/>
  </r>
  <r>
    <s v="5"/>
    <x v="46"/>
    <s v="02CD02"/>
    <s v="242218E188"/>
    <s v="15O350"/>
    <x v="1"/>
    <s v="249121A7"/>
    <s v=""/>
    <n v="0"/>
    <n v="250000"/>
    <n v="125000"/>
    <n v="0"/>
    <n v="125000"/>
    <n v="0"/>
    <n v="250000"/>
  </r>
  <r>
    <s v="5"/>
    <x v="46"/>
    <s v="02CD02"/>
    <s v="242218E188"/>
    <s v="15O350"/>
    <x v="1"/>
    <s v="25411100"/>
    <s v=""/>
    <n v="190000"/>
    <n v="190000"/>
    <n v="95000"/>
    <n v="0"/>
    <n v="95000"/>
    <n v="0"/>
    <n v="190000"/>
  </r>
  <r>
    <s v="5"/>
    <x v="46"/>
    <s v="02CD02"/>
    <s v="242218E188"/>
    <s v="15O350"/>
    <x v="2"/>
    <s v="32911100"/>
    <s v=""/>
    <n v="1000000"/>
    <n v="1000000"/>
    <n v="1000000"/>
    <n v="0"/>
    <n v="1000000"/>
    <n v="0"/>
    <n v="1000000"/>
  </r>
  <r>
    <s v="5"/>
    <x v="46"/>
    <s v="02CD02"/>
    <s v="242218E188"/>
    <s v="15O350"/>
    <x v="2"/>
    <s v="33211100"/>
    <s v=""/>
    <n v="250000"/>
    <n v="250000"/>
    <n v="0"/>
    <n v="0"/>
    <n v="0"/>
    <n v="0"/>
    <n v="250000"/>
  </r>
  <r>
    <s v="5"/>
    <x v="46"/>
    <s v="02CD02"/>
    <s v="242218E188"/>
    <s v="15O350"/>
    <x v="2"/>
    <s v="33621100"/>
    <s v=""/>
    <n v="150000"/>
    <n v="150000"/>
    <n v="150000"/>
    <n v="0"/>
    <n v="150000"/>
    <n v="0"/>
    <n v="150000"/>
  </r>
  <r>
    <s v="5"/>
    <x v="46"/>
    <s v="02CD02"/>
    <s v="242218E188"/>
    <s v="15O350"/>
    <x v="2"/>
    <s v="33911100"/>
    <s v=""/>
    <n v="100000"/>
    <n v="100000"/>
    <n v="40000"/>
    <n v="0"/>
    <n v="40000"/>
    <n v="0"/>
    <n v="100000"/>
  </r>
  <r>
    <s v="5"/>
    <x v="46"/>
    <s v="02CD02"/>
    <s v="242218E188"/>
    <s v="15O350"/>
    <x v="2"/>
    <s v="351121A7"/>
    <s v=""/>
    <n v="1850000"/>
    <n v="1850000"/>
    <n v="462500"/>
    <n v="0"/>
    <n v="462500"/>
    <n v="0"/>
    <n v="1850000"/>
  </r>
  <r>
    <s v="5"/>
    <x v="46"/>
    <s v="02CD02"/>
    <s v="242218E188"/>
    <s v="15O350"/>
    <x v="2"/>
    <s v="35411100"/>
    <s v=""/>
    <n v="250000"/>
    <n v="250000"/>
    <n v="125000"/>
    <n v="0"/>
    <n v="125000"/>
    <n v="0"/>
    <n v="250000"/>
  </r>
  <r>
    <s v="5"/>
    <x v="46"/>
    <s v="02CD02"/>
    <s v="242218E188"/>
    <s v="15O350"/>
    <x v="2"/>
    <s v="36911100"/>
    <s v=""/>
    <n v="250000"/>
    <n v="250000"/>
    <n v="250000"/>
    <n v="0"/>
    <n v="250000"/>
    <n v="0"/>
    <n v="250000"/>
  </r>
  <r>
    <s v="5"/>
    <x v="46"/>
    <s v="02CD02"/>
    <s v="242218E188"/>
    <s v="15O350"/>
    <x v="2"/>
    <s v="38211100"/>
    <s v=""/>
    <n v="3925000"/>
    <n v="3925000"/>
    <n v="3925000"/>
    <n v="2997440"/>
    <n v="927560"/>
    <n v="0"/>
    <n v="927560"/>
  </r>
  <r>
    <s v="5"/>
    <x v="46"/>
    <s v="02CD02"/>
    <s v="242218E188"/>
    <s v="15O350"/>
    <x v="2"/>
    <s v="38411100"/>
    <s v=""/>
    <n v="600000"/>
    <n v="600000"/>
    <n v="600000"/>
    <n v="0"/>
    <n v="600000"/>
    <n v="0"/>
    <n v="600000"/>
  </r>
  <r>
    <s v="5"/>
    <x v="46"/>
    <s v="02CD02"/>
    <s v="242218E188"/>
    <s v="15O350"/>
    <x v="5"/>
    <s v="44111178"/>
    <s v=""/>
    <n v="150000"/>
    <n v="150000"/>
    <n v="150000"/>
    <n v="0"/>
    <n v="150000"/>
    <n v="0"/>
    <n v="150000"/>
  </r>
  <r>
    <s v="5"/>
    <x v="46"/>
    <s v="02CD02"/>
    <s v="242218E188"/>
    <s v="15O350"/>
    <x v="5"/>
    <s v="44211177"/>
    <s v=""/>
    <n v="0"/>
    <n v="3400000"/>
    <n v="2625000"/>
    <n v="0"/>
    <n v="2625000"/>
    <n v="0"/>
    <n v="3400000"/>
  </r>
  <r>
    <s v="5"/>
    <x v="46"/>
    <s v="02CD02"/>
    <s v="242218E188"/>
    <s v="15O350"/>
    <x v="5"/>
    <s v="44211178"/>
    <s v=""/>
    <n v="6254926"/>
    <n v="2854926"/>
    <n v="0"/>
    <n v="0"/>
    <n v="0"/>
    <n v="0"/>
    <n v="2854926"/>
  </r>
  <r>
    <s v="5"/>
    <x v="46"/>
    <s v="02CD02"/>
    <s v="242218E188"/>
    <s v="15O350"/>
    <x v="4"/>
    <s v="511121A7"/>
    <s v="A25NR0029"/>
    <n v="62658"/>
    <n v="62658"/>
    <n v="62658"/>
    <n v="0"/>
    <n v="62658"/>
    <n v="0"/>
    <n v="62658"/>
  </r>
  <r>
    <s v="5"/>
    <x v="46"/>
    <s v="02CD02"/>
    <s v="242218E188"/>
    <s v="15O350"/>
    <x v="4"/>
    <s v="521121A7"/>
    <s v="A25NR0029"/>
    <n v="3000"/>
    <n v="3000"/>
    <n v="3000"/>
    <n v="0"/>
    <n v="3000"/>
    <n v="0"/>
    <n v="3000"/>
  </r>
  <r>
    <s v="5"/>
    <x v="46"/>
    <s v="02CD02"/>
    <s v="242218E188"/>
    <s v="15O350"/>
    <x v="4"/>
    <s v="529121A7"/>
    <s v="A25NR0029"/>
    <n v="8557"/>
    <n v="8557"/>
    <n v="8557"/>
    <n v="0"/>
    <n v="8557"/>
    <n v="0"/>
    <n v="8557"/>
  </r>
  <r>
    <s v="5"/>
    <x v="46"/>
    <s v="02CD02"/>
    <s v="242218E188"/>
    <s v="15O350"/>
    <x v="4"/>
    <s v="562121A7"/>
    <s v="A25NR0032"/>
    <n v="25000"/>
    <n v="25000"/>
    <n v="25000"/>
    <n v="0"/>
    <n v="25000"/>
    <n v="0"/>
    <n v="25000"/>
  </r>
  <r>
    <s v="5"/>
    <x v="46"/>
    <s v="02CD02"/>
    <s v="242218E188"/>
    <s v="15O350"/>
    <x v="4"/>
    <s v="566121A7"/>
    <s v="A25NR0032"/>
    <n v="15584"/>
    <n v="15584"/>
    <n v="15584"/>
    <n v="0"/>
    <n v="15584"/>
    <n v="0"/>
    <n v="15584"/>
  </r>
  <r>
    <s v="5"/>
    <x v="46"/>
    <s v="02CD02"/>
    <s v="242218E188"/>
    <s v="15O450"/>
    <x v="2"/>
    <s v="38211100"/>
    <s v=""/>
    <n v="1850000"/>
    <n v="1275800"/>
    <n v="574200"/>
    <n v="285998"/>
    <n v="288202"/>
    <n v="0"/>
    <n v="989802"/>
  </r>
  <r>
    <s v="5"/>
    <x v="46"/>
    <s v="02CD02"/>
    <s v="242218E188"/>
    <s v="15O450"/>
    <x v="2"/>
    <s v="38221100"/>
    <s v=""/>
    <n v="0"/>
    <n v="574200"/>
    <n v="464802"/>
    <n v="423400"/>
    <n v="41402"/>
    <n v="150800"/>
    <n v="0"/>
  </r>
  <r>
    <s v="5"/>
    <x v="46"/>
    <s v="02CD02"/>
    <s v="242218E188"/>
    <s v="15O550"/>
    <x v="2"/>
    <s v="39931182"/>
    <s v=""/>
    <n v="4694000"/>
    <n v="4694000"/>
    <n v="1694000"/>
    <n v="0"/>
    <n v="1694000"/>
    <n v="0"/>
    <n v="4694000"/>
  </r>
  <r>
    <s v="5"/>
    <x v="46"/>
    <s v="02CD02"/>
    <s v="242218E188"/>
    <s v="15O550"/>
    <x v="5"/>
    <s v="44191178"/>
    <s v=""/>
    <n v="4000000"/>
    <n v="4000000"/>
    <n v="3000000"/>
    <n v="0"/>
    <n v="3000000"/>
    <n v="0"/>
    <n v="4000000"/>
  </r>
  <r>
    <s v="5"/>
    <x v="46"/>
    <s v="02CD02"/>
    <s v="242218E188"/>
    <s v="15O650"/>
    <x v="4"/>
    <s v="512121A7"/>
    <s v="A25NR0029"/>
    <n v="46000"/>
    <n v="46000"/>
    <n v="23000"/>
    <n v="0"/>
    <n v="23000"/>
    <n v="0"/>
    <n v="46000"/>
  </r>
  <r>
    <s v="5"/>
    <x v="46"/>
    <s v="02CD02"/>
    <s v="242218E188"/>
    <s v="15OB50"/>
    <x v="1"/>
    <s v="21521100"/>
    <s v=""/>
    <n v="0"/>
    <n v="200000"/>
    <n v="200000"/>
    <n v="0"/>
    <n v="200000"/>
    <n v="0"/>
    <n v="200000"/>
  </r>
  <r>
    <s v="5"/>
    <x v="46"/>
    <s v="02CD02"/>
    <s v="242218E188"/>
    <s v="15OB50"/>
    <x v="4"/>
    <s v="515121A7"/>
    <s v="A25NR0034"/>
    <n v="898124"/>
    <n v="898124"/>
    <n v="898124"/>
    <n v="0"/>
    <n v="898124"/>
    <n v="0"/>
    <n v="898124"/>
  </r>
  <r>
    <s v="5"/>
    <x v="46"/>
    <s v="02CD02"/>
    <s v="242218E188"/>
    <s v="15OB50"/>
    <x v="4"/>
    <s v="519121A7"/>
    <s v="A25NR0029"/>
    <n v="419500"/>
    <n v="419500"/>
    <n v="419500"/>
    <n v="0"/>
    <n v="419500"/>
    <n v="0"/>
    <n v="419500"/>
  </r>
  <r>
    <s v="5"/>
    <x v="46"/>
    <s v="02CD02"/>
    <s v="242218E188"/>
    <s v="15OB50"/>
    <x v="4"/>
    <s v="521121A7"/>
    <s v="A25NR0029"/>
    <n v="1368160"/>
    <n v="1368160"/>
    <n v="1368160"/>
    <n v="0"/>
    <n v="1368160"/>
    <n v="0"/>
    <n v="1368160"/>
  </r>
  <r>
    <s v="5"/>
    <x v="46"/>
    <s v="02CD02"/>
    <s v="242218E188"/>
    <s v="15OB50"/>
    <x v="4"/>
    <s v="523121A7"/>
    <s v="A25NR0029"/>
    <n v="1669220"/>
    <n v="1469220"/>
    <n v="801532"/>
    <n v="0"/>
    <n v="801532"/>
    <n v="0"/>
    <n v="1469220"/>
  </r>
  <r>
    <s v="5"/>
    <x v="46"/>
    <s v="02CD02"/>
    <s v="242218E188"/>
    <s v="15OB50"/>
    <x v="4"/>
    <s v="529121A7"/>
    <s v="A25NR0029"/>
    <n v="250000"/>
    <n v="250000"/>
    <n v="250000"/>
    <n v="0"/>
    <n v="250000"/>
    <n v="0"/>
    <n v="250000"/>
  </r>
  <r>
    <s v="5"/>
    <x v="46"/>
    <s v="02CD02"/>
    <s v="242218E188"/>
    <s v="15OB50"/>
    <x v="4"/>
    <s v="531121A7"/>
    <s v="A25NR0030"/>
    <n v="500000"/>
    <n v="500000"/>
    <n v="250000"/>
    <n v="0"/>
    <n v="250000"/>
    <n v="0"/>
    <n v="500000"/>
  </r>
  <r>
    <s v="5"/>
    <x v="46"/>
    <s v="02CD02"/>
    <s v="242218E188"/>
    <s v="15OB50"/>
    <x v="4"/>
    <s v="532121A7"/>
    <s v="A25NR0030"/>
    <n v="500000"/>
    <n v="500000"/>
    <n v="250000"/>
    <n v="0"/>
    <n v="250000"/>
    <n v="0"/>
    <n v="500000"/>
  </r>
  <r>
    <s v="5"/>
    <x v="46"/>
    <s v="02CD02"/>
    <s v="242218E188"/>
    <s v="15OB50"/>
    <x v="4"/>
    <s v="541222A7"/>
    <s v="A25NR0033"/>
    <n v="2000000"/>
    <n v="2000000"/>
    <n v="1000000"/>
    <n v="0"/>
    <n v="1000000"/>
    <n v="0"/>
    <n v="2000000"/>
  </r>
  <r>
    <s v="5"/>
    <x v="46"/>
    <s v="02CD02"/>
    <s v="242218E188"/>
    <s v="15OB50"/>
    <x v="4"/>
    <s v="565121A7"/>
    <s v="A25NR0031"/>
    <n v="80656"/>
    <n v="80656"/>
    <n v="0"/>
    <n v="0"/>
    <n v="0"/>
    <n v="0"/>
    <n v="80656"/>
  </r>
  <r>
    <s v="5"/>
    <x v="46"/>
    <s v="02CD02"/>
    <s v="242218E188"/>
    <s v="15OB50"/>
    <x v="4"/>
    <s v="589121A7"/>
    <s v="A25NR0036"/>
    <n v="300000"/>
    <n v="300000"/>
    <n v="300000"/>
    <n v="0"/>
    <n v="300000"/>
    <n v="0"/>
    <n v="300000"/>
  </r>
  <r>
    <s v="5"/>
    <x v="46"/>
    <s v="02CD02"/>
    <s v="242218E188"/>
    <s v="25P150"/>
    <x v="1"/>
    <s v="27311100"/>
    <s v=""/>
    <n v="0"/>
    <n v="1280291.74"/>
    <n v="1280291.74"/>
    <n v="0"/>
    <n v="1280291.74"/>
    <n v="0"/>
    <n v="1280291.74"/>
  </r>
  <r>
    <s v="5"/>
    <x v="46"/>
    <s v="02CD02"/>
    <s v="242218E188"/>
    <s v="25P150"/>
    <x v="1"/>
    <s v="29111100"/>
    <s v=""/>
    <n v="363933"/>
    <n v="193614"/>
    <n v="29681"/>
    <n v="0"/>
    <n v="29681"/>
    <n v="0"/>
    <n v="193614"/>
  </r>
  <r>
    <s v="5"/>
    <x v="46"/>
    <s v="02CD02"/>
    <s v="242218E188"/>
    <s v="25P150"/>
    <x v="1"/>
    <s v="291121A7"/>
    <s v=""/>
    <n v="0"/>
    <n v="170319"/>
    <n v="170319"/>
    <n v="0"/>
    <n v="170319"/>
    <n v="0"/>
    <n v="170319"/>
  </r>
  <r>
    <s v="5"/>
    <x v="46"/>
    <s v="02CD02"/>
    <s v="242218E188"/>
    <s v="25P150"/>
    <x v="2"/>
    <s v="35811100"/>
    <s v=""/>
    <n v="200000"/>
    <n v="200000"/>
    <n v="100000"/>
    <n v="0"/>
    <n v="100000"/>
    <n v="0"/>
    <n v="200000"/>
  </r>
  <r>
    <s v="5"/>
    <x v="47"/>
    <s v="02CD02"/>
    <s v="263320E198"/>
    <s v="111150"/>
    <x v="1"/>
    <s v="21611100"/>
    <s v=""/>
    <n v="75000"/>
    <n v="75000"/>
    <n v="75000"/>
    <n v="0"/>
    <n v="75000"/>
    <n v="0"/>
    <n v="75000"/>
  </r>
  <r>
    <s v="5"/>
    <x v="47"/>
    <s v="02CD02"/>
    <s v="263320E198"/>
    <s v="111150"/>
    <x v="1"/>
    <s v="24611100"/>
    <s v=""/>
    <n v="79330"/>
    <n v="0"/>
    <n v="0"/>
    <n v="0"/>
    <n v="0"/>
    <n v="0"/>
    <n v="0"/>
  </r>
  <r>
    <s v="5"/>
    <x v="47"/>
    <s v="02CD02"/>
    <s v="263320E198"/>
    <s v="111150"/>
    <x v="1"/>
    <s v="246121A7"/>
    <s v=""/>
    <n v="0"/>
    <n v="79330"/>
    <n v="75000"/>
    <n v="0"/>
    <n v="75000"/>
    <n v="0"/>
    <n v="79330"/>
  </r>
  <r>
    <s v="5"/>
    <x v="47"/>
    <s v="02CD02"/>
    <s v="263320E198"/>
    <s v="111150"/>
    <x v="1"/>
    <s v="247121A7"/>
    <s v=""/>
    <n v="50000"/>
    <n v="50000"/>
    <n v="25000"/>
    <n v="0"/>
    <n v="25000"/>
    <n v="0"/>
    <n v="50000"/>
  </r>
  <r>
    <s v="5"/>
    <x v="47"/>
    <s v="02CD02"/>
    <s v="263320E198"/>
    <s v="111150"/>
    <x v="1"/>
    <s v="248121A7"/>
    <s v=""/>
    <n v="36288"/>
    <n v="36288"/>
    <n v="0"/>
    <n v="0"/>
    <n v="0"/>
    <n v="0"/>
    <n v="36288"/>
  </r>
  <r>
    <s v="5"/>
    <x v="47"/>
    <s v="02CD02"/>
    <s v="263320E198"/>
    <s v="15O250"/>
    <x v="0"/>
    <s v="11311100"/>
    <s v=""/>
    <n v="6528980"/>
    <n v="6528980"/>
    <n v="3535653"/>
    <n v="2991571"/>
    <n v="544082"/>
    <n v="0"/>
    <n v="3537409"/>
  </r>
  <r>
    <s v="5"/>
    <x v="47"/>
    <s v="02CD02"/>
    <s v="263320E198"/>
    <s v="15O250"/>
    <x v="0"/>
    <s v="11321100"/>
    <s v=""/>
    <n v="2472614"/>
    <n v="2472614"/>
    <n v="1339333"/>
    <n v="569632.4"/>
    <n v="769700.6"/>
    <n v="0"/>
    <n v="1902981.6"/>
  </r>
  <r>
    <s v="5"/>
    <x v="47"/>
    <s v="02CD02"/>
    <s v="263320E198"/>
    <s v="15O250"/>
    <x v="0"/>
    <s v="12211108"/>
    <s v=""/>
    <n v="6667908"/>
    <n v="6667908"/>
    <n v="3611783"/>
    <n v="3425724.81"/>
    <n v="186058.19"/>
    <n v="0"/>
    <n v="3242183.19"/>
  </r>
  <r>
    <s v="5"/>
    <x v="47"/>
    <s v="02CD02"/>
    <s v="263320E198"/>
    <s v="15O250"/>
    <x v="0"/>
    <s v="13111100"/>
    <s v=""/>
    <n v="41344"/>
    <n v="41344"/>
    <n v="22398"/>
    <n v="11269.7"/>
    <n v="11128.3"/>
    <n v="0"/>
    <n v="30074.3"/>
  </r>
  <r>
    <s v="5"/>
    <x v="47"/>
    <s v="02CD02"/>
    <s v="263320E198"/>
    <s v="15O250"/>
    <x v="0"/>
    <s v="13211100"/>
    <s v=""/>
    <n v="104232"/>
    <n v="104232"/>
    <n v="72116"/>
    <n v="0"/>
    <n v="72116"/>
    <n v="0"/>
    <n v="104232"/>
  </r>
  <r>
    <s v="5"/>
    <x v="47"/>
    <s v="02CD02"/>
    <s v="263320E198"/>
    <s v="15O250"/>
    <x v="0"/>
    <s v="13311100"/>
    <s v=""/>
    <n v="1786453"/>
    <n v="1786453"/>
    <n v="1195226"/>
    <n v="592235"/>
    <n v="602991"/>
    <n v="0"/>
    <n v="1194218"/>
  </r>
  <r>
    <s v="5"/>
    <x v="47"/>
    <s v="02CD02"/>
    <s v="263320E198"/>
    <s v="15O250"/>
    <x v="0"/>
    <s v="13321100"/>
    <s v=""/>
    <n v="182565"/>
    <n v="182565"/>
    <n v="141284"/>
    <n v="47000"/>
    <n v="94284"/>
    <n v="0"/>
    <n v="135565"/>
  </r>
  <r>
    <s v="5"/>
    <x v="47"/>
    <s v="02CD02"/>
    <s v="263320E198"/>
    <s v="15O250"/>
    <x v="0"/>
    <s v="13411100"/>
    <s v=""/>
    <n v="73311"/>
    <n v="73311"/>
    <n v="73311"/>
    <n v="2736.13"/>
    <n v="70574.87"/>
    <n v="0"/>
    <n v="70574.87"/>
  </r>
  <r>
    <s v="5"/>
    <x v="47"/>
    <s v="02CD02"/>
    <s v="263320E198"/>
    <s v="15O250"/>
    <x v="0"/>
    <s v="13421100"/>
    <s v=""/>
    <n v="213782"/>
    <n v="213782"/>
    <n v="115190"/>
    <n v="53930"/>
    <n v="61260"/>
    <n v="0"/>
    <n v="159852"/>
  </r>
  <r>
    <s v="5"/>
    <x v="47"/>
    <s v="02CD02"/>
    <s v="263320E198"/>
    <s v="15O250"/>
    <x v="0"/>
    <s v="13431100"/>
    <s v=""/>
    <n v="378048"/>
    <n v="378048"/>
    <n v="204776"/>
    <n v="101895.02"/>
    <n v="102880.98"/>
    <n v="0"/>
    <n v="276152.98"/>
  </r>
  <r>
    <s v="5"/>
    <x v="47"/>
    <s v="02CD02"/>
    <s v="263320E198"/>
    <s v="15O250"/>
    <x v="0"/>
    <s v="14111201"/>
    <s v=""/>
    <n v="132090"/>
    <n v="132090"/>
    <n v="71552"/>
    <n v="58740.89"/>
    <n v="12811.11"/>
    <n v="0"/>
    <n v="73349.11"/>
  </r>
  <r>
    <s v="5"/>
    <x v="47"/>
    <s v="02CD02"/>
    <s v="263320E198"/>
    <s v="15O250"/>
    <x v="0"/>
    <s v="14111203"/>
    <s v=""/>
    <n v="59450"/>
    <n v="59450"/>
    <n v="32201"/>
    <n v="19672.189999999999"/>
    <n v="12528.81"/>
    <n v="2452.33"/>
    <n v="37325.480000000003"/>
  </r>
  <r>
    <s v="5"/>
    <x v="47"/>
    <s v="02CD02"/>
    <s v="263320E198"/>
    <s v="15O250"/>
    <x v="0"/>
    <s v="14111208"/>
    <s v=""/>
    <n v="71667"/>
    <n v="71667"/>
    <n v="38818"/>
    <n v="34024.730000000003"/>
    <n v="4793.2700000000004"/>
    <n v="0"/>
    <n v="37642.269999999997"/>
  </r>
  <r>
    <s v="5"/>
    <x v="47"/>
    <s v="02CD02"/>
    <s v="263320E198"/>
    <s v="15O250"/>
    <x v="0"/>
    <s v="14211201"/>
    <s v=""/>
    <n v="28162"/>
    <n v="28162"/>
    <n v="20691"/>
    <n v="16328.49"/>
    <n v="4362.51"/>
    <n v="0"/>
    <n v="11833.51"/>
  </r>
  <r>
    <s v="5"/>
    <x v="47"/>
    <s v="02CD02"/>
    <s v="263320E198"/>
    <s v="15O250"/>
    <x v="0"/>
    <s v="14211203"/>
    <s v=""/>
    <n v="46331"/>
    <n v="46331"/>
    <n v="25097"/>
    <n v="14582.58"/>
    <n v="10514.42"/>
    <n v="1817.71"/>
    <n v="29930.71"/>
  </r>
  <r>
    <s v="5"/>
    <x v="47"/>
    <s v="02CD02"/>
    <s v="263320E198"/>
    <s v="15O250"/>
    <x v="0"/>
    <s v="14311200"/>
    <s v=""/>
    <n v="47033"/>
    <n v="47033"/>
    <n v="14475"/>
    <n v="11125.93"/>
    <n v="3349.07"/>
    <n v="0"/>
    <n v="35907.07"/>
  </r>
  <r>
    <s v="5"/>
    <x v="47"/>
    <s v="02CD02"/>
    <s v="263320E198"/>
    <s v="15O250"/>
    <x v="0"/>
    <s v="14411200"/>
    <s v=""/>
    <n v="53878"/>
    <n v="53878"/>
    <n v="29185"/>
    <n v="12085.12"/>
    <n v="17099.88"/>
    <n v="35952.6"/>
    <n v="5840.28"/>
  </r>
  <r>
    <s v="5"/>
    <x v="47"/>
    <s v="02CD02"/>
    <s v="263320E198"/>
    <s v="15O250"/>
    <x v="0"/>
    <s v="14431200"/>
    <s v=""/>
    <n v="8551"/>
    <n v="8551"/>
    <n v="4634"/>
    <n v="0"/>
    <n v="4634"/>
    <n v="0"/>
    <n v="8551"/>
  </r>
  <r>
    <s v="5"/>
    <x v="47"/>
    <s v="02CD02"/>
    <s v="263320E198"/>
    <s v="15O250"/>
    <x v="0"/>
    <s v="15111200"/>
    <s v=""/>
    <n v="143869"/>
    <n v="143869"/>
    <n v="77929"/>
    <n v="54391.87"/>
    <n v="23537.13"/>
    <n v="0"/>
    <n v="89477.13"/>
  </r>
  <r>
    <s v="5"/>
    <x v="47"/>
    <s v="02CD02"/>
    <s v="263320E198"/>
    <s v="15O250"/>
    <x v="0"/>
    <s v="15411208"/>
    <s v=""/>
    <n v="95184"/>
    <n v="95184"/>
    <n v="0"/>
    <n v="0"/>
    <n v="0"/>
    <n v="0"/>
    <n v="95184"/>
  </r>
  <r>
    <s v="5"/>
    <x v="47"/>
    <s v="02CD02"/>
    <s v="263320E198"/>
    <s v="15O250"/>
    <x v="0"/>
    <s v="15411218"/>
    <s v=""/>
    <n v="1164703"/>
    <n v="1164703"/>
    <n v="0"/>
    <n v="0"/>
    <n v="0"/>
    <n v="0"/>
    <n v="1164703"/>
  </r>
  <r>
    <s v="5"/>
    <x v="47"/>
    <s v="02CD02"/>
    <s v="263320E198"/>
    <s v="15O250"/>
    <x v="0"/>
    <s v="15421100"/>
    <s v=""/>
    <n v="2196"/>
    <n v="2196"/>
    <n v="915"/>
    <n v="423.5"/>
    <n v="491.5"/>
    <n v="0"/>
    <n v="1772.5"/>
  </r>
  <r>
    <s v="5"/>
    <x v="47"/>
    <s v="02CD02"/>
    <s v="263320E198"/>
    <s v="15O250"/>
    <x v="0"/>
    <s v="15431226"/>
    <s v=""/>
    <n v="425"/>
    <n v="425"/>
    <n v="425"/>
    <n v="307.17"/>
    <n v="117.83"/>
    <n v="0"/>
    <n v="117.83"/>
  </r>
  <r>
    <s v="5"/>
    <x v="47"/>
    <s v="02CD02"/>
    <s v="263320E198"/>
    <s v="15O250"/>
    <x v="0"/>
    <s v="15441100"/>
    <s v=""/>
    <n v="155600"/>
    <n v="155600"/>
    <n v="84285"/>
    <n v="47100.15"/>
    <n v="37184.85"/>
    <n v="0"/>
    <n v="108499.85"/>
  </r>
  <r>
    <s v="5"/>
    <x v="47"/>
    <s v="02CD02"/>
    <s v="263320E198"/>
    <s v="15O250"/>
    <x v="0"/>
    <s v="15451100"/>
    <s v=""/>
    <n v="2280"/>
    <n v="2280"/>
    <n v="1235"/>
    <n v="680.2"/>
    <n v="554.79999999999995"/>
    <n v="0"/>
    <n v="1599.8"/>
  </r>
  <r>
    <s v="5"/>
    <x v="47"/>
    <s v="02CD02"/>
    <s v="263320E198"/>
    <s v="15O250"/>
    <x v="0"/>
    <s v="15451108"/>
    <s v=""/>
    <n v="1069"/>
    <n v="1069"/>
    <n v="585"/>
    <n v="334.6"/>
    <n v="250.4"/>
    <n v="0"/>
    <n v="734.4"/>
  </r>
  <r>
    <s v="5"/>
    <x v="47"/>
    <s v="02CD02"/>
    <s v="263320E198"/>
    <s v="15O250"/>
    <x v="0"/>
    <s v="15451109"/>
    <s v=""/>
    <n v="54131"/>
    <n v="54131"/>
    <n v="40596"/>
    <n v="6671.71"/>
    <n v="33924.29"/>
    <n v="0"/>
    <n v="47459.29"/>
  </r>
  <r>
    <s v="5"/>
    <x v="47"/>
    <s v="02CD02"/>
    <s v="263320E198"/>
    <s v="15O250"/>
    <x v="0"/>
    <s v="15451110"/>
    <s v=""/>
    <n v="21285"/>
    <n v="21285"/>
    <n v="15966"/>
    <n v="4839.3900000000003"/>
    <n v="11126.61"/>
    <n v="0"/>
    <n v="16445.61"/>
  </r>
  <r>
    <s v="5"/>
    <x v="47"/>
    <s v="02CD02"/>
    <s v="263320E198"/>
    <s v="15O250"/>
    <x v="0"/>
    <s v="15461100"/>
    <s v=""/>
    <n v="25035"/>
    <n v="25035"/>
    <n v="13559"/>
    <n v="5908"/>
    <n v="7651"/>
    <n v="0"/>
    <n v="19127"/>
  </r>
  <r>
    <s v="5"/>
    <x v="47"/>
    <s v="02CD02"/>
    <s v="263320E198"/>
    <s v="15O250"/>
    <x v="0"/>
    <s v="15461151"/>
    <s v=""/>
    <n v="122900"/>
    <n v="122900"/>
    <n v="66573"/>
    <n v="31147"/>
    <n v="35426"/>
    <n v="0"/>
    <n v="91753"/>
  </r>
  <r>
    <s v="5"/>
    <x v="47"/>
    <s v="02CD02"/>
    <s v="263320E198"/>
    <s v="15O250"/>
    <x v="0"/>
    <s v="15471108"/>
    <s v=""/>
    <n v="1066"/>
    <n v="1066"/>
    <n v="1066"/>
    <n v="1066"/>
    <n v="0"/>
    <n v="0"/>
    <n v="0"/>
  </r>
  <r>
    <s v="5"/>
    <x v="47"/>
    <s v="02CD02"/>
    <s v="263320E198"/>
    <s v="15O250"/>
    <x v="0"/>
    <s v="15481100"/>
    <s v=""/>
    <n v="1548202"/>
    <n v="1548202"/>
    <n v="1548202"/>
    <n v="1548202"/>
    <n v="0"/>
    <n v="0"/>
    <n v="0"/>
  </r>
  <r>
    <s v="5"/>
    <x v="47"/>
    <s v="02CD02"/>
    <s v="263320E198"/>
    <s v="15O250"/>
    <x v="0"/>
    <s v="15511100"/>
    <s v=""/>
    <n v="120"/>
    <n v="120"/>
    <n v="60"/>
    <n v="32"/>
    <n v="28"/>
    <n v="0"/>
    <n v="88"/>
  </r>
  <r>
    <s v="5"/>
    <x v="47"/>
    <s v="02CD02"/>
    <s v="263320E198"/>
    <s v="15O250"/>
    <x v="0"/>
    <s v="15911100"/>
    <s v=""/>
    <n v="223149"/>
    <n v="223149"/>
    <n v="167364"/>
    <n v="26820.86"/>
    <n v="140543.14000000001"/>
    <n v="0"/>
    <n v="196328.14"/>
  </r>
  <r>
    <s v="5"/>
    <x v="47"/>
    <s v="02CD02"/>
    <s v="263320E198"/>
    <s v="15O250"/>
    <x v="0"/>
    <s v="17141100"/>
    <s v=""/>
    <n v="65684"/>
    <n v="65684"/>
    <n v="35581"/>
    <n v="24669.8"/>
    <n v="10911.2"/>
    <n v="0"/>
    <n v="41014.199999999997"/>
  </r>
  <r>
    <s v="5"/>
    <x v="47"/>
    <s v="02CD02"/>
    <s v="263320E198"/>
    <s v="15O250"/>
    <x v="2"/>
    <s v="39811200"/>
    <s v=""/>
    <n v="60572"/>
    <n v="60572"/>
    <n v="30288"/>
    <n v="24479"/>
    <n v="5809"/>
    <n v="0"/>
    <n v="36093"/>
  </r>
  <r>
    <s v="5"/>
    <x v="47"/>
    <s v="02CD02"/>
    <s v="263320E198"/>
    <s v="15O250"/>
    <x v="2"/>
    <s v="39811208"/>
    <s v=""/>
    <n v="57004"/>
    <n v="57004"/>
    <n v="28500"/>
    <n v="23750"/>
    <n v="4750"/>
    <n v="0"/>
    <n v="33254"/>
  </r>
  <r>
    <s v="5"/>
    <x v="47"/>
    <s v="02CD02"/>
    <s v="263320E198"/>
    <s v="15O250"/>
    <x v="2"/>
    <s v="39821100"/>
    <s v=""/>
    <n v="32924"/>
    <n v="32924"/>
    <n v="2544"/>
    <n v="1482.1"/>
    <n v="1061.9000000000001"/>
    <n v="0"/>
    <n v="31441.9"/>
  </r>
  <r>
    <s v="5"/>
    <x v="47"/>
    <s v="02CD02"/>
    <s v="263320E198"/>
    <s v="15O250"/>
    <x v="2"/>
    <s v="39821108"/>
    <s v=""/>
    <n v="1069"/>
    <n v="1069"/>
    <n v="75"/>
    <n v="32.22"/>
    <n v="42.78"/>
    <n v="0"/>
    <n v="1036.78"/>
  </r>
  <r>
    <s v="5"/>
    <x v="47"/>
    <s v="02CD02"/>
    <s v="263320E198"/>
    <s v="15O350"/>
    <x v="0"/>
    <s v="13231100"/>
    <s v=""/>
    <n v="161098"/>
    <n v="161098"/>
    <n v="8055"/>
    <n v="0"/>
    <n v="8055"/>
    <n v="0"/>
    <n v="161098"/>
  </r>
  <r>
    <s v="5"/>
    <x v="47"/>
    <s v="02CD02"/>
    <s v="263320E198"/>
    <s v="15O350"/>
    <x v="0"/>
    <s v="13231108"/>
    <s v=""/>
    <n v="25290"/>
    <n v="25290"/>
    <n v="1265"/>
    <n v="0"/>
    <n v="1265"/>
    <n v="0"/>
    <n v="25290"/>
  </r>
  <r>
    <s v="5"/>
    <x v="47"/>
    <s v="02CD02"/>
    <s v="263320E198"/>
    <s v="15O350"/>
    <x v="1"/>
    <s v="22111100"/>
    <s v=""/>
    <n v="4227316"/>
    <n v="0"/>
    <n v="0"/>
    <n v="0"/>
    <n v="0"/>
    <n v="0"/>
    <n v="0"/>
  </r>
  <r>
    <s v="5"/>
    <x v="47"/>
    <s v="02CD02"/>
    <s v="263320E198"/>
    <s v="15O350"/>
    <x v="1"/>
    <s v="22111126"/>
    <s v=""/>
    <n v="0"/>
    <n v="4227316"/>
    <n v="2150000"/>
    <n v="1165901.75"/>
    <n v="984098.25"/>
    <n v="2834098.25"/>
    <n v="227316"/>
  </r>
  <r>
    <s v="5"/>
    <x v="47"/>
    <s v="02CD02"/>
    <s v="263320E198"/>
    <s v="15O350"/>
    <x v="2"/>
    <s v="35911100"/>
    <s v=""/>
    <n v="150000"/>
    <n v="150000"/>
    <n v="50000"/>
    <n v="0"/>
    <n v="50000"/>
    <n v="0"/>
    <n v="150000"/>
  </r>
  <r>
    <s v="5"/>
    <x v="47"/>
    <s v="02CD02"/>
    <s v="263320E198"/>
    <s v="15O550"/>
    <x v="5"/>
    <s v="44191177"/>
    <s v=""/>
    <n v="4000000"/>
    <n v="4000000"/>
    <n v="4000000"/>
    <n v="0"/>
    <n v="4000000"/>
    <n v="0"/>
    <n v="4000000"/>
  </r>
  <r>
    <s v="5"/>
    <x v="47"/>
    <s v="02CD02"/>
    <s v="263320E198"/>
    <s v="15OB50"/>
    <x v="4"/>
    <s v="512121A7"/>
    <s v="A25NR0029"/>
    <n v="750000"/>
    <n v="750000"/>
    <n v="0"/>
    <n v="0"/>
    <n v="0"/>
    <n v="0"/>
    <n v="750000"/>
  </r>
  <r>
    <s v="5"/>
    <x v="47"/>
    <s v="02CD02"/>
    <s v="263320E198"/>
    <s v="15OB50"/>
    <x v="4"/>
    <s v="513121A7"/>
    <s v="A25NR0029"/>
    <n v="1499"/>
    <n v="1499"/>
    <n v="0"/>
    <n v="0"/>
    <n v="0"/>
    <n v="0"/>
    <n v="1499"/>
  </r>
  <r>
    <s v="5"/>
    <x v="48"/>
    <s v="02CD02"/>
    <s v="268324S229"/>
    <s v="111150"/>
    <x v="1"/>
    <s v="21521100"/>
    <s v=""/>
    <n v="1000000"/>
    <n v="1000000"/>
    <n v="500000"/>
    <n v="166051.1"/>
    <n v="333948.90000000002"/>
    <n v="0"/>
    <n v="833948.9"/>
  </r>
  <r>
    <s v="5"/>
    <x v="48"/>
    <s v="02CD02"/>
    <s v="268324S229"/>
    <s v="111150"/>
    <x v="5"/>
    <s v="44191177"/>
    <s v=""/>
    <n v="0"/>
    <n v="5856000"/>
    <n v="5856000"/>
    <n v="0"/>
    <n v="5856000"/>
    <n v="0"/>
    <n v="5856000"/>
  </r>
  <r>
    <s v="5"/>
    <x v="48"/>
    <s v="02CD02"/>
    <s v="268324S229"/>
    <s v="111150"/>
    <x v="5"/>
    <s v="44191178"/>
    <s v=""/>
    <n v="10000000"/>
    <n v="4144000"/>
    <n v="4144000"/>
    <n v="0"/>
    <n v="4144000"/>
    <n v="0"/>
    <n v="4144000"/>
  </r>
  <r>
    <s v="5"/>
    <x v="48"/>
    <s v="02CD02"/>
    <s v="268324S229"/>
    <s v="15O350"/>
    <x v="1"/>
    <s v="22111100"/>
    <s v=""/>
    <n v="200000"/>
    <n v="200000"/>
    <n v="100000"/>
    <n v="0"/>
    <n v="100000"/>
    <n v="0"/>
    <n v="200000"/>
  </r>
  <r>
    <s v="5"/>
    <x v="49"/>
    <s v="02CD02"/>
    <s v="311102F037"/>
    <s v="111150"/>
    <x v="2"/>
    <s v="32911100"/>
    <s v=""/>
    <n v="2500000"/>
    <n v="2500000"/>
    <n v="1375000"/>
    <n v="0"/>
    <n v="1375000"/>
    <n v="0"/>
    <n v="2500000"/>
  </r>
  <r>
    <s v="5"/>
    <x v="49"/>
    <s v="02CD02"/>
    <s v="311102F037"/>
    <s v="111150"/>
    <x v="2"/>
    <s v="36611183"/>
    <s v=""/>
    <n v="0"/>
    <n v="290000"/>
    <n v="290000"/>
    <n v="0"/>
    <n v="290000"/>
    <n v="0"/>
    <n v="290000"/>
  </r>
  <r>
    <s v="5"/>
    <x v="49"/>
    <s v="02CD02"/>
    <s v="311102F037"/>
    <s v="111150"/>
    <x v="2"/>
    <s v="38211100"/>
    <s v=""/>
    <n v="6380000"/>
    <n v="6090000"/>
    <n v="6090000"/>
    <n v="0"/>
    <n v="6090000"/>
    <n v="0"/>
    <n v="6090000"/>
  </r>
  <r>
    <s v="5"/>
    <x v="49"/>
    <s v="02CD02"/>
    <s v="311102F037"/>
    <s v="111150"/>
    <x v="2"/>
    <s v="39931182"/>
    <s v=""/>
    <n v="3000000"/>
    <n v="3000000"/>
    <n v="1850000"/>
    <n v="0"/>
    <n v="1850000"/>
    <n v="0"/>
    <n v="3000000"/>
  </r>
  <r>
    <s v="5"/>
    <x v="49"/>
    <s v="02CD02"/>
    <s v="311102F037"/>
    <s v="111150"/>
    <x v="4"/>
    <s v="511121A7"/>
    <s v="A25NR0029"/>
    <n v="50000"/>
    <n v="50000"/>
    <n v="0"/>
    <n v="0"/>
    <n v="0"/>
    <n v="0"/>
    <n v="50000"/>
  </r>
  <r>
    <s v="5"/>
    <x v="49"/>
    <s v="02CD02"/>
    <s v="311102F037"/>
    <s v="15O250"/>
    <x v="0"/>
    <s v="11311100"/>
    <s v=""/>
    <n v="20106042"/>
    <n v="20106042"/>
    <n v="10779406"/>
    <n v="9103902"/>
    <n v="1675504"/>
    <n v="0"/>
    <n v="11002140"/>
  </r>
  <r>
    <s v="5"/>
    <x v="49"/>
    <s v="02CD02"/>
    <s v="311102F037"/>
    <s v="15O250"/>
    <x v="0"/>
    <s v="11321100"/>
    <s v=""/>
    <n v="51339357"/>
    <n v="51339357"/>
    <n v="27808827"/>
    <n v="23530546"/>
    <n v="4278281"/>
    <n v="0"/>
    <n v="27808811"/>
  </r>
  <r>
    <s v="5"/>
    <x v="49"/>
    <s v="02CD02"/>
    <s v="311102F037"/>
    <s v="15O250"/>
    <x v="0"/>
    <s v="12211108"/>
    <s v=""/>
    <n v="539833"/>
    <n v="539833"/>
    <n v="286072"/>
    <n v="241086"/>
    <n v="44986"/>
    <n v="0"/>
    <n v="298747"/>
  </r>
  <r>
    <s v="5"/>
    <x v="49"/>
    <s v="02CD02"/>
    <s v="311102F037"/>
    <s v="15O250"/>
    <x v="0"/>
    <s v="13111100"/>
    <s v=""/>
    <n v="950404"/>
    <n v="950404"/>
    <n v="500131"/>
    <n v="381488.12"/>
    <n v="118642.88"/>
    <n v="0"/>
    <n v="568915.88"/>
  </r>
  <r>
    <s v="5"/>
    <x v="49"/>
    <s v="02CD02"/>
    <s v="311102F037"/>
    <s v="15O250"/>
    <x v="0"/>
    <s v="13211100"/>
    <s v=""/>
    <n v="2849500"/>
    <n v="2849500"/>
    <n v="1494750"/>
    <n v="1494750"/>
    <n v="0"/>
    <n v="0"/>
    <n v="1354750"/>
  </r>
  <r>
    <s v="5"/>
    <x v="49"/>
    <s v="02CD02"/>
    <s v="311102F037"/>
    <s v="15O250"/>
    <x v="0"/>
    <s v="13311100"/>
    <s v=""/>
    <n v="166857"/>
    <n v="166857"/>
    <n v="113582"/>
    <n v="38803.85"/>
    <n v="74778.149999999994"/>
    <n v="0"/>
    <n v="128053.15"/>
  </r>
  <r>
    <s v="5"/>
    <x v="49"/>
    <s v="02CD02"/>
    <s v="311102F037"/>
    <s v="15O250"/>
    <x v="0"/>
    <s v="13321100"/>
    <s v=""/>
    <n v="238921"/>
    <n v="238921"/>
    <n v="169460"/>
    <n v="58900"/>
    <n v="110560"/>
    <n v="0"/>
    <n v="180021"/>
  </r>
  <r>
    <s v="5"/>
    <x v="49"/>
    <s v="02CD02"/>
    <s v="311102F037"/>
    <s v="15O250"/>
    <x v="0"/>
    <s v="13411100"/>
    <s v=""/>
    <n v="829197"/>
    <n v="829197"/>
    <n v="829197"/>
    <n v="586.53"/>
    <n v="828610.47"/>
    <n v="0"/>
    <n v="828610.47"/>
  </r>
  <r>
    <s v="5"/>
    <x v="49"/>
    <s v="02CD02"/>
    <s v="311102F037"/>
    <s v="15O250"/>
    <x v="0"/>
    <s v="13421100"/>
    <s v=""/>
    <n v="29730"/>
    <n v="29730"/>
    <n v="14868"/>
    <n v="5556"/>
    <n v="9312"/>
    <n v="0"/>
    <n v="24174"/>
  </r>
  <r>
    <s v="5"/>
    <x v="49"/>
    <s v="02CD02"/>
    <s v="311102F037"/>
    <s v="15O250"/>
    <x v="0"/>
    <s v="13431100"/>
    <s v=""/>
    <n v="11531486"/>
    <n v="11531486"/>
    <n v="6149868"/>
    <n v="5188911"/>
    <n v="960957"/>
    <n v="0"/>
    <n v="6342575"/>
  </r>
  <r>
    <s v="5"/>
    <x v="49"/>
    <s v="02CD02"/>
    <s v="311102F037"/>
    <s v="15O250"/>
    <x v="0"/>
    <s v="14111201"/>
    <s v=""/>
    <n v="220151"/>
    <n v="220151"/>
    <n v="119249"/>
    <n v="97897.99"/>
    <n v="21351.01"/>
    <n v="0"/>
    <n v="122253.01"/>
  </r>
  <r>
    <s v="5"/>
    <x v="49"/>
    <s v="02CD02"/>
    <s v="311102F037"/>
    <s v="15O250"/>
    <x v="0"/>
    <s v="14111203"/>
    <s v=""/>
    <n v="99074"/>
    <n v="99074"/>
    <n v="53664"/>
    <n v="32784.35"/>
    <n v="20879.650000000001"/>
    <n v="4086.89"/>
    <n v="62202.76"/>
  </r>
  <r>
    <s v="5"/>
    <x v="49"/>
    <s v="02CD02"/>
    <s v="311102F037"/>
    <s v="15O250"/>
    <x v="0"/>
    <s v="14111208"/>
    <s v=""/>
    <n v="29862"/>
    <n v="29862"/>
    <n v="16182"/>
    <n v="14183.49"/>
    <n v="1998.51"/>
    <n v="0"/>
    <n v="15678.51"/>
  </r>
  <r>
    <s v="5"/>
    <x v="49"/>
    <s v="02CD02"/>
    <s v="311102F037"/>
    <s v="15O250"/>
    <x v="0"/>
    <s v="14211201"/>
    <s v=""/>
    <n v="46937"/>
    <n v="46937"/>
    <n v="25080"/>
    <n v="19792.11"/>
    <n v="5287.89"/>
    <n v="0"/>
    <n v="27144.89"/>
  </r>
  <r>
    <s v="5"/>
    <x v="49"/>
    <s v="02CD02"/>
    <s v="311102F037"/>
    <s v="15O250"/>
    <x v="0"/>
    <s v="14211203"/>
    <s v=""/>
    <n v="77220"/>
    <n v="77220"/>
    <n v="41828"/>
    <n v="24304.03"/>
    <n v="17523.97"/>
    <n v="3029.5"/>
    <n v="49886.47"/>
  </r>
  <r>
    <s v="5"/>
    <x v="49"/>
    <s v="02CD02"/>
    <s v="311102F037"/>
    <s v="15O250"/>
    <x v="0"/>
    <s v="14311200"/>
    <s v=""/>
    <n v="78387"/>
    <n v="78387"/>
    <n v="53748"/>
    <n v="41312.36"/>
    <n v="12435.64"/>
    <n v="0"/>
    <n v="37074.639999999999"/>
  </r>
  <r>
    <s v="5"/>
    <x v="49"/>
    <s v="02CD02"/>
    <s v="311102F037"/>
    <s v="15O250"/>
    <x v="0"/>
    <s v="14411200"/>
    <s v=""/>
    <n v="89796"/>
    <n v="89796"/>
    <n v="48640"/>
    <n v="20141.71"/>
    <n v="28498.29"/>
    <n v="59920.56"/>
    <n v="9733.73"/>
  </r>
  <r>
    <s v="5"/>
    <x v="49"/>
    <s v="02CD02"/>
    <s v="311102F037"/>
    <s v="15O250"/>
    <x v="0"/>
    <s v="14431200"/>
    <s v=""/>
    <n v="14252"/>
    <n v="14252"/>
    <n v="7722"/>
    <n v="0"/>
    <n v="7722"/>
    <n v="0"/>
    <n v="14252"/>
  </r>
  <r>
    <s v="5"/>
    <x v="49"/>
    <s v="02CD02"/>
    <s v="311102F037"/>
    <s v="15O250"/>
    <x v="0"/>
    <s v="15111200"/>
    <s v=""/>
    <n v="239768"/>
    <n v="239768"/>
    <n v="129876"/>
    <n v="90648.84"/>
    <n v="39227.160000000003"/>
    <n v="0"/>
    <n v="149119.16"/>
  </r>
  <r>
    <s v="5"/>
    <x v="49"/>
    <s v="02CD02"/>
    <s v="311102F037"/>
    <s v="15O250"/>
    <x v="0"/>
    <s v="15411208"/>
    <s v=""/>
    <n v="158641"/>
    <n v="158641"/>
    <n v="0"/>
    <n v="0"/>
    <n v="0"/>
    <n v="0"/>
    <n v="158641"/>
  </r>
  <r>
    <s v="5"/>
    <x v="49"/>
    <s v="02CD02"/>
    <s v="311102F037"/>
    <s v="15O250"/>
    <x v="0"/>
    <s v="15411218"/>
    <s v=""/>
    <n v="1164701"/>
    <n v="1164701"/>
    <n v="0"/>
    <n v="0"/>
    <n v="0"/>
    <n v="0"/>
    <n v="1164701"/>
  </r>
  <r>
    <s v="5"/>
    <x v="49"/>
    <s v="02CD02"/>
    <s v="311102F037"/>
    <s v="15O250"/>
    <x v="0"/>
    <s v="15421100"/>
    <s v=""/>
    <n v="65446"/>
    <n v="65446"/>
    <n v="27270"/>
    <n v="13608"/>
    <n v="13662"/>
    <n v="0"/>
    <n v="51838"/>
  </r>
  <r>
    <s v="5"/>
    <x v="49"/>
    <s v="02CD02"/>
    <s v="311102F037"/>
    <s v="15O250"/>
    <x v="0"/>
    <s v="15431226"/>
    <s v=""/>
    <n v="711"/>
    <n v="711"/>
    <n v="711"/>
    <n v="513.87"/>
    <n v="197.13"/>
    <n v="0"/>
    <n v="197.13"/>
  </r>
  <r>
    <s v="5"/>
    <x v="49"/>
    <s v="02CD02"/>
    <s v="311102F037"/>
    <s v="15O250"/>
    <x v="0"/>
    <s v="15441100"/>
    <s v=""/>
    <n v="259331"/>
    <n v="259331"/>
    <n v="140471"/>
    <n v="90638"/>
    <n v="49833"/>
    <n v="0"/>
    <n v="168693"/>
  </r>
  <r>
    <s v="5"/>
    <x v="49"/>
    <s v="02CD02"/>
    <s v="311102F037"/>
    <s v="15O250"/>
    <x v="0"/>
    <s v="15451100"/>
    <s v=""/>
    <n v="3825"/>
    <n v="3825"/>
    <n v="2079"/>
    <n v="1204.5"/>
    <n v="874.5"/>
    <n v="0"/>
    <n v="2620.5"/>
  </r>
  <r>
    <s v="5"/>
    <x v="49"/>
    <s v="02CD02"/>
    <s v="311102F037"/>
    <s v="15O250"/>
    <x v="0"/>
    <s v="15451108"/>
    <s v=""/>
    <n v="1783"/>
    <n v="1783"/>
    <n v="973"/>
    <n v="533.5"/>
    <n v="439.5"/>
    <n v="0"/>
    <n v="1249.5"/>
  </r>
  <r>
    <s v="5"/>
    <x v="49"/>
    <s v="02CD02"/>
    <s v="311102F037"/>
    <s v="15O250"/>
    <x v="0"/>
    <s v="15451109"/>
    <s v=""/>
    <n v="90217"/>
    <n v="90217"/>
    <n v="67662"/>
    <n v="16442.43"/>
    <n v="51219.57"/>
    <n v="0"/>
    <n v="73774.570000000007"/>
  </r>
  <r>
    <s v="5"/>
    <x v="49"/>
    <s v="02CD02"/>
    <s v="311102F037"/>
    <s v="15O250"/>
    <x v="0"/>
    <s v="15451110"/>
    <s v=""/>
    <n v="35474"/>
    <n v="35474"/>
    <n v="27378"/>
    <n v="8043.04"/>
    <n v="19334.96"/>
    <n v="0"/>
    <n v="27430.959999999999"/>
  </r>
  <r>
    <s v="5"/>
    <x v="49"/>
    <s v="02CD02"/>
    <s v="311102F037"/>
    <s v="15O250"/>
    <x v="0"/>
    <s v="15461100"/>
    <s v=""/>
    <n v="41726"/>
    <n v="41726"/>
    <n v="22600"/>
    <n v="11677"/>
    <n v="10923"/>
    <n v="0"/>
    <n v="30049"/>
  </r>
  <r>
    <s v="5"/>
    <x v="49"/>
    <s v="02CD02"/>
    <s v="311102F037"/>
    <s v="15O250"/>
    <x v="0"/>
    <s v="15461151"/>
    <s v=""/>
    <n v="204833"/>
    <n v="204833"/>
    <n v="110949"/>
    <n v="56575"/>
    <n v="54374"/>
    <n v="0"/>
    <n v="148258"/>
  </r>
  <r>
    <s v="5"/>
    <x v="49"/>
    <s v="02CD02"/>
    <s v="311102F037"/>
    <s v="15O250"/>
    <x v="0"/>
    <s v="15471108"/>
    <s v=""/>
    <n v="349"/>
    <n v="349"/>
    <n v="349"/>
    <n v="349"/>
    <n v="0"/>
    <n v="0"/>
    <n v="0"/>
  </r>
  <r>
    <s v="5"/>
    <x v="49"/>
    <s v="02CD02"/>
    <s v="311102F037"/>
    <s v="15O250"/>
    <x v="0"/>
    <s v="15481100"/>
    <s v=""/>
    <n v="202590"/>
    <n v="202590"/>
    <n v="202590"/>
    <n v="202590"/>
    <n v="0"/>
    <n v="0"/>
    <n v="0"/>
  </r>
  <r>
    <s v="5"/>
    <x v="49"/>
    <s v="02CD02"/>
    <s v="311102F037"/>
    <s v="15O250"/>
    <x v="0"/>
    <s v="15511100"/>
    <s v=""/>
    <n v="3275"/>
    <n v="3275"/>
    <n v="1774"/>
    <n v="771"/>
    <n v="1003"/>
    <n v="0"/>
    <n v="2504"/>
  </r>
  <r>
    <s v="5"/>
    <x v="49"/>
    <s v="02CD02"/>
    <s v="311102F037"/>
    <s v="15O250"/>
    <x v="0"/>
    <s v="15911100"/>
    <s v=""/>
    <n v="371908"/>
    <n v="371908"/>
    <n v="278928"/>
    <n v="94300.5"/>
    <n v="184627.5"/>
    <n v="0"/>
    <n v="277607.5"/>
  </r>
  <r>
    <s v="5"/>
    <x v="49"/>
    <s v="02CD02"/>
    <s v="311102F037"/>
    <s v="15O250"/>
    <x v="0"/>
    <s v="17141100"/>
    <s v=""/>
    <n v="104364"/>
    <n v="104364"/>
    <n v="56531"/>
    <n v="39187"/>
    <n v="17344"/>
    <n v="0"/>
    <n v="65177"/>
  </r>
  <r>
    <s v="5"/>
    <x v="49"/>
    <s v="02CD02"/>
    <s v="311102F037"/>
    <s v="15O250"/>
    <x v="2"/>
    <s v="39811200"/>
    <s v=""/>
    <n v="100953"/>
    <n v="100953"/>
    <n v="50478"/>
    <n v="40797"/>
    <n v="9681"/>
    <n v="0"/>
    <n v="60156"/>
  </r>
  <r>
    <s v="5"/>
    <x v="49"/>
    <s v="02CD02"/>
    <s v="311102F037"/>
    <s v="15O250"/>
    <x v="2"/>
    <s v="39811208"/>
    <s v=""/>
    <n v="9175"/>
    <n v="9175"/>
    <n v="4590"/>
    <n v="3825"/>
    <n v="765"/>
    <n v="0"/>
    <n v="5350"/>
  </r>
  <r>
    <s v="5"/>
    <x v="49"/>
    <s v="02CD02"/>
    <s v="311102F037"/>
    <s v="15O250"/>
    <x v="2"/>
    <s v="39821100"/>
    <s v=""/>
    <n v="54872"/>
    <n v="54872"/>
    <n v="4500"/>
    <n v="2300"/>
    <n v="2200"/>
    <n v="0"/>
    <n v="52572"/>
  </r>
  <r>
    <s v="5"/>
    <x v="49"/>
    <s v="02CD02"/>
    <s v="311102F037"/>
    <s v="15O250"/>
    <x v="2"/>
    <s v="39821108"/>
    <s v=""/>
    <n v="1782"/>
    <n v="1782"/>
    <n v="600"/>
    <n v="200"/>
    <n v="400"/>
    <n v="0"/>
    <n v="1582"/>
  </r>
  <r>
    <s v="5"/>
    <x v="49"/>
    <s v="02CD02"/>
    <s v="311102F037"/>
    <s v="15O350"/>
    <x v="0"/>
    <s v="13231100"/>
    <s v=""/>
    <n v="268496"/>
    <n v="268496"/>
    <n v="13425"/>
    <n v="0"/>
    <n v="13425"/>
    <n v="0"/>
    <n v="268496"/>
  </r>
  <r>
    <s v="5"/>
    <x v="49"/>
    <s v="02CD02"/>
    <s v="311102F037"/>
    <s v="15O350"/>
    <x v="0"/>
    <s v="13231108"/>
    <s v=""/>
    <n v="42149"/>
    <n v="42149"/>
    <n v="2107"/>
    <n v="0"/>
    <n v="2107"/>
    <n v="0"/>
    <n v="42149"/>
  </r>
  <r>
    <s v="5"/>
    <x v="49"/>
    <s v="02CD02"/>
    <s v="311102F037"/>
    <s v="15O350"/>
    <x v="1"/>
    <s v="21111100"/>
    <s v=""/>
    <n v="25000"/>
    <n v="25000"/>
    <n v="25000"/>
    <n v="0"/>
    <n v="25000"/>
    <n v="0"/>
    <n v="25000"/>
  </r>
  <r>
    <s v="5"/>
    <x v="49"/>
    <s v="02CD02"/>
    <s v="311102F037"/>
    <s v="15O350"/>
    <x v="1"/>
    <s v="21411100"/>
    <s v=""/>
    <n v="0"/>
    <n v="450000"/>
    <n v="450000"/>
    <n v="0"/>
    <n v="450000"/>
    <n v="0"/>
    <n v="450000"/>
  </r>
  <r>
    <s v="5"/>
    <x v="49"/>
    <s v="02CD02"/>
    <s v="311102F037"/>
    <s v="15O350"/>
    <x v="1"/>
    <s v="22111100"/>
    <s v=""/>
    <n v="800000"/>
    <n v="350000"/>
    <n v="350000"/>
    <n v="0"/>
    <n v="350000"/>
    <n v="0"/>
    <n v="350000"/>
  </r>
  <r>
    <s v="5"/>
    <x v="49"/>
    <s v="02CD02"/>
    <s v="311102F037"/>
    <s v="15O350"/>
    <x v="1"/>
    <s v="249121A7"/>
    <s v=""/>
    <n v="50000"/>
    <n v="50000"/>
    <n v="50000"/>
    <n v="0"/>
    <n v="50000"/>
    <n v="0"/>
    <n v="50000"/>
  </r>
  <r>
    <s v="5"/>
    <x v="49"/>
    <s v="02CD02"/>
    <s v="311102F037"/>
    <s v="15OC50"/>
    <x v="4"/>
    <s v="549122A7"/>
    <s v="A25NR0033"/>
    <n v="50000"/>
    <n v="50000"/>
    <n v="0"/>
    <n v="0"/>
    <n v="0"/>
    <n v="0"/>
    <n v="50000"/>
  </r>
  <r>
    <s v="5"/>
    <x v="50"/>
    <s v="02CD03"/>
    <s v="172002N001"/>
    <s v="111150"/>
    <x v="4"/>
    <s v="531121A7"/>
    <s v="A25NR0038"/>
    <n v="1000000"/>
    <n v="1000000"/>
    <n v="0"/>
    <n v="0"/>
    <n v="0"/>
    <n v="0"/>
    <n v="1000000"/>
  </r>
  <r>
    <s v="5"/>
    <x v="50"/>
    <s v="02CD03"/>
    <s v="172002N001"/>
    <s v="111150"/>
    <x v="4"/>
    <s v="532121A7"/>
    <s v="A25NR0038"/>
    <n v="500000"/>
    <n v="500000"/>
    <n v="0"/>
    <n v="0"/>
    <n v="0"/>
    <n v="0"/>
    <n v="500000"/>
  </r>
  <r>
    <s v="5"/>
    <x v="50"/>
    <s v="02CD03"/>
    <s v="172002N001"/>
    <s v="15O150"/>
    <x v="0"/>
    <s v="12211108"/>
    <s v=""/>
    <n v="7417731"/>
    <n v="7417731"/>
    <n v="4017939"/>
    <n v="3799795"/>
    <n v="218144"/>
    <n v="0"/>
    <n v="3617936"/>
  </r>
  <r>
    <s v="5"/>
    <x v="50"/>
    <s v="02CD03"/>
    <s v="172002N001"/>
    <s v="15O150"/>
    <x v="0"/>
    <s v="15411100"/>
    <s v=""/>
    <n v="374920"/>
    <n v="374920"/>
    <n v="374920"/>
    <n v="258889"/>
    <n v="116031"/>
    <n v="0"/>
    <n v="116031"/>
  </r>
  <r>
    <s v="5"/>
    <x v="50"/>
    <s v="02CD03"/>
    <s v="172002N001"/>
    <s v="15O150"/>
    <x v="0"/>
    <s v="15411107"/>
    <s v=""/>
    <n v="963910"/>
    <n v="963910"/>
    <n v="0"/>
    <n v="0"/>
    <n v="0"/>
    <n v="0"/>
    <n v="963910"/>
  </r>
  <r>
    <s v="5"/>
    <x v="50"/>
    <s v="02CD03"/>
    <s v="172002N001"/>
    <s v="15O150"/>
    <x v="0"/>
    <s v="15411218"/>
    <s v=""/>
    <n v="3440101"/>
    <n v="3440101"/>
    <n v="0"/>
    <n v="0"/>
    <n v="0"/>
    <n v="0"/>
    <n v="3440101"/>
  </r>
  <r>
    <s v="5"/>
    <x v="50"/>
    <s v="02CD03"/>
    <s v="172002N001"/>
    <s v="15O150"/>
    <x v="0"/>
    <s v="15511100"/>
    <s v=""/>
    <n v="15821"/>
    <n v="15821"/>
    <n v="9373"/>
    <n v="8054"/>
    <n v="1319"/>
    <n v="0"/>
    <n v="7767"/>
  </r>
  <r>
    <s v="5"/>
    <x v="50"/>
    <s v="02CD03"/>
    <s v="172002N001"/>
    <s v="15O150"/>
    <x v="0"/>
    <s v="15911100"/>
    <s v=""/>
    <n v="6407781"/>
    <n v="6407781"/>
    <n v="3300976"/>
    <n v="2788353"/>
    <n v="512623"/>
    <n v="0"/>
    <n v="3619428"/>
  </r>
  <r>
    <s v="5"/>
    <x v="50"/>
    <s v="02CD03"/>
    <s v="172002N001"/>
    <s v="15O150"/>
    <x v="0"/>
    <s v="15931100"/>
    <s v=""/>
    <n v="189549"/>
    <n v="189549"/>
    <n v="116131.5"/>
    <n v="84539.5"/>
    <n v="31592"/>
    <n v="0"/>
    <n v="105009.5"/>
  </r>
  <r>
    <s v="5"/>
    <x v="50"/>
    <s v="02CD03"/>
    <s v="172002N001"/>
    <s v="15O150"/>
    <x v="0"/>
    <s v="15941100"/>
    <s v=""/>
    <n v="13842"/>
    <n v="13842"/>
    <n v="5719"/>
    <n v="5719"/>
    <n v="0"/>
    <n v="0"/>
    <n v="8123"/>
  </r>
  <r>
    <s v="5"/>
    <x v="50"/>
    <s v="02CD03"/>
    <s v="172002N001"/>
    <s v="15O150"/>
    <x v="0"/>
    <s v="17111100"/>
    <s v=""/>
    <n v="50993"/>
    <n v="50993"/>
    <n v="25494"/>
    <n v="14400"/>
    <n v="11094"/>
    <n v="0"/>
    <n v="36593"/>
  </r>
  <r>
    <s v="5"/>
    <x v="50"/>
    <s v="02CD03"/>
    <s v="172002N001"/>
    <s v="15O150"/>
    <x v="0"/>
    <s v="17131100"/>
    <s v=""/>
    <n v="509927"/>
    <n v="509927"/>
    <n v="0"/>
    <n v="0"/>
    <n v="0"/>
    <n v="0"/>
    <n v="509927"/>
  </r>
  <r>
    <s v="5"/>
    <x v="50"/>
    <s v="02CD03"/>
    <s v="172002N001"/>
    <s v="15O150"/>
    <x v="0"/>
    <s v="17141100"/>
    <s v=""/>
    <n v="2959554"/>
    <n v="2959554"/>
    <n v="1458424.5"/>
    <n v="867082"/>
    <n v="591342.5"/>
    <n v="0"/>
    <n v="2092472"/>
  </r>
  <r>
    <s v="5"/>
    <x v="50"/>
    <s v="02CD03"/>
    <s v="172002N001"/>
    <s v="15O150"/>
    <x v="0"/>
    <s v="17191100"/>
    <s v=""/>
    <n v="5723"/>
    <n v="5723"/>
    <n v="2862"/>
    <n v="0"/>
    <n v="2862"/>
    <n v="0"/>
    <n v="5723"/>
  </r>
  <r>
    <s v="5"/>
    <x v="50"/>
    <s v="02CD03"/>
    <s v="172002N001"/>
    <s v="15O150"/>
    <x v="0"/>
    <s v="17191106"/>
    <s v=""/>
    <n v="11444"/>
    <n v="11444"/>
    <n v="11444"/>
    <n v="5000"/>
    <n v="6444"/>
    <n v="0"/>
    <n v="6444"/>
  </r>
  <r>
    <s v="5"/>
    <x v="50"/>
    <s v="02CD03"/>
    <s v="172002N001"/>
    <s v="15O250"/>
    <x v="0"/>
    <s v="11311100"/>
    <s v=""/>
    <n v="14022654"/>
    <n v="14022654"/>
    <n v="7595607"/>
    <n v="6922812"/>
    <n v="672795"/>
    <n v="31948.5"/>
    <n v="7067893.5"/>
  </r>
  <r>
    <s v="5"/>
    <x v="50"/>
    <s v="02CD03"/>
    <s v="172002N001"/>
    <s v="15O250"/>
    <x v="0"/>
    <s v="11321100"/>
    <s v=""/>
    <n v="4120000"/>
    <n v="4120000"/>
    <n v="2231669"/>
    <n v="1802330.18"/>
    <n v="429338.82"/>
    <n v="18520"/>
    <n v="2299149.8199999998"/>
  </r>
  <r>
    <s v="5"/>
    <x v="50"/>
    <s v="02CD03"/>
    <s v="172002N001"/>
    <s v="15O250"/>
    <x v="0"/>
    <s v="13111100"/>
    <s v=""/>
    <n v="462299"/>
    <n v="462299"/>
    <n v="231150"/>
    <n v="128217.58"/>
    <n v="102932.42"/>
    <n v="578.45000000000005"/>
    <n v="333502.96999999997"/>
  </r>
  <r>
    <s v="5"/>
    <x v="50"/>
    <s v="02CD03"/>
    <s v="172002N001"/>
    <s v="15O250"/>
    <x v="0"/>
    <s v="13211100"/>
    <s v=""/>
    <n v="843583"/>
    <n v="843583"/>
    <n v="506150"/>
    <n v="90000"/>
    <n v="416150"/>
    <n v="0"/>
    <n v="753583"/>
  </r>
  <r>
    <s v="5"/>
    <x v="50"/>
    <s v="02CD03"/>
    <s v="172002N001"/>
    <s v="15O250"/>
    <x v="0"/>
    <s v="13221100"/>
    <s v=""/>
    <n v="96907"/>
    <n v="96907"/>
    <n v="52790"/>
    <n v="41623.49"/>
    <n v="11166.51"/>
    <n v="0"/>
    <n v="55283.51"/>
  </r>
  <r>
    <s v="5"/>
    <x v="50"/>
    <s v="02CD03"/>
    <s v="172002N001"/>
    <s v="15O250"/>
    <x v="0"/>
    <s v="13311100"/>
    <s v=""/>
    <n v="5157779"/>
    <n v="5157779"/>
    <n v="2607572"/>
    <n v="2158999.5499999998"/>
    <n v="448572.45"/>
    <n v="6194.05"/>
    <n v="2992585.4"/>
  </r>
  <r>
    <s v="5"/>
    <x v="50"/>
    <s v="02CD03"/>
    <s v="172002N001"/>
    <s v="15O250"/>
    <x v="0"/>
    <s v="13321100"/>
    <s v=""/>
    <n v="2764744"/>
    <n v="2764744"/>
    <n v="1558295"/>
    <n v="1163111.19"/>
    <n v="395183.81"/>
    <n v="2354.2600000000002"/>
    <n v="1599278.55"/>
  </r>
  <r>
    <s v="5"/>
    <x v="50"/>
    <s v="02CD03"/>
    <s v="172002N001"/>
    <s v="15O250"/>
    <x v="0"/>
    <s v="13411100"/>
    <s v=""/>
    <n v="741764"/>
    <n v="741764"/>
    <n v="741764"/>
    <n v="300"/>
    <n v="741464"/>
    <n v="0"/>
    <n v="741464"/>
  </r>
  <r>
    <s v="5"/>
    <x v="50"/>
    <s v="02CD03"/>
    <s v="172002N001"/>
    <s v="15O250"/>
    <x v="0"/>
    <s v="13421100"/>
    <s v=""/>
    <n v="238"/>
    <n v="238"/>
    <n v="120"/>
    <n v="0"/>
    <n v="120"/>
    <n v="0"/>
    <n v="238"/>
  </r>
  <r>
    <s v="5"/>
    <x v="50"/>
    <s v="02CD03"/>
    <s v="172002N001"/>
    <s v="15O250"/>
    <x v="0"/>
    <s v="13431100"/>
    <s v=""/>
    <n v="3687910"/>
    <n v="3687910"/>
    <n v="1843956"/>
    <n v="1715855.05"/>
    <n v="128100.95"/>
    <n v="2235.5"/>
    <n v="1969819.45"/>
  </r>
  <r>
    <s v="5"/>
    <x v="50"/>
    <s v="02CD03"/>
    <s v="172002N001"/>
    <s v="15O250"/>
    <x v="0"/>
    <s v="14211201"/>
    <s v=""/>
    <n v="1487615"/>
    <n v="1487615"/>
    <n v="743808"/>
    <n v="616714.91"/>
    <n v="127093.09"/>
    <n v="0"/>
    <n v="870900.09"/>
  </r>
  <r>
    <s v="5"/>
    <x v="50"/>
    <s v="02CD03"/>
    <s v="172002N001"/>
    <s v="15O250"/>
    <x v="0"/>
    <s v="14211203"/>
    <s v=""/>
    <n v="1469658"/>
    <n v="1469658"/>
    <n v="734829"/>
    <n v="399173.26"/>
    <n v="335655.74"/>
    <n v="49991.12"/>
    <n v="1020493.62"/>
  </r>
  <r>
    <s v="5"/>
    <x v="50"/>
    <s v="02CD03"/>
    <s v="172002N001"/>
    <s v="15O250"/>
    <x v="0"/>
    <s v="14311200"/>
    <s v=""/>
    <n v="2211996"/>
    <n v="2211996"/>
    <n v="1105998"/>
    <n v="867276.63"/>
    <n v="238721.37"/>
    <n v="0"/>
    <n v="1344719.37"/>
  </r>
  <r>
    <s v="5"/>
    <x v="50"/>
    <s v="02CD03"/>
    <s v="172002N001"/>
    <s v="15O250"/>
    <x v="0"/>
    <s v="14411200"/>
    <s v=""/>
    <n v="1754434"/>
    <n v="1754434"/>
    <n v="877218"/>
    <n v="475187.22"/>
    <n v="402030.78"/>
    <n v="1279246.78"/>
    <n v="0"/>
  </r>
  <r>
    <s v="5"/>
    <x v="50"/>
    <s v="02CD03"/>
    <s v="172002N001"/>
    <s v="15O250"/>
    <x v="0"/>
    <s v="14431200"/>
    <s v=""/>
    <n v="111887"/>
    <n v="111887"/>
    <n v="55944"/>
    <n v="0"/>
    <n v="55944"/>
    <n v="0"/>
    <n v="111887"/>
  </r>
  <r>
    <s v="5"/>
    <x v="50"/>
    <s v="02CD03"/>
    <s v="172002N001"/>
    <s v="15O250"/>
    <x v="0"/>
    <s v="15111200"/>
    <s v=""/>
    <n v="5325259"/>
    <n v="5325259"/>
    <n v="2662632"/>
    <n v="1930800.46"/>
    <n v="731831.54"/>
    <n v="0"/>
    <n v="3394458.54"/>
  </r>
  <r>
    <s v="5"/>
    <x v="50"/>
    <s v="02CD03"/>
    <s v="172002N001"/>
    <s v="15O250"/>
    <x v="0"/>
    <s v="15311200"/>
    <s v=""/>
    <n v="52161"/>
    <n v="52161"/>
    <n v="52161"/>
    <n v="0"/>
    <n v="52161"/>
    <n v="0"/>
    <n v="52161"/>
  </r>
  <r>
    <s v="5"/>
    <x v="50"/>
    <s v="02CD03"/>
    <s v="172002N001"/>
    <s v="15O250"/>
    <x v="0"/>
    <s v="15421100"/>
    <s v=""/>
    <n v="54375"/>
    <n v="54375"/>
    <n v="27186"/>
    <n v="26062"/>
    <n v="1124"/>
    <n v="0"/>
    <n v="28313"/>
  </r>
  <r>
    <s v="5"/>
    <x v="50"/>
    <s v="02CD03"/>
    <s v="172002N001"/>
    <s v="15O250"/>
    <x v="0"/>
    <s v="15431226"/>
    <s v=""/>
    <n v="436717"/>
    <n v="436717"/>
    <n v="436717"/>
    <n v="356523.04"/>
    <n v="80193.960000000006"/>
    <n v="0"/>
    <n v="80193.960000000006"/>
  </r>
  <r>
    <s v="5"/>
    <x v="50"/>
    <s v="02CD03"/>
    <s v="172002N001"/>
    <s v="15O250"/>
    <x v="0"/>
    <s v="15451100"/>
    <s v=""/>
    <n v="255837"/>
    <n v="255837"/>
    <n v="127920"/>
    <n v="28897.5"/>
    <n v="99022.5"/>
    <n v="0"/>
    <n v="226939.5"/>
  </r>
  <r>
    <s v="5"/>
    <x v="50"/>
    <s v="02CD03"/>
    <s v="172002N001"/>
    <s v="15O250"/>
    <x v="0"/>
    <s v="15451109"/>
    <s v=""/>
    <n v="2214119"/>
    <n v="2214119"/>
    <n v="1116208"/>
    <n v="898851.05"/>
    <n v="217356.95"/>
    <n v="1243.31"/>
    <n v="1314024.6399999999"/>
  </r>
  <r>
    <s v="5"/>
    <x v="50"/>
    <s v="02CD03"/>
    <s v="172002N001"/>
    <s v="15O250"/>
    <x v="0"/>
    <s v="15451110"/>
    <s v=""/>
    <n v="1150809"/>
    <n v="1150809"/>
    <n v="585871"/>
    <n v="511768.3"/>
    <n v="74102.7"/>
    <n v="3228.95"/>
    <n v="635811.75"/>
  </r>
  <r>
    <s v="5"/>
    <x v="50"/>
    <s v="02CD03"/>
    <s v="172002N001"/>
    <s v="15O250"/>
    <x v="0"/>
    <s v="15461100"/>
    <s v=""/>
    <n v="1015252"/>
    <n v="1015252"/>
    <n v="507624"/>
    <n v="333066.59999999998"/>
    <n v="174557.4"/>
    <n v="1245"/>
    <n v="680940.4"/>
  </r>
  <r>
    <s v="5"/>
    <x v="50"/>
    <s v="02CD03"/>
    <s v="172002N001"/>
    <s v="15O250"/>
    <x v="0"/>
    <s v="15461106"/>
    <s v=""/>
    <n v="9156"/>
    <n v="9156"/>
    <n v="9156"/>
    <n v="2500"/>
    <n v="6656"/>
    <n v="0"/>
    <n v="6656"/>
  </r>
  <r>
    <s v="5"/>
    <x v="50"/>
    <s v="02CD03"/>
    <s v="172002N001"/>
    <s v="15O250"/>
    <x v="0"/>
    <s v="15461151"/>
    <s v=""/>
    <n v="4755047"/>
    <n v="4755047"/>
    <n v="2377524"/>
    <n v="1584408"/>
    <n v="793116"/>
    <n v="2700"/>
    <n v="3167939"/>
  </r>
  <r>
    <s v="5"/>
    <x v="50"/>
    <s v="02CD03"/>
    <s v="172002N001"/>
    <s v="15O250"/>
    <x v="0"/>
    <s v="15471100"/>
    <s v=""/>
    <n v="228889"/>
    <n v="228889"/>
    <n v="228889"/>
    <n v="103614"/>
    <n v="125275"/>
    <n v="0"/>
    <n v="125275"/>
  </r>
  <r>
    <s v="5"/>
    <x v="50"/>
    <s v="02CD03"/>
    <s v="172002N001"/>
    <s v="15O250"/>
    <x v="0"/>
    <s v="15481100"/>
    <s v=""/>
    <n v="5117495"/>
    <n v="5117495"/>
    <n v="4663444.74"/>
    <n v="3691905.27"/>
    <n v="971539.47"/>
    <n v="34401.07"/>
    <n v="1391188.66"/>
  </r>
  <r>
    <s v="5"/>
    <x v="50"/>
    <s v="02CD03"/>
    <s v="172002N001"/>
    <s v="15O250"/>
    <x v="0"/>
    <s v="15491106"/>
    <s v=""/>
    <n v="778034"/>
    <n v="778034"/>
    <n v="778034"/>
    <n v="648764.80000000005"/>
    <n v="129269.2"/>
    <n v="0"/>
    <n v="129269.2"/>
  </r>
  <r>
    <s v="5"/>
    <x v="50"/>
    <s v="02CD03"/>
    <s v="172002N001"/>
    <s v="15O250"/>
    <x v="1"/>
    <s v="25111100"/>
    <s v=""/>
    <n v="100000"/>
    <n v="100000"/>
    <n v="100000"/>
    <n v="0"/>
    <n v="100000"/>
    <n v="0"/>
    <n v="100000"/>
  </r>
  <r>
    <s v="5"/>
    <x v="50"/>
    <s v="02CD03"/>
    <s v="172002N001"/>
    <s v="15O250"/>
    <x v="1"/>
    <s v="25311100"/>
    <s v=""/>
    <n v="500000"/>
    <n v="500000"/>
    <n v="500000"/>
    <n v="0"/>
    <n v="500000"/>
    <n v="0"/>
    <n v="500000"/>
  </r>
  <r>
    <s v="5"/>
    <x v="50"/>
    <s v="02CD03"/>
    <s v="172002N001"/>
    <s v="15O250"/>
    <x v="1"/>
    <s v="25411100"/>
    <s v=""/>
    <n v="1000000"/>
    <n v="1000000"/>
    <n v="1000000"/>
    <n v="0"/>
    <n v="1000000"/>
    <n v="0"/>
    <n v="1000000"/>
  </r>
  <r>
    <s v="5"/>
    <x v="50"/>
    <s v="02CD03"/>
    <s v="172002N001"/>
    <s v="15O250"/>
    <x v="1"/>
    <s v="25511100"/>
    <s v=""/>
    <n v="500000"/>
    <n v="500000"/>
    <n v="500000"/>
    <n v="0"/>
    <n v="500000"/>
    <n v="0"/>
    <n v="500000"/>
  </r>
  <r>
    <s v="5"/>
    <x v="50"/>
    <s v="02CD03"/>
    <s v="172002N001"/>
    <s v="15O250"/>
    <x v="2"/>
    <s v="39811200"/>
    <s v=""/>
    <n v="2600801"/>
    <n v="2600801"/>
    <n v="1300404"/>
    <n v="1008724"/>
    <n v="291680"/>
    <n v="0"/>
    <n v="1592077"/>
  </r>
  <r>
    <s v="5"/>
    <x v="50"/>
    <s v="02CD03"/>
    <s v="172002N001"/>
    <s v="15O250"/>
    <x v="2"/>
    <s v="39811208"/>
    <s v=""/>
    <n v="185231"/>
    <n v="185231"/>
    <n v="154359"/>
    <n v="138923"/>
    <n v="15436"/>
    <n v="0"/>
    <n v="46308"/>
  </r>
  <r>
    <s v="5"/>
    <x v="50"/>
    <s v="02CD03"/>
    <s v="172002N001"/>
    <s v="15O250"/>
    <x v="2"/>
    <s v="39821100"/>
    <s v=""/>
    <n v="1656517"/>
    <n v="1656517"/>
    <n v="993910"/>
    <n v="22530.68"/>
    <n v="971379.32"/>
    <n v="0"/>
    <n v="1633986.32"/>
  </r>
  <r>
    <s v="5"/>
    <x v="50"/>
    <s v="02CD03"/>
    <s v="172002N001"/>
    <s v="15O250"/>
    <x v="2"/>
    <s v="39821108"/>
    <s v=""/>
    <n v="133333"/>
    <n v="133333"/>
    <n v="80000"/>
    <n v="1480.23"/>
    <n v="78519.77"/>
    <n v="0"/>
    <n v="131852.76999999999"/>
  </r>
  <r>
    <s v="5"/>
    <x v="50"/>
    <s v="02CD03"/>
    <s v="172002N001"/>
    <s v="15O450"/>
    <x v="0"/>
    <s v="15411218"/>
    <s v=""/>
    <n v="2688667"/>
    <n v="2688667"/>
    <n v="0"/>
    <n v="0"/>
    <n v="0"/>
    <n v="0"/>
    <n v="2688667"/>
  </r>
  <r>
    <s v="5"/>
    <x v="50"/>
    <s v="02CD03"/>
    <s v="172002N001"/>
    <s v="15O550"/>
    <x v="0"/>
    <s v="13231108"/>
    <s v=""/>
    <n v="1027769"/>
    <n v="1027769"/>
    <n v="217750"/>
    <n v="21789.81"/>
    <n v="195960.19"/>
    <n v="0"/>
    <n v="1005979.19"/>
  </r>
  <r>
    <s v="5"/>
    <x v="50"/>
    <s v="02CD03"/>
    <s v="172002N001"/>
    <s v="15O550"/>
    <x v="0"/>
    <s v="15411208"/>
    <s v=""/>
    <n v="1254807"/>
    <n v="1254807"/>
    <n v="0"/>
    <n v="0"/>
    <n v="0"/>
    <n v="0"/>
    <n v="1254807"/>
  </r>
  <r>
    <s v="5"/>
    <x v="50"/>
    <s v="02CD03"/>
    <s v="172002N001"/>
    <s v="15O550"/>
    <x v="0"/>
    <s v="15451108"/>
    <s v=""/>
    <n v="61121"/>
    <n v="61121"/>
    <n v="30558"/>
    <n v="11141.7"/>
    <n v="19416.3"/>
    <n v="0"/>
    <n v="49979.3"/>
  </r>
  <r>
    <s v="5"/>
    <x v="50"/>
    <s v="02CD03"/>
    <s v="172002N001"/>
    <s v="15OB50"/>
    <x v="0"/>
    <s v="15441100"/>
    <s v=""/>
    <n v="6326527"/>
    <n v="6326527"/>
    <n v="3259122"/>
    <n v="3000000"/>
    <n v="259122"/>
    <n v="0"/>
    <n v="3326527"/>
  </r>
  <r>
    <s v="5"/>
    <x v="51"/>
    <s v="02CD03"/>
    <s v="181298M002"/>
    <s v="111150"/>
    <x v="3"/>
    <s v="79212190"/>
    <s v=""/>
    <n v="750000"/>
    <n v="750000"/>
    <n v="750000"/>
    <n v="0"/>
    <n v="750000"/>
    <n v="0"/>
    <n v="750000"/>
  </r>
  <r>
    <s v="5"/>
    <x v="51"/>
    <s v="02CD03"/>
    <s v="181298M002"/>
    <s v="111150"/>
    <x v="3"/>
    <s v="79212191"/>
    <s v=""/>
    <n v="750000"/>
    <n v="750000"/>
    <n v="750000"/>
    <n v="0"/>
    <n v="750000"/>
    <n v="0"/>
    <n v="750000"/>
  </r>
  <r>
    <s v="5"/>
    <x v="51"/>
    <s v="02CD03"/>
    <s v="181298M002"/>
    <s v="111150"/>
    <x v="3"/>
    <s v="79992100"/>
    <s v=""/>
    <n v="71709085"/>
    <n v="0"/>
    <n v="0"/>
    <n v="0"/>
    <n v="0"/>
    <n v="0"/>
    <n v="0"/>
  </r>
  <r>
    <s v="5"/>
    <x v="51"/>
    <s v="02CD03"/>
    <s v="181298M002"/>
    <s v="111G50"/>
    <x v="3"/>
    <s v="79992100"/>
    <s v=""/>
    <n v="0"/>
    <n v="71709085"/>
    <n v="71709085"/>
    <n v="0"/>
    <n v="71709085"/>
    <n v="0"/>
    <n v="71709085"/>
  </r>
  <r>
    <s v="5"/>
    <x v="51"/>
    <s v="02CD03"/>
    <s v="181298M002"/>
    <s v="15O150"/>
    <x v="0"/>
    <s v="12211108"/>
    <s v=""/>
    <n v="5369133"/>
    <n v="5369133"/>
    <n v="2908285"/>
    <n v="2660858"/>
    <n v="247427"/>
    <n v="0"/>
    <n v="2708275"/>
  </r>
  <r>
    <s v="5"/>
    <x v="51"/>
    <s v="02CD03"/>
    <s v="181298M002"/>
    <s v="15O150"/>
    <x v="0"/>
    <s v="16111143"/>
    <s v=""/>
    <n v="17913553"/>
    <n v="17913553"/>
    <n v="8956776"/>
    <n v="0"/>
    <n v="8956776"/>
    <n v="0"/>
    <n v="17913553"/>
  </r>
  <r>
    <s v="5"/>
    <x v="51"/>
    <s v="02CD03"/>
    <s v="181298M002"/>
    <s v="15O250"/>
    <x v="0"/>
    <s v="16111143"/>
    <s v=""/>
    <n v="23962826"/>
    <n v="23962826"/>
    <n v="11981412"/>
    <n v="0"/>
    <n v="11981412"/>
    <n v="0"/>
    <n v="23962826"/>
  </r>
  <r>
    <s v="5"/>
    <x v="51"/>
    <s v="02CD03"/>
    <s v="181298M002"/>
    <s v="25P154"/>
    <x v="3"/>
    <s v="79911100"/>
    <s v=""/>
    <n v="0"/>
    <n v="10903.85"/>
    <n v="10903.85"/>
    <n v="0"/>
    <n v="10903.85"/>
    <n v="0"/>
    <n v="10903.85"/>
  </r>
  <r>
    <s v="5"/>
    <x v="51"/>
    <s v="02CD03"/>
    <s v="181298M002"/>
    <s v="25P654"/>
    <x v="3"/>
    <s v="79911100"/>
    <s v=""/>
    <n v="0"/>
    <n v="1358.47"/>
    <n v="1358.47"/>
    <n v="0"/>
    <n v="1358.47"/>
    <n v="0"/>
    <n v="1358.47"/>
  </r>
  <r>
    <s v="5"/>
    <x v="52"/>
    <s v="02CD03"/>
    <s v="216089E190"/>
    <s v="111150"/>
    <x v="4"/>
    <s v="531121A7"/>
    <s v="A25NR0038"/>
    <n v="500000"/>
    <n v="500000"/>
    <n v="0"/>
    <n v="0"/>
    <n v="0"/>
    <n v="0"/>
    <n v="500000"/>
  </r>
  <r>
    <s v="5"/>
    <x v="52"/>
    <s v="02CD03"/>
    <s v="216089E190"/>
    <s v="111150"/>
    <x v="4"/>
    <s v="532121A7"/>
    <s v="A25NR0038"/>
    <n v="250000"/>
    <n v="250000"/>
    <n v="0"/>
    <n v="0"/>
    <n v="0"/>
    <n v="0"/>
    <n v="250000"/>
  </r>
  <r>
    <s v="5"/>
    <x v="52"/>
    <s v="02CD03"/>
    <s v="216089E190"/>
    <s v="15O150"/>
    <x v="0"/>
    <s v="15411100"/>
    <s v=""/>
    <n v="374920"/>
    <n v="374920"/>
    <n v="374920"/>
    <n v="258889"/>
    <n v="116031"/>
    <n v="0"/>
    <n v="116031"/>
  </r>
  <r>
    <s v="5"/>
    <x v="52"/>
    <s v="02CD03"/>
    <s v="216089E190"/>
    <s v="15O150"/>
    <x v="0"/>
    <s v="15411107"/>
    <s v=""/>
    <n v="963910"/>
    <n v="963910"/>
    <n v="0"/>
    <n v="0"/>
    <n v="0"/>
    <n v="0"/>
    <n v="963910"/>
  </r>
  <r>
    <s v="5"/>
    <x v="52"/>
    <s v="02CD03"/>
    <s v="216089E190"/>
    <s v="15O150"/>
    <x v="0"/>
    <s v="15511100"/>
    <s v=""/>
    <n v="15821"/>
    <n v="15821"/>
    <n v="7914"/>
    <n v="6595"/>
    <n v="1319"/>
    <n v="0"/>
    <n v="9226"/>
  </r>
  <r>
    <s v="5"/>
    <x v="52"/>
    <s v="02CD03"/>
    <s v="216089E190"/>
    <s v="15O150"/>
    <x v="0"/>
    <s v="15931100"/>
    <s v=""/>
    <n v="189549"/>
    <n v="189549"/>
    <n v="94776"/>
    <n v="66217.75"/>
    <n v="28558.25"/>
    <n v="0"/>
    <n v="123331.25"/>
  </r>
  <r>
    <s v="5"/>
    <x v="52"/>
    <s v="02CD03"/>
    <s v="216089E190"/>
    <s v="15O150"/>
    <x v="0"/>
    <s v="15941100"/>
    <s v=""/>
    <n v="27682"/>
    <n v="27682"/>
    <n v="10438"/>
    <n v="10438"/>
    <n v="0"/>
    <n v="0"/>
    <n v="17244"/>
  </r>
  <r>
    <s v="5"/>
    <x v="52"/>
    <s v="02CD03"/>
    <s v="216089E190"/>
    <s v="15O150"/>
    <x v="0"/>
    <s v="17111100"/>
    <s v=""/>
    <n v="101982"/>
    <n v="101982"/>
    <n v="50994"/>
    <n v="28250"/>
    <n v="22744"/>
    <n v="0"/>
    <n v="73732"/>
  </r>
  <r>
    <s v="5"/>
    <x v="52"/>
    <s v="02CD03"/>
    <s v="216089E190"/>
    <s v="15O150"/>
    <x v="0"/>
    <s v="17131100"/>
    <s v=""/>
    <n v="509927"/>
    <n v="509927"/>
    <n v="0"/>
    <n v="0"/>
    <n v="0"/>
    <n v="0"/>
    <n v="509927"/>
  </r>
  <r>
    <s v="5"/>
    <x v="52"/>
    <s v="02CD03"/>
    <s v="216089E190"/>
    <s v="15O150"/>
    <x v="0"/>
    <s v="17191100"/>
    <s v=""/>
    <n v="5723"/>
    <n v="5723"/>
    <n v="2862"/>
    <n v="0"/>
    <n v="2862"/>
    <n v="0"/>
    <n v="5723"/>
  </r>
  <r>
    <s v="5"/>
    <x v="52"/>
    <s v="02CD03"/>
    <s v="216089E190"/>
    <s v="15O150"/>
    <x v="0"/>
    <s v="17191106"/>
    <s v=""/>
    <n v="22890"/>
    <n v="22890"/>
    <n v="22890"/>
    <n v="0"/>
    <n v="22890"/>
    <n v="0"/>
    <n v="22890"/>
  </r>
  <r>
    <s v="5"/>
    <x v="52"/>
    <s v="02CD03"/>
    <s v="216089E190"/>
    <s v="15O250"/>
    <x v="0"/>
    <s v="13111100"/>
    <s v=""/>
    <n v="448718"/>
    <n v="448718"/>
    <n v="224358"/>
    <n v="186837.47"/>
    <n v="37520.53"/>
    <n v="0"/>
    <n v="261880.53"/>
  </r>
  <r>
    <s v="5"/>
    <x v="52"/>
    <s v="02CD03"/>
    <s v="216089E190"/>
    <s v="15O250"/>
    <x v="0"/>
    <s v="13211100"/>
    <s v=""/>
    <n v="843583"/>
    <n v="843583"/>
    <n v="506150"/>
    <n v="95832.19"/>
    <n v="410317.81"/>
    <n v="0"/>
    <n v="747750.81"/>
  </r>
  <r>
    <s v="5"/>
    <x v="52"/>
    <s v="02CD03"/>
    <s v="216089E190"/>
    <s v="15O250"/>
    <x v="0"/>
    <s v="13221100"/>
    <s v=""/>
    <n v="96749"/>
    <n v="96749"/>
    <n v="52510"/>
    <n v="48521.279999999999"/>
    <n v="3988.72"/>
    <n v="0"/>
    <n v="48227.72"/>
  </r>
  <r>
    <s v="5"/>
    <x v="52"/>
    <s v="02CD03"/>
    <s v="216089E190"/>
    <s v="15O250"/>
    <x v="0"/>
    <s v="13421100"/>
    <s v=""/>
    <n v="238"/>
    <n v="238"/>
    <n v="120"/>
    <n v="0"/>
    <n v="120"/>
    <n v="0"/>
    <n v="238"/>
  </r>
  <r>
    <s v="5"/>
    <x v="52"/>
    <s v="02CD03"/>
    <s v="216089E190"/>
    <s v="15O250"/>
    <x v="0"/>
    <s v="14111201"/>
    <s v=""/>
    <n v="5268901"/>
    <n v="5268901"/>
    <n v="2634456"/>
    <n v="2350477.41"/>
    <n v="283978.59000000003"/>
    <n v="0"/>
    <n v="2918423.59"/>
  </r>
  <r>
    <s v="5"/>
    <x v="52"/>
    <s v="02CD03"/>
    <s v="216089E190"/>
    <s v="15O250"/>
    <x v="0"/>
    <s v="14111203"/>
    <s v=""/>
    <n v="1670758"/>
    <n v="1670758"/>
    <n v="835380"/>
    <n v="538877.59"/>
    <n v="296502.40999999997"/>
    <n v="67492.92"/>
    <n v="1064387.49"/>
  </r>
  <r>
    <s v="5"/>
    <x v="52"/>
    <s v="02CD03"/>
    <s v="216089E190"/>
    <s v="15O250"/>
    <x v="0"/>
    <s v="14211201"/>
    <s v=""/>
    <n v="1487615"/>
    <n v="1487615"/>
    <n v="743808"/>
    <n v="616714.91"/>
    <n v="127093.09"/>
    <n v="0"/>
    <n v="870900.09"/>
  </r>
  <r>
    <s v="5"/>
    <x v="52"/>
    <s v="02CD03"/>
    <s v="216089E190"/>
    <s v="15O250"/>
    <x v="0"/>
    <s v="14211203"/>
    <s v=""/>
    <n v="1469658"/>
    <n v="1469658"/>
    <n v="734829"/>
    <n v="399173.26"/>
    <n v="335655.74"/>
    <n v="49991.12"/>
    <n v="1020493.62"/>
  </r>
  <r>
    <s v="5"/>
    <x v="52"/>
    <s v="02CD03"/>
    <s v="216089E190"/>
    <s v="15O250"/>
    <x v="0"/>
    <s v="14311200"/>
    <s v=""/>
    <n v="2211996"/>
    <n v="2211996"/>
    <n v="1105998"/>
    <n v="867276.63"/>
    <n v="238721.37"/>
    <n v="0"/>
    <n v="1344719.37"/>
  </r>
  <r>
    <s v="5"/>
    <x v="52"/>
    <s v="02CD03"/>
    <s v="216089E190"/>
    <s v="15O250"/>
    <x v="0"/>
    <s v="14411200"/>
    <s v=""/>
    <n v="1754434"/>
    <n v="1754434"/>
    <n v="877218"/>
    <n v="475187.22"/>
    <n v="402030.78"/>
    <n v="1279246.78"/>
    <n v="0"/>
  </r>
  <r>
    <s v="5"/>
    <x v="52"/>
    <s v="02CD03"/>
    <s v="216089E190"/>
    <s v="15O250"/>
    <x v="0"/>
    <s v="14431200"/>
    <s v=""/>
    <n v="111887"/>
    <n v="111887"/>
    <n v="55944"/>
    <n v="0"/>
    <n v="55944"/>
    <n v="0"/>
    <n v="111887"/>
  </r>
  <r>
    <s v="5"/>
    <x v="52"/>
    <s v="02CD03"/>
    <s v="216089E190"/>
    <s v="15O250"/>
    <x v="0"/>
    <s v="15111200"/>
    <s v=""/>
    <n v="5325259"/>
    <n v="5325259"/>
    <n v="2662632"/>
    <n v="1930800.46"/>
    <n v="731831.54"/>
    <n v="0"/>
    <n v="3394458.54"/>
  </r>
  <r>
    <s v="5"/>
    <x v="52"/>
    <s v="02CD03"/>
    <s v="216089E190"/>
    <s v="15O250"/>
    <x v="0"/>
    <s v="15311200"/>
    <s v=""/>
    <n v="52161"/>
    <n v="52161"/>
    <n v="52161"/>
    <n v="0"/>
    <n v="52161"/>
    <n v="0"/>
    <n v="52161"/>
  </r>
  <r>
    <s v="5"/>
    <x v="52"/>
    <s v="02CD03"/>
    <s v="216089E190"/>
    <s v="15O250"/>
    <x v="0"/>
    <s v="15421100"/>
    <s v=""/>
    <n v="54375"/>
    <n v="54375"/>
    <n v="27186"/>
    <n v="26062"/>
    <n v="1124"/>
    <n v="0"/>
    <n v="28313"/>
  </r>
  <r>
    <s v="5"/>
    <x v="52"/>
    <s v="02CD03"/>
    <s v="216089E190"/>
    <s v="15O250"/>
    <x v="0"/>
    <s v="15451100"/>
    <s v=""/>
    <n v="255837"/>
    <n v="255837"/>
    <n v="127920"/>
    <n v="4400"/>
    <n v="123520"/>
    <n v="0"/>
    <n v="251437"/>
  </r>
  <r>
    <s v="5"/>
    <x v="52"/>
    <s v="02CD03"/>
    <s v="216089E190"/>
    <s v="15O250"/>
    <x v="0"/>
    <s v="15461100"/>
    <s v=""/>
    <n v="2030505"/>
    <n v="2030505"/>
    <n v="1015254"/>
    <n v="601451.19999999995"/>
    <n v="413802.8"/>
    <n v="0"/>
    <n v="1429053.8"/>
  </r>
  <r>
    <s v="5"/>
    <x v="52"/>
    <s v="02CD03"/>
    <s v="216089E190"/>
    <s v="15O250"/>
    <x v="0"/>
    <s v="15471100"/>
    <s v=""/>
    <n v="228889"/>
    <n v="228889"/>
    <n v="228889"/>
    <n v="150721"/>
    <n v="78168"/>
    <n v="0"/>
    <n v="78168"/>
  </r>
  <r>
    <s v="5"/>
    <x v="52"/>
    <s v="02CD03"/>
    <s v="216089E190"/>
    <s v="15O250"/>
    <x v="0"/>
    <s v="15491106"/>
    <s v=""/>
    <n v="738876"/>
    <n v="738876"/>
    <n v="738876"/>
    <n v="413806.32"/>
    <n v="325069.68"/>
    <n v="0"/>
    <n v="325069.68"/>
  </r>
  <r>
    <s v="5"/>
    <x v="52"/>
    <s v="02CD03"/>
    <s v="216089E190"/>
    <s v="15O250"/>
    <x v="1"/>
    <s v="25311100"/>
    <s v=""/>
    <n v="500000"/>
    <n v="500000"/>
    <n v="500000"/>
    <n v="0"/>
    <n v="500000"/>
    <n v="0"/>
    <n v="500000"/>
  </r>
  <r>
    <s v="5"/>
    <x v="52"/>
    <s v="02CD03"/>
    <s v="216089E190"/>
    <s v="15O250"/>
    <x v="1"/>
    <s v="25411100"/>
    <s v=""/>
    <n v="500000"/>
    <n v="500000"/>
    <n v="500000"/>
    <n v="0"/>
    <n v="500000"/>
    <n v="0"/>
    <n v="500000"/>
  </r>
  <r>
    <s v="5"/>
    <x v="52"/>
    <s v="02CD03"/>
    <s v="216089E190"/>
    <s v="15O250"/>
    <x v="2"/>
    <s v="39811200"/>
    <s v=""/>
    <n v="2600801"/>
    <n v="2600801"/>
    <n v="1300404"/>
    <n v="1008721"/>
    <n v="291683"/>
    <n v="0"/>
    <n v="1592080"/>
  </r>
  <r>
    <s v="5"/>
    <x v="52"/>
    <s v="02CD03"/>
    <s v="216089E190"/>
    <s v="15O250"/>
    <x v="2"/>
    <s v="39811208"/>
    <s v=""/>
    <n v="185231"/>
    <n v="185231"/>
    <n v="154359"/>
    <n v="138923"/>
    <n v="15436"/>
    <n v="0"/>
    <n v="46308"/>
  </r>
  <r>
    <s v="5"/>
    <x v="52"/>
    <s v="02CD03"/>
    <s v="216089E190"/>
    <s v="15O250"/>
    <x v="2"/>
    <s v="39821108"/>
    <s v=""/>
    <n v="133333"/>
    <n v="133333"/>
    <n v="80000"/>
    <n v="1000"/>
    <n v="79000"/>
    <n v="0"/>
    <n v="132333"/>
  </r>
  <r>
    <s v="5"/>
    <x v="52"/>
    <s v="02CD03"/>
    <s v="216089E190"/>
    <s v="15O450"/>
    <x v="0"/>
    <s v="15411218"/>
    <s v=""/>
    <n v="6128768"/>
    <n v="6128768"/>
    <n v="0"/>
    <n v="0"/>
    <n v="0"/>
    <n v="0"/>
    <n v="6128768"/>
  </r>
  <r>
    <s v="5"/>
    <x v="52"/>
    <s v="02CD03"/>
    <s v="216089E190"/>
    <s v="15O550"/>
    <x v="0"/>
    <s v="13231108"/>
    <s v=""/>
    <n v="513882"/>
    <n v="513882"/>
    <n v="0"/>
    <n v="0"/>
    <n v="0"/>
    <n v="0"/>
    <n v="513882"/>
  </r>
  <r>
    <s v="5"/>
    <x v="52"/>
    <s v="02CD03"/>
    <s v="216089E190"/>
    <s v="15O550"/>
    <x v="0"/>
    <s v="14111208"/>
    <s v=""/>
    <n v="583621"/>
    <n v="583621"/>
    <n v="334538"/>
    <n v="289870.73"/>
    <n v="44667.27"/>
    <n v="0"/>
    <n v="293750.27"/>
  </r>
  <r>
    <s v="5"/>
    <x v="52"/>
    <s v="02CD03"/>
    <s v="216089E190"/>
    <s v="15O550"/>
    <x v="0"/>
    <s v="15411208"/>
    <s v=""/>
    <n v="1254807"/>
    <n v="1254807"/>
    <n v="0"/>
    <n v="0"/>
    <n v="0"/>
    <n v="0"/>
    <n v="1254807"/>
  </r>
  <r>
    <s v="5"/>
    <x v="52"/>
    <s v="02CD03"/>
    <s v="216089E190"/>
    <s v="15O550"/>
    <x v="0"/>
    <s v="15451108"/>
    <s v=""/>
    <n v="61121"/>
    <n v="61121"/>
    <n v="30558"/>
    <n v="10300"/>
    <n v="20258"/>
    <n v="0"/>
    <n v="50821"/>
  </r>
  <r>
    <s v="5"/>
    <x v="52"/>
    <s v="02CD03"/>
    <s v="216089E190"/>
    <s v="15O550"/>
    <x v="0"/>
    <s v="15471108"/>
    <s v=""/>
    <n v="7407"/>
    <n v="7407"/>
    <n v="7407"/>
    <n v="7407"/>
    <n v="0"/>
    <n v="0"/>
    <n v="0"/>
  </r>
  <r>
    <s v="5"/>
    <x v="53"/>
    <s v="02CD03"/>
    <s v="221063E200"/>
    <s v="111150"/>
    <x v="1"/>
    <s v="21111100"/>
    <s v=""/>
    <n v="4704602"/>
    <n v="4504602"/>
    <n v="4504602"/>
    <n v="3999996.68"/>
    <n v="504605.32"/>
    <n v="0"/>
    <n v="504605.32"/>
  </r>
  <r>
    <s v="5"/>
    <x v="53"/>
    <s v="02CD03"/>
    <s v="221063E200"/>
    <s v="111150"/>
    <x v="1"/>
    <s v="21111200"/>
    <s v=""/>
    <n v="1300000"/>
    <n v="1300000"/>
    <n v="1300000"/>
    <n v="395618"/>
    <n v="904382"/>
    <n v="395618"/>
    <n v="508764"/>
  </r>
  <r>
    <s v="5"/>
    <x v="53"/>
    <s v="02CD03"/>
    <s v="221063E200"/>
    <s v="111150"/>
    <x v="1"/>
    <s v="21411100"/>
    <s v=""/>
    <n v="4000000"/>
    <n v="657640.80000000005"/>
    <n v="0"/>
    <n v="0"/>
    <n v="0"/>
    <n v="0"/>
    <n v="657640.80000000005"/>
  </r>
  <r>
    <s v="5"/>
    <x v="53"/>
    <s v="02CD03"/>
    <s v="221063E200"/>
    <s v="111150"/>
    <x v="1"/>
    <s v="21511100"/>
    <s v=""/>
    <n v="200000"/>
    <n v="200000"/>
    <n v="200000"/>
    <n v="0"/>
    <n v="200000"/>
    <n v="0"/>
    <n v="200000"/>
  </r>
  <r>
    <s v="5"/>
    <x v="53"/>
    <s v="02CD03"/>
    <s v="221063E200"/>
    <s v="111150"/>
    <x v="1"/>
    <s v="21521100"/>
    <s v=""/>
    <n v="1000000"/>
    <n v="650000"/>
    <n v="300000"/>
    <n v="0"/>
    <n v="300000"/>
    <n v="0"/>
    <n v="650000"/>
  </r>
  <r>
    <s v="5"/>
    <x v="53"/>
    <s v="02CD03"/>
    <s v="221063E200"/>
    <s v="111150"/>
    <x v="1"/>
    <s v="21611100"/>
    <s v=""/>
    <n v="1614368"/>
    <n v="1614368"/>
    <n v="800000"/>
    <n v="399999"/>
    <n v="400001"/>
    <n v="1"/>
    <n v="1214368"/>
  </r>
  <r>
    <s v="5"/>
    <x v="53"/>
    <s v="02CD03"/>
    <s v="221063E200"/>
    <s v="111150"/>
    <x v="1"/>
    <s v="22111100"/>
    <s v=""/>
    <n v="2000000"/>
    <n v="1600000"/>
    <n v="540020"/>
    <n v="123480"/>
    <n v="416540"/>
    <n v="276520"/>
    <n v="1200000"/>
  </r>
  <r>
    <s v="5"/>
    <x v="53"/>
    <s v="02CD03"/>
    <s v="221063E200"/>
    <s v="111150"/>
    <x v="2"/>
    <s v="31411100"/>
    <s v=""/>
    <n v="2000000"/>
    <n v="2000000"/>
    <n v="1020000"/>
    <n v="0"/>
    <n v="1020000"/>
    <n v="0"/>
    <n v="2000000"/>
  </r>
  <r>
    <s v="5"/>
    <x v="53"/>
    <s v="02CD03"/>
    <s v="221063E200"/>
    <s v="111150"/>
    <x v="2"/>
    <s v="31711100"/>
    <s v=""/>
    <n v="8000000"/>
    <n v="8000000"/>
    <n v="4200000"/>
    <n v="0"/>
    <n v="4200000"/>
    <n v="0"/>
    <n v="8000000"/>
  </r>
  <r>
    <s v="5"/>
    <x v="53"/>
    <s v="02CD03"/>
    <s v="221063E200"/>
    <s v="111150"/>
    <x v="2"/>
    <s v="32911100"/>
    <s v=""/>
    <n v="7679702"/>
    <n v="7179702"/>
    <n v="3500000"/>
    <n v="999884.27"/>
    <n v="2500115.73"/>
    <n v="115.73"/>
    <n v="6179702"/>
  </r>
  <r>
    <s v="5"/>
    <x v="53"/>
    <s v="02CD03"/>
    <s v="221063E200"/>
    <s v="111150"/>
    <x v="2"/>
    <s v="33311100"/>
    <s v=""/>
    <n v="0"/>
    <n v="1600000"/>
    <n v="500000"/>
    <n v="0"/>
    <n v="500000"/>
    <n v="0"/>
    <n v="1600000"/>
  </r>
  <r>
    <s v="5"/>
    <x v="53"/>
    <s v="02CD03"/>
    <s v="221063E200"/>
    <s v="111150"/>
    <x v="2"/>
    <s v="33621100"/>
    <s v=""/>
    <n v="0"/>
    <n v="200000"/>
    <n v="200000"/>
    <n v="0"/>
    <n v="200000"/>
    <n v="0"/>
    <n v="200000"/>
  </r>
  <r>
    <s v="5"/>
    <x v="53"/>
    <s v="02CD03"/>
    <s v="221063E200"/>
    <s v="111150"/>
    <x v="2"/>
    <s v="34321200"/>
    <s v=""/>
    <n v="250000"/>
    <n v="250000"/>
    <n v="125002"/>
    <n v="0"/>
    <n v="125002"/>
    <n v="0"/>
    <n v="250000"/>
  </r>
  <r>
    <s v="5"/>
    <x v="53"/>
    <s v="02CD03"/>
    <s v="221063E200"/>
    <s v="111150"/>
    <x v="2"/>
    <s v="38211100"/>
    <s v=""/>
    <n v="5400000"/>
    <n v="0"/>
    <n v="0"/>
    <n v="0"/>
    <n v="0"/>
    <n v="0"/>
    <n v="0"/>
  </r>
  <r>
    <s v="5"/>
    <x v="53"/>
    <s v="02CD03"/>
    <s v="221063E200"/>
    <s v="111150"/>
    <x v="2"/>
    <s v="38221100"/>
    <s v=""/>
    <n v="0"/>
    <n v="5400000"/>
    <n v="1000000"/>
    <n v="0"/>
    <n v="1000000"/>
    <n v="0"/>
    <n v="5400000"/>
  </r>
  <r>
    <s v="5"/>
    <x v="53"/>
    <s v="02CD03"/>
    <s v="221063E200"/>
    <s v="111150"/>
    <x v="2"/>
    <s v="39211100"/>
    <s v=""/>
    <n v="3000000"/>
    <n v="3000000"/>
    <n v="3000000"/>
    <n v="2311745.4500000002"/>
    <n v="688254.55"/>
    <n v="319726.15999999997"/>
    <n v="368528.39"/>
  </r>
  <r>
    <s v="5"/>
    <x v="53"/>
    <s v="02CD03"/>
    <s v="221063E200"/>
    <s v="111150"/>
    <x v="5"/>
    <s v="44191178"/>
    <s v=""/>
    <n v="1500000"/>
    <n v="1500000"/>
    <n v="0"/>
    <n v="0"/>
    <n v="0"/>
    <n v="0"/>
    <n v="1500000"/>
  </r>
  <r>
    <s v="5"/>
    <x v="53"/>
    <s v="02CD03"/>
    <s v="221063E200"/>
    <s v="111150"/>
    <x v="4"/>
    <s v="515121A7"/>
    <s v="A25NR0293"/>
    <n v="0"/>
    <n v="2992359.2"/>
    <n v="2000000"/>
    <n v="0"/>
    <n v="2000000"/>
    <n v="0"/>
    <n v="2992359.2"/>
  </r>
  <r>
    <s v="5"/>
    <x v="53"/>
    <s v="02CD03"/>
    <s v="221063E200"/>
    <s v="111250"/>
    <x v="0"/>
    <s v="12111100"/>
    <s v=""/>
    <n v="76453675"/>
    <n v="76453675"/>
    <n v="50449932"/>
    <n v="23273777.780000001"/>
    <n v="27176154.219999999"/>
    <n v="27101550.219999999"/>
    <n v="26078347"/>
  </r>
  <r>
    <s v="5"/>
    <x v="53"/>
    <s v="02CD03"/>
    <s v="221063E200"/>
    <s v="111250"/>
    <x v="2"/>
    <s v="35111100"/>
    <s v=""/>
    <n v="3356911"/>
    <n v="3356911"/>
    <n v="1342764"/>
    <n v="0"/>
    <n v="1342764"/>
    <n v="0"/>
    <n v="3356911"/>
  </r>
  <r>
    <s v="5"/>
    <x v="53"/>
    <s v="02CD03"/>
    <s v="221063E200"/>
    <s v="15O150"/>
    <x v="0"/>
    <s v="13231100"/>
    <s v=""/>
    <n v="6394300"/>
    <n v="6394300"/>
    <n v="1622154"/>
    <n v="77922.080000000002"/>
    <n v="1544231.92"/>
    <n v="0"/>
    <n v="6316377.9199999999"/>
  </r>
  <r>
    <s v="5"/>
    <x v="53"/>
    <s v="02CD03"/>
    <s v="221063E200"/>
    <s v="15O150"/>
    <x v="0"/>
    <s v="15411218"/>
    <s v=""/>
    <n v="5217102"/>
    <n v="5217102"/>
    <n v="0"/>
    <n v="0"/>
    <n v="0"/>
    <n v="0"/>
    <n v="5217102"/>
  </r>
  <r>
    <s v="5"/>
    <x v="53"/>
    <s v="02CD03"/>
    <s v="221063E200"/>
    <s v="15O150"/>
    <x v="0"/>
    <s v="15911100"/>
    <s v=""/>
    <n v="6407781"/>
    <n v="6407781"/>
    <n v="3300976"/>
    <n v="3011976"/>
    <n v="289000"/>
    <n v="0"/>
    <n v="3395805"/>
  </r>
  <r>
    <s v="5"/>
    <x v="53"/>
    <s v="02CD03"/>
    <s v="221063E200"/>
    <s v="15O150"/>
    <x v="0"/>
    <s v="15931100"/>
    <s v=""/>
    <n v="189553"/>
    <n v="189553"/>
    <n v="94776"/>
    <n v="78184"/>
    <n v="16592"/>
    <n v="0"/>
    <n v="111369"/>
  </r>
  <r>
    <s v="5"/>
    <x v="53"/>
    <s v="02CD03"/>
    <s v="221063E200"/>
    <s v="15O150"/>
    <x v="0"/>
    <s v="17131100"/>
    <s v=""/>
    <n v="509927"/>
    <n v="509927"/>
    <n v="0"/>
    <n v="0"/>
    <n v="0"/>
    <n v="0"/>
    <n v="509927"/>
  </r>
  <r>
    <s v="5"/>
    <x v="53"/>
    <s v="02CD03"/>
    <s v="221063E200"/>
    <s v="15O150"/>
    <x v="0"/>
    <s v="17141100"/>
    <s v=""/>
    <n v="2959554"/>
    <n v="2959554"/>
    <n v="1479780"/>
    <n v="900000"/>
    <n v="579780"/>
    <n v="0"/>
    <n v="2059554"/>
  </r>
  <r>
    <s v="5"/>
    <x v="53"/>
    <s v="02CD03"/>
    <s v="221063E200"/>
    <s v="15O150"/>
    <x v="0"/>
    <s v="17191100"/>
    <s v=""/>
    <n v="5719"/>
    <n v="5719"/>
    <n v="2862"/>
    <n v="0"/>
    <n v="2862"/>
    <n v="0"/>
    <n v="5719"/>
  </r>
  <r>
    <s v="5"/>
    <x v="53"/>
    <s v="02CD03"/>
    <s v="221063E200"/>
    <s v="15O250"/>
    <x v="0"/>
    <s v="11311100"/>
    <s v=""/>
    <n v="25391156"/>
    <n v="25391156"/>
    <n v="13753547"/>
    <n v="13237618"/>
    <n v="515929"/>
    <n v="0"/>
    <n v="12153538"/>
  </r>
  <r>
    <s v="5"/>
    <x v="53"/>
    <s v="02CD03"/>
    <s v="221063E200"/>
    <s v="15O250"/>
    <x v="0"/>
    <s v="11321100"/>
    <s v=""/>
    <n v="34997981"/>
    <n v="34997981"/>
    <n v="18957242"/>
    <n v="17858920.899999999"/>
    <n v="1098321.1000000001"/>
    <n v="15490.5"/>
    <n v="17123569.600000001"/>
  </r>
  <r>
    <s v="5"/>
    <x v="53"/>
    <s v="02CD03"/>
    <s v="221063E200"/>
    <s v="15O250"/>
    <x v="0"/>
    <s v="12111158"/>
    <s v=""/>
    <n v="5901000"/>
    <n v="5901000"/>
    <n v="2762500"/>
    <n v="2068278"/>
    <n v="694222"/>
    <n v="3123939.04"/>
    <n v="708782.96"/>
  </r>
  <r>
    <s v="5"/>
    <x v="53"/>
    <s v="02CD03"/>
    <s v="221063E200"/>
    <s v="15O250"/>
    <x v="0"/>
    <s v="12211108"/>
    <s v=""/>
    <n v="1224997"/>
    <n v="1224997"/>
    <n v="663541"/>
    <n v="663541"/>
    <n v="0"/>
    <n v="0"/>
    <n v="561456"/>
  </r>
  <r>
    <s v="5"/>
    <x v="53"/>
    <s v="02CD03"/>
    <s v="221063E200"/>
    <s v="15O250"/>
    <x v="0"/>
    <s v="13311100"/>
    <s v=""/>
    <n v="21537542"/>
    <n v="21537542"/>
    <n v="11024787"/>
    <n v="10185707"/>
    <n v="839080"/>
    <n v="0"/>
    <n v="11351835"/>
  </r>
  <r>
    <s v="5"/>
    <x v="53"/>
    <s v="02CD03"/>
    <s v="221063E200"/>
    <s v="15O250"/>
    <x v="0"/>
    <s v="13321100"/>
    <s v=""/>
    <n v="2764366"/>
    <n v="2764366"/>
    <n v="1557783"/>
    <n v="1253923.3700000001"/>
    <n v="303859.63"/>
    <n v="788.93"/>
    <n v="1509653.7"/>
  </r>
  <r>
    <s v="5"/>
    <x v="53"/>
    <s v="02CD03"/>
    <s v="221063E200"/>
    <s v="15O250"/>
    <x v="0"/>
    <s v="13411100"/>
    <s v=""/>
    <n v="741764"/>
    <n v="741764"/>
    <n v="641764"/>
    <n v="2234.09"/>
    <n v="639529.91"/>
    <n v="0"/>
    <n v="739529.91"/>
  </r>
  <r>
    <s v="5"/>
    <x v="53"/>
    <s v="02CD03"/>
    <s v="221063E200"/>
    <s v="15O250"/>
    <x v="0"/>
    <s v="13431100"/>
    <s v=""/>
    <n v="2116455"/>
    <n v="2116455"/>
    <n v="1058226"/>
    <n v="964785.04"/>
    <n v="93440.960000000006"/>
    <n v="2357.4"/>
    <n v="1149312.56"/>
  </r>
  <r>
    <s v="5"/>
    <x v="53"/>
    <s v="02CD03"/>
    <s v="221063E200"/>
    <s v="15O250"/>
    <x v="0"/>
    <s v="14111201"/>
    <s v=""/>
    <n v="10537798"/>
    <n v="10537798"/>
    <n v="5268900"/>
    <n v="4700944.1399999997"/>
    <n v="567955.86"/>
    <n v="0"/>
    <n v="5836853.8600000003"/>
  </r>
  <r>
    <s v="5"/>
    <x v="53"/>
    <s v="02CD03"/>
    <s v="221063E200"/>
    <s v="15O250"/>
    <x v="0"/>
    <s v="14111203"/>
    <s v=""/>
    <n v="1670758"/>
    <n v="1670758"/>
    <n v="835380"/>
    <n v="538877.59"/>
    <n v="296502.40999999997"/>
    <n v="67492.92"/>
    <n v="1064387.49"/>
  </r>
  <r>
    <s v="5"/>
    <x v="53"/>
    <s v="02CD03"/>
    <s v="221063E200"/>
    <s v="15O250"/>
    <x v="0"/>
    <s v="14211203"/>
    <s v=""/>
    <n v="2939318"/>
    <n v="2939318"/>
    <n v="1469658"/>
    <n v="798346.54"/>
    <n v="671311.46"/>
    <n v="99982.24"/>
    <n v="2040989.22"/>
  </r>
  <r>
    <s v="5"/>
    <x v="53"/>
    <s v="02CD03"/>
    <s v="221063E200"/>
    <s v="15O250"/>
    <x v="0"/>
    <s v="15311200"/>
    <s v=""/>
    <n v="52164"/>
    <n v="52164"/>
    <n v="52164"/>
    <n v="0"/>
    <n v="52164"/>
    <n v="0"/>
    <n v="52164"/>
  </r>
  <r>
    <s v="5"/>
    <x v="53"/>
    <s v="02CD03"/>
    <s v="221063E200"/>
    <s v="15O250"/>
    <x v="0"/>
    <s v="15451109"/>
    <s v=""/>
    <n v="2214115"/>
    <n v="2214115"/>
    <n v="1116203"/>
    <n v="914267"/>
    <n v="201936"/>
    <n v="0"/>
    <n v="1299848"/>
  </r>
  <r>
    <s v="5"/>
    <x v="53"/>
    <s v="02CD03"/>
    <s v="221063E200"/>
    <s v="15O250"/>
    <x v="0"/>
    <s v="15461100"/>
    <s v=""/>
    <n v="1015251"/>
    <n v="1015251"/>
    <n v="507624"/>
    <n v="388955.6"/>
    <n v="118668.4"/>
    <n v="0"/>
    <n v="626295.4"/>
  </r>
  <r>
    <s v="5"/>
    <x v="53"/>
    <s v="02CD03"/>
    <s v="221063E200"/>
    <s v="15O250"/>
    <x v="0"/>
    <s v="15471100"/>
    <s v=""/>
    <n v="228891"/>
    <n v="228891"/>
    <n v="228891"/>
    <n v="228891"/>
    <n v="0"/>
    <n v="0"/>
    <n v="0"/>
  </r>
  <r>
    <s v="5"/>
    <x v="53"/>
    <s v="02CD03"/>
    <s v="221063E200"/>
    <s v="15O250"/>
    <x v="0"/>
    <s v="15481100"/>
    <s v=""/>
    <n v="5117495"/>
    <n v="5117495"/>
    <n v="5117495"/>
    <n v="5070497"/>
    <n v="46998"/>
    <n v="0"/>
    <n v="46998"/>
  </r>
  <r>
    <s v="5"/>
    <x v="53"/>
    <s v="02CD03"/>
    <s v="221063E200"/>
    <s v="15O250"/>
    <x v="0"/>
    <s v="15491106"/>
    <s v=""/>
    <n v="738880"/>
    <n v="738880"/>
    <n v="738880"/>
    <n v="0"/>
    <n v="738880"/>
    <n v="0"/>
    <n v="738880"/>
  </r>
  <r>
    <s v="5"/>
    <x v="53"/>
    <s v="02CD03"/>
    <s v="221063E200"/>
    <s v="15O250"/>
    <x v="1"/>
    <s v="21111100"/>
    <s v=""/>
    <n v="295398"/>
    <n v="295398"/>
    <n v="295398"/>
    <n v="0"/>
    <n v="295398"/>
    <n v="0"/>
    <n v="295398"/>
  </r>
  <r>
    <s v="5"/>
    <x v="53"/>
    <s v="02CD03"/>
    <s v="221063E200"/>
    <s v="15O250"/>
    <x v="2"/>
    <s v="31211100"/>
    <s v=""/>
    <n v="4000000"/>
    <n v="4000000"/>
    <n v="2050000"/>
    <n v="999914.63"/>
    <n v="1050085.3700000001"/>
    <n v="85.37"/>
    <n v="3000000"/>
  </r>
  <r>
    <s v="5"/>
    <x v="53"/>
    <s v="02CD03"/>
    <s v="221063E200"/>
    <s v="15O250"/>
    <x v="2"/>
    <s v="31321100"/>
    <s v=""/>
    <n v="300000"/>
    <n v="300000"/>
    <n v="150000"/>
    <n v="0"/>
    <n v="150000"/>
    <n v="0"/>
    <n v="300000"/>
  </r>
  <r>
    <s v="5"/>
    <x v="53"/>
    <s v="02CD03"/>
    <s v="221063E200"/>
    <s v="15O250"/>
    <x v="2"/>
    <s v="33311100"/>
    <s v=""/>
    <n v="5313922"/>
    <n v="5313922"/>
    <n v="5313922"/>
    <n v="1535939.97"/>
    <n v="3777982.03"/>
    <n v="0"/>
    <n v="3777982.03"/>
  </r>
  <r>
    <s v="5"/>
    <x v="53"/>
    <s v="02CD03"/>
    <s v="221063E200"/>
    <s v="15O250"/>
    <x v="2"/>
    <s v="33611200"/>
    <s v=""/>
    <n v="436136"/>
    <n v="436136"/>
    <n v="218070"/>
    <n v="103695.51"/>
    <n v="114374.49"/>
    <n v="332440.49"/>
    <n v="0"/>
  </r>
  <r>
    <s v="5"/>
    <x v="53"/>
    <s v="02CD03"/>
    <s v="221063E200"/>
    <s v="15O250"/>
    <x v="2"/>
    <s v="33621100"/>
    <s v=""/>
    <n v="2000000"/>
    <n v="2000000"/>
    <n v="1040000"/>
    <n v="0"/>
    <n v="1040000"/>
    <n v="400000"/>
    <n v="1600000"/>
  </r>
  <r>
    <s v="5"/>
    <x v="53"/>
    <s v="02CD03"/>
    <s v="221063E200"/>
    <s v="15O250"/>
    <x v="2"/>
    <s v="35311100"/>
    <s v=""/>
    <n v="3000000"/>
    <n v="3000000"/>
    <n v="1000000"/>
    <n v="0"/>
    <n v="1000000"/>
    <n v="0"/>
    <n v="3000000"/>
  </r>
  <r>
    <s v="5"/>
    <x v="53"/>
    <s v="02CD03"/>
    <s v="221063E200"/>
    <s v="15O250"/>
    <x v="2"/>
    <s v="35811100"/>
    <s v=""/>
    <n v="15000000"/>
    <n v="15000000"/>
    <n v="9935920"/>
    <n v="8073545.8099999996"/>
    <n v="1862374.19"/>
    <n v="964525.38"/>
    <n v="5961928.8099999996"/>
  </r>
  <r>
    <s v="5"/>
    <x v="53"/>
    <s v="02CD03"/>
    <s v="221063E200"/>
    <s v="15O250"/>
    <x v="2"/>
    <s v="36911100"/>
    <s v=""/>
    <n v="1000000"/>
    <n v="1000000"/>
    <n v="558048"/>
    <n v="165404.4"/>
    <n v="392643.6"/>
    <n v="57385.2"/>
    <n v="777210.4"/>
  </r>
  <r>
    <s v="5"/>
    <x v="53"/>
    <s v="02CD03"/>
    <s v="221063E200"/>
    <s v="15O250"/>
    <x v="2"/>
    <s v="38221100"/>
    <s v=""/>
    <n v="2213884"/>
    <n v="2213884"/>
    <n v="2213884"/>
    <n v="0"/>
    <n v="2213884"/>
    <n v="0"/>
    <n v="2213884"/>
  </r>
  <r>
    <s v="5"/>
    <x v="53"/>
    <s v="02CD03"/>
    <s v="221063E200"/>
    <s v="15O250"/>
    <x v="2"/>
    <s v="39811208"/>
    <s v=""/>
    <n v="185228"/>
    <n v="185228"/>
    <n v="154356"/>
    <n v="137503"/>
    <n v="16853"/>
    <n v="0"/>
    <n v="47725"/>
  </r>
  <r>
    <s v="5"/>
    <x v="53"/>
    <s v="02CD03"/>
    <s v="221063E200"/>
    <s v="15O350"/>
    <x v="0"/>
    <s v="11311100"/>
    <s v=""/>
    <n v="34768099"/>
    <n v="34768099"/>
    <n v="18832724"/>
    <n v="17535383"/>
    <n v="1297341"/>
    <n v="0"/>
    <n v="17232716"/>
  </r>
  <r>
    <s v="5"/>
    <x v="53"/>
    <s v="02CD03"/>
    <s v="221063E200"/>
    <s v="15O350"/>
    <x v="0"/>
    <s v="11321100"/>
    <s v=""/>
    <n v="24918281"/>
    <n v="24918281"/>
    <n v="13497405"/>
    <n v="12300000"/>
    <n v="1197405"/>
    <n v="0"/>
    <n v="12618281"/>
  </r>
  <r>
    <s v="5"/>
    <x v="53"/>
    <s v="02CD03"/>
    <s v="221063E200"/>
    <s v="15O350"/>
    <x v="0"/>
    <s v="13111100"/>
    <s v=""/>
    <n v="448623"/>
    <n v="448623"/>
    <n v="224310"/>
    <n v="193620.44"/>
    <n v="30689.56"/>
    <n v="0"/>
    <n v="255002.56"/>
  </r>
  <r>
    <s v="5"/>
    <x v="53"/>
    <s v="02CD03"/>
    <s v="221063E200"/>
    <s v="15O350"/>
    <x v="0"/>
    <s v="13211100"/>
    <s v=""/>
    <n v="1687166"/>
    <n v="1687166"/>
    <n v="1012300"/>
    <n v="977341.48"/>
    <n v="34958.519999999997"/>
    <n v="0"/>
    <n v="709824.52"/>
  </r>
  <r>
    <s v="5"/>
    <x v="53"/>
    <s v="02CD03"/>
    <s v="221063E200"/>
    <s v="15O350"/>
    <x v="0"/>
    <s v="13221100"/>
    <s v=""/>
    <n v="172912"/>
    <n v="172912"/>
    <n v="88000"/>
    <n v="71716.14"/>
    <n v="16283.86"/>
    <n v="0"/>
    <n v="101195.86"/>
  </r>
  <r>
    <s v="5"/>
    <x v="53"/>
    <s v="02CD03"/>
    <s v="221063E200"/>
    <s v="15O350"/>
    <x v="0"/>
    <s v="13311100"/>
    <s v=""/>
    <n v="10035038"/>
    <n v="10035038"/>
    <n v="5078055"/>
    <n v="4623005"/>
    <n v="455050"/>
    <n v="0"/>
    <n v="5412033"/>
  </r>
  <r>
    <s v="5"/>
    <x v="53"/>
    <s v="02CD03"/>
    <s v="221063E200"/>
    <s v="15O350"/>
    <x v="0"/>
    <s v="13321100"/>
    <s v=""/>
    <n v="3277714"/>
    <n v="3277714"/>
    <n v="1838812"/>
    <n v="1613618.91"/>
    <n v="225193.09"/>
    <n v="0"/>
    <n v="1664095.09"/>
  </r>
  <r>
    <s v="5"/>
    <x v="53"/>
    <s v="02CD03"/>
    <s v="221063E200"/>
    <s v="15O350"/>
    <x v="0"/>
    <s v="13411100"/>
    <s v=""/>
    <n v="741764"/>
    <n v="741764"/>
    <n v="672695"/>
    <n v="672695"/>
    <n v="0"/>
    <n v="0"/>
    <n v="69069"/>
  </r>
  <r>
    <s v="5"/>
    <x v="53"/>
    <s v="02CD03"/>
    <s v="221063E200"/>
    <s v="15O350"/>
    <x v="0"/>
    <s v="13421100"/>
    <s v=""/>
    <n v="238"/>
    <n v="238"/>
    <n v="120"/>
    <n v="0"/>
    <n v="120"/>
    <n v="0"/>
    <n v="238"/>
  </r>
  <r>
    <s v="5"/>
    <x v="53"/>
    <s v="02CD03"/>
    <s v="221063E200"/>
    <s v="15O350"/>
    <x v="0"/>
    <s v="13431100"/>
    <s v=""/>
    <n v="3380586"/>
    <n v="3380586"/>
    <n v="1690296"/>
    <n v="1558580"/>
    <n v="131716"/>
    <n v="0"/>
    <n v="1822006"/>
  </r>
  <r>
    <s v="5"/>
    <x v="53"/>
    <s v="02CD03"/>
    <s v="221063E200"/>
    <s v="15O350"/>
    <x v="0"/>
    <s v="14111201"/>
    <s v=""/>
    <n v="5268901"/>
    <n v="5268901"/>
    <n v="2634456"/>
    <n v="2350477.41"/>
    <n v="283978.59000000003"/>
    <n v="0"/>
    <n v="2918423.59"/>
  </r>
  <r>
    <s v="5"/>
    <x v="53"/>
    <s v="02CD03"/>
    <s v="221063E200"/>
    <s v="15O350"/>
    <x v="0"/>
    <s v="14111203"/>
    <s v=""/>
    <n v="1670758"/>
    <n v="1670758"/>
    <n v="835380"/>
    <n v="538877.59"/>
    <n v="296502.40999999997"/>
    <n v="67492.92"/>
    <n v="1064387.49"/>
  </r>
  <r>
    <s v="5"/>
    <x v="53"/>
    <s v="02CD03"/>
    <s v="221063E200"/>
    <s v="15O350"/>
    <x v="0"/>
    <s v="14211201"/>
    <s v=""/>
    <n v="1487615"/>
    <n v="1487615"/>
    <n v="743808"/>
    <n v="616714.91"/>
    <n v="127093.09"/>
    <n v="0"/>
    <n v="870900.09"/>
  </r>
  <r>
    <s v="5"/>
    <x v="53"/>
    <s v="02CD03"/>
    <s v="221063E200"/>
    <s v="15O350"/>
    <x v="0"/>
    <s v="14211203"/>
    <s v=""/>
    <n v="1469658"/>
    <n v="1469658"/>
    <n v="734829"/>
    <n v="399173.26"/>
    <n v="335655.74"/>
    <n v="49991.12"/>
    <n v="1020493.62"/>
  </r>
  <r>
    <s v="5"/>
    <x v="53"/>
    <s v="02CD03"/>
    <s v="221063E200"/>
    <s v="15O350"/>
    <x v="0"/>
    <s v="14311200"/>
    <s v=""/>
    <n v="4580996"/>
    <n v="4580996"/>
    <n v="2290500"/>
    <n v="1796112.75"/>
    <n v="494387.25"/>
    <n v="0"/>
    <n v="2784883.25"/>
  </r>
  <r>
    <s v="5"/>
    <x v="53"/>
    <s v="02CD03"/>
    <s v="221063E200"/>
    <s v="15O350"/>
    <x v="0"/>
    <s v="14411200"/>
    <s v=""/>
    <n v="1754434"/>
    <n v="1754434"/>
    <n v="877218"/>
    <n v="475187.22"/>
    <n v="402030.78"/>
    <n v="1279246.78"/>
    <n v="0"/>
  </r>
  <r>
    <s v="5"/>
    <x v="53"/>
    <s v="02CD03"/>
    <s v="221063E200"/>
    <s v="15O350"/>
    <x v="0"/>
    <s v="14431200"/>
    <s v=""/>
    <n v="111887"/>
    <n v="111887"/>
    <n v="55944"/>
    <n v="0"/>
    <n v="55944"/>
    <n v="0"/>
    <n v="111887"/>
  </r>
  <r>
    <s v="5"/>
    <x v="53"/>
    <s v="02CD03"/>
    <s v="221063E200"/>
    <s v="15O350"/>
    <x v="0"/>
    <s v="15111200"/>
    <s v=""/>
    <n v="5325259"/>
    <n v="5325259"/>
    <n v="2662632"/>
    <n v="1930800.46"/>
    <n v="731831.54"/>
    <n v="0"/>
    <n v="3394458.54"/>
  </r>
  <r>
    <s v="5"/>
    <x v="53"/>
    <s v="02CD03"/>
    <s v="221063E200"/>
    <s v="15O350"/>
    <x v="0"/>
    <s v="15311200"/>
    <s v=""/>
    <n v="52161"/>
    <n v="52161"/>
    <n v="0"/>
    <n v="0"/>
    <n v="0"/>
    <n v="0"/>
    <n v="52161"/>
  </r>
  <r>
    <s v="5"/>
    <x v="53"/>
    <s v="02CD03"/>
    <s v="221063E200"/>
    <s v="15O350"/>
    <x v="0"/>
    <s v="15411100"/>
    <s v=""/>
    <n v="374920"/>
    <n v="374920"/>
    <n v="374920"/>
    <n v="258889"/>
    <n v="116031"/>
    <n v="0"/>
    <n v="116031"/>
  </r>
  <r>
    <s v="5"/>
    <x v="53"/>
    <s v="02CD03"/>
    <s v="221063E200"/>
    <s v="15O350"/>
    <x v="0"/>
    <s v="15411107"/>
    <s v=""/>
    <n v="963910"/>
    <n v="963910"/>
    <n v="0"/>
    <n v="0"/>
    <n v="0"/>
    <n v="0"/>
    <n v="963910"/>
  </r>
  <r>
    <s v="5"/>
    <x v="53"/>
    <s v="02CD03"/>
    <s v="221063E200"/>
    <s v="15O350"/>
    <x v="0"/>
    <s v="15411218"/>
    <s v=""/>
    <n v="6128768"/>
    <n v="6128768"/>
    <n v="0"/>
    <n v="0"/>
    <n v="0"/>
    <n v="0"/>
    <n v="6128768"/>
  </r>
  <r>
    <s v="5"/>
    <x v="53"/>
    <s v="02CD03"/>
    <s v="221063E200"/>
    <s v="15O350"/>
    <x v="0"/>
    <s v="15421100"/>
    <s v=""/>
    <n v="54375"/>
    <n v="54375"/>
    <n v="27186"/>
    <n v="26062"/>
    <n v="1124"/>
    <n v="0"/>
    <n v="28313"/>
  </r>
  <r>
    <s v="5"/>
    <x v="53"/>
    <s v="02CD03"/>
    <s v="221063E200"/>
    <s v="15O350"/>
    <x v="0"/>
    <s v="15451100"/>
    <s v=""/>
    <n v="255837"/>
    <n v="255837"/>
    <n v="127920"/>
    <n v="2400"/>
    <n v="125520"/>
    <n v="0"/>
    <n v="253437"/>
  </r>
  <r>
    <s v="5"/>
    <x v="53"/>
    <s v="02CD03"/>
    <s v="221063E200"/>
    <s v="15O350"/>
    <x v="0"/>
    <s v="15451109"/>
    <s v=""/>
    <n v="2214119"/>
    <n v="2214119"/>
    <n v="1116208"/>
    <n v="946627.75"/>
    <n v="169580.25"/>
    <n v="0"/>
    <n v="1267491.25"/>
  </r>
  <r>
    <s v="5"/>
    <x v="53"/>
    <s v="02CD03"/>
    <s v="221063E200"/>
    <s v="15O350"/>
    <x v="0"/>
    <s v="15451110"/>
    <s v=""/>
    <n v="1150809"/>
    <n v="1150809"/>
    <n v="585871"/>
    <n v="529239"/>
    <n v="56632"/>
    <n v="0"/>
    <n v="621570"/>
  </r>
  <r>
    <s v="5"/>
    <x v="53"/>
    <s v="02CD03"/>
    <s v="221063E200"/>
    <s v="15O350"/>
    <x v="0"/>
    <s v="15461100"/>
    <s v=""/>
    <n v="1015252"/>
    <n v="1015252"/>
    <n v="507624"/>
    <n v="384208"/>
    <n v="123416"/>
    <n v="0"/>
    <n v="631044"/>
  </r>
  <r>
    <s v="5"/>
    <x v="53"/>
    <s v="02CD03"/>
    <s v="221063E200"/>
    <s v="15O350"/>
    <x v="0"/>
    <s v="15461106"/>
    <s v=""/>
    <n v="9156"/>
    <n v="9156"/>
    <n v="9156"/>
    <n v="0"/>
    <n v="9156"/>
    <n v="0"/>
    <n v="9156"/>
  </r>
  <r>
    <s v="5"/>
    <x v="53"/>
    <s v="02CD03"/>
    <s v="221063E200"/>
    <s v="15O350"/>
    <x v="0"/>
    <s v="15461151"/>
    <s v=""/>
    <n v="4755047"/>
    <n v="4755047"/>
    <n v="2377524"/>
    <n v="1592508"/>
    <n v="785016"/>
    <n v="0"/>
    <n v="3162539"/>
  </r>
  <r>
    <s v="5"/>
    <x v="53"/>
    <s v="02CD03"/>
    <s v="221063E200"/>
    <s v="15O350"/>
    <x v="0"/>
    <s v="15471100"/>
    <s v=""/>
    <n v="228889"/>
    <n v="228889"/>
    <n v="228889"/>
    <n v="101778"/>
    <n v="127111"/>
    <n v="0"/>
    <n v="127111"/>
  </r>
  <r>
    <s v="5"/>
    <x v="53"/>
    <s v="02CD03"/>
    <s v="221063E200"/>
    <s v="15O350"/>
    <x v="0"/>
    <s v="15481100"/>
    <s v=""/>
    <n v="5117495"/>
    <n v="5117495"/>
    <n v="5117495"/>
    <n v="5070497"/>
    <n v="46998"/>
    <n v="0"/>
    <n v="46998"/>
  </r>
  <r>
    <s v="5"/>
    <x v="53"/>
    <s v="02CD03"/>
    <s v="221063E200"/>
    <s v="15O350"/>
    <x v="0"/>
    <s v="15491106"/>
    <s v=""/>
    <n v="738876"/>
    <n v="738876"/>
    <n v="738876"/>
    <n v="0"/>
    <n v="738876"/>
    <n v="0"/>
    <n v="738876"/>
  </r>
  <r>
    <s v="5"/>
    <x v="53"/>
    <s v="02CD03"/>
    <s v="221063E200"/>
    <s v="15O350"/>
    <x v="0"/>
    <s v="15511100"/>
    <s v=""/>
    <n v="15821"/>
    <n v="15821"/>
    <n v="7914"/>
    <n v="6595"/>
    <n v="1319"/>
    <n v="0"/>
    <n v="9226"/>
  </r>
  <r>
    <s v="5"/>
    <x v="53"/>
    <s v="02CD03"/>
    <s v="221063E200"/>
    <s v="15O350"/>
    <x v="0"/>
    <s v="15911100"/>
    <s v=""/>
    <n v="6407781"/>
    <n v="6407781"/>
    <n v="4985468"/>
    <n v="4717668"/>
    <n v="267800"/>
    <n v="0"/>
    <n v="1690113"/>
  </r>
  <r>
    <s v="5"/>
    <x v="53"/>
    <s v="02CD03"/>
    <s v="221063E200"/>
    <s v="15O350"/>
    <x v="0"/>
    <s v="15931100"/>
    <s v=""/>
    <n v="189549"/>
    <n v="189549"/>
    <n v="94776"/>
    <n v="78184"/>
    <n v="16592"/>
    <n v="0"/>
    <n v="111365"/>
  </r>
  <r>
    <s v="5"/>
    <x v="53"/>
    <s v="02CD03"/>
    <s v="221063E200"/>
    <s v="15O350"/>
    <x v="0"/>
    <s v="15941100"/>
    <s v=""/>
    <n v="13842"/>
    <n v="13842"/>
    <n v="5719"/>
    <n v="5719"/>
    <n v="0"/>
    <n v="0"/>
    <n v="8123"/>
  </r>
  <r>
    <s v="5"/>
    <x v="53"/>
    <s v="02CD03"/>
    <s v="221063E200"/>
    <s v="15O350"/>
    <x v="0"/>
    <s v="17111100"/>
    <s v=""/>
    <n v="50993"/>
    <n v="50993"/>
    <n v="25494"/>
    <n v="14950"/>
    <n v="10544"/>
    <n v="0"/>
    <n v="36043"/>
  </r>
  <r>
    <s v="5"/>
    <x v="53"/>
    <s v="02CD03"/>
    <s v="221063E200"/>
    <s v="15O350"/>
    <x v="0"/>
    <s v="17131100"/>
    <s v=""/>
    <n v="509927"/>
    <n v="509927"/>
    <n v="0"/>
    <n v="0"/>
    <n v="0"/>
    <n v="0"/>
    <n v="509927"/>
  </r>
  <r>
    <s v="5"/>
    <x v="53"/>
    <s v="02CD03"/>
    <s v="221063E200"/>
    <s v="15O350"/>
    <x v="0"/>
    <s v="17141100"/>
    <s v=""/>
    <n v="2959554"/>
    <n v="2959554"/>
    <n v="1026821"/>
    <n v="750000"/>
    <n v="276821"/>
    <n v="0"/>
    <n v="2209554"/>
  </r>
  <r>
    <s v="5"/>
    <x v="53"/>
    <s v="02CD03"/>
    <s v="221063E200"/>
    <s v="15O350"/>
    <x v="0"/>
    <s v="17191100"/>
    <s v=""/>
    <n v="5723"/>
    <n v="5723"/>
    <n v="2862"/>
    <n v="0"/>
    <n v="2862"/>
    <n v="0"/>
    <n v="5723"/>
  </r>
  <r>
    <s v="5"/>
    <x v="53"/>
    <s v="02CD03"/>
    <s v="221063E200"/>
    <s v="15O350"/>
    <x v="0"/>
    <s v="17191106"/>
    <s v=""/>
    <n v="11444"/>
    <n v="11444"/>
    <n v="11444"/>
    <n v="0"/>
    <n v="11444"/>
    <n v="0"/>
    <n v="11444"/>
  </r>
  <r>
    <s v="5"/>
    <x v="53"/>
    <s v="02CD03"/>
    <s v="221063E200"/>
    <s v="15O350"/>
    <x v="2"/>
    <s v="39811200"/>
    <s v=""/>
    <n v="5100801"/>
    <n v="5100801"/>
    <n v="2550402"/>
    <n v="1978343"/>
    <n v="572059"/>
    <n v="0"/>
    <n v="3122458"/>
  </r>
  <r>
    <s v="5"/>
    <x v="53"/>
    <s v="02CD03"/>
    <s v="221063E200"/>
    <s v="15O350"/>
    <x v="2"/>
    <s v="39811208"/>
    <s v=""/>
    <n v="185231"/>
    <n v="185231"/>
    <n v="138924"/>
    <n v="108052"/>
    <n v="30872"/>
    <n v="0"/>
    <n v="77179"/>
  </r>
  <r>
    <s v="5"/>
    <x v="53"/>
    <s v="02CD03"/>
    <s v="221063E200"/>
    <s v="15O350"/>
    <x v="2"/>
    <s v="39821100"/>
    <s v=""/>
    <n v="1656517"/>
    <n v="1656517"/>
    <n v="993910"/>
    <n v="15000"/>
    <n v="978910"/>
    <n v="0"/>
    <n v="1641517"/>
  </r>
  <r>
    <s v="5"/>
    <x v="53"/>
    <s v="02CD03"/>
    <s v="221063E200"/>
    <s v="15O350"/>
    <x v="2"/>
    <s v="39821108"/>
    <s v=""/>
    <n v="133333"/>
    <n v="133333"/>
    <n v="80000"/>
    <n v="1000"/>
    <n v="79000"/>
    <n v="0"/>
    <n v="132333"/>
  </r>
  <r>
    <s v="5"/>
    <x v="53"/>
    <s v="02CD03"/>
    <s v="221063E200"/>
    <s v="15O550"/>
    <x v="0"/>
    <s v="12211108"/>
    <s v=""/>
    <n v="18696308"/>
    <n v="18696308"/>
    <n v="10127171"/>
    <n v="9508970.8200000003"/>
    <n v="618200.18000000005"/>
    <n v="0"/>
    <n v="9187337.1799999997"/>
  </r>
  <r>
    <s v="5"/>
    <x v="53"/>
    <s v="02CD03"/>
    <s v="221063E200"/>
    <s v="15O550"/>
    <x v="0"/>
    <s v="13231108"/>
    <s v=""/>
    <n v="513882"/>
    <n v="513882"/>
    <n v="0"/>
    <n v="0"/>
    <n v="0"/>
    <n v="0"/>
    <n v="513882"/>
  </r>
  <r>
    <s v="5"/>
    <x v="53"/>
    <s v="02CD03"/>
    <s v="221063E200"/>
    <s v="15O550"/>
    <x v="0"/>
    <s v="14111208"/>
    <s v=""/>
    <n v="1167239"/>
    <n v="1167239"/>
    <n v="643620"/>
    <n v="556111.05000000005"/>
    <n v="87508.95"/>
    <n v="0"/>
    <n v="611127.94999999995"/>
  </r>
  <r>
    <s v="5"/>
    <x v="53"/>
    <s v="02CD03"/>
    <s v="221063E200"/>
    <s v="15O550"/>
    <x v="0"/>
    <s v="15411208"/>
    <s v=""/>
    <n v="2509616"/>
    <n v="2509616"/>
    <n v="0"/>
    <n v="0"/>
    <n v="0"/>
    <n v="0"/>
    <n v="2509616"/>
  </r>
  <r>
    <s v="5"/>
    <x v="53"/>
    <s v="02CD03"/>
    <s v="221063E200"/>
    <s v="15O550"/>
    <x v="0"/>
    <s v="15451108"/>
    <s v=""/>
    <n v="61121"/>
    <n v="61121"/>
    <n v="30558"/>
    <n v="10300"/>
    <n v="20258"/>
    <n v="0"/>
    <n v="50821"/>
  </r>
  <r>
    <s v="5"/>
    <x v="53"/>
    <s v="02CD03"/>
    <s v="221063E200"/>
    <s v="15O550"/>
    <x v="0"/>
    <s v="15471108"/>
    <s v=""/>
    <n v="7407"/>
    <n v="7407"/>
    <n v="7407"/>
    <n v="7407"/>
    <n v="0"/>
    <n v="0"/>
    <n v="0"/>
  </r>
  <r>
    <s v="5"/>
    <x v="53"/>
    <s v="02CD03"/>
    <s v="221063E200"/>
    <s v="15O650"/>
    <x v="0"/>
    <s v="13231100"/>
    <s v=""/>
    <n v="9056611"/>
    <n v="9056611"/>
    <n v="0"/>
    <n v="0"/>
    <n v="0"/>
    <n v="0"/>
    <n v="9056611"/>
  </r>
  <r>
    <s v="5"/>
    <x v="53"/>
    <s v="02CD03"/>
    <s v="221063E200"/>
    <s v="15O650"/>
    <x v="0"/>
    <s v="15441100"/>
    <s v=""/>
    <n v="6654402"/>
    <n v="6654402"/>
    <n v="3428023"/>
    <n v="3200000"/>
    <n v="228023"/>
    <n v="0"/>
    <n v="3454402"/>
  </r>
  <r>
    <s v="5"/>
    <x v="53"/>
    <s v="02CD03"/>
    <s v="221063E200"/>
    <s v="15OB50"/>
    <x v="0"/>
    <s v="15441100"/>
    <s v=""/>
    <n v="12276840"/>
    <n v="12276840"/>
    <n v="6324433"/>
    <n v="5644166.54"/>
    <n v="680266.46"/>
    <n v="0"/>
    <n v="6632673.46"/>
  </r>
  <r>
    <s v="5"/>
    <x v="53"/>
    <s v="02CD03"/>
    <s v="221063E200"/>
    <s v="25P150"/>
    <x v="2"/>
    <s v="33811100"/>
    <s v=""/>
    <n v="117582174"/>
    <n v="117582174"/>
    <n v="58791084"/>
    <n v="43592656.829999998"/>
    <n v="15198427.17"/>
    <n v="73989517.170000002"/>
    <n v="0"/>
  </r>
  <r>
    <s v="5"/>
    <x v="53"/>
    <s v="02CD03"/>
    <s v="221063E200"/>
    <s v="25P150"/>
    <x v="2"/>
    <s v="33811200"/>
    <s v=""/>
    <n v="60407970"/>
    <n v="60407970"/>
    <n v="30203988"/>
    <n v="18735980.66"/>
    <n v="11468007.34"/>
    <n v="41033400.159999996"/>
    <n v="638589.18000000005"/>
  </r>
  <r>
    <s v="5"/>
    <x v="54"/>
    <s v="02CD03"/>
    <s v="221274K023"/>
    <s v="111150"/>
    <x v="4"/>
    <s v="511121A7"/>
    <s v="A25NR0037"/>
    <n v="800000"/>
    <n v="800000"/>
    <n v="0"/>
    <n v="0"/>
    <n v="0"/>
    <n v="0"/>
    <n v="800000"/>
  </r>
  <r>
    <s v="5"/>
    <x v="54"/>
    <s v="02CD03"/>
    <s v="221274K023"/>
    <s v="111150"/>
    <x v="4"/>
    <s v="515121A7"/>
    <s v="A25NR0039"/>
    <n v="1500000"/>
    <n v="1500000"/>
    <n v="0"/>
    <n v="0"/>
    <n v="0"/>
    <n v="0"/>
    <n v="1500000"/>
  </r>
  <r>
    <s v="5"/>
    <x v="54"/>
    <s v="02CD03"/>
    <s v="221274K023"/>
    <s v="111150"/>
    <x v="6"/>
    <s v="612121A7"/>
    <s v="O25NR0032"/>
    <n v="100000000"/>
    <n v="100000000"/>
    <n v="85000000"/>
    <n v="0"/>
    <n v="85000000"/>
    <n v="0"/>
    <n v="100000000"/>
  </r>
  <r>
    <s v="5"/>
    <x v="54"/>
    <s v="02CD03"/>
    <s v="221274K023"/>
    <s v="111150"/>
    <x v="6"/>
    <s v="614121A7"/>
    <s v="O25NR0035"/>
    <n v="38596545"/>
    <n v="0"/>
    <n v="0"/>
    <n v="0"/>
    <n v="0"/>
    <n v="0"/>
    <n v="0"/>
  </r>
  <r>
    <s v="5"/>
    <x v="54"/>
    <s v="02CD03"/>
    <s v="221274K023"/>
    <s v="111150"/>
    <x v="6"/>
    <s v="615121A7"/>
    <s v="O25NR0035"/>
    <n v="0"/>
    <n v="38596545"/>
    <n v="38596545"/>
    <n v="0"/>
    <n v="38596545"/>
    <n v="0"/>
    <n v="38596545"/>
  </r>
  <r>
    <s v="5"/>
    <x v="54"/>
    <s v="02CD03"/>
    <s v="221274K023"/>
    <s v="15O150"/>
    <x v="0"/>
    <s v="12212108"/>
    <s v=""/>
    <n v="7302467"/>
    <n v="7302467"/>
    <n v="3955508"/>
    <n v="3646970"/>
    <n v="308538"/>
    <n v="0"/>
    <n v="3655497"/>
  </r>
  <r>
    <s v="5"/>
    <x v="54"/>
    <s v="02CD03"/>
    <s v="221274K023"/>
    <s v="15O150"/>
    <x v="0"/>
    <s v="13232100"/>
    <s v=""/>
    <n v="6394300"/>
    <n v="6394300"/>
    <n v="0"/>
    <n v="0"/>
    <n v="0"/>
    <n v="0"/>
    <n v="6394300"/>
  </r>
  <r>
    <s v="5"/>
    <x v="54"/>
    <s v="02CD03"/>
    <s v="221274K023"/>
    <s v="15O150"/>
    <x v="0"/>
    <s v="15412100"/>
    <s v=""/>
    <n v="374920"/>
    <n v="374920"/>
    <n v="374920"/>
    <n v="258889"/>
    <n v="116031"/>
    <n v="0"/>
    <n v="116031"/>
  </r>
  <r>
    <s v="5"/>
    <x v="54"/>
    <s v="02CD03"/>
    <s v="221274K023"/>
    <s v="15O150"/>
    <x v="0"/>
    <s v="15412107"/>
    <s v=""/>
    <n v="963910"/>
    <n v="963910"/>
    <n v="0"/>
    <n v="0"/>
    <n v="0"/>
    <n v="0"/>
    <n v="963910"/>
  </r>
  <r>
    <s v="5"/>
    <x v="54"/>
    <s v="02CD03"/>
    <s v="221274K023"/>
    <s v="15O150"/>
    <x v="0"/>
    <s v="15412208"/>
    <s v=""/>
    <n v="1003914"/>
    <n v="1003914"/>
    <n v="0"/>
    <n v="0"/>
    <n v="0"/>
    <n v="0"/>
    <n v="1003914"/>
  </r>
  <r>
    <s v="5"/>
    <x v="54"/>
    <s v="02CD03"/>
    <s v="221274K023"/>
    <s v="15O150"/>
    <x v="0"/>
    <s v="15512100"/>
    <s v=""/>
    <n v="15821"/>
    <n v="15821"/>
    <n v="7914"/>
    <n v="6595"/>
    <n v="1319"/>
    <n v="0"/>
    <n v="9226"/>
  </r>
  <r>
    <s v="5"/>
    <x v="54"/>
    <s v="02CD03"/>
    <s v="221274K023"/>
    <s v="15O150"/>
    <x v="0"/>
    <s v="15912100"/>
    <s v=""/>
    <n v="12815563"/>
    <n v="12815563"/>
    <n v="6601956"/>
    <n v="5114745"/>
    <n v="1487211"/>
    <n v="0"/>
    <n v="7700818"/>
  </r>
  <r>
    <s v="5"/>
    <x v="54"/>
    <s v="02CD03"/>
    <s v="221274K023"/>
    <s v="15O150"/>
    <x v="0"/>
    <s v="15932100"/>
    <s v=""/>
    <n v="189549"/>
    <n v="189549"/>
    <n v="94776"/>
    <n v="78184"/>
    <n v="16592"/>
    <n v="0"/>
    <n v="111365"/>
  </r>
  <r>
    <s v="5"/>
    <x v="54"/>
    <s v="02CD03"/>
    <s v="221274K023"/>
    <s v="15O150"/>
    <x v="0"/>
    <s v="15942100"/>
    <s v=""/>
    <n v="13842"/>
    <n v="13842"/>
    <n v="5719"/>
    <n v="5719"/>
    <n v="0"/>
    <n v="0"/>
    <n v="8123"/>
  </r>
  <r>
    <s v="5"/>
    <x v="54"/>
    <s v="02CD03"/>
    <s v="221274K023"/>
    <s v="15O150"/>
    <x v="0"/>
    <s v="17112100"/>
    <s v=""/>
    <n v="50993"/>
    <n v="50993"/>
    <n v="25494"/>
    <n v="14700"/>
    <n v="10794"/>
    <n v="0"/>
    <n v="36293"/>
  </r>
  <r>
    <s v="5"/>
    <x v="54"/>
    <s v="02CD03"/>
    <s v="221274K023"/>
    <s v="15O150"/>
    <x v="0"/>
    <s v="17132100"/>
    <s v=""/>
    <n v="509927"/>
    <n v="509927"/>
    <n v="0"/>
    <n v="0"/>
    <n v="0"/>
    <n v="0"/>
    <n v="509927"/>
  </r>
  <r>
    <s v="5"/>
    <x v="54"/>
    <s v="02CD03"/>
    <s v="221274K023"/>
    <s v="15O150"/>
    <x v="0"/>
    <s v="17142100"/>
    <s v=""/>
    <n v="5919107"/>
    <n v="5919107"/>
    <n v="2959554"/>
    <n v="1812832.3"/>
    <n v="1146721.7"/>
    <n v="0"/>
    <n v="4106274.7"/>
  </r>
  <r>
    <s v="5"/>
    <x v="54"/>
    <s v="02CD03"/>
    <s v="221274K023"/>
    <s v="15O250"/>
    <x v="0"/>
    <s v="11312100"/>
    <s v=""/>
    <n v="29406262"/>
    <n v="29406262"/>
    <n v="15928397"/>
    <n v="15077876"/>
    <n v="850521"/>
    <n v="0"/>
    <n v="14328386"/>
  </r>
  <r>
    <s v="5"/>
    <x v="54"/>
    <s v="02CD03"/>
    <s v="221274K023"/>
    <s v="15O250"/>
    <x v="0"/>
    <s v="113221A7"/>
    <s v=""/>
    <n v="24918281"/>
    <n v="24918281"/>
    <n v="13497405"/>
    <n v="12300000"/>
    <n v="1197405"/>
    <n v="0"/>
    <n v="12618281"/>
  </r>
  <r>
    <s v="5"/>
    <x v="54"/>
    <s v="02CD03"/>
    <s v="221274K023"/>
    <s v="15O250"/>
    <x v="0"/>
    <s v="12212108"/>
    <s v=""/>
    <n v="1399868"/>
    <n v="1399868"/>
    <n v="758266"/>
    <n v="691611"/>
    <n v="66655"/>
    <n v="0"/>
    <n v="708257"/>
  </r>
  <r>
    <s v="5"/>
    <x v="54"/>
    <s v="02CD03"/>
    <s v="221274K023"/>
    <s v="15O250"/>
    <x v="0"/>
    <s v="13112100"/>
    <s v=""/>
    <n v="448854"/>
    <n v="448854"/>
    <n v="224430"/>
    <n v="195829.36"/>
    <n v="28600.639999999999"/>
    <n v="0"/>
    <n v="253024.64000000001"/>
  </r>
  <r>
    <s v="5"/>
    <x v="54"/>
    <s v="02CD03"/>
    <s v="221274K023"/>
    <s v="15O250"/>
    <x v="0"/>
    <s v="13212100"/>
    <s v=""/>
    <n v="1661216"/>
    <n v="1661216"/>
    <n v="996730"/>
    <n v="996730"/>
    <n v="0"/>
    <n v="0"/>
    <n v="664486"/>
  </r>
  <r>
    <s v="5"/>
    <x v="54"/>
    <s v="02CD03"/>
    <s v="221274K023"/>
    <s v="15O250"/>
    <x v="0"/>
    <s v="13222100"/>
    <s v=""/>
    <n v="122857"/>
    <n v="122857"/>
    <n v="63224"/>
    <n v="55358"/>
    <n v="7866"/>
    <n v="0"/>
    <n v="67499"/>
  </r>
  <r>
    <s v="5"/>
    <x v="54"/>
    <s v="02CD03"/>
    <s v="221274K023"/>
    <s v="15O250"/>
    <x v="0"/>
    <s v="13312100"/>
    <s v=""/>
    <n v="7149686"/>
    <n v="7149686"/>
    <n v="3624425"/>
    <n v="3313935"/>
    <n v="310490"/>
    <n v="0"/>
    <n v="3835751"/>
  </r>
  <r>
    <s v="5"/>
    <x v="54"/>
    <s v="02CD03"/>
    <s v="221274K023"/>
    <s v="15O250"/>
    <x v="0"/>
    <s v="13322100"/>
    <s v=""/>
    <n v="5529488"/>
    <n v="5529488"/>
    <n v="3109040"/>
    <n v="2470868.67"/>
    <n v="638171.32999999996"/>
    <n v="0"/>
    <n v="3058619.33"/>
  </r>
  <r>
    <s v="5"/>
    <x v="54"/>
    <s v="02CD03"/>
    <s v="221274K023"/>
    <s v="15O250"/>
    <x v="0"/>
    <s v="13412100"/>
    <s v=""/>
    <n v="773177"/>
    <n v="773177"/>
    <n v="773177"/>
    <n v="773177"/>
    <n v="0"/>
    <n v="0"/>
    <n v="0"/>
  </r>
  <r>
    <s v="5"/>
    <x v="54"/>
    <s v="02CD03"/>
    <s v="221274K023"/>
    <s v="15O250"/>
    <x v="0"/>
    <s v="13422100"/>
    <s v=""/>
    <n v="235"/>
    <n v="235"/>
    <n v="120"/>
    <n v="0"/>
    <n v="120"/>
    <n v="0"/>
    <n v="235"/>
  </r>
  <r>
    <s v="5"/>
    <x v="54"/>
    <s v="02CD03"/>
    <s v="221274K023"/>
    <s v="15O250"/>
    <x v="0"/>
    <s v="13432100"/>
    <s v=""/>
    <n v="3629738"/>
    <n v="3629738"/>
    <n v="1814868"/>
    <n v="1662390"/>
    <n v="152478"/>
    <n v="0"/>
    <n v="1967348"/>
  </r>
  <r>
    <s v="5"/>
    <x v="54"/>
    <s v="02CD03"/>
    <s v="221274K023"/>
    <s v="15O250"/>
    <x v="0"/>
    <s v="14112201"/>
    <s v=""/>
    <n v="5268901"/>
    <n v="5268901"/>
    <n v="2634456"/>
    <n v="2350477.41"/>
    <n v="283978.59000000003"/>
    <n v="0"/>
    <n v="2918423.59"/>
  </r>
  <r>
    <s v="5"/>
    <x v="54"/>
    <s v="02CD03"/>
    <s v="221274K023"/>
    <s v="15O250"/>
    <x v="0"/>
    <s v="14112203"/>
    <s v=""/>
    <n v="3341516"/>
    <n v="3341516"/>
    <n v="1670760"/>
    <n v="1077755.17"/>
    <n v="593004.82999999996"/>
    <n v="134985.84"/>
    <n v="2128774.9900000002"/>
  </r>
  <r>
    <s v="5"/>
    <x v="54"/>
    <s v="02CD03"/>
    <s v="221274K023"/>
    <s v="15O250"/>
    <x v="0"/>
    <s v="14212201"/>
    <s v=""/>
    <n v="1487615"/>
    <n v="1487615"/>
    <n v="743808"/>
    <n v="616714.91"/>
    <n v="127093.09"/>
    <n v="0"/>
    <n v="870900.09"/>
  </r>
  <r>
    <s v="5"/>
    <x v="54"/>
    <s v="02CD03"/>
    <s v="221274K023"/>
    <s v="15O250"/>
    <x v="0"/>
    <s v="14212203"/>
    <s v=""/>
    <n v="1469658"/>
    <n v="1469658"/>
    <n v="734829"/>
    <n v="399173.26"/>
    <n v="335655.74"/>
    <n v="49991.12"/>
    <n v="1020493.62"/>
  </r>
  <r>
    <s v="5"/>
    <x v="54"/>
    <s v="02CD03"/>
    <s v="221274K023"/>
    <s v="15O250"/>
    <x v="0"/>
    <s v="14312200"/>
    <s v=""/>
    <n v="4423992"/>
    <n v="4423992"/>
    <n v="2211996"/>
    <n v="1734553.25"/>
    <n v="477442.75"/>
    <n v="0"/>
    <n v="2689438.75"/>
  </r>
  <r>
    <s v="5"/>
    <x v="54"/>
    <s v="02CD03"/>
    <s v="221274K023"/>
    <s v="15O250"/>
    <x v="0"/>
    <s v="14412200"/>
    <s v=""/>
    <n v="1754434"/>
    <n v="1754434"/>
    <n v="877218"/>
    <n v="475187.22"/>
    <n v="402030.78"/>
    <n v="1279246.78"/>
    <n v="0"/>
  </r>
  <r>
    <s v="5"/>
    <x v="54"/>
    <s v="02CD03"/>
    <s v="221274K023"/>
    <s v="15O250"/>
    <x v="0"/>
    <s v="14432200"/>
    <s v=""/>
    <n v="223778"/>
    <n v="223778"/>
    <n v="111888"/>
    <n v="0"/>
    <n v="111888"/>
    <n v="0"/>
    <n v="223778"/>
  </r>
  <r>
    <s v="5"/>
    <x v="54"/>
    <s v="02CD03"/>
    <s v="221274K023"/>
    <s v="15O250"/>
    <x v="0"/>
    <s v="15112200"/>
    <s v=""/>
    <n v="5325259"/>
    <n v="5325259"/>
    <n v="2662632"/>
    <n v="1930800.46"/>
    <n v="731831.54"/>
    <n v="0"/>
    <n v="3394458.54"/>
  </r>
  <r>
    <s v="5"/>
    <x v="54"/>
    <s v="02CD03"/>
    <s v="221274K023"/>
    <s v="15O250"/>
    <x v="0"/>
    <s v="15422100"/>
    <s v=""/>
    <n v="54375"/>
    <n v="54375"/>
    <n v="27186"/>
    <n v="26062"/>
    <n v="1124"/>
    <n v="0"/>
    <n v="28313"/>
  </r>
  <r>
    <s v="5"/>
    <x v="54"/>
    <s v="02CD03"/>
    <s v="221274K023"/>
    <s v="15O250"/>
    <x v="0"/>
    <s v="15442100"/>
    <s v=""/>
    <n v="3393938"/>
    <n v="3393938"/>
    <n v="1748394"/>
    <n v="1612386.33"/>
    <n v="136007.67000000001"/>
    <n v="11749.67"/>
    <n v="1769802"/>
  </r>
  <r>
    <s v="5"/>
    <x v="54"/>
    <s v="02CD03"/>
    <s v="221274K023"/>
    <s v="15O250"/>
    <x v="0"/>
    <s v="15452100"/>
    <s v=""/>
    <n v="255837"/>
    <n v="255837"/>
    <n v="127920"/>
    <n v="4400"/>
    <n v="123520"/>
    <n v="0"/>
    <n v="251437"/>
  </r>
  <r>
    <s v="5"/>
    <x v="54"/>
    <s v="02CD03"/>
    <s v="221274K023"/>
    <s v="15O250"/>
    <x v="0"/>
    <s v="15452109"/>
    <s v=""/>
    <n v="6642357"/>
    <n v="6642357"/>
    <n v="2609749"/>
    <n v="1034300.24"/>
    <n v="1575448.76"/>
    <n v="0"/>
    <n v="5608056.7599999998"/>
  </r>
  <r>
    <s v="5"/>
    <x v="54"/>
    <s v="02CD03"/>
    <s v="221274K023"/>
    <s v="15O250"/>
    <x v="0"/>
    <s v="15452110"/>
    <s v=""/>
    <n v="3452426"/>
    <n v="3452426"/>
    <n v="1757598"/>
    <n v="1026576.73"/>
    <n v="731021.27"/>
    <n v="0"/>
    <n v="2425849.27"/>
  </r>
  <r>
    <s v="5"/>
    <x v="54"/>
    <s v="02CD03"/>
    <s v="221274K023"/>
    <s v="15O250"/>
    <x v="0"/>
    <s v="15462151"/>
    <s v=""/>
    <n v="9510093"/>
    <n v="9510093"/>
    <n v="4755048"/>
    <n v="2986108"/>
    <n v="1768940"/>
    <n v="0"/>
    <n v="6523985"/>
  </r>
  <r>
    <s v="5"/>
    <x v="54"/>
    <s v="02CD03"/>
    <s v="221274K023"/>
    <s v="15O250"/>
    <x v="0"/>
    <s v="15472100"/>
    <s v=""/>
    <n v="228889"/>
    <n v="228889"/>
    <n v="228889"/>
    <n v="228889"/>
    <n v="0"/>
    <n v="0"/>
    <n v="0"/>
  </r>
  <r>
    <s v="5"/>
    <x v="54"/>
    <s v="02CD03"/>
    <s v="221274K023"/>
    <s v="15O250"/>
    <x v="0"/>
    <s v="15482100"/>
    <s v=""/>
    <n v="10234991"/>
    <n v="10234991"/>
    <n v="10234991"/>
    <n v="10127244.48"/>
    <n v="107746.52"/>
    <n v="0"/>
    <n v="107746.52"/>
  </r>
  <r>
    <s v="5"/>
    <x v="54"/>
    <s v="02CD03"/>
    <s v="221274K023"/>
    <s v="15O250"/>
    <x v="0"/>
    <s v="15492106"/>
    <s v=""/>
    <n v="738876"/>
    <n v="738876"/>
    <n v="0"/>
    <n v="0"/>
    <n v="0"/>
    <n v="0"/>
    <n v="738876"/>
  </r>
  <r>
    <s v="5"/>
    <x v="54"/>
    <s v="02CD03"/>
    <s v="221274K023"/>
    <s v="15O250"/>
    <x v="2"/>
    <s v="39812200"/>
    <s v=""/>
    <n v="5201604"/>
    <n v="5201604"/>
    <n v="2600802"/>
    <n v="2017439"/>
    <n v="583363"/>
    <n v="0"/>
    <n v="3184165"/>
  </r>
  <r>
    <s v="5"/>
    <x v="54"/>
    <s v="02CD03"/>
    <s v="221274K023"/>
    <s v="15O250"/>
    <x v="2"/>
    <s v="39812208"/>
    <s v=""/>
    <n v="185231"/>
    <n v="185231"/>
    <n v="138924"/>
    <n v="90447"/>
    <n v="48477"/>
    <n v="0"/>
    <n v="94784"/>
  </r>
  <r>
    <s v="5"/>
    <x v="54"/>
    <s v="02CD03"/>
    <s v="221274K023"/>
    <s v="15O250"/>
    <x v="2"/>
    <s v="39822100"/>
    <s v=""/>
    <n v="3313034"/>
    <n v="3313034"/>
    <n v="1987820"/>
    <n v="51001.16"/>
    <n v="1936818.84"/>
    <n v="0"/>
    <n v="3262032.84"/>
  </r>
  <r>
    <s v="5"/>
    <x v="54"/>
    <s v="02CD03"/>
    <s v="221274K023"/>
    <s v="15O250"/>
    <x v="2"/>
    <s v="39822108"/>
    <s v=""/>
    <n v="133333"/>
    <n v="133333"/>
    <n v="80000"/>
    <n v="1000"/>
    <n v="79000"/>
    <n v="0"/>
    <n v="132333"/>
  </r>
  <r>
    <s v="5"/>
    <x v="54"/>
    <s v="02CD03"/>
    <s v="221274K023"/>
    <s v="15O250"/>
    <x v="6"/>
    <s v="614121A7"/>
    <s v="O25NR0035"/>
    <n v="50043227"/>
    <n v="0"/>
    <n v="0"/>
    <n v="0"/>
    <n v="0"/>
    <n v="0"/>
    <n v="0"/>
  </r>
  <r>
    <s v="5"/>
    <x v="54"/>
    <s v="02CD03"/>
    <s v="221274K023"/>
    <s v="15O250"/>
    <x v="6"/>
    <s v="615121A7"/>
    <s v="O25NR0034"/>
    <n v="75000000"/>
    <n v="75000000"/>
    <n v="71250000"/>
    <n v="0"/>
    <n v="71250000"/>
    <n v="0"/>
    <n v="75000000"/>
  </r>
  <r>
    <s v="5"/>
    <x v="54"/>
    <s v="02CD03"/>
    <s v="221274K023"/>
    <s v="15O250"/>
    <x v="6"/>
    <s v="615121A7"/>
    <s v="O25NR0035"/>
    <n v="0"/>
    <n v="50043227"/>
    <n v="50043227"/>
    <n v="0"/>
    <n v="50043227"/>
    <n v="0"/>
    <n v="50043227"/>
  </r>
  <r>
    <s v="5"/>
    <x v="54"/>
    <s v="02CD03"/>
    <s v="221274K023"/>
    <s v="15O450"/>
    <x v="0"/>
    <s v="15412218"/>
    <s v=""/>
    <n v="6128768"/>
    <n v="6128768"/>
    <n v="0"/>
    <n v="0"/>
    <n v="0"/>
    <n v="0"/>
    <n v="6128768"/>
  </r>
  <r>
    <s v="5"/>
    <x v="54"/>
    <s v="02CD03"/>
    <s v="221274K023"/>
    <s v="15O550"/>
    <x v="0"/>
    <s v="13232108"/>
    <s v=""/>
    <n v="513882"/>
    <n v="513882"/>
    <n v="0"/>
    <n v="0"/>
    <n v="0"/>
    <n v="0"/>
    <n v="513882"/>
  </r>
  <r>
    <s v="5"/>
    <x v="54"/>
    <s v="02CD03"/>
    <s v="221274K023"/>
    <s v="15O550"/>
    <x v="0"/>
    <s v="14112208"/>
    <s v=""/>
    <n v="583621"/>
    <n v="583621"/>
    <n v="291810"/>
    <n v="250080.12"/>
    <n v="41729.879999999997"/>
    <n v="0"/>
    <n v="333540.88"/>
  </r>
  <r>
    <s v="5"/>
    <x v="54"/>
    <s v="02CD03"/>
    <s v="221274K023"/>
    <s v="15O550"/>
    <x v="0"/>
    <s v="15412208"/>
    <s v=""/>
    <n v="250893"/>
    <n v="250893"/>
    <n v="0"/>
    <n v="0"/>
    <n v="0"/>
    <n v="0"/>
    <n v="250893"/>
  </r>
  <r>
    <s v="5"/>
    <x v="54"/>
    <s v="02CD03"/>
    <s v="221274K023"/>
    <s v="15O550"/>
    <x v="0"/>
    <s v="15452108"/>
    <s v=""/>
    <n v="122243"/>
    <n v="122243"/>
    <n v="61122"/>
    <n v="9561.2999999999993"/>
    <n v="51560.7"/>
    <n v="0"/>
    <n v="112681.7"/>
  </r>
  <r>
    <s v="5"/>
    <x v="54"/>
    <s v="02CD03"/>
    <s v="221274K023"/>
    <s v="15O550"/>
    <x v="0"/>
    <s v="15472108"/>
    <s v=""/>
    <n v="7407"/>
    <n v="7407"/>
    <n v="7407"/>
    <n v="7407"/>
    <n v="0"/>
    <n v="0"/>
    <n v="0"/>
  </r>
  <r>
    <s v="5"/>
    <x v="54"/>
    <s v="02CD03"/>
    <s v="221274K023"/>
    <s v="15OB50"/>
    <x v="0"/>
    <s v="15442100"/>
    <s v=""/>
    <n v="9307454"/>
    <n v="9307454"/>
    <n v="4794751"/>
    <n v="4486279"/>
    <n v="308472"/>
    <n v="0"/>
    <n v="4821175"/>
  </r>
  <r>
    <s v="5"/>
    <x v="54"/>
    <s v="02CD03"/>
    <s v="221274K023"/>
    <s v="15OG50"/>
    <x v="0"/>
    <s v="13232100"/>
    <s v=""/>
    <n v="16112673"/>
    <n v="16112673"/>
    <n v="0"/>
    <n v="0"/>
    <n v="0"/>
    <n v="0"/>
    <n v="16112673"/>
  </r>
  <r>
    <s v="5"/>
    <x v="54"/>
    <s v="02CD03"/>
    <s v="221274K023"/>
    <s v="25P650"/>
    <x v="6"/>
    <s v="612121A7"/>
    <s v="O25NR0033"/>
    <n v="50000000"/>
    <n v="45119259"/>
    <n v="5119259"/>
    <n v="0"/>
    <n v="5119259"/>
    <n v="0"/>
    <n v="45119259"/>
  </r>
  <r>
    <s v="5"/>
    <x v="54"/>
    <s v="02CD03"/>
    <s v="221274K023"/>
    <s v="25P650"/>
    <x v="6"/>
    <s v="614121A7"/>
    <s v="O25NR0035"/>
    <n v="3360228"/>
    <n v="3360228"/>
    <n v="3360228"/>
    <n v="0"/>
    <n v="3360228"/>
    <n v="0"/>
    <n v="3360228"/>
  </r>
  <r>
    <s v="5"/>
    <x v="54"/>
    <s v="02CD03"/>
    <s v="221274K023"/>
    <s v="25P654"/>
    <x v="6"/>
    <s v="614121A7"/>
    <s v="O25NR0035"/>
    <n v="0"/>
    <n v="217404.6"/>
    <n v="217404.6"/>
    <n v="0"/>
    <n v="217404.6"/>
    <n v="0"/>
    <n v="217404.6"/>
  </r>
  <r>
    <s v="5"/>
    <x v="55"/>
    <s v="02CD03"/>
    <s v="221313M001"/>
    <s v="111150"/>
    <x v="1"/>
    <s v="27111100"/>
    <s v=""/>
    <n v="1500000"/>
    <n v="1500000"/>
    <n v="1500000"/>
    <n v="347710"/>
    <n v="1152290"/>
    <n v="0"/>
    <n v="1152290"/>
  </r>
  <r>
    <s v="5"/>
    <x v="55"/>
    <s v="02CD03"/>
    <s v="221313M001"/>
    <s v="111150"/>
    <x v="1"/>
    <s v="27111200"/>
    <s v=""/>
    <n v="9067916"/>
    <n v="9067916"/>
    <n v="9067916"/>
    <n v="0"/>
    <n v="9067916"/>
    <n v="0"/>
    <n v="9067916"/>
  </r>
  <r>
    <s v="5"/>
    <x v="55"/>
    <s v="02CD03"/>
    <s v="221313M001"/>
    <s v="111150"/>
    <x v="1"/>
    <s v="27211100"/>
    <s v=""/>
    <n v="2500000"/>
    <n v="2500000"/>
    <n v="2500000"/>
    <n v="0"/>
    <n v="2500000"/>
    <n v="0"/>
    <n v="2500000"/>
  </r>
  <r>
    <s v="5"/>
    <x v="55"/>
    <s v="02CD03"/>
    <s v="221313M001"/>
    <s v="111150"/>
    <x v="1"/>
    <s v="27211200"/>
    <s v=""/>
    <n v="6717811"/>
    <n v="6717811"/>
    <n v="6717811"/>
    <n v="0"/>
    <n v="6717811"/>
    <n v="0"/>
    <n v="6717811"/>
  </r>
  <r>
    <s v="5"/>
    <x v="55"/>
    <s v="02CD03"/>
    <s v="221313M001"/>
    <s v="111150"/>
    <x v="2"/>
    <s v="37221100"/>
    <s v=""/>
    <n v="1000000"/>
    <n v="1000000"/>
    <n v="800000"/>
    <n v="385000"/>
    <n v="415000"/>
    <n v="615000"/>
    <n v="0"/>
  </r>
  <r>
    <s v="5"/>
    <x v="55"/>
    <s v="02CD03"/>
    <s v="221313M001"/>
    <s v="111150"/>
    <x v="2"/>
    <s v="39111100"/>
    <s v=""/>
    <n v="2500000"/>
    <n v="2500000"/>
    <n v="1300000"/>
    <n v="558556"/>
    <n v="741444"/>
    <n v="0"/>
    <n v="1941444"/>
  </r>
  <r>
    <s v="5"/>
    <x v="55"/>
    <s v="02CD03"/>
    <s v="221313M001"/>
    <s v="111250"/>
    <x v="2"/>
    <s v="34111100"/>
    <s v=""/>
    <n v="1500000"/>
    <n v="1500000"/>
    <n v="1250000"/>
    <n v="581859.12"/>
    <n v="668140.88"/>
    <n v="0"/>
    <n v="918140.88"/>
  </r>
  <r>
    <s v="5"/>
    <x v="55"/>
    <s v="02CD03"/>
    <s v="221313M001"/>
    <s v="15O250"/>
    <x v="0"/>
    <s v="12311106"/>
    <s v=""/>
    <n v="1195834"/>
    <n v="1195834"/>
    <n v="597918"/>
    <n v="224000"/>
    <n v="373918"/>
    <n v="0"/>
    <n v="971834"/>
  </r>
  <r>
    <s v="5"/>
    <x v="55"/>
    <s v="02CD03"/>
    <s v="221313M001"/>
    <s v="15O250"/>
    <x v="2"/>
    <s v="33411100"/>
    <s v=""/>
    <n v="1500000"/>
    <n v="1500000"/>
    <n v="387000"/>
    <n v="0"/>
    <n v="387000"/>
    <n v="0"/>
    <n v="1500000"/>
  </r>
  <r>
    <s v="5"/>
    <x v="55"/>
    <s v="02CD03"/>
    <s v="221313M001"/>
    <s v="15O350"/>
    <x v="0"/>
    <s v="12311106"/>
    <s v=""/>
    <n v="341666"/>
    <n v="341666"/>
    <n v="170832"/>
    <n v="0"/>
    <n v="170832"/>
    <n v="0"/>
    <n v="341666"/>
  </r>
  <r>
    <s v="5"/>
    <x v="56"/>
    <s v="02CD03"/>
    <s v="222263R002"/>
    <s v="15O250"/>
    <x v="2"/>
    <s v="35112165"/>
    <s v=""/>
    <n v="21098636"/>
    <n v="21098636"/>
    <n v="0"/>
    <n v="0"/>
    <n v="0"/>
    <n v="0"/>
    <n v="21098636"/>
  </r>
  <r>
    <s v="5"/>
    <x v="56"/>
    <s v="02CD03"/>
    <s v="222263R002"/>
    <s v="15O250"/>
    <x v="2"/>
    <s v="35912165"/>
    <s v=""/>
    <n v="22142846"/>
    <n v="22142846"/>
    <n v="0"/>
    <n v="0"/>
    <n v="0"/>
    <n v="0"/>
    <n v="22142846"/>
  </r>
  <r>
    <s v="5"/>
    <x v="56"/>
    <s v="02CD03"/>
    <s v="222263R002"/>
    <s v="15O250"/>
    <x v="5"/>
    <s v="44191165"/>
    <s v=""/>
    <n v="16945053"/>
    <n v="16945053"/>
    <n v="0"/>
    <n v="0"/>
    <n v="0"/>
    <n v="0"/>
    <n v="16945053"/>
  </r>
  <r>
    <s v="5"/>
    <x v="56"/>
    <s v="02CD03"/>
    <s v="222263R002"/>
    <s v="15O250"/>
    <x v="6"/>
    <s v="61212165"/>
    <s v="O25NR0031"/>
    <n v="15355734"/>
    <n v="15355734"/>
    <n v="0"/>
    <n v="0"/>
    <n v="0"/>
    <n v="0"/>
    <n v="15355734"/>
  </r>
  <r>
    <s v="5"/>
    <x v="56"/>
    <s v="02CD03"/>
    <s v="222263R002"/>
    <s v="15O250"/>
    <x v="6"/>
    <s v="61412165"/>
    <s v="O25NR0031"/>
    <n v="35830045"/>
    <n v="35830045"/>
    <n v="0"/>
    <n v="0"/>
    <n v="0"/>
    <n v="0"/>
    <n v="35830045"/>
  </r>
  <r>
    <s v="5"/>
    <x v="57"/>
    <s v="02CD03"/>
    <s v="226321E187"/>
    <s v="111150"/>
    <x v="1"/>
    <s v="23911100"/>
    <s v=""/>
    <n v="10000000"/>
    <n v="7000000"/>
    <n v="4000000"/>
    <n v="3999108.12"/>
    <n v="891.88"/>
    <n v="0"/>
    <n v="3000891.88"/>
  </r>
  <r>
    <s v="5"/>
    <x v="57"/>
    <s v="02CD03"/>
    <s v="226321E187"/>
    <s v="111150"/>
    <x v="1"/>
    <s v="24191100"/>
    <s v=""/>
    <n v="750000"/>
    <n v="450000"/>
    <n v="100000"/>
    <n v="0"/>
    <n v="100000"/>
    <n v="0"/>
    <n v="450000"/>
  </r>
  <r>
    <s v="5"/>
    <x v="57"/>
    <s v="02CD03"/>
    <s v="226321E187"/>
    <s v="111150"/>
    <x v="1"/>
    <s v="24211100"/>
    <s v=""/>
    <n v="3500000"/>
    <n v="470234.99"/>
    <n v="0"/>
    <n v="0"/>
    <n v="0"/>
    <n v="0"/>
    <n v="470234.99"/>
  </r>
  <r>
    <s v="5"/>
    <x v="57"/>
    <s v="02CD03"/>
    <s v="226321E187"/>
    <s v="111150"/>
    <x v="1"/>
    <s v="24411100"/>
    <s v=""/>
    <n v="1000000"/>
    <n v="200000"/>
    <n v="0"/>
    <n v="0"/>
    <n v="0"/>
    <n v="0"/>
    <n v="200000"/>
  </r>
  <r>
    <s v="5"/>
    <x v="57"/>
    <s v="02CD03"/>
    <s v="226321E187"/>
    <s v="111150"/>
    <x v="1"/>
    <s v="246121A7"/>
    <s v=""/>
    <n v="5000000"/>
    <n v="5000000"/>
    <n v="2500000"/>
    <n v="1999844.93"/>
    <n v="500155.07"/>
    <n v="0"/>
    <n v="3000155.07"/>
  </r>
  <r>
    <s v="5"/>
    <x v="57"/>
    <s v="02CD03"/>
    <s v="226321E187"/>
    <s v="111150"/>
    <x v="1"/>
    <s v="24711100"/>
    <s v=""/>
    <n v="2500000"/>
    <n v="1600000"/>
    <n v="350000"/>
    <n v="0"/>
    <n v="350000"/>
    <n v="0"/>
    <n v="1600000"/>
  </r>
  <r>
    <s v="5"/>
    <x v="57"/>
    <s v="02CD03"/>
    <s v="226321E187"/>
    <s v="111150"/>
    <x v="1"/>
    <s v="24911100"/>
    <s v=""/>
    <n v="2500000"/>
    <n v="600000"/>
    <n v="0"/>
    <n v="0"/>
    <n v="0"/>
    <n v="0"/>
    <n v="600000"/>
  </r>
  <r>
    <s v="5"/>
    <x v="57"/>
    <s v="02CD03"/>
    <s v="226321E187"/>
    <s v="111150"/>
    <x v="2"/>
    <s v="33311100"/>
    <s v=""/>
    <n v="0"/>
    <n v="1229765.01"/>
    <n v="400000"/>
    <n v="0"/>
    <n v="400000"/>
    <n v="0"/>
    <n v="1229765.01"/>
  </r>
  <r>
    <s v="5"/>
    <x v="57"/>
    <s v="02CD03"/>
    <s v="226321E187"/>
    <s v="111150"/>
    <x v="2"/>
    <s v="33621100"/>
    <s v=""/>
    <n v="0"/>
    <n v="700000"/>
    <n v="300000"/>
    <n v="0"/>
    <n v="300000"/>
    <n v="0"/>
    <n v="700000"/>
  </r>
  <r>
    <s v="5"/>
    <x v="57"/>
    <s v="02CD03"/>
    <s v="226321E187"/>
    <s v="111150"/>
    <x v="5"/>
    <s v="44191177"/>
    <s v=""/>
    <n v="0"/>
    <n v="8000000"/>
    <n v="7000000"/>
    <n v="0"/>
    <n v="7000000"/>
    <n v="0"/>
    <n v="8000000"/>
  </r>
  <r>
    <s v="5"/>
    <x v="57"/>
    <s v="02CD03"/>
    <s v="226321E187"/>
    <s v="111150"/>
    <x v="4"/>
    <s v="567121A7"/>
    <s v="A25NR0040"/>
    <n v="3000000"/>
    <n v="3000000"/>
    <n v="0"/>
    <n v="0"/>
    <n v="0"/>
    <n v="0"/>
    <n v="3000000"/>
  </r>
  <r>
    <s v="5"/>
    <x v="57"/>
    <s v="02CD03"/>
    <s v="226321E187"/>
    <s v="15O150"/>
    <x v="0"/>
    <s v="12211108"/>
    <s v=""/>
    <n v="6035651"/>
    <n v="6035651"/>
    <n v="3269316"/>
    <n v="3016346"/>
    <n v="252970"/>
    <n v="0"/>
    <n v="3019305"/>
  </r>
  <r>
    <s v="5"/>
    <x v="57"/>
    <s v="02CD03"/>
    <s v="226321E187"/>
    <s v="15O150"/>
    <x v="0"/>
    <s v="13231100"/>
    <s v=""/>
    <n v="9353482"/>
    <n v="9353482"/>
    <n v="0"/>
    <n v="0"/>
    <n v="0"/>
    <n v="0"/>
    <n v="9353482"/>
  </r>
  <r>
    <s v="5"/>
    <x v="57"/>
    <s v="02CD03"/>
    <s v="226321E187"/>
    <s v="15O150"/>
    <x v="0"/>
    <s v="15411100"/>
    <s v=""/>
    <n v="374920"/>
    <n v="374920"/>
    <n v="374920"/>
    <n v="258889"/>
    <n v="116031"/>
    <n v="0"/>
    <n v="116031"/>
  </r>
  <r>
    <s v="5"/>
    <x v="57"/>
    <s v="02CD03"/>
    <s v="226321E187"/>
    <s v="15O150"/>
    <x v="0"/>
    <s v="15411107"/>
    <s v=""/>
    <n v="963908"/>
    <n v="963908"/>
    <n v="0"/>
    <n v="0"/>
    <n v="0"/>
    <n v="0"/>
    <n v="963908"/>
  </r>
  <r>
    <s v="5"/>
    <x v="57"/>
    <s v="02CD03"/>
    <s v="226321E187"/>
    <s v="15O150"/>
    <x v="0"/>
    <s v="15511100"/>
    <s v=""/>
    <n v="15821"/>
    <n v="15821"/>
    <n v="7914"/>
    <n v="6595"/>
    <n v="1319"/>
    <n v="0"/>
    <n v="9226"/>
  </r>
  <r>
    <s v="5"/>
    <x v="57"/>
    <s v="02CD03"/>
    <s v="226321E187"/>
    <s v="15O150"/>
    <x v="0"/>
    <s v="15911100"/>
    <s v=""/>
    <n v="12815561"/>
    <n v="12815561"/>
    <n v="6601956"/>
    <n v="3730466"/>
    <n v="2871490"/>
    <n v="0"/>
    <n v="9085095"/>
  </r>
  <r>
    <s v="5"/>
    <x v="57"/>
    <s v="02CD03"/>
    <s v="226321E187"/>
    <s v="15O150"/>
    <x v="0"/>
    <s v="17141100"/>
    <s v=""/>
    <n v="5919104"/>
    <n v="5919104"/>
    <n v="2959554"/>
    <n v="1800000"/>
    <n v="1159554"/>
    <n v="0"/>
    <n v="4119104"/>
  </r>
  <r>
    <s v="5"/>
    <x v="57"/>
    <s v="02CD03"/>
    <s v="226321E187"/>
    <s v="15O250"/>
    <x v="0"/>
    <s v="11311100"/>
    <s v=""/>
    <n v="82813225"/>
    <n v="82813225"/>
    <n v="54754890.210000001"/>
    <n v="51836209.049999997"/>
    <n v="2918681.16"/>
    <n v="0"/>
    <n v="30977015.949999999"/>
  </r>
  <r>
    <s v="5"/>
    <x v="57"/>
    <s v="02CD03"/>
    <s v="226321E187"/>
    <s v="15O250"/>
    <x v="0"/>
    <s v="113221A7"/>
    <s v=""/>
    <n v="98025710"/>
    <n v="98025710"/>
    <n v="44267346.789999999"/>
    <n v="30454460.370000001"/>
    <n v="13812886.42"/>
    <n v="0"/>
    <n v="67571249.629999995"/>
  </r>
  <r>
    <s v="5"/>
    <x v="57"/>
    <s v="02CD03"/>
    <s v="226321E187"/>
    <s v="15O250"/>
    <x v="0"/>
    <s v="12211108"/>
    <s v=""/>
    <n v="9166192"/>
    <n v="9166192"/>
    <n v="5639023"/>
    <n v="5374669.8700000001"/>
    <n v="264353.13"/>
    <n v="0"/>
    <n v="3791522.13"/>
  </r>
  <r>
    <s v="5"/>
    <x v="57"/>
    <s v="02CD03"/>
    <s v="226321E187"/>
    <s v="15O250"/>
    <x v="0"/>
    <s v="13111100"/>
    <s v=""/>
    <n v="471076"/>
    <n v="471076"/>
    <n v="355369"/>
    <n v="323554.53000000003"/>
    <n v="31814.47"/>
    <n v="23"/>
    <n v="147498.47"/>
  </r>
  <r>
    <s v="5"/>
    <x v="57"/>
    <s v="02CD03"/>
    <s v="226321E187"/>
    <s v="15O250"/>
    <x v="0"/>
    <s v="13211100"/>
    <s v=""/>
    <n v="1688509"/>
    <n v="1688509"/>
    <n v="1013105"/>
    <n v="1007317.5"/>
    <n v="5787.5"/>
    <n v="5787.5"/>
    <n v="675404"/>
  </r>
  <r>
    <s v="5"/>
    <x v="57"/>
    <s v="02CD03"/>
    <s v="226321E187"/>
    <s v="15O250"/>
    <x v="0"/>
    <s v="13221100"/>
    <s v=""/>
    <n v="148193"/>
    <n v="148193"/>
    <n v="95285"/>
    <n v="86695.95"/>
    <n v="8589.0499999999993"/>
    <n v="0"/>
    <n v="61497.05"/>
  </r>
  <r>
    <s v="5"/>
    <x v="57"/>
    <s v="02CD03"/>
    <s v="226321E187"/>
    <s v="15O250"/>
    <x v="0"/>
    <s v="13231108"/>
    <s v=""/>
    <n v="515000"/>
    <n v="515000"/>
    <n v="0"/>
    <n v="0"/>
    <n v="0"/>
    <n v="0"/>
    <n v="515000"/>
  </r>
  <r>
    <s v="5"/>
    <x v="57"/>
    <s v="02CD03"/>
    <s v="226321E187"/>
    <s v="15O250"/>
    <x v="0"/>
    <s v="13232100"/>
    <s v=""/>
    <n v="8534281"/>
    <n v="8534281"/>
    <n v="0"/>
    <n v="0"/>
    <n v="0"/>
    <n v="0"/>
    <n v="8534281"/>
  </r>
  <r>
    <s v="5"/>
    <x v="57"/>
    <s v="02CD03"/>
    <s v="226321E187"/>
    <s v="15O250"/>
    <x v="0"/>
    <s v="13311100"/>
    <s v=""/>
    <n v="21533823"/>
    <n v="21533823"/>
    <n v="12038468"/>
    <n v="10354378.890000001"/>
    <n v="1684089.11"/>
    <n v="0"/>
    <n v="11179444.109999999"/>
  </r>
  <r>
    <s v="5"/>
    <x v="57"/>
    <s v="02CD03"/>
    <s v="226321E187"/>
    <s v="15O250"/>
    <x v="0"/>
    <s v="13321100"/>
    <s v=""/>
    <n v="6436665"/>
    <n v="6436665"/>
    <n v="3967025"/>
    <n v="3285757.49"/>
    <n v="681267.51"/>
    <n v="727.73"/>
    <n v="3150179.78"/>
  </r>
  <r>
    <s v="5"/>
    <x v="57"/>
    <s v="02CD03"/>
    <s v="226321E187"/>
    <s v="15O250"/>
    <x v="0"/>
    <s v="13421100"/>
    <s v=""/>
    <n v="175"/>
    <n v="175"/>
    <n v="84"/>
    <n v="0"/>
    <n v="84"/>
    <n v="0"/>
    <n v="175"/>
  </r>
  <r>
    <s v="5"/>
    <x v="57"/>
    <s v="02CD03"/>
    <s v="226321E187"/>
    <s v="15O250"/>
    <x v="0"/>
    <s v="13431100"/>
    <s v=""/>
    <n v="8835056"/>
    <n v="8835056"/>
    <n v="5060787"/>
    <n v="4724532"/>
    <n v="336255"/>
    <n v="0"/>
    <n v="4110524"/>
  </r>
  <r>
    <s v="5"/>
    <x v="57"/>
    <s v="02CD03"/>
    <s v="226321E187"/>
    <s v="15O250"/>
    <x v="0"/>
    <s v="14111201"/>
    <s v=""/>
    <n v="5268901"/>
    <n v="5268901"/>
    <n v="2634456"/>
    <n v="2350477.41"/>
    <n v="283978.59000000003"/>
    <n v="0"/>
    <n v="2918423.59"/>
  </r>
  <r>
    <s v="5"/>
    <x v="57"/>
    <s v="02CD03"/>
    <s v="226321E187"/>
    <s v="15O250"/>
    <x v="0"/>
    <s v="14111203"/>
    <s v=""/>
    <n v="1670758"/>
    <n v="1670758"/>
    <n v="835380"/>
    <n v="538877.59"/>
    <n v="296502.40999999997"/>
    <n v="67492.92"/>
    <n v="1064387.49"/>
  </r>
  <r>
    <s v="5"/>
    <x v="57"/>
    <s v="02CD03"/>
    <s v="226321E187"/>
    <s v="15O250"/>
    <x v="0"/>
    <s v="14211201"/>
    <s v=""/>
    <n v="2975229"/>
    <n v="2975229"/>
    <n v="1487616"/>
    <n v="1233429.82"/>
    <n v="254186.18"/>
    <n v="0"/>
    <n v="1741799.18"/>
  </r>
  <r>
    <s v="5"/>
    <x v="57"/>
    <s v="02CD03"/>
    <s v="226321E187"/>
    <s v="15O250"/>
    <x v="0"/>
    <s v="14311200"/>
    <s v=""/>
    <n v="2212000"/>
    <n v="2212000"/>
    <n v="1105998"/>
    <n v="867276.63"/>
    <n v="238721.37"/>
    <n v="0"/>
    <n v="1344723.37"/>
  </r>
  <r>
    <s v="5"/>
    <x v="57"/>
    <s v="02CD03"/>
    <s v="226321E187"/>
    <s v="15O250"/>
    <x v="0"/>
    <s v="14411200"/>
    <s v=""/>
    <n v="1754434"/>
    <n v="1754434"/>
    <n v="877218"/>
    <n v="475187.22"/>
    <n v="402030.78"/>
    <n v="1279246.78"/>
    <n v="0"/>
  </r>
  <r>
    <s v="5"/>
    <x v="57"/>
    <s v="02CD03"/>
    <s v="226321E187"/>
    <s v="15O250"/>
    <x v="0"/>
    <s v="15111200"/>
    <s v=""/>
    <n v="10650515"/>
    <n v="10650515"/>
    <n v="5325258"/>
    <n v="3861596.63"/>
    <n v="1463661.37"/>
    <n v="0"/>
    <n v="6788918.3700000001"/>
  </r>
  <r>
    <s v="5"/>
    <x v="57"/>
    <s v="02CD03"/>
    <s v="226321E187"/>
    <s v="15O250"/>
    <x v="0"/>
    <s v="15211106"/>
    <s v=""/>
    <n v="0"/>
    <n v="31036.86"/>
    <n v="31036.86"/>
    <n v="31036.86"/>
    <n v="0"/>
    <n v="0"/>
    <n v="0"/>
  </r>
  <r>
    <s v="5"/>
    <x v="57"/>
    <s v="02CD03"/>
    <s v="226321E187"/>
    <s v="15O250"/>
    <x v="0"/>
    <s v="15451109"/>
    <s v=""/>
    <n v="2214119"/>
    <n v="2214119"/>
    <n v="1790471"/>
    <n v="1613128.96"/>
    <n v="177342.04"/>
    <n v="13.3"/>
    <n v="600976.74"/>
  </r>
  <r>
    <s v="5"/>
    <x v="57"/>
    <s v="02CD03"/>
    <s v="226321E187"/>
    <s v="15O250"/>
    <x v="0"/>
    <s v="15451110"/>
    <s v=""/>
    <n v="1150807"/>
    <n v="1150807"/>
    <n v="1036603"/>
    <n v="970999.86"/>
    <n v="65603.14"/>
    <n v="100.67"/>
    <n v="179706.47"/>
  </r>
  <r>
    <s v="5"/>
    <x v="57"/>
    <s v="02CD03"/>
    <s v="226321E187"/>
    <s v="15O250"/>
    <x v="0"/>
    <s v="15461151"/>
    <s v=""/>
    <n v="14265140"/>
    <n v="14265140"/>
    <n v="7132572"/>
    <n v="4368860"/>
    <n v="2763712"/>
    <n v="0"/>
    <n v="9896280"/>
  </r>
  <r>
    <s v="5"/>
    <x v="57"/>
    <s v="02CD03"/>
    <s v="226321E187"/>
    <s v="15O250"/>
    <x v="0"/>
    <s v="15481100"/>
    <s v=""/>
    <n v="10234987"/>
    <n v="10234987"/>
    <n v="10234987"/>
    <n v="10000000"/>
    <n v="234987"/>
    <n v="0"/>
    <n v="234987"/>
  </r>
  <r>
    <s v="5"/>
    <x v="57"/>
    <s v="02CD03"/>
    <s v="226321E187"/>
    <s v="15O250"/>
    <x v="1"/>
    <s v="26111100"/>
    <s v=""/>
    <n v="500000"/>
    <n v="500000"/>
    <n v="500000"/>
    <n v="0"/>
    <n v="500000"/>
    <n v="0"/>
    <n v="500000"/>
  </r>
  <r>
    <s v="5"/>
    <x v="57"/>
    <s v="02CD03"/>
    <s v="226321E187"/>
    <s v="15O250"/>
    <x v="1"/>
    <s v="261122A7"/>
    <s v=""/>
    <n v="23259712"/>
    <n v="23259712"/>
    <n v="11629858"/>
    <n v="0"/>
    <n v="11629858"/>
    <n v="0"/>
    <n v="23259712"/>
  </r>
  <r>
    <s v="5"/>
    <x v="57"/>
    <s v="02CD03"/>
    <s v="226321E187"/>
    <s v="15O250"/>
    <x v="1"/>
    <s v="29111100"/>
    <s v=""/>
    <n v="2000000"/>
    <n v="596121.47"/>
    <n v="146194.34"/>
    <n v="0"/>
    <n v="146194.34"/>
    <n v="0"/>
    <n v="596121.47"/>
  </r>
  <r>
    <s v="5"/>
    <x v="57"/>
    <s v="02CD03"/>
    <s v="226321E187"/>
    <s v="15O250"/>
    <x v="1"/>
    <s v="29211100"/>
    <s v=""/>
    <n v="500000"/>
    <n v="400000"/>
    <n v="400000"/>
    <n v="0"/>
    <n v="400000"/>
    <n v="0"/>
    <n v="400000"/>
  </r>
  <r>
    <s v="5"/>
    <x v="57"/>
    <s v="02CD03"/>
    <s v="226321E187"/>
    <s v="15O250"/>
    <x v="1"/>
    <s v="29311100"/>
    <s v=""/>
    <n v="500000"/>
    <n v="400000"/>
    <n v="400000"/>
    <n v="0"/>
    <n v="400000"/>
    <n v="0"/>
    <n v="400000"/>
  </r>
  <r>
    <s v="5"/>
    <x v="57"/>
    <s v="02CD03"/>
    <s v="226321E187"/>
    <s v="15O250"/>
    <x v="1"/>
    <s v="29411100"/>
    <s v=""/>
    <n v="2000000"/>
    <n v="1500000"/>
    <n v="300000"/>
    <n v="0"/>
    <n v="300000"/>
    <n v="0"/>
    <n v="1500000"/>
  </r>
  <r>
    <s v="5"/>
    <x v="57"/>
    <s v="02CD03"/>
    <s v="226321E187"/>
    <s v="15O250"/>
    <x v="1"/>
    <s v="29611100"/>
    <s v=""/>
    <n v="4500000"/>
    <n v="2700000"/>
    <n v="0"/>
    <n v="0"/>
    <n v="0"/>
    <n v="0"/>
    <n v="2700000"/>
  </r>
  <r>
    <s v="5"/>
    <x v="57"/>
    <s v="02CD03"/>
    <s v="226321E187"/>
    <s v="15O250"/>
    <x v="1"/>
    <s v="29811100"/>
    <s v=""/>
    <n v="1500000"/>
    <n v="1000000"/>
    <n v="0"/>
    <n v="0"/>
    <n v="0"/>
    <n v="0"/>
    <n v="1000000"/>
  </r>
  <r>
    <s v="5"/>
    <x v="57"/>
    <s v="02CD03"/>
    <s v="226321E187"/>
    <s v="15O250"/>
    <x v="1"/>
    <s v="29911100"/>
    <s v=""/>
    <n v="500000"/>
    <n v="500000"/>
    <n v="500000"/>
    <n v="0"/>
    <n v="500000"/>
    <n v="0"/>
    <n v="500000"/>
  </r>
  <r>
    <s v="5"/>
    <x v="57"/>
    <s v="02CD03"/>
    <s v="226321E187"/>
    <s v="15O250"/>
    <x v="2"/>
    <s v="32521100"/>
    <s v=""/>
    <n v="2500000"/>
    <n v="1500000"/>
    <n v="0"/>
    <n v="0"/>
    <n v="0"/>
    <n v="399040"/>
    <n v="1100960"/>
  </r>
  <r>
    <s v="5"/>
    <x v="57"/>
    <s v="02CD03"/>
    <s v="226321E187"/>
    <s v="15O250"/>
    <x v="2"/>
    <s v="33311100"/>
    <s v=""/>
    <n v="0"/>
    <n v="1850072.87"/>
    <n v="1100000"/>
    <n v="0"/>
    <n v="1100000"/>
    <n v="0"/>
    <n v="1850072.87"/>
  </r>
  <r>
    <s v="5"/>
    <x v="57"/>
    <s v="02CD03"/>
    <s v="226321E187"/>
    <s v="15O250"/>
    <x v="2"/>
    <s v="34111100"/>
    <s v=""/>
    <n v="0"/>
    <n v="22768.799999999999"/>
    <n v="22768.799999999999"/>
    <n v="22768.799999999999"/>
    <n v="0"/>
    <n v="0"/>
    <n v="0"/>
  </r>
  <r>
    <s v="5"/>
    <x v="57"/>
    <s v="02CD03"/>
    <s v="226321E187"/>
    <s v="15O250"/>
    <x v="2"/>
    <s v="351121A7"/>
    <s v=""/>
    <n v="12520849"/>
    <n v="514533"/>
    <n v="0"/>
    <n v="0"/>
    <n v="0"/>
    <n v="0"/>
    <n v="514533"/>
  </r>
  <r>
    <s v="5"/>
    <x v="57"/>
    <s v="02CD03"/>
    <s v="226321E187"/>
    <s v="15O250"/>
    <x v="2"/>
    <s v="355221A7"/>
    <s v=""/>
    <n v="18044667"/>
    <n v="16044667"/>
    <n v="10500000"/>
    <n v="3845616.82"/>
    <n v="6654383.1799999997"/>
    <n v="634252.29"/>
    <n v="11564797.890000001"/>
  </r>
  <r>
    <s v="5"/>
    <x v="57"/>
    <s v="02CD03"/>
    <s v="226321E187"/>
    <s v="15O250"/>
    <x v="2"/>
    <s v="357121A7"/>
    <s v=""/>
    <n v="7000000"/>
    <n v="8000000"/>
    <n v="3650000"/>
    <n v="1999994.66"/>
    <n v="1650005.34"/>
    <n v="5.34"/>
    <n v="6000000"/>
  </r>
  <r>
    <s v="5"/>
    <x v="57"/>
    <s v="02CD03"/>
    <s v="226321E187"/>
    <s v="15O250"/>
    <x v="2"/>
    <s v="358121A7"/>
    <s v=""/>
    <n v="0"/>
    <n v="10500000"/>
    <n v="2186116"/>
    <n v="0"/>
    <n v="2186116"/>
    <n v="0"/>
    <n v="10500000"/>
  </r>
  <r>
    <s v="5"/>
    <x v="57"/>
    <s v="02CD03"/>
    <s v="226321E187"/>
    <s v="15O250"/>
    <x v="2"/>
    <s v="359121A7"/>
    <s v=""/>
    <n v="8786116"/>
    <n v="1786116"/>
    <n v="886116"/>
    <n v="0"/>
    <n v="886116"/>
    <n v="400000"/>
    <n v="1386116"/>
  </r>
  <r>
    <s v="5"/>
    <x v="57"/>
    <s v="02CD03"/>
    <s v="226321E187"/>
    <s v="15O250"/>
    <x v="2"/>
    <s v="39811200"/>
    <s v=""/>
    <n v="5100801"/>
    <n v="5100801"/>
    <n v="2550402"/>
    <n v="1978343"/>
    <n v="572059"/>
    <n v="0"/>
    <n v="3122458"/>
  </r>
  <r>
    <s v="5"/>
    <x v="57"/>
    <s v="02CD03"/>
    <s v="226321E187"/>
    <s v="15O250"/>
    <x v="2"/>
    <s v="39821100"/>
    <s v=""/>
    <n v="3313033"/>
    <n v="3313033"/>
    <n v="1878020"/>
    <n v="954010"/>
    <n v="924010"/>
    <n v="0"/>
    <n v="2359023"/>
  </r>
  <r>
    <s v="5"/>
    <x v="57"/>
    <s v="02CD03"/>
    <s v="226321E187"/>
    <s v="15O250"/>
    <x v="2"/>
    <s v="39821108"/>
    <s v=""/>
    <n v="133333"/>
    <n v="133333"/>
    <n v="80000"/>
    <n v="1000"/>
    <n v="79000"/>
    <n v="0"/>
    <n v="132333"/>
  </r>
  <r>
    <s v="5"/>
    <x v="57"/>
    <s v="02CD03"/>
    <s v="226321E187"/>
    <s v="15O250"/>
    <x v="5"/>
    <s v="44191177"/>
    <s v=""/>
    <n v="0"/>
    <n v="3500000"/>
    <n v="3500000"/>
    <n v="0"/>
    <n v="3500000"/>
    <n v="0"/>
    <n v="3500000"/>
  </r>
  <r>
    <s v="5"/>
    <x v="57"/>
    <s v="02CD03"/>
    <s v="226321E187"/>
    <s v="15O250"/>
    <x v="4"/>
    <s v="515121A7"/>
    <s v="A25NR0289"/>
    <n v="0"/>
    <n v="2320000"/>
    <n v="2320000"/>
    <n v="0"/>
    <n v="2320000"/>
    <n v="0"/>
    <n v="2320000"/>
  </r>
  <r>
    <s v="5"/>
    <x v="57"/>
    <s v="02CD03"/>
    <s v="226321E187"/>
    <s v="15O250"/>
    <x v="4"/>
    <s v="591121A7"/>
    <s v="A25NR0289"/>
    <n v="0"/>
    <n v="6496000"/>
    <n v="4180000"/>
    <n v="0"/>
    <n v="4180000"/>
    <n v="0"/>
    <n v="6496000"/>
  </r>
  <r>
    <s v="5"/>
    <x v="57"/>
    <s v="02CD03"/>
    <s v="226321E187"/>
    <s v="15O250"/>
    <x v="4"/>
    <s v="591121A7"/>
    <s v="A25NR0291"/>
    <n v="0"/>
    <n v="263436"/>
    <n v="0"/>
    <n v="0"/>
    <n v="0"/>
    <n v="0"/>
    <n v="263436"/>
  </r>
  <r>
    <s v="5"/>
    <x v="57"/>
    <s v="02CD03"/>
    <s v="226321E187"/>
    <s v="15O250"/>
    <x v="4"/>
    <s v="591121A7"/>
    <s v="A25NR0299"/>
    <n v="0"/>
    <n v="426880"/>
    <n v="0"/>
    <n v="0"/>
    <n v="0"/>
    <n v="0"/>
    <n v="426880"/>
  </r>
  <r>
    <s v="5"/>
    <x v="57"/>
    <s v="02CD03"/>
    <s v="226321E187"/>
    <s v="15O350"/>
    <x v="0"/>
    <s v="11311100"/>
    <s v=""/>
    <n v="56237938"/>
    <n v="56237938"/>
    <n v="30462221"/>
    <n v="28375727"/>
    <n v="2086494"/>
    <n v="0"/>
    <n v="27862211"/>
  </r>
  <r>
    <s v="5"/>
    <x v="57"/>
    <s v="02CD03"/>
    <s v="226321E187"/>
    <s v="15O350"/>
    <x v="0"/>
    <s v="113221A7"/>
    <s v=""/>
    <n v="22780693"/>
    <n v="22780693"/>
    <n v="12339543"/>
    <n v="11347588"/>
    <n v="991955"/>
    <n v="0"/>
    <n v="11433105"/>
  </r>
  <r>
    <s v="5"/>
    <x v="57"/>
    <s v="02CD03"/>
    <s v="226321E187"/>
    <s v="15O350"/>
    <x v="0"/>
    <s v="13111100"/>
    <s v=""/>
    <n v="448623"/>
    <n v="448623"/>
    <n v="224310"/>
    <n v="195350"/>
    <n v="28960"/>
    <n v="0"/>
    <n v="253273"/>
  </r>
  <r>
    <s v="5"/>
    <x v="57"/>
    <s v="02CD03"/>
    <s v="226321E187"/>
    <s v="15O350"/>
    <x v="0"/>
    <s v="13211100"/>
    <s v=""/>
    <n v="1687166"/>
    <n v="1687166"/>
    <n v="1012300"/>
    <n v="1012300"/>
    <n v="0"/>
    <n v="0"/>
    <n v="674866"/>
  </r>
  <r>
    <s v="5"/>
    <x v="57"/>
    <s v="02CD03"/>
    <s v="226321E187"/>
    <s v="15O350"/>
    <x v="0"/>
    <s v="13221100"/>
    <s v=""/>
    <n v="96907"/>
    <n v="96907"/>
    <n v="52496"/>
    <n v="48174"/>
    <n v="4322"/>
    <n v="0"/>
    <n v="48733"/>
  </r>
  <r>
    <s v="5"/>
    <x v="57"/>
    <s v="02CD03"/>
    <s v="226321E187"/>
    <s v="15O350"/>
    <x v="0"/>
    <s v="13231100"/>
    <s v=""/>
    <n v="6838286"/>
    <n v="6838286"/>
    <n v="0"/>
    <n v="0"/>
    <n v="0"/>
    <n v="0"/>
    <n v="6838286"/>
  </r>
  <r>
    <s v="5"/>
    <x v="57"/>
    <s v="02CD03"/>
    <s v="226321E187"/>
    <s v="15O350"/>
    <x v="0"/>
    <s v="13311100"/>
    <s v=""/>
    <n v="7402680"/>
    <n v="7402680"/>
    <n v="3749294"/>
    <n v="3417878"/>
    <n v="331416"/>
    <n v="0"/>
    <n v="3984802"/>
  </r>
  <r>
    <s v="5"/>
    <x v="57"/>
    <s v="02CD03"/>
    <s v="226321E187"/>
    <s v="15O350"/>
    <x v="0"/>
    <s v="13321100"/>
    <s v=""/>
    <n v="3174660"/>
    <n v="3174660"/>
    <n v="1780230"/>
    <n v="1554455"/>
    <n v="225775"/>
    <n v="0"/>
    <n v="1620205"/>
  </r>
  <r>
    <s v="5"/>
    <x v="57"/>
    <s v="02CD03"/>
    <s v="226321E187"/>
    <s v="15O350"/>
    <x v="0"/>
    <s v="13411100"/>
    <s v=""/>
    <n v="370880"/>
    <n v="370880"/>
    <n v="370880"/>
    <n v="370880"/>
    <n v="0"/>
    <n v="0"/>
    <n v="0"/>
  </r>
  <r>
    <s v="5"/>
    <x v="57"/>
    <s v="02CD03"/>
    <s v="226321E187"/>
    <s v="15O350"/>
    <x v="0"/>
    <s v="13421100"/>
    <s v=""/>
    <n v="238"/>
    <n v="238"/>
    <n v="120"/>
    <n v="0"/>
    <n v="120"/>
    <n v="0"/>
    <n v="238"/>
  </r>
  <r>
    <s v="5"/>
    <x v="57"/>
    <s v="02CD03"/>
    <s v="226321E187"/>
    <s v="15O350"/>
    <x v="0"/>
    <s v="13431100"/>
    <s v=""/>
    <n v="5100939"/>
    <n v="5100939"/>
    <n v="2550468"/>
    <n v="2325390"/>
    <n v="225078"/>
    <n v="0"/>
    <n v="2775549"/>
  </r>
  <r>
    <s v="5"/>
    <x v="57"/>
    <s v="02CD03"/>
    <s v="226321E187"/>
    <s v="15O350"/>
    <x v="0"/>
    <s v="14111201"/>
    <s v=""/>
    <n v="5268901"/>
    <n v="5268901"/>
    <n v="2634456"/>
    <n v="2350477.41"/>
    <n v="283978.59000000003"/>
    <n v="0"/>
    <n v="2918423.59"/>
  </r>
  <r>
    <s v="5"/>
    <x v="57"/>
    <s v="02CD03"/>
    <s v="226321E187"/>
    <s v="15O350"/>
    <x v="0"/>
    <s v="14111203"/>
    <s v=""/>
    <n v="1670758"/>
    <n v="1670758"/>
    <n v="835380"/>
    <n v="538877.59"/>
    <n v="296502.40999999997"/>
    <n v="67492.92"/>
    <n v="1064387.49"/>
  </r>
  <r>
    <s v="5"/>
    <x v="57"/>
    <s v="02CD03"/>
    <s v="226321E187"/>
    <s v="15O350"/>
    <x v="0"/>
    <s v="14211201"/>
    <s v=""/>
    <n v="1487615"/>
    <n v="1487615"/>
    <n v="743808"/>
    <n v="616714.91"/>
    <n v="127093.09"/>
    <n v="0"/>
    <n v="870900.09"/>
  </r>
  <r>
    <s v="5"/>
    <x v="57"/>
    <s v="02CD03"/>
    <s v="226321E187"/>
    <s v="15O350"/>
    <x v="0"/>
    <s v="14211203"/>
    <s v=""/>
    <n v="1469658"/>
    <n v="1469658"/>
    <n v="734829"/>
    <n v="399173.26"/>
    <n v="335655.74"/>
    <n v="49991.12"/>
    <n v="1020493.62"/>
  </r>
  <r>
    <s v="5"/>
    <x v="57"/>
    <s v="02CD03"/>
    <s v="226321E187"/>
    <s v="15O350"/>
    <x v="0"/>
    <s v="14311200"/>
    <s v=""/>
    <n v="4580996"/>
    <n v="4580996"/>
    <n v="2290500"/>
    <n v="1796112.75"/>
    <n v="494387.25"/>
    <n v="0"/>
    <n v="2784883.25"/>
  </r>
  <r>
    <s v="5"/>
    <x v="57"/>
    <s v="02CD03"/>
    <s v="226321E187"/>
    <s v="15O350"/>
    <x v="0"/>
    <s v="14411200"/>
    <s v=""/>
    <n v="1754434"/>
    <n v="1754434"/>
    <n v="877218"/>
    <n v="475187.22"/>
    <n v="402030.78"/>
    <n v="1279246.78"/>
    <n v="0"/>
  </r>
  <r>
    <s v="5"/>
    <x v="57"/>
    <s v="02CD03"/>
    <s v="226321E187"/>
    <s v="15O350"/>
    <x v="0"/>
    <s v="14431200"/>
    <s v=""/>
    <n v="111887"/>
    <n v="111887"/>
    <n v="55944"/>
    <n v="0"/>
    <n v="55944"/>
    <n v="0"/>
    <n v="111887"/>
  </r>
  <r>
    <s v="5"/>
    <x v="57"/>
    <s v="02CD03"/>
    <s v="226321E187"/>
    <s v="15O350"/>
    <x v="0"/>
    <s v="15111200"/>
    <s v=""/>
    <n v="5325259"/>
    <n v="5325259"/>
    <n v="2662632"/>
    <n v="1930800.46"/>
    <n v="731831.54"/>
    <n v="0"/>
    <n v="3394458.54"/>
  </r>
  <r>
    <s v="5"/>
    <x v="57"/>
    <s v="02CD03"/>
    <s v="226321E187"/>
    <s v="15O350"/>
    <x v="0"/>
    <s v="15311200"/>
    <s v=""/>
    <n v="52161"/>
    <n v="52161"/>
    <n v="0"/>
    <n v="0"/>
    <n v="0"/>
    <n v="0"/>
    <n v="52161"/>
  </r>
  <r>
    <s v="5"/>
    <x v="57"/>
    <s v="02CD03"/>
    <s v="226321E187"/>
    <s v="15O350"/>
    <x v="0"/>
    <s v="15411100"/>
    <s v=""/>
    <n v="374920"/>
    <n v="374920"/>
    <n v="374920"/>
    <n v="258889"/>
    <n v="116031"/>
    <n v="0"/>
    <n v="116031"/>
  </r>
  <r>
    <s v="5"/>
    <x v="57"/>
    <s v="02CD03"/>
    <s v="226321E187"/>
    <s v="15O350"/>
    <x v="0"/>
    <s v="15411107"/>
    <s v=""/>
    <n v="963910"/>
    <n v="963910"/>
    <n v="0"/>
    <n v="0"/>
    <n v="0"/>
    <n v="0"/>
    <n v="963910"/>
  </r>
  <r>
    <s v="5"/>
    <x v="57"/>
    <s v="02CD03"/>
    <s v="226321E187"/>
    <s v="15O350"/>
    <x v="0"/>
    <s v="15411218"/>
    <s v=""/>
    <n v="6128768"/>
    <n v="6128768"/>
    <n v="43100"/>
    <n v="0"/>
    <n v="43100"/>
    <n v="0"/>
    <n v="6128768"/>
  </r>
  <r>
    <s v="5"/>
    <x v="57"/>
    <s v="02CD03"/>
    <s v="226321E187"/>
    <s v="15O350"/>
    <x v="0"/>
    <s v="15421100"/>
    <s v=""/>
    <n v="54375"/>
    <n v="54375"/>
    <n v="27186"/>
    <n v="26062"/>
    <n v="1124"/>
    <n v="0"/>
    <n v="28313"/>
  </r>
  <r>
    <s v="5"/>
    <x v="57"/>
    <s v="02CD03"/>
    <s v="226321E187"/>
    <s v="15O350"/>
    <x v="0"/>
    <s v="15451100"/>
    <s v=""/>
    <n v="255837"/>
    <n v="255837"/>
    <n v="127920"/>
    <n v="14650"/>
    <n v="113270"/>
    <n v="0"/>
    <n v="241187"/>
  </r>
  <r>
    <s v="5"/>
    <x v="57"/>
    <s v="02CD03"/>
    <s v="226321E187"/>
    <s v="15O350"/>
    <x v="0"/>
    <s v="15451109"/>
    <s v=""/>
    <n v="2214119"/>
    <n v="2214119"/>
    <n v="1116208"/>
    <n v="941283"/>
    <n v="174925"/>
    <n v="0"/>
    <n v="1272836"/>
  </r>
  <r>
    <s v="5"/>
    <x v="57"/>
    <s v="02CD03"/>
    <s v="226321E187"/>
    <s v="15O350"/>
    <x v="0"/>
    <s v="15451110"/>
    <s v=""/>
    <n v="1150809"/>
    <n v="1150809"/>
    <n v="585871"/>
    <n v="470000"/>
    <n v="115871"/>
    <n v="0"/>
    <n v="680809"/>
  </r>
  <r>
    <s v="5"/>
    <x v="57"/>
    <s v="02CD03"/>
    <s v="226321E187"/>
    <s v="15O350"/>
    <x v="0"/>
    <s v="15461100"/>
    <s v=""/>
    <n v="1015252"/>
    <n v="1015252"/>
    <n v="702282"/>
    <n v="578617"/>
    <n v="123665"/>
    <n v="0"/>
    <n v="436635"/>
  </r>
  <r>
    <s v="5"/>
    <x v="57"/>
    <s v="02CD03"/>
    <s v="226321E187"/>
    <s v="15O350"/>
    <x v="0"/>
    <s v="15461106"/>
    <s v=""/>
    <n v="9156"/>
    <n v="9156"/>
    <n v="9156"/>
    <n v="0"/>
    <n v="9156"/>
    <n v="0"/>
    <n v="9156"/>
  </r>
  <r>
    <s v="5"/>
    <x v="57"/>
    <s v="02CD03"/>
    <s v="226321E187"/>
    <s v="15O350"/>
    <x v="0"/>
    <s v="15461151"/>
    <s v=""/>
    <n v="4755047"/>
    <n v="4755047"/>
    <n v="2377524"/>
    <n v="1592508"/>
    <n v="785016"/>
    <n v="0"/>
    <n v="3162539"/>
  </r>
  <r>
    <s v="5"/>
    <x v="57"/>
    <s v="02CD03"/>
    <s v="226321E187"/>
    <s v="15O350"/>
    <x v="0"/>
    <s v="15471100"/>
    <s v=""/>
    <n v="228889"/>
    <n v="228889"/>
    <n v="228889"/>
    <n v="101778"/>
    <n v="127111"/>
    <n v="0"/>
    <n v="127111"/>
  </r>
  <r>
    <s v="5"/>
    <x v="57"/>
    <s v="02CD03"/>
    <s v="226321E187"/>
    <s v="15O350"/>
    <x v="0"/>
    <s v="15491106"/>
    <s v=""/>
    <n v="738876"/>
    <n v="738876"/>
    <n v="738876"/>
    <n v="0"/>
    <n v="738876"/>
    <n v="0"/>
    <n v="738876"/>
  </r>
  <r>
    <s v="5"/>
    <x v="57"/>
    <s v="02CD03"/>
    <s v="226321E187"/>
    <s v="15O350"/>
    <x v="0"/>
    <s v="15511100"/>
    <s v=""/>
    <n v="15821"/>
    <n v="15821"/>
    <n v="9443"/>
    <n v="8124"/>
    <n v="1319"/>
    <n v="0"/>
    <n v="7697"/>
  </r>
  <r>
    <s v="5"/>
    <x v="57"/>
    <s v="02CD03"/>
    <s v="226321E187"/>
    <s v="15O350"/>
    <x v="0"/>
    <s v="15911100"/>
    <s v=""/>
    <n v="6407781"/>
    <n v="6407781"/>
    <n v="3300976"/>
    <n v="3028203.5"/>
    <n v="272772.5"/>
    <n v="0"/>
    <n v="3379577.5"/>
  </r>
  <r>
    <s v="5"/>
    <x v="57"/>
    <s v="02CD03"/>
    <s v="226321E187"/>
    <s v="15O350"/>
    <x v="0"/>
    <s v="15931100"/>
    <s v=""/>
    <n v="189549"/>
    <n v="189549"/>
    <n v="139872"/>
    <n v="123280"/>
    <n v="16592"/>
    <n v="0"/>
    <n v="66269"/>
  </r>
  <r>
    <s v="5"/>
    <x v="57"/>
    <s v="02CD03"/>
    <s v="226321E187"/>
    <s v="15O350"/>
    <x v="0"/>
    <s v="15941100"/>
    <s v=""/>
    <n v="13842"/>
    <n v="13842"/>
    <n v="5719"/>
    <n v="5719"/>
    <n v="0"/>
    <n v="0"/>
    <n v="8123"/>
  </r>
  <r>
    <s v="5"/>
    <x v="57"/>
    <s v="02CD03"/>
    <s v="226321E187"/>
    <s v="15O350"/>
    <x v="0"/>
    <s v="17111100"/>
    <s v=""/>
    <n v="50993"/>
    <n v="50993"/>
    <n v="25494"/>
    <n v="14700"/>
    <n v="10794"/>
    <n v="0"/>
    <n v="36293"/>
  </r>
  <r>
    <s v="5"/>
    <x v="57"/>
    <s v="02CD03"/>
    <s v="226321E187"/>
    <s v="15O350"/>
    <x v="0"/>
    <s v="17131106"/>
    <s v=""/>
    <n v="509927"/>
    <n v="509927"/>
    <n v="454050.26"/>
    <n v="454050.26"/>
    <n v="0"/>
    <n v="0"/>
    <n v="55876.74"/>
  </r>
  <r>
    <s v="5"/>
    <x v="57"/>
    <s v="02CD03"/>
    <s v="226321E187"/>
    <s v="15O350"/>
    <x v="0"/>
    <s v="17141100"/>
    <s v=""/>
    <n v="2959554"/>
    <n v="2959554"/>
    <n v="1435151"/>
    <n v="900000"/>
    <n v="535151"/>
    <n v="0"/>
    <n v="2059554"/>
  </r>
  <r>
    <s v="5"/>
    <x v="57"/>
    <s v="02CD03"/>
    <s v="226321E187"/>
    <s v="15O350"/>
    <x v="0"/>
    <s v="17191100"/>
    <s v=""/>
    <n v="5723"/>
    <n v="5723"/>
    <n v="2862"/>
    <n v="0"/>
    <n v="2862"/>
    <n v="0"/>
    <n v="5723"/>
  </r>
  <r>
    <s v="5"/>
    <x v="57"/>
    <s v="02CD03"/>
    <s v="226321E187"/>
    <s v="15O350"/>
    <x v="0"/>
    <s v="17191106"/>
    <s v=""/>
    <n v="11444"/>
    <n v="11444"/>
    <n v="11444"/>
    <n v="0"/>
    <n v="11444"/>
    <n v="0"/>
    <n v="11444"/>
  </r>
  <r>
    <s v="5"/>
    <x v="57"/>
    <s v="02CD03"/>
    <s v="226321E187"/>
    <s v="15O350"/>
    <x v="2"/>
    <s v="39811200"/>
    <s v=""/>
    <n v="2600801"/>
    <n v="2600801"/>
    <n v="1300404"/>
    <n v="1008721"/>
    <n v="291683"/>
    <n v="0"/>
    <n v="1592080"/>
  </r>
  <r>
    <s v="5"/>
    <x v="57"/>
    <s v="02CD03"/>
    <s v="226321E187"/>
    <s v="15O350"/>
    <x v="2"/>
    <s v="39811208"/>
    <s v=""/>
    <n v="585231"/>
    <n v="585231"/>
    <n v="428373"/>
    <n v="243845"/>
    <n v="184528"/>
    <n v="0"/>
    <n v="341386"/>
  </r>
  <r>
    <s v="5"/>
    <x v="57"/>
    <s v="02CD03"/>
    <s v="226321E187"/>
    <s v="15O350"/>
    <x v="2"/>
    <s v="39821100"/>
    <s v=""/>
    <n v="1656517"/>
    <n v="1656517"/>
    <n v="993910"/>
    <n v="511955"/>
    <n v="481955"/>
    <n v="0"/>
    <n v="1144562"/>
  </r>
  <r>
    <s v="5"/>
    <x v="57"/>
    <s v="02CD03"/>
    <s v="226321E187"/>
    <s v="15O350"/>
    <x v="2"/>
    <s v="39821108"/>
    <s v=""/>
    <n v="33333"/>
    <n v="33333"/>
    <n v="20000"/>
    <n v="1000"/>
    <n v="19000"/>
    <n v="0"/>
    <n v="32333"/>
  </r>
  <r>
    <s v="5"/>
    <x v="57"/>
    <s v="02CD03"/>
    <s v="226321E187"/>
    <s v="15O450"/>
    <x v="0"/>
    <s v="15411218"/>
    <s v=""/>
    <n v="7040430"/>
    <n v="7040430"/>
    <n v="0"/>
    <n v="0"/>
    <n v="0"/>
    <n v="0"/>
    <n v="7040430"/>
  </r>
  <r>
    <s v="5"/>
    <x v="57"/>
    <s v="02CD03"/>
    <s v="226321E187"/>
    <s v="15O550"/>
    <x v="0"/>
    <s v="12211108"/>
    <s v=""/>
    <n v="12101170"/>
    <n v="12101170"/>
    <n v="8295513"/>
    <n v="7987083"/>
    <n v="308430"/>
    <n v="0"/>
    <n v="4114087"/>
  </r>
  <r>
    <s v="5"/>
    <x v="57"/>
    <s v="02CD03"/>
    <s v="226321E187"/>
    <s v="15O550"/>
    <x v="0"/>
    <s v="13231108"/>
    <s v=""/>
    <n v="513882"/>
    <n v="513882"/>
    <n v="0"/>
    <n v="0"/>
    <n v="0"/>
    <n v="0"/>
    <n v="513882"/>
  </r>
  <r>
    <s v="5"/>
    <x v="57"/>
    <s v="02CD03"/>
    <s v="226321E187"/>
    <s v="15O550"/>
    <x v="0"/>
    <s v="14111208"/>
    <s v=""/>
    <n v="1167241"/>
    <n v="1167241"/>
    <n v="923620"/>
    <n v="844349.93"/>
    <n v="79270.070000000007"/>
    <n v="0"/>
    <n v="322891.07"/>
  </r>
  <r>
    <s v="5"/>
    <x v="57"/>
    <s v="02CD03"/>
    <s v="226321E187"/>
    <s v="15O550"/>
    <x v="0"/>
    <s v="15411208"/>
    <s v=""/>
    <n v="1254807"/>
    <n v="1254807"/>
    <n v="32250"/>
    <n v="0"/>
    <n v="32250"/>
    <n v="0"/>
    <n v="1254807"/>
  </r>
  <r>
    <s v="5"/>
    <x v="57"/>
    <s v="02CD03"/>
    <s v="226321E187"/>
    <s v="15O550"/>
    <x v="0"/>
    <s v="15451108"/>
    <s v=""/>
    <n v="61121"/>
    <n v="61121"/>
    <n v="30558"/>
    <n v="9080.6"/>
    <n v="21477.4"/>
    <n v="0"/>
    <n v="52040.4"/>
  </r>
  <r>
    <s v="5"/>
    <x v="57"/>
    <s v="02CD03"/>
    <s v="226321E187"/>
    <s v="15O550"/>
    <x v="0"/>
    <s v="15471108"/>
    <s v=""/>
    <n v="14816"/>
    <n v="14816"/>
    <n v="14816"/>
    <n v="10000"/>
    <n v="4816"/>
    <n v="0"/>
    <n v="4816"/>
  </r>
  <r>
    <s v="5"/>
    <x v="57"/>
    <s v="02CD03"/>
    <s v="226321E187"/>
    <s v="15O650"/>
    <x v="0"/>
    <s v="15441100"/>
    <s v=""/>
    <n v="6326527"/>
    <n v="6326527"/>
    <n v="5103989"/>
    <n v="4832296.55"/>
    <n v="271692.45"/>
    <n v="0"/>
    <n v="1494230.45"/>
  </r>
  <r>
    <s v="5"/>
    <x v="57"/>
    <s v="02CD03"/>
    <s v="226321E187"/>
    <s v="15OB50"/>
    <x v="0"/>
    <s v="15441100"/>
    <s v=""/>
    <n v="6326530"/>
    <n v="6326530"/>
    <n v="3259122"/>
    <n v="3014182"/>
    <n v="244940"/>
    <n v="0"/>
    <n v="3312348"/>
  </r>
  <r>
    <s v="5"/>
    <x v="57"/>
    <s v="02CD03"/>
    <s v="226321E187"/>
    <s v="15OC50"/>
    <x v="2"/>
    <s v="351121A7"/>
    <s v=""/>
    <n v="10346353"/>
    <n v="2948844.98"/>
    <n v="2948844.98"/>
    <n v="0"/>
    <n v="2948844.98"/>
    <n v="0"/>
    <n v="2948844.98"/>
  </r>
  <r>
    <s v="5"/>
    <x v="57"/>
    <s v="02CD03"/>
    <s v="226321E187"/>
    <s v="15OC50"/>
    <x v="2"/>
    <s v="358121A7"/>
    <s v=""/>
    <n v="0"/>
    <n v="7397508.0199999996"/>
    <n v="2551155.02"/>
    <n v="0"/>
    <n v="2551155.02"/>
    <n v="0"/>
    <n v="7397508.0199999996"/>
  </r>
  <r>
    <s v="5"/>
    <x v="57"/>
    <s v="02CD03"/>
    <s v="226321E187"/>
    <s v="25P150"/>
    <x v="1"/>
    <s v="241121A7"/>
    <s v=""/>
    <n v="1000000"/>
    <n v="1000000"/>
    <n v="580000"/>
    <n v="299987.59999999998"/>
    <n v="280012.40000000002"/>
    <n v="0"/>
    <n v="700012.4"/>
  </r>
  <r>
    <s v="5"/>
    <x v="57"/>
    <s v="02CD03"/>
    <s v="226321E187"/>
    <s v="25P150"/>
    <x v="1"/>
    <s v="241122A7"/>
    <s v=""/>
    <n v="2500000"/>
    <n v="2500000"/>
    <n v="1250000"/>
    <n v="475911.12"/>
    <n v="774088.88"/>
    <n v="524088.88"/>
    <n v="1500000"/>
  </r>
  <r>
    <s v="5"/>
    <x v="57"/>
    <s v="02CD03"/>
    <s v="226321E187"/>
    <s v="25P150"/>
    <x v="1"/>
    <s v="24191100"/>
    <s v=""/>
    <n v="250000"/>
    <n v="187888.57"/>
    <n v="187888.57"/>
    <n v="0"/>
    <n v="187888.57"/>
    <n v="0"/>
    <n v="187888.57"/>
  </r>
  <r>
    <s v="5"/>
    <x v="57"/>
    <s v="02CD03"/>
    <s v="226321E187"/>
    <s v="25P150"/>
    <x v="1"/>
    <s v="261122A7"/>
    <s v=""/>
    <n v="72355239"/>
    <n v="72355239"/>
    <n v="36177621"/>
    <n v="15672411.76"/>
    <n v="20505209.239999998"/>
    <n v="32135049.98"/>
    <n v="24547777.260000002"/>
  </r>
  <r>
    <s v="5"/>
    <x v="57"/>
    <s v="02CD03"/>
    <s v="226321E187"/>
    <s v="25P150"/>
    <x v="2"/>
    <s v="31121200"/>
    <s v=""/>
    <n v="56901359"/>
    <n v="56901359"/>
    <n v="28450680"/>
    <n v="18838268"/>
    <n v="9612412"/>
    <n v="0"/>
    <n v="38063091"/>
  </r>
  <r>
    <s v="5"/>
    <x v="57"/>
    <s v="02CD03"/>
    <s v="226321E187"/>
    <s v="25P150"/>
    <x v="2"/>
    <s v="31121294"/>
    <s v=""/>
    <n v="115718523"/>
    <n v="115718523"/>
    <n v="57859260"/>
    <n v="37174330.189999998"/>
    <n v="20684929.809999999"/>
    <n v="0"/>
    <n v="78544192.810000002"/>
  </r>
  <r>
    <s v="5"/>
    <x v="57"/>
    <s v="02CD03"/>
    <s v="226321E187"/>
    <s v="25P150"/>
    <x v="2"/>
    <s v="31311200"/>
    <s v=""/>
    <n v="34479813"/>
    <n v="34479813"/>
    <n v="17239908"/>
    <n v="11693561"/>
    <n v="5546347"/>
    <n v="0"/>
    <n v="22786252"/>
  </r>
  <r>
    <s v="5"/>
    <x v="57"/>
    <s v="02CD03"/>
    <s v="226321E187"/>
    <s v="25P150"/>
    <x v="2"/>
    <s v="33811100"/>
    <s v=""/>
    <n v="0"/>
    <n v="62111.43"/>
    <n v="62111.43"/>
    <n v="0"/>
    <n v="62111.43"/>
    <n v="62111.43"/>
    <n v="0"/>
  </r>
  <r>
    <s v="5"/>
    <x v="57"/>
    <s v="02CD03"/>
    <s v="226321E187"/>
    <s v="25P150"/>
    <x v="2"/>
    <s v="34511200"/>
    <s v=""/>
    <n v="24501266"/>
    <n v="24501266"/>
    <n v="12250632"/>
    <n v="4158789.33"/>
    <n v="8091842.6699999999"/>
    <n v="9747493.6999999993"/>
    <n v="10594982.970000001"/>
  </r>
  <r>
    <s v="5"/>
    <x v="57"/>
    <s v="02CD03"/>
    <s v="226321E187"/>
    <s v="25P150"/>
    <x v="2"/>
    <s v="39691225"/>
    <s v=""/>
    <n v="3410450"/>
    <n v="3410450"/>
    <n v="1705224"/>
    <n v="986445.88"/>
    <n v="718778.12"/>
    <n v="2171311.79"/>
    <n v="252692.33"/>
  </r>
  <r>
    <s v="5"/>
    <x v="57"/>
    <s v="02CD03"/>
    <s v="226321E187"/>
    <s v="25P154"/>
    <x v="2"/>
    <s v="35111100"/>
    <s v=""/>
    <n v="0"/>
    <n v="1249714.3400000001"/>
    <n v="1249714.3400000001"/>
    <n v="0"/>
    <n v="1249714.3400000001"/>
    <n v="0"/>
    <n v="1249714.3400000001"/>
  </r>
  <r>
    <s v="5"/>
    <x v="58"/>
    <s v="02CD03"/>
    <s v="232064E189"/>
    <s v="111150"/>
    <x v="5"/>
    <s v="44191177"/>
    <s v=""/>
    <n v="4200000"/>
    <n v="4200000"/>
    <n v="4200000"/>
    <n v="0"/>
    <n v="4200000"/>
    <n v="0"/>
    <n v="4200000"/>
  </r>
  <r>
    <s v="5"/>
    <x v="58"/>
    <s v="02CD03"/>
    <s v="232064E189"/>
    <s v="111150"/>
    <x v="5"/>
    <s v="44191178"/>
    <s v=""/>
    <n v="4350000"/>
    <n v="4350000"/>
    <n v="4350000"/>
    <n v="0"/>
    <n v="4350000"/>
    <n v="0"/>
    <n v="4350000"/>
  </r>
  <r>
    <s v="5"/>
    <x v="58"/>
    <s v="02CD03"/>
    <s v="232064E189"/>
    <s v="111150"/>
    <x v="4"/>
    <s v="531121A7"/>
    <s v="A25NR0038"/>
    <n v="500000"/>
    <n v="500000"/>
    <n v="0"/>
    <n v="0"/>
    <n v="0"/>
    <n v="0"/>
    <n v="500000"/>
  </r>
  <r>
    <s v="5"/>
    <x v="58"/>
    <s v="02CD03"/>
    <s v="232064E189"/>
    <s v="111150"/>
    <x v="4"/>
    <s v="532121A7"/>
    <s v="A25NR0038"/>
    <n v="250000"/>
    <n v="250000"/>
    <n v="0"/>
    <n v="0"/>
    <n v="0"/>
    <n v="0"/>
    <n v="250000"/>
  </r>
  <r>
    <s v="5"/>
    <x v="58"/>
    <s v="02CD03"/>
    <s v="232064E189"/>
    <s v="15O150"/>
    <x v="0"/>
    <s v="13231100"/>
    <s v=""/>
    <n v="6394300"/>
    <n v="6394300"/>
    <n v="0"/>
    <n v="0"/>
    <n v="0"/>
    <n v="0"/>
    <n v="6394300"/>
  </r>
  <r>
    <s v="5"/>
    <x v="58"/>
    <s v="02CD03"/>
    <s v="232064E189"/>
    <s v="15O150"/>
    <x v="0"/>
    <s v="15411100"/>
    <s v=""/>
    <n v="374920"/>
    <n v="374920"/>
    <n v="374920"/>
    <n v="258889"/>
    <n v="116031"/>
    <n v="0"/>
    <n v="116031"/>
  </r>
  <r>
    <s v="5"/>
    <x v="58"/>
    <s v="02CD03"/>
    <s v="232064E189"/>
    <s v="15O150"/>
    <x v="0"/>
    <s v="15411107"/>
    <s v=""/>
    <n v="963910"/>
    <n v="963910"/>
    <n v="0"/>
    <n v="0"/>
    <n v="0"/>
    <n v="0"/>
    <n v="963910"/>
  </r>
  <r>
    <s v="5"/>
    <x v="58"/>
    <s v="02CD03"/>
    <s v="232064E189"/>
    <s v="15O150"/>
    <x v="0"/>
    <s v="15511100"/>
    <s v=""/>
    <n v="15821"/>
    <n v="15821"/>
    <n v="9243"/>
    <n v="7924"/>
    <n v="1319"/>
    <n v="0"/>
    <n v="7897"/>
  </r>
  <r>
    <s v="5"/>
    <x v="58"/>
    <s v="02CD03"/>
    <s v="232064E189"/>
    <s v="15O150"/>
    <x v="0"/>
    <s v="15911100"/>
    <s v=""/>
    <n v="6407781"/>
    <n v="6407781"/>
    <n v="3300976"/>
    <n v="3027892"/>
    <n v="273084"/>
    <n v="90"/>
    <n v="3379799"/>
  </r>
  <r>
    <s v="5"/>
    <x v="58"/>
    <s v="02CD03"/>
    <s v="232064E189"/>
    <s v="15O150"/>
    <x v="0"/>
    <s v="15931100"/>
    <s v=""/>
    <n v="189549"/>
    <n v="189549"/>
    <n v="94776"/>
    <n v="78184"/>
    <n v="16592"/>
    <n v="0"/>
    <n v="111365"/>
  </r>
  <r>
    <s v="5"/>
    <x v="58"/>
    <s v="02CD03"/>
    <s v="232064E189"/>
    <s v="15O150"/>
    <x v="0"/>
    <s v="15941100"/>
    <s v=""/>
    <n v="13842"/>
    <n v="13842"/>
    <n v="5719"/>
    <n v="5719"/>
    <n v="0"/>
    <n v="0"/>
    <n v="8123"/>
  </r>
  <r>
    <s v="5"/>
    <x v="58"/>
    <s v="02CD03"/>
    <s v="232064E189"/>
    <s v="15O150"/>
    <x v="0"/>
    <s v="17111100"/>
    <s v=""/>
    <n v="50993"/>
    <n v="50993"/>
    <n v="25494"/>
    <n v="14700"/>
    <n v="10794"/>
    <n v="0"/>
    <n v="36293"/>
  </r>
  <r>
    <s v="5"/>
    <x v="58"/>
    <s v="02CD03"/>
    <s v="232064E189"/>
    <s v="15O150"/>
    <x v="0"/>
    <s v="17131100"/>
    <s v=""/>
    <n v="509927"/>
    <n v="509927"/>
    <n v="0"/>
    <n v="0"/>
    <n v="0"/>
    <n v="0"/>
    <n v="509927"/>
  </r>
  <r>
    <s v="5"/>
    <x v="58"/>
    <s v="02CD03"/>
    <s v="232064E189"/>
    <s v="15O150"/>
    <x v="0"/>
    <s v="17141100"/>
    <s v=""/>
    <n v="2959554"/>
    <n v="2959554"/>
    <n v="1476922"/>
    <n v="900000"/>
    <n v="576922"/>
    <n v="0"/>
    <n v="2059554"/>
  </r>
  <r>
    <s v="5"/>
    <x v="58"/>
    <s v="02CD03"/>
    <s v="232064E189"/>
    <s v="15O150"/>
    <x v="0"/>
    <s v="17191100"/>
    <s v=""/>
    <n v="5723"/>
    <n v="5723"/>
    <n v="2862"/>
    <n v="0"/>
    <n v="2862"/>
    <n v="0"/>
    <n v="5723"/>
  </r>
  <r>
    <s v="5"/>
    <x v="58"/>
    <s v="02CD03"/>
    <s v="232064E189"/>
    <s v="15O150"/>
    <x v="0"/>
    <s v="17191106"/>
    <s v=""/>
    <n v="11444"/>
    <n v="11444"/>
    <n v="0"/>
    <n v="0"/>
    <n v="0"/>
    <n v="0"/>
    <n v="11444"/>
  </r>
  <r>
    <s v="5"/>
    <x v="58"/>
    <s v="02CD03"/>
    <s v="232064E189"/>
    <s v="15O250"/>
    <x v="0"/>
    <s v="11311100"/>
    <s v=""/>
    <n v="29406262"/>
    <n v="29406262"/>
    <n v="15928397"/>
    <n v="15077876"/>
    <n v="850521"/>
    <n v="0"/>
    <n v="14328386"/>
  </r>
  <r>
    <s v="5"/>
    <x v="58"/>
    <s v="02CD03"/>
    <s v="232064E189"/>
    <s v="15O250"/>
    <x v="0"/>
    <s v="11321100"/>
    <s v=""/>
    <n v="24918281"/>
    <n v="24918281"/>
    <n v="13497405"/>
    <n v="12314790"/>
    <n v="1182615"/>
    <n v="0"/>
    <n v="12603491"/>
  </r>
  <r>
    <s v="5"/>
    <x v="58"/>
    <s v="02CD03"/>
    <s v="232064E189"/>
    <s v="15O250"/>
    <x v="0"/>
    <s v="13111100"/>
    <s v=""/>
    <n v="448623"/>
    <n v="448623"/>
    <n v="224310"/>
    <n v="195204"/>
    <n v="29106"/>
    <n v="0"/>
    <n v="253419"/>
  </r>
  <r>
    <s v="5"/>
    <x v="58"/>
    <s v="02CD03"/>
    <s v="232064E189"/>
    <s v="15O250"/>
    <x v="0"/>
    <s v="13211100"/>
    <s v=""/>
    <n v="1687166"/>
    <n v="1687166"/>
    <n v="1012300"/>
    <n v="1012300"/>
    <n v="0"/>
    <n v="0"/>
    <n v="674866"/>
  </r>
  <r>
    <s v="5"/>
    <x v="58"/>
    <s v="02CD03"/>
    <s v="232064E189"/>
    <s v="15O250"/>
    <x v="0"/>
    <s v="13221100"/>
    <s v=""/>
    <n v="96907"/>
    <n v="96907"/>
    <n v="52496"/>
    <n v="48174"/>
    <n v="4322"/>
    <n v="0"/>
    <n v="48733"/>
  </r>
  <r>
    <s v="5"/>
    <x v="58"/>
    <s v="02CD03"/>
    <s v="232064E189"/>
    <s v="15O250"/>
    <x v="0"/>
    <s v="13321100"/>
    <s v=""/>
    <n v="2764744"/>
    <n v="2764744"/>
    <n v="1549295"/>
    <n v="1335552.3400000001"/>
    <n v="213742.66"/>
    <n v="0"/>
    <n v="1429191.66"/>
  </r>
  <r>
    <s v="5"/>
    <x v="58"/>
    <s v="02CD03"/>
    <s v="232064E189"/>
    <s v="15O250"/>
    <x v="0"/>
    <s v="13411100"/>
    <s v=""/>
    <n v="370880"/>
    <n v="370880"/>
    <n v="370880"/>
    <n v="363789.34"/>
    <n v="7090.66"/>
    <n v="0"/>
    <n v="7090.66"/>
  </r>
  <r>
    <s v="5"/>
    <x v="58"/>
    <s v="02CD03"/>
    <s v="232064E189"/>
    <s v="15O250"/>
    <x v="0"/>
    <s v="13421100"/>
    <s v=""/>
    <n v="238"/>
    <n v="238"/>
    <n v="120"/>
    <n v="0"/>
    <n v="120"/>
    <n v="0"/>
    <n v="238"/>
  </r>
  <r>
    <s v="5"/>
    <x v="58"/>
    <s v="02CD03"/>
    <s v="232064E189"/>
    <s v="15O250"/>
    <x v="0"/>
    <s v="13431100"/>
    <s v=""/>
    <n v="4885479"/>
    <n v="4885479"/>
    <n v="2442738"/>
    <n v="2235615"/>
    <n v="207123"/>
    <n v="0"/>
    <n v="2649864"/>
  </r>
  <r>
    <s v="5"/>
    <x v="58"/>
    <s v="02CD03"/>
    <s v="232064E189"/>
    <s v="15O250"/>
    <x v="0"/>
    <s v="14111201"/>
    <s v=""/>
    <n v="5268901"/>
    <n v="5268901"/>
    <n v="2634456"/>
    <n v="2350477.41"/>
    <n v="283978.59000000003"/>
    <n v="0"/>
    <n v="2918423.59"/>
  </r>
  <r>
    <s v="5"/>
    <x v="58"/>
    <s v="02CD03"/>
    <s v="232064E189"/>
    <s v="15O250"/>
    <x v="0"/>
    <s v="14111203"/>
    <s v=""/>
    <n v="1670758"/>
    <n v="1670758"/>
    <n v="835380"/>
    <n v="538877.59"/>
    <n v="296502.40999999997"/>
    <n v="67492.92"/>
    <n v="1064387.49"/>
  </r>
  <r>
    <s v="5"/>
    <x v="58"/>
    <s v="02CD03"/>
    <s v="232064E189"/>
    <s v="15O250"/>
    <x v="0"/>
    <s v="14211201"/>
    <s v=""/>
    <n v="1487615"/>
    <n v="1487615"/>
    <n v="743808"/>
    <n v="616714.91"/>
    <n v="127093.09"/>
    <n v="0"/>
    <n v="870900.09"/>
  </r>
  <r>
    <s v="5"/>
    <x v="58"/>
    <s v="02CD03"/>
    <s v="232064E189"/>
    <s v="15O250"/>
    <x v="0"/>
    <s v="14211203"/>
    <s v=""/>
    <n v="1469658"/>
    <n v="1469658"/>
    <n v="734829"/>
    <n v="399173.26"/>
    <n v="335655.74"/>
    <n v="49991.12"/>
    <n v="1020493.62"/>
  </r>
  <r>
    <s v="5"/>
    <x v="58"/>
    <s v="02CD03"/>
    <s v="232064E189"/>
    <s v="15O250"/>
    <x v="0"/>
    <s v="14311200"/>
    <s v=""/>
    <n v="2211996"/>
    <n v="2211996"/>
    <n v="1105998"/>
    <n v="867276.63"/>
    <n v="238721.37"/>
    <n v="0"/>
    <n v="1344719.37"/>
  </r>
  <r>
    <s v="5"/>
    <x v="58"/>
    <s v="02CD03"/>
    <s v="232064E189"/>
    <s v="15O250"/>
    <x v="0"/>
    <s v="14411200"/>
    <s v=""/>
    <n v="3508868"/>
    <n v="3508868"/>
    <n v="1754436"/>
    <n v="950374.42"/>
    <n v="804061.58"/>
    <n v="2558493.58"/>
    <n v="0"/>
  </r>
  <r>
    <s v="5"/>
    <x v="58"/>
    <s v="02CD03"/>
    <s v="232064E189"/>
    <s v="15O250"/>
    <x v="0"/>
    <s v="14431200"/>
    <s v=""/>
    <n v="111887"/>
    <n v="111887"/>
    <n v="55944"/>
    <n v="0"/>
    <n v="55944"/>
    <n v="0"/>
    <n v="111887"/>
  </r>
  <r>
    <s v="5"/>
    <x v="58"/>
    <s v="02CD03"/>
    <s v="232064E189"/>
    <s v="15O250"/>
    <x v="0"/>
    <s v="15111200"/>
    <s v=""/>
    <n v="5325259"/>
    <n v="5325259"/>
    <n v="2662632"/>
    <n v="1930800.46"/>
    <n v="731831.54"/>
    <n v="0"/>
    <n v="3394458.54"/>
  </r>
  <r>
    <s v="5"/>
    <x v="58"/>
    <s v="02CD03"/>
    <s v="232064E189"/>
    <s v="15O250"/>
    <x v="0"/>
    <s v="15311200"/>
    <s v=""/>
    <n v="52161"/>
    <n v="52161"/>
    <n v="52161"/>
    <n v="0"/>
    <n v="52161"/>
    <n v="0"/>
    <n v="52161"/>
  </r>
  <r>
    <s v="5"/>
    <x v="58"/>
    <s v="02CD03"/>
    <s v="232064E189"/>
    <s v="15O250"/>
    <x v="0"/>
    <s v="15421100"/>
    <s v=""/>
    <n v="108747"/>
    <n v="108747"/>
    <n v="66193"/>
    <n v="59535.5"/>
    <n v="6657.5"/>
    <n v="0"/>
    <n v="49211.5"/>
  </r>
  <r>
    <s v="5"/>
    <x v="58"/>
    <s v="02CD03"/>
    <s v="232064E189"/>
    <s v="15O250"/>
    <x v="0"/>
    <s v="15451100"/>
    <s v=""/>
    <n v="511673"/>
    <n v="511673"/>
    <n v="244019"/>
    <n v="4596"/>
    <n v="239423"/>
    <n v="0"/>
    <n v="507077"/>
  </r>
  <r>
    <s v="5"/>
    <x v="58"/>
    <s v="02CD03"/>
    <s v="232064E189"/>
    <s v="15O250"/>
    <x v="0"/>
    <s v="15451109"/>
    <s v=""/>
    <n v="2214119"/>
    <n v="2214119"/>
    <n v="1116208"/>
    <n v="935795.61"/>
    <n v="180412.39"/>
    <n v="0"/>
    <n v="1278323.3899999999"/>
  </r>
  <r>
    <s v="5"/>
    <x v="58"/>
    <s v="02CD03"/>
    <s v="232064E189"/>
    <s v="15O250"/>
    <x v="0"/>
    <s v="15451110"/>
    <s v=""/>
    <n v="1150809"/>
    <n v="1150809"/>
    <n v="585871"/>
    <n v="470000"/>
    <n v="115871"/>
    <n v="0"/>
    <n v="680809"/>
  </r>
  <r>
    <s v="5"/>
    <x v="58"/>
    <s v="02CD03"/>
    <s v="232064E189"/>
    <s v="15O250"/>
    <x v="0"/>
    <s v="15461100"/>
    <s v=""/>
    <n v="1015252"/>
    <n v="1015252"/>
    <n v="507624"/>
    <n v="383959"/>
    <n v="123665"/>
    <n v="0"/>
    <n v="631293"/>
  </r>
  <r>
    <s v="5"/>
    <x v="58"/>
    <s v="02CD03"/>
    <s v="232064E189"/>
    <s v="15O250"/>
    <x v="0"/>
    <s v="15461106"/>
    <s v=""/>
    <n v="9156"/>
    <n v="9156"/>
    <n v="9156"/>
    <n v="0"/>
    <n v="9156"/>
    <n v="0"/>
    <n v="9156"/>
  </r>
  <r>
    <s v="5"/>
    <x v="58"/>
    <s v="02CD03"/>
    <s v="232064E189"/>
    <s v="15O250"/>
    <x v="0"/>
    <s v="15461151"/>
    <s v=""/>
    <n v="4755047"/>
    <n v="4755047"/>
    <n v="2377524"/>
    <n v="1592508"/>
    <n v="785016"/>
    <n v="0"/>
    <n v="3162539"/>
  </r>
  <r>
    <s v="5"/>
    <x v="58"/>
    <s v="02CD03"/>
    <s v="232064E189"/>
    <s v="15O250"/>
    <x v="0"/>
    <s v="15471100"/>
    <s v=""/>
    <n v="228889"/>
    <n v="228889"/>
    <n v="228889"/>
    <n v="228889"/>
    <n v="0"/>
    <n v="0"/>
    <n v="0"/>
  </r>
  <r>
    <s v="5"/>
    <x v="58"/>
    <s v="02CD03"/>
    <s v="232064E189"/>
    <s v="15O250"/>
    <x v="0"/>
    <s v="15481100"/>
    <s v=""/>
    <n v="5117495"/>
    <n v="5117495"/>
    <n v="5117495"/>
    <n v="5070497"/>
    <n v="46998"/>
    <n v="0"/>
    <n v="46998"/>
  </r>
  <r>
    <s v="5"/>
    <x v="58"/>
    <s v="02CD03"/>
    <s v="232064E189"/>
    <s v="15O250"/>
    <x v="0"/>
    <s v="15491106"/>
    <s v=""/>
    <n v="738876"/>
    <n v="738876"/>
    <n v="738876"/>
    <n v="0"/>
    <n v="738876"/>
    <n v="0"/>
    <n v="738876"/>
  </r>
  <r>
    <s v="5"/>
    <x v="58"/>
    <s v="02CD03"/>
    <s v="232064E189"/>
    <s v="15O250"/>
    <x v="1"/>
    <s v="25311100"/>
    <s v=""/>
    <n v="500000"/>
    <n v="500000"/>
    <n v="500000"/>
    <n v="0"/>
    <n v="500000"/>
    <n v="0"/>
    <n v="500000"/>
  </r>
  <r>
    <s v="5"/>
    <x v="58"/>
    <s v="02CD03"/>
    <s v="232064E189"/>
    <s v="15O250"/>
    <x v="1"/>
    <s v="25411100"/>
    <s v=""/>
    <n v="1000000"/>
    <n v="1000000"/>
    <n v="1000000"/>
    <n v="0"/>
    <n v="1000000"/>
    <n v="0"/>
    <n v="1000000"/>
  </r>
  <r>
    <s v="5"/>
    <x v="58"/>
    <s v="02CD03"/>
    <s v="232064E189"/>
    <s v="15O250"/>
    <x v="2"/>
    <s v="39811200"/>
    <s v=""/>
    <n v="2600801"/>
    <n v="2600801"/>
    <n v="1300404"/>
    <n v="1008721"/>
    <n v="291683"/>
    <n v="0"/>
    <n v="1592080"/>
  </r>
  <r>
    <s v="5"/>
    <x v="58"/>
    <s v="02CD03"/>
    <s v="232064E189"/>
    <s v="15O250"/>
    <x v="2"/>
    <s v="39811208"/>
    <s v=""/>
    <n v="185231"/>
    <n v="185231"/>
    <n v="114228"/>
    <n v="77180"/>
    <n v="37048"/>
    <n v="0"/>
    <n v="108051"/>
  </r>
  <r>
    <s v="5"/>
    <x v="58"/>
    <s v="02CD03"/>
    <s v="232064E189"/>
    <s v="15O250"/>
    <x v="2"/>
    <s v="39821100"/>
    <s v=""/>
    <n v="1656517"/>
    <n v="1656517"/>
    <n v="993910"/>
    <n v="511955"/>
    <n v="481955"/>
    <n v="0"/>
    <n v="1144562"/>
  </r>
  <r>
    <s v="5"/>
    <x v="58"/>
    <s v="02CD03"/>
    <s v="232064E189"/>
    <s v="15O250"/>
    <x v="2"/>
    <s v="39821108"/>
    <s v=""/>
    <n v="33333"/>
    <n v="33333"/>
    <n v="20000"/>
    <n v="1000"/>
    <n v="19000"/>
    <n v="0"/>
    <n v="32333"/>
  </r>
  <r>
    <s v="5"/>
    <x v="58"/>
    <s v="02CD03"/>
    <s v="232064E189"/>
    <s v="15O450"/>
    <x v="0"/>
    <s v="15411208"/>
    <s v=""/>
    <n v="1254807"/>
    <n v="1254807"/>
    <n v="0"/>
    <n v="0"/>
    <n v="0"/>
    <n v="0"/>
    <n v="1254807"/>
  </r>
  <r>
    <s v="5"/>
    <x v="58"/>
    <s v="02CD03"/>
    <s v="232064E189"/>
    <s v="15O450"/>
    <x v="0"/>
    <s v="15411218"/>
    <s v=""/>
    <n v="6128768"/>
    <n v="6128768"/>
    <n v="0"/>
    <n v="0"/>
    <n v="0"/>
    <n v="0"/>
    <n v="6128768"/>
  </r>
  <r>
    <s v="5"/>
    <x v="58"/>
    <s v="02CD03"/>
    <s v="232064E189"/>
    <s v="15O550"/>
    <x v="0"/>
    <s v="12211108"/>
    <s v=""/>
    <n v="6050585"/>
    <n v="6050585"/>
    <n v="3277403"/>
    <n v="3023188"/>
    <n v="254215"/>
    <n v="0"/>
    <n v="3027397"/>
  </r>
  <r>
    <s v="5"/>
    <x v="58"/>
    <s v="02CD03"/>
    <s v="232064E189"/>
    <s v="15O550"/>
    <x v="0"/>
    <s v="13231108"/>
    <s v=""/>
    <n v="513882"/>
    <n v="513882"/>
    <n v="0"/>
    <n v="0"/>
    <n v="0"/>
    <n v="0"/>
    <n v="513882"/>
  </r>
  <r>
    <s v="5"/>
    <x v="58"/>
    <s v="02CD03"/>
    <s v="232064E189"/>
    <s v="15O550"/>
    <x v="0"/>
    <s v="14111208"/>
    <s v=""/>
    <n v="1583621"/>
    <n v="1583621"/>
    <n v="891808"/>
    <n v="771827.97"/>
    <n v="119980.03"/>
    <n v="0"/>
    <n v="811793.03"/>
  </r>
  <r>
    <s v="5"/>
    <x v="58"/>
    <s v="02CD03"/>
    <s v="232064E189"/>
    <s v="15O550"/>
    <x v="0"/>
    <s v="15451108"/>
    <s v=""/>
    <n v="61121"/>
    <n v="61121"/>
    <n v="30558"/>
    <n v="13461.3"/>
    <n v="17096.7"/>
    <n v="0"/>
    <n v="47659.7"/>
  </r>
  <r>
    <s v="5"/>
    <x v="58"/>
    <s v="02CD03"/>
    <s v="232064E189"/>
    <s v="15O550"/>
    <x v="0"/>
    <s v="15471108"/>
    <s v=""/>
    <n v="7407"/>
    <n v="7407"/>
    <n v="7407"/>
    <n v="7407"/>
    <n v="0"/>
    <n v="0"/>
    <n v="0"/>
  </r>
  <r>
    <s v="5"/>
    <x v="58"/>
    <s v="02CD03"/>
    <s v="232064E189"/>
    <s v="15OB50"/>
    <x v="0"/>
    <s v="15441100"/>
    <s v=""/>
    <n v="6326527"/>
    <n v="6326527"/>
    <n v="3259122"/>
    <n v="3014182"/>
    <n v="244940"/>
    <n v="0"/>
    <n v="3312345"/>
  </r>
  <r>
    <s v="5"/>
    <x v="59"/>
    <s v="02CD03"/>
    <s v="242218E188"/>
    <s v="111150"/>
    <x v="5"/>
    <s v="44191177"/>
    <s v=""/>
    <n v="2700000"/>
    <n v="2700000"/>
    <n v="1250000"/>
    <n v="0"/>
    <n v="1250000"/>
    <n v="0"/>
    <n v="2700000"/>
  </r>
  <r>
    <s v="5"/>
    <x v="59"/>
    <s v="02CD03"/>
    <s v="242218E188"/>
    <s v="111150"/>
    <x v="5"/>
    <s v="44191178"/>
    <s v=""/>
    <n v="6800000"/>
    <n v="6800000"/>
    <n v="2650000"/>
    <n v="0"/>
    <n v="2650000"/>
    <n v="0"/>
    <n v="6800000"/>
  </r>
  <r>
    <s v="5"/>
    <x v="59"/>
    <s v="02CD03"/>
    <s v="242218E188"/>
    <s v="15O150"/>
    <x v="0"/>
    <s v="15411100"/>
    <s v=""/>
    <n v="374920"/>
    <n v="374920"/>
    <n v="374920"/>
    <n v="258889"/>
    <n v="116031"/>
    <n v="0"/>
    <n v="116031"/>
  </r>
  <r>
    <s v="5"/>
    <x v="59"/>
    <s v="02CD03"/>
    <s v="242218E188"/>
    <s v="15O150"/>
    <x v="0"/>
    <s v="15411107"/>
    <s v=""/>
    <n v="963910"/>
    <n v="963910"/>
    <n v="0"/>
    <n v="0"/>
    <n v="0"/>
    <n v="0"/>
    <n v="963910"/>
  </r>
  <r>
    <s v="5"/>
    <x v="59"/>
    <s v="02CD03"/>
    <s v="242218E188"/>
    <s v="15O150"/>
    <x v="0"/>
    <s v="15511100"/>
    <s v=""/>
    <n v="15821"/>
    <n v="15821"/>
    <n v="7914"/>
    <n v="6595"/>
    <n v="1319"/>
    <n v="0"/>
    <n v="9226"/>
  </r>
  <r>
    <s v="5"/>
    <x v="59"/>
    <s v="02CD03"/>
    <s v="242218E188"/>
    <s v="15O150"/>
    <x v="0"/>
    <s v="15931100"/>
    <s v=""/>
    <n v="189549"/>
    <n v="189549"/>
    <n v="94776"/>
    <n v="78184"/>
    <n v="16592"/>
    <n v="0"/>
    <n v="111365"/>
  </r>
  <r>
    <s v="5"/>
    <x v="59"/>
    <s v="02CD03"/>
    <s v="242218E188"/>
    <s v="15O150"/>
    <x v="0"/>
    <s v="15941100"/>
    <s v=""/>
    <n v="13842"/>
    <n v="13842"/>
    <n v="5719"/>
    <n v="5719"/>
    <n v="0"/>
    <n v="0"/>
    <n v="8123"/>
  </r>
  <r>
    <s v="5"/>
    <x v="59"/>
    <s v="02CD03"/>
    <s v="242218E188"/>
    <s v="15O150"/>
    <x v="0"/>
    <s v="17111100"/>
    <s v=""/>
    <n v="50993"/>
    <n v="50993"/>
    <n v="25494"/>
    <n v="14700"/>
    <n v="10794"/>
    <n v="0"/>
    <n v="36293"/>
  </r>
  <r>
    <s v="5"/>
    <x v="59"/>
    <s v="02CD03"/>
    <s v="242218E188"/>
    <s v="15O150"/>
    <x v="0"/>
    <s v="17131106"/>
    <s v=""/>
    <n v="509927"/>
    <n v="509927"/>
    <n v="0"/>
    <n v="0"/>
    <n v="0"/>
    <n v="0"/>
    <n v="509927"/>
  </r>
  <r>
    <s v="5"/>
    <x v="59"/>
    <s v="02CD03"/>
    <s v="242218E188"/>
    <s v="15O150"/>
    <x v="0"/>
    <s v="17191100"/>
    <s v=""/>
    <n v="11445"/>
    <n v="11445"/>
    <n v="5724"/>
    <n v="0"/>
    <n v="5724"/>
    <n v="0"/>
    <n v="11445"/>
  </r>
  <r>
    <s v="5"/>
    <x v="59"/>
    <s v="02CD03"/>
    <s v="242218E188"/>
    <s v="15O150"/>
    <x v="0"/>
    <s v="17191106"/>
    <s v=""/>
    <n v="22889"/>
    <n v="22889"/>
    <n v="0"/>
    <n v="0"/>
    <n v="0"/>
    <n v="0"/>
    <n v="22889"/>
  </r>
  <r>
    <s v="5"/>
    <x v="59"/>
    <s v="02CD03"/>
    <s v="242218E188"/>
    <s v="15O250"/>
    <x v="0"/>
    <s v="13111100"/>
    <s v=""/>
    <n v="455269"/>
    <n v="455269"/>
    <n v="227634"/>
    <n v="196458"/>
    <n v="31176"/>
    <n v="0"/>
    <n v="258811"/>
  </r>
  <r>
    <s v="5"/>
    <x v="59"/>
    <s v="02CD03"/>
    <s v="242218E188"/>
    <s v="15O250"/>
    <x v="0"/>
    <s v="13211100"/>
    <s v=""/>
    <n v="1687166"/>
    <n v="1687166"/>
    <n v="1012300"/>
    <n v="1012300"/>
    <n v="0"/>
    <n v="0"/>
    <n v="674866"/>
  </r>
  <r>
    <s v="5"/>
    <x v="59"/>
    <s v="02CD03"/>
    <s v="242218E188"/>
    <s v="15O250"/>
    <x v="0"/>
    <s v="13221100"/>
    <s v=""/>
    <n v="96907"/>
    <n v="96907"/>
    <n v="52496"/>
    <n v="48174"/>
    <n v="4322"/>
    <n v="0"/>
    <n v="48733"/>
  </r>
  <r>
    <s v="5"/>
    <x v="59"/>
    <s v="02CD03"/>
    <s v="242218E188"/>
    <s v="15O250"/>
    <x v="0"/>
    <s v="13411100"/>
    <s v=""/>
    <n v="370880"/>
    <n v="370880"/>
    <n v="370880"/>
    <n v="370880"/>
    <n v="0"/>
    <n v="0"/>
    <n v="0"/>
  </r>
  <r>
    <s v="5"/>
    <x v="59"/>
    <s v="02CD03"/>
    <s v="242218E188"/>
    <s v="15O250"/>
    <x v="0"/>
    <s v="13421100"/>
    <s v=""/>
    <n v="238"/>
    <n v="238"/>
    <n v="120"/>
    <n v="0"/>
    <n v="120"/>
    <n v="0"/>
    <n v="238"/>
  </r>
  <r>
    <s v="5"/>
    <x v="59"/>
    <s v="02CD03"/>
    <s v="242218E188"/>
    <s v="15O250"/>
    <x v="0"/>
    <s v="13431100"/>
    <s v=""/>
    <n v="3638054"/>
    <n v="3638054"/>
    <n v="1819026"/>
    <n v="1665855"/>
    <n v="153171"/>
    <n v="0"/>
    <n v="1972199"/>
  </r>
  <r>
    <s v="5"/>
    <x v="59"/>
    <s v="02CD03"/>
    <s v="242218E188"/>
    <s v="15O250"/>
    <x v="0"/>
    <s v="14111201"/>
    <s v=""/>
    <n v="5268901"/>
    <n v="5268901"/>
    <n v="2634456"/>
    <n v="2350477.41"/>
    <n v="283978.59000000003"/>
    <n v="0"/>
    <n v="2918423.59"/>
  </r>
  <r>
    <s v="5"/>
    <x v="59"/>
    <s v="02CD03"/>
    <s v="242218E188"/>
    <s v="15O250"/>
    <x v="0"/>
    <s v="14111203"/>
    <s v=""/>
    <n v="1670758"/>
    <n v="1670758"/>
    <n v="835380"/>
    <n v="538877.59"/>
    <n v="296502.40999999997"/>
    <n v="67492.92"/>
    <n v="1064387.49"/>
  </r>
  <r>
    <s v="5"/>
    <x v="59"/>
    <s v="02CD03"/>
    <s v="242218E188"/>
    <s v="15O250"/>
    <x v="0"/>
    <s v="14211201"/>
    <s v=""/>
    <n v="1487615"/>
    <n v="1487615"/>
    <n v="743808"/>
    <n v="616714.91"/>
    <n v="127093.09"/>
    <n v="0"/>
    <n v="870900.09"/>
  </r>
  <r>
    <s v="5"/>
    <x v="59"/>
    <s v="02CD03"/>
    <s v="242218E188"/>
    <s v="15O250"/>
    <x v="0"/>
    <s v="14211203"/>
    <s v=""/>
    <n v="1469658"/>
    <n v="1469658"/>
    <n v="734829"/>
    <n v="399173.26"/>
    <n v="335655.74"/>
    <n v="49991.12"/>
    <n v="1020493.62"/>
  </r>
  <r>
    <s v="5"/>
    <x v="59"/>
    <s v="02CD03"/>
    <s v="242218E188"/>
    <s v="15O250"/>
    <x v="0"/>
    <s v="14311200"/>
    <s v=""/>
    <n v="2211996"/>
    <n v="2211996"/>
    <n v="1105998"/>
    <n v="867276.63"/>
    <n v="238721.37"/>
    <n v="0"/>
    <n v="1344719.37"/>
  </r>
  <r>
    <s v="5"/>
    <x v="59"/>
    <s v="02CD03"/>
    <s v="242218E188"/>
    <s v="15O250"/>
    <x v="0"/>
    <s v="14411200"/>
    <s v=""/>
    <n v="1754434"/>
    <n v="1754434"/>
    <n v="877218"/>
    <n v="475187.22"/>
    <n v="402030.78"/>
    <n v="1279246.78"/>
    <n v="0"/>
  </r>
  <r>
    <s v="5"/>
    <x v="59"/>
    <s v="02CD03"/>
    <s v="242218E188"/>
    <s v="15O250"/>
    <x v="0"/>
    <s v="14431200"/>
    <s v=""/>
    <n v="111887"/>
    <n v="111887"/>
    <n v="55944"/>
    <n v="0"/>
    <n v="55944"/>
    <n v="0"/>
    <n v="111887"/>
  </r>
  <r>
    <s v="5"/>
    <x v="59"/>
    <s v="02CD03"/>
    <s v="242218E188"/>
    <s v="15O250"/>
    <x v="0"/>
    <s v="15111200"/>
    <s v=""/>
    <n v="5325259"/>
    <n v="5325259"/>
    <n v="2662632"/>
    <n v="1930800.46"/>
    <n v="731831.54"/>
    <n v="0"/>
    <n v="3394458.54"/>
  </r>
  <r>
    <s v="5"/>
    <x v="59"/>
    <s v="02CD03"/>
    <s v="242218E188"/>
    <s v="15O250"/>
    <x v="0"/>
    <s v="15311200"/>
    <s v=""/>
    <n v="104323"/>
    <n v="104323"/>
    <n v="0"/>
    <n v="0"/>
    <n v="0"/>
    <n v="0"/>
    <n v="104323"/>
  </r>
  <r>
    <s v="5"/>
    <x v="59"/>
    <s v="02CD03"/>
    <s v="242218E188"/>
    <s v="15O250"/>
    <x v="0"/>
    <s v="15421100"/>
    <s v=""/>
    <n v="54375"/>
    <n v="54375"/>
    <n v="27186"/>
    <n v="26062"/>
    <n v="1124"/>
    <n v="0"/>
    <n v="28313"/>
  </r>
  <r>
    <s v="5"/>
    <x v="59"/>
    <s v="02CD03"/>
    <s v="242218E188"/>
    <s v="15O250"/>
    <x v="0"/>
    <s v="15451100"/>
    <s v=""/>
    <n v="255837"/>
    <n v="255837"/>
    <n v="127920"/>
    <n v="4400"/>
    <n v="123520"/>
    <n v="0"/>
    <n v="251437"/>
  </r>
  <r>
    <s v="5"/>
    <x v="59"/>
    <s v="02CD03"/>
    <s v="242218E188"/>
    <s v="15O250"/>
    <x v="0"/>
    <s v="15461100"/>
    <s v=""/>
    <n v="1015252"/>
    <n v="1015252"/>
    <n v="507624"/>
    <n v="384208"/>
    <n v="123416"/>
    <n v="0"/>
    <n v="631044"/>
  </r>
  <r>
    <s v="5"/>
    <x v="59"/>
    <s v="02CD03"/>
    <s v="242218E188"/>
    <s v="15O250"/>
    <x v="0"/>
    <s v="15461106"/>
    <s v=""/>
    <n v="18311"/>
    <n v="18311"/>
    <n v="9156"/>
    <n v="0"/>
    <n v="9156"/>
    <n v="0"/>
    <n v="18311"/>
  </r>
  <r>
    <s v="5"/>
    <x v="59"/>
    <s v="02CD03"/>
    <s v="242218E188"/>
    <s v="15O250"/>
    <x v="0"/>
    <s v="15471100"/>
    <s v=""/>
    <n v="228889"/>
    <n v="228889"/>
    <n v="228889"/>
    <n v="228889"/>
    <n v="0"/>
    <n v="0"/>
    <n v="0"/>
  </r>
  <r>
    <s v="5"/>
    <x v="59"/>
    <s v="02CD03"/>
    <s v="242218E188"/>
    <s v="15O250"/>
    <x v="0"/>
    <s v="15491106"/>
    <s v=""/>
    <n v="738876"/>
    <n v="738876"/>
    <n v="738876"/>
    <n v="654364"/>
    <n v="84512"/>
    <n v="0"/>
    <n v="84512"/>
  </r>
  <r>
    <s v="5"/>
    <x v="59"/>
    <s v="02CD03"/>
    <s v="242218E188"/>
    <s v="15O250"/>
    <x v="2"/>
    <s v="39811200"/>
    <s v=""/>
    <n v="2600801"/>
    <n v="2600801"/>
    <n v="1300404"/>
    <n v="1008721"/>
    <n v="291683"/>
    <n v="0"/>
    <n v="1592080"/>
  </r>
  <r>
    <s v="5"/>
    <x v="59"/>
    <s v="02CD03"/>
    <s v="242218E188"/>
    <s v="15O250"/>
    <x v="2"/>
    <s v="39811208"/>
    <s v=""/>
    <n v="285231"/>
    <n v="285231"/>
    <n v="142614"/>
    <n v="118845"/>
    <n v="23769"/>
    <n v="0"/>
    <n v="166386"/>
  </r>
  <r>
    <s v="5"/>
    <x v="59"/>
    <s v="02CD03"/>
    <s v="242218E188"/>
    <s v="15O250"/>
    <x v="2"/>
    <s v="39821108"/>
    <s v=""/>
    <n v="33333"/>
    <n v="33333"/>
    <n v="20000"/>
    <n v="1000"/>
    <n v="19000"/>
    <n v="0"/>
    <n v="32333"/>
  </r>
  <r>
    <s v="5"/>
    <x v="59"/>
    <s v="02CD03"/>
    <s v="242218E188"/>
    <s v="15O450"/>
    <x v="0"/>
    <s v="15411208"/>
    <s v=""/>
    <n v="1254807"/>
    <n v="1254807"/>
    <n v="0"/>
    <n v="0"/>
    <n v="0"/>
    <n v="0"/>
    <n v="1254807"/>
  </r>
  <r>
    <s v="5"/>
    <x v="59"/>
    <s v="02CD03"/>
    <s v="242218E188"/>
    <s v="15O450"/>
    <x v="0"/>
    <s v="15411218"/>
    <s v=""/>
    <n v="6128768"/>
    <n v="6128768"/>
    <n v="0"/>
    <n v="0"/>
    <n v="0"/>
    <n v="0"/>
    <n v="6128768"/>
  </r>
  <r>
    <s v="5"/>
    <x v="59"/>
    <s v="02CD03"/>
    <s v="242218E188"/>
    <s v="15O550"/>
    <x v="0"/>
    <s v="13231108"/>
    <s v=""/>
    <n v="513882"/>
    <n v="513882"/>
    <n v="0"/>
    <n v="0"/>
    <n v="0"/>
    <n v="0"/>
    <n v="513882"/>
  </r>
  <r>
    <s v="5"/>
    <x v="59"/>
    <s v="02CD03"/>
    <s v="242218E188"/>
    <s v="15O550"/>
    <x v="0"/>
    <s v="14111208"/>
    <s v=""/>
    <n v="583621"/>
    <n v="583621"/>
    <n v="340446"/>
    <n v="295433.86"/>
    <n v="45012.14"/>
    <n v="0"/>
    <n v="288187.14"/>
  </r>
  <r>
    <s v="5"/>
    <x v="59"/>
    <s v="02CD03"/>
    <s v="242218E188"/>
    <s v="15O550"/>
    <x v="0"/>
    <s v="15451108"/>
    <s v=""/>
    <n v="61121"/>
    <n v="61121"/>
    <n v="30558"/>
    <n v="22939.8"/>
    <n v="7618.2"/>
    <n v="0"/>
    <n v="38181.199999999997"/>
  </r>
  <r>
    <s v="5"/>
    <x v="59"/>
    <s v="02CD03"/>
    <s v="242218E188"/>
    <s v="15O550"/>
    <x v="0"/>
    <s v="15471108"/>
    <s v=""/>
    <n v="7407"/>
    <n v="7407"/>
    <n v="7407"/>
    <n v="7407"/>
    <n v="0"/>
    <n v="0"/>
    <n v="0"/>
  </r>
  <r>
    <s v="5"/>
    <x v="60"/>
    <s v="02CD03"/>
    <s v="311102F037"/>
    <s v="111150"/>
    <x v="5"/>
    <s v="44191178"/>
    <s v=""/>
    <n v="3450000"/>
    <n v="3450000"/>
    <n v="3450000"/>
    <n v="0"/>
    <n v="3450000"/>
    <n v="0"/>
    <n v="3450000"/>
  </r>
  <r>
    <s v="5"/>
    <x v="60"/>
    <s v="02CD03"/>
    <s v="311102F037"/>
    <s v="15O150"/>
    <x v="0"/>
    <s v="15411100"/>
    <s v=""/>
    <n v="374920"/>
    <n v="374920"/>
    <n v="374920"/>
    <n v="258888"/>
    <n v="116032"/>
    <n v="0"/>
    <n v="116032"/>
  </r>
  <r>
    <s v="5"/>
    <x v="60"/>
    <s v="02CD03"/>
    <s v="311102F037"/>
    <s v="15O150"/>
    <x v="0"/>
    <s v="15411107"/>
    <s v=""/>
    <n v="963910"/>
    <n v="963910"/>
    <n v="0"/>
    <n v="0"/>
    <n v="0"/>
    <n v="0"/>
    <n v="963910"/>
  </r>
  <r>
    <s v="5"/>
    <x v="60"/>
    <s v="02CD03"/>
    <s v="311102F037"/>
    <s v="15O150"/>
    <x v="0"/>
    <s v="15511100"/>
    <s v=""/>
    <n v="15821"/>
    <n v="15821"/>
    <n v="9443"/>
    <n v="8124"/>
    <n v="1319"/>
    <n v="0"/>
    <n v="7697"/>
  </r>
  <r>
    <s v="5"/>
    <x v="60"/>
    <s v="02CD03"/>
    <s v="311102F037"/>
    <s v="15O150"/>
    <x v="0"/>
    <s v="15931100"/>
    <s v=""/>
    <n v="189549"/>
    <n v="189549"/>
    <n v="94776"/>
    <n v="78184"/>
    <n v="16592"/>
    <n v="0"/>
    <n v="111365"/>
  </r>
  <r>
    <s v="5"/>
    <x v="60"/>
    <s v="02CD03"/>
    <s v="311102F037"/>
    <s v="15O150"/>
    <x v="0"/>
    <s v="15941100"/>
    <s v=""/>
    <n v="13842"/>
    <n v="13842"/>
    <n v="5719"/>
    <n v="5719"/>
    <n v="0"/>
    <n v="0"/>
    <n v="8123"/>
  </r>
  <r>
    <s v="5"/>
    <x v="60"/>
    <s v="02CD03"/>
    <s v="311102F037"/>
    <s v="15O150"/>
    <x v="0"/>
    <s v="17111100"/>
    <s v=""/>
    <n v="50993"/>
    <n v="50993"/>
    <n v="25494"/>
    <n v="14700"/>
    <n v="10794"/>
    <n v="0"/>
    <n v="36293"/>
  </r>
  <r>
    <s v="5"/>
    <x v="60"/>
    <s v="02CD03"/>
    <s v="311102F037"/>
    <s v="15O150"/>
    <x v="0"/>
    <s v="17131100"/>
    <s v=""/>
    <n v="509927"/>
    <n v="509927"/>
    <n v="0"/>
    <n v="0"/>
    <n v="0"/>
    <n v="0"/>
    <n v="509927"/>
  </r>
  <r>
    <s v="5"/>
    <x v="60"/>
    <s v="02CD03"/>
    <s v="311102F037"/>
    <s v="15O150"/>
    <x v="0"/>
    <s v="17191100"/>
    <s v=""/>
    <n v="5723"/>
    <n v="5723"/>
    <n v="2862"/>
    <n v="0"/>
    <n v="2862"/>
    <n v="0"/>
    <n v="5723"/>
  </r>
  <r>
    <s v="5"/>
    <x v="60"/>
    <s v="02CD03"/>
    <s v="311102F037"/>
    <s v="15O150"/>
    <x v="0"/>
    <s v="17191106"/>
    <s v=""/>
    <n v="11444"/>
    <n v="11444"/>
    <n v="0"/>
    <n v="0"/>
    <n v="0"/>
    <n v="0"/>
    <n v="11444"/>
  </r>
  <r>
    <s v="5"/>
    <x v="60"/>
    <s v="02CD03"/>
    <s v="311102F037"/>
    <s v="15O250"/>
    <x v="0"/>
    <s v="11311100"/>
    <s v=""/>
    <n v="1029586"/>
    <n v="1029586"/>
    <n v="557697"/>
    <n v="471899"/>
    <n v="85798"/>
    <n v="0"/>
    <n v="557687"/>
  </r>
  <r>
    <s v="5"/>
    <x v="60"/>
    <s v="02CD03"/>
    <s v="311102F037"/>
    <s v="15O250"/>
    <x v="0"/>
    <s v="13111100"/>
    <s v=""/>
    <n v="450245"/>
    <n v="450245"/>
    <n v="225120"/>
    <n v="195620"/>
    <n v="29500"/>
    <n v="0"/>
    <n v="254625"/>
  </r>
  <r>
    <s v="5"/>
    <x v="60"/>
    <s v="02CD03"/>
    <s v="311102F037"/>
    <s v="15O250"/>
    <x v="0"/>
    <s v="13211100"/>
    <s v=""/>
    <n v="1687166"/>
    <n v="1687166"/>
    <n v="1012300"/>
    <n v="1012300"/>
    <n v="0"/>
    <n v="0"/>
    <n v="674866"/>
  </r>
  <r>
    <s v="5"/>
    <x v="60"/>
    <s v="02CD03"/>
    <s v="311102F037"/>
    <s v="15O250"/>
    <x v="0"/>
    <s v="13221100"/>
    <s v=""/>
    <n v="96907"/>
    <n v="96907"/>
    <n v="52496"/>
    <n v="48134.559999999998"/>
    <n v="4361.4399999999996"/>
    <n v="0"/>
    <n v="48772.44"/>
  </r>
  <r>
    <s v="5"/>
    <x v="60"/>
    <s v="02CD03"/>
    <s v="311102F037"/>
    <s v="15O250"/>
    <x v="0"/>
    <s v="13411100"/>
    <s v=""/>
    <n v="370880"/>
    <n v="370880"/>
    <n v="370880"/>
    <n v="370880"/>
    <n v="0"/>
    <n v="0"/>
    <n v="0"/>
  </r>
  <r>
    <s v="5"/>
    <x v="60"/>
    <s v="02CD03"/>
    <s v="311102F037"/>
    <s v="15O250"/>
    <x v="0"/>
    <s v="13421100"/>
    <s v=""/>
    <n v="238"/>
    <n v="238"/>
    <n v="120"/>
    <n v="0"/>
    <n v="120"/>
    <n v="0"/>
    <n v="238"/>
  </r>
  <r>
    <s v="5"/>
    <x v="60"/>
    <s v="02CD03"/>
    <s v="311102F037"/>
    <s v="15O250"/>
    <x v="0"/>
    <s v="14431200"/>
    <s v=""/>
    <n v="111887"/>
    <n v="111887"/>
    <n v="55944"/>
    <n v="0"/>
    <n v="55944"/>
    <n v="0"/>
    <n v="111887"/>
  </r>
  <r>
    <s v="5"/>
    <x v="60"/>
    <s v="02CD03"/>
    <s v="311102F037"/>
    <s v="15O250"/>
    <x v="0"/>
    <s v="15311200"/>
    <s v=""/>
    <n v="52161"/>
    <n v="52161"/>
    <n v="0"/>
    <n v="0"/>
    <n v="0"/>
    <n v="0"/>
    <n v="52161"/>
  </r>
  <r>
    <s v="5"/>
    <x v="60"/>
    <s v="02CD03"/>
    <s v="311102F037"/>
    <s v="15O250"/>
    <x v="0"/>
    <s v="15421100"/>
    <s v=""/>
    <n v="54375"/>
    <n v="54375"/>
    <n v="27186"/>
    <n v="26062"/>
    <n v="1124"/>
    <n v="0"/>
    <n v="28313"/>
  </r>
  <r>
    <s v="5"/>
    <x v="60"/>
    <s v="02CD03"/>
    <s v="311102F037"/>
    <s v="15O250"/>
    <x v="0"/>
    <s v="15451100"/>
    <s v=""/>
    <n v="255837"/>
    <n v="255837"/>
    <n v="127920"/>
    <n v="4534"/>
    <n v="123386"/>
    <n v="0"/>
    <n v="251303"/>
  </r>
  <r>
    <s v="5"/>
    <x v="60"/>
    <s v="02CD03"/>
    <s v="311102F037"/>
    <s v="15O250"/>
    <x v="0"/>
    <s v="15451110"/>
    <s v=""/>
    <n v="1150809"/>
    <n v="1150809"/>
    <n v="585871"/>
    <n v="470000"/>
    <n v="115871"/>
    <n v="0"/>
    <n v="680809"/>
  </r>
  <r>
    <s v="5"/>
    <x v="60"/>
    <s v="02CD03"/>
    <s v="311102F037"/>
    <s v="15O250"/>
    <x v="0"/>
    <s v="15461106"/>
    <s v=""/>
    <n v="27466"/>
    <n v="27466"/>
    <n v="0"/>
    <n v="0"/>
    <n v="0"/>
    <n v="0"/>
    <n v="27466"/>
  </r>
  <r>
    <s v="5"/>
    <x v="60"/>
    <s v="02CD03"/>
    <s v="311102F037"/>
    <s v="15O250"/>
    <x v="0"/>
    <s v="15471100"/>
    <s v=""/>
    <n v="228889"/>
    <n v="228889"/>
    <n v="228889"/>
    <n v="228889"/>
    <n v="0"/>
    <n v="0"/>
    <n v="0"/>
  </r>
  <r>
    <s v="5"/>
    <x v="60"/>
    <s v="02CD03"/>
    <s v="311102F037"/>
    <s v="15O250"/>
    <x v="0"/>
    <s v="15491106"/>
    <s v=""/>
    <n v="738876"/>
    <n v="738876"/>
    <n v="0"/>
    <n v="0"/>
    <n v="0"/>
    <n v="0"/>
    <n v="738876"/>
  </r>
  <r>
    <s v="5"/>
    <x v="60"/>
    <s v="02CD03"/>
    <s v="311102F037"/>
    <s v="15O250"/>
    <x v="2"/>
    <s v="39811208"/>
    <s v=""/>
    <n v="285231"/>
    <n v="285231"/>
    <n v="142624"/>
    <n v="118855"/>
    <n v="23769"/>
    <n v="0"/>
    <n v="166376"/>
  </r>
  <r>
    <s v="5"/>
    <x v="60"/>
    <s v="02CD03"/>
    <s v="311102F037"/>
    <s v="15O250"/>
    <x v="2"/>
    <s v="39821100"/>
    <s v=""/>
    <n v="1656517"/>
    <n v="1656517"/>
    <n v="993910"/>
    <n v="649167.79"/>
    <n v="344742.21"/>
    <n v="0"/>
    <n v="1007349.21"/>
  </r>
  <r>
    <s v="5"/>
    <x v="60"/>
    <s v="02CD03"/>
    <s v="311102F037"/>
    <s v="15O250"/>
    <x v="2"/>
    <s v="39821108"/>
    <s v=""/>
    <n v="33692"/>
    <n v="33692"/>
    <n v="20216"/>
    <n v="1000"/>
    <n v="19216"/>
    <n v="0"/>
    <n v="32692"/>
  </r>
  <r>
    <s v="5"/>
    <x v="60"/>
    <s v="02CD03"/>
    <s v="311102F037"/>
    <s v="15O450"/>
    <x v="0"/>
    <s v="15411208"/>
    <s v=""/>
    <n v="419559"/>
    <n v="419559"/>
    <n v="0"/>
    <n v="0"/>
    <n v="0"/>
    <n v="0"/>
    <n v="419559"/>
  </r>
  <r>
    <s v="5"/>
    <x v="60"/>
    <s v="02CD03"/>
    <s v="311102F037"/>
    <s v="15O550"/>
    <x v="0"/>
    <s v="13231108"/>
    <s v=""/>
    <n v="513882"/>
    <n v="513882"/>
    <n v="0"/>
    <n v="0"/>
    <n v="0"/>
    <n v="0"/>
    <n v="513882"/>
  </r>
  <r>
    <s v="5"/>
    <x v="60"/>
    <s v="02CD03"/>
    <s v="311102F037"/>
    <s v="15O550"/>
    <x v="0"/>
    <s v="14111208"/>
    <s v=""/>
    <n v="583621"/>
    <n v="583621"/>
    <n v="340446"/>
    <n v="295433.86"/>
    <n v="45012.14"/>
    <n v="0"/>
    <n v="288187.14"/>
  </r>
  <r>
    <s v="5"/>
    <x v="60"/>
    <s v="02CD03"/>
    <s v="311102F037"/>
    <s v="15O550"/>
    <x v="0"/>
    <s v="15411208"/>
    <s v=""/>
    <n v="835248"/>
    <n v="835248"/>
    <n v="0"/>
    <n v="0"/>
    <n v="0"/>
    <n v="0"/>
    <n v="835248"/>
  </r>
  <r>
    <s v="5"/>
    <x v="60"/>
    <s v="02CD03"/>
    <s v="311102F037"/>
    <s v="15O550"/>
    <x v="0"/>
    <s v="15451108"/>
    <s v=""/>
    <n v="61121"/>
    <n v="61121"/>
    <n v="35906"/>
    <n v="27648.5"/>
    <n v="8257.5"/>
    <n v="0"/>
    <n v="33472.5"/>
  </r>
  <r>
    <s v="5"/>
    <x v="60"/>
    <s v="02CD03"/>
    <s v="311102F037"/>
    <s v="15O550"/>
    <x v="0"/>
    <s v="15471108"/>
    <s v=""/>
    <n v="14813"/>
    <n v="14813"/>
    <n v="14813"/>
    <n v="9965"/>
    <n v="4848"/>
    <n v="0"/>
    <n v="4848"/>
  </r>
  <r>
    <s v="5"/>
    <x v="61"/>
    <s v="02CD04"/>
    <s v="172002N001"/>
    <s v="15O250"/>
    <x v="0"/>
    <s v="11311100"/>
    <s v=""/>
    <n v="2000000"/>
    <n v="2000000"/>
    <n v="1193451.56"/>
    <n v="1125855.2"/>
    <n v="67596.36"/>
    <n v="94778.31"/>
    <n v="779366.49"/>
  </r>
  <r>
    <s v="5"/>
    <x v="61"/>
    <s v="02CD04"/>
    <s v="172002N001"/>
    <s v="15O250"/>
    <x v="0"/>
    <s v="11321100"/>
    <s v=""/>
    <n v="4000000"/>
    <n v="4000000"/>
    <n v="2051653.81"/>
    <n v="1886942.41"/>
    <n v="164711.4"/>
    <n v="52828.5"/>
    <n v="2060229.09"/>
  </r>
  <r>
    <s v="5"/>
    <x v="61"/>
    <s v="02CD04"/>
    <s v="172002N001"/>
    <s v="15O250"/>
    <x v="0"/>
    <s v="15441100"/>
    <s v=""/>
    <n v="1000000"/>
    <n v="1000000"/>
    <n v="550000"/>
    <n v="456054.41"/>
    <n v="93945.59"/>
    <n v="2753.4"/>
    <n v="541192.18999999994"/>
  </r>
  <r>
    <s v="5"/>
    <x v="61"/>
    <s v="02CD04"/>
    <s v="172002N001"/>
    <s v="15O250"/>
    <x v="0"/>
    <s v="15461151"/>
    <s v=""/>
    <n v="1000000"/>
    <n v="1000000"/>
    <n v="520000"/>
    <n v="414808.53"/>
    <n v="105191.47"/>
    <n v="8694"/>
    <n v="576497.47"/>
  </r>
  <r>
    <s v="5"/>
    <x v="61"/>
    <s v="02CD04"/>
    <s v="172002N001"/>
    <s v="15O250"/>
    <x v="0"/>
    <s v="15481100"/>
    <s v=""/>
    <n v="500000"/>
    <n v="500000"/>
    <n v="500000"/>
    <n v="459169.27"/>
    <n v="40830.730000000003"/>
    <n v="10588.8"/>
    <n v="30241.93"/>
  </r>
  <r>
    <s v="5"/>
    <x v="61"/>
    <s v="02CD04"/>
    <s v="172002N001"/>
    <s v="15O250"/>
    <x v="0"/>
    <s v="15911100"/>
    <s v=""/>
    <n v="1000000"/>
    <n v="1000000"/>
    <n v="550000"/>
    <n v="482265.36"/>
    <n v="67734.64"/>
    <n v="13983"/>
    <n v="503751.64"/>
  </r>
  <r>
    <s v="5"/>
    <x v="61"/>
    <s v="02CD04"/>
    <s v="172002N001"/>
    <s v="15O250"/>
    <x v="0"/>
    <s v="17141100"/>
    <s v=""/>
    <n v="1000000"/>
    <n v="1000000"/>
    <n v="600000"/>
    <n v="453360.96"/>
    <n v="146639.04000000001"/>
    <n v="3789.6"/>
    <n v="542849.43999999994"/>
  </r>
  <r>
    <s v="5"/>
    <x v="61"/>
    <s v="02CD04"/>
    <s v="172002N001"/>
    <s v="15O350"/>
    <x v="0"/>
    <s v="13231100"/>
    <s v=""/>
    <n v="1000000"/>
    <n v="1000000"/>
    <n v="0"/>
    <n v="0"/>
    <n v="0"/>
    <n v="0"/>
    <n v="1000000"/>
  </r>
  <r>
    <s v="5"/>
    <x v="61"/>
    <s v="02CD04"/>
    <s v="172002N001"/>
    <s v="15O350"/>
    <x v="0"/>
    <s v="15111200"/>
    <s v=""/>
    <n v="1000000"/>
    <n v="1000000"/>
    <n v="480000"/>
    <n v="340173.19"/>
    <n v="139826.81"/>
    <n v="0"/>
    <n v="659826.81000000006"/>
  </r>
  <r>
    <s v="5"/>
    <x v="61"/>
    <s v="02CD04"/>
    <s v="172002N001"/>
    <s v="15O350"/>
    <x v="0"/>
    <s v="15411218"/>
    <s v=""/>
    <n v="1000000"/>
    <n v="1000000"/>
    <n v="195350"/>
    <n v="0"/>
    <n v="195350"/>
    <n v="0"/>
    <n v="1000000"/>
  </r>
  <r>
    <s v="5"/>
    <x v="61"/>
    <s v="02CD04"/>
    <s v="172002N001"/>
    <s v="15O350"/>
    <x v="2"/>
    <s v="39811200"/>
    <s v=""/>
    <n v="1000000"/>
    <n v="1000000"/>
    <n v="500004"/>
    <n v="411435"/>
    <n v="88569"/>
    <n v="0"/>
    <n v="588565"/>
  </r>
  <r>
    <s v="5"/>
    <x v="61"/>
    <s v="02CD04"/>
    <s v="172002N001"/>
    <s v="15O650"/>
    <x v="0"/>
    <s v="14111201"/>
    <s v=""/>
    <n v="1000000"/>
    <n v="1000000"/>
    <n v="500004"/>
    <n v="465518.47"/>
    <n v="34485.53"/>
    <n v="0"/>
    <n v="534481.53"/>
  </r>
  <r>
    <s v="5"/>
    <x v="61"/>
    <s v="02CD04"/>
    <s v="172002N001"/>
    <s v="25P150"/>
    <x v="2"/>
    <s v="32521100"/>
    <s v=""/>
    <n v="670834"/>
    <n v="670834"/>
    <n v="340834"/>
    <n v="0"/>
    <n v="340834"/>
    <n v="0"/>
    <n v="670834"/>
  </r>
  <r>
    <s v="5"/>
    <x v="62"/>
    <s v="02CD04"/>
    <s v="181298M002"/>
    <s v="111150"/>
    <x v="3"/>
    <s v="79992100"/>
    <s v=""/>
    <n v="90128591"/>
    <n v="0"/>
    <n v="0"/>
    <n v="0"/>
    <n v="0"/>
    <n v="0"/>
    <n v="0"/>
  </r>
  <r>
    <s v="5"/>
    <x v="62"/>
    <s v="02CD04"/>
    <s v="181298M002"/>
    <s v="111G50"/>
    <x v="3"/>
    <s v="79992100"/>
    <s v=""/>
    <n v="0"/>
    <n v="90128591"/>
    <n v="90128591"/>
    <n v="0"/>
    <n v="90128591"/>
    <n v="0"/>
    <n v="90128591"/>
  </r>
  <r>
    <s v="5"/>
    <x v="62"/>
    <s v="02CD04"/>
    <s v="181298M002"/>
    <s v="15O250"/>
    <x v="3"/>
    <s v="79211189"/>
    <s v=""/>
    <n v="5600000"/>
    <n v="5600000"/>
    <n v="5600000"/>
    <n v="0"/>
    <n v="5600000"/>
    <n v="0"/>
    <n v="5600000"/>
  </r>
  <r>
    <s v="5"/>
    <x v="62"/>
    <s v="02CD04"/>
    <s v="181298M002"/>
    <s v="15O250"/>
    <x v="3"/>
    <s v="79211190"/>
    <s v=""/>
    <n v="402034"/>
    <n v="402034"/>
    <n v="100000"/>
    <n v="0"/>
    <n v="100000"/>
    <n v="0"/>
    <n v="402034"/>
  </r>
  <r>
    <s v="5"/>
    <x v="62"/>
    <s v="02CD04"/>
    <s v="181298M002"/>
    <s v="15O250"/>
    <x v="3"/>
    <s v="79211191"/>
    <s v=""/>
    <n v="500000"/>
    <n v="500000"/>
    <n v="0"/>
    <n v="0"/>
    <n v="0"/>
    <n v="0"/>
    <n v="500000"/>
  </r>
  <r>
    <s v="5"/>
    <x v="62"/>
    <s v="02CD04"/>
    <s v="181298M002"/>
    <s v="15O250"/>
    <x v="3"/>
    <s v="799911A5"/>
    <s v=""/>
    <n v="500000"/>
    <n v="500000"/>
    <n v="0"/>
    <n v="0"/>
    <n v="0"/>
    <n v="0"/>
    <n v="500000"/>
  </r>
  <r>
    <s v="5"/>
    <x v="62"/>
    <s v="02CD04"/>
    <s v="181298M002"/>
    <s v="15O250"/>
    <x v="3"/>
    <s v="799911A6"/>
    <s v=""/>
    <n v="800000"/>
    <n v="800000"/>
    <n v="0"/>
    <n v="0"/>
    <n v="0"/>
    <n v="0"/>
    <n v="800000"/>
  </r>
  <r>
    <s v="5"/>
    <x v="62"/>
    <s v="02CD04"/>
    <s v="181298M002"/>
    <s v="25P154"/>
    <x v="3"/>
    <s v="79911100"/>
    <s v=""/>
    <n v="0"/>
    <n v="1784124.63"/>
    <n v="1784124.63"/>
    <n v="0"/>
    <n v="1784124.63"/>
    <n v="0"/>
    <n v="1784124.63"/>
  </r>
  <r>
    <s v="5"/>
    <x v="62"/>
    <s v="02CD04"/>
    <s v="181298M002"/>
    <s v="25P654"/>
    <x v="3"/>
    <s v="79911100"/>
    <s v=""/>
    <n v="0"/>
    <n v="394933.43"/>
    <n v="394933.43"/>
    <n v="0"/>
    <n v="394933.43"/>
    <n v="0"/>
    <n v="394933.43"/>
  </r>
  <r>
    <s v="5"/>
    <x v="63"/>
    <s v="02CD04"/>
    <s v="216089E190"/>
    <s v="111150"/>
    <x v="1"/>
    <s v="21411100"/>
    <s v=""/>
    <n v="500000"/>
    <n v="500000"/>
    <n v="500000"/>
    <n v="500000"/>
    <n v="0"/>
    <n v="0"/>
    <n v="0"/>
  </r>
  <r>
    <s v="5"/>
    <x v="63"/>
    <s v="02CD04"/>
    <s v="216089E190"/>
    <s v="15O150"/>
    <x v="2"/>
    <s v="32911100"/>
    <s v=""/>
    <n v="1000000"/>
    <n v="1000000"/>
    <n v="0"/>
    <n v="0"/>
    <n v="0"/>
    <n v="1000000"/>
    <n v="0"/>
  </r>
  <r>
    <s v="5"/>
    <x v="63"/>
    <s v="02CD04"/>
    <s v="216089E190"/>
    <s v="15O250"/>
    <x v="0"/>
    <s v="11311100"/>
    <s v=""/>
    <n v="3000000"/>
    <n v="3000000"/>
    <n v="1666325.58"/>
    <n v="1576620.88"/>
    <n v="89704.7"/>
    <n v="3734"/>
    <n v="1419645.12"/>
  </r>
  <r>
    <s v="5"/>
    <x v="63"/>
    <s v="02CD04"/>
    <s v="216089E190"/>
    <s v="15O250"/>
    <x v="0"/>
    <s v="11321100"/>
    <s v=""/>
    <n v="4000000"/>
    <n v="4000000"/>
    <n v="2038541.91"/>
    <n v="1874792.53"/>
    <n v="163749.38"/>
    <n v="9107.5"/>
    <n v="2116099.9700000002"/>
  </r>
  <r>
    <s v="5"/>
    <x v="63"/>
    <s v="02CD04"/>
    <s v="216089E190"/>
    <s v="15O250"/>
    <x v="0"/>
    <s v="15441100"/>
    <s v=""/>
    <n v="1000000"/>
    <n v="1000000"/>
    <n v="550000"/>
    <n v="457211.8"/>
    <n v="92788.2"/>
    <n v="0"/>
    <n v="542788.19999999995"/>
  </r>
  <r>
    <s v="5"/>
    <x v="63"/>
    <s v="02CD04"/>
    <s v="216089E190"/>
    <s v="15O250"/>
    <x v="0"/>
    <s v="15461151"/>
    <s v=""/>
    <n v="1000000"/>
    <n v="1000000"/>
    <n v="520000"/>
    <n v="417015.67"/>
    <n v="102984.33"/>
    <n v="0"/>
    <n v="582984.32999999996"/>
  </r>
  <r>
    <s v="5"/>
    <x v="63"/>
    <s v="02CD04"/>
    <s v="216089E190"/>
    <s v="15O250"/>
    <x v="0"/>
    <s v="15481100"/>
    <s v=""/>
    <n v="1000000"/>
    <n v="1000000"/>
    <n v="1000000"/>
    <n v="939516.13"/>
    <n v="60483.87"/>
    <n v="0"/>
    <n v="60483.87"/>
  </r>
  <r>
    <s v="5"/>
    <x v="63"/>
    <s v="02CD04"/>
    <s v="216089E190"/>
    <s v="15O250"/>
    <x v="0"/>
    <s v="15911100"/>
    <s v=""/>
    <n v="2000000"/>
    <n v="2000000"/>
    <n v="1020000"/>
    <n v="900473.31"/>
    <n v="119526.69"/>
    <n v="0"/>
    <n v="1099526.69"/>
  </r>
  <r>
    <s v="5"/>
    <x v="63"/>
    <s v="02CD04"/>
    <s v="216089E190"/>
    <s v="15O250"/>
    <x v="0"/>
    <s v="17141100"/>
    <s v=""/>
    <n v="600000"/>
    <n v="600000"/>
    <n v="500000"/>
    <n v="412633.56"/>
    <n v="87366.44"/>
    <n v="0"/>
    <n v="187366.44"/>
  </r>
  <r>
    <s v="5"/>
    <x v="63"/>
    <s v="02CD04"/>
    <s v="216089E190"/>
    <s v="15O350"/>
    <x v="0"/>
    <s v="13231100"/>
    <s v=""/>
    <n v="1000000"/>
    <n v="1000000"/>
    <n v="0"/>
    <n v="0"/>
    <n v="0"/>
    <n v="0"/>
    <n v="1000000"/>
  </r>
  <r>
    <s v="5"/>
    <x v="63"/>
    <s v="02CD04"/>
    <s v="216089E190"/>
    <s v="15O350"/>
    <x v="0"/>
    <s v="15111200"/>
    <s v=""/>
    <n v="1000000"/>
    <n v="1000000"/>
    <n v="480000"/>
    <n v="340173.19"/>
    <n v="139826.81"/>
    <n v="0"/>
    <n v="659826.81000000006"/>
  </r>
  <r>
    <s v="5"/>
    <x v="63"/>
    <s v="02CD04"/>
    <s v="216089E190"/>
    <s v="15O350"/>
    <x v="0"/>
    <s v="15411218"/>
    <s v=""/>
    <n v="1000000"/>
    <n v="1000000"/>
    <n v="0"/>
    <n v="0"/>
    <n v="0"/>
    <n v="0"/>
    <n v="1000000"/>
  </r>
  <r>
    <s v="5"/>
    <x v="63"/>
    <s v="02CD04"/>
    <s v="216089E190"/>
    <s v="15O350"/>
    <x v="2"/>
    <s v="39811200"/>
    <s v=""/>
    <n v="500000"/>
    <n v="500000"/>
    <n v="250002"/>
    <n v="205717"/>
    <n v="44285"/>
    <n v="0"/>
    <n v="294283"/>
  </r>
  <r>
    <s v="5"/>
    <x v="63"/>
    <s v="02CD04"/>
    <s v="216089E190"/>
    <s v="15OC50"/>
    <x v="0"/>
    <s v="14111201"/>
    <s v=""/>
    <n v="1000000"/>
    <n v="1000000"/>
    <n v="500004"/>
    <n v="465518.47"/>
    <n v="34485.53"/>
    <n v="0"/>
    <n v="534481.53"/>
  </r>
  <r>
    <s v="5"/>
    <x v="63"/>
    <s v="02CD04"/>
    <s v="216089E190"/>
    <s v="25P150"/>
    <x v="2"/>
    <s v="31311200"/>
    <s v=""/>
    <n v="2000000"/>
    <n v="2000000"/>
    <n v="1000002"/>
    <n v="1000002"/>
    <n v="0"/>
    <n v="0"/>
    <n v="999998"/>
  </r>
  <r>
    <s v="5"/>
    <x v="64"/>
    <s v="02CD04"/>
    <s v="221063E200"/>
    <s v="111150"/>
    <x v="0"/>
    <s v="12111100"/>
    <s v=""/>
    <n v="8519672"/>
    <n v="8519672"/>
    <n v="4259838"/>
    <n v="3107080"/>
    <n v="1152758"/>
    <n v="4583585.53"/>
    <n v="829006.47"/>
  </r>
  <r>
    <s v="5"/>
    <x v="64"/>
    <s v="02CD04"/>
    <s v="221063E200"/>
    <s v="111150"/>
    <x v="1"/>
    <s v="21111100"/>
    <s v=""/>
    <n v="276276"/>
    <n v="261994.08"/>
    <n v="261994.08"/>
    <n v="261994.08"/>
    <n v="0"/>
    <n v="0"/>
    <n v="0"/>
  </r>
  <r>
    <s v="5"/>
    <x v="64"/>
    <s v="02CD04"/>
    <s v="221063E200"/>
    <s v="111150"/>
    <x v="1"/>
    <s v="21411100"/>
    <s v=""/>
    <n v="1000000"/>
    <n v="94742.89"/>
    <n v="94742.89"/>
    <n v="94742.89"/>
    <n v="0"/>
    <n v="0"/>
    <n v="0"/>
  </r>
  <r>
    <s v="5"/>
    <x v="64"/>
    <s v="02CD04"/>
    <s v="221063E200"/>
    <s v="111150"/>
    <x v="1"/>
    <s v="22111100"/>
    <s v=""/>
    <n v="2000000"/>
    <n v="2000000"/>
    <n v="980000"/>
    <n v="302925.87"/>
    <n v="677074.13"/>
    <n v="1697074.13"/>
    <n v="0"/>
  </r>
  <r>
    <s v="5"/>
    <x v="64"/>
    <s v="02CD04"/>
    <s v="221063E200"/>
    <s v="111150"/>
    <x v="1"/>
    <s v="26111100"/>
    <s v=""/>
    <n v="800000"/>
    <n v="800000"/>
    <n v="400000"/>
    <n v="0"/>
    <n v="400000"/>
    <n v="800000"/>
    <n v="0"/>
  </r>
  <r>
    <s v="5"/>
    <x v="64"/>
    <s v="02CD04"/>
    <s v="221063E200"/>
    <s v="111150"/>
    <x v="1"/>
    <s v="29411100"/>
    <s v=""/>
    <n v="2500000"/>
    <n v="2500000"/>
    <n v="2500000"/>
    <n v="0"/>
    <n v="2500000"/>
    <n v="2500000"/>
    <n v="0"/>
  </r>
  <r>
    <s v="5"/>
    <x v="64"/>
    <s v="02CD04"/>
    <s v="221063E200"/>
    <s v="111150"/>
    <x v="1"/>
    <s v="296121A7"/>
    <s v=""/>
    <n v="2500000"/>
    <n v="2500000"/>
    <n v="1250000"/>
    <n v="259739.84"/>
    <n v="990260.16"/>
    <n v="2240260.16"/>
    <n v="0"/>
  </r>
  <r>
    <s v="5"/>
    <x v="64"/>
    <s v="02CD04"/>
    <s v="221063E200"/>
    <s v="111150"/>
    <x v="1"/>
    <s v="29911100"/>
    <s v=""/>
    <n v="0"/>
    <n v="14281.92"/>
    <n v="14281.92"/>
    <n v="14281.92"/>
    <n v="0"/>
    <n v="0"/>
    <n v="0"/>
  </r>
  <r>
    <s v="5"/>
    <x v="64"/>
    <s v="02CD04"/>
    <s v="221063E200"/>
    <s v="111150"/>
    <x v="2"/>
    <s v="32911100"/>
    <s v=""/>
    <n v="3000000"/>
    <n v="3000000"/>
    <n v="1998000"/>
    <n v="500866.1"/>
    <n v="1497133.9"/>
    <n v="2499133.9"/>
    <n v="0"/>
  </r>
  <r>
    <s v="5"/>
    <x v="64"/>
    <s v="02CD04"/>
    <s v="221063E200"/>
    <s v="111150"/>
    <x v="2"/>
    <s v="33311100"/>
    <s v=""/>
    <n v="10500000"/>
    <n v="12450000"/>
    <n v="6950000"/>
    <n v="2041666.65"/>
    <n v="4908333.3499999996"/>
    <n v="5308333.3499999996"/>
    <n v="5100000"/>
  </r>
  <r>
    <s v="5"/>
    <x v="64"/>
    <s v="02CD04"/>
    <s v="221063E200"/>
    <s v="111150"/>
    <x v="2"/>
    <s v="33411100"/>
    <s v=""/>
    <n v="800000"/>
    <n v="800000"/>
    <n v="0"/>
    <n v="0"/>
    <n v="0"/>
    <n v="0"/>
    <n v="800000"/>
  </r>
  <r>
    <s v="5"/>
    <x v="64"/>
    <s v="02CD04"/>
    <s v="221063E200"/>
    <s v="111150"/>
    <x v="2"/>
    <s v="35611100"/>
    <s v=""/>
    <n v="10500000"/>
    <n v="9455257.1099999994"/>
    <n v="3695257.11"/>
    <n v="0"/>
    <n v="3695257.11"/>
    <n v="0"/>
    <n v="9455257.1099999994"/>
  </r>
  <r>
    <s v="5"/>
    <x v="64"/>
    <s v="02CD04"/>
    <s v="221063E200"/>
    <s v="111150"/>
    <x v="2"/>
    <s v="39111100"/>
    <s v=""/>
    <n v="1000000"/>
    <n v="1000000"/>
    <n v="500000"/>
    <n v="471905.32"/>
    <n v="28094.68"/>
    <n v="92736"/>
    <n v="435358.68"/>
  </r>
  <r>
    <s v="5"/>
    <x v="64"/>
    <s v="02CD04"/>
    <s v="221063E200"/>
    <s v="111150"/>
    <x v="2"/>
    <s v="39211100"/>
    <s v=""/>
    <n v="2000000"/>
    <n v="2000000"/>
    <n v="1000000"/>
    <n v="808179"/>
    <n v="191821"/>
    <n v="905466"/>
    <n v="286355"/>
  </r>
  <r>
    <s v="5"/>
    <x v="64"/>
    <s v="02CD04"/>
    <s v="221063E200"/>
    <s v="111150"/>
    <x v="4"/>
    <s v="511121A7"/>
    <s v="A25NR0041"/>
    <n v="7000000"/>
    <n v="7000000"/>
    <n v="7000000"/>
    <n v="0"/>
    <n v="7000000"/>
    <n v="5112749.8899999997"/>
    <n v="1887250.11"/>
  </r>
  <r>
    <s v="5"/>
    <x v="64"/>
    <s v="02CD04"/>
    <s v="221063E200"/>
    <s v="111150"/>
    <x v="4"/>
    <s v="515121A7"/>
    <s v="A25NR0043"/>
    <n v="4000000"/>
    <n v="4000000"/>
    <n v="4000000"/>
    <n v="3975726"/>
    <n v="24274"/>
    <n v="0"/>
    <n v="24274"/>
  </r>
  <r>
    <s v="5"/>
    <x v="64"/>
    <s v="02CD04"/>
    <s v="221063E200"/>
    <s v="111150"/>
    <x v="4"/>
    <s v="51912100"/>
    <s v="A25NR0044"/>
    <n v="200000"/>
    <n v="200000"/>
    <n v="200000"/>
    <n v="0"/>
    <n v="200000"/>
    <n v="199632.15"/>
    <n v="367.85"/>
  </r>
  <r>
    <s v="5"/>
    <x v="64"/>
    <s v="02CD04"/>
    <s v="221063E200"/>
    <s v="111150"/>
    <x v="4"/>
    <s v="52112100"/>
    <s v="A25NR0045"/>
    <n v="100000"/>
    <n v="100000"/>
    <n v="100000"/>
    <n v="0"/>
    <n v="100000"/>
    <n v="0"/>
    <n v="100000"/>
  </r>
  <r>
    <s v="5"/>
    <x v="64"/>
    <s v="02CD04"/>
    <s v="221063E200"/>
    <s v="111150"/>
    <x v="4"/>
    <s v="56512100"/>
    <s v="A25NR0050"/>
    <n v="700000"/>
    <n v="700000"/>
    <n v="700000"/>
    <n v="698981.2"/>
    <n v="1018.8"/>
    <n v="0"/>
    <n v="1018.8"/>
  </r>
  <r>
    <s v="5"/>
    <x v="64"/>
    <s v="02CD04"/>
    <s v="221063E200"/>
    <s v="111150"/>
    <x v="4"/>
    <s v="591121A7"/>
    <s v="A25NR0049"/>
    <n v="2000000"/>
    <n v="2000000"/>
    <n v="2000000"/>
    <n v="1992211.84"/>
    <n v="7788.16"/>
    <n v="0"/>
    <n v="7788.16"/>
  </r>
  <r>
    <s v="5"/>
    <x v="64"/>
    <s v="02CD04"/>
    <s v="221063E200"/>
    <s v="111250"/>
    <x v="1"/>
    <s v="21111100"/>
    <s v=""/>
    <n v="3000000"/>
    <n v="3000000"/>
    <n v="3000000"/>
    <n v="0"/>
    <n v="3000000"/>
    <n v="998662.72"/>
    <n v="2001337.28"/>
  </r>
  <r>
    <s v="5"/>
    <x v="64"/>
    <s v="02CD04"/>
    <s v="221063E200"/>
    <s v="111250"/>
    <x v="1"/>
    <s v="21411100"/>
    <s v=""/>
    <n v="3000000"/>
    <n v="3000000"/>
    <n v="3000000"/>
    <n v="2903331.79"/>
    <n v="96668.21"/>
    <n v="0"/>
    <n v="96668.21"/>
  </r>
  <r>
    <s v="5"/>
    <x v="64"/>
    <s v="02CD04"/>
    <s v="221063E200"/>
    <s v="111250"/>
    <x v="1"/>
    <s v="21521100"/>
    <s v=""/>
    <n v="1000000"/>
    <n v="1000000"/>
    <n v="500000"/>
    <n v="48746.1"/>
    <n v="451253.9"/>
    <n v="0"/>
    <n v="951253.9"/>
  </r>
  <r>
    <s v="5"/>
    <x v="64"/>
    <s v="02CD04"/>
    <s v="221063E200"/>
    <s v="111250"/>
    <x v="2"/>
    <s v="34111100"/>
    <s v=""/>
    <n v="2000000"/>
    <n v="2000000"/>
    <n v="910000"/>
    <n v="529127.12"/>
    <n v="380872.88"/>
    <n v="970872.88"/>
    <n v="500000"/>
  </r>
  <r>
    <s v="5"/>
    <x v="64"/>
    <s v="02CD04"/>
    <s v="221063E200"/>
    <s v="15O150"/>
    <x v="0"/>
    <s v="13231108"/>
    <s v=""/>
    <n v="5000000"/>
    <n v="5000000"/>
    <n v="100000"/>
    <n v="0"/>
    <n v="100000"/>
    <n v="0"/>
    <n v="5000000"/>
  </r>
  <r>
    <s v="5"/>
    <x v="64"/>
    <s v="02CD04"/>
    <s v="221063E200"/>
    <s v="15O150"/>
    <x v="1"/>
    <s v="29411100"/>
    <s v=""/>
    <n v="0"/>
    <n v="14650.8"/>
    <n v="14650.8"/>
    <n v="0"/>
    <n v="14650.8"/>
    <n v="0"/>
    <n v="14650.8"/>
  </r>
  <r>
    <s v="5"/>
    <x v="64"/>
    <s v="02CD04"/>
    <s v="221063E200"/>
    <s v="15O150"/>
    <x v="2"/>
    <s v="35531100"/>
    <s v=""/>
    <n v="2500000"/>
    <n v="2500000"/>
    <n v="1000000"/>
    <n v="304221.59999999998"/>
    <n v="695778.4"/>
    <n v="2195778.4"/>
    <n v="0"/>
  </r>
  <r>
    <s v="5"/>
    <x v="64"/>
    <s v="02CD04"/>
    <s v="221063E200"/>
    <s v="15O150"/>
    <x v="2"/>
    <s v="36111183"/>
    <s v=""/>
    <n v="4000000"/>
    <n v="3985349.2"/>
    <n v="1882919.77"/>
    <n v="833338.14"/>
    <n v="1049581.6299999999"/>
    <n v="3145557.86"/>
    <n v="6453.2"/>
  </r>
  <r>
    <s v="5"/>
    <x v="64"/>
    <s v="02CD04"/>
    <s v="221063E200"/>
    <s v="15O150"/>
    <x v="2"/>
    <s v="36611183"/>
    <s v=""/>
    <n v="9000000"/>
    <n v="9000000"/>
    <n v="4052429.43"/>
    <n v="1243443.73"/>
    <n v="2808985.7"/>
    <n v="7756532.2699999996"/>
    <n v="24"/>
  </r>
  <r>
    <s v="5"/>
    <x v="64"/>
    <s v="02CD04"/>
    <s v="221063E200"/>
    <s v="15O250"/>
    <x v="0"/>
    <s v="11311100"/>
    <s v=""/>
    <n v="66000000"/>
    <n v="66000000"/>
    <n v="37747750.869999997"/>
    <n v="35774677.380000003"/>
    <n v="1973073.49"/>
    <n v="3734"/>
    <n v="30221588.620000001"/>
  </r>
  <r>
    <s v="5"/>
    <x v="64"/>
    <s v="02CD04"/>
    <s v="221063E200"/>
    <s v="15O250"/>
    <x v="0"/>
    <s v="11321100"/>
    <s v=""/>
    <n v="50000000"/>
    <n v="46109897.020000003"/>
    <n v="22144622.09"/>
    <n v="20049914.98"/>
    <n v="2094707.11"/>
    <n v="0"/>
    <n v="26059982.039999999"/>
  </r>
  <r>
    <s v="5"/>
    <x v="64"/>
    <s v="02CD04"/>
    <s v="221063E200"/>
    <s v="15O250"/>
    <x v="0"/>
    <s v="13111100"/>
    <s v=""/>
    <n v="2700000"/>
    <n v="2700000"/>
    <n v="1550000"/>
    <n v="1136399.1499999999"/>
    <n v="413600.85"/>
    <n v="897.55"/>
    <n v="1562703.3"/>
  </r>
  <r>
    <s v="5"/>
    <x v="64"/>
    <s v="02CD04"/>
    <s v="221063E200"/>
    <s v="15O250"/>
    <x v="0"/>
    <s v="13211100"/>
    <s v=""/>
    <n v="4000000"/>
    <n v="4000000"/>
    <n v="2600000"/>
    <n v="2408454.7200000002"/>
    <n v="191545.28"/>
    <n v="0"/>
    <n v="1591545.28"/>
  </r>
  <r>
    <s v="5"/>
    <x v="64"/>
    <s v="02CD04"/>
    <s v="221063E200"/>
    <s v="15O250"/>
    <x v="0"/>
    <s v="13221100"/>
    <s v=""/>
    <n v="800000"/>
    <n v="800000"/>
    <n v="555000"/>
    <n v="317362.32"/>
    <n v="237637.68"/>
    <n v="0"/>
    <n v="482637.68"/>
  </r>
  <r>
    <s v="5"/>
    <x v="64"/>
    <s v="02CD04"/>
    <s v="221063E200"/>
    <s v="15O250"/>
    <x v="0"/>
    <s v="13311100"/>
    <s v=""/>
    <n v="9000000"/>
    <n v="9000000"/>
    <n v="4659651.58"/>
    <n v="4334618"/>
    <n v="325033.58"/>
    <n v="2709.53"/>
    <n v="4662672.47"/>
  </r>
  <r>
    <s v="5"/>
    <x v="64"/>
    <s v="02CD04"/>
    <s v="221063E200"/>
    <s v="15O250"/>
    <x v="0"/>
    <s v="13321100"/>
    <s v=""/>
    <n v="7000000"/>
    <n v="7000000"/>
    <n v="3499998"/>
    <n v="3197996.03"/>
    <n v="302001.96999999997"/>
    <n v="1593.2"/>
    <n v="3800410.77"/>
  </r>
  <r>
    <s v="5"/>
    <x v="64"/>
    <s v="02CD04"/>
    <s v="221063E200"/>
    <s v="15O250"/>
    <x v="0"/>
    <s v="13411100"/>
    <s v=""/>
    <n v="3243389"/>
    <n v="3243389"/>
    <n v="3243389"/>
    <n v="2606972.9"/>
    <n v="636416.1"/>
    <n v="0"/>
    <n v="636416.1"/>
  </r>
  <r>
    <s v="5"/>
    <x v="64"/>
    <s v="02CD04"/>
    <s v="221063E200"/>
    <s v="15O250"/>
    <x v="0"/>
    <s v="14211242"/>
    <s v=""/>
    <n v="0"/>
    <n v="1193283.1200000001"/>
    <n v="1193283.1200000001"/>
    <n v="582980.86"/>
    <n v="610302.26"/>
    <n v="0"/>
    <n v="610302.26"/>
  </r>
  <r>
    <s v="5"/>
    <x v="64"/>
    <s v="02CD04"/>
    <s v="221063E200"/>
    <s v="15O250"/>
    <x v="0"/>
    <s v="14311242"/>
    <s v=""/>
    <n v="0"/>
    <n v="2696819.86"/>
    <n v="2696819.86"/>
    <n v="1317529.1599999999"/>
    <n v="1379290.7"/>
    <n v="0"/>
    <n v="1379290.7"/>
  </r>
  <r>
    <s v="5"/>
    <x v="64"/>
    <s v="02CD04"/>
    <s v="221063E200"/>
    <s v="15O250"/>
    <x v="0"/>
    <s v="15411100"/>
    <s v=""/>
    <n v="3500000"/>
    <n v="3500000"/>
    <n v="3500000"/>
    <n v="3268000"/>
    <n v="232000"/>
    <n v="4000"/>
    <n v="228000"/>
  </r>
  <r>
    <s v="5"/>
    <x v="64"/>
    <s v="02CD04"/>
    <s v="221063E200"/>
    <s v="15O250"/>
    <x v="0"/>
    <s v="15441100"/>
    <s v=""/>
    <n v="13000000"/>
    <n v="13000000"/>
    <n v="7800000"/>
    <n v="6556953.29"/>
    <n v="1243046.71"/>
    <n v="0"/>
    <n v="6443046.71"/>
  </r>
  <r>
    <s v="5"/>
    <x v="64"/>
    <s v="02CD04"/>
    <s v="221063E200"/>
    <s v="15O250"/>
    <x v="0"/>
    <s v="15451100"/>
    <s v=""/>
    <n v="15000000"/>
    <n v="15000000"/>
    <n v="8200000"/>
    <n v="7332360.6200000001"/>
    <n v="867639.38"/>
    <n v="8087.32"/>
    <n v="7659552.0599999996"/>
  </r>
  <r>
    <s v="5"/>
    <x v="64"/>
    <s v="02CD04"/>
    <s v="221063E200"/>
    <s v="15O250"/>
    <x v="0"/>
    <s v="15461100"/>
    <s v=""/>
    <n v="5000000"/>
    <n v="5000000"/>
    <n v="2313030"/>
    <n v="1844132.8"/>
    <n v="468897.2"/>
    <n v="0"/>
    <n v="3155867.2"/>
  </r>
  <r>
    <s v="5"/>
    <x v="64"/>
    <s v="02CD04"/>
    <s v="221063E200"/>
    <s v="15O250"/>
    <x v="0"/>
    <s v="15461151"/>
    <s v=""/>
    <n v="11000000"/>
    <n v="11000000"/>
    <n v="5062209.0999999996"/>
    <n v="4019313.57"/>
    <n v="1042895.53"/>
    <n v="0"/>
    <n v="6980686.4299999997"/>
  </r>
  <r>
    <s v="5"/>
    <x v="64"/>
    <s v="02CD04"/>
    <s v="221063E200"/>
    <s v="15O250"/>
    <x v="0"/>
    <s v="15481100"/>
    <s v=""/>
    <n v="9000000"/>
    <n v="9000000"/>
    <n v="8270751"/>
    <n v="8153225.8399999999"/>
    <n v="117525.16"/>
    <n v="0"/>
    <n v="846774.16"/>
  </r>
  <r>
    <s v="5"/>
    <x v="64"/>
    <s v="02CD04"/>
    <s v="221063E200"/>
    <s v="15O250"/>
    <x v="0"/>
    <s v="15511100"/>
    <s v=""/>
    <n v="70000"/>
    <n v="70000"/>
    <n v="36000"/>
    <n v="23600"/>
    <n v="12400"/>
    <n v="0"/>
    <n v="46400"/>
  </r>
  <r>
    <s v="5"/>
    <x v="64"/>
    <s v="02CD04"/>
    <s v="221063E200"/>
    <s v="15O250"/>
    <x v="0"/>
    <s v="15911100"/>
    <s v=""/>
    <n v="30000000"/>
    <n v="30000000"/>
    <n v="15735840.75"/>
    <n v="14070695.77"/>
    <n v="1665144.98"/>
    <n v="0"/>
    <n v="15929304.23"/>
  </r>
  <r>
    <s v="5"/>
    <x v="64"/>
    <s v="02CD04"/>
    <s v="221063E200"/>
    <s v="15O250"/>
    <x v="0"/>
    <s v="15941100"/>
    <s v=""/>
    <n v="100000"/>
    <n v="100000"/>
    <n v="80000"/>
    <n v="30000"/>
    <n v="50000"/>
    <n v="0"/>
    <n v="70000"/>
  </r>
  <r>
    <s v="5"/>
    <x v="64"/>
    <s v="02CD04"/>
    <s v="221063E200"/>
    <s v="15O250"/>
    <x v="0"/>
    <s v="16111143"/>
    <s v=""/>
    <n v="45646186"/>
    <n v="45646186"/>
    <n v="22823088"/>
    <n v="0"/>
    <n v="22823088"/>
    <n v="0"/>
    <n v="45646186"/>
  </r>
  <r>
    <s v="5"/>
    <x v="64"/>
    <s v="02CD04"/>
    <s v="221063E200"/>
    <s v="15O250"/>
    <x v="0"/>
    <s v="17111100"/>
    <s v=""/>
    <n v="800000"/>
    <n v="800000"/>
    <n v="240000"/>
    <n v="127800"/>
    <n v="112200"/>
    <n v="0"/>
    <n v="672200"/>
  </r>
  <r>
    <s v="5"/>
    <x v="64"/>
    <s v="02CD04"/>
    <s v="221063E200"/>
    <s v="15O250"/>
    <x v="0"/>
    <s v="17141100"/>
    <s v=""/>
    <n v="6200000"/>
    <n v="6200000"/>
    <n v="3360000"/>
    <n v="2806451.2"/>
    <n v="553548.80000000005"/>
    <n v="0"/>
    <n v="3393548.8"/>
  </r>
  <r>
    <s v="5"/>
    <x v="64"/>
    <s v="02CD04"/>
    <s v="221063E200"/>
    <s v="15O250"/>
    <x v="1"/>
    <s v="21111100"/>
    <s v=""/>
    <n v="10000000"/>
    <n v="10000000"/>
    <n v="870000"/>
    <n v="0"/>
    <n v="870000"/>
    <n v="0"/>
    <n v="10000000"/>
  </r>
  <r>
    <s v="5"/>
    <x v="64"/>
    <s v="02CD04"/>
    <s v="221063E200"/>
    <s v="15O250"/>
    <x v="1"/>
    <s v="21111200"/>
    <s v=""/>
    <n v="2500000"/>
    <n v="2500000"/>
    <n v="2500000"/>
    <n v="753301.32"/>
    <n v="1746698.68"/>
    <n v="753301.34"/>
    <n v="993397.34"/>
  </r>
  <r>
    <s v="5"/>
    <x v="64"/>
    <s v="02CD04"/>
    <s v="221063E200"/>
    <s v="15O250"/>
    <x v="1"/>
    <s v="21511100"/>
    <s v=""/>
    <n v="300000"/>
    <n v="0"/>
    <n v="0"/>
    <n v="0"/>
    <n v="0"/>
    <n v="0"/>
    <n v="0"/>
  </r>
  <r>
    <s v="5"/>
    <x v="64"/>
    <s v="02CD04"/>
    <s v="221063E200"/>
    <s v="15O250"/>
    <x v="2"/>
    <s v="32911100"/>
    <s v=""/>
    <n v="5146546"/>
    <n v="5146546"/>
    <n v="1884168.91"/>
    <n v="0"/>
    <n v="1884168.91"/>
    <n v="0"/>
    <n v="5146546"/>
  </r>
  <r>
    <s v="5"/>
    <x v="64"/>
    <s v="02CD04"/>
    <s v="221063E200"/>
    <s v="15O250"/>
    <x v="2"/>
    <s v="33311100"/>
    <s v=""/>
    <n v="0"/>
    <n v="300000"/>
    <n v="150000"/>
    <n v="0"/>
    <n v="150000"/>
    <n v="0"/>
    <n v="300000"/>
  </r>
  <r>
    <s v="5"/>
    <x v="64"/>
    <s v="02CD04"/>
    <s v="221063E200"/>
    <s v="15O250"/>
    <x v="2"/>
    <s v="33621100"/>
    <s v=""/>
    <n v="2000000"/>
    <n v="2000000"/>
    <n v="1000000"/>
    <n v="656973.16"/>
    <n v="343026.84"/>
    <n v="1343026.84"/>
    <n v="0"/>
  </r>
  <r>
    <s v="5"/>
    <x v="64"/>
    <s v="02CD04"/>
    <s v="221063E200"/>
    <s v="15O250"/>
    <x v="2"/>
    <s v="39821100"/>
    <s v=""/>
    <n v="13000000"/>
    <n v="13000000"/>
    <n v="1200000"/>
    <n v="666161.44999999995"/>
    <n v="533838.55000000005"/>
    <n v="0"/>
    <n v="12333838.550000001"/>
  </r>
  <r>
    <s v="5"/>
    <x v="64"/>
    <s v="02CD04"/>
    <s v="221063E200"/>
    <s v="15O350"/>
    <x v="0"/>
    <s v="12111100"/>
    <s v=""/>
    <n v="20000000"/>
    <n v="20000000"/>
    <n v="10200000"/>
    <n v="7760635"/>
    <n v="2439365"/>
    <n v="11321434.73"/>
    <n v="917930.27"/>
  </r>
  <r>
    <s v="5"/>
    <x v="64"/>
    <s v="02CD04"/>
    <s v="221063E200"/>
    <s v="15O350"/>
    <x v="0"/>
    <s v="13231100"/>
    <s v=""/>
    <n v="16000000"/>
    <n v="16000000"/>
    <n v="0"/>
    <n v="0"/>
    <n v="0"/>
    <n v="0"/>
    <n v="16000000"/>
  </r>
  <r>
    <s v="5"/>
    <x v="64"/>
    <s v="02CD04"/>
    <s v="221063E200"/>
    <s v="15O350"/>
    <x v="0"/>
    <s v="15411208"/>
    <s v=""/>
    <n v="5000000"/>
    <n v="5000000"/>
    <n v="36705"/>
    <n v="0"/>
    <n v="36705"/>
    <n v="0"/>
    <n v="5000000"/>
  </r>
  <r>
    <s v="5"/>
    <x v="64"/>
    <s v="02CD04"/>
    <s v="221063E200"/>
    <s v="15O350"/>
    <x v="0"/>
    <s v="15411218"/>
    <s v=""/>
    <n v="14000000"/>
    <n v="14000000"/>
    <n v="0"/>
    <n v="0"/>
    <n v="0"/>
    <n v="0"/>
    <n v="14000000"/>
  </r>
  <r>
    <s v="5"/>
    <x v="64"/>
    <s v="02CD04"/>
    <s v="221063E200"/>
    <s v="15O350"/>
    <x v="0"/>
    <s v="17131106"/>
    <s v=""/>
    <n v="1000000"/>
    <n v="1000000"/>
    <n v="0"/>
    <n v="0"/>
    <n v="0"/>
    <n v="0"/>
    <n v="1000000"/>
  </r>
  <r>
    <s v="5"/>
    <x v="64"/>
    <s v="02CD04"/>
    <s v="221063E200"/>
    <s v="15O350"/>
    <x v="0"/>
    <s v="17191106"/>
    <s v=""/>
    <n v="70000"/>
    <n v="70000"/>
    <n v="70000"/>
    <n v="0"/>
    <n v="70000"/>
    <n v="0"/>
    <n v="70000"/>
  </r>
  <r>
    <s v="5"/>
    <x v="64"/>
    <s v="02CD04"/>
    <s v="221063E200"/>
    <s v="15O350"/>
    <x v="2"/>
    <s v="39811200"/>
    <s v=""/>
    <n v="6000000"/>
    <n v="6000000"/>
    <n v="3000000"/>
    <n v="2468585"/>
    <n v="531415"/>
    <n v="0"/>
    <n v="3531415"/>
  </r>
  <r>
    <s v="5"/>
    <x v="64"/>
    <s v="02CD04"/>
    <s v="221063E200"/>
    <s v="15O450"/>
    <x v="0"/>
    <s v="12311106"/>
    <s v=""/>
    <n v="502084"/>
    <n v="502084"/>
    <n v="502084"/>
    <n v="0"/>
    <n v="502084"/>
    <n v="0"/>
    <n v="502084"/>
  </r>
  <r>
    <s v="5"/>
    <x v="64"/>
    <s v="02CD04"/>
    <s v="221063E200"/>
    <s v="15O450"/>
    <x v="0"/>
    <s v="14211201"/>
    <s v=""/>
    <n v="13500000"/>
    <n v="13500000"/>
    <n v="7500000"/>
    <n v="5263198.3499999996"/>
    <n v="2236801.65"/>
    <n v="0"/>
    <n v="8236801.6500000004"/>
  </r>
  <r>
    <s v="5"/>
    <x v="64"/>
    <s v="02CD04"/>
    <s v="221063E200"/>
    <s v="15O550"/>
    <x v="0"/>
    <s v="14311200"/>
    <s v=""/>
    <n v="22000000"/>
    <n v="22000000"/>
    <n v="11000000"/>
    <n v="8600244.1799999997"/>
    <n v="2399755.8199999998"/>
    <n v="0"/>
    <n v="13399755.82"/>
  </r>
  <r>
    <s v="5"/>
    <x v="64"/>
    <s v="02CD04"/>
    <s v="221063E200"/>
    <s v="15O550"/>
    <x v="0"/>
    <s v="14411200"/>
    <s v=""/>
    <n v="3000000"/>
    <n v="3000000"/>
    <n v="1380000"/>
    <n v="693338.25"/>
    <n v="686661.75"/>
    <n v="2056888.98"/>
    <n v="249772.77"/>
  </r>
  <r>
    <s v="5"/>
    <x v="64"/>
    <s v="02CD04"/>
    <s v="221063E200"/>
    <s v="15O550"/>
    <x v="0"/>
    <s v="14431200"/>
    <s v=""/>
    <n v="2000000"/>
    <n v="2000000"/>
    <n v="750000"/>
    <n v="0"/>
    <n v="750000"/>
    <n v="0"/>
    <n v="2000000"/>
  </r>
  <r>
    <s v="5"/>
    <x v="64"/>
    <s v="02CD04"/>
    <s v="221063E200"/>
    <s v="15O650"/>
    <x v="0"/>
    <s v="15461106"/>
    <s v=""/>
    <n v="100000"/>
    <n v="100000"/>
    <n v="100000"/>
    <n v="20000"/>
    <n v="80000"/>
    <n v="0"/>
    <n v="80000"/>
  </r>
  <r>
    <s v="5"/>
    <x v="64"/>
    <s v="02CD04"/>
    <s v="221063E200"/>
    <s v="15OB50"/>
    <x v="0"/>
    <s v="14111201"/>
    <s v=""/>
    <n v="12000000"/>
    <n v="12000000"/>
    <n v="6000000"/>
    <n v="5586176.9800000004"/>
    <n v="413823.02"/>
    <n v="0"/>
    <n v="6413823.0199999996"/>
  </r>
  <r>
    <s v="5"/>
    <x v="64"/>
    <s v="02CD04"/>
    <s v="221063E200"/>
    <s v="15OB50"/>
    <x v="0"/>
    <s v="14111203"/>
    <s v=""/>
    <n v="7000000"/>
    <n v="7000000"/>
    <n v="3500004"/>
    <n v="2205328.7799999998"/>
    <n v="1294675.22"/>
    <n v="275955.78000000003"/>
    <n v="4518715.4400000004"/>
  </r>
  <r>
    <s v="5"/>
    <x v="64"/>
    <s v="02CD04"/>
    <s v="221063E200"/>
    <s v="15OB50"/>
    <x v="0"/>
    <s v="15111200"/>
    <s v=""/>
    <n v="14587032"/>
    <n v="14587032"/>
    <n v="7387032"/>
    <n v="5244381.3499999996"/>
    <n v="2142650.65"/>
    <n v="0"/>
    <n v="9342650.6500000004"/>
  </r>
  <r>
    <s v="5"/>
    <x v="64"/>
    <s v="02CD04"/>
    <s v="221063E200"/>
    <s v="15OC50"/>
    <x v="0"/>
    <s v="12311106"/>
    <s v=""/>
    <n v="497916"/>
    <n v="497916"/>
    <n v="0"/>
    <n v="0"/>
    <n v="0"/>
    <n v="0"/>
    <n v="497916"/>
  </r>
  <r>
    <s v="5"/>
    <x v="64"/>
    <s v="02CD04"/>
    <s v="221063E200"/>
    <s v="15OC50"/>
    <x v="2"/>
    <s v="32911100"/>
    <s v=""/>
    <n v="22964"/>
    <n v="22964"/>
    <n v="22964"/>
    <n v="0"/>
    <n v="22964"/>
    <n v="0"/>
    <n v="22964"/>
  </r>
  <r>
    <s v="5"/>
    <x v="64"/>
    <s v="02CD04"/>
    <s v="221063E200"/>
    <s v="15OG50"/>
    <x v="0"/>
    <s v="14111208"/>
    <s v=""/>
    <n v="4000000"/>
    <n v="4000000"/>
    <n v="2260019.42"/>
    <n v="1895281.54"/>
    <n v="364737.88"/>
    <n v="0"/>
    <n v="2104718.46"/>
  </r>
  <r>
    <s v="5"/>
    <x v="64"/>
    <s v="02CD04"/>
    <s v="221063E200"/>
    <s v="15OG50"/>
    <x v="2"/>
    <s v="32911100"/>
    <s v=""/>
    <n v="978"/>
    <n v="978"/>
    <n v="978"/>
    <n v="0"/>
    <n v="978"/>
    <n v="0"/>
    <n v="978"/>
  </r>
  <r>
    <s v="5"/>
    <x v="64"/>
    <s v="02CD04"/>
    <s v="221063E200"/>
    <s v="15OZ54"/>
    <x v="1"/>
    <s v="21111100"/>
    <s v=""/>
    <n v="0"/>
    <n v="56067.55"/>
    <n v="56067.55"/>
    <n v="42925.56"/>
    <n v="13141.99"/>
    <n v="13141.99"/>
    <n v="0"/>
  </r>
  <r>
    <s v="5"/>
    <x v="64"/>
    <s v="02CD04"/>
    <s v="221063E200"/>
    <s v="15OZ54"/>
    <x v="1"/>
    <s v="21211100"/>
    <s v=""/>
    <n v="0"/>
    <n v="7843.51"/>
    <n v="7843.51"/>
    <n v="5985.5"/>
    <n v="1858.01"/>
    <n v="1858.01"/>
    <n v="0"/>
  </r>
  <r>
    <s v="5"/>
    <x v="64"/>
    <s v="02CD04"/>
    <s v="221063E200"/>
    <s v="15OZ54"/>
    <x v="1"/>
    <s v="21411100"/>
    <s v=""/>
    <n v="0"/>
    <n v="540"/>
    <n v="540"/>
    <n v="540"/>
    <n v="0"/>
    <n v="0"/>
    <n v="0"/>
  </r>
  <r>
    <s v="5"/>
    <x v="64"/>
    <s v="02CD04"/>
    <s v="221063E200"/>
    <s v="15OZ54"/>
    <x v="1"/>
    <s v="21611100"/>
    <s v=""/>
    <n v="0"/>
    <n v="1746.4"/>
    <n v="1746.4"/>
    <n v="1746.4"/>
    <n v="0"/>
    <n v="0"/>
    <n v="0"/>
  </r>
  <r>
    <s v="5"/>
    <x v="64"/>
    <s v="02CD04"/>
    <s v="221063E200"/>
    <s v="15OZ54"/>
    <x v="1"/>
    <s v="21711100"/>
    <s v=""/>
    <n v="0"/>
    <n v="15055"/>
    <n v="15055"/>
    <n v="15055"/>
    <n v="0"/>
    <n v="0"/>
    <n v="0"/>
  </r>
  <r>
    <s v="5"/>
    <x v="64"/>
    <s v="02CD04"/>
    <s v="221063E200"/>
    <s v="15OZ54"/>
    <x v="1"/>
    <s v="22111100"/>
    <s v=""/>
    <n v="0"/>
    <n v="32593.01"/>
    <n v="32593.01"/>
    <n v="32593.01"/>
    <n v="0"/>
    <n v="0"/>
    <n v="0"/>
  </r>
  <r>
    <s v="5"/>
    <x v="64"/>
    <s v="02CD04"/>
    <s v="221063E200"/>
    <s v="15OZ54"/>
    <x v="1"/>
    <s v="23111100"/>
    <s v=""/>
    <n v="0"/>
    <n v="4562.2299999999996"/>
    <n v="4562.2299999999996"/>
    <n v="4562.2299999999996"/>
    <n v="0"/>
    <n v="0"/>
    <n v="0"/>
  </r>
  <r>
    <s v="5"/>
    <x v="64"/>
    <s v="02CD04"/>
    <s v="221063E200"/>
    <s v="15OZ54"/>
    <x v="1"/>
    <s v="24191100"/>
    <s v=""/>
    <n v="0"/>
    <n v="3082.21"/>
    <n v="3082.21"/>
    <n v="3082.21"/>
    <n v="0"/>
    <n v="0"/>
    <n v="0"/>
  </r>
  <r>
    <s v="5"/>
    <x v="64"/>
    <s v="02CD04"/>
    <s v="221063E200"/>
    <s v="15OZ54"/>
    <x v="1"/>
    <s v="24211100"/>
    <s v=""/>
    <n v="0"/>
    <n v="475"/>
    <n v="475"/>
    <n v="475"/>
    <n v="0"/>
    <n v="0"/>
    <n v="0"/>
  </r>
  <r>
    <s v="5"/>
    <x v="64"/>
    <s v="02CD04"/>
    <s v="221063E200"/>
    <s v="15OZ54"/>
    <x v="1"/>
    <s v="24311100"/>
    <s v=""/>
    <n v="0"/>
    <n v="180"/>
    <n v="180"/>
    <n v="180"/>
    <n v="0"/>
    <n v="0"/>
    <n v="0"/>
  </r>
  <r>
    <s v="5"/>
    <x v="64"/>
    <s v="02CD04"/>
    <s v="221063E200"/>
    <s v="15OZ54"/>
    <x v="1"/>
    <s v="24611100"/>
    <s v=""/>
    <n v="0"/>
    <n v="15091.22"/>
    <n v="15091.22"/>
    <n v="15091.22"/>
    <n v="0"/>
    <n v="0"/>
    <n v="0"/>
  </r>
  <r>
    <s v="5"/>
    <x v="64"/>
    <s v="02CD04"/>
    <s v="221063E200"/>
    <s v="15OZ54"/>
    <x v="1"/>
    <s v="24711100"/>
    <s v=""/>
    <n v="0"/>
    <n v="2425.7600000000002"/>
    <n v="2425.7600000000002"/>
    <n v="2425.7600000000002"/>
    <n v="0"/>
    <n v="0"/>
    <n v="0"/>
  </r>
  <r>
    <s v="5"/>
    <x v="64"/>
    <s v="02CD04"/>
    <s v="221063E200"/>
    <s v="15OZ54"/>
    <x v="1"/>
    <s v="24811100"/>
    <s v=""/>
    <n v="0"/>
    <n v="22048.61"/>
    <n v="22048.61"/>
    <n v="22048.61"/>
    <n v="0"/>
    <n v="0"/>
    <n v="0"/>
  </r>
  <r>
    <s v="5"/>
    <x v="64"/>
    <s v="02CD04"/>
    <s v="221063E200"/>
    <s v="15OZ54"/>
    <x v="1"/>
    <s v="24911100"/>
    <s v=""/>
    <n v="0"/>
    <n v="23427.51"/>
    <n v="23427.51"/>
    <n v="23427.51"/>
    <n v="0"/>
    <n v="0"/>
    <n v="0"/>
  </r>
  <r>
    <s v="5"/>
    <x v="64"/>
    <s v="02CD04"/>
    <s v="221063E200"/>
    <s v="15OZ54"/>
    <x v="1"/>
    <s v="25611100"/>
    <s v=""/>
    <n v="0"/>
    <n v="5293.98"/>
    <n v="5293.98"/>
    <n v="5293.98"/>
    <n v="0"/>
    <n v="0"/>
    <n v="0"/>
  </r>
  <r>
    <s v="5"/>
    <x v="64"/>
    <s v="02CD04"/>
    <s v="221063E200"/>
    <s v="15OZ54"/>
    <x v="1"/>
    <s v="27211100"/>
    <s v=""/>
    <n v="0"/>
    <n v="14999.99"/>
    <n v="14999.99"/>
    <n v="14999.99"/>
    <n v="0"/>
    <n v="0"/>
    <n v="0"/>
  </r>
  <r>
    <s v="5"/>
    <x v="64"/>
    <s v="02CD04"/>
    <s v="221063E200"/>
    <s v="15OZ54"/>
    <x v="1"/>
    <s v="29111100"/>
    <s v=""/>
    <n v="0"/>
    <n v="3360.72"/>
    <n v="3360.72"/>
    <n v="3360.72"/>
    <n v="0"/>
    <n v="0"/>
    <n v="0"/>
  </r>
  <r>
    <s v="5"/>
    <x v="64"/>
    <s v="02CD04"/>
    <s v="221063E200"/>
    <s v="15OZ54"/>
    <x v="1"/>
    <s v="29311100"/>
    <s v=""/>
    <n v="0"/>
    <n v="2888.98"/>
    <n v="2888.98"/>
    <n v="2888.98"/>
    <n v="0"/>
    <n v="0"/>
    <n v="0"/>
  </r>
  <r>
    <s v="5"/>
    <x v="64"/>
    <s v="02CD04"/>
    <s v="221063E200"/>
    <s v="15OZ54"/>
    <x v="1"/>
    <s v="29411100"/>
    <s v=""/>
    <n v="0"/>
    <n v="31549.25"/>
    <n v="31549.25"/>
    <n v="31549.25"/>
    <n v="0"/>
    <n v="0"/>
    <n v="0"/>
  </r>
  <r>
    <s v="5"/>
    <x v="64"/>
    <s v="02CD04"/>
    <s v="221063E200"/>
    <s v="15OZ54"/>
    <x v="1"/>
    <s v="29611100"/>
    <s v=""/>
    <n v="0"/>
    <n v="927.64"/>
    <n v="927.64"/>
    <n v="927.64"/>
    <n v="0"/>
    <n v="0"/>
    <n v="0"/>
  </r>
  <r>
    <s v="5"/>
    <x v="64"/>
    <s v="02CD04"/>
    <s v="221063E200"/>
    <s v="15OZ54"/>
    <x v="1"/>
    <s v="29911100"/>
    <s v=""/>
    <n v="0"/>
    <n v="129.99"/>
    <n v="129.99"/>
    <n v="129.99"/>
    <n v="0"/>
    <n v="0"/>
    <n v="0"/>
  </r>
  <r>
    <s v="5"/>
    <x v="64"/>
    <s v="02CD04"/>
    <s v="221063E200"/>
    <s v="15OZ54"/>
    <x v="2"/>
    <s v="37221100"/>
    <s v=""/>
    <n v="0"/>
    <n v="40285.33"/>
    <n v="40285.33"/>
    <n v="40285.33"/>
    <n v="0"/>
    <n v="0"/>
    <n v="0"/>
  </r>
  <r>
    <s v="5"/>
    <x v="64"/>
    <s v="02CD04"/>
    <s v="221063E200"/>
    <s v="25P150"/>
    <x v="1"/>
    <s v="26111200"/>
    <s v=""/>
    <n v="62706332"/>
    <n v="62706332"/>
    <n v="31800000"/>
    <n v="12946372.789999999"/>
    <n v="18853627.210000001"/>
    <n v="18400051.210000001"/>
    <n v="31359908"/>
  </r>
  <r>
    <s v="5"/>
    <x v="64"/>
    <s v="02CD04"/>
    <s v="221063E200"/>
    <s v="25P150"/>
    <x v="2"/>
    <s v="31311200"/>
    <s v=""/>
    <n v="7449200"/>
    <n v="7449200"/>
    <n v="3724602"/>
    <n v="3724602"/>
    <n v="0"/>
    <n v="0"/>
    <n v="3724598"/>
  </r>
  <r>
    <s v="5"/>
    <x v="64"/>
    <s v="02CD04"/>
    <s v="221063E200"/>
    <s v="25P150"/>
    <x v="2"/>
    <s v="31911200"/>
    <s v=""/>
    <n v="461889"/>
    <n v="461889"/>
    <n v="184761"/>
    <n v="124471.4"/>
    <n v="60289.599999999999"/>
    <n v="248942.76"/>
    <n v="88474.84"/>
  </r>
  <r>
    <s v="5"/>
    <x v="64"/>
    <s v="02CD04"/>
    <s v="221063E200"/>
    <s v="25P150"/>
    <x v="2"/>
    <s v="32511100"/>
    <s v=""/>
    <n v="0"/>
    <n v="21149999"/>
    <n v="10574999"/>
    <n v="6880714.3399999999"/>
    <n v="3694284.66"/>
    <n v="14269284.66"/>
    <n v="0"/>
  </r>
  <r>
    <s v="5"/>
    <x v="64"/>
    <s v="02CD04"/>
    <s v="221063E200"/>
    <s v="25P150"/>
    <x v="2"/>
    <s v="32521100"/>
    <s v=""/>
    <n v="21149999"/>
    <n v="0"/>
    <n v="0"/>
    <n v="0"/>
    <n v="0"/>
    <n v="0"/>
    <n v="0"/>
  </r>
  <r>
    <s v="5"/>
    <x v="64"/>
    <s v="02CD04"/>
    <s v="221063E200"/>
    <s v="25P150"/>
    <x v="2"/>
    <s v="33811200"/>
    <s v=""/>
    <n v="189617986"/>
    <n v="189617986"/>
    <n v="96000000"/>
    <n v="63612201.600000001"/>
    <n v="32387798.399999999"/>
    <n v="125991955.92"/>
    <n v="13828.48"/>
  </r>
  <r>
    <s v="5"/>
    <x v="64"/>
    <s v="02CD04"/>
    <s v="221063E200"/>
    <s v="25P150"/>
    <x v="2"/>
    <s v="34511200"/>
    <s v=""/>
    <n v="12273339"/>
    <n v="12273339"/>
    <n v="4909336"/>
    <n v="2533082.08"/>
    <n v="2376253.92"/>
    <n v="9334269.8000000007"/>
    <n v="405987.12"/>
  </r>
  <r>
    <s v="5"/>
    <x v="64"/>
    <s v="02CD04"/>
    <s v="221063E200"/>
    <s v="25P150"/>
    <x v="2"/>
    <s v="39691200"/>
    <s v=""/>
    <n v="2489587"/>
    <n v="2489587"/>
    <n v="1242000"/>
    <n v="774436.3"/>
    <n v="467563.7"/>
    <n v="1627484.22"/>
    <n v="87666.48"/>
  </r>
  <r>
    <s v="5"/>
    <x v="65"/>
    <s v="02CD04"/>
    <s v="221274K023"/>
    <s v="111150"/>
    <x v="1"/>
    <s v="246121A7"/>
    <s v=""/>
    <n v="6000000"/>
    <n v="6000000"/>
    <n v="6000000"/>
    <n v="0"/>
    <n v="6000000"/>
    <n v="0"/>
    <n v="6000000"/>
  </r>
  <r>
    <s v="5"/>
    <x v="65"/>
    <s v="02CD04"/>
    <s v="221274K023"/>
    <s v="111150"/>
    <x v="1"/>
    <s v="292121A7"/>
    <s v=""/>
    <n v="300000"/>
    <n v="300000"/>
    <n v="300000"/>
    <n v="0"/>
    <n v="300000"/>
    <n v="0"/>
    <n v="300000"/>
  </r>
  <r>
    <s v="5"/>
    <x v="65"/>
    <s v="02CD04"/>
    <s v="221274K023"/>
    <s v="111150"/>
    <x v="1"/>
    <s v="296121A7"/>
    <s v=""/>
    <n v="1000000"/>
    <n v="1000000"/>
    <n v="500000"/>
    <n v="103895.94"/>
    <n v="396104.06"/>
    <n v="896104.06"/>
    <n v="0"/>
  </r>
  <r>
    <s v="5"/>
    <x v="65"/>
    <s v="02CD04"/>
    <s v="221274K023"/>
    <s v="111150"/>
    <x v="4"/>
    <s v="563121A7"/>
    <s v="A25NR0047"/>
    <n v="8000000"/>
    <n v="8000000"/>
    <n v="0"/>
    <n v="0"/>
    <n v="0"/>
    <n v="0"/>
    <n v="8000000"/>
  </r>
  <r>
    <s v="5"/>
    <x v="65"/>
    <s v="02CD04"/>
    <s v="221274K023"/>
    <s v="15O150"/>
    <x v="0"/>
    <s v="12212108"/>
    <s v=""/>
    <n v="100000000"/>
    <n v="100000000"/>
    <n v="58865777.770000003"/>
    <n v="54841836.350000001"/>
    <n v="4023941.42"/>
    <n v="44028"/>
    <n v="45114135.649999999"/>
  </r>
  <r>
    <s v="5"/>
    <x v="65"/>
    <s v="02CD04"/>
    <s v="221274K023"/>
    <s v="15O150"/>
    <x v="0"/>
    <s v="13232108"/>
    <s v=""/>
    <n v="9000000"/>
    <n v="9000000"/>
    <n v="0"/>
    <n v="0"/>
    <n v="0"/>
    <n v="0"/>
    <n v="9000000"/>
  </r>
  <r>
    <s v="5"/>
    <x v="65"/>
    <s v="02CD04"/>
    <s v="221274K023"/>
    <s v="15O150"/>
    <x v="0"/>
    <s v="15452108"/>
    <s v=""/>
    <n v="420000"/>
    <n v="420000"/>
    <n v="300000"/>
    <n v="176318.1"/>
    <n v="123681.9"/>
    <n v="119.7"/>
    <n v="243562.2"/>
  </r>
  <r>
    <s v="5"/>
    <x v="65"/>
    <s v="02CD04"/>
    <s v="221274K023"/>
    <s v="15O150"/>
    <x v="2"/>
    <s v="39822108"/>
    <s v=""/>
    <n v="589711"/>
    <n v="589711"/>
    <n v="100000"/>
    <n v="20893.82"/>
    <n v="79106.179999999993"/>
    <n v="0"/>
    <n v="568817.18000000005"/>
  </r>
  <r>
    <s v="5"/>
    <x v="65"/>
    <s v="02CD04"/>
    <s v="221274K023"/>
    <s v="15O150"/>
    <x v="6"/>
    <s v="61212137"/>
    <s v="O25NR0039"/>
    <n v="15000000"/>
    <n v="15000000"/>
    <n v="6000000"/>
    <n v="0"/>
    <n v="6000000"/>
    <n v="0"/>
    <n v="15000000"/>
  </r>
  <r>
    <s v="5"/>
    <x v="65"/>
    <s v="02CD04"/>
    <s v="221274K023"/>
    <s v="15O150"/>
    <x v="6"/>
    <s v="612121A7"/>
    <s v="O25NR0037"/>
    <n v="20000000"/>
    <n v="20000000"/>
    <n v="11000000"/>
    <n v="2625835.56"/>
    <n v="8374164.4400000004"/>
    <n v="5295239.59"/>
    <n v="12078924.85"/>
  </r>
  <r>
    <s v="5"/>
    <x v="65"/>
    <s v="02CD04"/>
    <s v="221274K023"/>
    <s v="15O150"/>
    <x v="6"/>
    <s v="612121A7"/>
    <s v="O25NR0038"/>
    <n v="30000000"/>
    <n v="30000000"/>
    <n v="14000000"/>
    <n v="1244010.04"/>
    <n v="12755989.960000001"/>
    <n v="8531493.9499999993"/>
    <n v="20224496.010000002"/>
  </r>
  <r>
    <s v="5"/>
    <x v="65"/>
    <s v="02CD04"/>
    <s v="221274K023"/>
    <s v="15O150"/>
    <x v="6"/>
    <s v="612121A7"/>
    <s v="O25NR0040"/>
    <n v="5000000"/>
    <n v="5000000"/>
    <n v="2000000"/>
    <n v="0"/>
    <n v="2000000"/>
    <n v="0"/>
    <n v="5000000"/>
  </r>
  <r>
    <s v="5"/>
    <x v="65"/>
    <s v="02CD04"/>
    <s v="221274K023"/>
    <s v="15O150"/>
    <x v="6"/>
    <s v="614121A7"/>
    <s v="O25NR0036"/>
    <n v="30000000"/>
    <n v="30000000"/>
    <n v="12000000"/>
    <n v="0"/>
    <n v="12000000"/>
    <n v="0"/>
    <n v="30000000"/>
  </r>
  <r>
    <s v="5"/>
    <x v="65"/>
    <s v="02CD04"/>
    <s v="221274K023"/>
    <s v="15O150"/>
    <x v="6"/>
    <s v="614121A7"/>
    <s v="O25NR0041"/>
    <n v="15000000"/>
    <n v="15000000"/>
    <n v="6000000"/>
    <n v="1522361.84"/>
    <n v="4477638.16"/>
    <n v="3101830.52"/>
    <n v="10375807.640000001"/>
  </r>
  <r>
    <s v="5"/>
    <x v="65"/>
    <s v="02CD04"/>
    <s v="221274K023"/>
    <s v="15O150"/>
    <x v="6"/>
    <s v="614121A7"/>
    <s v="O25NR0042"/>
    <n v="15000000"/>
    <n v="15000000"/>
    <n v="6000000"/>
    <n v="1864155.61"/>
    <n v="4135844.39"/>
    <n v="4707940.04"/>
    <n v="8427904.3499999996"/>
  </r>
  <r>
    <s v="5"/>
    <x v="65"/>
    <s v="02CD04"/>
    <s v="221274K023"/>
    <s v="15O150"/>
    <x v="6"/>
    <s v="614121A7"/>
    <s v="O25NR0043"/>
    <n v="15000000"/>
    <n v="15000000"/>
    <n v="6000000"/>
    <n v="746970.88"/>
    <n v="5253029.12"/>
    <n v="7436886.6200000001"/>
    <n v="6816142.5"/>
  </r>
  <r>
    <s v="5"/>
    <x v="65"/>
    <s v="02CD04"/>
    <s v="221274K023"/>
    <s v="15O150"/>
    <x v="6"/>
    <s v="614121A7"/>
    <s v="O25NR0044"/>
    <n v="10000000"/>
    <n v="10000000"/>
    <n v="7000000"/>
    <n v="0"/>
    <n v="7000000"/>
    <n v="0"/>
    <n v="10000000"/>
  </r>
  <r>
    <s v="5"/>
    <x v="65"/>
    <s v="02CD04"/>
    <s v="221274K023"/>
    <s v="15O150"/>
    <x v="6"/>
    <s v="614121A7"/>
    <s v="O25NR0045"/>
    <n v="15000000"/>
    <n v="15000000"/>
    <n v="9000000"/>
    <n v="0"/>
    <n v="9000000"/>
    <n v="0"/>
    <n v="15000000"/>
  </r>
  <r>
    <s v="5"/>
    <x v="65"/>
    <s v="02CD04"/>
    <s v="221274K023"/>
    <s v="15O150"/>
    <x v="6"/>
    <s v="614121A7"/>
    <s v="O25NR0048"/>
    <n v="3600000"/>
    <n v="3600000"/>
    <n v="1440000"/>
    <n v="0"/>
    <n v="1440000"/>
    <n v="0"/>
    <n v="3600000"/>
  </r>
  <r>
    <s v="5"/>
    <x v="65"/>
    <s v="02CD04"/>
    <s v="221274K023"/>
    <s v="15O150"/>
    <x v="6"/>
    <s v="615121A7"/>
    <s v="O25NR0047"/>
    <n v="100000000"/>
    <n v="100000000"/>
    <n v="34872599.670000002"/>
    <n v="29788017.469999999"/>
    <n v="5084582.2"/>
    <n v="16492545.449999999"/>
    <n v="53719437.079999998"/>
  </r>
  <r>
    <s v="5"/>
    <x v="65"/>
    <s v="02CD04"/>
    <s v="221274K023"/>
    <s v="15O250"/>
    <x v="0"/>
    <s v="11312100"/>
    <s v=""/>
    <n v="41027342"/>
    <n v="41027342"/>
    <n v="22758787.140000001"/>
    <n v="21532181.140000001"/>
    <n v="1226606"/>
    <n v="0"/>
    <n v="19495160.859999999"/>
  </r>
  <r>
    <s v="5"/>
    <x v="65"/>
    <s v="02CD04"/>
    <s v="221274K023"/>
    <s v="15O250"/>
    <x v="0"/>
    <s v="113221A7"/>
    <s v=""/>
    <n v="78825143"/>
    <n v="78825143"/>
    <n v="39769727.840000004"/>
    <n v="36542175.039999999"/>
    <n v="3227552.8"/>
    <n v="0"/>
    <n v="42282967.960000001"/>
  </r>
  <r>
    <s v="5"/>
    <x v="65"/>
    <s v="02CD04"/>
    <s v="221274K023"/>
    <s v="15O250"/>
    <x v="0"/>
    <s v="13212100"/>
    <s v=""/>
    <n v="2000000"/>
    <n v="2000000"/>
    <n v="1200000"/>
    <n v="1111258.98"/>
    <n v="88741.02"/>
    <n v="0"/>
    <n v="888741.02"/>
  </r>
  <r>
    <s v="5"/>
    <x v="65"/>
    <s v="02CD04"/>
    <s v="221274K023"/>
    <s v="15O250"/>
    <x v="0"/>
    <s v="13312100"/>
    <s v=""/>
    <n v="5980275"/>
    <n v="5980275"/>
    <n v="3095674.18"/>
    <n v="2879697.6"/>
    <n v="215976.58"/>
    <n v="0"/>
    <n v="3100577.4"/>
  </r>
  <r>
    <s v="5"/>
    <x v="65"/>
    <s v="02CD04"/>
    <s v="221274K023"/>
    <s v="15O250"/>
    <x v="0"/>
    <s v="13322100"/>
    <s v=""/>
    <n v="4584924"/>
    <n v="4584924"/>
    <n v="2292462"/>
    <n v="2094673.77"/>
    <n v="197788.23"/>
    <n v="0"/>
    <n v="2490250.23"/>
  </r>
  <r>
    <s v="5"/>
    <x v="65"/>
    <s v="02CD04"/>
    <s v="221274K023"/>
    <s v="15O250"/>
    <x v="0"/>
    <s v="13432100"/>
    <s v=""/>
    <n v="25000000"/>
    <n v="25000000"/>
    <n v="13400000"/>
    <n v="11675217.34"/>
    <n v="1724782.66"/>
    <n v="3950.1"/>
    <n v="13320832.560000001"/>
  </r>
  <r>
    <s v="5"/>
    <x v="65"/>
    <s v="02CD04"/>
    <s v="221274K023"/>
    <s v="15O250"/>
    <x v="0"/>
    <s v="15412107"/>
    <s v=""/>
    <n v="11000000"/>
    <n v="11000000"/>
    <n v="0"/>
    <n v="0"/>
    <n v="0"/>
    <n v="0"/>
    <n v="11000000"/>
  </r>
  <r>
    <s v="5"/>
    <x v="65"/>
    <s v="02CD04"/>
    <s v="221274K023"/>
    <s v="15O250"/>
    <x v="0"/>
    <s v="15442100"/>
    <s v=""/>
    <n v="8000000"/>
    <n v="8000000"/>
    <n v="3980000"/>
    <n v="3289505.83"/>
    <n v="690494.17"/>
    <n v="0"/>
    <n v="4710494.17"/>
  </r>
  <r>
    <s v="5"/>
    <x v="65"/>
    <s v="02CD04"/>
    <s v="221274K023"/>
    <s v="15O250"/>
    <x v="0"/>
    <s v="15462151"/>
    <s v=""/>
    <n v="5000000"/>
    <n v="5000000"/>
    <n v="2503335"/>
    <n v="1992499.62"/>
    <n v="510835.38"/>
    <n v="0"/>
    <n v="3007500.38"/>
  </r>
  <r>
    <s v="5"/>
    <x v="65"/>
    <s v="02CD04"/>
    <s v="221274K023"/>
    <s v="15O250"/>
    <x v="0"/>
    <s v="15482100"/>
    <s v=""/>
    <n v="5000000"/>
    <n v="5000000"/>
    <n v="4828883.84"/>
    <n v="4631898.12"/>
    <n v="196985.72"/>
    <n v="0"/>
    <n v="368101.88"/>
  </r>
  <r>
    <s v="5"/>
    <x v="65"/>
    <s v="02CD04"/>
    <s v="221274K023"/>
    <s v="15O250"/>
    <x v="0"/>
    <s v="15912100"/>
    <s v=""/>
    <n v="15000000"/>
    <n v="15000000"/>
    <n v="7500000"/>
    <n v="6621127.3099999996"/>
    <n v="878872.69"/>
    <n v="0"/>
    <n v="8378872.6900000004"/>
  </r>
  <r>
    <s v="5"/>
    <x v="65"/>
    <s v="02CD04"/>
    <s v="221274K023"/>
    <s v="15O250"/>
    <x v="0"/>
    <s v="17142100"/>
    <s v=""/>
    <n v="3500000"/>
    <n v="3500000"/>
    <n v="2140914.25"/>
    <n v="1710713.48"/>
    <n v="430200.77"/>
    <n v="0"/>
    <n v="1789286.52"/>
  </r>
  <r>
    <s v="5"/>
    <x v="65"/>
    <s v="02CD04"/>
    <s v="221274K023"/>
    <s v="15O250"/>
    <x v="1"/>
    <s v="241921A7"/>
    <s v=""/>
    <n v="1000000"/>
    <n v="1000000"/>
    <n v="1000000"/>
    <n v="0"/>
    <n v="1000000"/>
    <n v="935148.1"/>
    <n v="64851.9"/>
  </r>
  <r>
    <s v="5"/>
    <x v="65"/>
    <s v="02CD04"/>
    <s v="221274K023"/>
    <s v="15O250"/>
    <x v="1"/>
    <s v="242121A7"/>
    <s v=""/>
    <n v="1500000"/>
    <n v="1500000"/>
    <n v="1500000"/>
    <n v="0"/>
    <n v="1500000"/>
    <n v="1498481.51"/>
    <n v="1518.49"/>
  </r>
  <r>
    <s v="5"/>
    <x v="65"/>
    <s v="02CD04"/>
    <s v="221274K023"/>
    <s v="15O250"/>
    <x v="1"/>
    <s v="243121A7"/>
    <s v=""/>
    <n v="250000"/>
    <n v="250000"/>
    <n v="250000"/>
    <n v="0"/>
    <n v="250000"/>
    <n v="134717.76000000001"/>
    <n v="115282.24000000001"/>
  </r>
  <r>
    <s v="5"/>
    <x v="65"/>
    <s v="02CD04"/>
    <s v="221274K023"/>
    <s v="15O250"/>
    <x v="1"/>
    <s v="244121A7"/>
    <s v=""/>
    <n v="3000000"/>
    <n v="3000000"/>
    <n v="3000000"/>
    <n v="2772953.32"/>
    <n v="227046.68"/>
    <n v="0"/>
    <n v="227046.68"/>
  </r>
  <r>
    <s v="5"/>
    <x v="65"/>
    <s v="02CD04"/>
    <s v="221274K023"/>
    <s v="15O250"/>
    <x v="1"/>
    <s v="247121A7"/>
    <s v=""/>
    <n v="3000000"/>
    <n v="2875161.98"/>
    <n v="2875161.98"/>
    <n v="0"/>
    <n v="2875161.98"/>
    <n v="0"/>
    <n v="2875161.98"/>
  </r>
  <r>
    <s v="5"/>
    <x v="65"/>
    <s v="02CD04"/>
    <s v="221274K023"/>
    <s v="15O250"/>
    <x v="1"/>
    <s v="249121A7"/>
    <s v=""/>
    <n v="6000000"/>
    <n v="6000000"/>
    <n v="2400000"/>
    <n v="0"/>
    <n v="2400000"/>
    <n v="5762974.25"/>
    <n v="237025.75"/>
  </r>
  <r>
    <s v="5"/>
    <x v="65"/>
    <s v="02CD04"/>
    <s v="221274K023"/>
    <s v="15O250"/>
    <x v="1"/>
    <s v="256121A7"/>
    <s v=""/>
    <n v="2000000"/>
    <n v="1668009.24"/>
    <n v="1668009.24"/>
    <n v="0"/>
    <n v="1668009.24"/>
    <n v="0"/>
    <n v="1668009.24"/>
  </r>
  <r>
    <s v="5"/>
    <x v="65"/>
    <s v="02CD04"/>
    <s v="221274K023"/>
    <s v="15O250"/>
    <x v="1"/>
    <s v="274121A7"/>
    <s v=""/>
    <n v="0"/>
    <n v="333384"/>
    <n v="333384"/>
    <n v="0"/>
    <n v="333384"/>
    <n v="0"/>
    <n v="333384"/>
  </r>
  <r>
    <s v="5"/>
    <x v="65"/>
    <s v="02CD04"/>
    <s v="221274K023"/>
    <s v="15O250"/>
    <x v="1"/>
    <s v="292121A7"/>
    <s v=""/>
    <n v="0"/>
    <n v="123444.78"/>
    <n v="123444.78"/>
    <n v="0"/>
    <n v="123444.78"/>
    <n v="0"/>
    <n v="123444.78"/>
  </r>
  <r>
    <s v="5"/>
    <x v="65"/>
    <s v="02CD04"/>
    <s v="221274K023"/>
    <s v="15O250"/>
    <x v="2"/>
    <s v="39822108"/>
    <s v=""/>
    <n v="410289"/>
    <n v="410289"/>
    <n v="0"/>
    <n v="0"/>
    <n v="0"/>
    <n v="0"/>
    <n v="410289"/>
  </r>
  <r>
    <s v="5"/>
    <x v="65"/>
    <s v="02CD04"/>
    <s v="221274K023"/>
    <s v="15O350"/>
    <x v="0"/>
    <s v="13232100"/>
    <s v=""/>
    <n v="10000000"/>
    <n v="10000000"/>
    <n v="0"/>
    <n v="0"/>
    <n v="0"/>
    <n v="0"/>
    <n v="10000000"/>
  </r>
  <r>
    <s v="5"/>
    <x v="65"/>
    <s v="02CD04"/>
    <s v="221274K023"/>
    <s v="15O350"/>
    <x v="0"/>
    <s v="15112200"/>
    <s v=""/>
    <n v="8000000"/>
    <n v="8000000"/>
    <n v="3980000"/>
    <n v="2809451.34"/>
    <n v="1170548.6599999999"/>
    <n v="0"/>
    <n v="5190548.66"/>
  </r>
  <r>
    <s v="5"/>
    <x v="65"/>
    <s v="02CD04"/>
    <s v="221274K023"/>
    <s v="15O350"/>
    <x v="0"/>
    <s v="15412208"/>
    <s v=""/>
    <n v="10000000"/>
    <n v="10000000"/>
    <n v="0"/>
    <n v="0"/>
    <n v="0"/>
    <n v="0"/>
    <n v="10000000"/>
  </r>
  <r>
    <s v="5"/>
    <x v="65"/>
    <s v="02CD04"/>
    <s v="221274K023"/>
    <s v="15O350"/>
    <x v="0"/>
    <s v="15412218"/>
    <s v=""/>
    <n v="8000000"/>
    <n v="8000000"/>
    <n v="0"/>
    <n v="0"/>
    <n v="0"/>
    <n v="0"/>
    <n v="8000000"/>
  </r>
  <r>
    <s v="5"/>
    <x v="65"/>
    <s v="02CD04"/>
    <s v="221274K023"/>
    <s v="15O350"/>
    <x v="2"/>
    <s v="39812200"/>
    <s v=""/>
    <n v="4000000"/>
    <n v="4000000"/>
    <n v="2601200"/>
    <n v="1645727"/>
    <n v="955473"/>
    <n v="0"/>
    <n v="2354273"/>
  </r>
  <r>
    <s v="5"/>
    <x v="65"/>
    <s v="02CD04"/>
    <s v="221274K023"/>
    <s v="15O350"/>
    <x v="2"/>
    <s v="39812208"/>
    <s v=""/>
    <n v="3500000"/>
    <n v="3500000"/>
    <n v="2098366"/>
    <n v="1678645"/>
    <n v="419721"/>
    <n v="0"/>
    <n v="1821355"/>
  </r>
  <r>
    <s v="5"/>
    <x v="65"/>
    <s v="02CD04"/>
    <s v="221274K023"/>
    <s v="15O550"/>
    <x v="0"/>
    <s v="14212203"/>
    <s v=""/>
    <n v="4000000"/>
    <n v="4000000"/>
    <n v="2040000"/>
    <n v="1251732.28"/>
    <n v="788267.72"/>
    <n v="158928.79999999999"/>
    <n v="2589338.92"/>
  </r>
  <r>
    <s v="5"/>
    <x v="65"/>
    <s v="02CD04"/>
    <s v="221274K023"/>
    <s v="15O550"/>
    <x v="0"/>
    <s v="14412200"/>
    <s v=""/>
    <n v="5000000"/>
    <n v="5000000"/>
    <n v="2240000"/>
    <n v="1155563.74"/>
    <n v="1084436.26"/>
    <n v="3428148.32"/>
    <n v="416287.94"/>
  </r>
  <r>
    <s v="5"/>
    <x v="65"/>
    <s v="02CD04"/>
    <s v="221274K023"/>
    <s v="15O550"/>
    <x v="0"/>
    <s v="15482100"/>
    <s v=""/>
    <n v="680625"/>
    <n v="680625"/>
    <n v="680625"/>
    <n v="634581.66"/>
    <n v="46043.34"/>
    <n v="0"/>
    <n v="46043.34"/>
  </r>
  <r>
    <s v="5"/>
    <x v="65"/>
    <s v="02CD04"/>
    <s v="221274K023"/>
    <s v="15O650"/>
    <x v="0"/>
    <s v="15482100"/>
    <s v=""/>
    <n v="705001"/>
    <n v="705001"/>
    <n v="705001"/>
    <n v="662057.32999999996"/>
    <n v="42943.67"/>
    <n v="0"/>
    <n v="42943.67"/>
  </r>
  <r>
    <s v="5"/>
    <x v="65"/>
    <s v="02CD04"/>
    <s v="221274K023"/>
    <s v="15OB50"/>
    <x v="0"/>
    <s v="14112201"/>
    <s v=""/>
    <n v="7000000"/>
    <n v="7000000"/>
    <n v="3500004"/>
    <n v="3258606.96"/>
    <n v="241397.04"/>
    <n v="0"/>
    <n v="3741393.04"/>
  </r>
  <r>
    <s v="5"/>
    <x v="65"/>
    <s v="02CD04"/>
    <s v="221274K023"/>
    <s v="15OB50"/>
    <x v="0"/>
    <s v="14112203"/>
    <s v=""/>
    <n v="2000000"/>
    <n v="2000000"/>
    <n v="1000002"/>
    <n v="630094.48"/>
    <n v="369907.52"/>
    <n v="78844.58"/>
    <n v="1291060.94"/>
  </r>
  <r>
    <s v="5"/>
    <x v="65"/>
    <s v="02CD04"/>
    <s v="221274K023"/>
    <s v="15OC50"/>
    <x v="0"/>
    <s v="14112208"/>
    <s v=""/>
    <n v="7000000"/>
    <n v="7000000"/>
    <n v="3500004"/>
    <n v="2999128.95"/>
    <n v="500875.05"/>
    <n v="0"/>
    <n v="4000871.05"/>
  </r>
  <r>
    <s v="5"/>
    <x v="65"/>
    <s v="02CD04"/>
    <s v="221274K023"/>
    <s v="25P150"/>
    <x v="1"/>
    <s v="241121A7"/>
    <s v=""/>
    <n v="700000"/>
    <n v="700000"/>
    <n v="350000"/>
    <n v="83375"/>
    <n v="266625"/>
    <n v="583625"/>
    <n v="33000"/>
  </r>
  <r>
    <s v="5"/>
    <x v="65"/>
    <s v="02CD04"/>
    <s v="221274K023"/>
    <s v="25P150"/>
    <x v="1"/>
    <s v="241122A7"/>
    <s v=""/>
    <n v="7000000"/>
    <n v="7000000"/>
    <n v="3150000"/>
    <n v="666340.54"/>
    <n v="2483659.46"/>
    <n v="2133659.46"/>
    <n v="4200000"/>
  </r>
  <r>
    <s v="5"/>
    <x v="65"/>
    <s v="02CD04"/>
    <s v="221274K023"/>
    <s v="25P650"/>
    <x v="2"/>
    <s v="332121A7"/>
    <s v=""/>
    <n v="2547180"/>
    <n v="2282843.9700000002"/>
    <n v="1018872"/>
    <n v="0"/>
    <n v="1018872"/>
    <n v="2282343"/>
    <n v="500.97"/>
  </r>
  <r>
    <s v="5"/>
    <x v="65"/>
    <s v="02CD04"/>
    <s v="221274K023"/>
    <s v="25P650"/>
    <x v="6"/>
    <s v="614121A7"/>
    <s v="O25NR0046"/>
    <n v="82358831"/>
    <n v="73811955.030000001"/>
    <n v="0"/>
    <n v="0"/>
    <n v="0"/>
    <n v="0"/>
    <n v="73811955.030000001"/>
  </r>
  <r>
    <s v="5"/>
    <x v="66"/>
    <s v="02CD04"/>
    <s v="221313M001"/>
    <s v="15O250"/>
    <x v="0"/>
    <s v="15311200"/>
    <s v=""/>
    <n v="500000"/>
    <n v="500000"/>
    <n v="500000"/>
    <n v="0"/>
    <n v="500000"/>
    <n v="0"/>
    <n v="500000"/>
  </r>
  <r>
    <s v="5"/>
    <x v="66"/>
    <s v="02CD04"/>
    <s v="221313M001"/>
    <s v="15O350"/>
    <x v="0"/>
    <s v="15421100"/>
    <s v=""/>
    <n v="700000"/>
    <n v="700000"/>
    <n v="400000"/>
    <n v="322357.5"/>
    <n v="77642.5"/>
    <n v="0"/>
    <n v="377642.5"/>
  </r>
  <r>
    <s v="5"/>
    <x v="66"/>
    <s v="02CD04"/>
    <s v="221313M001"/>
    <s v="15O350"/>
    <x v="2"/>
    <s v="34321100"/>
    <s v=""/>
    <n v="130000"/>
    <n v="130000"/>
    <n v="80000"/>
    <n v="0"/>
    <n v="80000"/>
    <n v="0"/>
    <n v="130000"/>
  </r>
  <r>
    <s v="5"/>
    <x v="66"/>
    <s v="02CD04"/>
    <s v="221313M001"/>
    <s v="25P150"/>
    <x v="2"/>
    <s v="31411100"/>
    <s v=""/>
    <n v="600000"/>
    <n v="600000"/>
    <n v="159223"/>
    <n v="0"/>
    <n v="159223"/>
    <n v="0"/>
    <n v="600000"/>
  </r>
  <r>
    <s v="5"/>
    <x v="66"/>
    <s v="02CD04"/>
    <s v="221313M001"/>
    <s v="25P150"/>
    <x v="2"/>
    <s v="31711100"/>
    <s v=""/>
    <n v="967676"/>
    <n v="967676"/>
    <n v="256774"/>
    <n v="0"/>
    <n v="256774"/>
    <n v="0"/>
    <n v="967676"/>
  </r>
  <r>
    <s v="5"/>
    <x v="66"/>
    <s v="02CD04"/>
    <s v="221313M001"/>
    <s v="25P150"/>
    <x v="2"/>
    <s v="33611200"/>
    <s v=""/>
    <n v="1336156"/>
    <n v="1336156"/>
    <n v="537220"/>
    <n v="373318.37"/>
    <n v="163901.63"/>
    <n v="962837.63"/>
    <n v="0"/>
  </r>
  <r>
    <s v="5"/>
    <x v="67"/>
    <s v="02CD04"/>
    <s v="222263R002"/>
    <s v="111150"/>
    <x v="2"/>
    <s v="35911165"/>
    <s v=""/>
    <n v="139979888"/>
    <n v="127822777.48"/>
    <n v="0"/>
    <n v="0"/>
    <n v="0"/>
    <n v="0"/>
    <n v="127822777.48"/>
  </r>
  <r>
    <s v="5"/>
    <x v="67"/>
    <s v="02CD04"/>
    <s v="222263R002"/>
    <s v="15O250"/>
    <x v="2"/>
    <s v="35911165"/>
    <s v=""/>
    <n v="0"/>
    <n v="2380332.7599999998"/>
    <n v="2380332.7599999998"/>
    <n v="0"/>
    <n v="2380332.7599999998"/>
    <n v="0"/>
    <n v="2380332.7599999998"/>
  </r>
  <r>
    <s v="5"/>
    <x v="67"/>
    <s v="02CD04"/>
    <s v="222263R002"/>
    <s v="25P150"/>
    <x v="2"/>
    <s v="35911165"/>
    <s v=""/>
    <n v="0"/>
    <n v="9776777.7599999998"/>
    <n v="0"/>
    <n v="0"/>
    <n v="0"/>
    <n v="0"/>
    <n v="9776777.7599999998"/>
  </r>
  <r>
    <s v="5"/>
    <x v="68"/>
    <s v="02CD04"/>
    <s v="226321E187"/>
    <s v="111150"/>
    <x v="1"/>
    <s v="21111100"/>
    <s v=""/>
    <n v="1000000"/>
    <n v="1045460.4"/>
    <n v="1045460.4"/>
    <n v="1000000"/>
    <n v="45460.4"/>
    <n v="0"/>
    <n v="45460.4"/>
  </r>
  <r>
    <s v="5"/>
    <x v="68"/>
    <s v="02CD04"/>
    <s v="226321E187"/>
    <s v="111150"/>
    <x v="1"/>
    <s v="21211100"/>
    <s v=""/>
    <n v="0"/>
    <n v="25659.200000000001"/>
    <n v="25659.200000000001"/>
    <n v="0"/>
    <n v="25659.200000000001"/>
    <n v="0"/>
    <n v="25659.200000000001"/>
  </r>
  <r>
    <s v="5"/>
    <x v="68"/>
    <s v="02CD04"/>
    <s v="226321E187"/>
    <s v="111150"/>
    <x v="1"/>
    <s v="21411100"/>
    <s v=""/>
    <n v="1000000"/>
    <n v="1108506.3999999999"/>
    <n v="1108506.3999999999"/>
    <n v="1000000"/>
    <n v="108506.4"/>
    <n v="0"/>
    <n v="108506.4"/>
  </r>
  <r>
    <s v="5"/>
    <x v="68"/>
    <s v="02CD04"/>
    <s v="226321E187"/>
    <s v="111150"/>
    <x v="1"/>
    <s v="21521100"/>
    <s v=""/>
    <n v="0"/>
    <n v="1759.6"/>
    <n v="1759.6"/>
    <n v="1759.6"/>
    <n v="0"/>
    <n v="0"/>
    <n v="0"/>
  </r>
  <r>
    <s v="5"/>
    <x v="68"/>
    <s v="02CD04"/>
    <s v="226321E187"/>
    <s v="111150"/>
    <x v="1"/>
    <s v="22111100"/>
    <s v=""/>
    <n v="2000000"/>
    <n v="1500000"/>
    <n v="586105.66"/>
    <n v="250896"/>
    <n v="335209.65999999997"/>
    <n v="1089104"/>
    <n v="160000"/>
  </r>
  <r>
    <s v="5"/>
    <x v="68"/>
    <s v="02CD04"/>
    <s v="226321E187"/>
    <s v="111150"/>
    <x v="1"/>
    <s v="26111100"/>
    <s v=""/>
    <n v="500000"/>
    <n v="500000"/>
    <n v="250000"/>
    <n v="0"/>
    <n v="250000"/>
    <n v="500000"/>
    <n v="0"/>
  </r>
  <r>
    <s v="5"/>
    <x v="68"/>
    <s v="02CD04"/>
    <s v="226321E187"/>
    <s v="111150"/>
    <x v="1"/>
    <s v="27111100"/>
    <s v=""/>
    <n v="500000"/>
    <n v="0"/>
    <n v="0"/>
    <n v="0"/>
    <n v="0"/>
    <n v="0"/>
    <n v="0"/>
  </r>
  <r>
    <s v="5"/>
    <x v="68"/>
    <s v="02CD04"/>
    <s v="226321E187"/>
    <s v="111150"/>
    <x v="1"/>
    <s v="272121A7"/>
    <s v=""/>
    <n v="2500000"/>
    <n v="2500000"/>
    <n v="2500000"/>
    <n v="0"/>
    <n v="2500000"/>
    <n v="0"/>
    <n v="2500000"/>
  </r>
  <r>
    <s v="5"/>
    <x v="68"/>
    <s v="02CD04"/>
    <s v="226321E187"/>
    <s v="111150"/>
    <x v="1"/>
    <s v="291121A7"/>
    <s v=""/>
    <n v="3000000"/>
    <n v="3000000"/>
    <n v="3000000"/>
    <n v="0"/>
    <n v="3000000"/>
    <n v="0"/>
    <n v="3000000"/>
  </r>
  <r>
    <s v="5"/>
    <x v="68"/>
    <s v="02CD04"/>
    <s v="226321E187"/>
    <s v="111150"/>
    <x v="1"/>
    <s v="296121A7"/>
    <s v=""/>
    <n v="2000000"/>
    <n v="1730744.2"/>
    <n v="730744.2"/>
    <n v="137855.42000000001"/>
    <n v="592888.78"/>
    <n v="862144.58"/>
    <n v="730744.2"/>
  </r>
  <r>
    <s v="5"/>
    <x v="68"/>
    <s v="02CD04"/>
    <s v="226321E187"/>
    <s v="111150"/>
    <x v="1"/>
    <s v="299121A7"/>
    <s v=""/>
    <n v="0"/>
    <n v="269255.8"/>
    <n v="269255.8"/>
    <n v="0"/>
    <n v="269255.8"/>
    <n v="0"/>
    <n v="269255.8"/>
  </r>
  <r>
    <s v="5"/>
    <x v="68"/>
    <s v="02CD04"/>
    <s v="226321E187"/>
    <s v="111150"/>
    <x v="2"/>
    <s v="31121200"/>
    <s v=""/>
    <n v="0"/>
    <n v="0"/>
    <n v="0"/>
    <n v="0"/>
    <n v="0"/>
    <n v="0"/>
    <n v="0"/>
  </r>
  <r>
    <s v="5"/>
    <x v="68"/>
    <s v="02CD04"/>
    <s v="226321E187"/>
    <s v="111150"/>
    <x v="2"/>
    <s v="31121294"/>
    <s v=""/>
    <n v="0"/>
    <n v="12157110.52"/>
    <n v="12157110.52"/>
    <n v="12157110.52"/>
    <n v="0"/>
    <n v="0"/>
    <n v="0"/>
  </r>
  <r>
    <s v="5"/>
    <x v="68"/>
    <s v="02CD04"/>
    <s v="226321E187"/>
    <s v="111150"/>
    <x v="2"/>
    <s v="32521100"/>
    <s v=""/>
    <n v="1800000"/>
    <n v="1618614.4"/>
    <n v="716614.4"/>
    <n v="0"/>
    <n v="716614.4"/>
    <n v="1500000"/>
    <n v="118614.39999999999"/>
  </r>
  <r>
    <s v="5"/>
    <x v="68"/>
    <s v="02CD04"/>
    <s v="226321E187"/>
    <s v="111150"/>
    <x v="2"/>
    <s v="359121A7"/>
    <s v=""/>
    <n v="12500000"/>
    <n v="12500000"/>
    <n v="6300000"/>
    <n v="1175664.1599999999"/>
    <n v="5124335.84"/>
    <n v="11324335.84"/>
    <n v="0"/>
  </r>
  <r>
    <s v="5"/>
    <x v="68"/>
    <s v="02CD04"/>
    <s v="226321E187"/>
    <s v="111150"/>
    <x v="4"/>
    <s v="541221A7"/>
    <s v="A25NR0046"/>
    <n v="3000000"/>
    <n v="3000000"/>
    <n v="0"/>
    <n v="0"/>
    <n v="0"/>
    <n v="0"/>
    <n v="3000000"/>
  </r>
  <r>
    <s v="5"/>
    <x v="68"/>
    <s v="02CD04"/>
    <s v="226321E187"/>
    <s v="111150"/>
    <x v="4"/>
    <s v="567121A7"/>
    <s v="A25NR0048"/>
    <n v="8000000"/>
    <n v="8000000"/>
    <n v="8000000"/>
    <n v="0"/>
    <n v="8000000"/>
    <n v="0"/>
    <n v="8000000"/>
  </r>
  <r>
    <s v="5"/>
    <x v="68"/>
    <s v="02CD04"/>
    <s v="226321E187"/>
    <s v="111250"/>
    <x v="1"/>
    <s v="21611100"/>
    <s v=""/>
    <n v="2000000"/>
    <n v="2000000"/>
    <n v="2000000"/>
    <n v="0"/>
    <n v="2000000"/>
    <n v="405182"/>
    <n v="1594818"/>
  </r>
  <r>
    <s v="5"/>
    <x v="68"/>
    <s v="02CD04"/>
    <s v="226321E187"/>
    <s v="111250"/>
    <x v="1"/>
    <s v="21711100"/>
    <s v=""/>
    <n v="0"/>
    <n v="1000000"/>
    <n v="1000000"/>
    <n v="0"/>
    <n v="1000000"/>
    <n v="0"/>
    <n v="1000000"/>
  </r>
  <r>
    <s v="5"/>
    <x v="68"/>
    <s v="02CD04"/>
    <s v="226321E187"/>
    <s v="111250"/>
    <x v="1"/>
    <s v="29411100"/>
    <s v=""/>
    <n v="1500000"/>
    <n v="1500000"/>
    <n v="1500000"/>
    <n v="0"/>
    <n v="1500000"/>
    <n v="1476650.52"/>
    <n v="23349.48"/>
  </r>
  <r>
    <s v="5"/>
    <x v="68"/>
    <s v="02CD04"/>
    <s v="226321E187"/>
    <s v="111250"/>
    <x v="2"/>
    <s v="31211100"/>
    <s v=""/>
    <n v="3000000"/>
    <n v="3000000"/>
    <n v="600000"/>
    <n v="0"/>
    <n v="600000"/>
    <n v="3000000"/>
    <n v="0"/>
  </r>
  <r>
    <s v="5"/>
    <x v="68"/>
    <s v="02CD04"/>
    <s v="226321E187"/>
    <s v="111250"/>
    <x v="2"/>
    <s v="35811100"/>
    <s v=""/>
    <n v="400000"/>
    <n v="400000"/>
    <n v="0"/>
    <n v="0"/>
    <n v="0"/>
    <n v="0"/>
    <n v="400000"/>
  </r>
  <r>
    <s v="5"/>
    <x v="68"/>
    <s v="02CD04"/>
    <s v="226321E187"/>
    <s v="111250"/>
    <x v="2"/>
    <s v="359121A7"/>
    <s v=""/>
    <n v="6000000"/>
    <n v="6000000"/>
    <n v="2400000"/>
    <n v="0"/>
    <n v="2400000"/>
    <n v="4000000"/>
    <n v="2000000"/>
  </r>
  <r>
    <s v="5"/>
    <x v="68"/>
    <s v="02CD04"/>
    <s v="226321E187"/>
    <s v="15O150"/>
    <x v="0"/>
    <s v="15471108"/>
    <s v=""/>
    <n v="150000"/>
    <n v="150000"/>
    <n v="150000"/>
    <n v="133000"/>
    <n v="17000"/>
    <n v="0"/>
    <n v="17000"/>
  </r>
  <r>
    <s v="5"/>
    <x v="68"/>
    <s v="02CD04"/>
    <s v="226321E187"/>
    <s v="15O150"/>
    <x v="1"/>
    <s v="299121A7"/>
    <s v=""/>
    <n v="0"/>
    <n v="2000000"/>
    <n v="2000000"/>
    <n v="0"/>
    <n v="2000000"/>
    <n v="0"/>
    <n v="2000000"/>
  </r>
  <r>
    <s v="5"/>
    <x v="68"/>
    <s v="02CD04"/>
    <s v="226321E187"/>
    <s v="15O150"/>
    <x v="2"/>
    <s v="355221A7"/>
    <s v=""/>
    <n v="18500000"/>
    <n v="16500000"/>
    <n v="7300000"/>
    <n v="6723220.7999999998"/>
    <n v="576779.19999999995"/>
    <n v="9276779.1999999993"/>
    <n v="500000"/>
  </r>
  <r>
    <s v="5"/>
    <x v="68"/>
    <s v="02CD04"/>
    <s v="226321E187"/>
    <s v="15O250"/>
    <x v="0"/>
    <s v="11311100"/>
    <s v=""/>
    <n v="91000000"/>
    <n v="91000000"/>
    <n v="54812410.490000002"/>
    <n v="52091367.899999999"/>
    <n v="2721042.59"/>
    <n v="0"/>
    <n v="38908632.100000001"/>
  </r>
  <r>
    <s v="5"/>
    <x v="68"/>
    <s v="02CD04"/>
    <s v="226321E187"/>
    <s v="15O250"/>
    <x v="0"/>
    <s v="113221A7"/>
    <s v=""/>
    <n v="151000000"/>
    <n v="151000000"/>
    <n v="74414548.010000005"/>
    <n v="68202167.640000001"/>
    <n v="6212380.3700000001"/>
    <n v="0"/>
    <n v="82797832.359999999"/>
  </r>
  <r>
    <s v="5"/>
    <x v="68"/>
    <s v="02CD04"/>
    <s v="226321E187"/>
    <s v="15O250"/>
    <x v="0"/>
    <s v="13111100"/>
    <s v=""/>
    <n v="2700000"/>
    <n v="2700000"/>
    <n v="1550000"/>
    <n v="1126383.67"/>
    <n v="423616.33"/>
    <n v="224"/>
    <n v="1573392.33"/>
  </r>
  <r>
    <s v="5"/>
    <x v="68"/>
    <s v="02CD04"/>
    <s v="226321E187"/>
    <s v="15O250"/>
    <x v="0"/>
    <s v="13211100"/>
    <s v=""/>
    <n v="5000000"/>
    <n v="5000000"/>
    <n v="2500000"/>
    <n v="2315122.87"/>
    <n v="184877.13"/>
    <n v="0"/>
    <n v="2684877.13"/>
  </r>
  <r>
    <s v="5"/>
    <x v="68"/>
    <s v="02CD04"/>
    <s v="226321E187"/>
    <s v="15O250"/>
    <x v="0"/>
    <s v="13311100"/>
    <s v=""/>
    <n v="15000000"/>
    <n v="15000000"/>
    <n v="7771879.9699999997"/>
    <n v="7230157.3300000001"/>
    <n v="541722.64"/>
    <n v="0"/>
    <n v="7769842.6699999999"/>
  </r>
  <r>
    <s v="5"/>
    <x v="68"/>
    <s v="02CD04"/>
    <s v="226321E187"/>
    <s v="15O250"/>
    <x v="0"/>
    <s v="13321100"/>
    <s v=""/>
    <n v="8000000"/>
    <n v="8000000"/>
    <n v="3999996"/>
    <n v="3655072.13"/>
    <n v="344923.87"/>
    <n v="0"/>
    <n v="4344927.87"/>
  </r>
  <r>
    <s v="5"/>
    <x v="68"/>
    <s v="02CD04"/>
    <s v="226321E187"/>
    <s v="15O250"/>
    <x v="0"/>
    <s v="13431100"/>
    <s v=""/>
    <n v="22000000"/>
    <n v="22000000"/>
    <n v="11200000"/>
    <n v="9713446.25"/>
    <n v="1486553.75"/>
    <n v="1894.8"/>
    <n v="12284658.949999999"/>
  </r>
  <r>
    <s v="5"/>
    <x v="68"/>
    <s v="02CD04"/>
    <s v="226321E187"/>
    <s v="15O250"/>
    <x v="0"/>
    <s v="14111242"/>
    <s v=""/>
    <n v="0"/>
    <n v="271110.65000000002"/>
    <n v="271110.65000000002"/>
    <n v="0"/>
    <n v="271110.65000000002"/>
    <n v="0"/>
    <n v="271110.65000000002"/>
  </r>
  <r>
    <s v="5"/>
    <x v="68"/>
    <s v="02CD04"/>
    <s v="226321E187"/>
    <s v="15O250"/>
    <x v="0"/>
    <s v="15441100"/>
    <s v=""/>
    <n v="3000000"/>
    <n v="3000000"/>
    <n v="1500000"/>
    <n v="1242255.02"/>
    <n v="257744.98"/>
    <n v="0"/>
    <n v="1757744.98"/>
  </r>
  <r>
    <s v="5"/>
    <x v="68"/>
    <s v="02CD04"/>
    <s v="226321E187"/>
    <s v="15O250"/>
    <x v="0"/>
    <s v="15451100"/>
    <s v=""/>
    <n v="15000000"/>
    <n v="15000000"/>
    <n v="8200000"/>
    <n v="7334897.7699999996"/>
    <n v="865102.23"/>
    <n v="1432.15"/>
    <n v="7663670.0800000001"/>
  </r>
  <r>
    <s v="5"/>
    <x v="68"/>
    <s v="02CD04"/>
    <s v="226321E187"/>
    <s v="15O250"/>
    <x v="0"/>
    <s v="15461151"/>
    <s v=""/>
    <n v="20000000"/>
    <n v="19728889.350000001"/>
    <n v="9027063.5099999998"/>
    <n v="7130890.1299999999"/>
    <n v="1896173.38"/>
    <n v="0"/>
    <n v="12597999.220000001"/>
  </r>
  <r>
    <s v="5"/>
    <x v="68"/>
    <s v="02CD04"/>
    <s v="226321E187"/>
    <s v="15O250"/>
    <x v="0"/>
    <s v="15481100"/>
    <s v=""/>
    <n v="21500000"/>
    <n v="21500000"/>
    <n v="20180384.210000001"/>
    <n v="19523174.16"/>
    <n v="657210.05000000005"/>
    <n v="0"/>
    <n v="1976825.84"/>
  </r>
  <r>
    <s v="5"/>
    <x v="68"/>
    <s v="02CD04"/>
    <s v="226321E187"/>
    <s v="15O250"/>
    <x v="0"/>
    <s v="15911100"/>
    <s v=""/>
    <n v="7000000"/>
    <n v="7000000"/>
    <n v="3102073.41"/>
    <n v="2709099.2"/>
    <n v="392974.21"/>
    <n v="0"/>
    <n v="4290900.8"/>
  </r>
  <r>
    <s v="5"/>
    <x v="68"/>
    <s v="02CD04"/>
    <s v="226321E187"/>
    <s v="15O250"/>
    <x v="0"/>
    <s v="15931100"/>
    <s v=""/>
    <n v="2000000"/>
    <n v="2000000"/>
    <n v="1164985"/>
    <n v="969030"/>
    <n v="195955"/>
    <n v="0"/>
    <n v="1030970"/>
  </r>
  <r>
    <s v="5"/>
    <x v="68"/>
    <s v="02CD04"/>
    <s v="226321E187"/>
    <s v="15O250"/>
    <x v="0"/>
    <s v="17131100"/>
    <s v=""/>
    <n v="5000000"/>
    <n v="5000000"/>
    <n v="0"/>
    <n v="0"/>
    <n v="0"/>
    <n v="0"/>
    <n v="5000000"/>
  </r>
  <r>
    <s v="5"/>
    <x v="68"/>
    <s v="02CD04"/>
    <s v="226321E187"/>
    <s v="15O250"/>
    <x v="0"/>
    <s v="17141100"/>
    <s v=""/>
    <n v="10000000"/>
    <n v="10000000"/>
    <n v="4390914.25"/>
    <n v="4298481.74"/>
    <n v="92432.51"/>
    <n v="0"/>
    <n v="5701518.2599999998"/>
  </r>
  <r>
    <s v="5"/>
    <x v="68"/>
    <s v="02CD04"/>
    <s v="226321E187"/>
    <s v="15O250"/>
    <x v="1"/>
    <s v="248121A7"/>
    <s v=""/>
    <n v="1000000"/>
    <n v="1000000"/>
    <n v="1000000"/>
    <n v="0"/>
    <n v="1000000"/>
    <n v="0"/>
    <n v="1000000"/>
  </r>
  <r>
    <s v="5"/>
    <x v="68"/>
    <s v="02CD04"/>
    <s v="226321E187"/>
    <s v="15O250"/>
    <x v="2"/>
    <s v="31111100"/>
    <s v=""/>
    <n v="0"/>
    <n v="208877.26"/>
    <n v="208877.26"/>
    <n v="0"/>
    <n v="208877.26"/>
    <n v="0"/>
    <n v="208877.26"/>
  </r>
  <r>
    <s v="5"/>
    <x v="68"/>
    <s v="02CD04"/>
    <s v="226321E187"/>
    <s v="15O250"/>
    <x v="2"/>
    <s v="31111137"/>
    <s v=""/>
    <n v="0"/>
    <n v="1234242.1000000001"/>
    <n v="1234242.1000000001"/>
    <n v="0"/>
    <n v="1234242.1000000001"/>
    <n v="0"/>
    <n v="1234242.1000000001"/>
  </r>
  <r>
    <s v="5"/>
    <x v="68"/>
    <s v="02CD04"/>
    <s v="226321E187"/>
    <s v="15O250"/>
    <x v="2"/>
    <s v="31211100"/>
    <s v=""/>
    <n v="500000"/>
    <n v="500000"/>
    <n v="500000"/>
    <n v="336171.67"/>
    <n v="163828.32999999999"/>
    <n v="163828.32999999999"/>
    <n v="0"/>
  </r>
  <r>
    <s v="5"/>
    <x v="68"/>
    <s v="02CD04"/>
    <s v="226321E187"/>
    <s v="15O250"/>
    <x v="2"/>
    <s v="357121A7"/>
    <s v=""/>
    <n v="1500000"/>
    <n v="1500000"/>
    <n v="700000"/>
    <n v="175439.56"/>
    <n v="524560.43999999994"/>
    <n v="1224560.44"/>
    <n v="100000"/>
  </r>
  <r>
    <s v="5"/>
    <x v="68"/>
    <s v="02CD04"/>
    <s v="226321E187"/>
    <s v="15O250"/>
    <x v="2"/>
    <s v="35811100"/>
    <s v=""/>
    <n v="26549000"/>
    <n v="22725547.879999999"/>
    <n v="16006063.880000001"/>
    <n v="0"/>
    <n v="16006063.880000001"/>
    <n v="994027.2"/>
    <n v="21731520.68"/>
  </r>
  <r>
    <s v="5"/>
    <x v="68"/>
    <s v="02CD04"/>
    <s v="226321E187"/>
    <s v="15O250"/>
    <x v="2"/>
    <s v="359121A7"/>
    <s v=""/>
    <n v="30000000"/>
    <n v="30000000"/>
    <n v="0"/>
    <n v="0"/>
    <n v="0"/>
    <n v="0"/>
    <n v="30000000"/>
  </r>
  <r>
    <s v="5"/>
    <x v="68"/>
    <s v="02CD04"/>
    <s v="226321E187"/>
    <s v="15O350"/>
    <x v="0"/>
    <s v="13231100"/>
    <s v=""/>
    <n v="35000000"/>
    <n v="35000000"/>
    <n v="800000"/>
    <n v="57931.199999999997"/>
    <n v="742068.8"/>
    <n v="0"/>
    <n v="34942068.799999997"/>
  </r>
  <r>
    <s v="5"/>
    <x v="68"/>
    <s v="02CD04"/>
    <s v="226321E187"/>
    <s v="15O350"/>
    <x v="0"/>
    <s v="15111200"/>
    <s v=""/>
    <n v="25000000"/>
    <n v="25000000"/>
    <n v="12400000"/>
    <n v="8734448.5700000003"/>
    <n v="3665551.43"/>
    <n v="0"/>
    <n v="16265551.43"/>
  </r>
  <r>
    <s v="5"/>
    <x v="68"/>
    <s v="02CD04"/>
    <s v="226321E187"/>
    <s v="15O350"/>
    <x v="0"/>
    <s v="15411218"/>
    <s v=""/>
    <n v="30000000"/>
    <n v="30000000"/>
    <n v="0"/>
    <n v="0"/>
    <n v="0"/>
    <n v="0"/>
    <n v="30000000"/>
  </r>
  <r>
    <s v="5"/>
    <x v="68"/>
    <s v="02CD04"/>
    <s v="226321E187"/>
    <s v="15O350"/>
    <x v="0"/>
    <s v="15471100"/>
    <s v=""/>
    <n v="2500000"/>
    <n v="2500000"/>
    <n v="2500000"/>
    <n v="1267150"/>
    <n v="1232850"/>
    <n v="550"/>
    <n v="1232300"/>
  </r>
  <r>
    <s v="5"/>
    <x v="68"/>
    <s v="02CD04"/>
    <s v="226321E187"/>
    <s v="15O350"/>
    <x v="0"/>
    <s v="15491106"/>
    <s v=""/>
    <n v="7000000"/>
    <n v="7000000"/>
    <n v="3471116.16"/>
    <n v="3471116.16"/>
    <n v="0"/>
    <n v="0"/>
    <n v="3528883.84"/>
  </r>
  <r>
    <s v="5"/>
    <x v="68"/>
    <s v="02CD04"/>
    <s v="226321E187"/>
    <s v="15O350"/>
    <x v="1"/>
    <s v="298121A7"/>
    <s v=""/>
    <n v="3000000"/>
    <n v="3000000"/>
    <n v="3000000"/>
    <n v="0"/>
    <n v="3000000"/>
    <n v="0"/>
    <n v="3000000"/>
  </r>
  <r>
    <s v="5"/>
    <x v="68"/>
    <s v="02CD04"/>
    <s v="226321E187"/>
    <s v="15O350"/>
    <x v="2"/>
    <s v="31321100"/>
    <s v=""/>
    <n v="124502"/>
    <n v="124502"/>
    <n v="124502"/>
    <n v="110525"/>
    <n v="13977"/>
    <n v="0"/>
    <n v="13977"/>
  </r>
  <r>
    <s v="5"/>
    <x v="68"/>
    <s v="02CD04"/>
    <s v="226321E187"/>
    <s v="15O350"/>
    <x v="2"/>
    <s v="39811200"/>
    <s v=""/>
    <n v="12000000"/>
    <n v="12000000"/>
    <n v="6000000"/>
    <n v="4937170"/>
    <n v="1062830"/>
    <n v="0"/>
    <n v="7062830"/>
  </r>
  <r>
    <s v="5"/>
    <x v="68"/>
    <s v="02CD04"/>
    <s v="226321E187"/>
    <s v="15O450"/>
    <x v="0"/>
    <s v="14211203"/>
    <s v=""/>
    <n v="10500000"/>
    <n v="10500000"/>
    <n v="5375000"/>
    <n v="3330804.45"/>
    <n v="2044195.55"/>
    <n v="412146.19"/>
    <n v="6757049.3600000003"/>
  </r>
  <r>
    <s v="5"/>
    <x v="68"/>
    <s v="02CD04"/>
    <s v="226321E187"/>
    <s v="15O550"/>
    <x v="0"/>
    <s v="14411200"/>
    <s v=""/>
    <n v="10000000"/>
    <n v="10000000"/>
    <n v="4540000"/>
    <n v="2311127.48"/>
    <n v="2228872.52"/>
    <n v="6856296.6299999999"/>
    <n v="832575.89"/>
  </r>
  <r>
    <s v="5"/>
    <x v="68"/>
    <s v="02CD04"/>
    <s v="226321E187"/>
    <s v="15O650"/>
    <x v="0"/>
    <s v="14111203"/>
    <s v=""/>
    <n v="10000000"/>
    <n v="10000000"/>
    <n v="5000004"/>
    <n v="3150468.6"/>
    <n v="1849535.4"/>
    <n v="394222.42"/>
    <n v="6455308.9800000004"/>
  </r>
  <r>
    <s v="5"/>
    <x v="68"/>
    <s v="02CD04"/>
    <s v="226321E187"/>
    <s v="15OG50"/>
    <x v="0"/>
    <s v="14111201"/>
    <s v=""/>
    <n v="21000000"/>
    <n v="21000000"/>
    <n v="11559600.369999999"/>
    <n v="10835410.09"/>
    <n v="724190.28"/>
    <n v="0"/>
    <n v="10164589.91"/>
  </r>
  <r>
    <s v="5"/>
    <x v="68"/>
    <s v="02CD04"/>
    <s v="226321E187"/>
    <s v="25P150"/>
    <x v="1"/>
    <s v="239121A7"/>
    <s v=""/>
    <n v="12600000"/>
    <n v="12600000"/>
    <n v="6300000"/>
    <n v="5217300"/>
    <n v="1082700"/>
    <n v="6782490"/>
    <n v="600210"/>
  </r>
  <r>
    <s v="5"/>
    <x v="68"/>
    <s v="02CD04"/>
    <s v="226321E187"/>
    <s v="25P150"/>
    <x v="1"/>
    <s v="27111200"/>
    <s v=""/>
    <n v="12339271"/>
    <n v="12339271"/>
    <n v="10000000"/>
    <n v="0"/>
    <n v="10000000"/>
    <n v="0"/>
    <n v="12339271"/>
  </r>
  <r>
    <s v="5"/>
    <x v="68"/>
    <s v="02CD04"/>
    <s v="226321E187"/>
    <s v="25P150"/>
    <x v="1"/>
    <s v="27211200"/>
    <s v=""/>
    <n v="9055348"/>
    <n v="9055348"/>
    <n v="9055348"/>
    <n v="0"/>
    <n v="9055348"/>
    <n v="0"/>
    <n v="9055348"/>
  </r>
  <r>
    <s v="5"/>
    <x v="68"/>
    <s v="02CD04"/>
    <s v="226321E187"/>
    <s v="25P150"/>
    <x v="2"/>
    <s v="31121200"/>
    <s v=""/>
    <n v="57331608"/>
    <n v="45174497.479999997"/>
    <n v="18806164"/>
    <n v="13856140"/>
    <n v="4950024"/>
    <n v="5374385"/>
    <n v="25943972.48"/>
  </r>
  <r>
    <s v="5"/>
    <x v="68"/>
    <s v="02CD04"/>
    <s v="226321E187"/>
    <s v="25P150"/>
    <x v="2"/>
    <s v="31121294"/>
    <s v=""/>
    <n v="227333140"/>
    <n v="227333140"/>
    <n v="133333245"/>
    <n v="89881580.590000004"/>
    <n v="43451664.409999996"/>
    <n v="18039946.02"/>
    <n v="119411613.39"/>
  </r>
  <r>
    <s v="5"/>
    <x v="68"/>
    <s v="02CD04"/>
    <s v="226321E187"/>
    <s v="25P150"/>
    <x v="2"/>
    <s v="31311200"/>
    <s v=""/>
    <n v="7000000"/>
    <n v="7000000"/>
    <n v="3500001"/>
    <n v="3500001"/>
    <n v="0"/>
    <n v="0"/>
    <n v="3499999"/>
  </r>
  <r>
    <s v="5"/>
    <x v="68"/>
    <s v="02CD04"/>
    <s v="226321E187"/>
    <s v="25P150"/>
    <x v="2"/>
    <s v="32511100"/>
    <s v=""/>
    <n v="0"/>
    <n v="23967588.52"/>
    <n v="12348507"/>
    <n v="8036013.9100000001"/>
    <n v="4312493.09"/>
    <n v="15931574.609999999"/>
    <n v="0"/>
  </r>
  <r>
    <s v="5"/>
    <x v="68"/>
    <s v="02CD04"/>
    <s v="226321E187"/>
    <s v="25P150"/>
    <x v="2"/>
    <s v="32521100"/>
    <s v=""/>
    <n v="24690507"/>
    <n v="472569.03"/>
    <n v="0"/>
    <n v="0"/>
    <n v="0"/>
    <n v="0"/>
    <n v="472569.03"/>
  </r>
  <r>
    <s v="5"/>
    <x v="68"/>
    <s v="02CD04"/>
    <s v="226321E187"/>
    <s v="25P150"/>
    <x v="2"/>
    <s v="34511200"/>
    <s v=""/>
    <n v="0"/>
    <n v="250349.45"/>
    <n v="0"/>
    <n v="0"/>
    <n v="0"/>
    <n v="250349.45"/>
    <n v="0"/>
  </r>
  <r>
    <s v="5"/>
    <x v="68"/>
    <s v="02CD04"/>
    <s v="226321E187"/>
    <s v="25P150"/>
    <x v="2"/>
    <s v="357121A7"/>
    <s v=""/>
    <n v="849000"/>
    <n v="849000"/>
    <n v="339600"/>
    <n v="0"/>
    <n v="339600"/>
    <n v="0"/>
    <n v="849000"/>
  </r>
  <r>
    <s v="5"/>
    <x v="68"/>
    <s v="02CD04"/>
    <s v="226321E187"/>
    <s v="25P150"/>
    <x v="2"/>
    <s v="35811100"/>
    <s v=""/>
    <n v="24600000"/>
    <n v="26980332.760000002"/>
    <n v="12300000"/>
    <n v="8393760"/>
    <n v="3906240"/>
    <n v="17811145.600000001"/>
    <n v="775427.16"/>
  </r>
  <r>
    <s v="5"/>
    <x v="69"/>
    <s v="02CD04"/>
    <s v="232064E189"/>
    <s v="111150"/>
    <x v="1"/>
    <s v="21411100"/>
    <s v=""/>
    <n v="500000"/>
    <n v="500000"/>
    <n v="500000"/>
    <n v="500000"/>
    <n v="0"/>
    <n v="0"/>
    <n v="0"/>
  </r>
  <r>
    <s v="5"/>
    <x v="69"/>
    <s v="02CD04"/>
    <s v="232064E189"/>
    <s v="111150"/>
    <x v="1"/>
    <s v="21611100"/>
    <s v=""/>
    <n v="1000000"/>
    <n v="1000000"/>
    <n v="1000000"/>
    <n v="800000"/>
    <n v="200000"/>
    <n v="0"/>
    <n v="200000"/>
  </r>
  <r>
    <s v="5"/>
    <x v="69"/>
    <s v="02CD04"/>
    <s v="232064E189"/>
    <s v="111150"/>
    <x v="1"/>
    <s v="22111100"/>
    <s v=""/>
    <n v="500000"/>
    <n v="500000"/>
    <n v="260000"/>
    <n v="99210.89"/>
    <n v="160789.10999999999"/>
    <n v="400789.11"/>
    <n v="0"/>
  </r>
  <r>
    <s v="5"/>
    <x v="69"/>
    <s v="02CD04"/>
    <s v="232064E189"/>
    <s v="111150"/>
    <x v="2"/>
    <s v="32521100"/>
    <s v=""/>
    <n v="300000"/>
    <n v="300000"/>
    <n v="150000"/>
    <n v="54753.1"/>
    <n v="95246.9"/>
    <n v="245246.9"/>
    <n v="0"/>
  </r>
  <r>
    <s v="5"/>
    <x v="69"/>
    <s v="02CD04"/>
    <s v="232064E189"/>
    <s v="111150"/>
    <x v="2"/>
    <s v="32911100"/>
    <s v=""/>
    <n v="1000000"/>
    <n v="1000000"/>
    <n v="500004"/>
    <n v="118058.7"/>
    <n v="381945.3"/>
    <n v="881941.3"/>
    <n v="0"/>
  </r>
  <r>
    <s v="5"/>
    <x v="69"/>
    <s v="02CD04"/>
    <s v="232064E189"/>
    <s v="111250"/>
    <x v="1"/>
    <s v="25411100"/>
    <s v=""/>
    <n v="2062948"/>
    <n v="2062948"/>
    <n v="0"/>
    <n v="0"/>
    <n v="0"/>
    <n v="0"/>
    <n v="2062948"/>
  </r>
  <r>
    <s v="5"/>
    <x v="69"/>
    <s v="02CD04"/>
    <s v="232064E189"/>
    <s v="15O250"/>
    <x v="0"/>
    <s v="11311100"/>
    <s v=""/>
    <n v="3000000"/>
    <n v="3000000"/>
    <n v="1663865.15"/>
    <n v="1574160.45"/>
    <n v="89704.7"/>
    <n v="0"/>
    <n v="1425839.55"/>
  </r>
  <r>
    <s v="5"/>
    <x v="69"/>
    <s v="02CD04"/>
    <s v="232064E189"/>
    <s v="15O250"/>
    <x v="0"/>
    <s v="11321100"/>
    <s v=""/>
    <n v="4000000"/>
    <n v="4000000"/>
    <n v="2204818.16"/>
    <n v="2041068.78"/>
    <n v="163749.38"/>
    <n v="0"/>
    <n v="1958931.22"/>
  </r>
  <r>
    <s v="5"/>
    <x v="69"/>
    <s v="02CD04"/>
    <s v="232064E189"/>
    <s v="15O250"/>
    <x v="0"/>
    <s v="15441100"/>
    <s v=""/>
    <n v="1000000"/>
    <n v="1000000"/>
    <n v="600000"/>
    <n v="496902.01"/>
    <n v="103097.99"/>
    <n v="0"/>
    <n v="503097.99"/>
  </r>
  <r>
    <s v="5"/>
    <x v="69"/>
    <s v="02CD04"/>
    <s v="232064E189"/>
    <s v="15O250"/>
    <x v="0"/>
    <s v="15461151"/>
    <s v=""/>
    <n v="1000000"/>
    <n v="1000000"/>
    <n v="516670"/>
    <n v="414502.19"/>
    <n v="102167.81"/>
    <n v="0"/>
    <n v="585497.81000000006"/>
  </r>
  <r>
    <s v="5"/>
    <x v="69"/>
    <s v="02CD04"/>
    <s v="232064E189"/>
    <s v="15O250"/>
    <x v="0"/>
    <s v="15481100"/>
    <s v=""/>
    <n v="1000000"/>
    <n v="1000000"/>
    <n v="1000000"/>
    <n v="939516.13"/>
    <n v="60483.87"/>
    <n v="0"/>
    <n v="60483.87"/>
  </r>
  <r>
    <s v="5"/>
    <x v="69"/>
    <s v="02CD04"/>
    <s v="232064E189"/>
    <s v="15O250"/>
    <x v="0"/>
    <s v="15911100"/>
    <s v=""/>
    <n v="2000000"/>
    <n v="2000000"/>
    <n v="1020000"/>
    <n v="900473.31"/>
    <n v="119526.69"/>
    <n v="0"/>
    <n v="1099526.69"/>
  </r>
  <r>
    <s v="5"/>
    <x v="69"/>
    <s v="02CD04"/>
    <s v="232064E189"/>
    <s v="15O250"/>
    <x v="0"/>
    <s v="17141100"/>
    <s v=""/>
    <n v="500000"/>
    <n v="500000"/>
    <n v="250000"/>
    <n v="181816.26"/>
    <n v="68183.740000000005"/>
    <n v="0"/>
    <n v="318183.74"/>
  </r>
  <r>
    <s v="5"/>
    <x v="69"/>
    <s v="02CD04"/>
    <s v="232064E189"/>
    <s v="15O250"/>
    <x v="1"/>
    <s v="25411100"/>
    <s v=""/>
    <n v="1000000"/>
    <n v="1000000"/>
    <n v="0"/>
    <n v="0"/>
    <n v="0"/>
    <n v="0"/>
    <n v="1000000"/>
  </r>
  <r>
    <s v="5"/>
    <x v="69"/>
    <s v="02CD04"/>
    <s v="232064E189"/>
    <s v="15O250"/>
    <x v="2"/>
    <s v="31211100"/>
    <s v=""/>
    <n v="500000"/>
    <n v="500000"/>
    <n v="500000"/>
    <n v="336171.67"/>
    <n v="163828.32999999999"/>
    <n v="163828.32999999999"/>
    <n v="0"/>
  </r>
  <r>
    <s v="5"/>
    <x v="69"/>
    <s v="02CD04"/>
    <s v="232064E189"/>
    <s v="15O350"/>
    <x v="0"/>
    <s v="13231100"/>
    <s v=""/>
    <n v="1000000"/>
    <n v="1000000"/>
    <n v="0"/>
    <n v="0"/>
    <n v="0"/>
    <n v="0"/>
    <n v="1000000"/>
  </r>
  <r>
    <s v="5"/>
    <x v="69"/>
    <s v="02CD04"/>
    <s v="232064E189"/>
    <s v="15O350"/>
    <x v="0"/>
    <s v="15111200"/>
    <s v=""/>
    <n v="1000000"/>
    <n v="1000000"/>
    <n v="520000"/>
    <n v="370834.88"/>
    <n v="149165.12"/>
    <n v="0"/>
    <n v="629165.12"/>
  </r>
  <r>
    <s v="5"/>
    <x v="69"/>
    <s v="02CD04"/>
    <s v="232064E189"/>
    <s v="15O350"/>
    <x v="0"/>
    <s v="15411218"/>
    <s v=""/>
    <n v="1000000"/>
    <n v="1000000"/>
    <n v="0"/>
    <n v="0"/>
    <n v="0"/>
    <n v="0"/>
    <n v="1000000"/>
  </r>
  <r>
    <s v="5"/>
    <x v="69"/>
    <s v="02CD04"/>
    <s v="232064E189"/>
    <s v="15O350"/>
    <x v="2"/>
    <s v="39811200"/>
    <s v=""/>
    <n v="500000"/>
    <n v="500000"/>
    <n v="250002"/>
    <n v="205717"/>
    <n v="44285"/>
    <n v="0"/>
    <n v="294283"/>
  </r>
  <r>
    <s v="5"/>
    <x v="69"/>
    <s v="02CD04"/>
    <s v="232064E189"/>
    <s v="15O450"/>
    <x v="0"/>
    <s v="14111201"/>
    <s v=""/>
    <n v="1000000"/>
    <n v="1000000"/>
    <n v="500004"/>
    <n v="465518.47"/>
    <n v="34485.53"/>
    <n v="0"/>
    <n v="534481.53"/>
  </r>
  <r>
    <s v="5"/>
    <x v="69"/>
    <s v="02CD04"/>
    <s v="232064E189"/>
    <s v="25P150"/>
    <x v="2"/>
    <s v="31311200"/>
    <s v=""/>
    <n v="2000000"/>
    <n v="2000000"/>
    <n v="1000002"/>
    <n v="1000002"/>
    <n v="0"/>
    <n v="0"/>
    <n v="999998"/>
  </r>
  <r>
    <s v="5"/>
    <x v="70"/>
    <s v="02CD04"/>
    <s v="242218E188"/>
    <s v="111150"/>
    <x v="1"/>
    <s v="21111100"/>
    <s v=""/>
    <n v="1000000"/>
    <n v="1000000"/>
    <n v="1000000"/>
    <n v="1000000"/>
    <n v="0"/>
    <n v="0"/>
    <n v="0"/>
  </r>
  <r>
    <s v="5"/>
    <x v="70"/>
    <s v="02CD04"/>
    <s v="242218E188"/>
    <s v="111150"/>
    <x v="1"/>
    <s v="21411100"/>
    <s v=""/>
    <n v="1000000"/>
    <n v="1000000"/>
    <n v="1000000"/>
    <n v="1000000"/>
    <n v="0"/>
    <n v="0"/>
    <n v="0"/>
  </r>
  <r>
    <s v="5"/>
    <x v="70"/>
    <s v="02CD04"/>
    <s v="242218E188"/>
    <s v="111150"/>
    <x v="1"/>
    <s v="22111100"/>
    <s v=""/>
    <n v="1000000"/>
    <n v="1000000"/>
    <n v="490000"/>
    <n v="147750.68"/>
    <n v="342249.32"/>
    <n v="852249.32"/>
    <n v="0"/>
  </r>
  <r>
    <s v="5"/>
    <x v="70"/>
    <s v="02CD04"/>
    <s v="242218E188"/>
    <s v="111150"/>
    <x v="2"/>
    <s v="32911100"/>
    <s v=""/>
    <n v="6500000"/>
    <n v="6500000"/>
    <n v="3250008"/>
    <n v="1047901.32"/>
    <n v="2202106.6800000002"/>
    <n v="5452098.6799999997"/>
    <n v="0"/>
  </r>
  <r>
    <s v="5"/>
    <x v="70"/>
    <s v="02CD04"/>
    <s v="242218E188"/>
    <s v="111150"/>
    <x v="2"/>
    <s v="38211100"/>
    <s v=""/>
    <n v="17410000"/>
    <n v="18410000"/>
    <n v="7857894.3399999999"/>
    <n v="127600"/>
    <n v="7730294.3399999999"/>
    <n v="10280720"/>
    <n v="8001680"/>
  </r>
  <r>
    <s v="5"/>
    <x v="70"/>
    <s v="02CD04"/>
    <s v="242218E188"/>
    <s v="111150"/>
    <x v="5"/>
    <s v="44191177"/>
    <s v=""/>
    <n v="2100000"/>
    <n v="2100000"/>
    <n v="1050000"/>
    <n v="875000"/>
    <n v="175000"/>
    <n v="1225000"/>
    <n v="0"/>
  </r>
  <r>
    <s v="5"/>
    <x v="70"/>
    <s v="02CD04"/>
    <s v="242218E188"/>
    <s v="111150"/>
    <x v="4"/>
    <s v="513121A7"/>
    <s v="A25NR0042"/>
    <n v="5000000"/>
    <n v="5000000"/>
    <n v="5000000"/>
    <n v="0"/>
    <n v="5000000"/>
    <n v="4498480"/>
    <n v="501520"/>
  </r>
  <r>
    <s v="5"/>
    <x v="70"/>
    <s v="02CD04"/>
    <s v="242218E188"/>
    <s v="111250"/>
    <x v="1"/>
    <s v="21711100"/>
    <s v=""/>
    <n v="4000000"/>
    <n v="3000000"/>
    <n v="200000"/>
    <n v="0"/>
    <n v="200000"/>
    <n v="0"/>
    <n v="3000000"/>
  </r>
  <r>
    <s v="5"/>
    <x v="70"/>
    <s v="02CD04"/>
    <s v="242218E188"/>
    <s v="111250"/>
    <x v="1"/>
    <s v="27311100"/>
    <s v=""/>
    <n v="4000000"/>
    <n v="4000000"/>
    <n v="1600000"/>
    <n v="0"/>
    <n v="1600000"/>
    <n v="0"/>
    <n v="4000000"/>
  </r>
  <r>
    <s v="5"/>
    <x v="70"/>
    <s v="02CD04"/>
    <s v="242218E188"/>
    <s v="111250"/>
    <x v="2"/>
    <s v="351121A7"/>
    <s v=""/>
    <n v="12000000"/>
    <n v="12000000"/>
    <n v="4800000"/>
    <n v="2050943.03"/>
    <n v="2749056.97"/>
    <n v="7949056.9699999997"/>
    <n v="2000000"/>
  </r>
  <r>
    <s v="5"/>
    <x v="70"/>
    <s v="02CD04"/>
    <s v="242218E188"/>
    <s v="111250"/>
    <x v="5"/>
    <s v="44191100"/>
    <s v=""/>
    <n v="33000000"/>
    <n v="33000000"/>
    <n v="12000000"/>
    <n v="8516245.7300000004"/>
    <n v="3483754.27"/>
    <n v="24483754.27"/>
    <n v="0"/>
  </r>
  <r>
    <s v="5"/>
    <x v="70"/>
    <s v="02CD04"/>
    <s v="242218E188"/>
    <s v="15O150"/>
    <x v="0"/>
    <s v="12211108"/>
    <s v=""/>
    <n v="2000000"/>
    <n v="2000000"/>
    <n v="1242447.9099999999"/>
    <n v="1153218.68"/>
    <n v="89229.23"/>
    <n v="0"/>
    <n v="846781.32"/>
  </r>
  <r>
    <s v="5"/>
    <x v="70"/>
    <s v="02CD04"/>
    <s v="242218E188"/>
    <s v="15O250"/>
    <x v="0"/>
    <s v="11311100"/>
    <s v=""/>
    <n v="28000000"/>
    <n v="28000000"/>
    <n v="15529409.859999999"/>
    <n v="14692166.07"/>
    <n v="837243.79"/>
    <n v="0"/>
    <n v="13307833.93"/>
  </r>
  <r>
    <s v="5"/>
    <x v="70"/>
    <s v="02CD04"/>
    <s v="242218E188"/>
    <s v="15O250"/>
    <x v="0"/>
    <s v="11321100"/>
    <s v=""/>
    <n v="30000000"/>
    <n v="30000000"/>
    <n v="15286149"/>
    <n v="14058027.42"/>
    <n v="1228121.58"/>
    <n v="0"/>
    <n v="15941972.58"/>
  </r>
  <r>
    <s v="5"/>
    <x v="70"/>
    <s v="02CD04"/>
    <s v="242218E188"/>
    <s v="15O250"/>
    <x v="0"/>
    <s v="13211100"/>
    <s v=""/>
    <n v="3000000"/>
    <n v="3000000"/>
    <n v="2000000"/>
    <n v="1852098.3"/>
    <n v="147901.70000000001"/>
    <n v="0"/>
    <n v="1147901.7"/>
  </r>
  <r>
    <s v="5"/>
    <x v="70"/>
    <s v="02CD04"/>
    <s v="242218E188"/>
    <s v="15O250"/>
    <x v="0"/>
    <s v="13311100"/>
    <s v=""/>
    <n v="5000000"/>
    <n v="5000000"/>
    <n v="2591063.09"/>
    <n v="2410489.17"/>
    <n v="180573.92"/>
    <n v="0"/>
    <n v="2589510.83"/>
  </r>
  <r>
    <s v="5"/>
    <x v="70"/>
    <s v="02CD04"/>
    <s v="242218E188"/>
    <s v="15O250"/>
    <x v="0"/>
    <s v="13321100"/>
    <s v=""/>
    <n v="2000000"/>
    <n v="2000000"/>
    <n v="999996"/>
    <n v="913718.7"/>
    <n v="86277.3"/>
    <n v="0"/>
    <n v="1086281.3"/>
  </r>
  <r>
    <s v="5"/>
    <x v="70"/>
    <s v="02CD04"/>
    <s v="242218E188"/>
    <s v="15O250"/>
    <x v="0"/>
    <s v="15441100"/>
    <s v=""/>
    <n v="6000000"/>
    <n v="6000000"/>
    <n v="3000000"/>
    <n v="2484036.88"/>
    <n v="515963.12"/>
    <n v="0"/>
    <n v="3515963.12"/>
  </r>
  <r>
    <s v="5"/>
    <x v="70"/>
    <s v="02CD04"/>
    <s v="242218E188"/>
    <s v="15O250"/>
    <x v="0"/>
    <s v="15461151"/>
    <s v=""/>
    <n v="6000000"/>
    <n v="6000000"/>
    <n v="2759385.96"/>
    <n v="2190534.06"/>
    <n v="568851.9"/>
    <n v="0"/>
    <n v="3809465.94"/>
  </r>
  <r>
    <s v="5"/>
    <x v="70"/>
    <s v="02CD04"/>
    <s v="242218E188"/>
    <s v="15O250"/>
    <x v="0"/>
    <s v="15481100"/>
    <s v=""/>
    <n v="6000000"/>
    <n v="6000000"/>
    <n v="6000000"/>
    <n v="5516129.0499999998"/>
    <n v="483870.95"/>
    <n v="0"/>
    <n v="483870.95"/>
  </r>
  <r>
    <s v="5"/>
    <x v="70"/>
    <s v="02CD04"/>
    <s v="242218E188"/>
    <s v="15O250"/>
    <x v="0"/>
    <s v="15911100"/>
    <s v=""/>
    <n v="6000000"/>
    <n v="6000000"/>
    <n v="2783131.26"/>
    <n v="2450102.2599999998"/>
    <n v="333029"/>
    <n v="0"/>
    <n v="3549897.74"/>
  </r>
  <r>
    <s v="5"/>
    <x v="70"/>
    <s v="02CD04"/>
    <s v="242218E188"/>
    <s v="15O250"/>
    <x v="0"/>
    <s v="17141100"/>
    <s v=""/>
    <n v="3500000"/>
    <n v="3500000"/>
    <n v="2100000"/>
    <n v="1437512.76"/>
    <n v="662487.24"/>
    <n v="0"/>
    <n v="2062487.24"/>
  </r>
  <r>
    <s v="5"/>
    <x v="70"/>
    <s v="02CD04"/>
    <s v="242218E188"/>
    <s v="15O250"/>
    <x v="2"/>
    <s v="31211100"/>
    <s v=""/>
    <n v="1000000"/>
    <n v="1000000"/>
    <n v="1000000"/>
    <n v="672343.35"/>
    <n v="327656.65000000002"/>
    <n v="327656.65000000002"/>
    <n v="0"/>
  </r>
  <r>
    <s v="5"/>
    <x v="70"/>
    <s v="02CD04"/>
    <s v="242218E188"/>
    <s v="15O250"/>
    <x v="2"/>
    <s v="33621100"/>
    <s v=""/>
    <n v="2000000"/>
    <n v="2000000"/>
    <n v="1000000"/>
    <n v="656973.15"/>
    <n v="343026.85"/>
    <n v="1343026.85"/>
    <n v="0"/>
  </r>
  <r>
    <s v="5"/>
    <x v="70"/>
    <s v="02CD04"/>
    <s v="242218E188"/>
    <s v="15O350"/>
    <x v="0"/>
    <s v="13231100"/>
    <s v=""/>
    <n v="5000000"/>
    <n v="5000000"/>
    <n v="0"/>
    <n v="0"/>
    <n v="0"/>
    <n v="0"/>
    <n v="5000000"/>
  </r>
  <r>
    <s v="5"/>
    <x v="70"/>
    <s v="02CD04"/>
    <s v="242218E188"/>
    <s v="15O350"/>
    <x v="0"/>
    <s v="15111200"/>
    <s v=""/>
    <n v="7000000"/>
    <n v="7000000"/>
    <n v="3520000"/>
    <n v="2495958.15"/>
    <n v="1024041.85"/>
    <n v="0"/>
    <n v="4504041.8499999996"/>
  </r>
  <r>
    <s v="5"/>
    <x v="70"/>
    <s v="02CD04"/>
    <s v="242218E188"/>
    <s v="15O350"/>
    <x v="0"/>
    <s v="15411218"/>
    <s v=""/>
    <n v="9000000"/>
    <n v="9000000"/>
    <n v="0"/>
    <n v="0"/>
    <n v="0"/>
    <n v="0"/>
    <n v="9000000"/>
  </r>
  <r>
    <s v="5"/>
    <x v="70"/>
    <s v="02CD04"/>
    <s v="242218E188"/>
    <s v="15O350"/>
    <x v="2"/>
    <s v="39811200"/>
    <s v=""/>
    <n v="4000000"/>
    <n v="4000000"/>
    <n v="2000004"/>
    <n v="1645727"/>
    <n v="354277"/>
    <n v="0"/>
    <n v="2354273"/>
  </r>
  <r>
    <s v="5"/>
    <x v="70"/>
    <s v="02CD04"/>
    <s v="242218E188"/>
    <s v="15O450"/>
    <x v="0"/>
    <s v="14111201"/>
    <s v=""/>
    <n v="5000000"/>
    <n v="5000000"/>
    <n v="2500002"/>
    <n v="2327575.61"/>
    <n v="172426.39"/>
    <n v="0"/>
    <n v="2672424.39"/>
  </r>
  <r>
    <s v="5"/>
    <x v="70"/>
    <s v="02CD04"/>
    <s v="242218E188"/>
    <s v="15O550"/>
    <x v="0"/>
    <s v="14211203"/>
    <s v=""/>
    <n v="4000000"/>
    <n v="4000000"/>
    <n v="2040000"/>
    <n v="1251732.28"/>
    <n v="788267.72"/>
    <n v="158928.79999999999"/>
    <n v="2589338.92"/>
  </r>
  <r>
    <s v="5"/>
    <x v="70"/>
    <s v="02CD04"/>
    <s v="242218E188"/>
    <s v="15O550"/>
    <x v="0"/>
    <s v="14411200"/>
    <s v=""/>
    <n v="3000000"/>
    <n v="3000000"/>
    <n v="1380000"/>
    <n v="693338.25"/>
    <n v="686661.75"/>
    <n v="2056888.98"/>
    <n v="249772.77"/>
  </r>
  <r>
    <s v="5"/>
    <x v="70"/>
    <s v="02CD04"/>
    <s v="242218E188"/>
    <s v="15O650"/>
    <x v="0"/>
    <s v="14111203"/>
    <s v=""/>
    <n v="4000000"/>
    <n v="4000000"/>
    <n v="2000004"/>
    <n v="1260188.95"/>
    <n v="739815.05"/>
    <n v="157689.16"/>
    <n v="2582121.89"/>
  </r>
  <r>
    <s v="5"/>
    <x v="70"/>
    <s v="02CD04"/>
    <s v="242218E188"/>
    <s v="25P150"/>
    <x v="2"/>
    <s v="31311200"/>
    <s v=""/>
    <n v="2000000"/>
    <n v="2000000"/>
    <n v="1000002"/>
    <n v="1000002"/>
    <n v="0"/>
    <n v="0"/>
    <n v="999998"/>
  </r>
  <r>
    <s v="5"/>
    <x v="71"/>
    <s v="02CD04"/>
    <s v="263320E198"/>
    <s v="111150"/>
    <x v="1"/>
    <s v="22111126"/>
    <s v=""/>
    <n v="13860000"/>
    <n v="13860000"/>
    <n v="6930000"/>
    <n v="4919008.03"/>
    <n v="2010991.97"/>
    <n v="8940991.9700000007"/>
    <n v="0"/>
  </r>
  <r>
    <s v="5"/>
    <x v="71"/>
    <s v="02CD04"/>
    <s v="263320E198"/>
    <s v="15O250"/>
    <x v="0"/>
    <s v="11311100"/>
    <s v=""/>
    <n v="12000000"/>
    <n v="12000000"/>
    <n v="6657910.2999999998"/>
    <n v="6299195.7300000004"/>
    <n v="358714.57"/>
    <n v="0"/>
    <n v="5700804.2699999996"/>
  </r>
  <r>
    <s v="5"/>
    <x v="71"/>
    <s v="02CD04"/>
    <s v="263320E198"/>
    <s v="15O250"/>
    <x v="0"/>
    <s v="11321100"/>
    <s v=""/>
    <n v="11000000"/>
    <n v="11000000"/>
    <n v="5688256.3200000003"/>
    <n v="5237944.91"/>
    <n v="450311.41"/>
    <n v="0"/>
    <n v="5762055.0899999999"/>
  </r>
  <r>
    <s v="5"/>
    <x v="71"/>
    <s v="02CD04"/>
    <s v="263320E198"/>
    <s v="15O250"/>
    <x v="0"/>
    <s v="15441100"/>
    <s v=""/>
    <n v="1000000"/>
    <n v="1000000"/>
    <n v="600000"/>
    <n v="496902.01"/>
    <n v="103097.99"/>
    <n v="0"/>
    <n v="503097.99"/>
  </r>
  <r>
    <s v="5"/>
    <x v="71"/>
    <s v="02CD04"/>
    <s v="263320E198"/>
    <s v="15O250"/>
    <x v="0"/>
    <s v="15461151"/>
    <s v=""/>
    <n v="1500000"/>
    <n v="1500000"/>
    <n v="750000"/>
    <n v="596749.5"/>
    <n v="153250.5"/>
    <n v="0"/>
    <n v="903250.5"/>
  </r>
  <r>
    <s v="5"/>
    <x v="71"/>
    <s v="02CD04"/>
    <s v="263320E198"/>
    <s v="15O250"/>
    <x v="0"/>
    <s v="15481100"/>
    <s v=""/>
    <n v="1500000"/>
    <n v="1500000"/>
    <n v="1500000"/>
    <n v="1409274.2"/>
    <n v="90725.8"/>
    <n v="0"/>
    <n v="90725.8"/>
  </r>
  <r>
    <s v="5"/>
    <x v="71"/>
    <s v="02CD04"/>
    <s v="263320E198"/>
    <s v="15O250"/>
    <x v="0"/>
    <s v="15911100"/>
    <s v=""/>
    <n v="2000000"/>
    <n v="2000000"/>
    <n v="1050000"/>
    <n v="930473.31"/>
    <n v="119526.69"/>
    <n v="0"/>
    <n v="1069526.69"/>
  </r>
  <r>
    <s v="5"/>
    <x v="71"/>
    <s v="02CD04"/>
    <s v="263320E198"/>
    <s v="15O250"/>
    <x v="0"/>
    <s v="17141100"/>
    <s v=""/>
    <n v="800000"/>
    <n v="800000"/>
    <n v="480000"/>
    <n v="290906.02"/>
    <n v="189093.98"/>
    <n v="0"/>
    <n v="509093.98"/>
  </r>
  <r>
    <s v="5"/>
    <x v="71"/>
    <s v="02CD04"/>
    <s v="263320E198"/>
    <s v="15O250"/>
    <x v="2"/>
    <s v="31211100"/>
    <s v=""/>
    <n v="1000000"/>
    <n v="1000000"/>
    <n v="1000000"/>
    <n v="672343.35"/>
    <n v="327656.65000000002"/>
    <n v="327656.65000000002"/>
    <n v="0"/>
  </r>
  <r>
    <s v="5"/>
    <x v="71"/>
    <s v="02CD04"/>
    <s v="263320E198"/>
    <s v="15O350"/>
    <x v="0"/>
    <s v="13231100"/>
    <s v=""/>
    <n v="2000000"/>
    <n v="2000000"/>
    <n v="0"/>
    <n v="0"/>
    <n v="0"/>
    <n v="0"/>
    <n v="2000000"/>
  </r>
  <r>
    <s v="5"/>
    <x v="71"/>
    <s v="02CD04"/>
    <s v="263320E198"/>
    <s v="15O350"/>
    <x v="0"/>
    <s v="15111200"/>
    <s v=""/>
    <n v="2000000"/>
    <n v="2000000"/>
    <n v="1050000"/>
    <n v="707855.38"/>
    <n v="342144.62"/>
    <n v="0"/>
    <n v="1292144.6200000001"/>
  </r>
  <r>
    <s v="5"/>
    <x v="71"/>
    <s v="02CD04"/>
    <s v="263320E198"/>
    <s v="15O350"/>
    <x v="0"/>
    <s v="15411218"/>
    <s v=""/>
    <n v="3000000"/>
    <n v="3000000"/>
    <n v="0"/>
    <n v="0"/>
    <n v="0"/>
    <n v="0"/>
    <n v="3000000"/>
  </r>
  <r>
    <s v="5"/>
    <x v="71"/>
    <s v="02CD04"/>
    <s v="263320E198"/>
    <s v="15O350"/>
    <x v="2"/>
    <s v="39811200"/>
    <s v=""/>
    <n v="500000"/>
    <n v="500000"/>
    <n v="250002"/>
    <n v="205717"/>
    <n v="44285"/>
    <n v="0"/>
    <n v="294283"/>
  </r>
  <r>
    <s v="5"/>
    <x v="71"/>
    <s v="02CD04"/>
    <s v="263320E198"/>
    <s v="15O650"/>
    <x v="0"/>
    <s v="14111201"/>
    <s v=""/>
    <n v="1000000"/>
    <n v="1000000"/>
    <n v="500004"/>
    <n v="465518.47"/>
    <n v="34485.53"/>
    <n v="0"/>
    <n v="534481.53"/>
  </r>
  <r>
    <s v="5"/>
    <x v="71"/>
    <s v="02CD04"/>
    <s v="263320E198"/>
    <s v="15OG50"/>
    <x v="0"/>
    <s v="15431226"/>
    <s v=""/>
    <n v="300000"/>
    <n v="300000"/>
    <n v="300000"/>
    <n v="267392.28000000003"/>
    <n v="32607.72"/>
    <n v="0"/>
    <n v="32607.72"/>
  </r>
  <r>
    <s v="5"/>
    <x v="71"/>
    <s v="02CD04"/>
    <s v="263320E198"/>
    <s v="25P150"/>
    <x v="2"/>
    <s v="31311200"/>
    <s v=""/>
    <n v="2000000"/>
    <n v="2000000"/>
    <n v="1000002"/>
    <n v="944887"/>
    <n v="55115"/>
    <n v="0"/>
    <n v="1055113"/>
  </r>
  <r>
    <s v="5"/>
    <x v="72"/>
    <s v="02CD04"/>
    <s v="263329S234"/>
    <s v="111150"/>
    <x v="5"/>
    <s v="44191177"/>
    <s v=""/>
    <n v="7108000"/>
    <n v="7108000"/>
    <n v="3556004"/>
    <n v="3492000"/>
    <n v="64004"/>
    <n v="3528000"/>
    <n v="88000"/>
  </r>
  <r>
    <s v="5"/>
    <x v="73"/>
    <s v="02CD04"/>
    <s v="271323U048"/>
    <s v="111150"/>
    <x v="5"/>
    <s v="44511178"/>
    <s v=""/>
    <n v="711409"/>
    <n v="711409"/>
    <n v="0"/>
    <n v="0"/>
    <n v="0"/>
    <n v="0"/>
    <n v="711409"/>
  </r>
  <r>
    <s v="5"/>
    <x v="73"/>
    <s v="02CD04"/>
    <s v="271323U048"/>
    <s v="15O150"/>
    <x v="5"/>
    <s v="44121178"/>
    <s v=""/>
    <n v="1000000"/>
    <n v="1000000"/>
    <n v="0"/>
    <n v="0"/>
    <n v="0"/>
    <n v="0"/>
    <n v="1000000"/>
  </r>
  <r>
    <s v="5"/>
    <x v="73"/>
    <s v="02CD04"/>
    <s v="271323U048"/>
    <s v="15O150"/>
    <x v="5"/>
    <s v="44191178"/>
    <s v=""/>
    <n v="88000000"/>
    <n v="88000000"/>
    <n v="8000000"/>
    <n v="7999360"/>
    <n v="640"/>
    <n v="7999534"/>
    <n v="72001106"/>
  </r>
  <r>
    <s v="5"/>
    <x v="73"/>
    <s v="02CD04"/>
    <s v="271323U048"/>
    <s v="15O150"/>
    <x v="5"/>
    <s v="44511178"/>
    <s v=""/>
    <n v="30625"/>
    <n v="30625"/>
    <n v="0"/>
    <n v="0"/>
    <n v="0"/>
    <n v="0"/>
    <n v="30625"/>
  </r>
  <r>
    <s v="5"/>
    <x v="73"/>
    <s v="02CD04"/>
    <s v="271323U048"/>
    <s v="15O250"/>
    <x v="5"/>
    <s v="44511178"/>
    <s v=""/>
    <n v="97966"/>
    <n v="97966"/>
    <n v="0"/>
    <n v="0"/>
    <n v="0"/>
    <n v="0"/>
    <n v="97966"/>
  </r>
  <r>
    <s v="5"/>
    <x v="74"/>
    <s v="02CD04"/>
    <s v="311102F037"/>
    <s v="111150"/>
    <x v="1"/>
    <s v="21111100"/>
    <s v=""/>
    <n v="1000000"/>
    <n v="1000000"/>
    <n v="1000000"/>
    <n v="1000000"/>
    <n v="0"/>
    <n v="0"/>
    <n v="0"/>
  </r>
  <r>
    <s v="5"/>
    <x v="74"/>
    <s v="02CD04"/>
    <s v="311102F037"/>
    <s v="111150"/>
    <x v="1"/>
    <s v="21411100"/>
    <s v=""/>
    <n v="1000000"/>
    <n v="1000000"/>
    <n v="1000000"/>
    <n v="1000000"/>
    <n v="0"/>
    <n v="0"/>
    <n v="0"/>
  </r>
  <r>
    <s v="5"/>
    <x v="74"/>
    <s v="02CD04"/>
    <s v="311102F037"/>
    <s v="111150"/>
    <x v="1"/>
    <s v="22111100"/>
    <s v=""/>
    <n v="500000"/>
    <n v="500000"/>
    <n v="254000"/>
    <n v="81070.759999999995"/>
    <n v="172929.24"/>
    <n v="418929.24"/>
    <n v="0"/>
  </r>
  <r>
    <s v="5"/>
    <x v="74"/>
    <s v="02CD04"/>
    <s v="311102F037"/>
    <s v="111150"/>
    <x v="2"/>
    <s v="32911100"/>
    <s v=""/>
    <n v="4000000"/>
    <n v="4000000"/>
    <n v="2000004"/>
    <n v="472231.96"/>
    <n v="1527772.04"/>
    <n v="3527768.04"/>
    <n v="0"/>
  </r>
  <r>
    <s v="5"/>
    <x v="74"/>
    <s v="02CD04"/>
    <s v="311102F037"/>
    <s v="111150"/>
    <x v="5"/>
    <s v="44191177"/>
    <s v=""/>
    <n v="40068000"/>
    <n v="40068000"/>
    <n v="20034000"/>
    <n v="16695000"/>
    <n v="3339000"/>
    <n v="23373000"/>
    <n v="0"/>
  </r>
  <r>
    <s v="5"/>
    <x v="74"/>
    <s v="02CD04"/>
    <s v="311102F037"/>
    <s v="15O150"/>
    <x v="0"/>
    <s v="12211108"/>
    <s v=""/>
    <n v="3000000"/>
    <n v="3000000"/>
    <n v="1860711.03"/>
    <n v="1726867.18"/>
    <n v="133843.85"/>
    <n v="0"/>
    <n v="1273132.82"/>
  </r>
  <r>
    <s v="5"/>
    <x v="74"/>
    <s v="02CD04"/>
    <s v="311102F037"/>
    <s v="15O250"/>
    <x v="0"/>
    <s v="11311100"/>
    <s v=""/>
    <n v="11000000"/>
    <n v="11000000"/>
    <n v="6207575.4699999997"/>
    <n v="5879653.9400000004"/>
    <n v="327921.53000000003"/>
    <n v="0"/>
    <n v="5120346.0599999996"/>
  </r>
  <r>
    <s v="5"/>
    <x v="74"/>
    <s v="02CD04"/>
    <s v="311102F037"/>
    <s v="15O250"/>
    <x v="0"/>
    <s v="113221A7"/>
    <s v=""/>
    <n v="27000000"/>
    <n v="27000000"/>
    <n v="13359588.109999999"/>
    <n v="12253057.800000001"/>
    <n v="1106530.31"/>
    <n v="0"/>
    <n v="14746942.199999999"/>
  </r>
  <r>
    <s v="5"/>
    <x v="74"/>
    <s v="02CD04"/>
    <s v="311102F037"/>
    <s v="15O250"/>
    <x v="0"/>
    <s v="13211100"/>
    <s v=""/>
    <n v="2000000"/>
    <n v="2000000"/>
    <n v="1000000"/>
    <n v="926049.15"/>
    <n v="73950.850000000006"/>
    <n v="0"/>
    <n v="1073950.8500000001"/>
  </r>
  <r>
    <s v="5"/>
    <x v="74"/>
    <s v="02CD04"/>
    <s v="311102F037"/>
    <s v="15O250"/>
    <x v="0"/>
    <s v="13311100"/>
    <s v=""/>
    <n v="3000000"/>
    <n v="3000000"/>
    <n v="1553228.2"/>
    <n v="1444883.67"/>
    <n v="108344.53"/>
    <n v="0"/>
    <n v="1555116.33"/>
  </r>
  <r>
    <s v="5"/>
    <x v="74"/>
    <s v="02CD04"/>
    <s v="311102F037"/>
    <s v="15O250"/>
    <x v="0"/>
    <s v="13321100"/>
    <s v=""/>
    <n v="2000000"/>
    <n v="2000000"/>
    <n v="999996"/>
    <n v="913718.7"/>
    <n v="86277.3"/>
    <n v="0"/>
    <n v="1086281.3"/>
  </r>
  <r>
    <s v="5"/>
    <x v="74"/>
    <s v="02CD04"/>
    <s v="311102F037"/>
    <s v="15O250"/>
    <x v="0"/>
    <s v="15441100"/>
    <s v=""/>
    <n v="6000000"/>
    <n v="6000000"/>
    <n v="3000000"/>
    <n v="2484510.04"/>
    <n v="515489.96"/>
    <n v="0"/>
    <n v="3515489.96"/>
  </r>
  <r>
    <s v="5"/>
    <x v="74"/>
    <s v="02CD04"/>
    <s v="311102F037"/>
    <s v="15O250"/>
    <x v="0"/>
    <s v="15461151"/>
    <s v=""/>
    <n v="3500000"/>
    <n v="3500000"/>
    <n v="1617976.65"/>
    <n v="1286145.99"/>
    <n v="331830.65999999997"/>
    <n v="0"/>
    <n v="2213854.0099999998"/>
  </r>
  <r>
    <s v="5"/>
    <x v="74"/>
    <s v="02CD04"/>
    <s v="311102F037"/>
    <s v="15O250"/>
    <x v="0"/>
    <s v="15481100"/>
    <s v=""/>
    <n v="5500000"/>
    <n v="5500000"/>
    <n v="5500000"/>
    <n v="5016129.05"/>
    <n v="483870.95"/>
    <n v="0"/>
    <n v="483870.95"/>
  </r>
  <r>
    <s v="5"/>
    <x v="74"/>
    <s v="02CD04"/>
    <s v="311102F037"/>
    <s v="15O250"/>
    <x v="0"/>
    <s v="15911100"/>
    <s v=""/>
    <n v="2000000"/>
    <n v="2000000"/>
    <n v="1050000"/>
    <n v="930473.31"/>
    <n v="119526.69"/>
    <n v="0"/>
    <n v="1069526.69"/>
  </r>
  <r>
    <s v="5"/>
    <x v="74"/>
    <s v="02CD04"/>
    <s v="311102F037"/>
    <s v="15O250"/>
    <x v="0"/>
    <s v="17141100"/>
    <s v=""/>
    <n v="1900000"/>
    <n v="1900000"/>
    <n v="1340914.25"/>
    <n v="1079839.77"/>
    <n v="261074.48"/>
    <n v="0"/>
    <n v="820160.23"/>
  </r>
  <r>
    <s v="5"/>
    <x v="74"/>
    <s v="02CD04"/>
    <s v="311102F037"/>
    <s v="15O250"/>
    <x v="2"/>
    <s v="33621100"/>
    <s v=""/>
    <n v="2000000"/>
    <n v="2000000"/>
    <n v="1000000"/>
    <n v="656973.15"/>
    <n v="343026.85"/>
    <n v="1343026.85"/>
    <n v="0"/>
  </r>
  <r>
    <s v="5"/>
    <x v="74"/>
    <s v="02CD04"/>
    <s v="311102F037"/>
    <s v="15O350"/>
    <x v="0"/>
    <s v="13231100"/>
    <s v=""/>
    <n v="6000000"/>
    <n v="6000000"/>
    <n v="0"/>
    <n v="0"/>
    <n v="0"/>
    <n v="0"/>
    <n v="6000000"/>
  </r>
  <r>
    <s v="5"/>
    <x v="74"/>
    <s v="02CD04"/>
    <s v="311102F037"/>
    <s v="15O350"/>
    <x v="0"/>
    <s v="15111200"/>
    <s v=""/>
    <n v="4000000"/>
    <n v="4000000"/>
    <n v="2020000"/>
    <n v="1440795.18"/>
    <n v="579204.81999999995"/>
    <n v="0"/>
    <n v="2559204.8199999998"/>
  </r>
  <r>
    <s v="5"/>
    <x v="74"/>
    <s v="02CD04"/>
    <s v="311102F037"/>
    <s v="15O350"/>
    <x v="0"/>
    <s v="15411218"/>
    <s v=""/>
    <n v="5000000"/>
    <n v="5000000"/>
    <n v="0"/>
    <n v="0"/>
    <n v="0"/>
    <n v="0"/>
    <n v="5000000"/>
  </r>
  <r>
    <s v="5"/>
    <x v="74"/>
    <s v="02CD04"/>
    <s v="311102F037"/>
    <s v="15O350"/>
    <x v="2"/>
    <s v="39811200"/>
    <s v=""/>
    <n v="1500000"/>
    <n v="1500000"/>
    <n v="750000"/>
    <n v="617146"/>
    <n v="132854"/>
    <n v="0"/>
    <n v="882854"/>
  </r>
  <r>
    <s v="5"/>
    <x v="74"/>
    <s v="02CD04"/>
    <s v="311102F037"/>
    <s v="15O650"/>
    <x v="0"/>
    <s v="14111201"/>
    <s v=""/>
    <n v="3000000"/>
    <n v="3000000"/>
    <n v="1500000"/>
    <n v="1396544.24"/>
    <n v="103455.76"/>
    <n v="0"/>
    <n v="1603455.76"/>
  </r>
  <r>
    <s v="5"/>
    <x v="74"/>
    <s v="02CD04"/>
    <s v="311102F037"/>
    <s v="15OC50"/>
    <x v="0"/>
    <s v="14111203"/>
    <s v=""/>
    <n v="2000000"/>
    <n v="2000000"/>
    <n v="1000002"/>
    <n v="630094.48"/>
    <n v="369907.52"/>
    <n v="78844.58"/>
    <n v="1291060.94"/>
  </r>
  <r>
    <s v="5"/>
    <x v="74"/>
    <s v="02CD04"/>
    <s v="311102F037"/>
    <s v="25P150"/>
    <x v="2"/>
    <s v="31311200"/>
    <s v=""/>
    <n v="1000000"/>
    <n v="1000000"/>
    <n v="500001"/>
    <n v="0"/>
    <n v="500001"/>
    <n v="0"/>
    <n v="1000000"/>
  </r>
  <r>
    <s v="5"/>
    <x v="75"/>
    <s v="02CD05"/>
    <s v="172002N001"/>
    <s v="111250"/>
    <x v="0"/>
    <s v="12111100"/>
    <s v=""/>
    <n v="578520"/>
    <n v="578520"/>
    <n v="268308"/>
    <n v="178196"/>
    <n v="90112"/>
    <n v="354907.01"/>
    <n v="45416.99"/>
  </r>
  <r>
    <s v="5"/>
    <x v="75"/>
    <s v="02CD05"/>
    <s v="172002N001"/>
    <s v="15O150"/>
    <x v="0"/>
    <s v="11311100"/>
    <s v=""/>
    <n v="5803546"/>
    <n v="5803546"/>
    <n v="3610898"/>
    <n v="3610898"/>
    <n v="0"/>
    <n v="44567.41"/>
    <n v="2148080.59"/>
  </r>
  <r>
    <s v="5"/>
    <x v="75"/>
    <s v="02CD05"/>
    <s v="172002N001"/>
    <s v="15O150"/>
    <x v="0"/>
    <s v="11321100"/>
    <s v=""/>
    <n v="6784253"/>
    <n v="6784253"/>
    <n v="3829244"/>
    <n v="3829244"/>
    <n v="0"/>
    <n v="16923.03"/>
    <n v="2938085.97"/>
  </r>
  <r>
    <s v="5"/>
    <x v="75"/>
    <s v="02CD05"/>
    <s v="172002N001"/>
    <s v="15O150"/>
    <x v="2"/>
    <s v="39811200"/>
    <s v=""/>
    <n v="664413"/>
    <n v="664413"/>
    <n v="379662"/>
    <n v="255287"/>
    <n v="124375"/>
    <n v="0"/>
    <n v="409126"/>
  </r>
  <r>
    <s v="5"/>
    <x v="75"/>
    <s v="02CD05"/>
    <s v="172002N001"/>
    <s v="15O150"/>
    <x v="2"/>
    <s v="39811204"/>
    <s v=""/>
    <n v="1582"/>
    <n v="1582"/>
    <n v="0"/>
    <n v="0"/>
    <n v="0"/>
    <n v="0"/>
    <n v="1582"/>
  </r>
  <r>
    <s v="5"/>
    <x v="75"/>
    <s v="02CD05"/>
    <s v="172002N001"/>
    <s v="15O150"/>
    <x v="2"/>
    <s v="39811208"/>
    <s v=""/>
    <n v="63278"/>
    <n v="63278"/>
    <n v="33220"/>
    <n v="24628"/>
    <n v="8592"/>
    <n v="0"/>
    <n v="38650"/>
  </r>
  <r>
    <s v="5"/>
    <x v="75"/>
    <s v="02CD05"/>
    <s v="172002N001"/>
    <s v="15O150"/>
    <x v="2"/>
    <s v="39821100"/>
    <s v=""/>
    <n v="316386"/>
    <n v="316386"/>
    <n v="110735"/>
    <n v="94916"/>
    <n v="15819"/>
    <n v="0"/>
    <n v="221470"/>
  </r>
  <r>
    <s v="5"/>
    <x v="75"/>
    <s v="02CD05"/>
    <s v="172002N001"/>
    <s v="15O150"/>
    <x v="2"/>
    <s v="39821108"/>
    <s v=""/>
    <n v="15818"/>
    <n v="15818"/>
    <n v="0"/>
    <n v="0"/>
    <n v="0"/>
    <n v="0"/>
    <n v="15818"/>
  </r>
  <r>
    <s v="5"/>
    <x v="75"/>
    <s v="02CD05"/>
    <s v="172002N001"/>
    <s v="15O250"/>
    <x v="0"/>
    <s v="12311106"/>
    <s v=""/>
    <n v="37966"/>
    <n v="37966"/>
    <n v="0"/>
    <n v="0"/>
    <n v="0"/>
    <n v="0"/>
    <n v="37966"/>
  </r>
  <r>
    <s v="5"/>
    <x v="75"/>
    <s v="02CD05"/>
    <s v="172002N001"/>
    <s v="15O250"/>
    <x v="0"/>
    <s v="13111100"/>
    <s v=""/>
    <n v="104408"/>
    <n v="104408"/>
    <n v="64001"/>
    <n v="64001"/>
    <n v="0"/>
    <n v="4199.5"/>
    <n v="36207.5"/>
  </r>
  <r>
    <s v="5"/>
    <x v="75"/>
    <s v="02CD05"/>
    <s v="172002N001"/>
    <s v="15O250"/>
    <x v="0"/>
    <s v="13211100"/>
    <s v=""/>
    <n v="336390"/>
    <n v="336390"/>
    <n v="177177"/>
    <n v="177177"/>
    <n v="0"/>
    <n v="0"/>
    <n v="159213"/>
  </r>
  <r>
    <s v="5"/>
    <x v="75"/>
    <s v="02CD05"/>
    <s v="172002N001"/>
    <s v="15O250"/>
    <x v="0"/>
    <s v="13231100"/>
    <s v=""/>
    <n v="1611874"/>
    <n v="1611874"/>
    <n v="78247"/>
    <n v="78247"/>
    <n v="0"/>
    <n v="0"/>
    <n v="1533627"/>
  </r>
  <r>
    <s v="5"/>
    <x v="75"/>
    <s v="02CD05"/>
    <s v="172002N001"/>
    <s v="15O250"/>
    <x v="0"/>
    <s v="13231104"/>
    <s v=""/>
    <n v="3640"/>
    <n v="3640"/>
    <n v="0"/>
    <n v="0"/>
    <n v="0"/>
    <n v="0"/>
    <n v="3640"/>
  </r>
  <r>
    <s v="5"/>
    <x v="75"/>
    <s v="02CD05"/>
    <s v="172002N001"/>
    <s v="15O250"/>
    <x v="0"/>
    <s v="13231108"/>
    <s v=""/>
    <n v="189833"/>
    <n v="189833"/>
    <n v="1582"/>
    <n v="239.76"/>
    <n v="1342.24"/>
    <n v="0"/>
    <n v="189593.24"/>
  </r>
  <r>
    <s v="5"/>
    <x v="75"/>
    <s v="02CD05"/>
    <s v="172002N001"/>
    <s v="15O250"/>
    <x v="0"/>
    <s v="13311100"/>
    <s v=""/>
    <n v="1247822"/>
    <n v="1247822"/>
    <n v="1003936"/>
    <n v="1003936"/>
    <n v="0"/>
    <n v="0"/>
    <n v="243886"/>
  </r>
  <r>
    <s v="5"/>
    <x v="75"/>
    <s v="02CD05"/>
    <s v="172002N001"/>
    <s v="15O250"/>
    <x v="0"/>
    <s v="13321100"/>
    <s v=""/>
    <n v="968783"/>
    <n v="968783"/>
    <n v="776711"/>
    <n v="776711"/>
    <n v="0"/>
    <n v="11866"/>
    <n v="180206"/>
  </r>
  <r>
    <s v="5"/>
    <x v="75"/>
    <s v="02CD05"/>
    <s v="172002N001"/>
    <s v="15O250"/>
    <x v="0"/>
    <s v="13411100"/>
    <s v=""/>
    <n v="89021"/>
    <n v="89021"/>
    <n v="89021"/>
    <n v="88737.51"/>
    <n v="283.49"/>
    <n v="283.49"/>
    <n v="0"/>
  </r>
  <r>
    <s v="5"/>
    <x v="75"/>
    <s v="02CD05"/>
    <s v="172002N001"/>
    <s v="15O250"/>
    <x v="0"/>
    <s v="13421100"/>
    <s v=""/>
    <n v="822606"/>
    <n v="822606"/>
    <n v="526720"/>
    <n v="526720"/>
    <n v="0"/>
    <n v="0"/>
    <n v="295886"/>
  </r>
  <r>
    <s v="5"/>
    <x v="75"/>
    <s v="02CD05"/>
    <s v="172002N001"/>
    <s v="15O250"/>
    <x v="0"/>
    <s v="13431100"/>
    <s v=""/>
    <n v="990936"/>
    <n v="990936"/>
    <n v="611681"/>
    <n v="611681"/>
    <n v="0"/>
    <n v="904.9"/>
    <n v="378350.1"/>
  </r>
  <r>
    <s v="5"/>
    <x v="75"/>
    <s v="02CD05"/>
    <s v="172002N001"/>
    <s v="15O250"/>
    <x v="0"/>
    <s v="14111201"/>
    <s v=""/>
    <n v="1164306"/>
    <n v="1164306"/>
    <n v="705546"/>
    <n v="501863.41"/>
    <n v="203682.59"/>
    <n v="0"/>
    <n v="662442.59"/>
  </r>
  <r>
    <s v="5"/>
    <x v="75"/>
    <s v="02CD05"/>
    <s v="172002N001"/>
    <s v="15O250"/>
    <x v="0"/>
    <s v="14111203"/>
    <s v=""/>
    <n v="465089"/>
    <n v="465089"/>
    <n v="300567"/>
    <n v="143434.49"/>
    <n v="157132.51"/>
    <n v="17993.3"/>
    <n v="303661.21000000002"/>
  </r>
  <r>
    <s v="5"/>
    <x v="75"/>
    <s v="02CD05"/>
    <s v="172002N001"/>
    <s v="15O250"/>
    <x v="0"/>
    <s v="14111204"/>
    <s v=""/>
    <n v="4745"/>
    <n v="4745"/>
    <n v="0"/>
    <n v="0"/>
    <n v="0"/>
    <n v="0"/>
    <n v="4745"/>
  </r>
  <r>
    <s v="5"/>
    <x v="75"/>
    <s v="02CD05"/>
    <s v="172002N001"/>
    <s v="15O250"/>
    <x v="0"/>
    <s v="14111208"/>
    <s v=""/>
    <n v="158192"/>
    <n v="158192"/>
    <n v="101242"/>
    <n v="70838.070000000007"/>
    <n v="30403.93"/>
    <n v="0"/>
    <n v="87353.93"/>
  </r>
  <r>
    <s v="5"/>
    <x v="75"/>
    <s v="02CD05"/>
    <s v="172002N001"/>
    <s v="15O250"/>
    <x v="0"/>
    <s v="14211201"/>
    <s v=""/>
    <n v="310059"/>
    <n v="310059"/>
    <n v="177177"/>
    <n v="114088.72"/>
    <n v="63088.28"/>
    <n v="0"/>
    <n v="195970.28"/>
  </r>
  <r>
    <s v="5"/>
    <x v="75"/>
    <s v="02CD05"/>
    <s v="172002N001"/>
    <s v="15O250"/>
    <x v="0"/>
    <s v="14211203"/>
    <s v=""/>
    <n v="348027"/>
    <n v="348027"/>
    <n v="197743"/>
    <n v="106249.91"/>
    <n v="91493.09"/>
    <n v="13327.91"/>
    <n v="228449.18"/>
  </r>
  <r>
    <s v="5"/>
    <x v="75"/>
    <s v="02CD05"/>
    <s v="172002N001"/>
    <s v="15O250"/>
    <x v="0"/>
    <s v="14311200"/>
    <s v=""/>
    <n v="480908"/>
    <n v="480908"/>
    <n v="281583"/>
    <n v="169228.37"/>
    <n v="112354.63"/>
    <n v="0"/>
    <n v="311679.63"/>
  </r>
  <r>
    <s v="5"/>
    <x v="75"/>
    <s v="02CD05"/>
    <s v="172002N001"/>
    <s v="15O250"/>
    <x v="0"/>
    <s v="14411200"/>
    <s v=""/>
    <n v="427123"/>
    <n v="427123"/>
    <n v="259435"/>
    <n v="100597.84"/>
    <n v="158837.16"/>
    <n v="299355.8"/>
    <n v="27169.360000000001"/>
  </r>
  <r>
    <s v="5"/>
    <x v="75"/>
    <s v="02CD05"/>
    <s v="172002N001"/>
    <s v="15O250"/>
    <x v="0"/>
    <s v="14431200"/>
    <s v=""/>
    <n v="34803"/>
    <n v="34803"/>
    <n v="20566"/>
    <n v="0"/>
    <n v="20566"/>
    <n v="0"/>
    <n v="34803"/>
  </r>
  <r>
    <s v="5"/>
    <x v="75"/>
    <s v="02CD05"/>
    <s v="172002N001"/>
    <s v="15O250"/>
    <x v="0"/>
    <s v="15111200"/>
    <s v=""/>
    <n v="1265549"/>
    <n v="1265549"/>
    <n v="711874"/>
    <n v="436470.59"/>
    <n v="275403.40999999997"/>
    <n v="0"/>
    <n v="829078.41"/>
  </r>
  <r>
    <s v="5"/>
    <x v="75"/>
    <s v="02CD05"/>
    <s v="172002N001"/>
    <s v="15O250"/>
    <x v="0"/>
    <s v="15411100"/>
    <s v=""/>
    <n v="85425"/>
    <n v="85425"/>
    <n v="85425"/>
    <n v="85425"/>
    <n v="0"/>
    <n v="0"/>
    <n v="0"/>
  </r>
  <r>
    <s v="5"/>
    <x v="75"/>
    <s v="02CD05"/>
    <s v="172002N001"/>
    <s v="15O250"/>
    <x v="0"/>
    <s v="15411107"/>
    <s v=""/>
    <n v="213562"/>
    <n v="213562"/>
    <n v="0"/>
    <n v="0"/>
    <n v="0"/>
    <n v="0"/>
    <n v="213562"/>
  </r>
  <r>
    <s v="5"/>
    <x v="75"/>
    <s v="02CD05"/>
    <s v="172002N001"/>
    <s v="15O250"/>
    <x v="0"/>
    <s v="15411208"/>
    <s v=""/>
    <n v="211981"/>
    <n v="211981"/>
    <n v="0"/>
    <n v="0"/>
    <n v="0"/>
    <n v="0"/>
    <n v="211981"/>
  </r>
  <r>
    <s v="5"/>
    <x v="75"/>
    <s v="02CD05"/>
    <s v="172002N001"/>
    <s v="15O250"/>
    <x v="0"/>
    <s v="15411218"/>
    <s v=""/>
    <n v="1423743"/>
    <n v="1423743"/>
    <n v="0"/>
    <n v="0"/>
    <n v="0"/>
    <n v="0"/>
    <n v="1423743"/>
  </r>
  <r>
    <s v="5"/>
    <x v="75"/>
    <s v="02CD05"/>
    <s v="172002N001"/>
    <s v="15O250"/>
    <x v="0"/>
    <s v="15421100"/>
    <s v=""/>
    <n v="14237"/>
    <n v="14237"/>
    <n v="11388"/>
    <n v="11388"/>
    <n v="0"/>
    <n v="0"/>
    <n v="2849"/>
  </r>
  <r>
    <s v="5"/>
    <x v="75"/>
    <s v="02CD05"/>
    <s v="172002N001"/>
    <s v="15O250"/>
    <x v="0"/>
    <s v="15441100"/>
    <s v=""/>
    <n v="1050781"/>
    <n v="1050781"/>
    <n v="632774"/>
    <n v="632774"/>
    <n v="0"/>
    <n v="0"/>
    <n v="418007"/>
  </r>
  <r>
    <s v="5"/>
    <x v="75"/>
    <s v="02CD05"/>
    <s v="172002N001"/>
    <s v="15O250"/>
    <x v="0"/>
    <s v="15451100"/>
    <s v=""/>
    <n v="66442"/>
    <n v="66442"/>
    <n v="34802"/>
    <n v="34802"/>
    <n v="0"/>
    <n v="0"/>
    <n v="31640"/>
  </r>
  <r>
    <s v="5"/>
    <x v="75"/>
    <s v="02CD05"/>
    <s v="172002N001"/>
    <s v="15O250"/>
    <x v="0"/>
    <s v="15451108"/>
    <s v=""/>
    <n v="6328"/>
    <n v="6328"/>
    <n v="4179"/>
    <n v="4179"/>
    <n v="0"/>
    <n v="41.6"/>
    <n v="2107.4"/>
  </r>
  <r>
    <s v="5"/>
    <x v="75"/>
    <s v="02CD05"/>
    <s v="172002N001"/>
    <s v="15O250"/>
    <x v="0"/>
    <s v="15451109"/>
    <s v=""/>
    <n v="458761"/>
    <n v="458761"/>
    <n v="432396"/>
    <n v="432396"/>
    <n v="0"/>
    <n v="0"/>
    <n v="26365"/>
  </r>
  <r>
    <s v="5"/>
    <x v="75"/>
    <s v="02CD05"/>
    <s v="172002N001"/>
    <s v="15O250"/>
    <x v="0"/>
    <s v="15451110"/>
    <s v=""/>
    <n v="199324"/>
    <n v="199324"/>
    <n v="199324"/>
    <n v="199324"/>
    <n v="0"/>
    <n v="0"/>
    <n v="0"/>
  </r>
  <r>
    <s v="5"/>
    <x v="75"/>
    <s v="02CD05"/>
    <s v="172002N001"/>
    <s v="15O250"/>
    <x v="0"/>
    <s v="15461100"/>
    <s v=""/>
    <n v="217797"/>
    <n v="217797"/>
    <n v="118370"/>
    <n v="118370"/>
    <n v="0"/>
    <n v="0"/>
    <n v="99427"/>
  </r>
  <r>
    <s v="5"/>
    <x v="75"/>
    <s v="02CD05"/>
    <s v="172002N001"/>
    <s v="15O250"/>
    <x v="0"/>
    <s v="15461106"/>
    <s v=""/>
    <n v="2880"/>
    <n v="2880"/>
    <n v="2880"/>
    <n v="0"/>
    <n v="2880"/>
    <n v="2880"/>
    <n v="0"/>
  </r>
  <r>
    <s v="5"/>
    <x v="75"/>
    <s v="02CD05"/>
    <s v="172002N001"/>
    <s v="15O250"/>
    <x v="0"/>
    <s v="15461151"/>
    <s v=""/>
    <n v="949162"/>
    <n v="949162"/>
    <n v="537859"/>
    <n v="458762"/>
    <n v="79097"/>
    <n v="0"/>
    <n v="490400"/>
  </r>
  <r>
    <s v="5"/>
    <x v="75"/>
    <s v="02CD05"/>
    <s v="172002N001"/>
    <s v="15O250"/>
    <x v="0"/>
    <s v="15471100"/>
    <s v=""/>
    <n v="56950"/>
    <n v="56950"/>
    <n v="56950"/>
    <n v="41130"/>
    <n v="15820"/>
    <n v="0"/>
    <n v="15820"/>
  </r>
  <r>
    <s v="5"/>
    <x v="75"/>
    <s v="02CD05"/>
    <s v="172002N001"/>
    <s v="15O250"/>
    <x v="0"/>
    <s v="15471108"/>
    <s v=""/>
    <n v="2215"/>
    <n v="2215"/>
    <n v="2215"/>
    <n v="2215"/>
    <n v="0"/>
    <n v="0"/>
    <n v="0"/>
  </r>
  <r>
    <s v="5"/>
    <x v="75"/>
    <s v="02CD05"/>
    <s v="172002N001"/>
    <s v="15O250"/>
    <x v="0"/>
    <s v="15481100"/>
    <s v=""/>
    <n v="996620"/>
    <n v="996620"/>
    <n v="996620"/>
    <n v="996620"/>
    <n v="0"/>
    <n v="0"/>
    <n v="0"/>
  </r>
  <r>
    <s v="5"/>
    <x v="75"/>
    <s v="02CD05"/>
    <s v="172002N001"/>
    <s v="15O250"/>
    <x v="0"/>
    <s v="15491106"/>
    <s v=""/>
    <n v="172421"/>
    <n v="172421"/>
    <n v="30055"/>
    <n v="30055"/>
    <n v="0"/>
    <n v="0"/>
    <n v="142366"/>
  </r>
  <r>
    <s v="5"/>
    <x v="75"/>
    <s v="02CD05"/>
    <s v="172002N001"/>
    <s v="15O250"/>
    <x v="0"/>
    <s v="15511100"/>
    <s v=""/>
    <n v="1107"/>
    <n v="1107"/>
    <n v="640"/>
    <n v="548"/>
    <n v="92"/>
    <n v="0"/>
    <n v="559"/>
  </r>
  <r>
    <s v="5"/>
    <x v="75"/>
    <s v="02CD05"/>
    <s v="172002N001"/>
    <s v="15O250"/>
    <x v="0"/>
    <s v="15511106"/>
    <s v=""/>
    <n v="119036"/>
    <n v="119036"/>
    <n v="57598"/>
    <n v="0"/>
    <n v="57598"/>
    <n v="0"/>
    <n v="119036"/>
  </r>
  <r>
    <s v="5"/>
    <x v="75"/>
    <s v="02CD05"/>
    <s v="172002N001"/>
    <s v="15O250"/>
    <x v="0"/>
    <s v="15911100"/>
    <s v=""/>
    <n v="10088846"/>
    <n v="10088846"/>
    <n v="6656924"/>
    <n v="6656924"/>
    <n v="0"/>
    <n v="0"/>
    <n v="3431922"/>
  </r>
  <r>
    <s v="5"/>
    <x v="75"/>
    <s v="02CD05"/>
    <s v="172002N001"/>
    <s v="15O250"/>
    <x v="0"/>
    <s v="15931100"/>
    <s v=""/>
    <n v="44294"/>
    <n v="44294"/>
    <n v="34804"/>
    <n v="25729"/>
    <n v="9075"/>
    <n v="0"/>
    <n v="18565"/>
  </r>
  <r>
    <s v="5"/>
    <x v="75"/>
    <s v="02CD05"/>
    <s v="172002N001"/>
    <s v="15O250"/>
    <x v="0"/>
    <s v="15941100"/>
    <s v=""/>
    <n v="15819"/>
    <n v="15819"/>
    <n v="11074"/>
    <n v="3164"/>
    <n v="7910"/>
    <n v="0"/>
    <n v="12655"/>
  </r>
  <r>
    <s v="5"/>
    <x v="75"/>
    <s v="02CD05"/>
    <s v="172002N001"/>
    <s v="15O250"/>
    <x v="0"/>
    <s v="16111143"/>
    <s v=""/>
    <n v="1002753"/>
    <n v="1002753"/>
    <n v="501378"/>
    <n v="0"/>
    <n v="501378"/>
    <n v="0"/>
    <n v="1002753"/>
  </r>
  <r>
    <s v="5"/>
    <x v="75"/>
    <s v="02CD05"/>
    <s v="172002N001"/>
    <s v="15O250"/>
    <x v="0"/>
    <s v="17111100"/>
    <s v=""/>
    <n v="14237"/>
    <n v="14237"/>
    <n v="5694"/>
    <n v="5694"/>
    <n v="0"/>
    <n v="0"/>
    <n v="8543"/>
  </r>
  <r>
    <s v="5"/>
    <x v="75"/>
    <s v="02CD05"/>
    <s v="172002N001"/>
    <s v="15O250"/>
    <x v="0"/>
    <s v="17131100"/>
    <s v=""/>
    <n v="101243"/>
    <n v="101243"/>
    <n v="0"/>
    <n v="0"/>
    <n v="0"/>
    <n v="0"/>
    <n v="101243"/>
  </r>
  <r>
    <s v="5"/>
    <x v="75"/>
    <s v="02CD05"/>
    <s v="172002N001"/>
    <s v="15O250"/>
    <x v="0"/>
    <s v="17131106"/>
    <s v=""/>
    <n v="9600"/>
    <n v="9600"/>
    <n v="0"/>
    <n v="0"/>
    <n v="0"/>
    <n v="0"/>
    <n v="9600"/>
  </r>
  <r>
    <s v="5"/>
    <x v="75"/>
    <s v="02CD05"/>
    <s v="172002N001"/>
    <s v="15O250"/>
    <x v="0"/>
    <s v="17141100"/>
    <s v=""/>
    <n v="553677"/>
    <n v="553677"/>
    <n v="316387"/>
    <n v="284748"/>
    <n v="31639"/>
    <n v="0"/>
    <n v="268929"/>
  </r>
  <r>
    <s v="5"/>
    <x v="75"/>
    <s v="02CD05"/>
    <s v="172002N001"/>
    <s v="15O250"/>
    <x v="0"/>
    <s v="17191106"/>
    <s v=""/>
    <n v="2637"/>
    <n v="2637"/>
    <n v="1320"/>
    <n v="1056"/>
    <n v="264"/>
    <n v="264"/>
    <n v="1317"/>
  </r>
  <r>
    <s v="5"/>
    <x v="75"/>
    <s v="02CD05"/>
    <s v="172002N001"/>
    <s v="15O350"/>
    <x v="1"/>
    <s v="26111200"/>
    <s v=""/>
    <n v="910310"/>
    <n v="910310"/>
    <n v="455156"/>
    <n v="0"/>
    <n v="455156"/>
    <n v="0"/>
    <n v="910310"/>
  </r>
  <r>
    <s v="5"/>
    <x v="75"/>
    <s v="02CD05"/>
    <s v="172002N001"/>
    <s v="15O450"/>
    <x v="1"/>
    <s v="25311100"/>
    <s v=""/>
    <n v="150000"/>
    <n v="150000"/>
    <n v="150000"/>
    <n v="0"/>
    <n v="150000"/>
    <n v="150000"/>
    <n v="0"/>
  </r>
  <r>
    <s v="5"/>
    <x v="75"/>
    <s v="02CD05"/>
    <s v="172002N001"/>
    <s v="15O450"/>
    <x v="1"/>
    <s v="25411100"/>
    <s v=""/>
    <n v="200000"/>
    <n v="200000"/>
    <n v="200000"/>
    <n v="0"/>
    <n v="200000"/>
    <n v="200000"/>
    <n v="0"/>
  </r>
  <r>
    <s v="5"/>
    <x v="75"/>
    <s v="02CD05"/>
    <s v="172002N001"/>
    <s v="15O650"/>
    <x v="0"/>
    <s v="12111100"/>
    <s v=""/>
    <n v="547045"/>
    <n v="547045"/>
    <n v="254064"/>
    <n v="197340"/>
    <n v="56724"/>
    <n v="274960.38"/>
    <n v="74744.62"/>
  </r>
  <r>
    <s v="5"/>
    <x v="75"/>
    <s v="02CD05"/>
    <s v="172002N001"/>
    <s v="15O650"/>
    <x v="0"/>
    <s v="12211104"/>
    <s v=""/>
    <n v="28474"/>
    <n v="28474"/>
    <n v="0"/>
    <n v="0"/>
    <n v="0"/>
    <n v="0"/>
    <n v="28474"/>
  </r>
  <r>
    <s v="5"/>
    <x v="75"/>
    <s v="02CD05"/>
    <s v="172002N001"/>
    <s v="15O650"/>
    <x v="0"/>
    <s v="12211108"/>
    <s v=""/>
    <n v="1661034"/>
    <n v="1661034"/>
    <n v="920404"/>
    <n v="920404"/>
    <n v="0"/>
    <n v="0"/>
    <n v="740630"/>
  </r>
  <r>
    <s v="5"/>
    <x v="75"/>
    <s v="02CD05"/>
    <s v="172002N001"/>
    <s v="25P150"/>
    <x v="1"/>
    <s v="26111200"/>
    <s v=""/>
    <n v="198503"/>
    <n v="198503"/>
    <n v="99257"/>
    <n v="0"/>
    <n v="99257"/>
    <n v="198503"/>
    <n v="0"/>
  </r>
  <r>
    <s v="5"/>
    <x v="76"/>
    <s v="02CD05"/>
    <s v="181298M002"/>
    <s v="111150"/>
    <x v="3"/>
    <s v="79211189"/>
    <s v=""/>
    <n v="2000000"/>
    <n v="2000000"/>
    <n v="0"/>
    <n v="0"/>
    <n v="0"/>
    <n v="0"/>
    <n v="2000000"/>
  </r>
  <r>
    <s v="5"/>
    <x v="76"/>
    <s v="02CD05"/>
    <s v="181298M002"/>
    <s v="111150"/>
    <x v="3"/>
    <s v="79211191"/>
    <s v=""/>
    <n v="200000"/>
    <n v="200000"/>
    <n v="0"/>
    <n v="0"/>
    <n v="0"/>
    <n v="0"/>
    <n v="200000"/>
  </r>
  <r>
    <s v="5"/>
    <x v="76"/>
    <s v="02CD05"/>
    <s v="181298M002"/>
    <s v="111150"/>
    <x v="3"/>
    <s v="799911A5"/>
    <s v=""/>
    <n v="200000"/>
    <n v="0"/>
    <n v="0"/>
    <n v="0"/>
    <n v="0"/>
    <n v="0"/>
    <n v="0"/>
  </r>
  <r>
    <s v="5"/>
    <x v="76"/>
    <s v="02CD05"/>
    <s v="181298M002"/>
    <s v="111150"/>
    <x v="3"/>
    <s v="799911A6"/>
    <s v=""/>
    <n v="200000"/>
    <n v="200000"/>
    <n v="200000"/>
    <n v="0"/>
    <n v="200000"/>
    <n v="0"/>
    <n v="200000"/>
  </r>
  <r>
    <s v="5"/>
    <x v="76"/>
    <s v="02CD05"/>
    <s v="181298M002"/>
    <s v="111150"/>
    <x v="3"/>
    <s v="79992100"/>
    <s v=""/>
    <n v="57180357"/>
    <n v="0"/>
    <n v="0"/>
    <n v="0"/>
    <n v="0"/>
    <n v="0"/>
    <n v="0"/>
  </r>
  <r>
    <s v="5"/>
    <x v="76"/>
    <s v="02CD05"/>
    <s v="181298M002"/>
    <s v="111G50"/>
    <x v="3"/>
    <s v="79992100"/>
    <s v=""/>
    <n v="0"/>
    <n v="57180357"/>
    <n v="57180357"/>
    <n v="0"/>
    <n v="57180357"/>
    <n v="0"/>
    <n v="57180357"/>
  </r>
  <r>
    <s v="5"/>
    <x v="76"/>
    <s v="02CD05"/>
    <s v="181298M002"/>
    <s v="25P154"/>
    <x v="3"/>
    <s v="79911100"/>
    <s v=""/>
    <n v="0"/>
    <n v="632078.85"/>
    <n v="632078.85"/>
    <n v="0"/>
    <n v="632078.85"/>
    <n v="0"/>
    <n v="632078.85"/>
  </r>
  <r>
    <s v="5"/>
    <x v="76"/>
    <s v="02CD05"/>
    <s v="181298M002"/>
    <s v="25P654"/>
    <x v="3"/>
    <s v="79911100"/>
    <s v=""/>
    <n v="0"/>
    <n v="285447.46999999997"/>
    <n v="285447.46999999997"/>
    <n v="0"/>
    <n v="285447.46999999997"/>
    <n v="0"/>
    <n v="285447.46999999997"/>
  </r>
  <r>
    <s v="5"/>
    <x v="77"/>
    <s v="02CD05"/>
    <s v="216089E190"/>
    <s v="111250"/>
    <x v="0"/>
    <s v="12111100"/>
    <s v=""/>
    <n v="311511"/>
    <n v="311511"/>
    <n v="144474"/>
    <n v="91191"/>
    <n v="53283"/>
    <n v="191461.65"/>
    <n v="28858.35"/>
  </r>
  <r>
    <s v="5"/>
    <x v="77"/>
    <s v="02CD05"/>
    <s v="216089E190"/>
    <s v="15O150"/>
    <x v="0"/>
    <s v="11311100"/>
    <s v=""/>
    <n v="3124955"/>
    <n v="3124955"/>
    <n v="3124955"/>
    <n v="3124955"/>
    <n v="0"/>
    <n v="0"/>
    <n v="0"/>
  </r>
  <r>
    <s v="5"/>
    <x v="77"/>
    <s v="02CD05"/>
    <s v="216089E190"/>
    <s v="15O150"/>
    <x v="0"/>
    <s v="11321100"/>
    <s v=""/>
    <n v="3653029"/>
    <n v="3653029"/>
    <n v="3653029"/>
    <n v="3653029"/>
    <n v="0"/>
    <n v="0"/>
    <n v="0"/>
  </r>
  <r>
    <s v="5"/>
    <x v="77"/>
    <s v="02CD05"/>
    <s v="216089E190"/>
    <s v="15O150"/>
    <x v="2"/>
    <s v="39811200"/>
    <s v=""/>
    <n v="357760"/>
    <n v="357760"/>
    <n v="204432"/>
    <n v="137461"/>
    <n v="66971"/>
    <n v="0"/>
    <n v="220299"/>
  </r>
  <r>
    <s v="5"/>
    <x v="77"/>
    <s v="02CD05"/>
    <s v="216089E190"/>
    <s v="15O150"/>
    <x v="2"/>
    <s v="39811204"/>
    <s v=""/>
    <n v="852"/>
    <n v="852"/>
    <n v="0"/>
    <n v="0"/>
    <n v="0"/>
    <n v="0"/>
    <n v="852"/>
  </r>
  <r>
    <s v="5"/>
    <x v="77"/>
    <s v="02CD05"/>
    <s v="216089E190"/>
    <s v="15O150"/>
    <x v="2"/>
    <s v="39811208"/>
    <s v=""/>
    <n v="34073"/>
    <n v="34073"/>
    <n v="17889"/>
    <n v="13262"/>
    <n v="4627"/>
    <n v="0"/>
    <n v="20811"/>
  </r>
  <r>
    <s v="5"/>
    <x v="77"/>
    <s v="02CD05"/>
    <s v="216089E190"/>
    <s v="15O150"/>
    <x v="2"/>
    <s v="39821100"/>
    <s v=""/>
    <n v="170361"/>
    <n v="170361"/>
    <n v="59626"/>
    <n v="51108"/>
    <n v="8518"/>
    <n v="6751.7"/>
    <n v="112501.3"/>
  </r>
  <r>
    <s v="5"/>
    <x v="77"/>
    <s v="02CD05"/>
    <s v="216089E190"/>
    <s v="15O150"/>
    <x v="2"/>
    <s v="39821108"/>
    <s v=""/>
    <n v="8518"/>
    <n v="8518"/>
    <n v="0"/>
    <n v="0"/>
    <n v="0"/>
    <n v="0"/>
    <n v="8518"/>
  </r>
  <r>
    <s v="5"/>
    <x v="77"/>
    <s v="02CD05"/>
    <s v="216089E190"/>
    <s v="15O250"/>
    <x v="0"/>
    <s v="12311106"/>
    <s v=""/>
    <n v="20443"/>
    <n v="20443"/>
    <n v="0"/>
    <n v="0"/>
    <n v="0"/>
    <n v="0"/>
    <n v="20443"/>
  </r>
  <r>
    <s v="5"/>
    <x v="77"/>
    <s v="02CD05"/>
    <s v="216089E190"/>
    <s v="15O250"/>
    <x v="0"/>
    <s v="13111100"/>
    <s v=""/>
    <n v="56220"/>
    <n v="56220"/>
    <n v="56220"/>
    <n v="56220"/>
    <n v="0"/>
    <n v="0"/>
    <n v="0"/>
  </r>
  <r>
    <s v="5"/>
    <x v="77"/>
    <s v="02CD05"/>
    <s v="216089E190"/>
    <s v="15O250"/>
    <x v="0"/>
    <s v="13211100"/>
    <s v=""/>
    <n v="181133"/>
    <n v="181133"/>
    <n v="95403"/>
    <n v="95403"/>
    <n v="0"/>
    <n v="0"/>
    <n v="85730"/>
  </r>
  <r>
    <s v="5"/>
    <x v="77"/>
    <s v="02CD05"/>
    <s v="216089E190"/>
    <s v="15O250"/>
    <x v="0"/>
    <s v="13231100"/>
    <s v=""/>
    <n v="867932"/>
    <n v="867932"/>
    <n v="42133"/>
    <n v="42133"/>
    <n v="0"/>
    <n v="0"/>
    <n v="825799"/>
  </r>
  <r>
    <s v="5"/>
    <x v="77"/>
    <s v="02CD05"/>
    <s v="216089E190"/>
    <s v="15O250"/>
    <x v="0"/>
    <s v="13231104"/>
    <s v=""/>
    <n v="1958"/>
    <n v="1958"/>
    <n v="0"/>
    <n v="0"/>
    <n v="0"/>
    <n v="0"/>
    <n v="1958"/>
  </r>
  <r>
    <s v="5"/>
    <x v="77"/>
    <s v="02CD05"/>
    <s v="216089E190"/>
    <s v="15O250"/>
    <x v="0"/>
    <s v="13231108"/>
    <s v=""/>
    <n v="102217"/>
    <n v="102217"/>
    <n v="852"/>
    <n v="852"/>
    <n v="0"/>
    <n v="0"/>
    <n v="101365"/>
  </r>
  <r>
    <s v="5"/>
    <x v="77"/>
    <s v="02CD05"/>
    <s v="216089E190"/>
    <s v="15O250"/>
    <x v="0"/>
    <s v="13311100"/>
    <s v=""/>
    <n v="671904"/>
    <n v="671904"/>
    <n v="671904"/>
    <n v="671904"/>
    <n v="0"/>
    <n v="0"/>
    <n v="0"/>
  </r>
  <r>
    <s v="5"/>
    <x v="77"/>
    <s v="02CD05"/>
    <s v="216089E190"/>
    <s v="15O250"/>
    <x v="0"/>
    <s v="13321100"/>
    <s v=""/>
    <n v="521652"/>
    <n v="521652"/>
    <n v="521652"/>
    <n v="521652"/>
    <n v="0"/>
    <n v="0"/>
    <n v="0"/>
  </r>
  <r>
    <s v="5"/>
    <x v="77"/>
    <s v="02CD05"/>
    <s v="216089E190"/>
    <s v="15O250"/>
    <x v="0"/>
    <s v="13411100"/>
    <s v=""/>
    <n v="47934"/>
    <n v="47934"/>
    <n v="47934"/>
    <n v="47934"/>
    <n v="0"/>
    <n v="0"/>
    <n v="0"/>
  </r>
  <r>
    <s v="5"/>
    <x v="77"/>
    <s v="02CD05"/>
    <s v="216089E190"/>
    <s v="15O250"/>
    <x v="0"/>
    <s v="13421100"/>
    <s v=""/>
    <n v="442943"/>
    <n v="442943"/>
    <n v="442943"/>
    <n v="442943"/>
    <n v="0"/>
    <n v="0"/>
    <n v="0"/>
  </r>
  <r>
    <s v="5"/>
    <x v="77"/>
    <s v="02CD05"/>
    <s v="216089E190"/>
    <s v="15O250"/>
    <x v="0"/>
    <s v="13431100"/>
    <s v=""/>
    <n v="533580"/>
    <n v="533580"/>
    <n v="533580"/>
    <n v="533580"/>
    <n v="0"/>
    <n v="0"/>
    <n v="0"/>
  </r>
  <r>
    <s v="5"/>
    <x v="77"/>
    <s v="02CD05"/>
    <s v="216089E190"/>
    <s v="15O250"/>
    <x v="0"/>
    <s v="14111201"/>
    <s v=""/>
    <n v="626933"/>
    <n v="626933"/>
    <n v="379909"/>
    <n v="270233.86"/>
    <n v="109675.14"/>
    <n v="0"/>
    <n v="356699.14"/>
  </r>
  <r>
    <s v="5"/>
    <x v="77"/>
    <s v="02CD05"/>
    <s v="216089E190"/>
    <s v="15O250"/>
    <x v="0"/>
    <s v="14111203"/>
    <s v=""/>
    <n v="250432"/>
    <n v="250432"/>
    <n v="161842"/>
    <n v="77233.16"/>
    <n v="84608.84"/>
    <n v="9688.59"/>
    <n v="163510.25"/>
  </r>
  <r>
    <s v="5"/>
    <x v="77"/>
    <s v="02CD05"/>
    <s v="216089E190"/>
    <s v="15O250"/>
    <x v="0"/>
    <s v="14111204"/>
    <s v=""/>
    <n v="2555"/>
    <n v="2555"/>
    <n v="0"/>
    <n v="0"/>
    <n v="0"/>
    <n v="0"/>
    <n v="2555"/>
  </r>
  <r>
    <s v="5"/>
    <x v="77"/>
    <s v="02CD05"/>
    <s v="216089E190"/>
    <s v="15O250"/>
    <x v="0"/>
    <s v="14111208"/>
    <s v=""/>
    <n v="85181"/>
    <n v="85181"/>
    <n v="54515"/>
    <n v="38143.54"/>
    <n v="16371.46"/>
    <n v="0"/>
    <n v="47037.46"/>
  </r>
  <r>
    <s v="5"/>
    <x v="77"/>
    <s v="02CD05"/>
    <s v="216089E190"/>
    <s v="15O250"/>
    <x v="0"/>
    <s v="14211201"/>
    <s v=""/>
    <n v="166955"/>
    <n v="166955"/>
    <n v="95404"/>
    <n v="61433.03"/>
    <n v="33970.97"/>
    <n v="0"/>
    <n v="105521.97"/>
  </r>
  <r>
    <s v="5"/>
    <x v="77"/>
    <s v="02CD05"/>
    <s v="216089E190"/>
    <s v="15O250"/>
    <x v="0"/>
    <s v="14211203"/>
    <s v=""/>
    <n v="187399"/>
    <n v="187399"/>
    <n v="106474"/>
    <n v="57210"/>
    <n v="49264"/>
    <n v="7176.35"/>
    <n v="123012.65"/>
  </r>
  <r>
    <s v="5"/>
    <x v="77"/>
    <s v="02CD05"/>
    <s v="216089E190"/>
    <s v="15O250"/>
    <x v="0"/>
    <s v="14311200"/>
    <s v=""/>
    <n v="258951"/>
    <n v="258951"/>
    <n v="151623"/>
    <n v="91123.79"/>
    <n v="60499.21"/>
    <n v="0"/>
    <n v="167827.21"/>
  </r>
  <r>
    <s v="5"/>
    <x v="77"/>
    <s v="02CD05"/>
    <s v="216089E190"/>
    <s v="15O250"/>
    <x v="0"/>
    <s v="14411200"/>
    <s v=""/>
    <n v="229989"/>
    <n v="229989"/>
    <n v="139695"/>
    <n v="54168"/>
    <n v="85527"/>
    <n v="161191.37"/>
    <n v="14629.63"/>
  </r>
  <r>
    <s v="5"/>
    <x v="77"/>
    <s v="02CD05"/>
    <s v="216089E190"/>
    <s v="15O250"/>
    <x v="0"/>
    <s v="14431200"/>
    <s v=""/>
    <n v="18740"/>
    <n v="18740"/>
    <n v="11075"/>
    <n v="0"/>
    <n v="11075"/>
    <n v="0"/>
    <n v="18740"/>
  </r>
  <r>
    <s v="5"/>
    <x v="77"/>
    <s v="02CD05"/>
    <s v="216089E190"/>
    <s v="15O250"/>
    <x v="0"/>
    <s v="15111200"/>
    <s v=""/>
    <n v="681449"/>
    <n v="681449"/>
    <n v="383316"/>
    <n v="235022.09"/>
    <n v="148293.91"/>
    <n v="0"/>
    <n v="446426.91"/>
  </r>
  <r>
    <s v="5"/>
    <x v="77"/>
    <s v="02CD05"/>
    <s v="216089E190"/>
    <s v="15O250"/>
    <x v="0"/>
    <s v="15411100"/>
    <s v=""/>
    <n v="45997"/>
    <n v="45997"/>
    <n v="45997"/>
    <n v="45997"/>
    <n v="0"/>
    <n v="0"/>
    <n v="0"/>
  </r>
  <r>
    <s v="5"/>
    <x v="77"/>
    <s v="02CD05"/>
    <s v="216089E190"/>
    <s v="15O250"/>
    <x v="0"/>
    <s v="15411107"/>
    <s v=""/>
    <n v="114994"/>
    <n v="114994"/>
    <n v="0"/>
    <n v="0"/>
    <n v="0"/>
    <n v="0"/>
    <n v="114994"/>
  </r>
  <r>
    <s v="5"/>
    <x v="77"/>
    <s v="02CD05"/>
    <s v="216089E190"/>
    <s v="15O250"/>
    <x v="0"/>
    <s v="15411208"/>
    <s v=""/>
    <n v="114142"/>
    <n v="114142"/>
    <n v="0"/>
    <n v="0"/>
    <n v="0"/>
    <n v="0"/>
    <n v="114142"/>
  </r>
  <r>
    <s v="5"/>
    <x v="77"/>
    <s v="02CD05"/>
    <s v="216089E190"/>
    <s v="15O250"/>
    <x v="0"/>
    <s v="15411218"/>
    <s v=""/>
    <n v="766631"/>
    <n v="766631"/>
    <n v="0"/>
    <n v="0"/>
    <n v="0"/>
    <n v="0"/>
    <n v="766631"/>
  </r>
  <r>
    <s v="5"/>
    <x v="77"/>
    <s v="02CD05"/>
    <s v="216089E190"/>
    <s v="15O250"/>
    <x v="0"/>
    <s v="15421100"/>
    <s v=""/>
    <n v="7666"/>
    <n v="7666"/>
    <n v="6132"/>
    <n v="6132"/>
    <n v="0"/>
    <n v="0"/>
    <n v="1534"/>
  </r>
  <r>
    <s v="5"/>
    <x v="77"/>
    <s v="02CD05"/>
    <s v="216089E190"/>
    <s v="15O250"/>
    <x v="0"/>
    <s v="15441100"/>
    <s v=""/>
    <n v="565805"/>
    <n v="565805"/>
    <n v="565805"/>
    <n v="565805"/>
    <n v="0"/>
    <n v="0"/>
    <n v="0"/>
  </r>
  <r>
    <s v="5"/>
    <x v="77"/>
    <s v="02CD05"/>
    <s v="216089E190"/>
    <s v="15O250"/>
    <x v="0"/>
    <s v="15451100"/>
    <s v=""/>
    <n v="35776"/>
    <n v="35776"/>
    <n v="18741"/>
    <n v="18741"/>
    <n v="0"/>
    <n v="0"/>
    <n v="17035"/>
  </r>
  <r>
    <s v="5"/>
    <x v="77"/>
    <s v="02CD05"/>
    <s v="216089E190"/>
    <s v="15O250"/>
    <x v="0"/>
    <s v="15451108"/>
    <s v=""/>
    <n v="3408"/>
    <n v="3408"/>
    <n v="3408"/>
    <n v="3408"/>
    <n v="0"/>
    <n v="0"/>
    <n v="0"/>
  </r>
  <r>
    <s v="5"/>
    <x v="77"/>
    <s v="02CD05"/>
    <s v="216089E190"/>
    <s v="15O250"/>
    <x v="0"/>
    <s v="15451109"/>
    <s v=""/>
    <n v="247026"/>
    <n v="247026"/>
    <n v="247026"/>
    <n v="247026"/>
    <n v="0"/>
    <n v="0"/>
    <n v="0"/>
  </r>
  <r>
    <s v="5"/>
    <x v="77"/>
    <s v="02CD05"/>
    <s v="216089E190"/>
    <s v="15O250"/>
    <x v="0"/>
    <s v="15451110"/>
    <s v=""/>
    <n v="107328"/>
    <n v="107328"/>
    <n v="107328"/>
    <n v="107328"/>
    <n v="0"/>
    <n v="0"/>
    <n v="0"/>
  </r>
  <r>
    <s v="5"/>
    <x v="77"/>
    <s v="02CD05"/>
    <s v="216089E190"/>
    <s v="15O250"/>
    <x v="0"/>
    <s v="15461100"/>
    <s v=""/>
    <n v="117274"/>
    <n v="117274"/>
    <n v="117274"/>
    <n v="117274"/>
    <n v="0"/>
    <n v="0"/>
    <n v="0"/>
  </r>
  <r>
    <s v="5"/>
    <x v="77"/>
    <s v="02CD05"/>
    <s v="216089E190"/>
    <s v="15O250"/>
    <x v="0"/>
    <s v="15461106"/>
    <s v=""/>
    <n v="1551"/>
    <n v="1551"/>
    <n v="1551"/>
    <n v="0"/>
    <n v="1551"/>
    <n v="1551"/>
    <n v="0"/>
  </r>
  <r>
    <s v="5"/>
    <x v="77"/>
    <s v="02CD05"/>
    <s v="216089E190"/>
    <s v="15O250"/>
    <x v="0"/>
    <s v="15461151"/>
    <s v=""/>
    <n v="511087"/>
    <n v="511087"/>
    <n v="289618"/>
    <n v="247027"/>
    <n v="42591"/>
    <n v="0"/>
    <n v="264060"/>
  </r>
  <r>
    <s v="5"/>
    <x v="77"/>
    <s v="02CD05"/>
    <s v="216089E190"/>
    <s v="15O250"/>
    <x v="0"/>
    <s v="15471108"/>
    <s v=""/>
    <n v="1193"/>
    <n v="1193"/>
    <n v="1193"/>
    <n v="1193"/>
    <n v="0"/>
    <n v="0"/>
    <n v="0"/>
  </r>
  <r>
    <s v="5"/>
    <x v="77"/>
    <s v="02CD05"/>
    <s v="216089E190"/>
    <s v="15O250"/>
    <x v="0"/>
    <s v="15481100"/>
    <s v=""/>
    <n v="536641"/>
    <n v="536641"/>
    <n v="536641"/>
    <n v="536641"/>
    <n v="0"/>
    <n v="0"/>
    <n v="0"/>
  </r>
  <r>
    <s v="5"/>
    <x v="77"/>
    <s v="02CD05"/>
    <s v="216089E190"/>
    <s v="15O250"/>
    <x v="0"/>
    <s v="15491106"/>
    <s v=""/>
    <n v="92841"/>
    <n v="92841"/>
    <n v="16183"/>
    <n v="16183"/>
    <n v="0"/>
    <n v="0"/>
    <n v="76658"/>
  </r>
  <r>
    <s v="5"/>
    <x v="77"/>
    <s v="02CD05"/>
    <s v="216089E190"/>
    <s v="15O250"/>
    <x v="0"/>
    <s v="15511100"/>
    <s v=""/>
    <n v="596"/>
    <n v="596"/>
    <n v="342"/>
    <n v="293"/>
    <n v="49"/>
    <n v="0"/>
    <n v="303"/>
  </r>
  <r>
    <s v="5"/>
    <x v="77"/>
    <s v="02CD05"/>
    <s v="216089E190"/>
    <s v="15O250"/>
    <x v="0"/>
    <s v="15511106"/>
    <s v=""/>
    <n v="64096"/>
    <n v="64096"/>
    <n v="31014"/>
    <n v="0"/>
    <n v="31014"/>
    <n v="0"/>
    <n v="64096"/>
  </r>
  <r>
    <s v="5"/>
    <x v="77"/>
    <s v="02CD05"/>
    <s v="216089E190"/>
    <s v="15O250"/>
    <x v="0"/>
    <s v="15911100"/>
    <s v=""/>
    <n v="736217"/>
    <n v="736217"/>
    <n v="736217"/>
    <n v="707845.7"/>
    <n v="28371.3"/>
    <n v="28371.3"/>
    <n v="0"/>
  </r>
  <r>
    <s v="5"/>
    <x v="77"/>
    <s v="02CD05"/>
    <s v="216089E190"/>
    <s v="15O250"/>
    <x v="0"/>
    <s v="15931100"/>
    <s v=""/>
    <n v="23850"/>
    <n v="23850"/>
    <n v="23850"/>
    <n v="23850"/>
    <n v="0"/>
    <n v="0"/>
    <n v="0"/>
  </r>
  <r>
    <s v="5"/>
    <x v="77"/>
    <s v="02CD05"/>
    <s v="216089E190"/>
    <s v="15O250"/>
    <x v="0"/>
    <s v="15941100"/>
    <s v=""/>
    <n v="8518"/>
    <n v="8518"/>
    <n v="5964"/>
    <n v="1704"/>
    <n v="4260"/>
    <n v="0"/>
    <n v="6814"/>
  </r>
  <r>
    <s v="5"/>
    <x v="77"/>
    <s v="02CD05"/>
    <s v="216089E190"/>
    <s v="15O250"/>
    <x v="0"/>
    <s v="16111143"/>
    <s v=""/>
    <n v="539944"/>
    <n v="539944"/>
    <n v="269970"/>
    <n v="0"/>
    <n v="269970"/>
    <n v="0"/>
    <n v="539944"/>
  </r>
  <r>
    <s v="5"/>
    <x v="77"/>
    <s v="02CD05"/>
    <s v="216089E190"/>
    <s v="15O250"/>
    <x v="0"/>
    <s v="17111100"/>
    <s v=""/>
    <n v="7666"/>
    <n v="7666"/>
    <n v="3066"/>
    <n v="3066"/>
    <n v="0"/>
    <n v="0"/>
    <n v="4600"/>
  </r>
  <r>
    <s v="5"/>
    <x v="77"/>
    <s v="02CD05"/>
    <s v="216089E190"/>
    <s v="15O250"/>
    <x v="0"/>
    <s v="17131100"/>
    <s v=""/>
    <n v="54515"/>
    <n v="54515"/>
    <n v="0"/>
    <n v="0"/>
    <n v="0"/>
    <n v="0"/>
    <n v="54515"/>
  </r>
  <r>
    <s v="5"/>
    <x v="77"/>
    <s v="02CD05"/>
    <s v="216089E190"/>
    <s v="15O250"/>
    <x v="0"/>
    <s v="17131106"/>
    <s v=""/>
    <n v="5169"/>
    <n v="5169"/>
    <n v="0"/>
    <n v="0"/>
    <n v="0"/>
    <n v="0"/>
    <n v="5169"/>
  </r>
  <r>
    <s v="5"/>
    <x v="77"/>
    <s v="02CD05"/>
    <s v="216089E190"/>
    <s v="15O250"/>
    <x v="0"/>
    <s v="17141100"/>
    <s v=""/>
    <n v="298134"/>
    <n v="298134"/>
    <n v="170362"/>
    <n v="153326"/>
    <n v="17036"/>
    <n v="0"/>
    <n v="144808"/>
  </r>
  <r>
    <s v="5"/>
    <x v="77"/>
    <s v="02CD05"/>
    <s v="216089E190"/>
    <s v="15O250"/>
    <x v="0"/>
    <s v="17191106"/>
    <s v=""/>
    <n v="1420"/>
    <n v="1420"/>
    <n v="710"/>
    <n v="568"/>
    <n v="142"/>
    <n v="142"/>
    <n v="710"/>
  </r>
  <r>
    <s v="5"/>
    <x v="77"/>
    <s v="02CD05"/>
    <s v="216089E190"/>
    <s v="15O450"/>
    <x v="1"/>
    <s v="22211100"/>
    <s v=""/>
    <n v="100000"/>
    <n v="100000"/>
    <n v="100000"/>
    <n v="99960"/>
    <n v="40"/>
    <n v="0"/>
    <n v="40"/>
  </r>
  <r>
    <s v="5"/>
    <x v="77"/>
    <s v="02CD05"/>
    <s v="216089E190"/>
    <s v="15O450"/>
    <x v="1"/>
    <s v="25311100"/>
    <s v=""/>
    <n v="50000"/>
    <n v="50000"/>
    <n v="50000"/>
    <n v="0"/>
    <n v="50000"/>
    <n v="0"/>
    <n v="50000"/>
  </r>
  <r>
    <s v="5"/>
    <x v="77"/>
    <s v="02CD05"/>
    <s v="216089E190"/>
    <s v="15O450"/>
    <x v="1"/>
    <s v="25411100"/>
    <s v=""/>
    <n v="80000"/>
    <n v="80000"/>
    <n v="80000"/>
    <n v="0"/>
    <n v="80000"/>
    <n v="0"/>
    <n v="80000"/>
  </r>
  <r>
    <s v="5"/>
    <x v="77"/>
    <s v="02CD05"/>
    <s v="216089E190"/>
    <s v="15O550"/>
    <x v="0"/>
    <s v="12111100"/>
    <s v=""/>
    <n v="294647"/>
    <n v="294647"/>
    <n v="136842"/>
    <n v="106876"/>
    <n v="29966"/>
    <n v="125660.26"/>
    <n v="62110.74"/>
  </r>
  <r>
    <s v="5"/>
    <x v="77"/>
    <s v="02CD05"/>
    <s v="216089E190"/>
    <s v="15O550"/>
    <x v="0"/>
    <s v="12211104"/>
    <s v=""/>
    <n v="15332"/>
    <n v="15332"/>
    <n v="0"/>
    <n v="0"/>
    <n v="0"/>
    <n v="0"/>
    <n v="15332"/>
  </r>
  <r>
    <s v="5"/>
    <x v="77"/>
    <s v="02CD05"/>
    <s v="216089E190"/>
    <s v="15O650"/>
    <x v="0"/>
    <s v="12211108"/>
    <s v=""/>
    <n v="894403"/>
    <n v="894403"/>
    <n v="894403"/>
    <n v="894403"/>
    <n v="0"/>
    <n v="0"/>
    <n v="0"/>
  </r>
  <r>
    <s v="5"/>
    <x v="77"/>
    <s v="02CD05"/>
    <s v="216089E190"/>
    <s v="15OC50"/>
    <x v="0"/>
    <s v="15471100"/>
    <s v=""/>
    <n v="30666"/>
    <n v="30666"/>
    <n v="30666"/>
    <n v="22148"/>
    <n v="8518"/>
    <n v="0"/>
    <n v="8518"/>
  </r>
  <r>
    <s v="5"/>
    <x v="78"/>
    <s v="02CD05"/>
    <s v="221063E200"/>
    <s v="111150"/>
    <x v="1"/>
    <s v="21111100"/>
    <s v=""/>
    <n v="0"/>
    <n v="3000000"/>
    <n v="3000000"/>
    <n v="0"/>
    <n v="3000000"/>
    <n v="0"/>
    <n v="3000000"/>
  </r>
  <r>
    <s v="5"/>
    <x v="78"/>
    <s v="02CD05"/>
    <s v="221063E200"/>
    <s v="111150"/>
    <x v="1"/>
    <s v="21411100"/>
    <s v=""/>
    <n v="0"/>
    <n v="1000000"/>
    <n v="1000000"/>
    <n v="0"/>
    <n v="1000000"/>
    <n v="0"/>
    <n v="1000000"/>
  </r>
  <r>
    <s v="5"/>
    <x v="78"/>
    <s v="02CD05"/>
    <s v="221063E200"/>
    <s v="111150"/>
    <x v="1"/>
    <s v="22111100"/>
    <s v=""/>
    <n v="9000000"/>
    <n v="6000000"/>
    <n v="4200000"/>
    <n v="2274971.41"/>
    <n v="1925028.59"/>
    <n v="3152815.23"/>
    <n v="572213.36"/>
  </r>
  <r>
    <s v="5"/>
    <x v="78"/>
    <s v="02CD05"/>
    <s v="221063E200"/>
    <s v="111150"/>
    <x v="2"/>
    <s v="31211100"/>
    <s v=""/>
    <n v="1800000"/>
    <n v="1800000"/>
    <n v="600000"/>
    <n v="0"/>
    <n v="600000"/>
    <n v="0"/>
    <n v="1800000"/>
  </r>
  <r>
    <s v="5"/>
    <x v="78"/>
    <s v="02CD05"/>
    <s v="221063E200"/>
    <s v="111150"/>
    <x v="2"/>
    <s v="31611100"/>
    <s v=""/>
    <n v="7300000"/>
    <n v="3400000"/>
    <n v="2400000"/>
    <n v="0"/>
    <n v="2400000"/>
    <n v="0"/>
    <n v="3400000"/>
  </r>
  <r>
    <s v="5"/>
    <x v="78"/>
    <s v="02CD05"/>
    <s v="221063E200"/>
    <s v="111150"/>
    <x v="2"/>
    <s v="31711100"/>
    <s v=""/>
    <n v="5200000"/>
    <n v="2200000"/>
    <n v="900000"/>
    <n v="129920"/>
    <n v="770080"/>
    <n v="227360"/>
    <n v="1842720"/>
  </r>
  <r>
    <s v="5"/>
    <x v="78"/>
    <s v="02CD05"/>
    <s v="221063E200"/>
    <s v="111150"/>
    <x v="2"/>
    <s v="31911200"/>
    <s v=""/>
    <n v="82323"/>
    <n v="82323"/>
    <n v="54882"/>
    <n v="16241.15"/>
    <n v="38640.85"/>
    <n v="22737.63"/>
    <n v="43344.22"/>
  </r>
  <r>
    <s v="5"/>
    <x v="78"/>
    <s v="02CD05"/>
    <s v="221063E200"/>
    <s v="111150"/>
    <x v="2"/>
    <s v="32211100"/>
    <s v=""/>
    <n v="220000"/>
    <n v="220000"/>
    <n v="220000"/>
    <n v="0"/>
    <n v="220000"/>
    <n v="185990.92"/>
    <n v="34009.08"/>
  </r>
  <r>
    <s v="5"/>
    <x v="78"/>
    <s v="02CD05"/>
    <s v="221063E200"/>
    <s v="111150"/>
    <x v="2"/>
    <s v="32311200"/>
    <s v=""/>
    <n v="1000000"/>
    <n v="1000000"/>
    <n v="500002"/>
    <n v="0"/>
    <n v="500002"/>
    <n v="0"/>
    <n v="1000000"/>
  </r>
  <r>
    <s v="5"/>
    <x v="78"/>
    <s v="02CD05"/>
    <s v="221063E200"/>
    <s v="111150"/>
    <x v="2"/>
    <s v="32521100"/>
    <s v=""/>
    <n v="31000000"/>
    <n v="51000000"/>
    <n v="37500000"/>
    <n v="14691195.26"/>
    <n v="22808804.739999998"/>
    <n v="31552016.129999999"/>
    <n v="4756788.6100000003"/>
  </r>
  <r>
    <s v="5"/>
    <x v="78"/>
    <s v="02CD05"/>
    <s v="221063E200"/>
    <s v="111150"/>
    <x v="2"/>
    <s v="32911100"/>
    <s v=""/>
    <n v="250000"/>
    <n v="250000"/>
    <n v="250000"/>
    <n v="0"/>
    <n v="250000"/>
    <n v="0"/>
    <n v="250000"/>
  </r>
  <r>
    <s v="5"/>
    <x v="78"/>
    <s v="02CD05"/>
    <s v="221063E200"/>
    <s v="111150"/>
    <x v="2"/>
    <s v="33311100"/>
    <s v=""/>
    <n v="5451000"/>
    <n v="7841591.8799999999"/>
    <n v="6101591.8799999999"/>
    <n v="1159000"/>
    <n v="4942591.88"/>
    <n v="2030987.24"/>
    <n v="4651604.6399999997"/>
  </r>
  <r>
    <s v="5"/>
    <x v="78"/>
    <s v="02CD05"/>
    <s v="221063E200"/>
    <s v="111150"/>
    <x v="2"/>
    <s v="33411100"/>
    <s v=""/>
    <n v="2700000"/>
    <n v="2700000"/>
    <n v="2700000"/>
    <n v="0"/>
    <n v="2700000"/>
    <n v="0"/>
    <n v="2700000"/>
  </r>
  <r>
    <s v="5"/>
    <x v="78"/>
    <s v="02CD05"/>
    <s v="221063E200"/>
    <s v="111150"/>
    <x v="2"/>
    <s v="33611100"/>
    <s v=""/>
    <n v="5000000"/>
    <n v="4400000"/>
    <n v="4400000"/>
    <n v="0"/>
    <n v="4400000"/>
    <n v="0"/>
    <n v="4400000"/>
  </r>
  <r>
    <s v="5"/>
    <x v="78"/>
    <s v="02CD05"/>
    <s v="221063E200"/>
    <s v="111150"/>
    <x v="2"/>
    <s v="33611200"/>
    <s v=""/>
    <n v="824000"/>
    <n v="824000"/>
    <n v="412004"/>
    <n v="143730.5"/>
    <n v="268273.5"/>
    <n v="680269.5"/>
    <n v="0"/>
  </r>
  <r>
    <s v="5"/>
    <x v="78"/>
    <s v="02CD05"/>
    <s v="221063E200"/>
    <s v="111150"/>
    <x v="2"/>
    <s v="33621100"/>
    <s v=""/>
    <n v="925256"/>
    <n v="925256"/>
    <n v="925256"/>
    <n v="0"/>
    <n v="925256"/>
    <n v="0"/>
    <n v="925256"/>
  </r>
  <r>
    <s v="5"/>
    <x v="78"/>
    <s v="02CD05"/>
    <s v="221063E200"/>
    <s v="111150"/>
    <x v="2"/>
    <s v="34321200"/>
    <s v=""/>
    <n v="59000"/>
    <n v="59000"/>
    <n v="59000"/>
    <n v="0"/>
    <n v="59000"/>
    <n v="0"/>
    <n v="59000"/>
  </r>
  <r>
    <s v="5"/>
    <x v="78"/>
    <s v="02CD05"/>
    <s v="221063E200"/>
    <s v="111150"/>
    <x v="2"/>
    <s v="34511200"/>
    <s v=""/>
    <n v="11355953"/>
    <n v="11355953"/>
    <n v="5677979"/>
    <n v="2467037.67"/>
    <n v="3210941.33"/>
    <n v="7094142.54"/>
    <n v="1794772.79"/>
  </r>
  <r>
    <s v="5"/>
    <x v="78"/>
    <s v="02CD05"/>
    <s v="221063E200"/>
    <s v="111150"/>
    <x v="2"/>
    <s v="35311100"/>
    <s v=""/>
    <n v="16500000"/>
    <n v="6665963.7000000002"/>
    <n v="1565963.7"/>
    <n v="0"/>
    <n v="1565963.7"/>
    <n v="0"/>
    <n v="6665963.7000000002"/>
  </r>
  <r>
    <s v="5"/>
    <x v="78"/>
    <s v="02CD05"/>
    <s v="221063E200"/>
    <s v="111150"/>
    <x v="2"/>
    <s v="35511100"/>
    <s v=""/>
    <n v="800000"/>
    <n v="800000"/>
    <n v="800000"/>
    <n v="0"/>
    <n v="800000"/>
    <n v="200000"/>
    <n v="600000"/>
  </r>
  <r>
    <s v="5"/>
    <x v="78"/>
    <s v="02CD05"/>
    <s v="221063E200"/>
    <s v="111150"/>
    <x v="2"/>
    <s v="35521100"/>
    <s v=""/>
    <n v="6900000"/>
    <n v="6900000"/>
    <n v="2760000"/>
    <n v="690000"/>
    <n v="2070000"/>
    <n v="0"/>
    <n v="6210000"/>
  </r>
  <r>
    <s v="5"/>
    <x v="78"/>
    <s v="02CD05"/>
    <s v="221063E200"/>
    <s v="111150"/>
    <x v="2"/>
    <s v="35531100"/>
    <s v=""/>
    <n v="600000"/>
    <n v="600000"/>
    <n v="600000"/>
    <n v="148967.20000000001"/>
    <n v="451032.8"/>
    <n v="1032.79"/>
    <n v="450000.01"/>
  </r>
  <r>
    <s v="5"/>
    <x v="78"/>
    <s v="02CD05"/>
    <s v="221063E200"/>
    <s v="111150"/>
    <x v="2"/>
    <s v="35811100"/>
    <s v=""/>
    <n v="6300000"/>
    <n v="8243444.4199999999"/>
    <n v="5638444.4199999999"/>
    <n v="3095476.62"/>
    <n v="2542967.7999999998"/>
    <n v="221105.48"/>
    <n v="4926862.32"/>
  </r>
  <r>
    <s v="5"/>
    <x v="78"/>
    <s v="02CD05"/>
    <s v="221063E200"/>
    <s v="111150"/>
    <x v="2"/>
    <s v="36111183"/>
    <s v=""/>
    <n v="0"/>
    <n v="5000000"/>
    <n v="1666670"/>
    <n v="0"/>
    <n v="1666670"/>
    <n v="12.18"/>
    <n v="4999987.82"/>
  </r>
  <r>
    <s v="5"/>
    <x v="78"/>
    <s v="02CD05"/>
    <s v="221063E200"/>
    <s v="111150"/>
    <x v="2"/>
    <s v="36111283"/>
    <s v=""/>
    <n v="5000000"/>
    <n v="0"/>
    <n v="0"/>
    <n v="0"/>
    <n v="0"/>
    <n v="0"/>
    <n v="0"/>
  </r>
  <r>
    <s v="5"/>
    <x v="78"/>
    <s v="02CD05"/>
    <s v="221063E200"/>
    <s v="111150"/>
    <x v="2"/>
    <s v="37221100"/>
    <s v=""/>
    <n v="2433457"/>
    <n v="2433457"/>
    <n v="1340000"/>
    <n v="921680"/>
    <n v="418320"/>
    <n v="0"/>
    <n v="1511777"/>
  </r>
  <r>
    <s v="5"/>
    <x v="78"/>
    <s v="02CD05"/>
    <s v="221063E200"/>
    <s v="111150"/>
    <x v="2"/>
    <s v="39111100"/>
    <s v=""/>
    <n v="1000000"/>
    <n v="1000000"/>
    <n v="1000000"/>
    <n v="534692.64"/>
    <n v="465307.36"/>
    <n v="0"/>
    <n v="465307.36"/>
  </r>
  <r>
    <s v="5"/>
    <x v="78"/>
    <s v="02CD05"/>
    <s v="221063E200"/>
    <s v="111150"/>
    <x v="2"/>
    <s v="39211100"/>
    <s v=""/>
    <n v="1400000"/>
    <n v="1400000"/>
    <n v="1400000"/>
    <n v="553185"/>
    <n v="846815"/>
    <n v="0"/>
    <n v="846815"/>
  </r>
  <r>
    <s v="5"/>
    <x v="78"/>
    <s v="02CD05"/>
    <s v="221063E200"/>
    <s v="111150"/>
    <x v="2"/>
    <s v="39691200"/>
    <s v=""/>
    <n v="1841369"/>
    <n v="1841369"/>
    <n v="736553"/>
    <n v="627374.84"/>
    <n v="109178.16"/>
    <n v="1213994.1599999999"/>
    <n v="0"/>
  </r>
  <r>
    <s v="5"/>
    <x v="78"/>
    <s v="02CD05"/>
    <s v="221063E200"/>
    <s v="111150"/>
    <x v="4"/>
    <s v="51512100"/>
    <s v="A25NR0051"/>
    <n v="16700000"/>
    <n v="8700000"/>
    <n v="0"/>
    <n v="0"/>
    <n v="0"/>
    <n v="0"/>
    <n v="8700000"/>
  </r>
  <r>
    <s v="5"/>
    <x v="78"/>
    <s v="02CD05"/>
    <s v="221063E200"/>
    <s v="111250"/>
    <x v="0"/>
    <s v="12111100"/>
    <s v=""/>
    <n v="5030394"/>
    <n v="5030394"/>
    <n v="2333022"/>
    <n v="1411988"/>
    <n v="921034"/>
    <n v="3210747.12"/>
    <n v="407658.88"/>
  </r>
  <r>
    <s v="5"/>
    <x v="78"/>
    <s v="02CD05"/>
    <s v="221063E200"/>
    <s v="15O150"/>
    <x v="0"/>
    <s v="11311100"/>
    <s v=""/>
    <n v="42612335"/>
    <n v="42612335"/>
    <n v="26512908"/>
    <n v="16402883.789999999"/>
    <n v="10110024.210000001"/>
    <n v="0"/>
    <n v="26209451.210000001"/>
  </r>
  <r>
    <s v="5"/>
    <x v="78"/>
    <s v="02CD05"/>
    <s v="221063E200"/>
    <s v="15O150"/>
    <x v="0"/>
    <s v="11321100"/>
    <s v=""/>
    <n v="49331977"/>
    <n v="49331977"/>
    <n v="27844521"/>
    <n v="9361736.7599999998"/>
    <n v="18482784.239999998"/>
    <n v="0"/>
    <n v="39970240.240000002"/>
  </r>
  <r>
    <s v="5"/>
    <x v="78"/>
    <s v="02CD05"/>
    <s v="221063E200"/>
    <s v="15O150"/>
    <x v="2"/>
    <s v="39811200"/>
    <s v=""/>
    <n v="6252299"/>
    <n v="6252299"/>
    <n v="3572742"/>
    <n v="2402328"/>
    <n v="1170414"/>
    <n v="0"/>
    <n v="3849971"/>
  </r>
  <r>
    <s v="5"/>
    <x v="78"/>
    <s v="02CD05"/>
    <s v="221063E200"/>
    <s v="15O150"/>
    <x v="2"/>
    <s v="39811204"/>
    <s v=""/>
    <n v="5625"/>
    <n v="5625"/>
    <n v="0"/>
    <n v="0"/>
    <n v="0"/>
    <n v="0"/>
    <n v="5625"/>
  </r>
  <r>
    <s v="5"/>
    <x v="78"/>
    <s v="02CD05"/>
    <s v="221063E200"/>
    <s v="15O150"/>
    <x v="2"/>
    <s v="39811208"/>
    <s v=""/>
    <n v="224987"/>
    <n v="224987"/>
    <n v="118118"/>
    <n v="87567"/>
    <n v="30551"/>
    <n v="0"/>
    <n v="137420"/>
  </r>
  <r>
    <s v="5"/>
    <x v="78"/>
    <s v="02CD05"/>
    <s v="221063E200"/>
    <s v="15O150"/>
    <x v="2"/>
    <s v="39821100"/>
    <s v=""/>
    <n v="2977294"/>
    <n v="2977294"/>
    <n v="1032355.82"/>
    <n v="0"/>
    <n v="1032355.82"/>
    <n v="0"/>
    <n v="2977294"/>
  </r>
  <r>
    <s v="5"/>
    <x v="78"/>
    <s v="02CD05"/>
    <s v="221063E200"/>
    <s v="15O150"/>
    <x v="2"/>
    <s v="39821108"/>
    <s v=""/>
    <n v="148862"/>
    <n v="148862"/>
    <n v="9697.18"/>
    <n v="9697.18"/>
    <n v="0"/>
    <n v="0"/>
    <n v="139164.82"/>
  </r>
  <r>
    <s v="5"/>
    <x v="78"/>
    <s v="02CD05"/>
    <s v="221063E200"/>
    <s v="15O250"/>
    <x v="0"/>
    <s v="12311106"/>
    <s v=""/>
    <n v="357273"/>
    <n v="357273"/>
    <n v="0"/>
    <n v="0"/>
    <n v="0"/>
    <n v="0"/>
    <n v="357273"/>
  </r>
  <r>
    <s v="5"/>
    <x v="78"/>
    <s v="02CD05"/>
    <s v="221063E200"/>
    <s v="15O250"/>
    <x v="0"/>
    <s v="13111100"/>
    <s v=""/>
    <n v="982504"/>
    <n v="982504"/>
    <n v="565684"/>
    <n v="3799.81"/>
    <n v="561884.18999999994"/>
    <n v="0"/>
    <n v="978704.19"/>
  </r>
  <r>
    <s v="5"/>
    <x v="78"/>
    <s v="02CD05"/>
    <s v="221063E200"/>
    <s v="15O250"/>
    <x v="0"/>
    <s v="13211100"/>
    <s v=""/>
    <n v="3165514"/>
    <n v="3165514"/>
    <n v="1667280"/>
    <n v="1408533.92"/>
    <n v="258746.08"/>
    <n v="0"/>
    <n v="1756980.08"/>
  </r>
  <r>
    <s v="5"/>
    <x v="78"/>
    <s v="02CD05"/>
    <s v="221063E200"/>
    <s v="15O250"/>
    <x v="0"/>
    <s v="13231100"/>
    <s v=""/>
    <n v="15721911"/>
    <n v="15721911"/>
    <n v="763200"/>
    <n v="0"/>
    <n v="763200"/>
    <n v="0"/>
    <n v="15721911"/>
  </r>
  <r>
    <s v="5"/>
    <x v="78"/>
    <s v="02CD05"/>
    <s v="221063E200"/>
    <s v="15O250"/>
    <x v="0"/>
    <s v="13231104"/>
    <s v=""/>
    <n v="34238"/>
    <n v="34238"/>
    <n v="0"/>
    <n v="0"/>
    <n v="0"/>
    <n v="0"/>
    <n v="34238"/>
  </r>
  <r>
    <s v="5"/>
    <x v="78"/>
    <s v="02CD05"/>
    <s v="221063E200"/>
    <s v="15O250"/>
    <x v="0"/>
    <s v="13231108"/>
    <s v=""/>
    <n v="1786371"/>
    <n v="1786371"/>
    <n v="14886"/>
    <n v="0"/>
    <n v="14886"/>
    <n v="0"/>
    <n v="1786371"/>
  </r>
  <r>
    <s v="5"/>
    <x v="78"/>
    <s v="02CD05"/>
    <s v="221063E200"/>
    <s v="15O250"/>
    <x v="0"/>
    <s v="13311100"/>
    <s v=""/>
    <n v="11438354"/>
    <n v="11438354"/>
    <n v="6559303"/>
    <n v="4051238.77"/>
    <n v="2508064.23"/>
    <n v="0"/>
    <n v="7387115.2300000004"/>
  </r>
  <r>
    <s v="5"/>
    <x v="78"/>
    <s v="02CD05"/>
    <s v="221063E200"/>
    <s v="15O250"/>
    <x v="0"/>
    <s v="13321100"/>
    <s v=""/>
    <n v="7783678"/>
    <n v="7783678"/>
    <n v="4475171"/>
    <n v="3044303.97"/>
    <n v="1430867.03"/>
    <n v="0"/>
    <n v="4739374.03"/>
  </r>
  <r>
    <s v="5"/>
    <x v="78"/>
    <s v="02CD05"/>
    <s v="221063E200"/>
    <s v="15O250"/>
    <x v="0"/>
    <s v="13411100"/>
    <s v=""/>
    <n v="829582"/>
    <n v="829582"/>
    <n v="829582"/>
    <n v="14023.2"/>
    <n v="815558.8"/>
    <n v="0"/>
    <n v="815558.8"/>
  </r>
  <r>
    <s v="5"/>
    <x v="78"/>
    <s v="02CD05"/>
    <s v="221063E200"/>
    <s v="15O250"/>
    <x v="0"/>
    <s v="13421100"/>
    <s v=""/>
    <n v="5640273"/>
    <n v="5640273"/>
    <n v="3068019"/>
    <n v="3068019"/>
    <n v="0"/>
    <n v="0"/>
    <n v="2572254"/>
  </r>
  <r>
    <s v="5"/>
    <x v="78"/>
    <s v="02CD05"/>
    <s v="221063E200"/>
    <s v="15O250"/>
    <x v="0"/>
    <s v="13431100"/>
    <s v=""/>
    <n v="4573643"/>
    <n v="4573643"/>
    <n v="2823195"/>
    <n v="2823195"/>
    <n v="0"/>
    <n v="0"/>
    <n v="1750448"/>
  </r>
  <r>
    <s v="5"/>
    <x v="78"/>
    <s v="02CD05"/>
    <s v="221063E200"/>
    <s v="15O250"/>
    <x v="0"/>
    <s v="14111201"/>
    <s v=""/>
    <n v="10956408"/>
    <n v="10956408"/>
    <n v="6639347"/>
    <n v="4722649"/>
    <n v="1916698"/>
    <n v="0"/>
    <n v="6233759"/>
  </r>
  <r>
    <s v="5"/>
    <x v="78"/>
    <s v="02CD05"/>
    <s v="221063E200"/>
    <s v="15O250"/>
    <x v="0"/>
    <s v="14111203"/>
    <s v=""/>
    <n v="4376609"/>
    <n v="4376609"/>
    <n v="2828422"/>
    <n v="1349760.54"/>
    <n v="1478661.46"/>
    <n v="169322.04"/>
    <n v="2857526.42"/>
  </r>
  <r>
    <s v="5"/>
    <x v="78"/>
    <s v="02CD05"/>
    <s v="221063E200"/>
    <s v="15O250"/>
    <x v="0"/>
    <s v="14111204"/>
    <s v=""/>
    <n v="16876"/>
    <n v="16876"/>
    <n v="0"/>
    <n v="0"/>
    <n v="0"/>
    <n v="0"/>
    <n v="16876"/>
  </r>
  <r>
    <s v="5"/>
    <x v="78"/>
    <s v="02CD05"/>
    <s v="221063E200"/>
    <s v="15O250"/>
    <x v="0"/>
    <s v="14111208"/>
    <s v=""/>
    <n v="1488643"/>
    <n v="1488643"/>
    <n v="952730"/>
    <n v="666615.39"/>
    <n v="286114.61"/>
    <n v="0"/>
    <n v="822027.61"/>
  </r>
  <r>
    <s v="5"/>
    <x v="78"/>
    <s v="02CD05"/>
    <s v="221063E200"/>
    <s v="15O250"/>
    <x v="0"/>
    <s v="14211201"/>
    <s v=""/>
    <n v="2917740"/>
    <n v="2917740"/>
    <n v="1667279"/>
    <n v="1078716.82"/>
    <n v="588562.18000000005"/>
    <n v="0"/>
    <n v="1839023.18"/>
  </r>
  <r>
    <s v="5"/>
    <x v="78"/>
    <s v="02CD05"/>
    <s v="221063E200"/>
    <s v="15O250"/>
    <x v="0"/>
    <s v="14211203"/>
    <s v=""/>
    <n v="3275014"/>
    <n v="3275014"/>
    <n v="1860803"/>
    <n v="999834.86"/>
    <n v="860968.14"/>
    <n v="125418.3"/>
    <n v="2149760.84"/>
  </r>
  <r>
    <s v="5"/>
    <x v="78"/>
    <s v="02CD05"/>
    <s v="221063E200"/>
    <s v="15O250"/>
    <x v="0"/>
    <s v="14311200"/>
    <s v=""/>
    <n v="4525475"/>
    <n v="4525475"/>
    <n v="2649784"/>
    <n v="1604964.15"/>
    <n v="1044819.85"/>
    <n v="0"/>
    <n v="2920510.85"/>
  </r>
  <r>
    <s v="5"/>
    <x v="78"/>
    <s v="02CD05"/>
    <s v="221063E200"/>
    <s v="15O250"/>
    <x v="0"/>
    <s v="14411200"/>
    <s v=""/>
    <n v="4019335"/>
    <n v="4019335"/>
    <n v="2441373"/>
    <n v="946651.13"/>
    <n v="1494721.87"/>
    <n v="2817013.39"/>
    <n v="255670.48"/>
  </r>
  <r>
    <s v="5"/>
    <x v="78"/>
    <s v="02CD05"/>
    <s v="221063E200"/>
    <s v="15O250"/>
    <x v="0"/>
    <s v="14431200"/>
    <s v=""/>
    <n v="123742"/>
    <n v="123742"/>
    <n v="73119"/>
    <n v="0"/>
    <n v="73119"/>
    <n v="0"/>
    <n v="123742"/>
  </r>
  <r>
    <s v="5"/>
    <x v="78"/>
    <s v="02CD05"/>
    <s v="221063E200"/>
    <s v="15O250"/>
    <x v="0"/>
    <s v="15111200"/>
    <s v=""/>
    <n v="11909140"/>
    <n v="11909140"/>
    <n v="6698893"/>
    <n v="4107286.7"/>
    <n v="2591606.2999999998"/>
    <n v="0"/>
    <n v="7801853.2999999998"/>
  </r>
  <r>
    <s v="5"/>
    <x v="78"/>
    <s v="02CD05"/>
    <s v="221063E200"/>
    <s v="15O250"/>
    <x v="0"/>
    <s v="15411100"/>
    <s v=""/>
    <n v="303731"/>
    <n v="303731"/>
    <n v="303731"/>
    <n v="303731"/>
    <n v="0"/>
    <n v="0"/>
    <n v="0"/>
  </r>
  <r>
    <s v="5"/>
    <x v="78"/>
    <s v="02CD05"/>
    <s v="221063E200"/>
    <s v="15O250"/>
    <x v="0"/>
    <s v="15411107"/>
    <s v=""/>
    <n v="2009667"/>
    <n v="2009667"/>
    <n v="0"/>
    <n v="0"/>
    <n v="0"/>
    <n v="0"/>
    <n v="2009667"/>
  </r>
  <r>
    <s v="5"/>
    <x v="78"/>
    <s v="02CD05"/>
    <s v="221063E200"/>
    <s v="15O250"/>
    <x v="0"/>
    <s v="15411208"/>
    <s v=""/>
    <n v="1994781"/>
    <n v="1994781"/>
    <n v="0"/>
    <n v="0"/>
    <n v="0"/>
    <n v="0"/>
    <n v="1994781"/>
  </r>
  <r>
    <s v="5"/>
    <x v="78"/>
    <s v="02CD05"/>
    <s v="221063E200"/>
    <s v="15O250"/>
    <x v="0"/>
    <s v="15411218"/>
    <s v=""/>
    <n v="13397781"/>
    <n v="13397781"/>
    <n v="0"/>
    <n v="0"/>
    <n v="0"/>
    <n v="0"/>
    <n v="13397781"/>
  </r>
  <r>
    <s v="5"/>
    <x v="78"/>
    <s v="02CD05"/>
    <s v="221063E200"/>
    <s v="15O250"/>
    <x v="0"/>
    <s v="15421100"/>
    <s v=""/>
    <n v="133978"/>
    <n v="133978"/>
    <n v="107184"/>
    <n v="0"/>
    <n v="107184"/>
    <n v="0"/>
    <n v="133978"/>
  </r>
  <r>
    <s v="5"/>
    <x v="78"/>
    <s v="02CD05"/>
    <s v="221063E200"/>
    <s v="15O250"/>
    <x v="0"/>
    <s v="15441100"/>
    <s v=""/>
    <n v="9888118"/>
    <n v="9888118"/>
    <n v="5954573"/>
    <n v="908829.53"/>
    <n v="5045743.47"/>
    <n v="0"/>
    <n v="8979288.4700000007"/>
  </r>
  <r>
    <s v="5"/>
    <x v="78"/>
    <s v="02CD05"/>
    <s v="221063E200"/>
    <s v="15O250"/>
    <x v="0"/>
    <s v="15451100"/>
    <s v=""/>
    <n v="625229"/>
    <n v="625229"/>
    <n v="327503"/>
    <n v="0"/>
    <n v="327503"/>
    <n v="0"/>
    <n v="625229"/>
  </r>
  <r>
    <s v="5"/>
    <x v="78"/>
    <s v="02CD05"/>
    <s v="221063E200"/>
    <s v="15O250"/>
    <x v="0"/>
    <s v="15451108"/>
    <s v=""/>
    <n v="59545"/>
    <n v="59545"/>
    <n v="34238"/>
    <n v="0"/>
    <n v="34238"/>
    <n v="0"/>
    <n v="59545"/>
  </r>
  <r>
    <s v="5"/>
    <x v="78"/>
    <s v="02CD05"/>
    <s v="221063E200"/>
    <s v="15O250"/>
    <x v="0"/>
    <s v="15451109"/>
    <s v=""/>
    <n v="4317063"/>
    <n v="4317063"/>
    <n v="2307397"/>
    <n v="0"/>
    <n v="2307397"/>
    <n v="0"/>
    <n v="4317063"/>
  </r>
  <r>
    <s v="5"/>
    <x v="78"/>
    <s v="02CD05"/>
    <s v="221063E200"/>
    <s v="15O250"/>
    <x v="0"/>
    <s v="15451110"/>
    <s v=""/>
    <n v="1875689"/>
    <n v="1875689"/>
    <n v="1131368"/>
    <n v="615099.29"/>
    <n v="516268.71"/>
    <n v="0"/>
    <n v="1260589.71"/>
  </r>
  <r>
    <s v="5"/>
    <x v="78"/>
    <s v="02CD05"/>
    <s v="221063E200"/>
    <s v="15O250"/>
    <x v="0"/>
    <s v="15461100"/>
    <s v=""/>
    <n v="2049515"/>
    <n v="2049515"/>
    <n v="1113866"/>
    <n v="0"/>
    <n v="1113866"/>
    <n v="0"/>
    <n v="2049515"/>
  </r>
  <r>
    <s v="5"/>
    <x v="78"/>
    <s v="02CD05"/>
    <s v="221063E200"/>
    <s v="15O250"/>
    <x v="0"/>
    <s v="15461106"/>
    <s v=""/>
    <n v="27101"/>
    <n v="27101"/>
    <n v="27101"/>
    <n v="5000"/>
    <n v="22101"/>
    <n v="0"/>
    <n v="22101"/>
  </r>
  <r>
    <s v="5"/>
    <x v="78"/>
    <s v="02CD05"/>
    <s v="221063E200"/>
    <s v="15O250"/>
    <x v="0"/>
    <s v="15461151"/>
    <s v=""/>
    <n v="8931855"/>
    <n v="8931855"/>
    <n v="5061384"/>
    <n v="4317063"/>
    <n v="744321"/>
    <n v="0"/>
    <n v="4614792"/>
  </r>
  <r>
    <s v="5"/>
    <x v="78"/>
    <s v="02CD05"/>
    <s v="221063E200"/>
    <s v="15O250"/>
    <x v="0"/>
    <s v="15471100"/>
    <s v=""/>
    <n v="535911"/>
    <n v="535911"/>
    <n v="535911"/>
    <n v="56311"/>
    <n v="479600"/>
    <n v="0"/>
    <n v="479600"/>
  </r>
  <r>
    <s v="5"/>
    <x v="78"/>
    <s v="02CD05"/>
    <s v="221063E200"/>
    <s v="15O250"/>
    <x v="0"/>
    <s v="15471108"/>
    <s v=""/>
    <n v="20842"/>
    <n v="20842"/>
    <n v="20842"/>
    <n v="11342"/>
    <n v="9500"/>
    <n v="0"/>
    <n v="9500"/>
  </r>
  <r>
    <s v="5"/>
    <x v="78"/>
    <s v="02CD05"/>
    <s v="221063E200"/>
    <s v="15O250"/>
    <x v="0"/>
    <s v="15481100"/>
    <s v=""/>
    <n v="9378448"/>
    <n v="9378448"/>
    <n v="9378448"/>
    <n v="6210543.5800000001"/>
    <n v="3167904.42"/>
    <n v="0"/>
    <n v="3167904.42"/>
  </r>
  <r>
    <s v="5"/>
    <x v="78"/>
    <s v="02CD05"/>
    <s v="221063E200"/>
    <s v="15O250"/>
    <x v="0"/>
    <s v="15491106"/>
    <s v=""/>
    <n v="1622527"/>
    <n v="1622527"/>
    <n v="282826"/>
    <n v="191826"/>
    <n v="91000"/>
    <n v="7500"/>
    <n v="1423201"/>
  </r>
  <r>
    <s v="5"/>
    <x v="78"/>
    <s v="02CD05"/>
    <s v="221063E200"/>
    <s v="15O250"/>
    <x v="0"/>
    <s v="15511100"/>
    <s v=""/>
    <n v="10420"/>
    <n v="10420"/>
    <n v="6037"/>
    <n v="5168"/>
    <n v="869"/>
    <n v="0"/>
    <n v="5252"/>
  </r>
  <r>
    <s v="5"/>
    <x v="78"/>
    <s v="02CD05"/>
    <s v="221063E200"/>
    <s v="15O250"/>
    <x v="0"/>
    <s v="15511106"/>
    <s v=""/>
    <n v="1120151"/>
    <n v="1120151"/>
    <n v="542008"/>
    <n v="0"/>
    <n v="542008"/>
    <n v="0"/>
    <n v="1120151"/>
  </r>
  <r>
    <s v="5"/>
    <x v="78"/>
    <s v="02CD05"/>
    <s v="221063E200"/>
    <s v="15O250"/>
    <x v="0"/>
    <s v="15911100"/>
    <s v=""/>
    <n v="4445374"/>
    <n v="4445374"/>
    <n v="2933189"/>
    <n v="2933189"/>
    <n v="0"/>
    <n v="0"/>
    <n v="1512185"/>
  </r>
  <r>
    <s v="5"/>
    <x v="78"/>
    <s v="02CD05"/>
    <s v="221063E200"/>
    <s v="15O250"/>
    <x v="0"/>
    <s v="15931100"/>
    <s v=""/>
    <n v="416820"/>
    <n v="416820"/>
    <n v="327503"/>
    <n v="15571.75"/>
    <n v="311931.25"/>
    <n v="0"/>
    <n v="401248.25"/>
  </r>
  <r>
    <s v="5"/>
    <x v="78"/>
    <s v="02CD05"/>
    <s v="221063E200"/>
    <s v="15O250"/>
    <x v="0"/>
    <s v="15941100"/>
    <s v=""/>
    <n v="148864"/>
    <n v="148864"/>
    <n v="104205"/>
    <n v="44659"/>
    <n v="59546"/>
    <n v="0"/>
    <n v="104205"/>
  </r>
  <r>
    <s v="5"/>
    <x v="78"/>
    <s v="02CD05"/>
    <s v="221063E200"/>
    <s v="15O250"/>
    <x v="0"/>
    <s v="16111143"/>
    <s v=""/>
    <n v="9436154"/>
    <n v="9436154"/>
    <n v="4427349.3499999996"/>
    <n v="0"/>
    <n v="4427349.3499999996"/>
    <n v="0"/>
    <n v="9436154"/>
  </r>
  <r>
    <s v="5"/>
    <x v="78"/>
    <s v="02CD05"/>
    <s v="221063E200"/>
    <s v="15O250"/>
    <x v="0"/>
    <s v="17111100"/>
    <s v=""/>
    <n v="133978"/>
    <n v="133978"/>
    <n v="53592"/>
    <n v="0"/>
    <n v="53592"/>
    <n v="0"/>
    <n v="133978"/>
  </r>
  <r>
    <s v="5"/>
    <x v="78"/>
    <s v="02CD05"/>
    <s v="221063E200"/>
    <s v="15O250"/>
    <x v="0"/>
    <s v="17131100"/>
    <s v=""/>
    <n v="952737"/>
    <n v="662010.35"/>
    <n v="0"/>
    <n v="0"/>
    <n v="0"/>
    <n v="0"/>
    <n v="662010.35"/>
  </r>
  <r>
    <s v="5"/>
    <x v="78"/>
    <s v="02CD05"/>
    <s v="221063E200"/>
    <s v="15O250"/>
    <x v="0"/>
    <s v="17131106"/>
    <s v=""/>
    <n v="90336"/>
    <n v="90336"/>
    <n v="0"/>
    <n v="0"/>
    <n v="0"/>
    <n v="0"/>
    <n v="90336"/>
  </r>
  <r>
    <s v="5"/>
    <x v="78"/>
    <s v="02CD05"/>
    <s v="221063E200"/>
    <s v="15O250"/>
    <x v="0"/>
    <s v="17131160"/>
    <s v=""/>
    <n v="0"/>
    <n v="290726.65000000002"/>
    <n v="290726.65000000002"/>
    <n v="0"/>
    <n v="290726.65000000002"/>
    <n v="290726.65000000002"/>
    <n v="0"/>
  </r>
  <r>
    <s v="5"/>
    <x v="78"/>
    <s v="02CD05"/>
    <s v="221063E200"/>
    <s v="15O250"/>
    <x v="0"/>
    <s v="17141100"/>
    <s v=""/>
    <n v="5210248"/>
    <n v="5210248"/>
    <n v="2977284"/>
    <n v="245128.9"/>
    <n v="2732155.1"/>
    <n v="0"/>
    <n v="4965119.0999999996"/>
  </r>
  <r>
    <s v="5"/>
    <x v="78"/>
    <s v="02CD05"/>
    <s v="221063E200"/>
    <s v="15O250"/>
    <x v="0"/>
    <s v="17191106"/>
    <s v=""/>
    <n v="24812"/>
    <n v="24812"/>
    <n v="12405"/>
    <n v="0"/>
    <n v="12405"/>
    <n v="0"/>
    <n v="24812"/>
  </r>
  <r>
    <s v="5"/>
    <x v="78"/>
    <s v="02CD05"/>
    <s v="221063E200"/>
    <s v="15O350"/>
    <x v="1"/>
    <s v="21111100"/>
    <s v=""/>
    <n v="2000000"/>
    <n v="2000000"/>
    <n v="750000"/>
    <n v="492785.4"/>
    <n v="257214.6"/>
    <n v="1507214.6"/>
    <n v="0"/>
  </r>
  <r>
    <s v="5"/>
    <x v="78"/>
    <s v="02CD05"/>
    <s v="221063E200"/>
    <s v="15O350"/>
    <x v="1"/>
    <s v="21111200"/>
    <s v=""/>
    <n v="1200000"/>
    <n v="1200000"/>
    <n v="600000"/>
    <n v="0"/>
    <n v="600000"/>
    <n v="1199918.8500000001"/>
    <n v="81.150000000000006"/>
  </r>
  <r>
    <s v="5"/>
    <x v="78"/>
    <s v="02CD05"/>
    <s v="221063E200"/>
    <s v="15O350"/>
    <x v="1"/>
    <s v="21411100"/>
    <s v=""/>
    <n v="800000"/>
    <n v="800000"/>
    <n v="800000"/>
    <n v="590899.25"/>
    <n v="209100.75"/>
    <n v="209100.75"/>
    <n v="0"/>
  </r>
  <r>
    <s v="5"/>
    <x v="78"/>
    <s v="02CD05"/>
    <s v="221063E200"/>
    <s v="15O350"/>
    <x v="1"/>
    <s v="21521100"/>
    <s v=""/>
    <n v="700000"/>
    <n v="700000"/>
    <n v="700000"/>
    <n v="695660.12"/>
    <n v="4339.88"/>
    <n v="0"/>
    <n v="4339.88"/>
  </r>
  <r>
    <s v="5"/>
    <x v="78"/>
    <s v="02CD05"/>
    <s v="221063E200"/>
    <s v="15O350"/>
    <x v="1"/>
    <s v="21611100"/>
    <s v=""/>
    <n v="700000"/>
    <n v="700000"/>
    <n v="700000"/>
    <n v="499206"/>
    <n v="200794"/>
    <n v="794"/>
    <n v="200000"/>
  </r>
  <r>
    <s v="5"/>
    <x v="78"/>
    <s v="02CD05"/>
    <s v="221063E200"/>
    <s v="15O350"/>
    <x v="1"/>
    <s v="22111100"/>
    <s v=""/>
    <n v="2500000"/>
    <n v="2500000"/>
    <n v="2500000"/>
    <n v="2171520"/>
    <n v="328480"/>
    <n v="314841"/>
    <n v="13639"/>
  </r>
  <r>
    <s v="5"/>
    <x v="78"/>
    <s v="02CD05"/>
    <s v="221063E200"/>
    <s v="15O350"/>
    <x v="1"/>
    <s v="24711100"/>
    <s v=""/>
    <n v="700000"/>
    <n v="700000"/>
    <n v="700000"/>
    <n v="600000"/>
    <n v="100000"/>
    <n v="0"/>
    <n v="100000"/>
  </r>
  <r>
    <s v="5"/>
    <x v="78"/>
    <s v="02CD05"/>
    <s v="221063E200"/>
    <s v="15O350"/>
    <x v="1"/>
    <s v="26111200"/>
    <s v=""/>
    <n v="22000000"/>
    <n v="22000000"/>
    <n v="11000002"/>
    <n v="0"/>
    <n v="11000002"/>
    <n v="0"/>
    <n v="22000000"/>
  </r>
  <r>
    <s v="5"/>
    <x v="78"/>
    <s v="02CD05"/>
    <s v="221063E200"/>
    <s v="15O350"/>
    <x v="1"/>
    <s v="27111200"/>
    <s v=""/>
    <n v="3200891"/>
    <n v="3200891"/>
    <n v="2133928"/>
    <n v="0"/>
    <n v="2133928"/>
    <n v="0"/>
    <n v="3200891"/>
  </r>
  <r>
    <s v="5"/>
    <x v="78"/>
    <s v="02CD05"/>
    <s v="221063E200"/>
    <s v="15O350"/>
    <x v="1"/>
    <s v="29611100"/>
    <s v=""/>
    <n v="450000"/>
    <n v="450000"/>
    <n v="450000"/>
    <n v="0"/>
    <n v="450000"/>
    <n v="0"/>
    <n v="450000"/>
  </r>
  <r>
    <s v="5"/>
    <x v="78"/>
    <s v="02CD05"/>
    <s v="221063E200"/>
    <s v="15O450"/>
    <x v="1"/>
    <s v="24511100"/>
    <s v=""/>
    <n v="30000"/>
    <n v="30000"/>
    <n v="30000"/>
    <n v="0"/>
    <n v="30000"/>
    <n v="0"/>
    <n v="30000"/>
  </r>
  <r>
    <s v="5"/>
    <x v="78"/>
    <s v="02CD05"/>
    <s v="221063E200"/>
    <s v="15O450"/>
    <x v="1"/>
    <s v="24811100"/>
    <s v=""/>
    <n v="40000"/>
    <n v="40000"/>
    <n v="40000"/>
    <n v="0"/>
    <n v="40000"/>
    <n v="0"/>
    <n v="40000"/>
  </r>
  <r>
    <s v="5"/>
    <x v="78"/>
    <s v="02CD05"/>
    <s v="221063E200"/>
    <s v="15O450"/>
    <x v="1"/>
    <s v="29411100"/>
    <s v=""/>
    <n v="300000"/>
    <n v="300000"/>
    <n v="300000"/>
    <n v="0"/>
    <n v="300000"/>
    <n v="0"/>
    <n v="300000"/>
  </r>
  <r>
    <s v="5"/>
    <x v="78"/>
    <s v="02CD05"/>
    <s v="221063E200"/>
    <s v="15O550"/>
    <x v="0"/>
    <s v="11321100"/>
    <s v=""/>
    <n v="1287738"/>
    <n v="1287738"/>
    <n v="1287738"/>
    <n v="1287738"/>
    <n v="0"/>
    <n v="0"/>
    <n v="0"/>
  </r>
  <r>
    <s v="5"/>
    <x v="78"/>
    <s v="02CD05"/>
    <s v="221063E200"/>
    <s v="15O650"/>
    <x v="0"/>
    <s v="12111100"/>
    <s v=""/>
    <n v="5149300"/>
    <n v="5149300"/>
    <n v="2391462"/>
    <n v="1549279"/>
    <n v="842183"/>
    <n v="2248198.88"/>
    <n v="1351822.12"/>
  </r>
  <r>
    <s v="5"/>
    <x v="78"/>
    <s v="02CD05"/>
    <s v="221063E200"/>
    <s v="15O650"/>
    <x v="0"/>
    <s v="12211104"/>
    <s v=""/>
    <n v="267957"/>
    <n v="267957"/>
    <n v="0"/>
    <n v="0"/>
    <n v="0"/>
    <n v="0"/>
    <n v="267957"/>
  </r>
  <r>
    <s v="5"/>
    <x v="78"/>
    <s v="02CD05"/>
    <s v="221063E200"/>
    <s v="15O650"/>
    <x v="0"/>
    <s v="12211108"/>
    <s v=""/>
    <n v="210933"/>
    <n v="210933"/>
    <n v="210933"/>
    <n v="210933"/>
    <n v="0"/>
    <n v="0"/>
    <n v="0"/>
  </r>
  <r>
    <s v="5"/>
    <x v="78"/>
    <s v="02CD05"/>
    <s v="221063E200"/>
    <s v="15OB50"/>
    <x v="0"/>
    <s v="12211108"/>
    <s v=""/>
    <n v="15419813"/>
    <n v="15419813"/>
    <n v="8544352"/>
    <n v="5718439.5199999996"/>
    <n v="2825912.48"/>
    <n v="0"/>
    <n v="9701373.4800000004"/>
  </r>
  <r>
    <s v="5"/>
    <x v="78"/>
    <s v="02CD05"/>
    <s v="221063E200"/>
    <s v="25P150"/>
    <x v="2"/>
    <s v="33811200"/>
    <s v=""/>
    <n v="151117893"/>
    <n v="151117893"/>
    <n v="88152108"/>
    <n v="48526387.200000003"/>
    <n v="39625720.799999997"/>
    <n v="99074707.200000003"/>
    <n v="3516798.6"/>
  </r>
  <r>
    <s v="5"/>
    <x v="79"/>
    <s v="02CD05"/>
    <s v="221274E198"/>
    <s v="111150"/>
    <x v="5"/>
    <s v="44121177"/>
    <s v=""/>
    <n v="11000000"/>
    <n v="11000000"/>
    <n v="6000000"/>
    <n v="3297716.26"/>
    <n v="2702283.74"/>
    <n v="7702283.7400000002"/>
    <n v="0"/>
  </r>
  <r>
    <s v="5"/>
    <x v="79"/>
    <s v="02CD05"/>
    <s v="221274E198"/>
    <s v="111150"/>
    <x v="5"/>
    <s v="44191178"/>
    <s v=""/>
    <n v="25000000"/>
    <n v="25000000"/>
    <n v="21500000"/>
    <n v="8606794"/>
    <n v="12893206"/>
    <n v="9918189.0800000001"/>
    <n v="6475016.9199999999"/>
  </r>
  <r>
    <s v="5"/>
    <x v="79"/>
    <s v="02CD05"/>
    <s v="221274E198"/>
    <s v="111250"/>
    <x v="0"/>
    <s v="12111100"/>
    <s v=""/>
    <n v="1058148"/>
    <n v="1058148"/>
    <n v="490752"/>
    <n v="308674"/>
    <n v="182078"/>
    <n v="663378.30000000005"/>
    <n v="86095.7"/>
  </r>
  <r>
    <s v="5"/>
    <x v="79"/>
    <s v="02CD05"/>
    <s v="221274E198"/>
    <s v="15O150"/>
    <x v="0"/>
    <s v="11311100"/>
    <s v=""/>
    <n v="10507260"/>
    <n v="10507260"/>
    <n v="6537497"/>
    <n v="6537497"/>
    <n v="0"/>
    <n v="0"/>
    <n v="3969763"/>
  </r>
  <r>
    <s v="5"/>
    <x v="79"/>
    <s v="02CD05"/>
    <s v="221274E198"/>
    <s v="15O150"/>
    <x v="0"/>
    <s v="11321100"/>
    <s v=""/>
    <n v="12408705"/>
    <n v="12408705"/>
    <n v="7003864"/>
    <n v="7003864"/>
    <n v="0"/>
    <n v="23675.67"/>
    <n v="5381165.3300000001"/>
  </r>
  <r>
    <s v="5"/>
    <x v="79"/>
    <s v="02CD05"/>
    <s v="221274E198"/>
    <s v="15O150"/>
    <x v="2"/>
    <s v="39811200"/>
    <s v=""/>
    <n v="1215251"/>
    <n v="1215251"/>
    <n v="694428"/>
    <n v="466937"/>
    <n v="227491"/>
    <n v="0"/>
    <n v="748314"/>
  </r>
  <r>
    <s v="5"/>
    <x v="79"/>
    <s v="02CD05"/>
    <s v="221274E198"/>
    <s v="15O150"/>
    <x v="2"/>
    <s v="39811204"/>
    <s v=""/>
    <n v="2892"/>
    <n v="2892"/>
    <n v="0"/>
    <n v="0"/>
    <n v="0"/>
    <n v="0"/>
    <n v="2892"/>
  </r>
  <r>
    <s v="5"/>
    <x v="79"/>
    <s v="02CD05"/>
    <s v="221274E198"/>
    <s v="15O150"/>
    <x v="2"/>
    <s v="39811208"/>
    <s v=""/>
    <n v="115738"/>
    <n v="115738"/>
    <n v="60762"/>
    <n v="45046"/>
    <n v="15716"/>
    <n v="0"/>
    <n v="70692"/>
  </r>
  <r>
    <s v="5"/>
    <x v="79"/>
    <s v="02CD05"/>
    <s v="221274E198"/>
    <s v="15O150"/>
    <x v="2"/>
    <s v="39821100"/>
    <s v=""/>
    <n v="578691"/>
    <n v="578691"/>
    <n v="202542"/>
    <n v="173607"/>
    <n v="28935"/>
    <n v="15512.51"/>
    <n v="389571.49"/>
  </r>
  <r>
    <s v="5"/>
    <x v="79"/>
    <s v="02CD05"/>
    <s v="221274E198"/>
    <s v="15O150"/>
    <x v="2"/>
    <s v="39821108"/>
    <s v=""/>
    <n v="28935"/>
    <n v="28935"/>
    <n v="0"/>
    <n v="0"/>
    <n v="0"/>
    <n v="0"/>
    <n v="28935"/>
  </r>
  <r>
    <s v="5"/>
    <x v="79"/>
    <s v="02CD05"/>
    <s v="221274E198"/>
    <s v="15O250"/>
    <x v="0"/>
    <s v="12311106"/>
    <s v=""/>
    <n v="69443"/>
    <n v="69443"/>
    <n v="0"/>
    <n v="0"/>
    <n v="0"/>
    <n v="0"/>
    <n v="69443"/>
  </r>
  <r>
    <s v="5"/>
    <x v="79"/>
    <s v="02CD05"/>
    <s v="221274E198"/>
    <s v="15O250"/>
    <x v="0"/>
    <s v="13111100"/>
    <s v=""/>
    <n v="190969"/>
    <n v="190969"/>
    <n v="109950"/>
    <n v="109950"/>
    <n v="0"/>
    <n v="0"/>
    <n v="81019"/>
  </r>
  <r>
    <s v="5"/>
    <x v="79"/>
    <s v="02CD05"/>
    <s v="221274E198"/>
    <s v="15O250"/>
    <x v="0"/>
    <s v="13211100"/>
    <s v=""/>
    <n v="615277"/>
    <n v="615277"/>
    <n v="324067"/>
    <n v="324067"/>
    <n v="0"/>
    <n v="0"/>
    <n v="291210"/>
  </r>
  <r>
    <s v="5"/>
    <x v="79"/>
    <s v="02CD05"/>
    <s v="221274E198"/>
    <s v="15O250"/>
    <x v="0"/>
    <s v="13231100"/>
    <s v=""/>
    <n v="2948213"/>
    <n v="2948213"/>
    <n v="143117"/>
    <n v="32983.47"/>
    <n v="110133.53"/>
    <n v="0"/>
    <n v="2915229.53"/>
  </r>
  <r>
    <s v="5"/>
    <x v="79"/>
    <s v="02CD05"/>
    <s v="221274E198"/>
    <s v="15O250"/>
    <x v="0"/>
    <s v="13231104"/>
    <s v=""/>
    <n v="26901"/>
    <n v="26901"/>
    <n v="0"/>
    <n v="0"/>
    <n v="0"/>
    <n v="0"/>
    <n v="26901"/>
  </r>
  <r>
    <s v="5"/>
    <x v="79"/>
    <s v="02CD05"/>
    <s v="221274E198"/>
    <s v="15O250"/>
    <x v="0"/>
    <s v="13231108"/>
    <s v=""/>
    <n v="347215"/>
    <n v="347215"/>
    <n v="2893"/>
    <n v="0"/>
    <n v="2893"/>
    <n v="0"/>
    <n v="347215"/>
  </r>
  <r>
    <s v="5"/>
    <x v="79"/>
    <s v="02CD05"/>
    <s v="221274E198"/>
    <s v="15O250"/>
    <x v="0"/>
    <s v="13311100"/>
    <s v=""/>
    <n v="2282341"/>
    <n v="2282341"/>
    <n v="1308804"/>
    <n v="1308804"/>
    <n v="0"/>
    <n v="0"/>
    <n v="973537"/>
  </r>
  <r>
    <s v="5"/>
    <x v="79"/>
    <s v="02CD05"/>
    <s v="221274E198"/>
    <s v="15O250"/>
    <x v="0"/>
    <s v="13321100"/>
    <s v=""/>
    <n v="1771960"/>
    <n v="1771960"/>
    <n v="1018776"/>
    <n v="1018776"/>
    <n v="0"/>
    <n v="0"/>
    <n v="753184"/>
  </r>
  <r>
    <s v="5"/>
    <x v="79"/>
    <s v="02CD05"/>
    <s v="221274E198"/>
    <s v="15O250"/>
    <x v="0"/>
    <s v="13411100"/>
    <s v=""/>
    <n v="162826"/>
    <n v="162826"/>
    <n v="162826"/>
    <n v="162826"/>
    <n v="0"/>
    <n v="0"/>
    <n v="0"/>
  </r>
  <r>
    <s v="5"/>
    <x v="79"/>
    <s v="02CD05"/>
    <s v="221274E198"/>
    <s v="15O250"/>
    <x v="0"/>
    <s v="13421100"/>
    <s v=""/>
    <n v="1504598"/>
    <n v="1504598"/>
    <n v="818422"/>
    <n v="818422"/>
    <n v="0"/>
    <n v="0"/>
    <n v="686176"/>
  </r>
  <r>
    <s v="5"/>
    <x v="79"/>
    <s v="02CD05"/>
    <s v="221274E198"/>
    <s v="15O250"/>
    <x v="0"/>
    <s v="13431100"/>
    <s v=""/>
    <n v="1812481"/>
    <n v="1812481"/>
    <n v="1118798"/>
    <n v="1118798"/>
    <n v="0"/>
    <n v="0"/>
    <n v="693683"/>
  </r>
  <r>
    <s v="5"/>
    <x v="79"/>
    <s v="02CD05"/>
    <s v="221274E198"/>
    <s v="15O250"/>
    <x v="0"/>
    <s v="14111201"/>
    <s v=""/>
    <n v="2129584"/>
    <n v="2129584"/>
    <n v="1290482"/>
    <n v="917935.7"/>
    <n v="372546.3"/>
    <n v="0"/>
    <n v="1211648.3"/>
  </r>
  <r>
    <s v="5"/>
    <x v="79"/>
    <s v="02CD05"/>
    <s v="221274E198"/>
    <s v="15O250"/>
    <x v="0"/>
    <s v="14111203"/>
    <s v=""/>
    <n v="850677"/>
    <n v="850677"/>
    <n v="549758"/>
    <n v="262351.67"/>
    <n v="287406.33"/>
    <n v="32911"/>
    <n v="555414.32999999996"/>
  </r>
  <r>
    <s v="5"/>
    <x v="79"/>
    <s v="02CD05"/>
    <s v="221274E198"/>
    <s v="15O250"/>
    <x v="0"/>
    <s v="14111204"/>
    <s v=""/>
    <n v="8682"/>
    <n v="8682"/>
    <n v="0"/>
    <n v="0"/>
    <n v="0"/>
    <n v="0"/>
    <n v="8682"/>
  </r>
  <r>
    <s v="5"/>
    <x v="79"/>
    <s v="02CD05"/>
    <s v="221274E198"/>
    <s v="15O250"/>
    <x v="0"/>
    <s v="14111208"/>
    <s v=""/>
    <n v="289345"/>
    <n v="289345"/>
    <n v="185178"/>
    <n v="129567.23"/>
    <n v="55610.77"/>
    <n v="0"/>
    <n v="159777.76999999999"/>
  </r>
  <r>
    <s v="5"/>
    <x v="79"/>
    <s v="02CD05"/>
    <s v="221274E198"/>
    <s v="15O250"/>
    <x v="0"/>
    <s v="14211201"/>
    <s v=""/>
    <n v="567118"/>
    <n v="567118"/>
    <n v="324068"/>
    <n v="208675.52"/>
    <n v="115392.48"/>
    <n v="0"/>
    <n v="358442.48"/>
  </r>
  <r>
    <s v="5"/>
    <x v="79"/>
    <s v="02CD05"/>
    <s v="221274E198"/>
    <s v="15O250"/>
    <x v="0"/>
    <s v="14211203"/>
    <s v=""/>
    <n v="636560"/>
    <n v="636560"/>
    <n v="361684"/>
    <n v="194337.68"/>
    <n v="167346.32"/>
    <n v="24377.55"/>
    <n v="417844.77"/>
  </r>
  <r>
    <s v="5"/>
    <x v="79"/>
    <s v="02CD05"/>
    <s v="221274E198"/>
    <s v="15O250"/>
    <x v="0"/>
    <s v="14311200"/>
    <s v=""/>
    <n v="879610"/>
    <n v="879610"/>
    <n v="515036"/>
    <n v="309531.06"/>
    <n v="205504.94"/>
    <n v="0"/>
    <n v="570078.93999999994"/>
  </r>
  <r>
    <s v="5"/>
    <x v="79"/>
    <s v="02CD05"/>
    <s v="221274E198"/>
    <s v="15O250"/>
    <x v="0"/>
    <s v="14411200"/>
    <s v=""/>
    <n v="781233"/>
    <n v="781233"/>
    <n v="474527"/>
    <n v="183999.38"/>
    <n v="290527.62"/>
    <n v="547539.28"/>
    <n v="49694.34"/>
  </r>
  <r>
    <s v="5"/>
    <x v="79"/>
    <s v="02CD05"/>
    <s v="221274E198"/>
    <s v="15O250"/>
    <x v="0"/>
    <s v="14431200"/>
    <s v=""/>
    <n v="63656"/>
    <n v="63656"/>
    <n v="37615"/>
    <n v="0"/>
    <n v="37615"/>
    <n v="0"/>
    <n v="63656"/>
  </r>
  <r>
    <s v="5"/>
    <x v="79"/>
    <s v="02CD05"/>
    <s v="221274E198"/>
    <s v="15O250"/>
    <x v="0"/>
    <s v="15111200"/>
    <s v=""/>
    <n v="2314764"/>
    <n v="2314764"/>
    <n v="1302056"/>
    <n v="798328.55"/>
    <n v="503727.45"/>
    <n v="0"/>
    <n v="1516435.45"/>
  </r>
  <r>
    <s v="5"/>
    <x v="79"/>
    <s v="02CD05"/>
    <s v="221274E198"/>
    <s v="15O250"/>
    <x v="0"/>
    <s v="15411100"/>
    <s v=""/>
    <n v="156247"/>
    <n v="156247"/>
    <n v="156247"/>
    <n v="156247"/>
    <n v="0"/>
    <n v="0"/>
    <n v="0"/>
  </r>
  <r>
    <s v="5"/>
    <x v="79"/>
    <s v="02CD05"/>
    <s v="221274E198"/>
    <s v="15O250"/>
    <x v="0"/>
    <s v="15411107"/>
    <s v=""/>
    <n v="390617"/>
    <n v="390617"/>
    <n v="0"/>
    <n v="0"/>
    <n v="0"/>
    <n v="0"/>
    <n v="390617"/>
  </r>
  <r>
    <s v="5"/>
    <x v="79"/>
    <s v="02CD05"/>
    <s v="221274E198"/>
    <s v="15O250"/>
    <x v="0"/>
    <s v="15411208"/>
    <s v=""/>
    <n v="387723"/>
    <n v="387723"/>
    <n v="0"/>
    <n v="0"/>
    <n v="0"/>
    <n v="0"/>
    <n v="387723"/>
  </r>
  <r>
    <s v="5"/>
    <x v="79"/>
    <s v="02CD05"/>
    <s v="221274E198"/>
    <s v="15O250"/>
    <x v="0"/>
    <s v="15411218"/>
    <s v=""/>
    <n v="2604111"/>
    <n v="2604111"/>
    <n v="0"/>
    <n v="0"/>
    <n v="0"/>
    <n v="0"/>
    <n v="2604111"/>
  </r>
  <r>
    <s v="5"/>
    <x v="79"/>
    <s v="02CD05"/>
    <s v="221274E198"/>
    <s v="15O250"/>
    <x v="0"/>
    <s v="15421100"/>
    <s v=""/>
    <n v="26041"/>
    <n v="26041"/>
    <n v="20832"/>
    <n v="20832"/>
    <n v="0"/>
    <n v="0"/>
    <n v="5209"/>
  </r>
  <r>
    <s v="5"/>
    <x v="79"/>
    <s v="02CD05"/>
    <s v="221274E198"/>
    <s v="15O250"/>
    <x v="0"/>
    <s v="15441100"/>
    <s v=""/>
    <n v="1921941"/>
    <n v="1921941"/>
    <n v="1157382"/>
    <n v="1157382"/>
    <n v="0"/>
    <n v="0"/>
    <n v="764559"/>
  </r>
  <r>
    <s v="5"/>
    <x v="79"/>
    <s v="02CD05"/>
    <s v="221274E198"/>
    <s v="15O250"/>
    <x v="0"/>
    <s v="15451100"/>
    <s v=""/>
    <n v="121525"/>
    <n v="121525"/>
    <n v="63656"/>
    <n v="63656"/>
    <n v="0"/>
    <n v="0"/>
    <n v="57869"/>
  </r>
  <r>
    <s v="5"/>
    <x v="79"/>
    <s v="02CD05"/>
    <s v="221274E198"/>
    <s v="15O250"/>
    <x v="0"/>
    <s v="15451108"/>
    <s v=""/>
    <n v="11574"/>
    <n v="11574"/>
    <n v="6657"/>
    <n v="6657"/>
    <n v="0"/>
    <n v="0"/>
    <n v="4917"/>
  </r>
  <r>
    <s v="5"/>
    <x v="79"/>
    <s v="02CD05"/>
    <s v="221274E198"/>
    <s v="15O250"/>
    <x v="0"/>
    <s v="15451109"/>
    <s v=""/>
    <n v="839102"/>
    <n v="839102"/>
    <n v="448483"/>
    <n v="448483"/>
    <n v="0"/>
    <n v="0"/>
    <n v="390619"/>
  </r>
  <r>
    <s v="5"/>
    <x v="79"/>
    <s v="02CD05"/>
    <s v="221274E198"/>
    <s v="15O250"/>
    <x v="0"/>
    <s v="15451110"/>
    <s v=""/>
    <n v="364575"/>
    <n v="364575"/>
    <n v="219900"/>
    <n v="219900"/>
    <n v="0"/>
    <n v="0"/>
    <n v="144675"/>
  </r>
  <r>
    <s v="5"/>
    <x v="79"/>
    <s v="02CD05"/>
    <s v="221274E198"/>
    <s v="15O250"/>
    <x v="0"/>
    <s v="15461100"/>
    <s v=""/>
    <n v="398362"/>
    <n v="398362"/>
    <n v="216499"/>
    <n v="216499"/>
    <n v="0"/>
    <n v="0"/>
    <n v="181863"/>
  </r>
  <r>
    <s v="5"/>
    <x v="79"/>
    <s v="02CD05"/>
    <s v="221274E198"/>
    <s v="15O250"/>
    <x v="0"/>
    <s v="15461106"/>
    <s v=""/>
    <n v="5268"/>
    <n v="5268"/>
    <n v="5268"/>
    <n v="5000"/>
    <n v="268"/>
    <n v="268"/>
    <n v="0"/>
  </r>
  <r>
    <s v="5"/>
    <x v="79"/>
    <s v="02CD05"/>
    <s v="221274E198"/>
    <s v="15O250"/>
    <x v="0"/>
    <s v="15461151"/>
    <s v=""/>
    <n v="1736074"/>
    <n v="1736074"/>
    <n v="983776"/>
    <n v="839103"/>
    <n v="144673"/>
    <n v="0"/>
    <n v="896971"/>
  </r>
  <r>
    <s v="5"/>
    <x v="79"/>
    <s v="02CD05"/>
    <s v="221274E198"/>
    <s v="15O250"/>
    <x v="0"/>
    <s v="15471100"/>
    <s v=""/>
    <n v="104165"/>
    <n v="104165"/>
    <n v="104165"/>
    <n v="75231"/>
    <n v="28934"/>
    <n v="0"/>
    <n v="28934"/>
  </r>
  <r>
    <s v="5"/>
    <x v="79"/>
    <s v="02CD05"/>
    <s v="221274E198"/>
    <s v="15O250"/>
    <x v="0"/>
    <s v="15471108"/>
    <s v=""/>
    <n v="4050"/>
    <n v="4050"/>
    <n v="4050"/>
    <n v="4050"/>
    <n v="0"/>
    <n v="0"/>
    <n v="0"/>
  </r>
  <r>
    <s v="5"/>
    <x v="79"/>
    <s v="02CD05"/>
    <s v="221274E198"/>
    <s v="15O250"/>
    <x v="0"/>
    <s v="15481100"/>
    <s v=""/>
    <n v="1822878"/>
    <n v="1822878"/>
    <n v="1822878"/>
    <n v="1822878"/>
    <n v="0"/>
    <n v="0"/>
    <n v="0"/>
  </r>
  <r>
    <s v="5"/>
    <x v="79"/>
    <s v="02CD05"/>
    <s v="221274E198"/>
    <s v="15O250"/>
    <x v="0"/>
    <s v="15491106"/>
    <s v=""/>
    <n v="315368"/>
    <n v="315368"/>
    <n v="54972"/>
    <n v="54972"/>
    <n v="0"/>
    <n v="0"/>
    <n v="260396"/>
  </r>
  <r>
    <s v="5"/>
    <x v="79"/>
    <s v="02CD05"/>
    <s v="221274E198"/>
    <s v="15O250"/>
    <x v="0"/>
    <s v="15511100"/>
    <s v=""/>
    <n v="2025"/>
    <n v="2025"/>
    <n v="1174"/>
    <n v="1005"/>
    <n v="169"/>
    <n v="0"/>
    <n v="1020"/>
  </r>
  <r>
    <s v="5"/>
    <x v="79"/>
    <s v="02CD05"/>
    <s v="221274E198"/>
    <s v="15O250"/>
    <x v="0"/>
    <s v="15511106"/>
    <s v=""/>
    <n v="217722"/>
    <n v="217722"/>
    <n v="105349"/>
    <n v="0"/>
    <n v="105349"/>
    <n v="0"/>
    <n v="217722"/>
  </r>
  <r>
    <s v="5"/>
    <x v="79"/>
    <s v="02CD05"/>
    <s v="221274E198"/>
    <s v="15O250"/>
    <x v="0"/>
    <s v="15911100"/>
    <s v=""/>
    <n v="2500799"/>
    <n v="2500799"/>
    <n v="2195084"/>
    <n v="2195084"/>
    <n v="0"/>
    <n v="0"/>
    <n v="305715"/>
  </r>
  <r>
    <s v="5"/>
    <x v="79"/>
    <s v="02CD05"/>
    <s v="221274E198"/>
    <s v="15O250"/>
    <x v="0"/>
    <s v="15931100"/>
    <s v=""/>
    <n v="81017"/>
    <n v="81017"/>
    <n v="63657"/>
    <n v="46296"/>
    <n v="17361"/>
    <n v="0"/>
    <n v="34721"/>
  </r>
  <r>
    <s v="5"/>
    <x v="79"/>
    <s v="02CD05"/>
    <s v="221274E198"/>
    <s v="15O250"/>
    <x v="0"/>
    <s v="15941100"/>
    <s v=""/>
    <n v="28935"/>
    <n v="28935"/>
    <n v="20255"/>
    <n v="8489.5"/>
    <n v="11765.5"/>
    <n v="0"/>
    <n v="20445.5"/>
  </r>
  <r>
    <s v="5"/>
    <x v="79"/>
    <s v="02CD05"/>
    <s v="221274E198"/>
    <s v="15O250"/>
    <x v="0"/>
    <s v="16111143"/>
    <s v=""/>
    <n v="1834094"/>
    <n v="1834094"/>
    <n v="917046"/>
    <n v="0"/>
    <n v="917046"/>
    <n v="0"/>
    <n v="1834094"/>
  </r>
  <r>
    <s v="5"/>
    <x v="79"/>
    <s v="02CD05"/>
    <s v="221274E198"/>
    <s v="15O250"/>
    <x v="0"/>
    <s v="17111100"/>
    <s v=""/>
    <n v="26042"/>
    <n v="26042"/>
    <n v="10416"/>
    <n v="10416"/>
    <n v="0"/>
    <n v="0"/>
    <n v="15626"/>
  </r>
  <r>
    <s v="5"/>
    <x v="79"/>
    <s v="02CD05"/>
    <s v="221274E198"/>
    <s v="15O250"/>
    <x v="0"/>
    <s v="17131100"/>
    <s v=""/>
    <n v="185180"/>
    <n v="185180"/>
    <n v="0"/>
    <n v="0"/>
    <n v="0"/>
    <n v="0"/>
    <n v="185180"/>
  </r>
  <r>
    <s v="5"/>
    <x v="79"/>
    <s v="02CD05"/>
    <s v="221274E198"/>
    <s v="15O250"/>
    <x v="0"/>
    <s v="17131106"/>
    <s v=""/>
    <n v="17558"/>
    <n v="17558"/>
    <n v="0"/>
    <n v="0"/>
    <n v="0"/>
    <n v="0"/>
    <n v="17558"/>
  </r>
  <r>
    <s v="5"/>
    <x v="79"/>
    <s v="02CD05"/>
    <s v="221274E198"/>
    <s v="15O250"/>
    <x v="0"/>
    <s v="17141100"/>
    <s v=""/>
    <n v="1012709"/>
    <n v="1012709"/>
    <n v="578691"/>
    <n v="520822"/>
    <n v="57869"/>
    <n v="0"/>
    <n v="491887"/>
  </r>
  <r>
    <s v="5"/>
    <x v="79"/>
    <s v="02CD05"/>
    <s v="221274E198"/>
    <s v="15O250"/>
    <x v="0"/>
    <s v="17191106"/>
    <s v=""/>
    <n v="19492"/>
    <n v="19492"/>
    <n v="9745"/>
    <n v="0"/>
    <n v="9745"/>
    <n v="185"/>
    <n v="19307"/>
  </r>
  <r>
    <s v="5"/>
    <x v="79"/>
    <s v="02CD05"/>
    <s v="221274E198"/>
    <s v="15O450"/>
    <x v="1"/>
    <s v="22311100"/>
    <s v=""/>
    <n v="20000"/>
    <n v="20000"/>
    <n v="20000"/>
    <n v="0"/>
    <n v="20000"/>
    <n v="0"/>
    <n v="20000"/>
  </r>
  <r>
    <s v="5"/>
    <x v="79"/>
    <s v="02CD05"/>
    <s v="221274E198"/>
    <s v="15O550"/>
    <x v="0"/>
    <s v="12111100"/>
    <s v=""/>
    <n v="1000864"/>
    <n v="1000864"/>
    <n v="464826"/>
    <n v="360485.5"/>
    <n v="104340.5"/>
    <n v="510245.08"/>
    <n v="130133.42"/>
  </r>
  <r>
    <s v="5"/>
    <x v="79"/>
    <s v="02CD05"/>
    <s v="221274E198"/>
    <s v="15O650"/>
    <x v="0"/>
    <s v="12211104"/>
    <s v=""/>
    <n v="52082"/>
    <n v="52082"/>
    <n v="0"/>
    <n v="0"/>
    <n v="0"/>
    <n v="0"/>
    <n v="52082"/>
  </r>
  <r>
    <s v="5"/>
    <x v="79"/>
    <s v="02CD05"/>
    <s v="221274E198"/>
    <s v="15OB50"/>
    <x v="0"/>
    <s v="12211108"/>
    <s v=""/>
    <n v="3038128"/>
    <n v="3038128"/>
    <n v="1683474"/>
    <n v="1683474"/>
    <n v="0"/>
    <n v="0"/>
    <n v="1354654"/>
  </r>
  <r>
    <s v="5"/>
    <x v="79"/>
    <s v="02CD05"/>
    <s v="221274E198"/>
    <s v="15OC50"/>
    <x v="0"/>
    <s v="15431226"/>
    <s v=""/>
    <n v="100000"/>
    <n v="100000"/>
    <n v="100000"/>
    <n v="44565.38"/>
    <n v="55434.62"/>
    <n v="0"/>
    <n v="55434.62"/>
  </r>
  <r>
    <s v="5"/>
    <x v="80"/>
    <s v="02CD05"/>
    <s v="221274K023"/>
    <s v="111150"/>
    <x v="1"/>
    <s v="24112260"/>
    <s v=""/>
    <n v="0"/>
    <n v="200000"/>
    <n v="200000"/>
    <n v="0"/>
    <n v="200000"/>
    <n v="0"/>
    <n v="200000"/>
  </r>
  <r>
    <s v="5"/>
    <x v="80"/>
    <s v="02CD05"/>
    <s v="221274K023"/>
    <s v="111150"/>
    <x v="2"/>
    <s v="35112100"/>
    <s v=""/>
    <n v="10600000"/>
    <n v="10600000"/>
    <n v="1650000"/>
    <n v="0"/>
    <n v="1650000"/>
    <n v="0"/>
    <n v="10600000"/>
  </r>
  <r>
    <s v="5"/>
    <x v="80"/>
    <s v="02CD05"/>
    <s v="221274K023"/>
    <s v="111150"/>
    <x v="2"/>
    <s v="35522100"/>
    <s v=""/>
    <n v="1000000"/>
    <n v="1000000"/>
    <n v="1000000"/>
    <n v="96830.8"/>
    <n v="903169.2"/>
    <n v="3169.2"/>
    <n v="900000"/>
  </r>
  <r>
    <s v="5"/>
    <x v="80"/>
    <s v="02CD05"/>
    <s v="221274K023"/>
    <s v="111150"/>
    <x v="2"/>
    <s v="35712100"/>
    <s v=""/>
    <n v="3000000"/>
    <n v="3000000"/>
    <n v="2650000"/>
    <n v="490306.43"/>
    <n v="2159693.5699999998"/>
    <n v="1749693.57"/>
    <n v="760000"/>
  </r>
  <r>
    <s v="5"/>
    <x v="80"/>
    <s v="02CD05"/>
    <s v="221274K023"/>
    <s v="111150"/>
    <x v="6"/>
    <s v="612121A7"/>
    <s v="O25NR0221"/>
    <n v="0"/>
    <n v="7000000"/>
    <n v="0"/>
    <n v="0"/>
    <n v="0"/>
    <n v="0"/>
    <n v="7000000"/>
  </r>
  <r>
    <s v="5"/>
    <x v="80"/>
    <s v="02CD05"/>
    <s v="221274K023"/>
    <s v="111150"/>
    <x v="6"/>
    <s v="612121A7"/>
    <s v="O25NR0222"/>
    <n v="0"/>
    <n v="2800000"/>
    <n v="0"/>
    <n v="0"/>
    <n v="0"/>
    <n v="0"/>
    <n v="2800000"/>
  </r>
  <r>
    <s v="5"/>
    <x v="80"/>
    <s v="02CD05"/>
    <s v="221274K023"/>
    <s v="111150"/>
    <x v="6"/>
    <s v="612121A7"/>
    <s v="O25NR0224"/>
    <n v="0"/>
    <n v="1063059"/>
    <n v="0"/>
    <n v="0"/>
    <n v="0"/>
    <n v="0"/>
    <n v="1063059"/>
  </r>
  <r>
    <s v="5"/>
    <x v="80"/>
    <s v="02CD05"/>
    <s v="221274K023"/>
    <s v="111150"/>
    <x v="6"/>
    <s v="612121A7"/>
    <s v="O25NR0225"/>
    <n v="0"/>
    <n v="3000000"/>
    <n v="0"/>
    <n v="0"/>
    <n v="0"/>
    <n v="0"/>
    <n v="3000000"/>
  </r>
  <r>
    <s v="5"/>
    <x v="80"/>
    <s v="02CD05"/>
    <s v="221274K023"/>
    <s v="111150"/>
    <x v="6"/>
    <s v="612121A7"/>
    <s v="O25NR0227"/>
    <n v="0"/>
    <n v="3300000"/>
    <n v="0"/>
    <n v="0"/>
    <n v="0"/>
    <n v="0"/>
    <n v="3300000"/>
  </r>
  <r>
    <s v="5"/>
    <x v="80"/>
    <s v="02CD05"/>
    <s v="221274K023"/>
    <s v="111150"/>
    <x v="6"/>
    <s v="612121A7"/>
    <s v="O25NR0243"/>
    <n v="0"/>
    <n v="5000000"/>
    <n v="0"/>
    <n v="0"/>
    <n v="0"/>
    <n v="0"/>
    <n v="5000000"/>
  </r>
  <r>
    <s v="5"/>
    <x v="80"/>
    <s v="02CD05"/>
    <s v="221274K023"/>
    <s v="111150"/>
    <x v="6"/>
    <s v="612121A7"/>
    <s v="O25NR0244"/>
    <n v="0"/>
    <n v="2100000"/>
    <n v="0"/>
    <n v="0"/>
    <n v="0"/>
    <n v="0"/>
    <n v="2100000"/>
  </r>
  <r>
    <s v="5"/>
    <x v="80"/>
    <s v="02CD05"/>
    <s v="221274K023"/>
    <s v="111150"/>
    <x v="6"/>
    <s v="614121A7"/>
    <s v="O25NR0051"/>
    <n v="105163059"/>
    <n v="52000000"/>
    <n v="21806199.079999998"/>
    <n v="21806199.079999998"/>
    <n v="0"/>
    <n v="30180313.530000001"/>
    <n v="13487.39"/>
  </r>
  <r>
    <s v="5"/>
    <x v="80"/>
    <s v="02CD05"/>
    <s v="221274K023"/>
    <s v="111150"/>
    <x v="6"/>
    <s v="614121A7"/>
    <s v="O25NR0226"/>
    <n v="0"/>
    <n v="15000000"/>
    <n v="3943800.92"/>
    <n v="0"/>
    <n v="3943800.92"/>
    <n v="14993209.73"/>
    <n v="6790.27"/>
  </r>
  <r>
    <s v="5"/>
    <x v="80"/>
    <s v="02CD05"/>
    <s v="221274K023"/>
    <s v="111150"/>
    <x v="6"/>
    <s v="614121A7"/>
    <s v="O25NR0245"/>
    <n v="0"/>
    <n v="4000000"/>
    <n v="0"/>
    <n v="0"/>
    <n v="0"/>
    <n v="0"/>
    <n v="4000000"/>
  </r>
  <r>
    <s v="5"/>
    <x v="80"/>
    <s v="02CD05"/>
    <s v="221274K023"/>
    <s v="111150"/>
    <x v="6"/>
    <s v="614121A7"/>
    <s v="O25NR0246"/>
    <n v="0"/>
    <n v="9837780"/>
    <n v="0"/>
    <n v="0"/>
    <n v="0"/>
    <n v="0"/>
    <n v="9837780"/>
  </r>
  <r>
    <s v="5"/>
    <x v="80"/>
    <s v="02CD05"/>
    <s v="221274K023"/>
    <s v="111250"/>
    <x v="0"/>
    <s v="12112100"/>
    <s v=""/>
    <n v="3289624"/>
    <n v="3289624"/>
    <n v="1525680"/>
    <n v="910363.5"/>
    <n v="615316.5"/>
    <n v="2095722.85"/>
    <n v="283537.65000000002"/>
  </r>
  <r>
    <s v="5"/>
    <x v="80"/>
    <s v="02CD05"/>
    <s v="221274K023"/>
    <s v="111G50"/>
    <x v="6"/>
    <s v="614121A7"/>
    <s v="O25NR0246"/>
    <n v="0"/>
    <n v="62220"/>
    <n v="0"/>
    <n v="0"/>
    <n v="0"/>
    <n v="0"/>
    <n v="62220"/>
  </r>
  <r>
    <s v="5"/>
    <x v="80"/>
    <s v="02CD05"/>
    <s v="221274K023"/>
    <s v="15O150"/>
    <x v="0"/>
    <s v="11312100"/>
    <s v=""/>
    <n v="32291218"/>
    <n v="32291218"/>
    <n v="20091226"/>
    <n v="20091226"/>
    <n v="0"/>
    <n v="5825.21"/>
    <n v="12194166.789999999"/>
  </r>
  <r>
    <s v="5"/>
    <x v="80"/>
    <s v="02CD05"/>
    <s v="221274K023"/>
    <s v="15O150"/>
    <x v="2"/>
    <s v="39812200"/>
    <s v=""/>
    <n v="3696863"/>
    <n v="3696863"/>
    <n v="2112492"/>
    <n v="1420449"/>
    <n v="692043"/>
    <n v="0"/>
    <n v="2276414"/>
  </r>
  <r>
    <s v="5"/>
    <x v="80"/>
    <s v="02CD05"/>
    <s v="221274K023"/>
    <s v="15O150"/>
    <x v="2"/>
    <s v="39812204"/>
    <s v=""/>
    <n v="8802"/>
    <n v="8802"/>
    <n v="0"/>
    <n v="0"/>
    <n v="0"/>
    <n v="0"/>
    <n v="8802"/>
  </r>
  <r>
    <s v="5"/>
    <x v="80"/>
    <s v="02CD05"/>
    <s v="221274K023"/>
    <s v="15O150"/>
    <x v="2"/>
    <s v="39812208"/>
    <s v=""/>
    <n v="352082"/>
    <n v="352082"/>
    <n v="184845"/>
    <n v="137036"/>
    <n v="47809"/>
    <n v="0"/>
    <n v="215046"/>
  </r>
  <r>
    <s v="5"/>
    <x v="80"/>
    <s v="02CD05"/>
    <s v="221274K023"/>
    <s v="15O150"/>
    <x v="2"/>
    <s v="39822100"/>
    <s v=""/>
    <n v="1760408"/>
    <n v="1760408"/>
    <n v="616142"/>
    <n v="528122"/>
    <n v="88020"/>
    <n v="0"/>
    <n v="1232286"/>
  </r>
  <r>
    <s v="5"/>
    <x v="80"/>
    <s v="02CD05"/>
    <s v="221274K023"/>
    <s v="15O150"/>
    <x v="2"/>
    <s v="39822108"/>
    <s v=""/>
    <n v="88021"/>
    <n v="88021"/>
    <n v="0"/>
    <n v="0"/>
    <n v="0"/>
    <n v="0"/>
    <n v="88021"/>
  </r>
  <r>
    <s v="5"/>
    <x v="80"/>
    <s v="02CD05"/>
    <s v="221274K023"/>
    <s v="15O250"/>
    <x v="0"/>
    <s v="113221A7"/>
    <s v=""/>
    <n v="494"/>
    <n v="494"/>
    <n v="277"/>
    <n v="234"/>
    <n v="43"/>
    <n v="0"/>
    <n v="260"/>
  </r>
  <r>
    <s v="5"/>
    <x v="80"/>
    <s v="02CD05"/>
    <s v="221274K023"/>
    <s v="15O250"/>
    <x v="0"/>
    <s v="12212108"/>
    <s v=""/>
    <n v="1036371"/>
    <n v="1036371"/>
    <n v="872106"/>
    <n v="872106"/>
    <n v="0"/>
    <n v="6145.08"/>
    <n v="158119.92000000001"/>
  </r>
  <r>
    <s v="5"/>
    <x v="80"/>
    <s v="02CD05"/>
    <s v="221274K023"/>
    <s v="15O250"/>
    <x v="0"/>
    <s v="12312106"/>
    <s v=""/>
    <n v="211248"/>
    <n v="211248"/>
    <n v="0"/>
    <n v="0"/>
    <n v="0"/>
    <n v="0"/>
    <n v="211248"/>
  </r>
  <r>
    <s v="5"/>
    <x v="80"/>
    <s v="02CD05"/>
    <s v="221274K023"/>
    <s v="15O250"/>
    <x v="0"/>
    <s v="13112100"/>
    <s v=""/>
    <n v="580935"/>
    <n v="580935"/>
    <n v="334475"/>
    <n v="334475"/>
    <n v="0"/>
    <n v="0"/>
    <n v="246460"/>
  </r>
  <r>
    <s v="5"/>
    <x v="80"/>
    <s v="02CD05"/>
    <s v="221274K023"/>
    <s v="15O250"/>
    <x v="0"/>
    <s v="13212100"/>
    <s v=""/>
    <n v="1871707"/>
    <n v="1871707"/>
    <n v="985830"/>
    <n v="985830"/>
    <n v="0"/>
    <n v="0"/>
    <n v="885877"/>
  </r>
  <r>
    <s v="5"/>
    <x v="80"/>
    <s v="02CD05"/>
    <s v="221274K023"/>
    <s v="15O250"/>
    <x v="0"/>
    <s v="13232100"/>
    <s v=""/>
    <n v="8968631"/>
    <n v="8968631"/>
    <n v="435370"/>
    <n v="0"/>
    <n v="435370"/>
    <n v="0"/>
    <n v="8968631"/>
  </r>
  <r>
    <s v="5"/>
    <x v="80"/>
    <s v="02CD05"/>
    <s v="221274K023"/>
    <s v="15O250"/>
    <x v="0"/>
    <s v="13232108"/>
    <s v=""/>
    <n v="1056248"/>
    <n v="1056248"/>
    <n v="8802"/>
    <n v="0"/>
    <n v="8802"/>
    <n v="0"/>
    <n v="1056248"/>
  </r>
  <r>
    <s v="5"/>
    <x v="80"/>
    <s v="02CD05"/>
    <s v="221274K023"/>
    <s v="15O250"/>
    <x v="0"/>
    <s v="13312100"/>
    <s v=""/>
    <n v="6943007"/>
    <n v="6943007"/>
    <n v="3981452"/>
    <n v="3981452"/>
    <n v="0"/>
    <n v="0"/>
    <n v="2961555"/>
  </r>
  <r>
    <s v="5"/>
    <x v="80"/>
    <s v="02CD05"/>
    <s v="221274K023"/>
    <s v="15O250"/>
    <x v="0"/>
    <s v="13322100"/>
    <s v=""/>
    <n v="5390403"/>
    <n v="5390403"/>
    <n v="3099172"/>
    <n v="3099172"/>
    <n v="0"/>
    <n v="0"/>
    <n v="2291231"/>
  </r>
  <r>
    <s v="5"/>
    <x v="80"/>
    <s v="02CD05"/>
    <s v="221274K023"/>
    <s v="15O250"/>
    <x v="0"/>
    <s v="13412100"/>
    <s v=""/>
    <n v="495328"/>
    <n v="495328"/>
    <n v="495328"/>
    <n v="495328"/>
    <n v="0"/>
    <n v="0"/>
    <n v="0"/>
  </r>
  <r>
    <s v="5"/>
    <x v="80"/>
    <s v="02CD05"/>
    <s v="221274K023"/>
    <s v="15O250"/>
    <x v="0"/>
    <s v="13422100"/>
    <s v=""/>
    <n v="4577071"/>
    <n v="4577071"/>
    <n v="2489689"/>
    <n v="2489689"/>
    <n v="0"/>
    <n v="0"/>
    <n v="2087382"/>
  </r>
  <r>
    <s v="5"/>
    <x v="80"/>
    <s v="02CD05"/>
    <s v="221274K023"/>
    <s v="15O250"/>
    <x v="0"/>
    <s v="13432100"/>
    <s v=""/>
    <n v="5513667"/>
    <n v="5513667"/>
    <n v="3403452"/>
    <n v="2864931"/>
    <n v="538521"/>
    <n v="0"/>
    <n v="2648736"/>
  </r>
  <r>
    <s v="5"/>
    <x v="80"/>
    <s v="02CD05"/>
    <s v="221274K023"/>
    <s v="15O250"/>
    <x v="0"/>
    <s v="14112201"/>
    <s v=""/>
    <n v="6478312"/>
    <n v="6478312"/>
    <n v="3925717"/>
    <n v="2792410.63"/>
    <n v="1133306.3700000001"/>
    <n v="0"/>
    <n v="3685901.37"/>
  </r>
  <r>
    <s v="5"/>
    <x v="80"/>
    <s v="02CD05"/>
    <s v="221274K023"/>
    <s v="15O250"/>
    <x v="0"/>
    <s v="14112203"/>
    <s v=""/>
    <n v="2587804"/>
    <n v="2587804"/>
    <n v="1672392"/>
    <n v="798087.56"/>
    <n v="874304.44"/>
    <n v="100116.91"/>
    <n v="1689599.53"/>
  </r>
  <r>
    <s v="5"/>
    <x v="80"/>
    <s v="02CD05"/>
    <s v="221274K023"/>
    <s v="15O250"/>
    <x v="0"/>
    <s v="14112204"/>
    <s v=""/>
    <n v="26407"/>
    <n v="26407"/>
    <n v="0"/>
    <n v="0"/>
    <n v="0"/>
    <n v="0"/>
    <n v="26407"/>
  </r>
  <r>
    <s v="5"/>
    <x v="80"/>
    <s v="02CD05"/>
    <s v="221274K023"/>
    <s v="15O250"/>
    <x v="0"/>
    <s v="14112208"/>
    <s v=""/>
    <n v="880207"/>
    <n v="880207"/>
    <n v="563334"/>
    <n v="394158.86"/>
    <n v="169175.14"/>
    <n v="0"/>
    <n v="486048.14"/>
  </r>
  <r>
    <s v="5"/>
    <x v="80"/>
    <s v="02CD05"/>
    <s v="221274K023"/>
    <s v="15O250"/>
    <x v="0"/>
    <s v="14212201"/>
    <s v=""/>
    <n v="1725203"/>
    <n v="1725203"/>
    <n v="985830"/>
    <n v="634800.80000000005"/>
    <n v="351029.2"/>
    <n v="0"/>
    <n v="1090402.2"/>
  </r>
  <r>
    <s v="5"/>
    <x v="80"/>
    <s v="02CD05"/>
    <s v="221274K023"/>
    <s v="15O250"/>
    <x v="0"/>
    <s v="14212203"/>
    <s v=""/>
    <n v="1936451"/>
    <n v="1936451"/>
    <n v="1100256"/>
    <n v="591182.39"/>
    <n v="509073.61"/>
    <n v="74157.39"/>
    <n v="1271111.22"/>
  </r>
  <r>
    <s v="5"/>
    <x v="80"/>
    <s v="02CD05"/>
    <s v="221274K023"/>
    <s v="15O250"/>
    <x v="0"/>
    <s v="14312200"/>
    <s v=""/>
    <n v="2675825"/>
    <n v="2675825"/>
    <n v="1566766"/>
    <n v="941609.51"/>
    <n v="625156.49"/>
    <n v="0"/>
    <n v="1734215.49"/>
  </r>
  <r>
    <s v="5"/>
    <x v="80"/>
    <s v="02CD05"/>
    <s v="221274K023"/>
    <s v="15O250"/>
    <x v="0"/>
    <s v="14412200"/>
    <s v=""/>
    <n v="2376554"/>
    <n v="2376554"/>
    <n v="1443535"/>
    <n v="559736.26"/>
    <n v="883798.74"/>
    <n v="1665644.8"/>
    <n v="151172.94"/>
  </r>
  <r>
    <s v="5"/>
    <x v="80"/>
    <s v="02CD05"/>
    <s v="221274K023"/>
    <s v="15O250"/>
    <x v="0"/>
    <s v="14432200"/>
    <s v=""/>
    <n v="193645"/>
    <n v="193645"/>
    <n v="114426"/>
    <n v="0"/>
    <n v="114426"/>
    <n v="0"/>
    <n v="193645"/>
  </r>
  <r>
    <s v="5"/>
    <x v="80"/>
    <s v="02CD05"/>
    <s v="221274K023"/>
    <s v="15O250"/>
    <x v="0"/>
    <s v="15112200"/>
    <s v=""/>
    <n v="7041644"/>
    <n v="7041644"/>
    <n v="3960926"/>
    <n v="2428559.33"/>
    <n v="1532366.67"/>
    <n v="0"/>
    <n v="4613084.67"/>
  </r>
  <r>
    <s v="5"/>
    <x v="80"/>
    <s v="02CD05"/>
    <s v="221274K023"/>
    <s v="15O250"/>
    <x v="0"/>
    <s v="15412100"/>
    <s v=""/>
    <n v="475311"/>
    <n v="475311"/>
    <n v="475311"/>
    <n v="475311"/>
    <n v="0"/>
    <n v="0"/>
    <n v="0"/>
  </r>
  <r>
    <s v="5"/>
    <x v="80"/>
    <s v="02CD05"/>
    <s v="221274K023"/>
    <s v="15O250"/>
    <x v="0"/>
    <s v="15412107"/>
    <s v=""/>
    <n v="1188277"/>
    <n v="1188277"/>
    <n v="0"/>
    <n v="0"/>
    <n v="0"/>
    <n v="0"/>
    <n v="1188277"/>
  </r>
  <r>
    <s v="5"/>
    <x v="80"/>
    <s v="02CD05"/>
    <s v="221274K023"/>
    <s v="15O250"/>
    <x v="0"/>
    <s v="15412208"/>
    <s v=""/>
    <n v="1179475"/>
    <n v="1179475"/>
    <n v="0"/>
    <n v="0"/>
    <n v="0"/>
    <n v="0"/>
    <n v="1179475"/>
  </r>
  <r>
    <s v="5"/>
    <x v="80"/>
    <s v="02CD05"/>
    <s v="221274K023"/>
    <s v="15O250"/>
    <x v="0"/>
    <s v="15412218"/>
    <s v=""/>
    <n v="7921850"/>
    <n v="7921850"/>
    <n v="0"/>
    <n v="0"/>
    <n v="0"/>
    <n v="0"/>
    <n v="7921850"/>
  </r>
  <r>
    <s v="5"/>
    <x v="80"/>
    <s v="02CD05"/>
    <s v="221274K023"/>
    <s v="15O250"/>
    <x v="0"/>
    <s v="15422100"/>
    <s v=""/>
    <n v="79218"/>
    <n v="79218"/>
    <n v="63372"/>
    <n v="63372"/>
    <n v="0"/>
    <n v="0"/>
    <n v="15846"/>
  </r>
  <r>
    <s v="5"/>
    <x v="80"/>
    <s v="02CD05"/>
    <s v="221274K023"/>
    <s v="15O250"/>
    <x v="0"/>
    <s v="15442100"/>
    <s v=""/>
    <n v="5846652"/>
    <n v="5846652"/>
    <n v="3520820"/>
    <n v="3520820"/>
    <n v="0"/>
    <n v="0"/>
    <n v="2325832"/>
  </r>
  <r>
    <s v="5"/>
    <x v="80"/>
    <s v="02CD05"/>
    <s v="221274K023"/>
    <s v="15O250"/>
    <x v="0"/>
    <s v="15452100"/>
    <s v=""/>
    <n v="369686"/>
    <n v="369686"/>
    <n v="193647"/>
    <n v="18711.400000000001"/>
    <n v="174935.6"/>
    <n v="0"/>
    <n v="350974.6"/>
  </r>
  <r>
    <s v="5"/>
    <x v="80"/>
    <s v="02CD05"/>
    <s v="221274K023"/>
    <s v="15O250"/>
    <x v="0"/>
    <s v="15452108"/>
    <s v=""/>
    <n v="35208"/>
    <n v="35208"/>
    <n v="20246"/>
    <n v="20246"/>
    <n v="0"/>
    <n v="0"/>
    <n v="14962"/>
  </r>
  <r>
    <s v="5"/>
    <x v="80"/>
    <s v="02CD05"/>
    <s v="221274K023"/>
    <s v="15O250"/>
    <x v="0"/>
    <s v="15452109"/>
    <s v=""/>
    <n v="2552596"/>
    <n v="2552596"/>
    <n v="1364317"/>
    <n v="1364317"/>
    <n v="0"/>
    <n v="0"/>
    <n v="1188279"/>
  </r>
  <r>
    <s v="5"/>
    <x v="80"/>
    <s v="02CD05"/>
    <s v="221274K023"/>
    <s v="15O250"/>
    <x v="0"/>
    <s v="15452110"/>
    <s v=""/>
    <n v="1109058"/>
    <n v="1109058"/>
    <n v="668958"/>
    <n v="668958"/>
    <n v="0"/>
    <n v="0"/>
    <n v="440100"/>
  </r>
  <r>
    <s v="5"/>
    <x v="80"/>
    <s v="02CD05"/>
    <s v="221274K023"/>
    <s v="15O250"/>
    <x v="0"/>
    <s v="15462100"/>
    <s v=""/>
    <n v="1227997"/>
    <n v="1227997"/>
    <n v="667391"/>
    <n v="322997.33"/>
    <n v="344393.67"/>
    <n v="0"/>
    <n v="904999.67"/>
  </r>
  <r>
    <s v="5"/>
    <x v="80"/>
    <s v="02CD05"/>
    <s v="221274K023"/>
    <s v="15O250"/>
    <x v="0"/>
    <s v="15462151"/>
    <s v=""/>
    <n v="5281233"/>
    <n v="5281233"/>
    <n v="2992700"/>
    <n v="2552597"/>
    <n v="440103"/>
    <n v="0"/>
    <n v="2728636"/>
  </r>
  <r>
    <s v="5"/>
    <x v="80"/>
    <s v="02CD05"/>
    <s v="221274K023"/>
    <s v="15O250"/>
    <x v="0"/>
    <s v="15472100"/>
    <s v=""/>
    <n v="316874"/>
    <n v="316874"/>
    <n v="316874"/>
    <n v="228854"/>
    <n v="88020"/>
    <n v="0"/>
    <n v="88020"/>
  </r>
  <r>
    <s v="5"/>
    <x v="80"/>
    <s v="02CD05"/>
    <s v="221274K023"/>
    <s v="15O250"/>
    <x v="0"/>
    <s v="15472108"/>
    <s v=""/>
    <n v="12323"/>
    <n v="12323"/>
    <n v="12323"/>
    <n v="12323"/>
    <n v="0"/>
    <n v="0"/>
    <n v="0"/>
  </r>
  <r>
    <s v="5"/>
    <x v="80"/>
    <s v="02CD05"/>
    <s v="221274K023"/>
    <s v="15O250"/>
    <x v="0"/>
    <s v="15482100"/>
    <s v=""/>
    <n v="5545294"/>
    <n v="5545294"/>
    <n v="5545294"/>
    <n v="5545294"/>
    <n v="0"/>
    <n v="0"/>
    <n v="0"/>
  </r>
  <r>
    <s v="5"/>
    <x v="80"/>
    <s v="02CD05"/>
    <s v="221274K023"/>
    <s v="15O250"/>
    <x v="0"/>
    <s v="15492106"/>
    <s v=""/>
    <n v="959367"/>
    <n v="959367"/>
    <n v="167229"/>
    <n v="167229"/>
    <n v="0"/>
    <n v="0"/>
    <n v="792138"/>
  </r>
  <r>
    <s v="5"/>
    <x v="80"/>
    <s v="02CD05"/>
    <s v="221274K023"/>
    <s v="15O250"/>
    <x v="0"/>
    <s v="15512100"/>
    <s v=""/>
    <n v="340640"/>
    <n v="340640"/>
    <n v="197287"/>
    <n v="28709"/>
    <n v="168578"/>
    <n v="0"/>
    <n v="311931"/>
  </r>
  <r>
    <s v="5"/>
    <x v="80"/>
    <s v="02CD05"/>
    <s v="221274K023"/>
    <s v="15O250"/>
    <x v="0"/>
    <s v="15912100"/>
    <s v=""/>
    <n v="7607567"/>
    <n v="7607567"/>
    <n v="5019700"/>
    <n v="4552579.7"/>
    <n v="467120.3"/>
    <n v="0"/>
    <n v="3054987.3"/>
  </r>
  <r>
    <s v="5"/>
    <x v="80"/>
    <s v="02CD05"/>
    <s v="221274K023"/>
    <s v="15O250"/>
    <x v="0"/>
    <s v="15932100"/>
    <s v=""/>
    <n v="246458"/>
    <n v="246458"/>
    <n v="193644"/>
    <n v="140832"/>
    <n v="52812"/>
    <n v="0"/>
    <n v="105626"/>
  </r>
  <r>
    <s v="5"/>
    <x v="80"/>
    <s v="02CD05"/>
    <s v="221274K023"/>
    <s v="15O250"/>
    <x v="0"/>
    <s v="15942100"/>
    <s v=""/>
    <n v="88021"/>
    <n v="88021"/>
    <n v="61614"/>
    <n v="17604"/>
    <n v="44010"/>
    <n v="0"/>
    <n v="70417"/>
  </r>
  <r>
    <s v="5"/>
    <x v="80"/>
    <s v="02CD05"/>
    <s v="221274K023"/>
    <s v="15O250"/>
    <x v="0"/>
    <s v="17112100"/>
    <s v=""/>
    <n v="79218"/>
    <n v="79218"/>
    <n v="31686"/>
    <n v="14382"/>
    <n v="17304"/>
    <n v="0"/>
    <n v="64836"/>
  </r>
  <r>
    <s v="5"/>
    <x v="80"/>
    <s v="02CD05"/>
    <s v="221274K023"/>
    <s v="15O250"/>
    <x v="0"/>
    <s v="17132100"/>
    <s v=""/>
    <n v="592306"/>
    <n v="592306"/>
    <n v="0"/>
    <n v="0"/>
    <n v="0"/>
    <n v="0"/>
    <n v="592306"/>
  </r>
  <r>
    <s v="5"/>
    <x v="80"/>
    <s v="02CD05"/>
    <s v="221274K023"/>
    <s v="15O250"/>
    <x v="0"/>
    <s v="17142100"/>
    <s v=""/>
    <n v="3080719"/>
    <n v="3080719"/>
    <n v="1760411"/>
    <n v="1584370"/>
    <n v="176041"/>
    <n v="0"/>
    <n v="1496349"/>
  </r>
  <r>
    <s v="5"/>
    <x v="80"/>
    <s v="02CD05"/>
    <s v="221274K023"/>
    <s v="15O350"/>
    <x v="1"/>
    <s v="22112100"/>
    <s v=""/>
    <n v="2500000"/>
    <n v="2500000"/>
    <n v="1250000"/>
    <n v="0"/>
    <n v="1250000"/>
    <n v="1728560"/>
    <n v="771440"/>
  </r>
  <r>
    <s v="5"/>
    <x v="80"/>
    <s v="02CD05"/>
    <s v="221274K023"/>
    <s v="15O350"/>
    <x v="1"/>
    <s v="241121A7"/>
    <s v=""/>
    <n v="5000000"/>
    <n v="5000000"/>
    <n v="2000000"/>
    <n v="326656"/>
    <n v="1673344"/>
    <n v="2423338.37"/>
    <n v="2250005.63"/>
  </r>
  <r>
    <s v="5"/>
    <x v="80"/>
    <s v="02CD05"/>
    <s v="221274K023"/>
    <s v="15O350"/>
    <x v="1"/>
    <s v="24112260"/>
    <s v=""/>
    <n v="0"/>
    <n v="38301.06"/>
    <n v="38301.06"/>
    <n v="0"/>
    <n v="38301.06"/>
    <n v="0"/>
    <n v="38301.06"/>
  </r>
  <r>
    <s v="5"/>
    <x v="80"/>
    <s v="02CD05"/>
    <s v="221274K023"/>
    <s v="15O350"/>
    <x v="1"/>
    <s v="241122A7"/>
    <s v=""/>
    <n v="6000000"/>
    <n v="6000000"/>
    <n v="2000000"/>
    <n v="1029472.56"/>
    <n v="970527.44"/>
    <n v="1370527.44"/>
    <n v="3600000"/>
  </r>
  <r>
    <s v="5"/>
    <x v="80"/>
    <s v="02CD05"/>
    <s v="221274K023"/>
    <s v="15O350"/>
    <x v="1"/>
    <s v="24192100"/>
    <s v=""/>
    <n v="7000000"/>
    <n v="7000000"/>
    <n v="2200000"/>
    <n v="1441764"/>
    <n v="758236"/>
    <n v="320868"/>
    <n v="5237368"/>
  </r>
  <r>
    <s v="5"/>
    <x v="80"/>
    <s v="02CD05"/>
    <s v="221274K023"/>
    <s v="15O350"/>
    <x v="1"/>
    <s v="24212100"/>
    <s v=""/>
    <n v="2500000"/>
    <n v="2500000"/>
    <n v="1000000"/>
    <n v="0"/>
    <n v="1000000"/>
    <n v="0"/>
    <n v="2500000"/>
  </r>
  <r>
    <s v="5"/>
    <x v="80"/>
    <s v="02CD05"/>
    <s v="221274K023"/>
    <s v="15O350"/>
    <x v="1"/>
    <s v="24712100"/>
    <s v=""/>
    <n v="4600000"/>
    <n v="4600000"/>
    <n v="2000000"/>
    <n v="1000000"/>
    <n v="1000000"/>
    <n v="0"/>
    <n v="3600000"/>
  </r>
  <r>
    <s v="5"/>
    <x v="80"/>
    <s v="02CD05"/>
    <s v="221274K023"/>
    <s v="15O350"/>
    <x v="1"/>
    <s v="24912100"/>
    <s v=""/>
    <n v="2000000"/>
    <n v="1961698.94"/>
    <n v="961698.94"/>
    <n v="0"/>
    <n v="961698.94"/>
    <n v="0"/>
    <n v="1961698.94"/>
  </r>
  <r>
    <s v="5"/>
    <x v="80"/>
    <s v="02CD05"/>
    <s v="221274K023"/>
    <s v="15O350"/>
    <x v="1"/>
    <s v="25612100"/>
    <s v=""/>
    <n v="3000000"/>
    <n v="3000000"/>
    <n v="2250000"/>
    <n v="1499872"/>
    <n v="750128"/>
    <n v="0"/>
    <n v="1500128"/>
  </r>
  <r>
    <s v="5"/>
    <x v="80"/>
    <s v="02CD05"/>
    <s v="221274K023"/>
    <s v="15O350"/>
    <x v="1"/>
    <s v="27212100"/>
    <s v=""/>
    <n v="4600000"/>
    <n v="4600000"/>
    <n v="0"/>
    <n v="0"/>
    <n v="0"/>
    <n v="0"/>
    <n v="4600000"/>
  </r>
  <r>
    <s v="5"/>
    <x v="80"/>
    <s v="02CD05"/>
    <s v="221274K023"/>
    <s v="15O350"/>
    <x v="1"/>
    <s v="29112100"/>
    <s v=""/>
    <n v="800000"/>
    <n v="800000"/>
    <n v="800000"/>
    <n v="0"/>
    <n v="800000"/>
    <n v="0"/>
    <n v="800000"/>
  </r>
  <r>
    <s v="5"/>
    <x v="80"/>
    <s v="02CD05"/>
    <s v="221274K023"/>
    <s v="15O350"/>
    <x v="1"/>
    <s v="29612100"/>
    <s v=""/>
    <n v="1000000"/>
    <n v="1000000"/>
    <n v="400000"/>
    <n v="0"/>
    <n v="400000"/>
    <n v="0"/>
    <n v="1000000"/>
  </r>
  <r>
    <s v="5"/>
    <x v="80"/>
    <s v="02CD05"/>
    <s v="221274K023"/>
    <s v="15O450"/>
    <x v="0"/>
    <s v="113221A7"/>
    <s v=""/>
    <n v="14767698"/>
    <n v="14767698"/>
    <n v="8335356"/>
    <n v="8335356"/>
    <n v="0"/>
    <n v="0"/>
    <n v="6432342"/>
  </r>
  <r>
    <s v="5"/>
    <x v="80"/>
    <s v="02CD05"/>
    <s v="221274K023"/>
    <s v="15O450"/>
    <x v="1"/>
    <s v="27112100"/>
    <s v=""/>
    <n v="200000"/>
    <n v="200000"/>
    <n v="200000"/>
    <n v="0"/>
    <n v="200000"/>
    <n v="0"/>
    <n v="200000"/>
  </r>
  <r>
    <s v="5"/>
    <x v="80"/>
    <s v="02CD05"/>
    <s v="221274K023"/>
    <s v="15O450"/>
    <x v="1"/>
    <s v="29812100"/>
    <s v=""/>
    <n v="100000"/>
    <n v="100000"/>
    <n v="100000"/>
    <n v="0"/>
    <n v="100000"/>
    <n v="0"/>
    <n v="100000"/>
  </r>
  <r>
    <s v="5"/>
    <x v="80"/>
    <s v="02CD05"/>
    <s v="221274K023"/>
    <s v="15O450"/>
    <x v="1"/>
    <s v="29912100"/>
    <s v=""/>
    <n v="90000"/>
    <n v="90000"/>
    <n v="90000"/>
    <n v="0"/>
    <n v="90000"/>
    <n v="0"/>
    <n v="90000"/>
  </r>
  <r>
    <s v="5"/>
    <x v="80"/>
    <s v="02CD05"/>
    <s v="221274K023"/>
    <s v="15O550"/>
    <x v="0"/>
    <s v="113221A7"/>
    <s v=""/>
    <n v="22979783"/>
    <n v="22979783"/>
    <n v="12970511"/>
    <n v="12970511"/>
    <n v="0"/>
    <n v="0"/>
    <n v="10009272"/>
  </r>
  <r>
    <s v="5"/>
    <x v="80"/>
    <s v="02CD05"/>
    <s v="221274K023"/>
    <s v="15O550"/>
    <x v="0"/>
    <s v="12112100"/>
    <s v=""/>
    <n v="3044683"/>
    <n v="3044683"/>
    <n v="1414026"/>
    <n v="1186500.5"/>
    <n v="227525.5"/>
    <n v="1630201.44"/>
    <n v="227981.06"/>
  </r>
  <r>
    <s v="5"/>
    <x v="80"/>
    <s v="02CD05"/>
    <s v="221274K023"/>
    <s v="15O650"/>
    <x v="0"/>
    <s v="12212104"/>
    <s v=""/>
    <n v="158436"/>
    <n v="158436"/>
    <n v="0"/>
    <n v="0"/>
    <n v="0"/>
    <n v="0"/>
    <n v="158436"/>
  </r>
  <r>
    <s v="5"/>
    <x v="80"/>
    <s v="02CD05"/>
    <s v="221274K023"/>
    <s v="15OB50"/>
    <x v="0"/>
    <s v="12212108"/>
    <s v=""/>
    <n v="4315070"/>
    <n v="4315070"/>
    <n v="2391044"/>
    <n v="2391044"/>
    <n v="0"/>
    <n v="0"/>
    <n v="1924026"/>
  </r>
  <r>
    <s v="5"/>
    <x v="80"/>
    <s v="02CD05"/>
    <s v="221274K023"/>
    <s v="15OC50"/>
    <x v="0"/>
    <s v="12212108"/>
    <s v=""/>
    <n v="3890716"/>
    <n v="3890716"/>
    <n v="2155905"/>
    <n v="2155905"/>
    <n v="0"/>
    <n v="0"/>
    <n v="1734811"/>
  </r>
  <r>
    <s v="5"/>
    <x v="80"/>
    <s v="02CD05"/>
    <s v="221274K023"/>
    <s v="25P150"/>
    <x v="1"/>
    <s v="26112200"/>
    <s v=""/>
    <n v="9000000"/>
    <n v="9000000"/>
    <n v="4500000"/>
    <n v="785139.97"/>
    <n v="3714860.03"/>
    <n v="2410681.0299999998"/>
    <n v="5804179"/>
  </r>
  <r>
    <s v="5"/>
    <x v="80"/>
    <s v="02CD05"/>
    <s v="221274K023"/>
    <s v="25P650"/>
    <x v="6"/>
    <s v="614121A7"/>
    <s v="O25NR0050"/>
    <n v="58390905"/>
    <n v="52022394"/>
    <n v="0"/>
    <n v="0"/>
    <n v="0"/>
    <n v="0"/>
    <n v="52022394"/>
  </r>
  <r>
    <s v="5"/>
    <x v="81"/>
    <s v="02CD05"/>
    <s v="221313M001"/>
    <s v="15O150"/>
    <x v="2"/>
    <s v="39811204"/>
    <s v=""/>
    <n v="9262"/>
    <n v="9262"/>
    <n v="0"/>
    <n v="0"/>
    <n v="0"/>
    <n v="0"/>
    <n v="9262"/>
  </r>
  <r>
    <s v="5"/>
    <x v="81"/>
    <s v="02CD05"/>
    <s v="221313M001"/>
    <s v="15O150"/>
    <x v="2"/>
    <s v="39811208"/>
    <s v=""/>
    <n v="370471"/>
    <n v="370471"/>
    <n v="194499"/>
    <n v="144193"/>
    <n v="50306"/>
    <n v="0"/>
    <n v="226278"/>
  </r>
  <r>
    <s v="5"/>
    <x v="81"/>
    <s v="02CD05"/>
    <s v="221313M001"/>
    <s v="15O250"/>
    <x v="0"/>
    <s v="14111204"/>
    <s v=""/>
    <n v="27785"/>
    <n v="27785"/>
    <n v="0"/>
    <n v="0"/>
    <n v="0"/>
    <n v="0"/>
    <n v="27785"/>
  </r>
  <r>
    <s v="5"/>
    <x v="81"/>
    <s v="02CD05"/>
    <s v="221313M001"/>
    <s v="15O250"/>
    <x v="0"/>
    <s v="14431200"/>
    <s v=""/>
    <n v="203759"/>
    <n v="203759"/>
    <n v="120405"/>
    <n v="0"/>
    <n v="120405"/>
    <n v="0"/>
    <n v="203759"/>
  </r>
  <r>
    <s v="5"/>
    <x v="81"/>
    <s v="02CD05"/>
    <s v="221313M001"/>
    <s v="15O250"/>
    <x v="0"/>
    <s v="15411100"/>
    <s v=""/>
    <n v="500135"/>
    <n v="500135"/>
    <n v="500135"/>
    <n v="500135"/>
    <n v="0"/>
    <n v="0"/>
    <n v="0"/>
  </r>
  <r>
    <s v="5"/>
    <x v="82"/>
    <s v="02CD05"/>
    <s v="222263R002"/>
    <s v="111150"/>
    <x v="6"/>
    <s v="61412165"/>
    <s v="O25NR0049"/>
    <n v="88904193"/>
    <n v="88904193"/>
    <n v="0"/>
    <n v="0"/>
    <n v="0"/>
    <n v="0"/>
    <n v="88904193"/>
  </r>
  <r>
    <s v="5"/>
    <x v="83"/>
    <s v="02CD05"/>
    <s v="226321E187"/>
    <s v="111150"/>
    <x v="1"/>
    <s v="24911100"/>
    <s v=""/>
    <n v="7597771"/>
    <n v="7597771"/>
    <n v="3798886"/>
    <n v="0"/>
    <n v="3798886"/>
    <n v="0"/>
    <n v="7597771"/>
  </r>
  <r>
    <s v="5"/>
    <x v="83"/>
    <s v="02CD05"/>
    <s v="226321E187"/>
    <s v="111150"/>
    <x v="2"/>
    <s v="31411100"/>
    <s v=""/>
    <n v="145000"/>
    <n v="145000"/>
    <n v="72502"/>
    <n v="0"/>
    <n v="72502"/>
    <n v="0"/>
    <n v="145000"/>
  </r>
  <r>
    <s v="5"/>
    <x v="83"/>
    <s v="02CD05"/>
    <s v="226321E187"/>
    <s v="111150"/>
    <x v="2"/>
    <s v="31711100"/>
    <s v=""/>
    <n v="1280483"/>
    <n v="1280483"/>
    <n v="1280483"/>
    <n v="0"/>
    <n v="1280483"/>
    <n v="0"/>
    <n v="1280483"/>
  </r>
  <r>
    <s v="5"/>
    <x v="83"/>
    <s v="02CD05"/>
    <s v="226321E187"/>
    <s v="111150"/>
    <x v="2"/>
    <s v="32521100"/>
    <s v=""/>
    <n v="30000000"/>
    <n v="24900000"/>
    <n v="13300000"/>
    <n v="492420"/>
    <n v="12807580"/>
    <n v="7580"/>
    <n v="24400000"/>
  </r>
  <r>
    <s v="5"/>
    <x v="83"/>
    <s v="02CD05"/>
    <s v="226321E187"/>
    <s v="111150"/>
    <x v="2"/>
    <s v="32611100"/>
    <s v=""/>
    <n v="0"/>
    <n v="7700000"/>
    <n v="7700000"/>
    <n v="0"/>
    <n v="7700000"/>
    <n v="0"/>
    <n v="7700000"/>
  </r>
  <r>
    <s v="5"/>
    <x v="83"/>
    <s v="02CD05"/>
    <s v="226321E187"/>
    <s v="111150"/>
    <x v="2"/>
    <s v="35111100"/>
    <s v=""/>
    <n v="2600000"/>
    <n v="0"/>
    <n v="0"/>
    <n v="0"/>
    <n v="0"/>
    <n v="0"/>
    <n v="0"/>
  </r>
  <r>
    <s v="5"/>
    <x v="83"/>
    <s v="02CD05"/>
    <s v="226321E187"/>
    <s v="111150"/>
    <x v="2"/>
    <s v="35521100"/>
    <s v=""/>
    <n v="16000000"/>
    <n v="16000000"/>
    <n v="7700000"/>
    <n v="5185000"/>
    <n v="2515000"/>
    <n v="0"/>
    <n v="10815000"/>
  </r>
  <r>
    <s v="5"/>
    <x v="83"/>
    <s v="02CD05"/>
    <s v="226321E187"/>
    <s v="111150"/>
    <x v="2"/>
    <s v="35711100"/>
    <s v=""/>
    <n v="1700000"/>
    <n v="1700000"/>
    <n v="800000"/>
    <n v="0"/>
    <n v="800000"/>
    <n v="0"/>
    <n v="1700000"/>
  </r>
  <r>
    <s v="5"/>
    <x v="83"/>
    <s v="02CD05"/>
    <s v="226321E187"/>
    <s v="111150"/>
    <x v="2"/>
    <s v="35911100"/>
    <s v=""/>
    <n v="500000"/>
    <n v="500000"/>
    <n v="500000"/>
    <n v="0"/>
    <n v="500000"/>
    <n v="0"/>
    <n v="500000"/>
  </r>
  <r>
    <s v="5"/>
    <x v="83"/>
    <s v="02CD05"/>
    <s v="226321E187"/>
    <s v="111250"/>
    <x v="0"/>
    <s v="12111100"/>
    <s v=""/>
    <n v="4257325"/>
    <n v="4257325"/>
    <n v="1974480"/>
    <n v="1235430.5"/>
    <n v="739049.5"/>
    <n v="2697067.16"/>
    <n v="324827.34000000003"/>
  </r>
  <r>
    <s v="5"/>
    <x v="83"/>
    <s v="02CD05"/>
    <s v="226321E187"/>
    <s v="15O150"/>
    <x v="0"/>
    <s v="11311100"/>
    <s v=""/>
    <n v="42707739"/>
    <n v="42707739"/>
    <n v="26572270"/>
    <n v="23393874.73"/>
    <n v="3178395.27"/>
    <n v="7544.7"/>
    <n v="19306319.57"/>
  </r>
  <r>
    <s v="5"/>
    <x v="83"/>
    <s v="02CD05"/>
    <s v="226321E187"/>
    <s v="15O150"/>
    <x v="0"/>
    <s v="11321100"/>
    <s v=""/>
    <n v="48034570"/>
    <n v="48034570"/>
    <n v="27112223"/>
    <n v="22963089.760000002"/>
    <n v="4149133.24"/>
    <n v="5069.8500000000004"/>
    <n v="25066410.390000001"/>
  </r>
  <r>
    <s v="5"/>
    <x v="83"/>
    <s v="02CD05"/>
    <s v="226321E187"/>
    <s v="15O250"/>
    <x v="0"/>
    <s v="12111100"/>
    <s v=""/>
    <n v="4026837"/>
    <n v="4026837"/>
    <n v="1870164"/>
    <n v="1678568.5"/>
    <n v="191595.5"/>
    <n v="2047121.33"/>
    <n v="301147.17"/>
  </r>
  <r>
    <s v="5"/>
    <x v="83"/>
    <s v="02CD05"/>
    <s v="226321E187"/>
    <s v="15O250"/>
    <x v="0"/>
    <s v="12211104"/>
    <s v=""/>
    <n v="209547"/>
    <n v="209547"/>
    <n v="0"/>
    <n v="0"/>
    <n v="0"/>
    <n v="0"/>
    <n v="209547"/>
  </r>
  <r>
    <s v="5"/>
    <x v="83"/>
    <s v="02CD05"/>
    <s v="226321E187"/>
    <s v="15O250"/>
    <x v="0"/>
    <s v="12211108"/>
    <s v=""/>
    <n v="12223498"/>
    <n v="12223498"/>
    <n v="6773224"/>
    <n v="6222738.6900000004"/>
    <n v="550485.31000000006"/>
    <n v="6405.04"/>
    <n v="5994354.2699999996"/>
  </r>
  <r>
    <s v="5"/>
    <x v="83"/>
    <s v="02CD05"/>
    <s v="226321E187"/>
    <s v="15O250"/>
    <x v="0"/>
    <s v="12311106"/>
    <s v=""/>
    <n v="279394"/>
    <n v="279394"/>
    <n v="0"/>
    <n v="0"/>
    <n v="0"/>
    <n v="0"/>
    <n v="279394"/>
  </r>
  <r>
    <s v="5"/>
    <x v="83"/>
    <s v="02CD05"/>
    <s v="226321E187"/>
    <s v="15O250"/>
    <x v="0"/>
    <s v="13111100"/>
    <s v=""/>
    <n v="768335"/>
    <n v="768335"/>
    <n v="442374"/>
    <n v="377182"/>
    <n v="65192"/>
    <n v="0"/>
    <n v="391153"/>
  </r>
  <r>
    <s v="5"/>
    <x v="83"/>
    <s v="02CD05"/>
    <s v="226321E187"/>
    <s v="15O250"/>
    <x v="0"/>
    <s v="13211100"/>
    <s v=""/>
    <n v="2475484"/>
    <n v="2475484"/>
    <n v="1303840"/>
    <n v="1303840"/>
    <n v="0"/>
    <n v="0"/>
    <n v="1171644"/>
  </r>
  <r>
    <s v="5"/>
    <x v="83"/>
    <s v="02CD05"/>
    <s v="226321E187"/>
    <s v="15O250"/>
    <x v="0"/>
    <s v="13231100"/>
    <s v=""/>
    <n v="11861739"/>
    <n v="11861739"/>
    <n v="575813"/>
    <n v="0"/>
    <n v="575813"/>
    <n v="0"/>
    <n v="11861739"/>
  </r>
  <r>
    <s v="5"/>
    <x v="83"/>
    <s v="02CD05"/>
    <s v="226321E187"/>
    <s v="15O250"/>
    <x v="0"/>
    <s v="13231104"/>
    <s v=""/>
    <n v="26775"/>
    <n v="26775"/>
    <n v="0"/>
    <n v="0"/>
    <n v="0"/>
    <n v="0"/>
    <n v="26775"/>
  </r>
  <r>
    <s v="5"/>
    <x v="83"/>
    <s v="02CD05"/>
    <s v="226321E187"/>
    <s v="15O250"/>
    <x v="0"/>
    <s v="13231108"/>
    <s v=""/>
    <n v="1396972"/>
    <n v="1396972"/>
    <n v="11641"/>
    <n v="0"/>
    <n v="11641"/>
    <n v="0"/>
    <n v="1396972"/>
  </r>
  <r>
    <s v="5"/>
    <x v="83"/>
    <s v="02CD05"/>
    <s v="226321E187"/>
    <s v="15O250"/>
    <x v="0"/>
    <s v="13311100"/>
    <s v=""/>
    <n v="9182687"/>
    <n v="9182687"/>
    <n v="5265793"/>
    <n v="5265793"/>
    <n v="0"/>
    <n v="0"/>
    <n v="3916894"/>
  </r>
  <r>
    <s v="5"/>
    <x v="83"/>
    <s v="02CD05"/>
    <s v="226321E187"/>
    <s v="15O250"/>
    <x v="0"/>
    <s v="13321100"/>
    <s v=""/>
    <n v="7129241"/>
    <n v="7129241"/>
    <n v="4098907"/>
    <n v="4098907"/>
    <n v="0"/>
    <n v="0"/>
    <n v="3030334"/>
  </r>
  <r>
    <s v="5"/>
    <x v="83"/>
    <s v="02CD05"/>
    <s v="226321E187"/>
    <s v="15O250"/>
    <x v="0"/>
    <s v="13411100"/>
    <s v=""/>
    <n v="655108"/>
    <n v="655108"/>
    <n v="655108"/>
    <n v="525592.13"/>
    <n v="129515.87"/>
    <n v="0"/>
    <n v="129515.87"/>
  </r>
  <r>
    <s v="5"/>
    <x v="83"/>
    <s v="02CD05"/>
    <s v="226321E187"/>
    <s v="15O250"/>
    <x v="0"/>
    <s v="13421100"/>
    <s v=""/>
    <n v="6053543"/>
    <n v="6053543"/>
    <n v="3292815"/>
    <n v="2453349"/>
    <n v="839466"/>
    <n v="0"/>
    <n v="3600194"/>
  </r>
  <r>
    <s v="5"/>
    <x v="83"/>
    <s v="02CD05"/>
    <s v="226321E187"/>
    <s v="15O250"/>
    <x v="0"/>
    <s v="13431100"/>
    <s v=""/>
    <n v="6319608"/>
    <n v="6319608"/>
    <n v="3900938"/>
    <n v="73121.009999999995"/>
    <n v="3827816.99"/>
    <n v="0"/>
    <n v="6246486.9900000002"/>
  </r>
  <r>
    <s v="5"/>
    <x v="83"/>
    <s v="02CD05"/>
    <s v="226321E187"/>
    <s v="15O250"/>
    <x v="0"/>
    <s v="14111201"/>
    <s v=""/>
    <n v="8568091"/>
    <n v="8568091"/>
    <n v="5192077"/>
    <n v="3693188.13"/>
    <n v="1498888.87"/>
    <n v="0"/>
    <n v="4874902.87"/>
  </r>
  <r>
    <s v="5"/>
    <x v="83"/>
    <s v="02CD05"/>
    <s v="226321E187"/>
    <s v="15O250"/>
    <x v="0"/>
    <s v="14111203"/>
    <s v=""/>
    <n v="3422580"/>
    <n v="3422580"/>
    <n v="2211872"/>
    <n v="1055534.67"/>
    <n v="1156337.33"/>
    <n v="132412.6"/>
    <n v="2234632.73"/>
  </r>
  <r>
    <s v="5"/>
    <x v="83"/>
    <s v="02CD05"/>
    <s v="226321E187"/>
    <s v="15O250"/>
    <x v="0"/>
    <s v="14111204"/>
    <s v=""/>
    <n v="34925"/>
    <n v="34925"/>
    <n v="0"/>
    <n v="0"/>
    <n v="0"/>
    <n v="0"/>
    <n v="34925"/>
  </r>
  <r>
    <s v="5"/>
    <x v="83"/>
    <s v="02CD05"/>
    <s v="226321E187"/>
    <s v="15O250"/>
    <x v="0"/>
    <s v="14111208"/>
    <s v=""/>
    <n v="1164144"/>
    <n v="1164144"/>
    <n v="745050"/>
    <n v="521303.85"/>
    <n v="223746.15"/>
    <n v="0"/>
    <n v="642840.15"/>
  </r>
  <r>
    <s v="5"/>
    <x v="83"/>
    <s v="02CD05"/>
    <s v="226321E187"/>
    <s v="15O250"/>
    <x v="0"/>
    <s v="14211201"/>
    <s v=""/>
    <n v="2281720"/>
    <n v="2281720"/>
    <n v="1303839"/>
    <n v="839574.93"/>
    <n v="464264.07"/>
    <n v="0"/>
    <n v="1442145.07"/>
  </r>
  <r>
    <s v="5"/>
    <x v="83"/>
    <s v="02CD05"/>
    <s v="226321E187"/>
    <s v="15O250"/>
    <x v="0"/>
    <s v="14211203"/>
    <s v=""/>
    <n v="2561115"/>
    <n v="2561115"/>
    <n v="1455178"/>
    <n v="781887.03"/>
    <n v="673290.97"/>
    <n v="98079.13"/>
    <n v="1681148.84"/>
  </r>
  <r>
    <s v="5"/>
    <x v="83"/>
    <s v="02CD05"/>
    <s v="226321E187"/>
    <s v="15O250"/>
    <x v="0"/>
    <s v="14311200"/>
    <s v=""/>
    <n v="3538995"/>
    <n v="3538995"/>
    <n v="2072174"/>
    <n v="1245354.28"/>
    <n v="826819.72"/>
    <n v="0"/>
    <n v="2293640.7200000002"/>
  </r>
  <r>
    <s v="5"/>
    <x v="83"/>
    <s v="02CD05"/>
    <s v="226321E187"/>
    <s v="15O250"/>
    <x v="0"/>
    <s v="14411200"/>
    <s v=""/>
    <n v="3143186"/>
    <n v="3143186"/>
    <n v="1909193"/>
    <n v="740296.73"/>
    <n v="1168896.27"/>
    <n v="2202950.75"/>
    <n v="199938.52"/>
  </r>
  <r>
    <s v="5"/>
    <x v="83"/>
    <s v="02CD05"/>
    <s v="226321E187"/>
    <s v="15O250"/>
    <x v="0"/>
    <s v="14431200"/>
    <s v=""/>
    <n v="256112"/>
    <n v="256112"/>
    <n v="151339"/>
    <n v="0"/>
    <n v="151339"/>
    <n v="0"/>
    <n v="256112"/>
  </r>
  <r>
    <s v="5"/>
    <x v="83"/>
    <s v="02CD05"/>
    <s v="226321E187"/>
    <s v="15O250"/>
    <x v="0"/>
    <s v="15111200"/>
    <s v=""/>
    <n v="9313143"/>
    <n v="9313143"/>
    <n v="5238643"/>
    <n v="3211964.85"/>
    <n v="2026678.15"/>
    <n v="0"/>
    <n v="6101178.1500000004"/>
  </r>
  <r>
    <s v="5"/>
    <x v="83"/>
    <s v="02CD05"/>
    <s v="226321E187"/>
    <s v="15O250"/>
    <x v="0"/>
    <s v="15411100"/>
    <s v=""/>
    <n v="628638"/>
    <n v="628638"/>
    <n v="617033"/>
    <n v="252639"/>
    <n v="364394"/>
    <n v="0"/>
    <n v="375999"/>
  </r>
  <r>
    <s v="5"/>
    <x v="83"/>
    <s v="02CD05"/>
    <s v="226321E187"/>
    <s v="15O250"/>
    <x v="0"/>
    <s v="15411107"/>
    <s v=""/>
    <n v="1571593"/>
    <n v="1571593"/>
    <n v="0"/>
    <n v="0"/>
    <n v="0"/>
    <n v="0"/>
    <n v="1571593"/>
  </r>
  <r>
    <s v="5"/>
    <x v="83"/>
    <s v="02CD05"/>
    <s v="226321E187"/>
    <s v="15O250"/>
    <x v="0"/>
    <s v="15411208"/>
    <s v=""/>
    <n v="1559951"/>
    <n v="1559951"/>
    <n v="0"/>
    <n v="0"/>
    <n v="0"/>
    <n v="0"/>
    <n v="1559951"/>
  </r>
  <r>
    <s v="5"/>
    <x v="83"/>
    <s v="02CD05"/>
    <s v="226321E187"/>
    <s v="15O250"/>
    <x v="0"/>
    <s v="15411218"/>
    <s v=""/>
    <n v="10477285"/>
    <n v="10477285"/>
    <n v="11605"/>
    <n v="0"/>
    <n v="11605"/>
    <n v="0"/>
    <n v="10477285"/>
  </r>
  <r>
    <s v="5"/>
    <x v="83"/>
    <s v="02CD05"/>
    <s v="226321E187"/>
    <s v="15O250"/>
    <x v="0"/>
    <s v="15421100"/>
    <s v=""/>
    <n v="104773"/>
    <n v="104773"/>
    <n v="83820"/>
    <n v="26641"/>
    <n v="57179"/>
    <n v="0"/>
    <n v="78132"/>
  </r>
  <r>
    <s v="5"/>
    <x v="83"/>
    <s v="02CD05"/>
    <s v="226321E187"/>
    <s v="15O250"/>
    <x v="0"/>
    <s v="15441100"/>
    <s v=""/>
    <n v="7732670"/>
    <n v="7732670"/>
    <n v="4656573"/>
    <n v="3986697.19"/>
    <n v="669875.81000000006"/>
    <n v="0"/>
    <n v="3745972.81"/>
  </r>
  <r>
    <s v="5"/>
    <x v="83"/>
    <s v="02CD05"/>
    <s v="226321E187"/>
    <s v="15O250"/>
    <x v="0"/>
    <s v="15451100"/>
    <s v=""/>
    <n v="488940"/>
    <n v="488940"/>
    <n v="256114"/>
    <n v="2740"/>
    <n v="253374"/>
    <n v="0"/>
    <n v="486200"/>
  </r>
  <r>
    <s v="5"/>
    <x v="83"/>
    <s v="02CD05"/>
    <s v="226321E187"/>
    <s v="15O250"/>
    <x v="0"/>
    <s v="15451108"/>
    <s v=""/>
    <n v="46565"/>
    <n v="46565"/>
    <n v="26776"/>
    <n v="21802.7"/>
    <n v="4973.3"/>
    <n v="0"/>
    <n v="24762.3"/>
  </r>
  <r>
    <s v="5"/>
    <x v="83"/>
    <s v="02CD05"/>
    <s v="226321E187"/>
    <s v="15O250"/>
    <x v="0"/>
    <s v="15451109"/>
    <s v=""/>
    <n v="3376013"/>
    <n v="3376013"/>
    <n v="1804422"/>
    <n v="1381858.8"/>
    <n v="422563.2"/>
    <n v="0"/>
    <n v="1994154.2"/>
  </r>
  <r>
    <s v="5"/>
    <x v="83"/>
    <s v="02CD05"/>
    <s v="226321E187"/>
    <s v="15O250"/>
    <x v="0"/>
    <s v="15451110"/>
    <s v=""/>
    <n v="1466820"/>
    <n v="1466820"/>
    <n v="884748"/>
    <n v="884748"/>
    <n v="0"/>
    <n v="0"/>
    <n v="582072"/>
  </r>
  <r>
    <s v="5"/>
    <x v="83"/>
    <s v="02CD05"/>
    <s v="226321E187"/>
    <s v="15O250"/>
    <x v="0"/>
    <s v="15461100"/>
    <s v=""/>
    <n v="1602756"/>
    <n v="1602756"/>
    <n v="871064"/>
    <n v="0"/>
    <n v="871064"/>
    <n v="0"/>
    <n v="1602756"/>
  </r>
  <r>
    <s v="5"/>
    <x v="83"/>
    <s v="02CD05"/>
    <s v="226321E187"/>
    <s v="15O250"/>
    <x v="0"/>
    <s v="15461106"/>
    <s v=""/>
    <n v="21192"/>
    <n v="21192"/>
    <n v="21192"/>
    <n v="0"/>
    <n v="21192"/>
    <n v="0"/>
    <n v="21192"/>
  </r>
  <r>
    <s v="5"/>
    <x v="83"/>
    <s v="02CD05"/>
    <s v="226321E187"/>
    <s v="15O250"/>
    <x v="0"/>
    <s v="15461151"/>
    <s v=""/>
    <n v="6984857"/>
    <n v="6984857"/>
    <n v="3958084"/>
    <n v="0"/>
    <n v="3958084"/>
    <n v="0"/>
    <n v="6984857"/>
  </r>
  <r>
    <s v="5"/>
    <x v="83"/>
    <s v="02CD05"/>
    <s v="226321E187"/>
    <s v="15O250"/>
    <x v="0"/>
    <s v="15471100"/>
    <s v=""/>
    <n v="419092"/>
    <n v="419092"/>
    <n v="419092"/>
    <n v="302677"/>
    <n v="116415"/>
    <n v="0"/>
    <n v="116415"/>
  </r>
  <r>
    <s v="5"/>
    <x v="83"/>
    <s v="02CD05"/>
    <s v="226321E187"/>
    <s v="15O250"/>
    <x v="0"/>
    <s v="15471108"/>
    <s v=""/>
    <n v="16297"/>
    <n v="16297"/>
    <n v="16297"/>
    <n v="16297"/>
    <n v="0"/>
    <n v="0"/>
    <n v="0"/>
  </r>
  <r>
    <s v="5"/>
    <x v="83"/>
    <s v="02CD05"/>
    <s v="226321E187"/>
    <s v="15O250"/>
    <x v="0"/>
    <s v="15481100"/>
    <s v=""/>
    <n v="7334100"/>
    <n v="7334100"/>
    <n v="7334100"/>
    <n v="7334100"/>
    <n v="0"/>
    <n v="0"/>
    <n v="0"/>
  </r>
  <r>
    <s v="5"/>
    <x v="83"/>
    <s v="02CD05"/>
    <s v="226321E187"/>
    <s v="15O250"/>
    <x v="0"/>
    <s v="15491106"/>
    <s v=""/>
    <n v="1269160"/>
    <n v="1269160"/>
    <n v="221230"/>
    <n v="221230"/>
    <n v="0"/>
    <n v="0"/>
    <n v="1047930"/>
  </r>
  <r>
    <s v="5"/>
    <x v="83"/>
    <s v="02CD05"/>
    <s v="226321E187"/>
    <s v="15O250"/>
    <x v="0"/>
    <s v="15511100"/>
    <s v=""/>
    <n v="8149"/>
    <n v="8149"/>
    <n v="4718"/>
    <n v="4039"/>
    <n v="679"/>
    <n v="0"/>
    <n v="4110"/>
  </r>
  <r>
    <s v="5"/>
    <x v="83"/>
    <s v="02CD05"/>
    <s v="226321E187"/>
    <s v="15O250"/>
    <x v="0"/>
    <s v="15511106"/>
    <s v=""/>
    <n v="875976"/>
    <n v="875976"/>
    <n v="423859"/>
    <n v="0"/>
    <n v="423859"/>
    <n v="0"/>
    <n v="875976"/>
  </r>
  <r>
    <s v="5"/>
    <x v="83"/>
    <s v="02CD05"/>
    <s v="226321E187"/>
    <s v="15O250"/>
    <x v="0"/>
    <s v="15911100"/>
    <s v=""/>
    <n v="11709340"/>
    <n v="11709340"/>
    <n v="7726174"/>
    <n v="1443077.09"/>
    <n v="6283096.9100000001"/>
    <n v="0"/>
    <n v="10266262.91"/>
  </r>
  <r>
    <s v="5"/>
    <x v="83"/>
    <s v="02CD05"/>
    <s v="226321E187"/>
    <s v="15O250"/>
    <x v="0"/>
    <s v="15931100"/>
    <s v=""/>
    <n v="325960"/>
    <n v="325960"/>
    <n v="256113"/>
    <n v="186264"/>
    <n v="69849"/>
    <n v="0"/>
    <n v="139696"/>
  </r>
  <r>
    <s v="5"/>
    <x v="83"/>
    <s v="02CD05"/>
    <s v="226321E187"/>
    <s v="15O250"/>
    <x v="0"/>
    <s v="15941100"/>
    <s v=""/>
    <n v="116415"/>
    <n v="116415"/>
    <n v="81491"/>
    <n v="23283"/>
    <n v="58208"/>
    <n v="0"/>
    <n v="93132"/>
  </r>
  <r>
    <s v="5"/>
    <x v="83"/>
    <s v="02CD05"/>
    <s v="226321E187"/>
    <s v="15O250"/>
    <x v="0"/>
    <s v="16111143"/>
    <s v=""/>
    <n v="12958643"/>
    <n v="12958643"/>
    <n v="6479322"/>
    <n v="0"/>
    <n v="6479322"/>
    <n v="0"/>
    <n v="12958643"/>
  </r>
  <r>
    <s v="5"/>
    <x v="83"/>
    <s v="02CD05"/>
    <s v="226321E187"/>
    <s v="15O250"/>
    <x v="0"/>
    <s v="17111100"/>
    <s v=""/>
    <n v="104773"/>
    <n v="104773"/>
    <n v="41910"/>
    <n v="0"/>
    <n v="41910"/>
    <n v="0"/>
    <n v="104773"/>
  </r>
  <r>
    <s v="5"/>
    <x v="83"/>
    <s v="02CD05"/>
    <s v="226321E187"/>
    <s v="15O250"/>
    <x v="0"/>
    <s v="17131100"/>
    <s v=""/>
    <n v="745051"/>
    <n v="745051"/>
    <n v="0"/>
    <n v="0"/>
    <n v="0"/>
    <n v="0"/>
    <n v="745051"/>
  </r>
  <r>
    <s v="5"/>
    <x v="83"/>
    <s v="02CD05"/>
    <s v="226321E187"/>
    <s v="15O250"/>
    <x v="0"/>
    <s v="17131106"/>
    <s v=""/>
    <n v="70643"/>
    <n v="70643"/>
    <n v="0"/>
    <n v="0"/>
    <n v="0"/>
    <n v="0"/>
    <n v="70643"/>
  </r>
  <r>
    <s v="5"/>
    <x v="83"/>
    <s v="02CD05"/>
    <s v="226321E187"/>
    <s v="15O250"/>
    <x v="0"/>
    <s v="17141100"/>
    <s v=""/>
    <n v="4074500"/>
    <n v="4074500"/>
    <n v="2328286"/>
    <n v="2095457"/>
    <n v="232829"/>
    <n v="0"/>
    <n v="1979043"/>
  </r>
  <r>
    <s v="5"/>
    <x v="83"/>
    <s v="02CD05"/>
    <s v="226321E187"/>
    <s v="15O250"/>
    <x v="0"/>
    <s v="17191106"/>
    <s v=""/>
    <n v="36068"/>
    <n v="36068"/>
    <n v="18035"/>
    <n v="0"/>
    <n v="18035"/>
    <n v="2500"/>
    <n v="33568"/>
  </r>
  <r>
    <s v="5"/>
    <x v="83"/>
    <s v="02CD05"/>
    <s v="226321E187"/>
    <s v="15O350"/>
    <x v="1"/>
    <s v="22111100"/>
    <s v=""/>
    <n v="2500000"/>
    <n v="300000"/>
    <n v="300000"/>
    <n v="0"/>
    <n v="300000"/>
    <n v="0"/>
    <n v="300000"/>
  </r>
  <r>
    <s v="5"/>
    <x v="83"/>
    <s v="02CD05"/>
    <s v="226321E187"/>
    <s v="15O350"/>
    <x v="1"/>
    <s v="23911100"/>
    <s v=""/>
    <n v="2000000"/>
    <n v="2000000"/>
    <n v="800000"/>
    <n v="499928"/>
    <n v="300072"/>
    <n v="0"/>
    <n v="1500072"/>
  </r>
  <r>
    <s v="5"/>
    <x v="83"/>
    <s v="02CD05"/>
    <s v="226321E187"/>
    <s v="15O350"/>
    <x v="1"/>
    <s v="24191100"/>
    <s v=""/>
    <n v="1000000"/>
    <n v="1000000"/>
    <n v="400000"/>
    <n v="0"/>
    <n v="400000"/>
    <n v="218764"/>
    <n v="781236"/>
  </r>
  <r>
    <s v="5"/>
    <x v="83"/>
    <s v="02CD05"/>
    <s v="226321E187"/>
    <s v="15O350"/>
    <x v="1"/>
    <s v="24411100"/>
    <s v=""/>
    <n v="300000"/>
    <n v="300000"/>
    <n v="300000"/>
    <n v="0"/>
    <n v="300000"/>
    <n v="0"/>
    <n v="300000"/>
  </r>
  <r>
    <s v="5"/>
    <x v="83"/>
    <s v="02CD05"/>
    <s v="226321E187"/>
    <s v="15O350"/>
    <x v="1"/>
    <s v="24611100"/>
    <s v=""/>
    <n v="19000000"/>
    <n v="14850000"/>
    <n v="7200000"/>
    <n v="5499360.4800000004"/>
    <n v="1700639.52"/>
    <n v="0"/>
    <n v="9350639.5199999996"/>
  </r>
  <r>
    <s v="5"/>
    <x v="83"/>
    <s v="02CD05"/>
    <s v="226321E187"/>
    <s v="15O350"/>
    <x v="1"/>
    <s v="24711100"/>
    <s v=""/>
    <n v="700000"/>
    <n v="700000"/>
    <n v="700000"/>
    <n v="341616.47"/>
    <n v="358383.53"/>
    <n v="0"/>
    <n v="358383.53"/>
  </r>
  <r>
    <s v="5"/>
    <x v="83"/>
    <s v="02CD05"/>
    <s v="226321E187"/>
    <s v="15O350"/>
    <x v="1"/>
    <s v="24911100"/>
    <s v=""/>
    <n v="15402229"/>
    <n v="15402229"/>
    <n v="8102229"/>
    <n v="6549202.2400000002"/>
    <n v="1553026.76"/>
    <n v="0"/>
    <n v="8853026.7599999998"/>
  </r>
  <r>
    <s v="5"/>
    <x v="83"/>
    <s v="02CD05"/>
    <s v="226321E187"/>
    <s v="15O350"/>
    <x v="1"/>
    <s v="25611100"/>
    <s v=""/>
    <n v="2000000"/>
    <n v="2000000"/>
    <n v="800000"/>
    <n v="499620"/>
    <n v="300380"/>
    <n v="0"/>
    <n v="1500380"/>
  </r>
  <r>
    <s v="5"/>
    <x v="83"/>
    <s v="02CD05"/>
    <s v="226321E187"/>
    <s v="15O350"/>
    <x v="1"/>
    <s v="26111200"/>
    <s v=""/>
    <n v="30200000"/>
    <n v="30200000"/>
    <n v="15100004"/>
    <n v="9543049.2200000007"/>
    <n v="5556954.7800000003"/>
    <n v="18153426.780000001"/>
    <n v="2503524"/>
  </r>
  <r>
    <s v="5"/>
    <x v="83"/>
    <s v="02CD05"/>
    <s v="226321E187"/>
    <s v="15O350"/>
    <x v="1"/>
    <s v="27111100"/>
    <s v=""/>
    <n v="2083614"/>
    <n v="2083614"/>
    <n v="0"/>
    <n v="0"/>
    <n v="0"/>
    <n v="0"/>
    <n v="2083614"/>
  </r>
  <r>
    <s v="5"/>
    <x v="83"/>
    <s v="02CD05"/>
    <s v="226321E187"/>
    <s v="15O350"/>
    <x v="1"/>
    <s v="27111200"/>
    <s v=""/>
    <n v="1400000"/>
    <n v="1400000"/>
    <n v="933334"/>
    <n v="0"/>
    <n v="933334"/>
    <n v="0"/>
    <n v="1400000"/>
  </r>
  <r>
    <s v="5"/>
    <x v="83"/>
    <s v="02CD05"/>
    <s v="226321E187"/>
    <s v="15O350"/>
    <x v="1"/>
    <s v="27211100"/>
    <s v=""/>
    <n v="1000000"/>
    <n v="1000000"/>
    <n v="0"/>
    <n v="0"/>
    <n v="0"/>
    <n v="0"/>
    <n v="1000000"/>
  </r>
  <r>
    <s v="5"/>
    <x v="83"/>
    <s v="02CD05"/>
    <s v="226321E187"/>
    <s v="15O350"/>
    <x v="1"/>
    <s v="27211200"/>
    <s v=""/>
    <n v="4549335"/>
    <n v="4549335"/>
    <n v="3032890"/>
    <n v="0"/>
    <n v="3032890"/>
    <n v="0"/>
    <n v="4549335"/>
  </r>
  <r>
    <s v="5"/>
    <x v="83"/>
    <s v="02CD05"/>
    <s v="226321E187"/>
    <s v="15O350"/>
    <x v="1"/>
    <s v="29111100"/>
    <s v=""/>
    <n v="1700000"/>
    <n v="1700000"/>
    <n v="850000"/>
    <n v="0"/>
    <n v="850000"/>
    <n v="0"/>
    <n v="1700000"/>
  </r>
  <r>
    <s v="5"/>
    <x v="83"/>
    <s v="02CD05"/>
    <s v="226321E187"/>
    <s v="15O350"/>
    <x v="1"/>
    <s v="29611100"/>
    <s v=""/>
    <n v="3550000"/>
    <n v="550000"/>
    <n v="550000"/>
    <n v="0"/>
    <n v="550000"/>
    <n v="0"/>
    <n v="550000"/>
  </r>
  <r>
    <s v="5"/>
    <x v="83"/>
    <s v="02CD05"/>
    <s v="226321E187"/>
    <s v="15O350"/>
    <x v="2"/>
    <s v="32521100"/>
    <s v=""/>
    <n v="0"/>
    <n v="9150000"/>
    <n v="4900000"/>
    <n v="0"/>
    <n v="4900000"/>
    <n v="0"/>
    <n v="9150000"/>
  </r>
  <r>
    <s v="5"/>
    <x v="83"/>
    <s v="02CD05"/>
    <s v="226321E187"/>
    <s v="15O350"/>
    <x v="2"/>
    <s v="35911100"/>
    <s v=""/>
    <n v="0"/>
    <n v="200000"/>
    <n v="200000"/>
    <n v="0"/>
    <n v="200000"/>
    <n v="0"/>
    <n v="200000"/>
  </r>
  <r>
    <s v="5"/>
    <x v="83"/>
    <s v="02CD05"/>
    <s v="226321E187"/>
    <s v="15O450"/>
    <x v="1"/>
    <s v="23111100"/>
    <s v=""/>
    <n v="500000"/>
    <n v="500000"/>
    <n v="500000"/>
    <n v="0"/>
    <n v="500000"/>
    <n v="0"/>
    <n v="500000"/>
  </r>
  <r>
    <s v="5"/>
    <x v="83"/>
    <s v="02CD05"/>
    <s v="226321E187"/>
    <s v="15O450"/>
    <x v="1"/>
    <s v="24211100"/>
    <s v=""/>
    <n v="500000"/>
    <n v="500000"/>
    <n v="500000"/>
    <n v="0"/>
    <n v="500000"/>
    <n v="0"/>
    <n v="500000"/>
  </r>
  <r>
    <s v="5"/>
    <x v="83"/>
    <s v="02CD05"/>
    <s v="226321E187"/>
    <s v="15O450"/>
    <x v="1"/>
    <s v="24311100"/>
    <s v=""/>
    <n v="50000"/>
    <n v="50000"/>
    <n v="50000"/>
    <n v="0"/>
    <n v="50000"/>
    <n v="0"/>
    <n v="50000"/>
  </r>
  <r>
    <s v="5"/>
    <x v="83"/>
    <s v="02CD05"/>
    <s v="226321E187"/>
    <s v="15O450"/>
    <x v="1"/>
    <s v="27111100"/>
    <s v=""/>
    <n v="216385"/>
    <n v="216385"/>
    <n v="216385"/>
    <n v="0"/>
    <n v="216385"/>
    <n v="0"/>
    <n v="216385"/>
  </r>
  <r>
    <s v="5"/>
    <x v="83"/>
    <s v="02CD05"/>
    <s v="226321E187"/>
    <s v="15O450"/>
    <x v="1"/>
    <s v="29211100"/>
    <s v=""/>
    <n v="50000"/>
    <n v="50000"/>
    <n v="50000"/>
    <n v="0"/>
    <n v="50000"/>
    <n v="0"/>
    <n v="50000"/>
  </r>
  <r>
    <s v="5"/>
    <x v="83"/>
    <s v="02CD05"/>
    <s v="226321E187"/>
    <s v="15O450"/>
    <x v="1"/>
    <s v="29811100"/>
    <s v=""/>
    <n v="300000"/>
    <n v="300000"/>
    <n v="200000"/>
    <n v="0"/>
    <n v="200000"/>
    <n v="0"/>
    <n v="300000"/>
  </r>
  <r>
    <s v="5"/>
    <x v="83"/>
    <s v="02CD05"/>
    <s v="226321E187"/>
    <s v="15OG50"/>
    <x v="2"/>
    <s v="39811200"/>
    <s v=""/>
    <n v="4889399"/>
    <n v="4889399"/>
    <n v="2793942"/>
    <n v="1878659"/>
    <n v="915283"/>
    <n v="0"/>
    <n v="3010740"/>
  </r>
  <r>
    <s v="5"/>
    <x v="83"/>
    <s v="02CD05"/>
    <s v="226321E187"/>
    <s v="15OG50"/>
    <x v="2"/>
    <s v="39811204"/>
    <s v=""/>
    <n v="11642"/>
    <n v="11642"/>
    <n v="0"/>
    <n v="0"/>
    <n v="0"/>
    <n v="0"/>
    <n v="11642"/>
  </r>
  <r>
    <s v="5"/>
    <x v="83"/>
    <s v="02CD05"/>
    <s v="226321E187"/>
    <s v="15OG50"/>
    <x v="2"/>
    <s v="39811208"/>
    <s v=""/>
    <n v="465657"/>
    <n v="465657"/>
    <n v="244472"/>
    <n v="181241"/>
    <n v="63231"/>
    <n v="0"/>
    <n v="284416"/>
  </r>
  <r>
    <s v="5"/>
    <x v="83"/>
    <s v="02CD05"/>
    <s v="226321E187"/>
    <s v="15OG50"/>
    <x v="2"/>
    <s v="39821100"/>
    <s v=""/>
    <n v="2328283"/>
    <n v="2328283"/>
    <n v="814899"/>
    <n v="491438.72"/>
    <n v="323460.28000000003"/>
    <n v="0"/>
    <n v="1836844.28"/>
  </r>
  <r>
    <s v="5"/>
    <x v="83"/>
    <s v="02CD05"/>
    <s v="226321E187"/>
    <s v="15OG50"/>
    <x v="2"/>
    <s v="39821108"/>
    <s v=""/>
    <n v="116413"/>
    <n v="116413"/>
    <n v="0"/>
    <n v="0"/>
    <n v="0"/>
    <n v="0"/>
    <n v="116413"/>
  </r>
  <r>
    <s v="5"/>
    <x v="83"/>
    <s v="02CD05"/>
    <s v="226321E187"/>
    <s v="25P150"/>
    <x v="1"/>
    <s v="26111100"/>
    <s v=""/>
    <n v="1000000"/>
    <n v="1000000"/>
    <n v="500000"/>
    <n v="0"/>
    <n v="500000"/>
    <n v="0"/>
    <n v="1000000"/>
  </r>
  <r>
    <s v="5"/>
    <x v="83"/>
    <s v="02CD05"/>
    <s v="226321E187"/>
    <s v="25P150"/>
    <x v="2"/>
    <s v="31121200"/>
    <s v=""/>
    <n v="13791969"/>
    <n v="13791969"/>
    <n v="7522894"/>
    <n v="3474386"/>
    <n v="4048508"/>
    <n v="0"/>
    <n v="10317583"/>
  </r>
  <r>
    <s v="5"/>
    <x v="83"/>
    <s v="02CD05"/>
    <s v="226321E187"/>
    <s v="25P150"/>
    <x v="2"/>
    <s v="31121294"/>
    <s v=""/>
    <n v="65740900"/>
    <n v="65740900"/>
    <n v="41835120"/>
    <n v="28256307.600000001"/>
    <n v="13578812.4"/>
    <n v="0"/>
    <n v="37484592.399999999"/>
  </r>
  <r>
    <s v="5"/>
    <x v="83"/>
    <s v="02CD05"/>
    <s v="226321E187"/>
    <s v="25P150"/>
    <x v="2"/>
    <s v="31311200"/>
    <s v=""/>
    <n v="4390781"/>
    <n v="4390781"/>
    <n v="2634468"/>
    <n v="1486478"/>
    <n v="1147990"/>
    <n v="0"/>
    <n v="2904303"/>
  </r>
  <r>
    <s v="5"/>
    <x v="84"/>
    <s v="02CD05"/>
    <s v="232064E189"/>
    <s v="111250"/>
    <x v="0"/>
    <s v="12111100"/>
    <s v=""/>
    <n v="79116"/>
    <n v="79116"/>
    <n v="36690"/>
    <n v="20132"/>
    <n v="16558"/>
    <n v="40096.230000000003"/>
    <n v="18887.77"/>
  </r>
  <r>
    <s v="5"/>
    <x v="84"/>
    <s v="02CD05"/>
    <s v="232064E189"/>
    <s v="15O250"/>
    <x v="0"/>
    <s v="11311100"/>
    <s v=""/>
    <n v="1766297"/>
    <n v="1766297"/>
    <n v="1766297"/>
    <n v="1766297"/>
    <n v="0"/>
    <n v="0"/>
    <n v="0"/>
  </r>
  <r>
    <s v="5"/>
    <x v="84"/>
    <s v="02CD05"/>
    <s v="232064E189"/>
    <s v="15O250"/>
    <x v="0"/>
    <s v="11321100"/>
    <s v=""/>
    <n v="927754"/>
    <n v="927754"/>
    <n v="927754"/>
    <n v="927754"/>
    <n v="0"/>
    <n v="0"/>
    <n v="0"/>
  </r>
  <r>
    <s v="5"/>
    <x v="84"/>
    <s v="02CD05"/>
    <s v="232064E189"/>
    <s v="15O250"/>
    <x v="0"/>
    <s v="12111100"/>
    <s v=""/>
    <n v="74830"/>
    <n v="74830"/>
    <n v="34752"/>
    <n v="25982"/>
    <n v="8770"/>
    <n v="30548.53"/>
    <n v="18299.47"/>
  </r>
  <r>
    <s v="5"/>
    <x v="84"/>
    <s v="02CD05"/>
    <s v="232064E189"/>
    <s v="15O250"/>
    <x v="0"/>
    <s v="12211104"/>
    <s v=""/>
    <n v="3894"/>
    <n v="3894"/>
    <n v="0"/>
    <n v="0"/>
    <n v="0"/>
    <n v="0"/>
    <n v="3894"/>
  </r>
  <r>
    <s v="5"/>
    <x v="84"/>
    <s v="02CD05"/>
    <s v="232064E189"/>
    <s v="15O250"/>
    <x v="0"/>
    <s v="12211108"/>
    <s v=""/>
    <n v="227150"/>
    <n v="227150"/>
    <n v="227150"/>
    <n v="223416"/>
    <n v="3734"/>
    <n v="3734"/>
    <n v="0"/>
  </r>
  <r>
    <s v="5"/>
    <x v="84"/>
    <s v="02CD05"/>
    <s v="232064E189"/>
    <s v="15O250"/>
    <x v="0"/>
    <s v="12311106"/>
    <s v=""/>
    <n v="5192"/>
    <n v="5192"/>
    <n v="0"/>
    <n v="0"/>
    <n v="0"/>
    <n v="0"/>
    <n v="5192"/>
  </r>
  <r>
    <s v="5"/>
    <x v="84"/>
    <s v="02CD05"/>
    <s v="232064E189"/>
    <s v="15O250"/>
    <x v="0"/>
    <s v="13111100"/>
    <s v=""/>
    <n v="14279"/>
    <n v="14279"/>
    <n v="14279"/>
    <n v="14279"/>
    <n v="0"/>
    <n v="0"/>
    <n v="0"/>
  </r>
  <r>
    <s v="5"/>
    <x v="84"/>
    <s v="02CD05"/>
    <s v="232064E189"/>
    <s v="15O250"/>
    <x v="0"/>
    <s v="13211100"/>
    <s v=""/>
    <n v="46002"/>
    <n v="46002"/>
    <n v="24229"/>
    <n v="24229"/>
    <n v="0"/>
    <n v="0"/>
    <n v="21773"/>
  </r>
  <r>
    <s v="5"/>
    <x v="84"/>
    <s v="02CD05"/>
    <s v="232064E189"/>
    <s v="15O250"/>
    <x v="0"/>
    <s v="13231100"/>
    <s v=""/>
    <n v="220428"/>
    <n v="220428"/>
    <n v="10700"/>
    <n v="10700"/>
    <n v="0"/>
    <n v="0"/>
    <n v="209728"/>
  </r>
  <r>
    <s v="5"/>
    <x v="84"/>
    <s v="02CD05"/>
    <s v="232064E189"/>
    <s v="15O250"/>
    <x v="0"/>
    <s v="13231104"/>
    <s v=""/>
    <n v="498"/>
    <n v="498"/>
    <n v="0"/>
    <n v="0"/>
    <n v="0"/>
    <n v="0"/>
    <n v="498"/>
  </r>
  <r>
    <s v="5"/>
    <x v="84"/>
    <s v="02CD05"/>
    <s v="232064E189"/>
    <s v="15O250"/>
    <x v="0"/>
    <s v="13231108"/>
    <s v=""/>
    <n v="25960"/>
    <n v="25960"/>
    <n v="216"/>
    <n v="216"/>
    <n v="0"/>
    <n v="0"/>
    <n v="25744"/>
  </r>
  <r>
    <s v="5"/>
    <x v="84"/>
    <s v="02CD05"/>
    <s v="232064E189"/>
    <s v="15O250"/>
    <x v="0"/>
    <s v="13311100"/>
    <s v=""/>
    <n v="170642"/>
    <n v="170642"/>
    <n v="170642"/>
    <n v="170642"/>
    <n v="0"/>
    <n v="0"/>
    <n v="0"/>
  </r>
  <r>
    <s v="5"/>
    <x v="84"/>
    <s v="02CD05"/>
    <s v="232064E189"/>
    <s v="15O250"/>
    <x v="0"/>
    <s v="13321100"/>
    <s v=""/>
    <n v="132484"/>
    <n v="132484"/>
    <n v="132484"/>
    <n v="132484"/>
    <n v="0"/>
    <n v="0"/>
    <n v="0"/>
  </r>
  <r>
    <s v="5"/>
    <x v="84"/>
    <s v="02CD05"/>
    <s v="232064E189"/>
    <s v="15O250"/>
    <x v="0"/>
    <s v="13411100"/>
    <s v=""/>
    <n v="12174"/>
    <n v="12174"/>
    <n v="12174"/>
    <n v="12174"/>
    <n v="0"/>
    <n v="0"/>
    <n v="0"/>
  </r>
  <r>
    <s v="5"/>
    <x v="84"/>
    <s v="02CD05"/>
    <s v="232064E189"/>
    <s v="15O250"/>
    <x v="0"/>
    <s v="13421100"/>
    <s v=""/>
    <n v="112493"/>
    <n v="112493"/>
    <n v="112493"/>
    <n v="112493"/>
    <n v="0"/>
    <n v="0"/>
    <n v="0"/>
  </r>
  <r>
    <s v="5"/>
    <x v="84"/>
    <s v="02CD05"/>
    <s v="232064E189"/>
    <s v="15O250"/>
    <x v="0"/>
    <s v="13431100"/>
    <s v=""/>
    <n v="135512"/>
    <n v="135512"/>
    <n v="135512"/>
    <n v="135512"/>
    <n v="0"/>
    <n v="0"/>
    <n v="0"/>
  </r>
  <r>
    <s v="5"/>
    <x v="84"/>
    <s v="02CD05"/>
    <s v="232064E189"/>
    <s v="15O250"/>
    <x v="0"/>
    <s v="14111201"/>
    <s v=""/>
    <n v="159221"/>
    <n v="159221"/>
    <n v="96483"/>
    <n v="68629.66"/>
    <n v="27853.34"/>
    <n v="0"/>
    <n v="90591.34"/>
  </r>
  <r>
    <s v="5"/>
    <x v="84"/>
    <s v="02CD05"/>
    <s v="232064E189"/>
    <s v="15O250"/>
    <x v="0"/>
    <s v="14111203"/>
    <s v=""/>
    <n v="63601"/>
    <n v="63601"/>
    <n v="41103"/>
    <n v="19614.82"/>
    <n v="21488.18"/>
    <n v="2460.62"/>
    <n v="41525.56"/>
  </r>
  <r>
    <s v="5"/>
    <x v="84"/>
    <s v="02CD05"/>
    <s v="232064E189"/>
    <s v="15O250"/>
    <x v="0"/>
    <s v="14111204"/>
    <s v=""/>
    <n v="648"/>
    <n v="648"/>
    <n v="0"/>
    <n v="0"/>
    <n v="0"/>
    <n v="0"/>
    <n v="648"/>
  </r>
  <r>
    <s v="5"/>
    <x v="84"/>
    <s v="02CD05"/>
    <s v="232064E189"/>
    <s v="15O250"/>
    <x v="0"/>
    <s v="14111208"/>
    <s v=""/>
    <n v="21633"/>
    <n v="21633"/>
    <n v="13844"/>
    <n v="9686.68"/>
    <n v="4157.32"/>
    <n v="0"/>
    <n v="11946.32"/>
  </r>
  <r>
    <s v="5"/>
    <x v="84"/>
    <s v="02CD05"/>
    <s v="232064E189"/>
    <s v="15O250"/>
    <x v="0"/>
    <s v="14211201"/>
    <s v=""/>
    <n v="42401"/>
    <n v="42401"/>
    <n v="24229"/>
    <n v="15601.72"/>
    <n v="8627.2800000000007"/>
    <n v="0"/>
    <n v="26799.279999999999"/>
  </r>
  <r>
    <s v="5"/>
    <x v="84"/>
    <s v="02CD05"/>
    <s v="232064E189"/>
    <s v="15O250"/>
    <x v="0"/>
    <s v="14211203"/>
    <s v=""/>
    <n v="47593"/>
    <n v="47593"/>
    <n v="27040"/>
    <n v="14529.08"/>
    <n v="12510.92"/>
    <n v="1822.48"/>
    <n v="31241.439999999999"/>
  </r>
  <r>
    <s v="5"/>
    <x v="84"/>
    <s v="02CD05"/>
    <s v="232064E189"/>
    <s v="15O250"/>
    <x v="0"/>
    <s v="14311200"/>
    <s v=""/>
    <n v="65765"/>
    <n v="65765"/>
    <n v="38507"/>
    <n v="23142.27"/>
    <n v="15364.73"/>
    <n v="0"/>
    <n v="42622.73"/>
  </r>
  <r>
    <s v="5"/>
    <x v="84"/>
    <s v="02CD05"/>
    <s v="232064E189"/>
    <s v="15O250"/>
    <x v="0"/>
    <s v="14411200"/>
    <s v=""/>
    <n v="58411"/>
    <n v="58411"/>
    <n v="35479"/>
    <n v="13757.21"/>
    <n v="21721.79"/>
    <n v="40938.26"/>
    <n v="3715.53"/>
  </r>
  <r>
    <s v="5"/>
    <x v="84"/>
    <s v="02CD05"/>
    <s v="232064E189"/>
    <s v="15O250"/>
    <x v="0"/>
    <s v="14431200"/>
    <s v=""/>
    <n v="4760"/>
    <n v="4760"/>
    <n v="2814"/>
    <n v="0"/>
    <n v="2814"/>
    <n v="0"/>
    <n v="4760"/>
  </r>
  <r>
    <s v="5"/>
    <x v="84"/>
    <s v="02CD05"/>
    <s v="232064E189"/>
    <s v="15O250"/>
    <x v="0"/>
    <s v="15111200"/>
    <s v=""/>
    <n v="173067"/>
    <n v="173067"/>
    <n v="97348"/>
    <n v="59686.98"/>
    <n v="37661.019999999997"/>
    <n v="0"/>
    <n v="113380.02"/>
  </r>
  <r>
    <s v="5"/>
    <x v="84"/>
    <s v="02CD05"/>
    <s v="232064E189"/>
    <s v="15O250"/>
    <x v="0"/>
    <s v="15411100"/>
    <s v=""/>
    <n v="11681"/>
    <n v="11681"/>
    <n v="11681"/>
    <n v="11681"/>
    <n v="0"/>
    <n v="0"/>
    <n v="0"/>
  </r>
  <r>
    <s v="5"/>
    <x v="84"/>
    <s v="02CD05"/>
    <s v="232064E189"/>
    <s v="15O250"/>
    <x v="0"/>
    <s v="15411107"/>
    <s v=""/>
    <n v="29205"/>
    <n v="29205"/>
    <n v="0"/>
    <n v="0"/>
    <n v="0"/>
    <n v="0"/>
    <n v="29205"/>
  </r>
  <r>
    <s v="5"/>
    <x v="84"/>
    <s v="02CD05"/>
    <s v="232064E189"/>
    <s v="15O250"/>
    <x v="0"/>
    <s v="15411208"/>
    <s v=""/>
    <n v="28988"/>
    <n v="28988"/>
    <n v="0"/>
    <n v="0"/>
    <n v="0"/>
    <n v="0"/>
    <n v="28988"/>
  </r>
  <r>
    <s v="5"/>
    <x v="84"/>
    <s v="02CD05"/>
    <s v="232064E189"/>
    <s v="15O250"/>
    <x v="0"/>
    <s v="15411218"/>
    <s v=""/>
    <n v="194701"/>
    <n v="194701"/>
    <n v="0"/>
    <n v="0"/>
    <n v="0"/>
    <n v="0"/>
    <n v="194701"/>
  </r>
  <r>
    <s v="5"/>
    <x v="84"/>
    <s v="02CD05"/>
    <s v="232064E189"/>
    <s v="15O250"/>
    <x v="0"/>
    <s v="15421100"/>
    <s v=""/>
    <n v="1947"/>
    <n v="1947"/>
    <n v="1560"/>
    <n v="1560"/>
    <n v="0"/>
    <n v="0"/>
    <n v="387"/>
  </r>
  <r>
    <s v="5"/>
    <x v="84"/>
    <s v="02CD05"/>
    <s v="232064E189"/>
    <s v="15O250"/>
    <x v="0"/>
    <s v="15441100"/>
    <s v=""/>
    <n v="143696"/>
    <n v="143696"/>
    <n v="143696"/>
    <n v="143696"/>
    <n v="0"/>
    <n v="0"/>
    <n v="0"/>
  </r>
  <r>
    <s v="5"/>
    <x v="84"/>
    <s v="02CD05"/>
    <s v="232064E189"/>
    <s v="15O250"/>
    <x v="0"/>
    <s v="15451100"/>
    <s v=""/>
    <n v="9086"/>
    <n v="9086"/>
    <n v="9086"/>
    <n v="9086"/>
    <n v="0"/>
    <n v="0"/>
    <n v="0"/>
  </r>
  <r>
    <s v="5"/>
    <x v="84"/>
    <s v="02CD05"/>
    <s v="232064E189"/>
    <s v="15O250"/>
    <x v="0"/>
    <s v="15451108"/>
    <s v=""/>
    <n v="865"/>
    <n v="865"/>
    <n v="865"/>
    <n v="865"/>
    <n v="0"/>
    <n v="0"/>
    <n v="0"/>
  </r>
  <r>
    <s v="5"/>
    <x v="84"/>
    <s v="02CD05"/>
    <s v="232064E189"/>
    <s v="15O250"/>
    <x v="0"/>
    <s v="15451109"/>
    <s v=""/>
    <n v="62737"/>
    <n v="62737"/>
    <n v="62737"/>
    <n v="62737"/>
    <n v="0"/>
    <n v="0"/>
    <n v="0"/>
  </r>
  <r>
    <s v="5"/>
    <x v="84"/>
    <s v="02CD05"/>
    <s v="232064E189"/>
    <s v="15O250"/>
    <x v="0"/>
    <s v="15451110"/>
    <s v=""/>
    <n v="27258"/>
    <n v="27258"/>
    <n v="27258"/>
    <n v="27258"/>
    <n v="0"/>
    <n v="0"/>
    <n v="0"/>
  </r>
  <r>
    <s v="5"/>
    <x v="84"/>
    <s v="02CD05"/>
    <s v="232064E189"/>
    <s v="15O250"/>
    <x v="0"/>
    <s v="15461100"/>
    <s v=""/>
    <n v="29784"/>
    <n v="29784"/>
    <n v="28060"/>
    <n v="28060"/>
    <n v="0"/>
    <n v="0"/>
    <n v="1724"/>
  </r>
  <r>
    <s v="5"/>
    <x v="84"/>
    <s v="02CD05"/>
    <s v="232064E189"/>
    <s v="15O250"/>
    <x v="0"/>
    <s v="15461106"/>
    <s v=""/>
    <n v="394"/>
    <n v="394"/>
    <n v="394"/>
    <n v="0"/>
    <n v="394"/>
    <n v="301"/>
    <n v="93"/>
  </r>
  <r>
    <s v="5"/>
    <x v="84"/>
    <s v="02CD05"/>
    <s v="232064E189"/>
    <s v="15O250"/>
    <x v="0"/>
    <s v="15461151"/>
    <s v=""/>
    <n v="129800"/>
    <n v="129800"/>
    <n v="73555"/>
    <n v="62738"/>
    <n v="10817"/>
    <n v="0"/>
    <n v="67062"/>
  </r>
  <r>
    <s v="5"/>
    <x v="84"/>
    <s v="02CD05"/>
    <s v="232064E189"/>
    <s v="15O250"/>
    <x v="0"/>
    <s v="15471100"/>
    <s v=""/>
    <n v="7788"/>
    <n v="7788"/>
    <n v="7788"/>
    <n v="5625"/>
    <n v="2163"/>
    <n v="0"/>
    <n v="2163"/>
  </r>
  <r>
    <s v="5"/>
    <x v="84"/>
    <s v="02CD05"/>
    <s v="232064E189"/>
    <s v="15O250"/>
    <x v="0"/>
    <s v="15471108"/>
    <s v=""/>
    <n v="302"/>
    <n v="302"/>
    <n v="302"/>
    <n v="302"/>
    <n v="0"/>
    <n v="0"/>
    <n v="0"/>
  </r>
  <r>
    <s v="5"/>
    <x v="84"/>
    <s v="02CD05"/>
    <s v="232064E189"/>
    <s v="15O250"/>
    <x v="0"/>
    <s v="15481100"/>
    <s v=""/>
    <n v="136290"/>
    <n v="136290"/>
    <n v="136290"/>
    <n v="136290"/>
    <n v="0"/>
    <n v="0"/>
    <n v="0"/>
  </r>
  <r>
    <s v="5"/>
    <x v="84"/>
    <s v="02CD05"/>
    <s v="232064E189"/>
    <s v="15O250"/>
    <x v="0"/>
    <s v="15491106"/>
    <s v=""/>
    <n v="23578"/>
    <n v="23578"/>
    <n v="4110"/>
    <n v="4110"/>
    <n v="0"/>
    <n v="0"/>
    <n v="19468"/>
  </r>
  <r>
    <s v="5"/>
    <x v="84"/>
    <s v="02CD05"/>
    <s v="232064E189"/>
    <s v="15O250"/>
    <x v="0"/>
    <s v="15511100"/>
    <s v=""/>
    <n v="151"/>
    <n v="151"/>
    <n v="85"/>
    <n v="73"/>
    <n v="12"/>
    <n v="0"/>
    <n v="78"/>
  </r>
  <r>
    <s v="5"/>
    <x v="84"/>
    <s v="02CD05"/>
    <s v="232064E189"/>
    <s v="15O250"/>
    <x v="0"/>
    <s v="15511106"/>
    <s v=""/>
    <n v="16279"/>
    <n v="16279"/>
    <n v="7877"/>
    <n v="0"/>
    <n v="7877"/>
    <n v="0"/>
    <n v="16279"/>
  </r>
  <r>
    <s v="5"/>
    <x v="84"/>
    <s v="02CD05"/>
    <s v="232064E189"/>
    <s v="15O250"/>
    <x v="0"/>
    <s v="15911100"/>
    <s v=""/>
    <n v="186975"/>
    <n v="186975"/>
    <n v="186975"/>
    <n v="186975"/>
    <n v="0"/>
    <n v="0"/>
    <n v="0"/>
  </r>
  <r>
    <s v="5"/>
    <x v="84"/>
    <s v="02CD05"/>
    <s v="232064E189"/>
    <s v="15O250"/>
    <x v="0"/>
    <s v="15931100"/>
    <s v=""/>
    <n v="6057"/>
    <n v="6057"/>
    <n v="6057"/>
    <n v="6057"/>
    <n v="0"/>
    <n v="0"/>
    <n v="0"/>
  </r>
  <r>
    <s v="5"/>
    <x v="84"/>
    <s v="02CD05"/>
    <s v="232064E189"/>
    <s v="15O250"/>
    <x v="0"/>
    <s v="15941100"/>
    <s v=""/>
    <n v="2163"/>
    <n v="2163"/>
    <n v="1515"/>
    <n v="433"/>
    <n v="1082"/>
    <n v="0"/>
    <n v="1730"/>
  </r>
  <r>
    <s v="5"/>
    <x v="84"/>
    <s v="02CD05"/>
    <s v="232064E189"/>
    <s v="15O250"/>
    <x v="0"/>
    <s v="16111143"/>
    <s v=""/>
    <n v="137129"/>
    <n v="137129"/>
    <n v="68562"/>
    <n v="0"/>
    <n v="68562"/>
    <n v="0"/>
    <n v="137129"/>
  </r>
  <r>
    <s v="5"/>
    <x v="84"/>
    <s v="02CD05"/>
    <s v="232064E189"/>
    <s v="15O250"/>
    <x v="0"/>
    <s v="17111100"/>
    <s v=""/>
    <n v="1947"/>
    <n v="1947"/>
    <n v="780"/>
    <n v="780"/>
    <n v="0"/>
    <n v="0"/>
    <n v="1167"/>
  </r>
  <r>
    <s v="5"/>
    <x v="84"/>
    <s v="02CD05"/>
    <s v="232064E189"/>
    <s v="15O250"/>
    <x v="0"/>
    <s v="17131100"/>
    <s v=""/>
    <n v="13845"/>
    <n v="13845"/>
    <n v="0"/>
    <n v="0"/>
    <n v="0"/>
    <n v="0"/>
    <n v="13845"/>
  </r>
  <r>
    <s v="5"/>
    <x v="84"/>
    <s v="02CD05"/>
    <s v="232064E189"/>
    <s v="15O250"/>
    <x v="0"/>
    <s v="17131106"/>
    <s v=""/>
    <n v="1313"/>
    <n v="1313"/>
    <n v="0"/>
    <n v="0"/>
    <n v="0"/>
    <n v="0"/>
    <n v="1313"/>
  </r>
  <r>
    <s v="5"/>
    <x v="84"/>
    <s v="02CD05"/>
    <s v="232064E189"/>
    <s v="15O250"/>
    <x v="0"/>
    <s v="17141100"/>
    <s v=""/>
    <n v="75717"/>
    <n v="75717"/>
    <n v="43267"/>
    <n v="38940"/>
    <n v="4327"/>
    <n v="0"/>
    <n v="36777"/>
  </r>
  <r>
    <s v="5"/>
    <x v="84"/>
    <s v="02CD05"/>
    <s v="232064E189"/>
    <s v="15O250"/>
    <x v="0"/>
    <s v="17191106"/>
    <s v=""/>
    <n v="360"/>
    <n v="360"/>
    <n v="180"/>
    <n v="144"/>
    <n v="36"/>
    <n v="36"/>
    <n v="180"/>
  </r>
  <r>
    <s v="5"/>
    <x v="84"/>
    <s v="02CD05"/>
    <s v="232064E189"/>
    <s v="15O250"/>
    <x v="2"/>
    <s v="39811200"/>
    <s v=""/>
    <n v="90860"/>
    <n v="90860"/>
    <n v="51918"/>
    <n v="34910"/>
    <n v="17008"/>
    <n v="0"/>
    <n v="55950"/>
  </r>
  <r>
    <s v="5"/>
    <x v="84"/>
    <s v="02CD05"/>
    <s v="232064E189"/>
    <s v="15O450"/>
    <x v="1"/>
    <s v="25311100"/>
    <s v=""/>
    <n v="100000"/>
    <n v="100000"/>
    <n v="100000"/>
    <n v="0"/>
    <n v="100000"/>
    <n v="100000"/>
    <n v="0"/>
  </r>
  <r>
    <s v="5"/>
    <x v="84"/>
    <s v="02CD05"/>
    <s v="232064E189"/>
    <s v="15O450"/>
    <x v="1"/>
    <s v="25411100"/>
    <s v=""/>
    <n v="120000"/>
    <n v="120000"/>
    <n v="120000"/>
    <n v="0"/>
    <n v="120000"/>
    <n v="120000"/>
    <n v="0"/>
  </r>
  <r>
    <s v="5"/>
    <x v="84"/>
    <s v="02CD05"/>
    <s v="232064E189"/>
    <s v="15O550"/>
    <x v="2"/>
    <s v="39811204"/>
    <s v=""/>
    <n v="217"/>
    <n v="217"/>
    <n v="0"/>
    <n v="0"/>
    <n v="0"/>
    <n v="0"/>
    <n v="217"/>
  </r>
  <r>
    <s v="5"/>
    <x v="84"/>
    <s v="02CD05"/>
    <s v="232064E189"/>
    <s v="15O550"/>
    <x v="2"/>
    <s v="39821108"/>
    <s v=""/>
    <n v="166"/>
    <n v="166"/>
    <n v="0"/>
    <n v="0"/>
    <n v="0"/>
    <n v="0"/>
    <n v="166"/>
  </r>
  <r>
    <s v="5"/>
    <x v="84"/>
    <s v="02CD05"/>
    <s v="232064E189"/>
    <s v="15O650"/>
    <x v="2"/>
    <s v="39821108"/>
    <s v=""/>
    <n v="1997"/>
    <n v="1997"/>
    <n v="0"/>
    <n v="0"/>
    <n v="0"/>
    <n v="0"/>
    <n v="1997"/>
  </r>
  <r>
    <s v="5"/>
    <x v="84"/>
    <s v="02CD05"/>
    <s v="232064E189"/>
    <s v="15OG50"/>
    <x v="2"/>
    <s v="39811208"/>
    <s v=""/>
    <n v="8654"/>
    <n v="8654"/>
    <n v="4542"/>
    <n v="3367"/>
    <n v="1175"/>
    <n v="0"/>
    <n v="5287"/>
  </r>
  <r>
    <s v="5"/>
    <x v="84"/>
    <s v="02CD05"/>
    <s v="232064E189"/>
    <s v="15OG50"/>
    <x v="2"/>
    <s v="39821100"/>
    <s v=""/>
    <n v="43267"/>
    <n v="43267"/>
    <n v="15143"/>
    <n v="12980"/>
    <n v="2163"/>
    <n v="0"/>
    <n v="30287"/>
  </r>
  <r>
    <s v="5"/>
    <x v="85"/>
    <s v="02CD05"/>
    <s v="242218E188"/>
    <s v="111150"/>
    <x v="2"/>
    <s v="31211100"/>
    <s v=""/>
    <n v="14000000"/>
    <n v="14000000"/>
    <n v="9300000"/>
    <n v="2088260.2"/>
    <n v="7211739.7999999998"/>
    <n v="2849232.63"/>
    <n v="9062507.1699999999"/>
  </r>
  <r>
    <s v="5"/>
    <x v="85"/>
    <s v="02CD05"/>
    <s v="242218E188"/>
    <s v="111150"/>
    <x v="2"/>
    <s v="32711100"/>
    <s v=""/>
    <n v="550000"/>
    <n v="550000"/>
    <n v="550000"/>
    <n v="0"/>
    <n v="550000"/>
    <n v="550000"/>
    <n v="0"/>
  </r>
  <r>
    <s v="5"/>
    <x v="85"/>
    <s v="02CD05"/>
    <s v="242218E188"/>
    <s v="111150"/>
    <x v="2"/>
    <s v="32911100"/>
    <s v=""/>
    <n v="9750000"/>
    <n v="9750000"/>
    <n v="2519000"/>
    <n v="2485032.88"/>
    <n v="33967.120000000003"/>
    <n v="14967.12"/>
    <n v="7250000"/>
  </r>
  <r>
    <s v="5"/>
    <x v="85"/>
    <s v="02CD05"/>
    <s v="242218E188"/>
    <s v="111150"/>
    <x v="2"/>
    <s v="35111100"/>
    <s v=""/>
    <n v="4600000"/>
    <n v="4600000"/>
    <n v="2000000"/>
    <n v="585380.1"/>
    <n v="1414619.9"/>
    <n v="2904619.9"/>
    <n v="1110000"/>
  </r>
  <r>
    <s v="5"/>
    <x v="85"/>
    <s v="02CD05"/>
    <s v="242218E188"/>
    <s v="111150"/>
    <x v="2"/>
    <s v="35811100"/>
    <s v=""/>
    <n v="8200000"/>
    <n v="8200000"/>
    <n v="4980000"/>
    <n v="1720512"/>
    <n v="3259488"/>
    <n v="5020128"/>
    <n v="1459360"/>
  </r>
  <r>
    <s v="5"/>
    <x v="85"/>
    <s v="02CD05"/>
    <s v="242218E188"/>
    <s v="111150"/>
    <x v="2"/>
    <s v="38211100"/>
    <s v=""/>
    <n v="30000000"/>
    <n v="30000000"/>
    <n v="11331000"/>
    <n v="6630750.5999999996"/>
    <n v="4700249.4000000004"/>
    <n v="2729695.25"/>
    <n v="20639554.149999999"/>
  </r>
  <r>
    <s v="5"/>
    <x v="85"/>
    <s v="02CD05"/>
    <s v="242218E188"/>
    <s v="111150"/>
    <x v="5"/>
    <s v="44111100"/>
    <s v=""/>
    <n v="200000"/>
    <n v="200000"/>
    <n v="0"/>
    <n v="0"/>
    <n v="0"/>
    <n v="0"/>
    <n v="200000"/>
  </r>
  <r>
    <s v="5"/>
    <x v="85"/>
    <s v="02CD05"/>
    <s v="242218E188"/>
    <s v="111250"/>
    <x v="0"/>
    <s v="12111100"/>
    <s v=""/>
    <n v="3199169"/>
    <n v="3199169"/>
    <n v="1483728"/>
    <n v="644034"/>
    <n v="839694"/>
    <n v="2391526.2799999998"/>
    <n v="163608.72"/>
  </r>
  <r>
    <s v="5"/>
    <x v="85"/>
    <s v="02CD05"/>
    <s v="242218E188"/>
    <s v="15O150"/>
    <x v="0"/>
    <s v="11311100"/>
    <s v=""/>
    <n v="27092806"/>
    <n v="27092806"/>
    <n v="16856836"/>
    <n v="16856836"/>
    <n v="0"/>
    <n v="0"/>
    <n v="10235970"/>
  </r>
  <r>
    <s v="5"/>
    <x v="85"/>
    <s v="02CD05"/>
    <s v="242218E188"/>
    <s v="15O150"/>
    <x v="0"/>
    <s v="11321100"/>
    <s v=""/>
    <n v="29918458"/>
    <n v="29918458"/>
    <n v="16886919"/>
    <n v="16886919"/>
    <n v="0"/>
    <n v="0"/>
    <n v="13031539"/>
  </r>
  <r>
    <s v="5"/>
    <x v="85"/>
    <s v="02CD05"/>
    <s v="242218E188"/>
    <s v="15O250"/>
    <x v="0"/>
    <s v="11321100"/>
    <s v=""/>
    <n v="7597579"/>
    <n v="7597579"/>
    <n v="3595157"/>
    <n v="3595157"/>
    <n v="0"/>
    <n v="0"/>
    <n v="4002422"/>
  </r>
  <r>
    <s v="5"/>
    <x v="85"/>
    <s v="02CD05"/>
    <s v="242218E188"/>
    <s v="15O250"/>
    <x v="0"/>
    <s v="12111100"/>
    <s v=""/>
    <n v="1188779"/>
    <n v="1188779"/>
    <n v="552096"/>
    <n v="471773"/>
    <n v="80323"/>
    <n v="579235.38"/>
    <n v="137770.62"/>
  </r>
  <r>
    <s v="5"/>
    <x v="85"/>
    <s v="02CD05"/>
    <s v="242218E188"/>
    <s v="15O250"/>
    <x v="0"/>
    <s v="12211104"/>
    <s v=""/>
    <n v="157465"/>
    <n v="157465"/>
    <n v="0"/>
    <n v="0"/>
    <n v="0"/>
    <n v="0"/>
    <n v="157465"/>
  </r>
  <r>
    <s v="5"/>
    <x v="85"/>
    <s v="02CD05"/>
    <s v="242218E188"/>
    <s v="15O250"/>
    <x v="0"/>
    <s v="12211108"/>
    <s v=""/>
    <n v="9185370"/>
    <n v="9185370"/>
    <n v="5089750"/>
    <n v="5089750"/>
    <n v="0"/>
    <n v="0"/>
    <n v="4095620"/>
  </r>
  <r>
    <s v="5"/>
    <x v="85"/>
    <s v="02CD05"/>
    <s v="242218E188"/>
    <s v="15O250"/>
    <x v="0"/>
    <s v="12311106"/>
    <s v=""/>
    <n v="209951"/>
    <n v="209951"/>
    <n v="0"/>
    <n v="0"/>
    <n v="0"/>
    <n v="0"/>
    <n v="209951"/>
  </r>
  <r>
    <s v="5"/>
    <x v="85"/>
    <s v="02CD05"/>
    <s v="242218E188"/>
    <s v="15O250"/>
    <x v="0"/>
    <s v="13111100"/>
    <s v=""/>
    <n v="577366"/>
    <n v="577366"/>
    <n v="332425"/>
    <n v="329199.7"/>
    <n v="3225.3"/>
    <n v="0"/>
    <n v="248166.3"/>
  </r>
  <r>
    <s v="5"/>
    <x v="85"/>
    <s v="02CD05"/>
    <s v="242218E188"/>
    <s v="15O250"/>
    <x v="0"/>
    <s v="13211100"/>
    <s v=""/>
    <n v="1860206"/>
    <n v="1860206"/>
    <n v="979773"/>
    <n v="979773"/>
    <n v="0"/>
    <n v="0"/>
    <n v="880433"/>
  </r>
  <r>
    <s v="5"/>
    <x v="85"/>
    <s v="02CD05"/>
    <s v="242218E188"/>
    <s v="15O250"/>
    <x v="0"/>
    <s v="13231100"/>
    <s v=""/>
    <n v="8913525"/>
    <n v="8913525"/>
    <n v="432695"/>
    <n v="0"/>
    <n v="432695"/>
    <n v="0"/>
    <n v="8913525"/>
  </r>
  <r>
    <s v="5"/>
    <x v="85"/>
    <s v="02CD05"/>
    <s v="242218E188"/>
    <s v="15O250"/>
    <x v="0"/>
    <s v="13231104"/>
    <s v=""/>
    <n v="20119"/>
    <n v="20119"/>
    <n v="0"/>
    <n v="0"/>
    <n v="0"/>
    <n v="0"/>
    <n v="20119"/>
  </r>
  <r>
    <s v="5"/>
    <x v="85"/>
    <s v="02CD05"/>
    <s v="242218E188"/>
    <s v="15O250"/>
    <x v="0"/>
    <s v="13231108"/>
    <s v=""/>
    <n v="1049756"/>
    <n v="1049756"/>
    <n v="8748"/>
    <n v="0"/>
    <n v="8748"/>
    <n v="0"/>
    <n v="1049756"/>
  </r>
  <r>
    <s v="5"/>
    <x v="85"/>
    <s v="02CD05"/>
    <s v="242218E188"/>
    <s v="15O250"/>
    <x v="0"/>
    <s v="13311100"/>
    <s v=""/>
    <n v="6900347"/>
    <n v="6900347"/>
    <n v="3956990"/>
    <n v="3612635.18"/>
    <n v="344354.82"/>
    <n v="0"/>
    <n v="3287711.82"/>
  </r>
  <r>
    <s v="5"/>
    <x v="85"/>
    <s v="02CD05"/>
    <s v="242218E188"/>
    <s v="15O250"/>
    <x v="0"/>
    <s v="13321100"/>
    <s v=""/>
    <n v="5357281"/>
    <n v="5357281"/>
    <n v="3080131"/>
    <n v="2825641.7"/>
    <n v="254489.3"/>
    <n v="0"/>
    <n v="2531639.2999999998"/>
  </r>
  <r>
    <s v="5"/>
    <x v="85"/>
    <s v="02CD05"/>
    <s v="242218E188"/>
    <s v="15O250"/>
    <x v="0"/>
    <s v="13411100"/>
    <s v=""/>
    <n v="492282"/>
    <n v="492282"/>
    <n v="492282"/>
    <n v="492282"/>
    <n v="0"/>
    <n v="0"/>
    <n v="0"/>
  </r>
  <r>
    <s v="5"/>
    <x v="85"/>
    <s v="02CD05"/>
    <s v="242218E188"/>
    <s v="15O250"/>
    <x v="0"/>
    <s v="13421100"/>
    <s v=""/>
    <n v="4548945"/>
    <n v="4548945"/>
    <n v="2474388"/>
    <n v="2366006"/>
    <n v="108382"/>
    <n v="0"/>
    <n v="2182939"/>
  </r>
  <r>
    <s v="5"/>
    <x v="85"/>
    <s v="02CD05"/>
    <s v="242218E188"/>
    <s v="15O250"/>
    <x v="0"/>
    <s v="13431100"/>
    <s v=""/>
    <n v="5479790"/>
    <n v="5479790"/>
    <n v="3382540"/>
    <n v="3188285.5"/>
    <n v="194254.5"/>
    <n v="0"/>
    <n v="2291504.5"/>
  </r>
  <r>
    <s v="5"/>
    <x v="85"/>
    <s v="02CD05"/>
    <s v="242218E188"/>
    <s v="15O250"/>
    <x v="0"/>
    <s v="14111201"/>
    <s v=""/>
    <n v="6438507"/>
    <n v="6438507"/>
    <n v="3901595"/>
    <n v="2775252.43"/>
    <n v="1126342.57"/>
    <n v="0"/>
    <n v="3663254.57"/>
  </r>
  <r>
    <s v="5"/>
    <x v="85"/>
    <s v="02CD05"/>
    <s v="242218E188"/>
    <s v="15O250"/>
    <x v="0"/>
    <s v="14111203"/>
    <s v=""/>
    <n v="2571904"/>
    <n v="2571904"/>
    <n v="1662114"/>
    <n v="793182.99"/>
    <n v="868931.01"/>
    <n v="99501.6"/>
    <n v="1679219.41"/>
  </r>
  <r>
    <s v="5"/>
    <x v="85"/>
    <s v="02CD05"/>
    <s v="242218E188"/>
    <s v="15O250"/>
    <x v="0"/>
    <s v="14111204"/>
    <s v=""/>
    <n v="26243"/>
    <n v="26243"/>
    <n v="0"/>
    <n v="0"/>
    <n v="0"/>
    <n v="0"/>
    <n v="26243"/>
  </r>
  <r>
    <s v="5"/>
    <x v="85"/>
    <s v="02CD05"/>
    <s v="242218E188"/>
    <s v="15O250"/>
    <x v="0"/>
    <s v="14111208"/>
    <s v=""/>
    <n v="874798"/>
    <n v="874798"/>
    <n v="559872"/>
    <n v="391736.62"/>
    <n v="168135.38"/>
    <n v="0"/>
    <n v="483061.38"/>
  </r>
  <r>
    <s v="5"/>
    <x v="85"/>
    <s v="02CD05"/>
    <s v="242218E188"/>
    <s v="15O250"/>
    <x v="0"/>
    <s v="14211201"/>
    <s v=""/>
    <n v="1714603"/>
    <n v="1714603"/>
    <n v="979773"/>
    <n v="630900.6"/>
    <n v="348872.4"/>
    <n v="0"/>
    <n v="1083702.3999999999"/>
  </r>
  <r>
    <s v="5"/>
    <x v="85"/>
    <s v="02CD05"/>
    <s v="242218E188"/>
    <s v="15O250"/>
    <x v="0"/>
    <s v="14211203"/>
    <s v=""/>
    <n v="1924553"/>
    <n v="1924553"/>
    <n v="1093494"/>
    <n v="587549.35"/>
    <n v="505944.65"/>
    <n v="73701.59"/>
    <n v="1263302.06"/>
  </r>
  <r>
    <s v="5"/>
    <x v="85"/>
    <s v="02CD05"/>
    <s v="242218E188"/>
    <s v="15O250"/>
    <x v="0"/>
    <s v="14311200"/>
    <s v=""/>
    <n v="2659383"/>
    <n v="2659383"/>
    <n v="1557138"/>
    <n v="935823.22"/>
    <n v="621314.78"/>
    <n v="0"/>
    <n v="1723559.78"/>
  </r>
  <r>
    <s v="5"/>
    <x v="85"/>
    <s v="02CD05"/>
    <s v="242218E188"/>
    <s v="15O250"/>
    <x v="0"/>
    <s v="14411200"/>
    <s v=""/>
    <n v="2361953"/>
    <n v="2361953"/>
    <n v="1434666"/>
    <n v="556297.37"/>
    <n v="878368.63"/>
    <n v="1655411.46"/>
    <n v="150244.17000000001"/>
  </r>
  <r>
    <s v="5"/>
    <x v="85"/>
    <s v="02CD05"/>
    <s v="242218E188"/>
    <s v="15O250"/>
    <x v="0"/>
    <s v="14431200"/>
    <s v=""/>
    <n v="192455"/>
    <n v="192455"/>
    <n v="113724"/>
    <n v="0"/>
    <n v="113724"/>
    <n v="0"/>
    <n v="192455"/>
  </r>
  <r>
    <s v="5"/>
    <x v="85"/>
    <s v="02CD05"/>
    <s v="242218E188"/>
    <s v="15O250"/>
    <x v="0"/>
    <s v="15111200"/>
    <s v=""/>
    <n v="6998377"/>
    <n v="6998377"/>
    <n v="3936587"/>
    <n v="2413636.27"/>
    <n v="1522950.73"/>
    <n v="0"/>
    <n v="4584740.7300000004"/>
  </r>
  <r>
    <s v="5"/>
    <x v="85"/>
    <s v="02CD05"/>
    <s v="242218E188"/>
    <s v="15O250"/>
    <x v="0"/>
    <s v="15411100"/>
    <s v=""/>
    <n v="472391"/>
    <n v="472391"/>
    <n v="472391"/>
    <n v="472391"/>
    <n v="0"/>
    <n v="0"/>
    <n v="0"/>
  </r>
  <r>
    <s v="5"/>
    <x v="85"/>
    <s v="02CD05"/>
    <s v="242218E188"/>
    <s v="15O250"/>
    <x v="0"/>
    <s v="15411107"/>
    <s v=""/>
    <n v="1180977"/>
    <n v="1180977"/>
    <n v="0"/>
    <n v="0"/>
    <n v="0"/>
    <n v="0"/>
    <n v="1180977"/>
  </r>
  <r>
    <s v="5"/>
    <x v="85"/>
    <s v="02CD05"/>
    <s v="242218E188"/>
    <s v="15O250"/>
    <x v="0"/>
    <s v="15411208"/>
    <s v=""/>
    <n v="1172228"/>
    <n v="1172228"/>
    <n v="0"/>
    <n v="0"/>
    <n v="0"/>
    <n v="0"/>
    <n v="1172228"/>
  </r>
  <r>
    <s v="5"/>
    <x v="85"/>
    <s v="02CD05"/>
    <s v="242218E188"/>
    <s v="15O250"/>
    <x v="0"/>
    <s v="15411218"/>
    <s v=""/>
    <n v="7873175"/>
    <n v="7873175"/>
    <n v="0"/>
    <n v="0"/>
    <n v="0"/>
    <n v="0"/>
    <n v="7873175"/>
  </r>
  <r>
    <s v="5"/>
    <x v="85"/>
    <s v="02CD05"/>
    <s v="242218E188"/>
    <s v="15O250"/>
    <x v="0"/>
    <s v="15421100"/>
    <s v=""/>
    <n v="78732"/>
    <n v="78732"/>
    <n v="62988"/>
    <n v="52490"/>
    <n v="10498"/>
    <n v="0"/>
    <n v="26242"/>
  </r>
  <r>
    <s v="5"/>
    <x v="85"/>
    <s v="02CD05"/>
    <s v="242218E188"/>
    <s v="15O250"/>
    <x v="0"/>
    <s v="15441100"/>
    <s v=""/>
    <n v="5810728"/>
    <n v="5810728"/>
    <n v="3499187"/>
    <n v="3499187"/>
    <n v="0"/>
    <n v="0"/>
    <n v="2311541"/>
  </r>
  <r>
    <s v="5"/>
    <x v="85"/>
    <s v="02CD05"/>
    <s v="242218E188"/>
    <s v="15O250"/>
    <x v="0"/>
    <s v="15451100"/>
    <s v=""/>
    <n v="367415"/>
    <n v="367415"/>
    <n v="192458"/>
    <n v="164464"/>
    <n v="27994"/>
    <n v="0"/>
    <n v="202951"/>
  </r>
  <r>
    <s v="5"/>
    <x v="85"/>
    <s v="02CD05"/>
    <s v="242218E188"/>
    <s v="15O250"/>
    <x v="0"/>
    <s v="15451108"/>
    <s v=""/>
    <n v="34992"/>
    <n v="34992"/>
    <n v="20119"/>
    <n v="19304.5"/>
    <n v="814.5"/>
    <n v="26.6"/>
    <n v="15660.9"/>
  </r>
  <r>
    <s v="5"/>
    <x v="85"/>
    <s v="02CD05"/>
    <s v="242218E188"/>
    <s v="15O250"/>
    <x v="0"/>
    <s v="15451109"/>
    <s v=""/>
    <n v="2536912"/>
    <n v="2536912"/>
    <n v="1355934"/>
    <n v="1355934"/>
    <n v="0"/>
    <n v="0"/>
    <n v="1180978"/>
  </r>
  <r>
    <s v="5"/>
    <x v="85"/>
    <s v="02CD05"/>
    <s v="242218E188"/>
    <s v="15O250"/>
    <x v="0"/>
    <s v="15451110"/>
    <s v=""/>
    <n v="1102244"/>
    <n v="1102244"/>
    <n v="664848"/>
    <n v="664848"/>
    <n v="0"/>
    <n v="0"/>
    <n v="437396"/>
  </r>
  <r>
    <s v="5"/>
    <x v="85"/>
    <s v="02CD05"/>
    <s v="242218E188"/>
    <s v="15O250"/>
    <x v="0"/>
    <s v="15461100"/>
    <s v=""/>
    <n v="1204392"/>
    <n v="1204392"/>
    <n v="654560"/>
    <n v="635632"/>
    <n v="18928"/>
    <n v="0"/>
    <n v="568760"/>
  </r>
  <r>
    <s v="5"/>
    <x v="85"/>
    <s v="02CD05"/>
    <s v="242218E188"/>
    <s v="15O250"/>
    <x v="0"/>
    <s v="15461106"/>
    <s v=""/>
    <n v="15925"/>
    <n v="15925"/>
    <n v="15925"/>
    <n v="0"/>
    <n v="15925"/>
    <n v="0"/>
    <n v="15925"/>
  </r>
  <r>
    <s v="5"/>
    <x v="85"/>
    <s v="02CD05"/>
    <s v="242218E188"/>
    <s v="15O250"/>
    <x v="0"/>
    <s v="15461151"/>
    <s v=""/>
    <n v="5248783"/>
    <n v="5248783"/>
    <n v="2974313"/>
    <n v="2158021"/>
    <n v="816292"/>
    <n v="0"/>
    <n v="3090762"/>
  </r>
  <r>
    <s v="5"/>
    <x v="85"/>
    <s v="02CD05"/>
    <s v="242218E188"/>
    <s v="15O250"/>
    <x v="0"/>
    <s v="15471100"/>
    <s v=""/>
    <n v="314927"/>
    <n v="314927"/>
    <n v="314927"/>
    <n v="227447"/>
    <n v="87480"/>
    <n v="0"/>
    <n v="87480"/>
  </r>
  <r>
    <s v="5"/>
    <x v="85"/>
    <s v="02CD05"/>
    <s v="242218E188"/>
    <s v="15O250"/>
    <x v="0"/>
    <s v="15471108"/>
    <s v=""/>
    <n v="12247"/>
    <n v="12247"/>
    <n v="12247"/>
    <n v="12247"/>
    <n v="0"/>
    <n v="0"/>
    <n v="0"/>
  </r>
  <r>
    <s v="5"/>
    <x v="85"/>
    <s v="02CD05"/>
    <s v="242218E188"/>
    <s v="15O250"/>
    <x v="0"/>
    <s v="15481100"/>
    <s v=""/>
    <n v="5511222"/>
    <n v="5511222"/>
    <n v="5511222"/>
    <n v="5511222"/>
    <n v="0"/>
    <n v="0"/>
    <n v="0"/>
  </r>
  <r>
    <s v="5"/>
    <x v="85"/>
    <s v="02CD05"/>
    <s v="242218E188"/>
    <s v="15O250"/>
    <x v="0"/>
    <s v="15491106"/>
    <s v=""/>
    <n v="953475"/>
    <n v="953475"/>
    <n v="166202"/>
    <n v="166202"/>
    <n v="0"/>
    <n v="0"/>
    <n v="787273"/>
  </r>
  <r>
    <s v="5"/>
    <x v="85"/>
    <s v="02CD05"/>
    <s v="242218E188"/>
    <s v="15O250"/>
    <x v="0"/>
    <s v="15511100"/>
    <s v=""/>
    <n v="6124"/>
    <n v="6124"/>
    <n v="3544"/>
    <n v="3034"/>
    <n v="510"/>
    <n v="0"/>
    <n v="3090"/>
  </r>
  <r>
    <s v="5"/>
    <x v="85"/>
    <s v="02CD05"/>
    <s v="242218E188"/>
    <s v="15O250"/>
    <x v="0"/>
    <s v="15511106"/>
    <s v=""/>
    <n v="658254"/>
    <n v="658254"/>
    <n v="318510"/>
    <n v="0"/>
    <n v="318510"/>
    <n v="0"/>
    <n v="658254"/>
  </r>
  <r>
    <s v="5"/>
    <x v="85"/>
    <s v="02CD05"/>
    <s v="242218E188"/>
    <s v="15O250"/>
    <x v="0"/>
    <s v="15911100"/>
    <s v=""/>
    <n v="7560824"/>
    <n v="7560824"/>
    <n v="4988857"/>
    <n v="4247136.3"/>
    <n v="741720.7"/>
    <n v="0"/>
    <n v="3313687.7"/>
  </r>
  <r>
    <s v="5"/>
    <x v="85"/>
    <s v="02CD05"/>
    <s v="242218E188"/>
    <s v="15O250"/>
    <x v="0"/>
    <s v="15931100"/>
    <s v=""/>
    <n v="244944"/>
    <n v="244944"/>
    <n v="192456"/>
    <n v="139968"/>
    <n v="52488"/>
    <n v="0"/>
    <n v="104976"/>
  </r>
  <r>
    <s v="5"/>
    <x v="85"/>
    <s v="02CD05"/>
    <s v="242218E188"/>
    <s v="15O250"/>
    <x v="0"/>
    <s v="15941100"/>
    <s v=""/>
    <n v="87480"/>
    <n v="87480"/>
    <n v="61236"/>
    <n v="17496"/>
    <n v="43740"/>
    <n v="0"/>
    <n v="69984"/>
  </r>
  <r>
    <s v="5"/>
    <x v="85"/>
    <s v="02CD05"/>
    <s v="242218E188"/>
    <s v="15O250"/>
    <x v="0"/>
    <s v="16111143"/>
    <s v=""/>
    <n v="5545134"/>
    <n v="5545134"/>
    <n v="2772570"/>
    <n v="0"/>
    <n v="2772570"/>
    <n v="0"/>
    <n v="5545134"/>
  </r>
  <r>
    <s v="5"/>
    <x v="85"/>
    <s v="02CD05"/>
    <s v="242218E188"/>
    <s v="15O250"/>
    <x v="0"/>
    <s v="17111100"/>
    <s v=""/>
    <n v="78732"/>
    <n v="78732"/>
    <n v="31494"/>
    <n v="0"/>
    <n v="31494"/>
    <n v="0"/>
    <n v="78732"/>
  </r>
  <r>
    <s v="5"/>
    <x v="85"/>
    <s v="02CD05"/>
    <s v="242218E188"/>
    <s v="15O250"/>
    <x v="0"/>
    <s v="17131100"/>
    <s v=""/>
    <n v="559869"/>
    <n v="559869"/>
    <n v="0"/>
    <n v="0"/>
    <n v="0"/>
    <n v="0"/>
    <n v="559869"/>
  </r>
  <r>
    <s v="5"/>
    <x v="85"/>
    <s v="02CD05"/>
    <s v="242218E188"/>
    <s v="15O250"/>
    <x v="0"/>
    <s v="17131106"/>
    <s v=""/>
    <n v="53084"/>
    <n v="53084"/>
    <n v="0"/>
    <n v="0"/>
    <n v="0"/>
    <n v="0"/>
    <n v="53084"/>
  </r>
  <r>
    <s v="5"/>
    <x v="85"/>
    <s v="02CD05"/>
    <s v="242218E188"/>
    <s v="15O250"/>
    <x v="0"/>
    <s v="17141100"/>
    <s v=""/>
    <n v="3061791"/>
    <n v="3061791"/>
    <n v="1749594"/>
    <n v="1574635"/>
    <n v="174959"/>
    <n v="0"/>
    <n v="1487156"/>
  </r>
  <r>
    <s v="5"/>
    <x v="85"/>
    <s v="02CD05"/>
    <s v="242218E188"/>
    <s v="15O250"/>
    <x v="0"/>
    <s v="17191106"/>
    <s v=""/>
    <n v="14580"/>
    <n v="14580"/>
    <n v="7290"/>
    <n v="2980"/>
    <n v="4310"/>
    <n v="4310"/>
    <n v="7290"/>
  </r>
  <r>
    <s v="5"/>
    <x v="85"/>
    <s v="02CD05"/>
    <s v="242218E188"/>
    <s v="15O350"/>
    <x v="1"/>
    <s v="22111100"/>
    <s v=""/>
    <n v="2500000"/>
    <n v="2050000"/>
    <n v="550000"/>
    <n v="0"/>
    <n v="550000"/>
    <n v="1209894"/>
    <n v="840106"/>
  </r>
  <r>
    <s v="5"/>
    <x v="85"/>
    <s v="02CD05"/>
    <s v="242218E188"/>
    <s v="15O350"/>
    <x v="1"/>
    <s v="24611100"/>
    <s v=""/>
    <n v="1000000"/>
    <n v="0"/>
    <n v="0"/>
    <n v="0"/>
    <n v="0"/>
    <n v="0"/>
    <n v="0"/>
  </r>
  <r>
    <s v="5"/>
    <x v="85"/>
    <s v="02CD05"/>
    <s v="242218E188"/>
    <s v="15O350"/>
    <x v="2"/>
    <s v="32711100"/>
    <s v=""/>
    <n v="0"/>
    <n v="450000"/>
    <n v="450000"/>
    <n v="0"/>
    <n v="450000"/>
    <n v="0"/>
    <n v="450000"/>
  </r>
  <r>
    <s v="5"/>
    <x v="85"/>
    <s v="02CD05"/>
    <s v="242218E188"/>
    <s v="15O350"/>
    <x v="2"/>
    <s v="35811100"/>
    <s v=""/>
    <n v="0"/>
    <n v="1000000"/>
    <n v="500000"/>
    <n v="0"/>
    <n v="500000"/>
    <n v="0"/>
    <n v="1000000"/>
  </r>
  <r>
    <s v="5"/>
    <x v="85"/>
    <s v="02CD05"/>
    <s v="242218E188"/>
    <s v="15O450"/>
    <x v="1"/>
    <s v="21711100"/>
    <s v=""/>
    <n v="100000"/>
    <n v="100000"/>
    <n v="100000"/>
    <n v="0"/>
    <n v="100000"/>
    <n v="0"/>
    <n v="100000"/>
  </r>
  <r>
    <s v="5"/>
    <x v="85"/>
    <s v="02CD05"/>
    <s v="242218E188"/>
    <s v="15O450"/>
    <x v="1"/>
    <s v="24411100"/>
    <s v=""/>
    <n v="100000"/>
    <n v="100000"/>
    <n v="100000"/>
    <n v="0"/>
    <n v="100000"/>
    <n v="0"/>
    <n v="100000"/>
  </r>
  <r>
    <s v="5"/>
    <x v="85"/>
    <s v="02CD05"/>
    <s v="242218E188"/>
    <s v="15O450"/>
    <x v="1"/>
    <s v="27311100"/>
    <s v=""/>
    <n v="20000"/>
    <n v="20000"/>
    <n v="20000"/>
    <n v="0"/>
    <n v="20000"/>
    <n v="0"/>
    <n v="20000"/>
  </r>
  <r>
    <s v="5"/>
    <x v="85"/>
    <s v="02CD05"/>
    <s v="242218E188"/>
    <s v="15O550"/>
    <x v="0"/>
    <s v="12111100"/>
    <s v=""/>
    <n v="2453236"/>
    <n v="2453236"/>
    <n v="1139346"/>
    <n v="940654"/>
    <n v="198692"/>
    <n v="1263414.44"/>
    <n v="249167.56"/>
  </r>
  <r>
    <s v="5"/>
    <x v="85"/>
    <s v="02CD05"/>
    <s v="242218E188"/>
    <s v="15OC50"/>
    <x v="2"/>
    <s v="39811200"/>
    <s v=""/>
    <n v="1778267"/>
    <n v="1778267"/>
    <n v="1016154"/>
    <n v="683266"/>
    <n v="332888"/>
    <n v="0"/>
    <n v="1095001"/>
  </r>
  <r>
    <s v="5"/>
    <x v="85"/>
    <s v="02CD05"/>
    <s v="242218E188"/>
    <s v="15OG50"/>
    <x v="2"/>
    <s v="39811200"/>
    <s v=""/>
    <n v="1895882"/>
    <n v="1895882"/>
    <n v="1083360"/>
    <n v="728456"/>
    <n v="354904"/>
    <n v="0"/>
    <n v="1167426"/>
  </r>
  <r>
    <s v="5"/>
    <x v="85"/>
    <s v="02CD05"/>
    <s v="242218E188"/>
    <s v="15OG50"/>
    <x v="2"/>
    <s v="39811204"/>
    <s v=""/>
    <n v="8747"/>
    <n v="8747"/>
    <n v="0"/>
    <n v="0"/>
    <n v="0"/>
    <n v="0"/>
    <n v="8747"/>
  </r>
  <r>
    <s v="5"/>
    <x v="85"/>
    <s v="02CD05"/>
    <s v="242218E188"/>
    <s v="15OG50"/>
    <x v="2"/>
    <s v="39811208"/>
    <s v=""/>
    <n v="349919"/>
    <n v="349919"/>
    <n v="183705"/>
    <n v="136191"/>
    <n v="47514"/>
    <n v="0"/>
    <n v="213728"/>
  </r>
  <r>
    <s v="5"/>
    <x v="85"/>
    <s v="02CD05"/>
    <s v="242218E188"/>
    <s v="15OG50"/>
    <x v="2"/>
    <s v="39821100"/>
    <s v=""/>
    <n v="1749593"/>
    <n v="1749593"/>
    <n v="612358"/>
    <n v="524878"/>
    <n v="87480"/>
    <n v="0"/>
    <n v="1224715"/>
  </r>
  <r>
    <s v="5"/>
    <x v="85"/>
    <s v="02CD05"/>
    <s v="242218E188"/>
    <s v="15OG50"/>
    <x v="2"/>
    <s v="39821108"/>
    <s v=""/>
    <n v="87478"/>
    <n v="87478"/>
    <n v="0"/>
    <n v="0"/>
    <n v="0"/>
    <n v="0"/>
    <n v="87478"/>
  </r>
  <r>
    <s v="5"/>
    <x v="86"/>
    <s v="02CD05"/>
    <s v="263329S234"/>
    <s v="111150"/>
    <x v="5"/>
    <s v="44121177"/>
    <s v=""/>
    <n v="42600000"/>
    <n v="42600000"/>
    <n v="20600000"/>
    <n v="0"/>
    <n v="20600000"/>
    <n v="0"/>
    <n v="42600000"/>
  </r>
  <r>
    <s v="5"/>
    <x v="86"/>
    <s v="02CD05"/>
    <s v="263329S234"/>
    <s v="111150"/>
    <x v="5"/>
    <s v="44191177"/>
    <s v=""/>
    <n v="2000000"/>
    <n v="2000000"/>
    <n v="0"/>
    <n v="0"/>
    <n v="0"/>
    <n v="0"/>
    <n v="2000000"/>
  </r>
  <r>
    <s v="5"/>
    <x v="86"/>
    <s v="02CD05"/>
    <s v="263329S234"/>
    <s v="15O150"/>
    <x v="0"/>
    <s v="11311100"/>
    <s v=""/>
    <n v="5000000"/>
    <n v="5000000"/>
    <n v="3597070"/>
    <n v="3597070"/>
    <n v="0"/>
    <n v="11260.56"/>
    <n v="1391669.44"/>
  </r>
  <r>
    <s v="5"/>
    <x v="87"/>
    <s v="02CD05"/>
    <s v="311102F037"/>
    <s v="111250"/>
    <x v="0"/>
    <s v="12111100"/>
    <s v=""/>
    <n v="138448"/>
    <n v="138448"/>
    <n v="64212"/>
    <n v="41856"/>
    <n v="22356"/>
    <n v="83363.19"/>
    <n v="13228.81"/>
  </r>
  <r>
    <s v="5"/>
    <x v="87"/>
    <s v="02CD05"/>
    <s v="311102F037"/>
    <s v="15O250"/>
    <x v="0"/>
    <s v="11311100"/>
    <s v=""/>
    <n v="1388871"/>
    <n v="1388871"/>
    <n v="1388871"/>
    <n v="1388871"/>
    <n v="0"/>
    <n v="0"/>
    <n v="0"/>
  </r>
  <r>
    <s v="5"/>
    <x v="87"/>
    <s v="02CD05"/>
    <s v="311102F037"/>
    <s v="15O250"/>
    <x v="0"/>
    <s v="11321100"/>
    <s v=""/>
    <n v="1623569"/>
    <n v="1623569"/>
    <n v="1623569"/>
    <n v="1623569"/>
    <n v="0"/>
    <n v="0"/>
    <n v="0"/>
  </r>
  <r>
    <s v="5"/>
    <x v="87"/>
    <s v="02CD05"/>
    <s v="311102F037"/>
    <s v="15O250"/>
    <x v="0"/>
    <s v="12111100"/>
    <s v=""/>
    <n v="130953"/>
    <n v="130953"/>
    <n v="60816"/>
    <n v="53438"/>
    <n v="7378"/>
    <n v="62830.13"/>
    <n v="14684.87"/>
  </r>
  <r>
    <s v="5"/>
    <x v="87"/>
    <s v="02CD05"/>
    <s v="311102F037"/>
    <s v="15O250"/>
    <x v="0"/>
    <s v="12211104"/>
    <s v=""/>
    <n v="6814"/>
    <n v="6814"/>
    <n v="0"/>
    <n v="0"/>
    <n v="0"/>
    <n v="0"/>
    <n v="6814"/>
  </r>
  <r>
    <s v="5"/>
    <x v="87"/>
    <s v="02CD05"/>
    <s v="311102F037"/>
    <s v="15O250"/>
    <x v="0"/>
    <s v="12211108"/>
    <s v=""/>
    <n v="397513"/>
    <n v="397513"/>
    <n v="397513"/>
    <n v="397513"/>
    <n v="0"/>
    <n v="0"/>
    <n v="0"/>
  </r>
  <r>
    <s v="5"/>
    <x v="87"/>
    <s v="02CD05"/>
    <s v="311102F037"/>
    <s v="15O250"/>
    <x v="0"/>
    <s v="12311106"/>
    <s v=""/>
    <n v="9086"/>
    <n v="9086"/>
    <n v="0"/>
    <n v="0"/>
    <n v="0"/>
    <n v="0"/>
    <n v="9086"/>
  </r>
  <r>
    <s v="5"/>
    <x v="87"/>
    <s v="02CD05"/>
    <s v="311102F037"/>
    <s v="15O250"/>
    <x v="0"/>
    <s v="13111100"/>
    <s v=""/>
    <n v="24986"/>
    <n v="24986"/>
    <n v="24986"/>
    <n v="24986"/>
    <n v="0"/>
    <n v="0"/>
    <n v="0"/>
  </r>
  <r>
    <s v="5"/>
    <x v="87"/>
    <s v="02CD05"/>
    <s v="311102F037"/>
    <s v="15O250"/>
    <x v="0"/>
    <s v="13211100"/>
    <s v=""/>
    <n v="80503"/>
    <n v="80503"/>
    <n v="42401"/>
    <n v="42401"/>
    <n v="0"/>
    <n v="0"/>
    <n v="38102"/>
  </r>
  <r>
    <s v="5"/>
    <x v="87"/>
    <s v="02CD05"/>
    <s v="311102F037"/>
    <s v="15O250"/>
    <x v="0"/>
    <s v="13231100"/>
    <s v=""/>
    <n v="385747"/>
    <n v="385747"/>
    <n v="18725"/>
    <n v="18725"/>
    <n v="0"/>
    <n v="0"/>
    <n v="367022"/>
  </r>
  <r>
    <s v="5"/>
    <x v="87"/>
    <s v="02CD05"/>
    <s v="311102F037"/>
    <s v="15O250"/>
    <x v="0"/>
    <s v="13231104"/>
    <s v=""/>
    <n v="872"/>
    <n v="872"/>
    <n v="0"/>
    <n v="0"/>
    <n v="0"/>
    <n v="0"/>
    <n v="872"/>
  </r>
  <r>
    <s v="5"/>
    <x v="87"/>
    <s v="02CD05"/>
    <s v="311102F037"/>
    <s v="15O250"/>
    <x v="0"/>
    <s v="13231108"/>
    <s v=""/>
    <n v="45428"/>
    <n v="45428"/>
    <n v="379"/>
    <n v="379"/>
    <n v="0"/>
    <n v="0"/>
    <n v="45049"/>
  </r>
  <r>
    <s v="5"/>
    <x v="87"/>
    <s v="02CD05"/>
    <s v="311102F037"/>
    <s v="15O250"/>
    <x v="0"/>
    <s v="13311100"/>
    <s v=""/>
    <n v="298624"/>
    <n v="298624"/>
    <n v="298624"/>
    <n v="298624"/>
    <n v="0"/>
    <n v="0"/>
    <n v="0"/>
  </r>
  <r>
    <s v="5"/>
    <x v="87"/>
    <s v="02CD05"/>
    <s v="311102F037"/>
    <s v="15O250"/>
    <x v="0"/>
    <s v="13321100"/>
    <s v=""/>
    <n v="231844"/>
    <n v="231844"/>
    <n v="231844"/>
    <n v="231844"/>
    <n v="0"/>
    <n v="0"/>
    <n v="0"/>
  </r>
  <r>
    <s v="5"/>
    <x v="87"/>
    <s v="02CD05"/>
    <s v="311102F037"/>
    <s v="15O250"/>
    <x v="0"/>
    <s v="13411100"/>
    <s v=""/>
    <n v="21305"/>
    <n v="21305"/>
    <n v="21305"/>
    <n v="21305"/>
    <n v="0"/>
    <n v="0"/>
    <n v="0"/>
  </r>
  <r>
    <s v="5"/>
    <x v="87"/>
    <s v="02CD05"/>
    <s v="311102F037"/>
    <s v="15O250"/>
    <x v="0"/>
    <s v="13421100"/>
    <s v=""/>
    <n v="196863"/>
    <n v="196863"/>
    <n v="196863"/>
    <n v="196863"/>
    <n v="0"/>
    <n v="0"/>
    <n v="0"/>
  </r>
  <r>
    <s v="5"/>
    <x v="87"/>
    <s v="02CD05"/>
    <s v="311102F037"/>
    <s v="15O250"/>
    <x v="0"/>
    <s v="13431100"/>
    <s v=""/>
    <n v="237146"/>
    <n v="237146"/>
    <n v="237146"/>
    <n v="237146"/>
    <n v="0"/>
    <n v="0"/>
    <n v="0"/>
  </r>
  <r>
    <s v="5"/>
    <x v="87"/>
    <s v="02CD05"/>
    <s v="311102F037"/>
    <s v="15O250"/>
    <x v="0"/>
    <s v="14111201"/>
    <s v=""/>
    <n v="278637"/>
    <n v="278637"/>
    <n v="168849"/>
    <n v="120104.29"/>
    <n v="48744.71"/>
    <n v="0"/>
    <n v="158532.71"/>
  </r>
  <r>
    <s v="5"/>
    <x v="87"/>
    <s v="02CD05"/>
    <s v="311102F037"/>
    <s v="15O250"/>
    <x v="0"/>
    <s v="14111203"/>
    <s v=""/>
    <n v="111304"/>
    <n v="111304"/>
    <n v="71933"/>
    <n v="34327.15"/>
    <n v="37605.85"/>
    <n v="4306.26"/>
    <n v="72670.59"/>
  </r>
  <r>
    <s v="5"/>
    <x v="87"/>
    <s v="02CD05"/>
    <s v="311102F037"/>
    <s v="15O250"/>
    <x v="0"/>
    <s v="14111204"/>
    <s v=""/>
    <n v="1136"/>
    <n v="1136"/>
    <n v="0"/>
    <n v="0"/>
    <n v="0"/>
    <n v="0"/>
    <n v="1136"/>
  </r>
  <r>
    <s v="5"/>
    <x v="87"/>
    <s v="02CD05"/>
    <s v="311102F037"/>
    <s v="15O250"/>
    <x v="0"/>
    <s v="14111208"/>
    <s v=""/>
    <n v="37858"/>
    <n v="37858"/>
    <n v="24230"/>
    <n v="16953.38"/>
    <n v="7276.62"/>
    <n v="0"/>
    <n v="20904.62"/>
  </r>
  <r>
    <s v="5"/>
    <x v="87"/>
    <s v="02CD05"/>
    <s v="311102F037"/>
    <s v="15O250"/>
    <x v="0"/>
    <s v="14211201"/>
    <s v=""/>
    <n v="74203"/>
    <n v="74203"/>
    <n v="42402"/>
    <n v="27303.73"/>
    <n v="15098.27"/>
    <n v="0"/>
    <n v="46899.27"/>
  </r>
  <r>
    <s v="5"/>
    <x v="87"/>
    <s v="02CD05"/>
    <s v="311102F037"/>
    <s v="15O250"/>
    <x v="0"/>
    <s v="14211203"/>
    <s v=""/>
    <n v="83289"/>
    <n v="83289"/>
    <n v="47323"/>
    <n v="25427.43"/>
    <n v="21895.57"/>
    <n v="3189.56"/>
    <n v="54672.01"/>
  </r>
  <r>
    <s v="5"/>
    <x v="87"/>
    <s v="02CD05"/>
    <s v="311102F037"/>
    <s v="15O250"/>
    <x v="0"/>
    <s v="14311200"/>
    <s v=""/>
    <n v="115088"/>
    <n v="115088"/>
    <n v="67387"/>
    <n v="40498.92"/>
    <n v="26888.080000000002"/>
    <n v="0"/>
    <n v="74589.08"/>
  </r>
  <r>
    <s v="5"/>
    <x v="87"/>
    <s v="02CD05"/>
    <s v="311102F037"/>
    <s v="15O250"/>
    <x v="0"/>
    <s v="14411200"/>
    <s v=""/>
    <n v="102217"/>
    <n v="102217"/>
    <n v="62088"/>
    <n v="24074.59"/>
    <n v="38013.410000000003"/>
    <n v="71640.37"/>
    <n v="6502.04"/>
  </r>
  <r>
    <s v="5"/>
    <x v="87"/>
    <s v="02CD05"/>
    <s v="311102F037"/>
    <s v="15O250"/>
    <x v="0"/>
    <s v="14431200"/>
    <s v=""/>
    <n v="8329"/>
    <n v="8329"/>
    <n v="4921"/>
    <n v="0"/>
    <n v="4921"/>
    <n v="0"/>
    <n v="8329"/>
  </r>
  <r>
    <s v="5"/>
    <x v="87"/>
    <s v="02CD05"/>
    <s v="311102F037"/>
    <s v="15O250"/>
    <x v="0"/>
    <s v="15111200"/>
    <s v=""/>
    <n v="302867"/>
    <n v="302867"/>
    <n v="170363"/>
    <n v="104454.38"/>
    <n v="65908.62"/>
    <n v="0"/>
    <n v="198412.62"/>
  </r>
  <r>
    <s v="5"/>
    <x v="87"/>
    <s v="02CD05"/>
    <s v="311102F037"/>
    <s v="15O250"/>
    <x v="0"/>
    <s v="15411100"/>
    <s v=""/>
    <n v="20443"/>
    <n v="20443"/>
    <n v="20443"/>
    <n v="20443"/>
    <n v="0"/>
    <n v="0"/>
    <n v="0"/>
  </r>
  <r>
    <s v="5"/>
    <x v="87"/>
    <s v="02CD05"/>
    <s v="311102F037"/>
    <s v="15O250"/>
    <x v="0"/>
    <s v="15411107"/>
    <s v=""/>
    <n v="51108"/>
    <n v="51108"/>
    <n v="0"/>
    <n v="0"/>
    <n v="0"/>
    <n v="0"/>
    <n v="51108"/>
  </r>
  <r>
    <s v="5"/>
    <x v="87"/>
    <s v="02CD05"/>
    <s v="311102F037"/>
    <s v="15O250"/>
    <x v="0"/>
    <s v="15411208"/>
    <s v=""/>
    <n v="50730"/>
    <n v="50730"/>
    <n v="0"/>
    <n v="0"/>
    <n v="0"/>
    <n v="0"/>
    <n v="50730"/>
  </r>
  <r>
    <s v="5"/>
    <x v="87"/>
    <s v="02CD05"/>
    <s v="311102F037"/>
    <s v="15O250"/>
    <x v="0"/>
    <s v="15411218"/>
    <s v=""/>
    <n v="340724"/>
    <n v="340724"/>
    <n v="0"/>
    <n v="0"/>
    <n v="0"/>
    <n v="0"/>
    <n v="340724"/>
  </r>
  <r>
    <s v="5"/>
    <x v="87"/>
    <s v="02CD05"/>
    <s v="311102F037"/>
    <s v="15O250"/>
    <x v="0"/>
    <s v="15421100"/>
    <s v=""/>
    <n v="3407"/>
    <n v="3407"/>
    <n v="2724"/>
    <n v="2724"/>
    <n v="0"/>
    <n v="0"/>
    <n v="683"/>
  </r>
  <r>
    <s v="5"/>
    <x v="87"/>
    <s v="02CD05"/>
    <s v="311102F037"/>
    <s v="15O250"/>
    <x v="0"/>
    <s v="15441100"/>
    <s v=""/>
    <n v="251469"/>
    <n v="251469"/>
    <n v="251469"/>
    <n v="251469"/>
    <n v="0"/>
    <n v="0"/>
    <n v="0"/>
  </r>
  <r>
    <s v="5"/>
    <x v="87"/>
    <s v="02CD05"/>
    <s v="311102F037"/>
    <s v="15O250"/>
    <x v="0"/>
    <s v="15451100"/>
    <s v=""/>
    <n v="15900"/>
    <n v="15900"/>
    <n v="14533"/>
    <n v="14533"/>
    <n v="0"/>
    <n v="0"/>
    <n v="1367"/>
  </r>
  <r>
    <s v="5"/>
    <x v="87"/>
    <s v="02CD05"/>
    <s v="311102F037"/>
    <s v="15O250"/>
    <x v="0"/>
    <s v="15451108"/>
    <s v=""/>
    <n v="1514"/>
    <n v="1514"/>
    <n v="1514"/>
    <n v="1514"/>
    <n v="0"/>
    <n v="0"/>
    <n v="0"/>
  </r>
  <r>
    <s v="5"/>
    <x v="87"/>
    <s v="02CD05"/>
    <s v="311102F037"/>
    <s v="15O250"/>
    <x v="0"/>
    <s v="15451109"/>
    <s v=""/>
    <n v="109789"/>
    <n v="109789"/>
    <n v="109789"/>
    <n v="109789"/>
    <n v="0"/>
    <n v="0"/>
    <n v="0"/>
  </r>
  <r>
    <s v="5"/>
    <x v="87"/>
    <s v="02CD05"/>
    <s v="311102F037"/>
    <s v="15O250"/>
    <x v="0"/>
    <s v="15451110"/>
    <s v=""/>
    <n v="47702"/>
    <n v="47702"/>
    <n v="47702"/>
    <n v="47702"/>
    <n v="0"/>
    <n v="0"/>
    <n v="0"/>
  </r>
  <r>
    <s v="5"/>
    <x v="87"/>
    <s v="02CD05"/>
    <s v="311102F037"/>
    <s v="15O250"/>
    <x v="0"/>
    <s v="15461100"/>
    <s v=""/>
    <n v="52122"/>
    <n v="52122"/>
    <n v="28329"/>
    <n v="28329"/>
    <n v="0"/>
    <n v="0"/>
    <n v="23793"/>
  </r>
  <r>
    <s v="5"/>
    <x v="87"/>
    <s v="02CD05"/>
    <s v="311102F037"/>
    <s v="15O250"/>
    <x v="0"/>
    <s v="15461106"/>
    <s v=""/>
    <n v="689"/>
    <n v="689"/>
    <n v="689"/>
    <n v="0"/>
    <n v="689"/>
    <n v="0"/>
    <n v="689"/>
  </r>
  <r>
    <s v="5"/>
    <x v="87"/>
    <s v="02CD05"/>
    <s v="311102F037"/>
    <s v="15O250"/>
    <x v="0"/>
    <s v="15461151"/>
    <s v=""/>
    <n v="227150"/>
    <n v="227150"/>
    <n v="128718"/>
    <n v="109789"/>
    <n v="18929"/>
    <n v="0"/>
    <n v="117361"/>
  </r>
  <r>
    <s v="5"/>
    <x v="87"/>
    <s v="02CD05"/>
    <s v="311102F037"/>
    <s v="15O250"/>
    <x v="0"/>
    <s v="15471100"/>
    <s v=""/>
    <n v="13629"/>
    <n v="13629"/>
    <n v="13629"/>
    <n v="9843"/>
    <n v="3786"/>
    <n v="0"/>
    <n v="3786"/>
  </r>
  <r>
    <s v="5"/>
    <x v="87"/>
    <s v="02CD05"/>
    <s v="311102F037"/>
    <s v="15O250"/>
    <x v="0"/>
    <s v="15471108"/>
    <s v=""/>
    <n v="531"/>
    <n v="531"/>
    <n v="531"/>
    <n v="531"/>
    <n v="0"/>
    <n v="0"/>
    <n v="0"/>
  </r>
  <r>
    <s v="5"/>
    <x v="87"/>
    <s v="02CD05"/>
    <s v="311102F037"/>
    <s v="15O250"/>
    <x v="0"/>
    <s v="15481100"/>
    <s v=""/>
    <n v="238506"/>
    <n v="238506"/>
    <n v="238506"/>
    <n v="238506"/>
    <n v="0"/>
    <n v="0"/>
    <n v="0"/>
  </r>
  <r>
    <s v="5"/>
    <x v="87"/>
    <s v="02CD05"/>
    <s v="311102F037"/>
    <s v="15O250"/>
    <x v="0"/>
    <s v="15491106"/>
    <s v=""/>
    <n v="41263"/>
    <n v="41263"/>
    <n v="7193"/>
    <n v="7193"/>
    <n v="0"/>
    <n v="0"/>
    <n v="34070"/>
  </r>
  <r>
    <s v="5"/>
    <x v="87"/>
    <s v="02CD05"/>
    <s v="311102F037"/>
    <s v="15O250"/>
    <x v="0"/>
    <s v="15511100"/>
    <s v=""/>
    <n v="265"/>
    <n v="265"/>
    <n v="153"/>
    <n v="131"/>
    <n v="22"/>
    <n v="0"/>
    <n v="134"/>
  </r>
  <r>
    <s v="5"/>
    <x v="87"/>
    <s v="02CD05"/>
    <s v="311102F037"/>
    <s v="15O250"/>
    <x v="0"/>
    <s v="15511106"/>
    <s v=""/>
    <n v="28487"/>
    <n v="28487"/>
    <n v="13784"/>
    <n v="0"/>
    <n v="13784"/>
    <n v="0"/>
    <n v="28487"/>
  </r>
  <r>
    <s v="5"/>
    <x v="87"/>
    <s v="02CD05"/>
    <s v="311102F037"/>
    <s v="15O250"/>
    <x v="0"/>
    <s v="15911100"/>
    <s v=""/>
    <n v="327208"/>
    <n v="327208"/>
    <n v="327208"/>
    <n v="327208"/>
    <n v="0"/>
    <n v="0"/>
    <n v="0"/>
  </r>
  <r>
    <s v="5"/>
    <x v="87"/>
    <s v="02CD05"/>
    <s v="311102F037"/>
    <s v="15O250"/>
    <x v="0"/>
    <s v="15931100"/>
    <s v=""/>
    <n v="10600"/>
    <n v="10600"/>
    <n v="10600"/>
    <n v="10600"/>
    <n v="0"/>
    <n v="0"/>
    <n v="0"/>
  </r>
  <r>
    <s v="5"/>
    <x v="87"/>
    <s v="02CD05"/>
    <s v="311102F037"/>
    <s v="15O250"/>
    <x v="0"/>
    <s v="15941100"/>
    <s v=""/>
    <n v="3785"/>
    <n v="3785"/>
    <n v="2650"/>
    <n v="757"/>
    <n v="1893"/>
    <n v="0"/>
    <n v="3028"/>
  </r>
  <r>
    <s v="5"/>
    <x v="87"/>
    <s v="02CD05"/>
    <s v="311102F037"/>
    <s v="15O250"/>
    <x v="0"/>
    <s v="16111143"/>
    <s v=""/>
    <n v="239973"/>
    <n v="239973"/>
    <n v="119988"/>
    <n v="0"/>
    <n v="119988"/>
    <n v="0"/>
    <n v="239973"/>
  </r>
  <r>
    <s v="5"/>
    <x v="87"/>
    <s v="02CD05"/>
    <s v="311102F037"/>
    <s v="15O250"/>
    <x v="0"/>
    <s v="17111100"/>
    <s v=""/>
    <n v="3408"/>
    <n v="3408"/>
    <n v="1362"/>
    <n v="1362"/>
    <n v="0"/>
    <n v="0"/>
    <n v="2046"/>
  </r>
  <r>
    <s v="5"/>
    <x v="87"/>
    <s v="02CD05"/>
    <s v="311102F037"/>
    <s v="15O250"/>
    <x v="0"/>
    <s v="17131100"/>
    <s v=""/>
    <n v="24229"/>
    <n v="24229"/>
    <n v="0"/>
    <n v="0"/>
    <n v="0"/>
    <n v="0"/>
    <n v="24229"/>
  </r>
  <r>
    <s v="5"/>
    <x v="87"/>
    <s v="02CD05"/>
    <s v="311102F037"/>
    <s v="15O250"/>
    <x v="0"/>
    <s v="17131106"/>
    <s v=""/>
    <n v="2297"/>
    <n v="2297"/>
    <n v="0"/>
    <n v="0"/>
    <n v="0"/>
    <n v="0"/>
    <n v="2297"/>
  </r>
  <r>
    <s v="5"/>
    <x v="87"/>
    <s v="02CD05"/>
    <s v="311102F037"/>
    <s v="15O250"/>
    <x v="0"/>
    <s v="17141100"/>
    <s v=""/>
    <n v="132504"/>
    <n v="132504"/>
    <n v="75717"/>
    <n v="68145"/>
    <n v="7572"/>
    <n v="0"/>
    <n v="64359"/>
  </r>
  <r>
    <s v="5"/>
    <x v="87"/>
    <s v="02CD05"/>
    <s v="311102F037"/>
    <s v="15O250"/>
    <x v="0"/>
    <s v="17191106"/>
    <s v=""/>
    <n v="632"/>
    <n v="632"/>
    <n v="315"/>
    <n v="252"/>
    <n v="63"/>
    <n v="63"/>
    <n v="317"/>
  </r>
  <r>
    <s v="5"/>
    <x v="87"/>
    <s v="02CD05"/>
    <s v="311102F037"/>
    <s v="15O550"/>
    <x v="2"/>
    <s v="39811204"/>
    <s v=""/>
    <n v="377"/>
    <n v="377"/>
    <n v="0"/>
    <n v="0"/>
    <n v="0"/>
    <n v="0"/>
    <n v="377"/>
  </r>
  <r>
    <s v="5"/>
    <x v="87"/>
    <s v="02CD05"/>
    <s v="311102F037"/>
    <s v="15OC50"/>
    <x v="2"/>
    <s v="39811200"/>
    <s v=""/>
    <n v="159005"/>
    <n v="159005"/>
    <n v="90858"/>
    <n v="61093"/>
    <n v="29765"/>
    <n v="0"/>
    <n v="97912"/>
  </r>
  <r>
    <s v="5"/>
    <x v="87"/>
    <s v="02CD05"/>
    <s v="311102F037"/>
    <s v="15OG50"/>
    <x v="2"/>
    <s v="39811208"/>
    <s v=""/>
    <n v="15143"/>
    <n v="15143"/>
    <n v="7948"/>
    <n v="5893"/>
    <n v="2055"/>
    <n v="0"/>
    <n v="9250"/>
  </r>
  <r>
    <s v="5"/>
    <x v="87"/>
    <s v="02CD05"/>
    <s v="311102F037"/>
    <s v="15OG50"/>
    <x v="2"/>
    <s v="39821100"/>
    <s v=""/>
    <n v="75717"/>
    <n v="75717"/>
    <n v="26501"/>
    <n v="22715"/>
    <n v="3786"/>
    <n v="0"/>
    <n v="53002"/>
  </r>
  <r>
    <s v="5"/>
    <x v="87"/>
    <s v="02CD05"/>
    <s v="311102F037"/>
    <s v="15OG50"/>
    <x v="2"/>
    <s v="39821108"/>
    <s v=""/>
    <n v="3793"/>
    <n v="3793"/>
    <n v="0"/>
    <n v="0"/>
    <n v="0"/>
    <n v="0"/>
    <n v="3793"/>
  </r>
  <r>
    <s v="5"/>
    <x v="88"/>
    <s v="02CD06"/>
    <s v="172002N001"/>
    <s v="111150"/>
    <x v="1"/>
    <s v="21521100"/>
    <s v=""/>
    <n v="0"/>
    <n v="449783"/>
    <n v="224892"/>
    <n v="0"/>
    <n v="224892"/>
    <n v="0"/>
    <n v="449783"/>
  </r>
  <r>
    <s v="5"/>
    <x v="88"/>
    <s v="02CD06"/>
    <s v="172002N001"/>
    <s v="111150"/>
    <x v="1"/>
    <s v="25411100"/>
    <s v=""/>
    <n v="600000"/>
    <n v="600000"/>
    <n v="400000"/>
    <n v="0"/>
    <n v="400000"/>
    <n v="0"/>
    <n v="600000"/>
  </r>
  <r>
    <s v="5"/>
    <x v="88"/>
    <s v="02CD06"/>
    <s v="172002N001"/>
    <s v="111150"/>
    <x v="1"/>
    <s v="27111100"/>
    <s v=""/>
    <n v="449783"/>
    <n v="0"/>
    <n v="0"/>
    <n v="0"/>
    <n v="0"/>
    <n v="0"/>
    <n v="0"/>
  </r>
  <r>
    <s v="5"/>
    <x v="88"/>
    <s v="02CD06"/>
    <s v="172002N001"/>
    <s v="111150"/>
    <x v="2"/>
    <s v="31611100"/>
    <s v=""/>
    <n v="4000000"/>
    <n v="4000000"/>
    <n v="1999998"/>
    <n v="1215494.3999999999"/>
    <n v="784503.6"/>
    <n v="2430988.7999999998"/>
    <n v="353516.79999999999"/>
  </r>
  <r>
    <s v="5"/>
    <x v="88"/>
    <s v="02CD06"/>
    <s v="172002N001"/>
    <s v="15O150"/>
    <x v="0"/>
    <s v="13231100"/>
    <s v=""/>
    <n v="80760"/>
    <n v="80760"/>
    <n v="0"/>
    <n v="0"/>
    <n v="0"/>
    <n v="0"/>
    <n v="80760"/>
  </r>
  <r>
    <s v="5"/>
    <x v="88"/>
    <s v="02CD06"/>
    <s v="172002N001"/>
    <s v="15O150"/>
    <x v="0"/>
    <s v="13231108"/>
    <s v=""/>
    <n v="312780"/>
    <n v="312780"/>
    <n v="0"/>
    <n v="0"/>
    <n v="0"/>
    <n v="0"/>
    <n v="312780"/>
  </r>
  <r>
    <s v="5"/>
    <x v="88"/>
    <s v="02CD06"/>
    <s v="172002N001"/>
    <s v="15O150"/>
    <x v="0"/>
    <s v="14111201"/>
    <s v=""/>
    <n v="2214143"/>
    <n v="2214143"/>
    <n v="1107072"/>
    <n v="950972.82"/>
    <n v="156099.18"/>
    <n v="0"/>
    <n v="1263170.18"/>
  </r>
  <r>
    <s v="5"/>
    <x v="88"/>
    <s v="02CD06"/>
    <s v="172002N001"/>
    <s v="15O150"/>
    <x v="0"/>
    <s v="14112203"/>
    <s v=""/>
    <n v="956473"/>
    <n v="956473"/>
    <n v="480000"/>
    <n v="276268.40000000002"/>
    <n v="203731.6"/>
    <n v="34495.879999999997"/>
    <n v="645708.72"/>
  </r>
  <r>
    <s v="5"/>
    <x v="88"/>
    <s v="02CD06"/>
    <s v="172002N001"/>
    <s v="15O150"/>
    <x v="0"/>
    <s v="14212203"/>
    <s v=""/>
    <n v="705503"/>
    <n v="705503"/>
    <n v="354000"/>
    <n v="210358.18"/>
    <n v="143641.82"/>
    <n v="26264.26"/>
    <n v="468880.56"/>
  </r>
  <r>
    <s v="5"/>
    <x v="88"/>
    <s v="02CD06"/>
    <s v="172002N001"/>
    <s v="15O150"/>
    <x v="2"/>
    <s v="39691225"/>
    <s v=""/>
    <n v="3953850"/>
    <n v="3953850"/>
    <n v="1976928"/>
    <n v="1106770.76"/>
    <n v="870157.24"/>
    <n v="2323541.46"/>
    <n v="523537.78"/>
  </r>
  <r>
    <s v="5"/>
    <x v="88"/>
    <s v="02CD06"/>
    <s v="172002N001"/>
    <s v="15O250"/>
    <x v="0"/>
    <s v="11311100"/>
    <s v=""/>
    <n v="10486478"/>
    <n v="10486478"/>
    <n v="7267143.4500000002"/>
    <n v="6009303.2999999998"/>
    <n v="1257840.1499999999"/>
    <n v="184732.3"/>
    <n v="4292442.4000000004"/>
  </r>
  <r>
    <s v="5"/>
    <x v="88"/>
    <s v="02CD06"/>
    <s v="172002N001"/>
    <s v="15O250"/>
    <x v="0"/>
    <s v="11321100"/>
    <s v=""/>
    <n v="14223084"/>
    <n v="14223084"/>
    <n v="6980665.46"/>
    <n v="1938938"/>
    <n v="5041727.46"/>
    <n v="61062"/>
    <n v="12223084"/>
  </r>
  <r>
    <s v="5"/>
    <x v="88"/>
    <s v="02CD06"/>
    <s v="172002N001"/>
    <s v="15O250"/>
    <x v="0"/>
    <s v="12211108"/>
    <s v=""/>
    <n v="2424999"/>
    <n v="2424999"/>
    <n v="1500000"/>
    <n v="0"/>
    <n v="1500000"/>
    <n v="0"/>
    <n v="2424999"/>
  </r>
  <r>
    <s v="5"/>
    <x v="88"/>
    <s v="02CD06"/>
    <s v="172002N001"/>
    <s v="15O250"/>
    <x v="0"/>
    <s v="13111100"/>
    <s v=""/>
    <n v="231914"/>
    <n v="231914"/>
    <n v="231914"/>
    <n v="0"/>
    <n v="231914"/>
    <n v="0"/>
    <n v="231914"/>
  </r>
  <r>
    <s v="5"/>
    <x v="88"/>
    <s v="02CD06"/>
    <s v="172002N001"/>
    <s v="15O250"/>
    <x v="0"/>
    <s v="13211100"/>
    <s v=""/>
    <n v="667922"/>
    <n v="667922"/>
    <n v="667922"/>
    <n v="0"/>
    <n v="667922"/>
    <n v="0"/>
    <n v="667922"/>
  </r>
  <r>
    <s v="5"/>
    <x v="88"/>
    <s v="02CD06"/>
    <s v="172002N001"/>
    <s v="15O250"/>
    <x v="0"/>
    <s v="13221100"/>
    <s v=""/>
    <n v="21492"/>
    <n v="21492"/>
    <n v="21492"/>
    <n v="20000"/>
    <n v="1492"/>
    <n v="0"/>
    <n v="1492"/>
  </r>
  <r>
    <s v="5"/>
    <x v="88"/>
    <s v="02CD06"/>
    <s v="172002N001"/>
    <s v="15O250"/>
    <x v="0"/>
    <s v="13311100"/>
    <s v=""/>
    <n v="4822657"/>
    <n v="4822657"/>
    <n v="2412000"/>
    <n v="2281473.96"/>
    <n v="130526.04"/>
    <n v="2450.15"/>
    <n v="2538732.89"/>
  </r>
  <r>
    <s v="5"/>
    <x v="88"/>
    <s v="02CD06"/>
    <s v="172002N001"/>
    <s v="15O250"/>
    <x v="0"/>
    <s v="13321100"/>
    <s v=""/>
    <n v="2345472"/>
    <n v="2345472"/>
    <n v="1172736"/>
    <n v="1096325.8"/>
    <n v="76410.2"/>
    <n v="1338.2"/>
    <n v="1247808"/>
  </r>
  <r>
    <s v="5"/>
    <x v="88"/>
    <s v="02CD06"/>
    <s v="172002N001"/>
    <s v="15O250"/>
    <x v="0"/>
    <s v="13411100"/>
    <s v=""/>
    <n v="130393"/>
    <n v="130393"/>
    <n v="130393"/>
    <n v="0"/>
    <n v="130393"/>
    <n v="0"/>
    <n v="130393"/>
  </r>
  <r>
    <s v="5"/>
    <x v="88"/>
    <s v="02CD06"/>
    <s v="172002N001"/>
    <s v="15O250"/>
    <x v="0"/>
    <s v="13421100"/>
    <s v=""/>
    <n v="564342"/>
    <n v="564342"/>
    <n v="564342"/>
    <n v="0"/>
    <n v="564342"/>
    <n v="0"/>
    <n v="564342"/>
  </r>
  <r>
    <s v="5"/>
    <x v="88"/>
    <s v="02CD06"/>
    <s v="172002N001"/>
    <s v="15O250"/>
    <x v="0"/>
    <s v="13431100"/>
    <s v=""/>
    <n v="1627292"/>
    <n v="1627292"/>
    <n v="900000"/>
    <n v="0"/>
    <n v="900000"/>
    <n v="0"/>
    <n v="1627292"/>
  </r>
  <r>
    <s v="5"/>
    <x v="88"/>
    <s v="02CD06"/>
    <s v="172002N001"/>
    <s v="15O250"/>
    <x v="0"/>
    <s v="15411100"/>
    <s v=""/>
    <n v="161087"/>
    <n v="60040"/>
    <n v="60040"/>
    <n v="0"/>
    <n v="60040"/>
    <n v="0"/>
    <n v="60040"/>
  </r>
  <r>
    <s v="5"/>
    <x v="88"/>
    <s v="02CD06"/>
    <s v="172002N001"/>
    <s v="15O250"/>
    <x v="0"/>
    <s v="15421100"/>
    <s v=""/>
    <n v="20352"/>
    <n v="20352"/>
    <n v="20352"/>
    <n v="0"/>
    <n v="20352"/>
    <n v="0"/>
    <n v="20352"/>
  </r>
  <r>
    <s v="5"/>
    <x v="88"/>
    <s v="02CD06"/>
    <s v="172002N001"/>
    <s v="15O250"/>
    <x v="0"/>
    <s v="15441100"/>
    <s v=""/>
    <n v="1631906"/>
    <n v="1631906"/>
    <n v="851906"/>
    <n v="0"/>
    <n v="851906"/>
    <n v="0"/>
    <n v="1631906"/>
  </r>
  <r>
    <s v="5"/>
    <x v="88"/>
    <s v="02CD06"/>
    <s v="172002N001"/>
    <s v="15O250"/>
    <x v="0"/>
    <s v="15451100"/>
    <s v=""/>
    <n v="68184"/>
    <n v="68184"/>
    <n v="68184"/>
    <n v="0"/>
    <n v="68184"/>
    <n v="0"/>
    <n v="68184"/>
  </r>
  <r>
    <s v="5"/>
    <x v="88"/>
    <s v="02CD06"/>
    <s v="172002N001"/>
    <s v="15O250"/>
    <x v="0"/>
    <s v="15451108"/>
    <s v=""/>
    <n v="50000"/>
    <n v="50000"/>
    <n v="26000"/>
    <n v="0"/>
    <n v="26000"/>
    <n v="0"/>
    <n v="50000"/>
  </r>
  <r>
    <s v="5"/>
    <x v="88"/>
    <s v="02CD06"/>
    <s v="172002N001"/>
    <s v="15O250"/>
    <x v="0"/>
    <s v="15451109"/>
    <s v=""/>
    <n v="868502"/>
    <n v="868502"/>
    <n v="510000"/>
    <n v="0"/>
    <n v="510000"/>
    <n v="0"/>
    <n v="868502"/>
  </r>
  <r>
    <s v="5"/>
    <x v="88"/>
    <s v="02CD06"/>
    <s v="172002N001"/>
    <s v="15O250"/>
    <x v="0"/>
    <s v="15451110"/>
    <s v=""/>
    <n v="380000"/>
    <n v="380000"/>
    <n v="380000"/>
    <n v="375123.77"/>
    <n v="4876.2299999999996"/>
    <n v="683.82"/>
    <n v="4192.41"/>
  </r>
  <r>
    <s v="5"/>
    <x v="88"/>
    <s v="02CD06"/>
    <s v="172002N001"/>
    <s v="15O250"/>
    <x v="0"/>
    <s v="15461100"/>
    <s v=""/>
    <n v="369516"/>
    <n v="369516"/>
    <n v="189516"/>
    <n v="0"/>
    <n v="189516"/>
    <n v="0"/>
    <n v="369516"/>
  </r>
  <r>
    <s v="5"/>
    <x v="88"/>
    <s v="02CD06"/>
    <s v="172002N001"/>
    <s v="15O250"/>
    <x v="0"/>
    <s v="15461151"/>
    <s v=""/>
    <n v="2036176"/>
    <n v="2036176"/>
    <n v="1020000"/>
    <n v="0"/>
    <n v="1020000"/>
    <n v="0"/>
    <n v="2036176"/>
  </r>
  <r>
    <s v="5"/>
    <x v="88"/>
    <s v="02CD06"/>
    <s v="172002N001"/>
    <s v="15O250"/>
    <x v="0"/>
    <s v="15471100"/>
    <s v=""/>
    <n v="110249"/>
    <n v="110249"/>
    <n v="110249"/>
    <n v="0"/>
    <n v="110249"/>
    <n v="0"/>
    <n v="110249"/>
  </r>
  <r>
    <s v="5"/>
    <x v="88"/>
    <s v="02CD06"/>
    <s v="172002N001"/>
    <s v="15O250"/>
    <x v="0"/>
    <s v="15471108"/>
    <s v=""/>
    <n v="10000"/>
    <n v="10000"/>
    <n v="10000"/>
    <n v="0"/>
    <n v="10000"/>
    <n v="0"/>
    <n v="10000"/>
  </r>
  <r>
    <s v="5"/>
    <x v="88"/>
    <s v="02CD06"/>
    <s v="172002N001"/>
    <s v="15O250"/>
    <x v="0"/>
    <s v="15481100"/>
    <s v=""/>
    <n v="2181925"/>
    <n v="2181925"/>
    <n v="2181925"/>
    <n v="14526.8"/>
    <n v="2167398.2000000002"/>
    <n v="0"/>
    <n v="2167398.2000000002"/>
  </r>
  <r>
    <s v="5"/>
    <x v="88"/>
    <s v="02CD06"/>
    <s v="172002N001"/>
    <s v="15O250"/>
    <x v="0"/>
    <s v="15491106"/>
    <s v=""/>
    <n v="0"/>
    <n v="101047"/>
    <n v="101047"/>
    <n v="0"/>
    <n v="101047"/>
    <n v="0"/>
    <n v="101047"/>
  </r>
  <r>
    <s v="5"/>
    <x v="88"/>
    <s v="02CD06"/>
    <s v="172002N001"/>
    <s v="15O250"/>
    <x v="0"/>
    <s v="15911100"/>
    <s v=""/>
    <n v="2530492"/>
    <n v="2530492"/>
    <n v="1270492"/>
    <n v="0"/>
    <n v="1270492"/>
    <n v="0"/>
    <n v="2530492"/>
  </r>
  <r>
    <s v="5"/>
    <x v="88"/>
    <s v="02CD06"/>
    <s v="172002N001"/>
    <s v="15O250"/>
    <x v="0"/>
    <s v="17141100"/>
    <s v=""/>
    <n v="1191784"/>
    <n v="1191784"/>
    <n v="1191784"/>
    <n v="0"/>
    <n v="1191784"/>
    <n v="0"/>
    <n v="1191784"/>
  </r>
  <r>
    <s v="5"/>
    <x v="88"/>
    <s v="02CD06"/>
    <s v="172002N001"/>
    <s v="15O350"/>
    <x v="0"/>
    <s v="15111200"/>
    <s v=""/>
    <n v="2325749"/>
    <n v="2325749"/>
    <n v="1162872"/>
    <n v="835937.48"/>
    <n v="326934.52"/>
    <n v="0"/>
    <n v="1489811.52"/>
  </r>
  <r>
    <s v="5"/>
    <x v="88"/>
    <s v="02CD06"/>
    <s v="172002N001"/>
    <s v="15O350"/>
    <x v="2"/>
    <s v="34511200"/>
    <s v=""/>
    <n v="21379793"/>
    <n v="21379793"/>
    <n v="10689900"/>
    <n v="6368422.5199999996"/>
    <n v="4321477.4800000004"/>
    <n v="14624948.41"/>
    <n v="386422.07"/>
  </r>
  <r>
    <s v="5"/>
    <x v="88"/>
    <s v="02CD06"/>
    <s v="172002N001"/>
    <s v="15O350"/>
    <x v="2"/>
    <s v="39811200"/>
    <s v=""/>
    <n v="1308215"/>
    <n v="1308215"/>
    <n v="654108"/>
    <n v="492440"/>
    <n v="161668"/>
    <n v="0"/>
    <n v="815775"/>
  </r>
  <r>
    <s v="5"/>
    <x v="88"/>
    <s v="02CD06"/>
    <s v="172002N001"/>
    <s v="15O350"/>
    <x v="2"/>
    <s v="39811208"/>
    <s v=""/>
    <n v="150000"/>
    <n v="150000"/>
    <n v="75000"/>
    <n v="50772"/>
    <n v="24228"/>
    <n v="0"/>
    <n v="99228"/>
  </r>
  <r>
    <s v="5"/>
    <x v="88"/>
    <s v="02CD06"/>
    <s v="172002N001"/>
    <s v="15O550"/>
    <x v="0"/>
    <s v="14411200"/>
    <s v=""/>
    <n v="850627"/>
    <n v="850627"/>
    <n v="426000"/>
    <n v="205103.54"/>
    <n v="220896.46"/>
    <n v="609451.34"/>
    <n v="36072.120000000003"/>
  </r>
  <r>
    <s v="5"/>
    <x v="88"/>
    <s v="02CD06"/>
    <s v="172002N001"/>
    <s v="15O650"/>
    <x v="0"/>
    <s v="14311200"/>
    <s v=""/>
    <n v="857806"/>
    <n v="857806"/>
    <n v="857806"/>
    <n v="857806"/>
    <n v="0"/>
    <n v="0"/>
    <n v="0"/>
  </r>
  <r>
    <s v="5"/>
    <x v="88"/>
    <s v="02CD06"/>
    <s v="172002N001"/>
    <s v="15O650"/>
    <x v="0"/>
    <s v="15411218"/>
    <s v=""/>
    <n v="1779969"/>
    <n v="1779969"/>
    <n v="0"/>
    <n v="0"/>
    <n v="0"/>
    <n v="0"/>
    <n v="1779969"/>
  </r>
  <r>
    <s v="5"/>
    <x v="88"/>
    <s v="02CD06"/>
    <s v="172002N001"/>
    <s v="15OB50"/>
    <x v="0"/>
    <s v="14211201"/>
    <s v=""/>
    <n v="535777"/>
    <n v="535777"/>
    <n v="279863.09000000003"/>
    <n v="189863.09"/>
    <n v="90000"/>
    <n v="0"/>
    <n v="345913.91"/>
  </r>
  <r>
    <s v="5"/>
    <x v="88"/>
    <s v="02CD06"/>
    <s v="172002N001"/>
    <s v="15OB50"/>
    <x v="0"/>
    <s v="14431200"/>
    <s v=""/>
    <n v="65400"/>
    <n v="65400"/>
    <n v="32700"/>
    <n v="0"/>
    <n v="32700"/>
    <n v="0"/>
    <n v="65400"/>
  </r>
  <r>
    <s v="5"/>
    <x v="88"/>
    <s v="02CD06"/>
    <s v="172002N001"/>
    <s v="15OG50"/>
    <x v="0"/>
    <s v="14112208"/>
    <s v=""/>
    <n v="224058"/>
    <n v="224058"/>
    <n v="112032"/>
    <n v="92906.23"/>
    <n v="19125.77"/>
    <n v="0"/>
    <n v="131151.76999999999"/>
  </r>
  <r>
    <s v="5"/>
    <x v="88"/>
    <s v="02CD06"/>
    <s v="172002N001"/>
    <s v="15OG50"/>
    <x v="0"/>
    <s v="15411208"/>
    <s v=""/>
    <n v="392609"/>
    <n v="392609"/>
    <n v="0"/>
    <n v="0"/>
    <n v="0"/>
    <n v="0"/>
    <n v="392609"/>
  </r>
  <r>
    <s v="5"/>
    <x v="89"/>
    <s v="02CD06"/>
    <s v="181298M002"/>
    <s v="111150"/>
    <x v="3"/>
    <s v="79211190"/>
    <s v=""/>
    <n v="2743439"/>
    <n v="2743439"/>
    <n v="1371720"/>
    <n v="0"/>
    <n v="1371720"/>
    <n v="0"/>
    <n v="2743439"/>
  </r>
  <r>
    <s v="5"/>
    <x v="89"/>
    <s v="02CD06"/>
    <s v="181298M002"/>
    <s v="111150"/>
    <x v="3"/>
    <s v="79211191"/>
    <s v=""/>
    <n v="3100000"/>
    <n v="3100000"/>
    <n v="1550000"/>
    <n v="0"/>
    <n v="1550000"/>
    <n v="0"/>
    <n v="3100000"/>
  </r>
  <r>
    <s v="5"/>
    <x v="89"/>
    <s v="02CD06"/>
    <s v="181298M002"/>
    <s v="111150"/>
    <x v="3"/>
    <s v="799921A7"/>
    <s v=""/>
    <n v="106939813"/>
    <n v="0"/>
    <n v="0"/>
    <n v="0"/>
    <n v="0"/>
    <n v="0"/>
    <n v="0"/>
  </r>
  <r>
    <s v="5"/>
    <x v="89"/>
    <s v="02CD06"/>
    <s v="181298M002"/>
    <s v="111G50"/>
    <x v="3"/>
    <s v="799921A7"/>
    <s v=""/>
    <n v="0"/>
    <n v="106939813"/>
    <n v="99145411.109999999"/>
    <n v="0"/>
    <n v="99145411.109999999"/>
    <n v="0"/>
    <n v="106939813"/>
  </r>
  <r>
    <s v="5"/>
    <x v="89"/>
    <s v="02CD06"/>
    <s v="181298M002"/>
    <s v="15O150"/>
    <x v="3"/>
    <s v="79211190"/>
    <s v=""/>
    <n v="81403"/>
    <n v="81403"/>
    <n v="40702"/>
    <n v="0"/>
    <n v="40702"/>
    <n v="0"/>
    <n v="81403"/>
  </r>
  <r>
    <s v="5"/>
    <x v="89"/>
    <s v="02CD06"/>
    <s v="181298M002"/>
    <s v="15O250"/>
    <x v="3"/>
    <s v="79211190"/>
    <s v=""/>
    <n v="162269"/>
    <n v="162269"/>
    <n v="81134"/>
    <n v="0"/>
    <n v="81134"/>
    <n v="0"/>
    <n v="162269"/>
  </r>
  <r>
    <s v="5"/>
    <x v="89"/>
    <s v="02CD06"/>
    <s v="181298M002"/>
    <s v="15O350"/>
    <x v="3"/>
    <s v="79211190"/>
    <s v=""/>
    <n v="954630"/>
    <n v="954630"/>
    <n v="477316"/>
    <n v="0"/>
    <n v="477316"/>
    <n v="0"/>
    <n v="954630"/>
  </r>
  <r>
    <s v="5"/>
    <x v="89"/>
    <s v="02CD06"/>
    <s v="181298M002"/>
    <s v="15O450"/>
    <x v="3"/>
    <s v="79211190"/>
    <s v=""/>
    <n v="185555"/>
    <n v="185555"/>
    <n v="92778"/>
    <n v="0"/>
    <n v="92778"/>
    <n v="0"/>
    <n v="185555"/>
  </r>
  <r>
    <s v="5"/>
    <x v="89"/>
    <s v="02CD06"/>
    <s v="181298M002"/>
    <s v="15O550"/>
    <x v="3"/>
    <s v="79211190"/>
    <s v=""/>
    <n v="156465"/>
    <n v="156465"/>
    <n v="78232"/>
    <n v="0"/>
    <n v="78232"/>
    <n v="0"/>
    <n v="156465"/>
  </r>
  <r>
    <s v="5"/>
    <x v="89"/>
    <s v="02CD06"/>
    <s v="181298M002"/>
    <s v="25P154"/>
    <x v="3"/>
    <s v="79911100"/>
    <s v=""/>
    <n v="0"/>
    <n v="1585043.28"/>
    <n v="1585043.28"/>
    <n v="0"/>
    <n v="1585043.28"/>
    <n v="0"/>
    <n v="1585043.28"/>
  </r>
  <r>
    <s v="5"/>
    <x v="89"/>
    <s v="02CD06"/>
    <s v="181298M002"/>
    <s v="25P654"/>
    <x v="3"/>
    <s v="79911100"/>
    <s v=""/>
    <n v="0"/>
    <n v="350863.85"/>
    <n v="350863.85"/>
    <n v="0"/>
    <n v="350863.85"/>
    <n v="0"/>
    <n v="350863.85"/>
  </r>
  <r>
    <s v="5"/>
    <x v="90"/>
    <s v="02CD06"/>
    <s v="216089E190"/>
    <s v="111150"/>
    <x v="1"/>
    <s v="25311100"/>
    <s v=""/>
    <n v="500000"/>
    <n v="500000"/>
    <n v="227270"/>
    <n v="0"/>
    <n v="227270"/>
    <n v="0"/>
    <n v="500000"/>
  </r>
  <r>
    <s v="5"/>
    <x v="90"/>
    <s v="02CD06"/>
    <s v="216089E190"/>
    <s v="111150"/>
    <x v="1"/>
    <s v="25411100"/>
    <s v=""/>
    <n v="420000"/>
    <n v="420000"/>
    <n v="190908"/>
    <n v="0"/>
    <n v="190908"/>
    <n v="0"/>
    <n v="420000"/>
  </r>
  <r>
    <s v="5"/>
    <x v="90"/>
    <s v="02CD06"/>
    <s v="216089E190"/>
    <s v="111150"/>
    <x v="2"/>
    <s v="35811100"/>
    <s v=""/>
    <n v="350000"/>
    <n v="350000"/>
    <n v="159091"/>
    <n v="0"/>
    <n v="159091"/>
    <n v="0"/>
    <n v="350000"/>
  </r>
  <r>
    <s v="5"/>
    <x v="90"/>
    <s v="02CD06"/>
    <s v="216089E190"/>
    <s v="15O150"/>
    <x v="0"/>
    <s v="13231100"/>
    <s v=""/>
    <n v="80760"/>
    <n v="80760"/>
    <n v="0"/>
    <n v="0"/>
    <n v="0"/>
    <n v="0"/>
    <n v="80760"/>
  </r>
  <r>
    <s v="5"/>
    <x v="90"/>
    <s v="02CD06"/>
    <s v="216089E190"/>
    <s v="15O150"/>
    <x v="0"/>
    <s v="13231108"/>
    <s v=""/>
    <n v="300000"/>
    <n v="300000"/>
    <n v="0"/>
    <n v="0"/>
    <n v="0"/>
    <n v="0"/>
    <n v="300000"/>
  </r>
  <r>
    <s v="5"/>
    <x v="90"/>
    <s v="02CD06"/>
    <s v="216089E190"/>
    <s v="15O150"/>
    <x v="0"/>
    <s v="14111201"/>
    <s v=""/>
    <n v="95183"/>
    <n v="95183"/>
    <n v="47592"/>
    <n v="40881.440000000002"/>
    <n v="6710.56"/>
    <n v="0"/>
    <n v="54301.56"/>
  </r>
  <r>
    <s v="5"/>
    <x v="90"/>
    <s v="02CD06"/>
    <s v="216089E190"/>
    <s v="15O150"/>
    <x v="0"/>
    <s v="14112203"/>
    <s v=""/>
    <n v="41117"/>
    <n v="41117"/>
    <n v="21000"/>
    <n v="12086.74"/>
    <n v="8913.26"/>
    <n v="1509.2"/>
    <n v="27521.06"/>
  </r>
  <r>
    <s v="5"/>
    <x v="90"/>
    <s v="02CD06"/>
    <s v="216089E190"/>
    <s v="15O150"/>
    <x v="0"/>
    <s v="14212203"/>
    <s v=""/>
    <n v="30457"/>
    <n v="30457"/>
    <n v="15300"/>
    <n v="9091.76"/>
    <n v="6208.24"/>
    <n v="1135.1500000000001"/>
    <n v="20230.09"/>
  </r>
  <r>
    <s v="5"/>
    <x v="90"/>
    <s v="02CD06"/>
    <s v="216089E190"/>
    <s v="15O250"/>
    <x v="0"/>
    <s v="11311100"/>
    <s v=""/>
    <n v="350798"/>
    <n v="350798"/>
    <n v="350798"/>
    <n v="4134"/>
    <n v="346664"/>
    <n v="0"/>
    <n v="346664"/>
  </r>
  <r>
    <s v="5"/>
    <x v="90"/>
    <s v="02CD06"/>
    <s v="216089E190"/>
    <s v="15O250"/>
    <x v="0"/>
    <s v="11321100"/>
    <s v=""/>
    <n v="511429"/>
    <n v="511429"/>
    <n v="511429"/>
    <n v="0"/>
    <n v="511429"/>
    <n v="0"/>
    <n v="511429"/>
  </r>
  <r>
    <s v="5"/>
    <x v="90"/>
    <s v="02CD06"/>
    <s v="216089E190"/>
    <s v="15O250"/>
    <x v="0"/>
    <s v="12211108"/>
    <s v=""/>
    <n v="104247"/>
    <n v="104247"/>
    <n v="104247"/>
    <n v="0"/>
    <n v="104247"/>
    <n v="0"/>
    <n v="104247"/>
  </r>
  <r>
    <s v="5"/>
    <x v="90"/>
    <s v="02CD06"/>
    <s v="216089E190"/>
    <s v="15O250"/>
    <x v="0"/>
    <s v="13111100"/>
    <s v=""/>
    <n v="8970"/>
    <n v="8970"/>
    <n v="8970"/>
    <n v="0"/>
    <n v="8970"/>
    <n v="0"/>
    <n v="8970"/>
  </r>
  <r>
    <s v="5"/>
    <x v="90"/>
    <s v="02CD06"/>
    <s v="216089E190"/>
    <s v="15O250"/>
    <x v="0"/>
    <s v="13211100"/>
    <s v=""/>
    <n v="28713"/>
    <n v="28713"/>
    <n v="28713"/>
    <n v="0"/>
    <n v="28713"/>
    <n v="0"/>
    <n v="28713"/>
  </r>
  <r>
    <s v="5"/>
    <x v="90"/>
    <s v="02CD06"/>
    <s v="216089E190"/>
    <s v="15O250"/>
    <x v="0"/>
    <s v="13221100"/>
    <s v=""/>
    <n v="36580"/>
    <n v="36580"/>
    <n v="36580"/>
    <n v="23770.02"/>
    <n v="12809.98"/>
    <n v="0"/>
    <n v="12809.98"/>
  </r>
  <r>
    <s v="5"/>
    <x v="90"/>
    <s v="02CD06"/>
    <s v="216089E190"/>
    <s v="15O250"/>
    <x v="0"/>
    <s v="13311100"/>
    <s v=""/>
    <n v="207319"/>
    <n v="207319"/>
    <n v="108000"/>
    <n v="100000"/>
    <n v="8000"/>
    <n v="0"/>
    <n v="107319"/>
  </r>
  <r>
    <s v="5"/>
    <x v="90"/>
    <s v="02CD06"/>
    <s v="216089E190"/>
    <s v="15O250"/>
    <x v="0"/>
    <s v="13321100"/>
    <s v=""/>
    <n v="100828"/>
    <n v="100828"/>
    <n v="54000"/>
    <n v="50000"/>
    <n v="4000"/>
    <n v="0"/>
    <n v="50828"/>
  </r>
  <r>
    <s v="5"/>
    <x v="90"/>
    <s v="02CD06"/>
    <s v="216089E190"/>
    <s v="15O250"/>
    <x v="0"/>
    <s v="13411100"/>
    <s v=""/>
    <n v="5605"/>
    <n v="5605"/>
    <n v="5605"/>
    <n v="0"/>
    <n v="5605"/>
    <n v="0"/>
    <n v="5605"/>
  </r>
  <r>
    <s v="5"/>
    <x v="90"/>
    <s v="02CD06"/>
    <s v="216089E190"/>
    <s v="15O250"/>
    <x v="0"/>
    <s v="13421100"/>
    <s v=""/>
    <n v="24260"/>
    <n v="24260"/>
    <n v="24260"/>
    <n v="0"/>
    <n v="24260"/>
    <n v="0"/>
    <n v="24260"/>
  </r>
  <r>
    <s v="5"/>
    <x v="90"/>
    <s v="02CD06"/>
    <s v="216089E190"/>
    <s v="15O250"/>
    <x v="0"/>
    <s v="13431100"/>
    <s v=""/>
    <n v="69955"/>
    <n v="69955"/>
    <n v="69955"/>
    <n v="0"/>
    <n v="69955"/>
    <n v="0"/>
    <n v="69955"/>
  </r>
  <r>
    <s v="5"/>
    <x v="90"/>
    <s v="02CD06"/>
    <s v="216089E190"/>
    <s v="15O250"/>
    <x v="0"/>
    <s v="15411100"/>
    <s v=""/>
    <n v="6925"/>
    <n v="0"/>
    <n v="0"/>
    <n v="0"/>
    <n v="0"/>
    <n v="0"/>
    <n v="0"/>
  </r>
  <r>
    <s v="5"/>
    <x v="90"/>
    <s v="02CD06"/>
    <s v="216089E190"/>
    <s v="15O250"/>
    <x v="0"/>
    <s v="15421100"/>
    <s v=""/>
    <n v="875"/>
    <n v="875"/>
    <n v="875"/>
    <n v="0"/>
    <n v="875"/>
    <n v="0"/>
    <n v="875"/>
  </r>
  <r>
    <s v="5"/>
    <x v="90"/>
    <s v="02CD06"/>
    <s v="216089E190"/>
    <s v="15O250"/>
    <x v="0"/>
    <s v="15441100"/>
    <s v=""/>
    <n v="70153"/>
    <n v="70153"/>
    <n v="70153"/>
    <n v="0"/>
    <n v="70153"/>
    <n v="0"/>
    <n v="70153"/>
  </r>
  <r>
    <s v="5"/>
    <x v="90"/>
    <s v="02CD06"/>
    <s v="216089E190"/>
    <s v="15O250"/>
    <x v="0"/>
    <s v="15451100"/>
    <s v=""/>
    <n v="100000"/>
    <n v="100000"/>
    <n v="100000"/>
    <n v="0"/>
    <n v="100000"/>
    <n v="0"/>
    <n v="100000"/>
  </r>
  <r>
    <s v="5"/>
    <x v="90"/>
    <s v="02CD06"/>
    <s v="216089E190"/>
    <s v="15O250"/>
    <x v="0"/>
    <s v="15451108"/>
    <s v=""/>
    <n v="50000"/>
    <n v="50000"/>
    <n v="26000"/>
    <n v="0"/>
    <n v="26000"/>
    <n v="0"/>
    <n v="50000"/>
  </r>
  <r>
    <s v="5"/>
    <x v="90"/>
    <s v="02CD06"/>
    <s v="216089E190"/>
    <s v="15O250"/>
    <x v="0"/>
    <s v="15451109"/>
    <s v=""/>
    <n v="37336"/>
    <n v="37336"/>
    <n v="37336"/>
    <n v="0"/>
    <n v="37336"/>
    <n v="0"/>
    <n v="37336"/>
  </r>
  <r>
    <s v="5"/>
    <x v="90"/>
    <s v="02CD06"/>
    <s v="216089E190"/>
    <s v="15O250"/>
    <x v="0"/>
    <s v="15451110"/>
    <s v=""/>
    <n v="100000"/>
    <n v="100000"/>
    <n v="100000"/>
    <n v="0"/>
    <n v="100000"/>
    <n v="0"/>
    <n v="100000"/>
  </r>
  <r>
    <s v="5"/>
    <x v="90"/>
    <s v="02CD06"/>
    <s v="216089E190"/>
    <s v="15O250"/>
    <x v="0"/>
    <s v="15461100"/>
    <s v=""/>
    <n v="15885"/>
    <n v="15885"/>
    <n v="15885"/>
    <n v="0"/>
    <n v="15885"/>
    <n v="0"/>
    <n v="15885"/>
  </r>
  <r>
    <s v="5"/>
    <x v="90"/>
    <s v="02CD06"/>
    <s v="216089E190"/>
    <s v="15O250"/>
    <x v="0"/>
    <s v="15461151"/>
    <s v=""/>
    <n v="97532"/>
    <n v="97532"/>
    <n v="97532"/>
    <n v="0"/>
    <n v="97532"/>
    <n v="0"/>
    <n v="97532"/>
  </r>
  <r>
    <s v="5"/>
    <x v="90"/>
    <s v="02CD06"/>
    <s v="216089E190"/>
    <s v="15O250"/>
    <x v="0"/>
    <s v="15471100"/>
    <s v=""/>
    <n v="4739"/>
    <n v="4739"/>
    <n v="4739"/>
    <n v="0"/>
    <n v="4739"/>
    <n v="0"/>
    <n v="4739"/>
  </r>
  <r>
    <s v="5"/>
    <x v="90"/>
    <s v="02CD06"/>
    <s v="216089E190"/>
    <s v="15O250"/>
    <x v="0"/>
    <s v="15471108"/>
    <s v=""/>
    <n v="10000"/>
    <n v="10000"/>
    <n v="10000"/>
    <n v="0"/>
    <n v="10000"/>
    <n v="0"/>
    <n v="10000"/>
  </r>
  <r>
    <s v="5"/>
    <x v="90"/>
    <s v="02CD06"/>
    <s v="216089E190"/>
    <s v="15O250"/>
    <x v="0"/>
    <s v="15481100"/>
    <s v=""/>
    <n v="100000"/>
    <n v="100000"/>
    <n v="100000"/>
    <n v="0"/>
    <n v="100000"/>
    <n v="0"/>
    <n v="100000"/>
  </r>
  <r>
    <s v="5"/>
    <x v="90"/>
    <s v="02CD06"/>
    <s v="216089E190"/>
    <s v="15O250"/>
    <x v="0"/>
    <s v="15491106"/>
    <s v=""/>
    <n v="0"/>
    <n v="6925"/>
    <n v="6925"/>
    <n v="0"/>
    <n v="6925"/>
    <n v="0"/>
    <n v="6925"/>
  </r>
  <r>
    <s v="5"/>
    <x v="90"/>
    <s v="02CD06"/>
    <s v="216089E190"/>
    <s v="15O250"/>
    <x v="0"/>
    <s v="15911100"/>
    <s v=""/>
    <n v="108782"/>
    <n v="108782"/>
    <n v="108782"/>
    <n v="3037"/>
    <n v="105745"/>
    <n v="0"/>
    <n v="105745"/>
  </r>
  <r>
    <s v="5"/>
    <x v="90"/>
    <s v="02CD06"/>
    <s v="216089E190"/>
    <s v="15O250"/>
    <x v="0"/>
    <s v="17141100"/>
    <s v=""/>
    <n v="51233"/>
    <n v="51233"/>
    <n v="51233"/>
    <n v="0"/>
    <n v="51233"/>
    <n v="0"/>
    <n v="51233"/>
  </r>
  <r>
    <s v="5"/>
    <x v="90"/>
    <s v="02CD06"/>
    <s v="216089E190"/>
    <s v="15O350"/>
    <x v="0"/>
    <s v="15111200"/>
    <s v=""/>
    <n v="99980"/>
    <n v="99980"/>
    <n v="49992"/>
    <n v="35937.040000000001"/>
    <n v="14054.96"/>
    <n v="0"/>
    <n v="64042.96"/>
  </r>
  <r>
    <s v="5"/>
    <x v="90"/>
    <s v="02CD06"/>
    <s v="216089E190"/>
    <s v="15O350"/>
    <x v="2"/>
    <s v="39811200"/>
    <s v=""/>
    <n v="55238"/>
    <n v="55238"/>
    <n v="27618"/>
    <n v="20792"/>
    <n v="6826"/>
    <n v="0"/>
    <n v="34446"/>
  </r>
  <r>
    <s v="5"/>
    <x v="90"/>
    <s v="02CD06"/>
    <s v="216089E190"/>
    <s v="15O350"/>
    <x v="2"/>
    <s v="39811208"/>
    <s v=""/>
    <n v="100000"/>
    <n v="100000"/>
    <n v="49998"/>
    <n v="33846"/>
    <n v="16152"/>
    <n v="0"/>
    <n v="66154"/>
  </r>
  <r>
    <s v="5"/>
    <x v="90"/>
    <s v="02CD06"/>
    <s v="216089E190"/>
    <s v="15O550"/>
    <x v="0"/>
    <s v="14411200"/>
    <s v=""/>
    <n v="36567"/>
    <n v="36567"/>
    <n v="18600"/>
    <n v="8817.0499999999993"/>
    <n v="9782.9500000000007"/>
    <n v="26199.27"/>
    <n v="1550.68"/>
  </r>
  <r>
    <s v="5"/>
    <x v="90"/>
    <s v="02CD06"/>
    <s v="216089E190"/>
    <s v="15O650"/>
    <x v="0"/>
    <s v="14311200"/>
    <s v=""/>
    <n v="36876"/>
    <n v="36876"/>
    <n v="18600"/>
    <n v="12400"/>
    <n v="6200"/>
    <n v="0"/>
    <n v="24476"/>
  </r>
  <r>
    <s v="5"/>
    <x v="90"/>
    <s v="02CD06"/>
    <s v="216089E190"/>
    <s v="15O650"/>
    <x v="0"/>
    <s v="15411218"/>
    <s v=""/>
    <n v="125560"/>
    <n v="125560"/>
    <n v="0"/>
    <n v="0"/>
    <n v="0"/>
    <n v="0"/>
    <n v="125560"/>
  </r>
  <r>
    <s v="5"/>
    <x v="90"/>
    <s v="02CD06"/>
    <s v="216089E190"/>
    <s v="15OB50"/>
    <x v="0"/>
    <s v="14211201"/>
    <s v=""/>
    <n v="23032"/>
    <n v="23032"/>
    <n v="11700"/>
    <n v="7800"/>
    <n v="3900"/>
    <n v="0"/>
    <n v="15232"/>
  </r>
  <r>
    <s v="5"/>
    <x v="90"/>
    <s v="02CD06"/>
    <s v="216089E190"/>
    <s v="15OB50"/>
    <x v="0"/>
    <s v="14431200"/>
    <s v=""/>
    <n v="2811"/>
    <n v="2811"/>
    <n v="1410"/>
    <n v="0"/>
    <n v="1410"/>
    <n v="0"/>
    <n v="2811"/>
  </r>
  <r>
    <s v="5"/>
    <x v="90"/>
    <s v="02CD06"/>
    <s v="216089E190"/>
    <s v="15OG50"/>
    <x v="0"/>
    <s v="14112208"/>
    <s v=""/>
    <n v="500000"/>
    <n v="500000"/>
    <n v="250002"/>
    <n v="207322.39"/>
    <n v="42679.61"/>
    <n v="0"/>
    <n v="292677.61"/>
  </r>
  <r>
    <s v="5"/>
    <x v="90"/>
    <s v="02CD06"/>
    <s v="216089E190"/>
    <s v="15OG50"/>
    <x v="0"/>
    <s v="15411208"/>
    <s v=""/>
    <n v="50000"/>
    <n v="50000"/>
    <n v="0"/>
    <n v="0"/>
    <n v="0"/>
    <n v="0"/>
    <n v="50000"/>
  </r>
  <r>
    <s v="5"/>
    <x v="91"/>
    <s v="02CD06"/>
    <s v="221063E200"/>
    <s v="111150"/>
    <x v="1"/>
    <s v="21511100"/>
    <s v=""/>
    <n v="510000"/>
    <n v="510000"/>
    <n v="231820"/>
    <n v="0"/>
    <n v="231820"/>
    <n v="0"/>
    <n v="510000"/>
  </r>
  <r>
    <s v="5"/>
    <x v="91"/>
    <s v="02CD06"/>
    <s v="221063E200"/>
    <s v="111150"/>
    <x v="1"/>
    <s v="21521100"/>
    <s v=""/>
    <n v="875000"/>
    <n v="875000"/>
    <n v="397725"/>
    <n v="0"/>
    <n v="397725"/>
    <n v="0"/>
    <n v="875000"/>
  </r>
  <r>
    <s v="5"/>
    <x v="91"/>
    <s v="02CD06"/>
    <s v="221063E200"/>
    <s v="111150"/>
    <x v="1"/>
    <s v="22111100"/>
    <s v=""/>
    <n v="135000"/>
    <n v="135000"/>
    <n v="61365"/>
    <n v="0"/>
    <n v="61365"/>
    <n v="0"/>
    <n v="135000"/>
  </r>
  <r>
    <s v="5"/>
    <x v="91"/>
    <s v="02CD06"/>
    <s v="221063E200"/>
    <s v="111150"/>
    <x v="1"/>
    <s v="27111100"/>
    <s v=""/>
    <n v="205000"/>
    <n v="205000"/>
    <n v="93180"/>
    <n v="0"/>
    <n v="93180"/>
    <n v="0"/>
    <n v="205000"/>
  </r>
  <r>
    <s v="5"/>
    <x v="91"/>
    <s v="02CD06"/>
    <s v="221063E200"/>
    <s v="111150"/>
    <x v="2"/>
    <s v="32511100"/>
    <s v=""/>
    <n v="28760750"/>
    <n v="28760750"/>
    <n v="9032284.3499999996"/>
    <n v="2539878.2799999998"/>
    <n v="6492406.0700000003"/>
    <n v="25398783.039999999"/>
    <n v="822088.68"/>
  </r>
  <r>
    <s v="5"/>
    <x v="91"/>
    <s v="02CD06"/>
    <s v="221063E200"/>
    <s v="111150"/>
    <x v="2"/>
    <s v="33621100"/>
    <s v=""/>
    <n v="780000"/>
    <n v="780000"/>
    <n v="780000"/>
    <n v="164604"/>
    <n v="615396"/>
    <n v="0"/>
    <n v="615396"/>
  </r>
  <r>
    <s v="5"/>
    <x v="91"/>
    <s v="02CD06"/>
    <s v="221063E200"/>
    <s v="111150"/>
    <x v="2"/>
    <s v="33811100"/>
    <s v=""/>
    <n v="13000000"/>
    <n v="0"/>
    <n v="0"/>
    <n v="0"/>
    <n v="0"/>
    <n v="0"/>
    <n v="0"/>
  </r>
  <r>
    <s v="5"/>
    <x v="91"/>
    <s v="02CD06"/>
    <s v="221063E200"/>
    <s v="111150"/>
    <x v="2"/>
    <s v="35311100"/>
    <s v=""/>
    <n v="0"/>
    <n v="13000000"/>
    <n v="6499998"/>
    <n v="0"/>
    <n v="6499998"/>
    <n v="12999770.6"/>
    <n v="229.4"/>
  </r>
  <r>
    <s v="5"/>
    <x v="91"/>
    <s v="02CD06"/>
    <s v="221063E200"/>
    <s v="111150"/>
    <x v="2"/>
    <s v="38311100"/>
    <s v=""/>
    <n v="775000"/>
    <n v="775000"/>
    <n v="352275"/>
    <n v="0"/>
    <n v="352275"/>
    <n v="0"/>
    <n v="775000"/>
  </r>
  <r>
    <s v="5"/>
    <x v="91"/>
    <s v="02CD06"/>
    <s v="221063E200"/>
    <s v="15O350"/>
    <x v="2"/>
    <s v="33811100"/>
    <s v=""/>
    <n v="39169693"/>
    <n v="39169693"/>
    <n v="19584846"/>
    <n v="8307735.7699999996"/>
    <n v="11277110.23"/>
    <n v="0.01"/>
    <n v="30861957.219999999"/>
  </r>
  <r>
    <s v="5"/>
    <x v="91"/>
    <s v="02CD06"/>
    <s v="221063E200"/>
    <s v="15O450"/>
    <x v="2"/>
    <s v="33621100"/>
    <s v=""/>
    <n v="1000000"/>
    <n v="1000000"/>
    <n v="800000"/>
    <n v="211004"/>
    <n v="588996"/>
    <n v="0"/>
    <n v="788996"/>
  </r>
  <r>
    <s v="5"/>
    <x v="91"/>
    <s v="02CD06"/>
    <s v="221063E200"/>
    <s v="25P150"/>
    <x v="2"/>
    <s v="33811200"/>
    <s v=""/>
    <n v="160757653"/>
    <n v="160757653"/>
    <n v="80378826"/>
    <n v="28703889.989999998"/>
    <n v="51674936.009999998"/>
    <n v="126491718.59999999"/>
    <n v="5562044.4100000001"/>
  </r>
  <r>
    <s v="5"/>
    <x v="92"/>
    <s v="02CD06"/>
    <s v="221274K023"/>
    <s v="111150"/>
    <x v="2"/>
    <s v="332121A7"/>
    <s v=""/>
    <n v="0"/>
    <n v="9341221"/>
    <n v="4646900"/>
    <n v="0"/>
    <n v="4646900"/>
    <n v="0"/>
    <n v="9341221"/>
  </r>
  <r>
    <s v="5"/>
    <x v="92"/>
    <s v="02CD06"/>
    <s v="221274K023"/>
    <s v="111150"/>
    <x v="6"/>
    <s v="612121A7"/>
    <s v="O25NR0056"/>
    <n v="7000000"/>
    <n v="7000000"/>
    <n v="1740000"/>
    <n v="0"/>
    <n v="1740000"/>
    <n v="0"/>
    <n v="7000000"/>
  </r>
  <r>
    <s v="5"/>
    <x v="92"/>
    <s v="02CD06"/>
    <s v="221274K023"/>
    <s v="111150"/>
    <x v="6"/>
    <s v="612121A7"/>
    <s v="O25NR0057"/>
    <n v="10000000"/>
    <n v="10000000"/>
    <n v="6600000"/>
    <n v="2848956.64"/>
    <n v="3751043.36"/>
    <n v="2434043.36"/>
    <n v="4717000"/>
  </r>
  <r>
    <s v="5"/>
    <x v="92"/>
    <s v="02CD06"/>
    <s v="221274K023"/>
    <s v="111150"/>
    <x v="6"/>
    <s v="614121A7"/>
    <s v="O25NR0054"/>
    <n v="33000000"/>
    <n v="40204561"/>
    <n v="31500000"/>
    <n v="27856445.539999999"/>
    <n v="3643554.46"/>
    <n v="5119803.53"/>
    <n v="7228311.9299999997"/>
  </r>
  <r>
    <s v="5"/>
    <x v="92"/>
    <s v="02CD06"/>
    <s v="221274K023"/>
    <s v="111150"/>
    <x v="6"/>
    <s v="614121A7"/>
    <s v="O25NR0055"/>
    <n v="9341221"/>
    <n v="0"/>
    <n v="0"/>
    <n v="0"/>
    <n v="0"/>
    <n v="0"/>
    <n v="0"/>
  </r>
  <r>
    <s v="5"/>
    <x v="92"/>
    <s v="02CD06"/>
    <s v="221274K023"/>
    <s v="111150"/>
    <x v="6"/>
    <s v="614121A7"/>
    <s v="O25NR0058"/>
    <n v="10000000"/>
    <n v="10000000"/>
    <n v="9000000"/>
    <n v="7814979.7199999997"/>
    <n v="1185020.28"/>
    <n v="2147520.2400000002"/>
    <n v="37500.04"/>
  </r>
  <r>
    <s v="5"/>
    <x v="92"/>
    <s v="02CD06"/>
    <s v="221274K023"/>
    <s v="111150"/>
    <x v="6"/>
    <s v="614121A7"/>
    <s v="O25NR0059"/>
    <n v="5000000"/>
    <n v="5000000"/>
    <n v="4500000"/>
    <n v="3357557.68"/>
    <n v="1142442.32"/>
    <n v="1637633.49"/>
    <n v="4808.83"/>
  </r>
  <r>
    <s v="5"/>
    <x v="92"/>
    <s v="02CD06"/>
    <s v="221274K023"/>
    <s v="111150"/>
    <x v="6"/>
    <s v="614121A7"/>
    <s v="O25NR0060"/>
    <n v="7204561"/>
    <n v="0"/>
    <n v="0"/>
    <n v="0"/>
    <n v="0"/>
    <n v="0"/>
    <n v="0"/>
  </r>
  <r>
    <s v="5"/>
    <x v="92"/>
    <s v="02CD06"/>
    <s v="221274K023"/>
    <s v="111150"/>
    <x v="6"/>
    <s v="614121A7"/>
    <s v="O25NR0061"/>
    <n v="48000000"/>
    <n v="48000000"/>
    <n v="38127733.890000001"/>
    <n v="38127733.890000001"/>
    <n v="0"/>
    <n v="9851514.8599999994"/>
    <n v="20751.25"/>
  </r>
  <r>
    <s v="5"/>
    <x v="92"/>
    <s v="02CD06"/>
    <s v="221274K023"/>
    <s v="15O150"/>
    <x v="0"/>
    <s v="13231100"/>
    <s v=""/>
    <n v="8255191"/>
    <n v="8255191"/>
    <n v="0"/>
    <n v="0"/>
    <n v="0"/>
    <n v="0"/>
    <n v="8255191"/>
  </r>
  <r>
    <s v="5"/>
    <x v="92"/>
    <s v="02CD06"/>
    <s v="221274K023"/>
    <s v="15O150"/>
    <x v="0"/>
    <s v="13231108"/>
    <s v=""/>
    <n v="1059551"/>
    <n v="1059551"/>
    <n v="1251.47"/>
    <n v="1251.47"/>
    <n v="0"/>
    <n v="0"/>
    <n v="1058299.53"/>
  </r>
  <r>
    <s v="5"/>
    <x v="92"/>
    <s v="02CD06"/>
    <s v="221274K023"/>
    <s v="15O150"/>
    <x v="0"/>
    <s v="14112201"/>
    <s v=""/>
    <n v="7500480"/>
    <n v="7500480"/>
    <n v="3750240"/>
    <n v="3221449.29"/>
    <n v="528790.71"/>
    <n v="0"/>
    <n v="4279030.71"/>
  </r>
  <r>
    <s v="5"/>
    <x v="92"/>
    <s v="02CD06"/>
    <s v="221274K023"/>
    <s v="15O150"/>
    <x v="0"/>
    <s v="14112203"/>
    <s v=""/>
    <n v="3240081"/>
    <n v="3240081"/>
    <n v="1620042"/>
    <n v="932430.04"/>
    <n v="687611.96"/>
    <n v="116426.62"/>
    <n v="2191224.34"/>
  </r>
  <r>
    <s v="5"/>
    <x v="92"/>
    <s v="02CD06"/>
    <s v="221274K023"/>
    <s v="15O150"/>
    <x v="0"/>
    <s v="14212203"/>
    <s v=""/>
    <n v="2400077"/>
    <n v="2400077"/>
    <n v="1200000"/>
    <n v="713078.58"/>
    <n v="486921.42"/>
    <n v="89031.38"/>
    <n v="1597967.04"/>
  </r>
  <r>
    <s v="5"/>
    <x v="92"/>
    <s v="02CD06"/>
    <s v="221274K023"/>
    <s v="15O250"/>
    <x v="0"/>
    <s v="11312100"/>
    <s v=""/>
    <n v="35527277"/>
    <n v="35527277"/>
    <n v="18000000"/>
    <n v="17650808.969999999"/>
    <n v="349191.03"/>
    <n v="37243"/>
    <n v="17839225.030000001"/>
  </r>
  <r>
    <s v="5"/>
    <x v="92"/>
    <s v="02CD06"/>
    <s v="221274K023"/>
    <s v="15O250"/>
    <x v="0"/>
    <s v="113221A7"/>
    <s v=""/>
    <n v="25052141"/>
    <n v="25052141"/>
    <n v="14998748.529999999"/>
    <n v="14942698.75"/>
    <n v="56049.78"/>
    <n v="0"/>
    <n v="10109442.25"/>
  </r>
  <r>
    <s v="5"/>
    <x v="92"/>
    <s v="02CD06"/>
    <s v="221274K023"/>
    <s v="15O250"/>
    <x v="0"/>
    <s v="12211108"/>
    <s v=""/>
    <n v="8214760"/>
    <n v="8214760"/>
    <n v="4194760"/>
    <n v="2538132.7799999998"/>
    <n v="1656627.22"/>
    <n v="0"/>
    <n v="5676627.2199999997"/>
  </r>
  <r>
    <s v="5"/>
    <x v="92"/>
    <s v="02CD06"/>
    <s v="221274K023"/>
    <s v="15O250"/>
    <x v="0"/>
    <s v="13112100"/>
    <s v=""/>
    <n v="785616"/>
    <n v="785616"/>
    <n v="355000"/>
    <n v="0"/>
    <n v="355000"/>
    <n v="0"/>
    <n v="785616"/>
  </r>
  <r>
    <s v="5"/>
    <x v="92"/>
    <s v="02CD06"/>
    <s v="221274K023"/>
    <s v="15O250"/>
    <x v="0"/>
    <s v="13212100"/>
    <s v=""/>
    <n v="2262608"/>
    <n v="2262608"/>
    <n v="2262608"/>
    <n v="0"/>
    <n v="2262608"/>
    <n v="0"/>
    <n v="2262608"/>
  </r>
  <r>
    <s v="5"/>
    <x v="92"/>
    <s v="02CD06"/>
    <s v="221274K023"/>
    <s v="15O250"/>
    <x v="0"/>
    <s v="13222100"/>
    <s v=""/>
    <n v="72805"/>
    <n v="72805"/>
    <n v="72805"/>
    <n v="71844.62"/>
    <n v="960.38"/>
    <n v="62.23"/>
    <n v="898.15"/>
  </r>
  <r>
    <s v="5"/>
    <x v="92"/>
    <s v="02CD06"/>
    <s v="221274K023"/>
    <s v="15O250"/>
    <x v="0"/>
    <s v="13311100"/>
    <s v=""/>
    <n v="16336904"/>
    <n v="16336904"/>
    <n v="8400000"/>
    <n v="8298499.9500000002"/>
    <n v="101500.05"/>
    <n v="1500.05"/>
    <n v="8036904"/>
  </r>
  <r>
    <s v="5"/>
    <x v="92"/>
    <s v="02CD06"/>
    <s v="221274K023"/>
    <s v="15O250"/>
    <x v="0"/>
    <s v="13321100"/>
    <s v=""/>
    <n v="7945360"/>
    <n v="7945360"/>
    <n v="4020000"/>
    <n v="4008225"/>
    <n v="11775"/>
    <n v="1775"/>
    <n v="3935360"/>
  </r>
  <r>
    <s v="5"/>
    <x v="92"/>
    <s v="02CD06"/>
    <s v="221274K023"/>
    <s v="15O250"/>
    <x v="0"/>
    <s v="13412100"/>
    <s v=""/>
    <n v="441710"/>
    <n v="441710"/>
    <n v="441710"/>
    <n v="0"/>
    <n v="441710"/>
    <n v="0"/>
    <n v="441710"/>
  </r>
  <r>
    <s v="5"/>
    <x v="92"/>
    <s v="02CD06"/>
    <s v="221274K023"/>
    <s v="15O250"/>
    <x v="0"/>
    <s v="13422100"/>
    <s v=""/>
    <n v="1911725"/>
    <n v="1911725"/>
    <n v="1311725"/>
    <n v="474820"/>
    <n v="836905"/>
    <n v="0"/>
    <n v="1436905"/>
  </r>
  <r>
    <s v="5"/>
    <x v="92"/>
    <s v="02CD06"/>
    <s v="221274K023"/>
    <s v="15O250"/>
    <x v="0"/>
    <s v="13432100"/>
    <s v=""/>
    <n v="5512502"/>
    <n v="5512502"/>
    <n v="2820000"/>
    <n v="0"/>
    <n v="2820000"/>
    <n v="0"/>
    <n v="5512502"/>
  </r>
  <r>
    <s v="5"/>
    <x v="92"/>
    <s v="02CD06"/>
    <s v="221274K023"/>
    <s v="15O250"/>
    <x v="0"/>
    <s v="15422100"/>
    <s v=""/>
    <n v="68943"/>
    <n v="68943"/>
    <n v="68943"/>
    <n v="0"/>
    <n v="68943"/>
    <n v="0"/>
    <n v="68943"/>
  </r>
  <r>
    <s v="5"/>
    <x v="92"/>
    <s v="02CD06"/>
    <s v="221274K023"/>
    <s v="15O250"/>
    <x v="0"/>
    <s v="154421A7"/>
    <s v=""/>
    <n v="5528133"/>
    <n v="5528133"/>
    <n v="2820000"/>
    <n v="0"/>
    <n v="2820000"/>
    <n v="0"/>
    <n v="5528133"/>
  </r>
  <r>
    <s v="5"/>
    <x v="92"/>
    <s v="02CD06"/>
    <s v="221274K023"/>
    <s v="15O250"/>
    <x v="0"/>
    <s v="15452108"/>
    <s v=""/>
    <n v="50000"/>
    <n v="50000"/>
    <n v="26000"/>
    <n v="0"/>
    <n v="26000"/>
    <n v="0"/>
    <n v="50000"/>
  </r>
  <r>
    <s v="5"/>
    <x v="92"/>
    <s v="02CD06"/>
    <s v="221274K023"/>
    <s v="15O250"/>
    <x v="0"/>
    <s v="15452109"/>
    <s v=""/>
    <n v="2942078"/>
    <n v="2942078"/>
    <n v="1500000"/>
    <n v="0"/>
    <n v="1500000"/>
    <n v="0"/>
    <n v="2942078"/>
  </r>
  <r>
    <s v="5"/>
    <x v="92"/>
    <s v="02CD06"/>
    <s v="221274K023"/>
    <s v="15O250"/>
    <x v="0"/>
    <s v="15452110"/>
    <s v=""/>
    <n v="1500000"/>
    <n v="1500000"/>
    <n v="900000"/>
    <n v="0"/>
    <n v="900000"/>
    <n v="0"/>
    <n v="1500000"/>
  </r>
  <r>
    <s v="5"/>
    <x v="92"/>
    <s v="02CD06"/>
    <s v="221274K023"/>
    <s v="15O250"/>
    <x v="0"/>
    <s v="154521A7"/>
    <s v=""/>
    <n v="230974"/>
    <n v="230974"/>
    <n v="230974"/>
    <n v="0"/>
    <n v="230974"/>
    <n v="0"/>
    <n v="230974"/>
  </r>
  <r>
    <s v="5"/>
    <x v="92"/>
    <s v="02CD06"/>
    <s v="221274K023"/>
    <s v="15O250"/>
    <x v="0"/>
    <s v="15462100"/>
    <s v=""/>
    <n v="1251749"/>
    <n v="1251749"/>
    <n v="651749"/>
    <n v="0"/>
    <n v="651749"/>
    <n v="0"/>
    <n v="1251749"/>
  </r>
  <r>
    <s v="5"/>
    <x v="92"/>
    <s v="02CD06"/>
    <s v="221274K023"/>
    <s v="15O250"/>
    <x v="0"/>
    <s v="15462151"/>
    <s v=""/>
    <n v="6897610"/>
    <n v="6897610"/>
    <n v="3600000"/>
    <n v="0"/>
    <n v="3600000"/>
    <n v="0"/>
    <n v="6897610"/>
  </r>
  <r>
    <s v="5"/>
    <x v="92"/>
    <s v="02CD06"/>
    <s v="221274K023"/>
    <s v="15O250"/>
    <x v="0"/>
    <s v="15472100"/>
    <s v=""/>
    <n v="373470"/>
    <n v="373470"/>
    <n v="373470"/>
    <n v="0"/>
    <n v="373470"/>
    <n v="0"/>
    <n v="373470"/>
  </r>
  <r>
    <s v="5"/>
    <x v="92"/>
    <s v="02CD06"/>
    <s v="221274K023"/>
    <s v="15O250"/>
    <x v="0"/>
    <s v="15472108"/>
    <s v=""/>
    <n v="20000"/>
    <n v="20000"/>
    <n v="20000"/>
    <n v="0"/>
    <n v="20000"/>
    <n v="0"/>
    <n v="20000"/>
  </r>
  <r>
    <s v="5"/>
    <x v="92"/>
    <s v="02CD06"/>
    <s v="221274K023"/>
    <s v="15O250"/>
    <x v="0"/>
    <s v="15482100"/>
    <s v=""/>
    <n v="7391341"/>
    <n v="7391341"/>
    <n v="7391341"/>
    <n v="6213284.7599999998"/>
    <n v="1178056.24"/>
    <n v="0"/>
    <n v="1178056.24"/>
  </r>
  <r>
    <s v="5"/>
    <x v="92"/>
    <s v="02CD06"/>
    <s v="221274K023"/>
    <s v="15O250"/>
    <x v="0"/>
    <s v="159121A7"/>
    <s v=""/>
    <n v="8572122"/>
    <n v="8572122"/>
    <n v="4500000"/>
    <n v="0"/>
    <n v="4500000"/>
    <n v="0"/>
    <n v="8572122"/>
  </r>
  <r>
    <s v="5"/>
    <x v="92"/>
    <s v="02CD06"/>
    <s v="221274K023"/>
    <s v="15O250"/>
    <x v="0"/>
    <s v="17142100"/>
    <s v=""/>
    <n v="4037206"/>
    <n v="4037206"/>
    <n v="1835000"/>
    <n v="0"/>
    <n v="1835000"/>
    <n v="0"/>
    <n v="4037206"/>
  </r>
  <r>
    <s v="5"/>
    <x v="92"/>
    <s v="02CD06"/>
    <s v="221274K023"/>
    <s v="15O450"/>
    <x v="0"/>
    <s v="14412200"/>
    <s v=""/>
    <n v="2881525"/>
    <n v="2881525"/>
    <n v="1440000"/>
    <n v="694794.47"/>
    <n v="745205.53"/>
    <n v="2064535.13"/>
    <n v="122195.4"/>
  </r>
  <r>
    <s v="5"/>
    <x v="92"/>
    <s v="02CD06"/>
    <s v="221274K023"/>
    <s v="15O650"/>
    <x v="0"/>
    <s v="14312200"/>
    <s v=""/>
    <n v="2905845"/>
    <n v="2905845"/>
    <n v="1455000"/>
    <n v="970000"/>
    <n v="485000"/>
    <n v="0"/>
    <n v="1935845"/>
  </r>
  <r>
    <s v="5"/>
    <x v="92"/>
    <s v="02CD06"/>
    <s v="221274K023"/>
    <s v="15OB50"/>
    <x v="0"/>
    <s v="14212201"/>
    <s v=""/>
    <n v="1814960"/>
    <n v="1814960"/>
    <n v="909000"/>
    <n v="606000"/>
    <n v="303000"/>
    <n v="0"/>
    <n v="1208960"/>
  </r>
  <r>
    <s v="5"/>
    <x v="92"/>
    <s v="02CD06"/>
    <s v="221274K023"/>
    <s v="15OB50"/>
    <x v="0"/>
    <s v="14432200"/>
    <s v=""/>
    <n v="221545"/>
    <n v="221545"/>
    <n v="111000"/>
    <n v="0"/>
    <n v="111000"/>
    <n v="0"/>
    <n v="221545"/>
  </r>
  <r>
    <s v="5"/>
    <x v="92"/>
    <s v="02CD06"/>
    <s v="221274K023"/>
    <s v="15OG50"/>
    <x v="0"/>
    <s v="14112208"/>
    <s v=""/>
    <n v="759003"/>
    <n v="759003"/>
    <n v="379500"/>
    <n v="314712.87"/>
    <n v="64787.13"/>
    <n v="0"/>
    <n v="444290.13"/>
  </r>
  <r>
    <s v="5"/>
    <x v="92"/>
    <s v="02CD06"/>
    <s v="221274K023"/>
    <s v="15OZ54"/>
    <x v="6"/>
    <s v="61212160"/>
    <s v=""/>
    <n v="0"/>
    <n v="240000"/>
    <n v="240000"/>
    <n v="240000"/>
    <n v="0"/>
    <n v="0"/>
    <n v="0"/>
  </r>
  <r>
    <s v="5"/>
    <x v="92"/>
    <s v="02CD06"/>
    <s v="221274K023"/>
    <s v="25P650"/>
    <x v="6"/>
    <s v="614121A7"/>
    <s v="O25NR0053"/>
    <n v="93786954"/>
    <n v="85958962"/>
    <n v="42630954"/>
    <n v="0"/>
    <n v="42630954"/>
    <n v="0"/>
    <n v="85958962"/>
  </r>
  <r>
    <s v="5"/>
    <x v="93"/>
    <s v="02CD06"/>
    <s v="221313M001"/>
    <s v="15O150"/>
    <x v="0"/>
    <s v="13231100"/>
    <s v=""/>
    <n v="0"/>
    <n v="3000000"/>
    <n v="0"/>
    <n v="0"/>
    <n v="0"/>
    <n v="0"/>
    <n v="3000000"/>
  </r>
  <r>
    <s v="5"/>
    <x v="93"/>
    <s v="02CD06"/>
    <s v="221313M001"/>
    <s v="15O150"/>
    <x v="0"/>
    <s v="13231108"/>
    <s v=""/>
    <n v="0"/>
    <n v="300000"/>
    <n v="0"/>
    <n v="0"/>
    <n v="0"/>
    <n v="0"/>
    <n v="300000"/>
  </r>
  <r>
    <s v="5"/>
    <x v="93"/>
    <s v="02CD06"/>
    <s v="221313M001"/>
    <s v="15O150"/>
    <x v="0"/>
    <s v="14211203"/>
    <s v=""/>
    <n v="314172"/>
    <n v="314172"/>
    <n v="159000"/>
    <n v="94482.92"/>
    <n v="64517.08"/>
    <n v="11796.66"/>
    <n v="207892.42"/>
  </r>
  <r>
    <s v="5"/>
    <x v="93"/>
    <s v="02CD06"/>
    <s v="221313M001"/>
    <s v="15O250"/>
    <x v="0"/>
    <s v="11311100"/>
    <s v=""/>
    <n v="0"/>
    <n v="3000000"/>
    <n v="1530000"/>
    <n v="0"/>
    <n v="1530000"/>
    <n v="0"/>
    <n v="3000000"/>
  </r>
  <r>
    <s v="5"/>
    <x v="93"/>
    <s v="02CD06"/>
    <s v="221313M001"/>
    <s v="15O250"/>
    <x v="0"/>
    <s v="13221100"/>
    <s v=""/>
    <n v="0"/>
    <n v="60000"/>
    <n v="40000"/>
    <n v="0"/>
    <n v="40000"/>
    <n v="0"/>
    <n v="60000"/>
  </r>
  <r>
    <s v="5"/>
    <x v="93"/>
    <s v="02CD06"/>
    <s v="221313M001"/>
    <s v="15O350"/>
    <x v="2"/>
    <s v="39811208"/>
    <s v=""/>
    <n v="350000"/>
    <n v="350000"/>
    <n v="175002"/>
    <n v="118467"/>
    <n v="56535"/>
    <n v="0"/>
    <n v="231533"/>
  </r>
  <r>
    <s v="5"/>
    <x v="93"/>
    <s v="02CD06"/>
    <s v="221313M001"/>
    <s v="15O450"/>
    <x v="1"/>
    <s v="27111200"/>
    <s v=""/>
    <n v="9349768"/>
    <n v="9349768"/>
    <n v="9349768"/>
    <n v="0"/>
    <n v="9349768"/>
    <n v="0"/>
    <n v="9349768"/>
  </r>
  <r>
    <s v="5"/>
    <x v="93"/>
    <s v="02CD06"/>
    <s v="221313M001"/>
    <s v="15O450"/>
    <x v="1"/>
    <s v="27211200"/>
    <s v=""/>
    <n v="6282578"/>
    <n v="6282578"/>
    <n v="6282578"/>
    <n v="0"/>
    <n v="6282578"/>
    <n v="0"/>
    <n v="6282578"/>
  </r>
  <r>
    <s v="5"/>
    <x v="93"/>
    <s v="02CD06"/>
    <s v="221313M001"/>
    <s v="15O550"/>
    <x v="0"/>
    <s v="14411200"/>
    <s v=""/>
    <n v="377194"/>
    <n v="377194"/>
    <n v="189000"/>
    <n v="90949.16"/>
    <n v="98050.84"/>
    <n v="270249.36"/>
    <n v="15995.48"/>
  </r>
  <r>
    <s v="5"/>
    <x v="93"/>
    <s v="02CD06"/>
    <s v="221313M001"/>
    <s v="15O650"/>
    <x v="0"/>
    <s v="14311200"/>
    <s v=""/>
    <n v="380378"/>
    <n v="380378"/>
    <n v="192000"/>
    <n v="128000"/>
    <n v="64000"/>
    <n v="0"/>
    <n v="252378"/>
  </r>
  <r>
    <s v="5"/>
    <x v="93"/>
    <s v="02CD06"/>
    <s v="221313M001"/>
    <s v="15OB50"/>
    <x v="0"/>
    <s v="14211201"/>
    <s v=""/>
    <n v="237580"/>
    <n v="237580"/>
    <n v="120000"/>
    <n v="80000"/>
    <n v="40000"/>
    <n v="0"/>
    <n v="157580"/>
  </r>
  <r>
    <s v="5"/>
    <x v="93"/>
    <s v="02CD06"/>
    <s v="221313M001"/>
    <s v="15OB50"/>
    <x v="0"/>
    <s v="14431200"/>
    <s v=""/>
    <n v="29000"/>
    <n v="29000"/>
    <n v="14400"/>
    <n v="0"/>
    <n v="14400"/>
    <n v="0"/>
    <n v="29000"/>
  </r>
  <r>
    <s v="5"/>
    <x v="94"/>
    <s v="02CD06"/>
    <s v="222263R002"/>
    <s v="15O350"/>
    <x v="6"/>
    <s v="61412165"/>
    <s v="O25NR0052"/>
    <n v="166089617"/>
    <n v="166089617"/>
    <n v="55363206"/>
    <n v="0"/>
    <n v="55363206"/>
    <n v="0"/>
    <n v="166089617"/>
  </r>
  <r>
    <s v="5"/>
    <x v="95"/>
    <s v="02CD06"/>
    <s v="226321E187"/>
    <s v="111150"/>
    <x v="0"/>
    <s v="12111100"/>
    <s v=""/>
    <n v="21446298"/>
    <n v="21446298"/>
    <n v="16200000"/>
    <n v="9119432"/>
    <n v="7080568"/>
    <n v="10260223"/>
    <n v="2066643"/>
  </r>
  <r>
    <s v="5"/>
    <x v="95"/>
    <s v="02CD06"/>
    <s v="226321E187"/>
    <s v="111150"/>
    <x v="0"/>
    <s v="16111143"/>
    <s v=""/>
    <n v="68537524"/>
    <n v="68537524"/>
    <n v="0"/>
    <n v="0"/>
    <n v="0"/>
    <n v="0"/>
    <n v="68537524"/>
  </r>
  <r>
    <s v="5"/>
    <x v="95"/>
    <s v="02CD06"/>
    <s v="226321E187"/>
    <s v="111150"/>
    <x v="1"/>
    <s v="22211100"/>
    <s v=""/>
    <n v="155000"/>
    <n v="155000"/>
    <n v="70455"/>
    <n v="28180.799999999999"/>
    <n v="42274.2"/>
    <n v="126813.6"/>
    <n v="5.6"/>
  </r>
  <r>
    <s v="5"/>
    <x v="95"/>
    <s v="02CD06"/>
    <s v="226321E187"/>
    <s v="111150"/>
    <x v="1"/>
    <s v="24111100"/>
    <s v=""/>
    <n v="1000000"/>
    <n v="1000000"/>
    <n v="454545"/>
    <n v="361920"/>
    <n v="92625"/>
    <n v="638064.96"/>
    <n v="15.04"/>
  </r>
  <r>
    <s v="5"/>
    <x v="95"/>
    <s v="02CD06"/>
    <s v="226321E187"/>
    <s v="111150"/>
    <x v="1"/>
    <s v="24191100"/>
    <s v=""/>
    <n v="2200000"/>
    <n v="2200000"/>
    <n v="880000"/>
    <n v="0"/>
    <n v="880000"/>
    <n v="0"/>
    <n v="2200000"/>
  </r>
  <r>
    <s v="5"/>
    <x v="95"/>
    <s v="02CD06"/>
    <s v="226321E187"/>
    <s v="111150"/>
    <x v="1"/>
    <s v="24211100"/>
    <s v=""/>
    <n v="1650000"/>
    <n v="1650000"/>
    <n v="660000"/>
    <n v="0"/>
    <n v="660000"/>
    <n v="0"/>
    <n v="1650000"/>
  </r>
  <r>
    <s v="5"/>
    <x v="95"/>
    <s v="02CD06"/>
    <s v="226321E187"/>
    <s v="111150"/>
    <x v="1"/>
    <s v="24611100"/>
    <s v=""/>
    <n v="5000000"/>
    <n v="5000000"/>
    <n v="2000000"/>
    <n v="0"/>
    <n v="2000000"/>
    <n v="0"/>
    <n v="5000000"/>
  </r>
  <r>
    <s v="5"/>
    <x v="95"/>
    <s v="02CD06"/>
    <s v="226321E187"/>
    <s v="111150"/>
    <x v="1"/>
    <s v="24711100"/>
    <s v=""/>
    <n v="660000"/>
    <n v="660000"/>
    <n v="264000"/>
    <n v="0"/>
    <n v="264000"/>
    <n v="0"/>
    <n v="660000"/>
  </r>
  <r>
    <s v="5"/>
    <x v="95"/>
    <s v="02CD06"/>
    <s v="226321E187"/>
    <s v="111150"/>
    <x v="1"/>
    <s v="24911100"/>
    <s v=""/>
    <n v="3220000"/>
    <n v="3220000"/>
    <n v="1288000"/>
    <n v="0"/>
    <n v="1288000"/>
    <n v="0"/>
    <n v="3220000"/>
  </r>
  <r>
    <s v="5"/>
    <x v="95"/>
    <s v="02CD06"/>
    <s v="226321E187"/>
    <s v="111150"/>
    <x v="1"/>
    <s v="249121A7"/>
    <s v=""/>
    <n v="5000000"/>
    <n v="5000000"/>
    <n v="2000000"/>
    <n v="0"/>
    <n v="2000000"/>
    <n v="0"/>
    <n v="5000000"/>
  </r>
  <r>
    <s v="5"/>
    <x v="95"/>
    <s v="02CD06"/>
    <s v="226321E187"/>
    <s v="111150"/>
    <x v="1"/>
    <s v="29111100"/>
    <s v=""/>
    <n v="450000"/>
    <n v="450000"/>
    <n v="450000"/>
    <n v="0"/>
    <n v="450000"/>
    <n v="0"/>
    <n v="450000"/>
  </r>
  <r>
    <s v="5"/>
    <x v="95"/>
    <s v="02CD06"/>
    <s v="226321E187"/>
    <s v="111150"/>
    <x v="1"/>
    <s v="291121A7"/>
    <s v=""/>
    <n v="1190000"/>
    <n v="1190000"/>
    <n v="476000"/>
    <n v="0"/>
    <n v="476000"/>
    <n v="0"/>
    <n v="1190000"/>
  </r>
  <r>
    <s v="5"/>
    <x v="95"/>
    <s v="02CD06"/>
    <s v="226321E187"/>
    <s v="111150"/>
    <x v="1"/>
    <s v="29211100"/>
    <s v=""/>
    <n v="500000"/>
    <n v="500000"/>
    <n v="500000"/>
    <n v="0"/>
    <n v="500000"/>
    <n v="0"/>
    <n v="500000"/>
  </r>
  <r>
    <s v="5"/>
    <x v="95"/>
    <s v="02CD06"/>
    <s v="226321E187"/>
    <s v="111150"/>
    <x v="1"/>
    <s v="29411100"/>
    <s v=""/>
    <n v="500000"/>
    <n v="500000"/>
    <n v="500000"/>
    <n v="0"/>
    <n v="500000"/>
    <n v="0"/>
    <n v="500000"/>
  </r>
  <r>
    <s v="5"/>
    <x v="95"/>
    <s v="02CD06"/>
    <s v="226321E187"/>
    <s v="111150"/>
    <x v="2"/>
    <s v="32511100"/>
    <s v=""/>
    <n v="5000000"/>
    <n v="0"/>
    <n v="0"/>
    <n v="0"/>
    <n v="0"/>
    <n v="0"/>
    <n v="0"/>
  </r>
  <r>
    <s v="5"/>
    <x v="95"/>
    <s v="02CD06"/>
    <s v="226321E187"/>
    <s v="111150"/>
    <x v="2"/>
    <s v="32521100"/>
    <s v=""/>
    <n v="0"/>
    <n v="5000000"/>
    <n v="2272725"/>
    <n v="0"/>
    <n v="2272725"/>
    <n v="0"/>
    <n v="5000000"/>
  </r>
  <r>
    <s v="5"/>
    <x v="95"/>
    <s v="02CD06"/>
    <s v="226321E187"/>
    <s v="111150"/>
    <x v="2"/>
    <s v="355121A7"/>
    <s v=""/>
    <n v="1500000"/>
    <n v="1500000"/>
    <n v="1250000"/>
    <n v="0"/>
    <n v="1250000"/>
    <n v="0"/>
    <n v="1500000"/>
  </r>
  <r>
    <s v="5"/>
    <x v="95"/>
    <s v="02CD06"/>
    <s v="226321E187"/>
    <s v="111150"/>
    <x v="2"/>
    <s v="355321A7"/>
    <s v=""/>
    <n v="1500000"/>
    <n v="1500000"/>
    <n v="1500000"/>
    <n v="0"/>
    <n v="1500000"/>
    <n v="0"/>
    <n v="1500000"/>
  </r>
  <r>
    <s v="5"/>
    <x v="95"/>
    <s v="02CD06"/>
    <s v="226321E187"/>
    <s v="111150"/>
    <x v="2"/>
    <s v="357121A7"/>
    <s v=""/>
    <n v="26426"/>
    <n v="26426"/>
    <n v="0"/>
    <n v="0"/>
    <n v="0"/>
    <n v="0"/>
    <n v="26426"/>
  </r>
  <r>
    <s v="5"/>
    <x v="95"/>
    <s v="02CD06"/>
    <s v="226321E187"/>
    <s v="111150"/>
    <x v="2"/>
    <s v="35911100"/>
    <s v=""/>
    <n v="2000000"/>
    <n v="2000000"/>
    <n v="1000000"/>
    <n v="0"/>
    <n v="1000000"/>
    <n v="0"/>
    <n v="2000000"/>
  </r>
  <r>
    <s v="5"/>
    <x v="95"/>
    <s v="02CD06"/>
    <s v="226321E187"/>
    <s v="111150"/>
    <x v="2"/>
    <s v="39211100"/>
    <s v=""/>
    <n v="4000000"/>
    <n v="4000000"/>
    <n v="4000000"/>
    <n v="1188077"/>
    <n v="2811923"/>
    <n v="799467.56"/>
    <n v="2012455.44"/>
  </r>
  <r>
    <s v="5"/>
    <x v="95"/>
    <s v="02CD06"/>
    <s v="226321E187"/>
    <s v="111150"/>
    <x v="4"/>
    <s v="511121A7"/>
    <s v="A25NR0052"/>
    <n v="2000000"/>
    <n v="2000000"/>
    <n v="2000000"/>
    <n v="0"/>
    <n v="2000000"/>
    <n v="0"/>
    <n v="2000000"/>
  </r>
  <r>
    <s v="5"/>
    <x v="95"/>
    <s v="02CD06"/>
    <s v="226321E187"/>
    <s v="111150"/>
    <x v="4"/>
    <s v="515122A7"/>
    <s v="A25NR0053"/>
    <n v="3000000"/>
    <n v="3000000"/>
    <n v="3000000"/>
    <n v="0"/>
    <n v="3000000"/>
    <n v="0"/>
    <n v="3000000"/>
  </r>
  <r>
    <s v="5"/>
    <x v="95"/>
    <s v="02CD06"/>
    <s v="226321E187"/>
    <s v="111150"/>
    <x v="4"/>
    <s v="564121A7"/>
    <s v="A25NR0054"/>
    <n v="300000"/>
    <n v="300000"/>
    <n v="300000"/>
    <n v="0"/>
    <n v="300000"/>
    <n v="0"/>
    <n v="300000"/>
  </r>
  <r>
    <s v="5"/>
    <x v="95"/>
    <s v="02CD06"/>
    <s v="226321E187"/>
    <s v="111150"/>
    <x v="4"/>
    <s v="569121A7"/>
    <s v="A25NR0055"/>
    <n v="600000"/>
    <n v="600000"/>
    <n v="600000"/>
    <n v="0"/>
    <n v="600000"/>
    <n v="0"/>
    <n v="600000"/>
  </r>
  <r>
    <s v="5"/>
    <x v="95"/>
    <s v="02CD06"/>
    <s v="226321E187"/>
    <s v="111150"/>
    <x v="4"/>
    <s v="591121A7"/>
    <s v="A25NR0056"/>
    <n v="300000"/>
    <n v="300000"/>
    <n v="300000"/>
    <n v="0"/>
    <n v="300000"/>
    <n v="0"/>
    <n v="300000"/>
  </r>
  <r>
    <s v="5"/>
    <x v="95"/>
    <s v="02CD06"/>
    <s v="226321E187"/>
    <s v="111250"/>
    <x v="0"/>
    <s v="12111100"/>
    <s v=""/>
    <n v="12500000"/>
    <n v="12500000"/>
    <n v="7200000"/>
    <n v="1793905.1"/>
    <n v="5406094.9000000004"/>
    <n v="7398406.9000000004"/>
    <n v="3307688"/>
  </r>
  <r>
    <s v="5"/>
    <x v="95"/>
    <s v="02CD06"/>
    <s v="226321E187"/>
    <s v="111250"/>
    <x v="1"/>
    <s v="21111100"/>
    <s v=""/>
    <n v="2000000"/>
    <n v="2000000"/>
    <n v="1000000"/>
    <n v="0"/>
    <n v="1000000"/>
    <n v="0"/>
    <n v="2000000"/>
  </r>
  <r>
    <s v="5"/>
    <x v="95"/>
    <s v="02CD06"/>
    <s v="226321E187"/>
    <s v="111250"/>
    <x v="1"/>
    <s v="21611100"/>
    <s v=""/>
    <n v="4000000"/>
    <n v="4000000"/>
    <n v="2000000"/>
    <n v="0"/>
    <n v="2000000"/>
    <n v="0"/>
    <n v="4000000"/>
  </r>
  <r>
    <s v="5"/>
    <x v="95"/>
    <s v="02CD06"/>
    <s v="226321E187"/>
    <s v="111250"/>
    <x v="1"/>
    <s v="24711100"/>
    <s v=""/>
    <n v="200000"/>
    <n v="200000"/>
    <n v="200000"/>
    <n v="0"/>
    <n v="200000"/>
    <n v="0"/>
    <n v="200000"/>
  </r>
  <r>
    <s v="5"/>
    <x v="95"/>
    <s v="02CD06"/>
    <s v="226321E187"/>
    <s v="111250"/>
    <x v="1"/>
    <s v="25111100"/>
    <s v=""/>
    <n v="1500000"/>
    <n v="1500000"/>
    <n v="1000000"/>
    <n v="0"/>
    <n v="1000000"/>
    <n v="0"/>
    <n v="1500000"/>
  </r>
  <r>
    <s v="5"/>
    <x v="95"/>
    <s v="02CD06"/>
    <s v="226321E187"/>
    <s v="111250"/>
    <x v="1"/>
    <s v="25911100"/>
    <s v=""/>
    <n v="2000000"/>
    <n v="2000000"/>
    <n v="1500000"/>
    <n v="0"/>
    <n v="1500000"/>
    <n v="0"/>
    <n v="2000000"/>
  </r>
  <r>
    <s v="5"/>
    <x v="95"/>
    <s v="02CD06"/>
    <s v="226321E187"/>
    <s v="111250"/>
    <x v="1"/>
    <s v="29911100"/>
    <s v=""/>
    <n v="500000"/>
    <n v="500000"/>
    <n v="500000"/>
    <n v="0"/>
    <n v="500000"/>
    <n v="0"/>
    <n v="500000"/>
  </r>
  <r>
    <s v="5"/>
    <x v="95"/>
    <s v="02CD06"/>
    <s v="226321E187"/>
    <s v="111250"/>
    <x v="2"/>
    <s v="31211100"/>
    <s v=""/>
    <n v="1000000"/>
    <n v="1000000"/>
    <n v="1000000"/>
    <n v="0"/>
    <n v="1000000"/>
    <n v="0"/>
    <n v="1000000"/>
  </r>
  <r>
    <s v="5"/>
    <x v="95"/>
    <s v="02CD06"/>
    <s v="226321E187"/>
    <s v="111250"/>
    <x v="2"/>
    <s v="33621100"/>
    <s v=""/>
    <n v="1000000"/>
    <n v="1000000"/>
    <n v="800000"/>
    <n v="0"/>
    <n v="800000"/>
    <n v="0"/>
    <n v="1000000"/>
  </r>
  <r>
    <s v="5"/>
    <x v="95"/>
    <s v="02CD06"/>
    <s v="226321E187"/>
    <s v="111250"/>
    <x v="2"/>
    <s v="34111100"/>
    <s v=""/>
    <n v="1000000"/>
    <n v="1000000"/>
    <n v="1000000"/>
    <n v="34870.559999999998"/>
    <n v="965129.44"/>
    <n v="859.78"/>
    <n v="964269.66"/>
  </r>
  <r>
    <s v="5"/>
    <x v="95"/>
    <s v="02CD06"/>
    <s v="226321E187"/>
    <s v="111250"/>
    <x v="2"/>
    <s v="351121A7"/>
    <s v=""/>
    <n v="9484156"/>
    <n v="9484156"/>
    <n v="4000000"/>
    <n v="0"/>
    <n v="4000000"/>
    <n v="0"/>
    <n v="9484156"/>
  </r>
  <r>
    <s v="5"/>
    <x v="95"/>
    <s v="02CD06"/>
    <s v="226321E187"/>
    <s v="111250"/>
    <x v="2"/>
    <s v="357121A7"/>
    <s v=""/>
    <n v="1500000"/>
    <n v="1500000"/>
    <n v="1000000"/>
    <n v="0"/>
    <n v="1000000"/>
    <n v="0"/>
    <n v="1500000"/>
  </r>
  <r>
    <s v="5"/>
    <x v="95"/>
    <s v="02CD06"/>
    <s v="226321E187"/>
    <s v="111750"/>
    <x v="2"/>
    <s v="39931182"/>
    <s v=""/>
    <n v="17192290"/>
    <n v="17192290"/>
    <n v="14353090.800000001"/>
    <n v="8419038.9000000004"/>
    <n v="5934051.9000000004"/>
    <n v="0"/>
    <n v="8773251.0999999996"/>
  </r>
  <r>
    <s v="5"/>
    <x v="95"/>
    <s v="02CD06"/>
    <s v="226321E187"/>
    <s v="15O150"/>
    <x v="0"/>
    <s v="13231100"/>
    <s v=""/>
    <n v="1000000"/>
    <n v="1000000"/>
    <n v="0"/>
    <n v="0"/>
    <n v="0"/>
    <n v="0"/>
    <n v="1000000"/>
  </r>
  <r>
    <s v="5"/>
    <x v="95"/>
    <s v="02CD06"/>
    <s v="226321E187"/>
    <s v="15O150"/>
    <x v="0"/>
    <s v="13231108"/>
    <s v=""/>
    <n v="100000"/>
    <n v="100000"/>
    <n v="0"/>
    <n v="0"/>
    <n v="0"/>
    <n v="0"/>
    <n v="100000"/>
  </r>
  <r>
    <s v="5"/>
    <x v="95"/>
    <s v="02CD06"/>
    <s v="226321E187"/>
    <s v="15O150"/>
    <x v="0"/>
    <s v="13232100"/>
    <s v=""/>
    <n v="44617244"/>
    <n v="44617244"/>
    <n v="500000"/>
    <n v="184628.13"/>
    <n v="315371.87"/>
    <n v="0"/>
    <n v="44432615.869999997"/>
  </r>
  <r>
    <s v="5"/>
    <x v="95"/>
    <s v="02CD06"/>
    <s v="226321E187"/>
    <s v="15O150"/>
    <x v="0"/>
    <s v="13232108"/>
    <s v=""/>
    <n v="10626633"/>
    <n v="10626633"/>
    <n v="0"/>
    <n v="0"/>
    <n v="0"/>
    <n v="0"/>
    <n v="10626633"/>
  </r>
  <r>
    <s v="5"/>
    <x v="95"/>
    <s v="02CD06"/>
    <s v="226321E187"/>
    <s v="15O150"/>
    <x v="0"/>
    <s v="14211203"/>
    <s v=""/>
    <n v="108479"/>
    <n v="108479"/>
    <n v="54300"/>
    <n v="32266.81"/>
    <n v="22033.19"/>
    <n v="4028.67"/>
    <n v="72183.520000000004"/>
  </r>
  <r>
    <s v="5"/>
    <x v="95"/>
    <s v="02CD06"/>
    <s v="226321E187"/>
    <s v="15O150"/>
    <x v="0"/>
    <s v="14212203"/>
    <s v=""/>
    <n v="20869713"/>
    <n v="20869713"/>
    <n v="10500000"/>
    <n v="6239437.5499999998"/>
    <n v="4260562.45"/>
    <n v="779024.6"/>
    <n v="13851250.85"/>
  </r>
  <r>
    <s v="5"/>
    <x v="95"/>
    <s v="02CD06"/>
    <s v="226321E187"/>
    <s v="15O150"/>
    <x v="0"/>
    <s v="15111200"/>
    <s v=""/>
    <n v="1968212"/>
    <n v="1968212"/>
    <n v="984108"/>
    <n v="707431.87"/>
    <n v="276676.13"/>
    <n v="0"/>
    <n v="1260780.1299999999"/>
  </r>
  <r>
    <s v="5"/>
    <x v="95"/>
    <s v="02CD06"/>
    <s v="226321E187"/>
    <s v="15O150"/>
    <x v="1"/>
    <s v="21111100"/>
    <s v=""/>
    <n v="3000000"/>
    <n v="2982000"/>
    <n v="2982000"/>
    <n v="0"/>
    <n v="2982000"/>
    <n v="2354126.04"/>
    <n v="627873.96"/>
  </r>
  <r>
    <s v="5"/>
    <x v="95"/>
    <s v="02CD06"/>
    <s v="226321E187"/>
    <s v="15O150"/>
    <x v="1"/>
    <s v="21111200"/>
    <s v=""/>
    <n v="1800000"/>
    <n v="1800000"/>
    <n v="1800000"/>
    <n v="461581.4"/>
    <n v="1338418.6000000001"/>
    <n v="461581.4"/>
    <n v="876837.2"/>
  </r>
  <r>
    <s v="5"/>
    <x v="95"/>
    <s v="02CD06"/>
    <s v="226321E187"/>
    <s v="15O150"/>
    <x v="1"/>
    <s v="21411100"/>
    <s v=""/>
    <n v="1500000"/>
    <n v="1500000"/>
    <n v="1500000"/>
    <n v="0"/>
    <n v="1500000"/>
    <n v="1294404.56"/>
    <n v="205595.44"/>
  </r>
  <r>
    <s v="5"/>
    <x v="95"/>
    <s v="02CD06"/>
    <s v="226321E187"/>
    <s v="15O150"/>
    <x v="1"/>
    <s v="21521100"/>
    <s v=""/>
    <n v="1000000"/>
    <n v="1000000"/>
    <n v="1000000"/>
    <n v="0"/>
    <n v="1000000"/>
    <n v="0"/>
    <n v="1000000"/>
  </r>
  <r>
    <s v="5"/>
    <x v="95"/>
    <s v="02CD06"/>
    <s v="226321E187"/>
    <s v="15O150"/>
    <x v="1"/>
    <s v="22111100"/>
    <s v=""/>
    <n v="500000"/>
    <n v="500000"/>
    <n v="500000"/>
    <n v="0"/>
    <n v="500000"/>
    <n v="0"/>
    <n v="500000"/>
  </r>
  <r>
    <s v="5"/>
    <x v="95"/>
    <s v="02CD06"/>
    <s v="226321E187"/>
    <s v="15O150"/>
    <x v="1"/>
    <s v="23911100"/>
    <s v=""/>
    <n v="8000000"/>
    <n v="8000000"/>
    <n v="3636365"/>
    <n v="2767500"/>
    <n v="868865"/>
    <n v="5227500"/>
    <n v="5000"/>
  </r>
  <r>
    <s v="5"/>
    <x v="95"/>
    <s v="02CD06"/>
    <s v="226321E187"/>
    <s v="15O150"/>
    <x v="1"/>
    <s v="241122A7"/>
    <s v=""/>
    <n v="5000000"/>
    <n v="5000000"/>
    <n v="2272725"/>
    <n v="1464583.02"/>
    <n v="808141.98"/>
    <n v="535416.98"/>
    <n v="3000000"/>
  </r>
  <r>
    <s v="5"/>
    <x v="95"/>
    <s v="02CD06"/>
    <s v="226321E187"/>
    <s v="15O150"/>
    <x v="1"/>
    <s v="24191100"/>
    <s v=""/>
    <n v="500000"/>
    <n v="500000"/>
    <n v="500000"/>
    <n v="0"/>
    <n v="500000"/>
    <n v="0"/>
    <n v="500000"/>
  </r>
  <r>
    <s v="5"/>
    <x v="95"/>
    <s v="02CD06"/>
    <s v="226321E187"/>
    <s v="15O150"/>
    <x v="1"/>
    <s v="24211100"/>
    <s v=""/>
    <n v="500000"/>
    <n v="500000"/>
    <n v="500000"/>
    <n v="0"/>
    <n v="500000"/>
    <n v="0"/>
    <n v="500000"/>
  </r>
  <r>
    <s v="5"/>
    <x v="95"/>
    <s v="02CD06"/>
    <s v="226321E187"/>
    <s v="15O150"/>
    <x v="1"/>
    <s v="24311100"/>
    <s v=""/>
    <n v="250000"/>
    <n v="250000"/>
    <n v="250000"/>
    <n v="0"/>
    <n v="250000"/>
    <n v="0"/>
    <n v="250000"/>
  </r>
  <r>
    <s v="5"/>
    <x v="95"/>
    <s v="02CD06"/>
    <s v="226321E187"/>
    <s v="15O150"/>
    <x v="1"/>
    <s v="24411100"/>
    <s v=""/>
    <n v="500000"/>
    <n v="500000"/>
    <n v="500000"/>
    <n v="0"/>
    <n v="500000"/>
    <n v="0"/>
    <n v="500000"/>
  </r>
  <r>
    <s v="5"/>
    <x v="95"/>
    <s v="02CD06"/>
    <s v="226321E187"/>
    <s v="15O150"/>
    <x v="1"/>
    <s v="24511100"/>
    <s v=""/>
    <n v="500000"/>
    <n v="474300"/>
    <n v="374300"/>
    <n v="0"/>
    <n v="374300"/>
    <n v="0"/>
    <n v="474300"/>
  </r>
  <r>
    <s v="5"/>
    <x v="95"/>
    <s v="02CD06"/>
    <s v="226321E187"/>
    <s v="15O150"/>
    <x v="1"/>
    <s v="25111100"/>
    <s v=""/>
    <n v="0"/>
    <n v="11000"/>
    <n v="11000"/>
    <n v="0"/>
    <n v="11000"/>
    <n v="4253.3100000000004"/>
    <n v="6746.69"/>
  </r>
  <r>
    <s v="5"/>
    <x v="95"/>
    <s v="02CD06"/>
    <s v="226321E187"/>
    <s v="15O150"/>
    <x v="2"/>
    <s v="32911100"/>
    <s v=""/>
    <n v="5300000"/>
    <n v="5300000"/>
    <n v="2450000"/>
    <n v="0"/>
    <n v="2450000"/>
    <n v="0"/>
    <n v="5300000"/>
  </r>
  <r>
    <s v="5"/>
    <x v="95"/>
    <s v="02CD06"/>
    <s v="226321E187"/>
    <s v="15O150"/>
    <x v="2"/>
    <s v="33111100"/>
    <s v=""/>
    <n v="0"/>
    <n v="7000"/>
    <n v="7000"/>
    <n v="7000"/>
    <n v="0"/>
    <n v="0"/>
    <n v="0"/>
  </r>
  <r>
    <s v="5"/>
    <x v="95"/>
    <s v="02CD06"/>
    <s v="226321E187"/>
    <s v="15O150"/>
    <x v="2"/>
    <s v="357121A7"/>
    <s v=""/>
    <n v="3823574"/>
    <n v="3823574"/>
    <n v="2610000"/>
    <n v="429000"/>
    <n v="2181000"/>
    <n v="1500000"/>
    <n v="1894574"/>
  </r>
  <r>
    <s v="5"/>
    <x v="95"/>
    <s v="02CD06"/>
    <s v="226321E187"/>
    <s v="15O150"/>
    <x v="2"/>
    <s v="39611100"/>
    <s v=""/>
    <n v="0"/>
    <n v="25700"/>
    <n v="25700"/>
    <n v="25700"/>
    <n v="0"/>
    <n v="0"/>
    <n v="0"/>
  </r>
  <r>
    <s v="5"/>
    <x v="95"/>
    <s v="02CD06"/>
    <s v="226321E187"/>
    <s v="15O150"/>
    <x v="2"/>
    <s v="39931182"/>
    <s v=""/>
    <n v="90000000"/>
    <n v="90000000"/>
    <n v="40909090"/>
    <n v="0"/>
    <n v="40909090"/>
    <n v="59589380.939999998"/>
    <n v="30410619.059999999"/>
  </r>
  <r>
    <s v="5"/>
    <x v="95"/>
    <s v="02CD06"/>
    <s v="226321E187"/>
    <s v="15O250"/>
    <x v="0"/>
    <s v="11311100"/>
    <s v=""/>
    <n v="243138917"/>
    <n v="243138917"/>
    <n v="146000000"/>
    <n v="127393011.88"/>
    <n v="18606988.120000001"/>
    <n v="513893.04"/>
    <n v="115232012.08"/>
  </r>
  <r>
    <s v="5"/>
    <x v="95"/>
    <s v="02CD06"/>
    <s v="226321E187"/>
    <s v="15O250"/>
    <x v="0"/>
    <s v="11312100"/>
    <s v=""/>
    <n v="106612474"/>
    <n v="106612474"/>
    <n v="59400000"/>
    <n v="58999576"/>
    <n v="400424"/>
    <n v="17777"/>
    <n v="47595121"/>
  </r>
  <r>
    <s v="5"/>
    <x v="95"/>
    <s v="02CD06"/>
    <s v="226321E187"/>
    <s v="15O250"/>
    <x v="0"/>
    <s v="11321100"/>
    <s v=""/>
    <n v="322492884"/>
    <n v="322492884"/>
    <n v="180000000"/>
    <n v="160318191.08000001"/>
    <n v="19681808.920000002"/>
    <n v="405442.06"/>
    <n v="161769250.86000001"/>
  </r>
  <r>
    <s v="5"/>
    <x v="95"/>
    <s v="02CD06"/>
    <s v="226321E187"/>
    <s v="15O250"/>
    <x v="0"/>
    <s v="113221A7"/>
    <s v=""/>
    <n v="56182298"/>
    <n v="56182298"/>
    <n v="28200000"/>
    <n v="22994328.5"/>
    <n v="5205671.5"/>
    <n v="5671.5"/>
    <n v="33182298"/>
  </r>
  <r>
    <s v="5"/>
    <x v="95"/>
    <s v="02CD06"/>
    <s v="226321E187"/>
    <s v="15O250"/>
    <x v="0"/>
    <s v="12211108"/>
    <s v=""/>
    <n v="110687677"/>
    <n v="110687677"/>
    <n v="62000000"/>
    <n v="56935801.130000003"/>
    <n v="5064198.87"/>
    <n v="180223.44"/>
    <n v="53571652.43"/>
  </r>
  <r>
    <s v="5"/>
    <x v="95"/>
    <s v="02CD06"/>
    <s v="226321E187"/>
    <s v="15O250"/>
    <x v="0"/>
    <s v="12311106"/>
    <s v=""/>
    <n v="758182"/>
    <n v="758182"/>
    <n v="0"/>
    <n v="0"/>
    <n v="0"/>
    <n v="0"/>
    <n v="758182"/>
  </r>
  <r>
    <s v="5"/>
    <x v="95"/>
    <s v="02CD06"/>
    <s v="226321E187"/>
    <s v="15O250"/>
    <x v="0"/>
    <s v="13111100"/>
    <s v=""/>
    <n v="7693227"/>
    <n v="7693227"/>
    <n v="4680000"/>
    <n v="3302853.59"/>
    <n v="1377146.41"/>
    <n v="8981.59"/>
    <n v="4381391.82"/>
  </r>
  <r>
    <s v="5"/>
    <x v="95"/>
    <s v="02CD06"/>
    <s v="226321E187"/>
    <s v="15O250"/>
    <x v="0"/>
    <s v="13212100"/>
    <s v=""/>
    <n v="23521564"/>
    <n v="23521564"/>
    <n v="16000000"/>
    <n v="12113012.09"/>
    <n v="3886987.91"/>
    <n v="1616.83"/>
    <n v="11406935.08"/>
  </r>
  <r>
    <s v="5"/>
    <x v="95"/>
    <s v="02CD06"/>
    <s v="226321E187"/>
    <s v="15O250"/>
    <x v="0"/>
    <s v="13221100"/>
    <s v=""/>
    <n v="548278"/>
    <n v="548278"/>
    <n v="248278"/>
    <n v="115929.48"/>
    <n v="132348.51999999999"/>
    <n v="189.43"/>
    <n v="432159.09"/>
  </r>
  <r>
    <s v="5"/>
    <x v="95"/>
    <s v="02CD06"/>
    <s v="226321E187"/>
    <s v="15O250"/>
    <x v="0"/>
    <s v="13311100"/>
    <s v=""/>
    <n v="77333141"/>
    <n v="77333141"/>
    <n v="39500000"/>
    <n v="32512390.379999999"/>
    <n v="6987609.6200000001"/>
    <n v="25227.87"/>
    <n v="44795522.75"/>
  </r>
  <r>
    <s v="5"/>
    <x v="95"/>
    <s v="02CD06"/>
    <s v="226321E187"/>
    <s v="15O250"/>
    <x v="0"/>
    <s v="13312100"/>
    <s v=""/>
    <n v="65000000"/>
    <n v="65000000"/>
    <n v="33000000"/>
    <n v="31982563.899999999"/>
    <n v="1017436.1"/>
    <n v="50770.57"/>
    <n v="32966665.530000001"/>
  </r>
  <r>
    <s v="5"/>
    <x v="95"/>
    <s v="02CD06"/>
    <s v="226321E187"/>
    <s v="15O250"/>
    <x v="0"/>
    <s v="13321100"/>
    <s v=""/>
    <n v="69849615"/>
    <n v="69849615"/>
    <n v="37200000"/>
    <n v="33091104.27"/>
    <n v="4108895.73"/>
    <n v="35978.720000000001"/>
    <n v="36722532.009999998"/>
  </r>
  <r>
    <s v="5"/>
    <x v="95"/>
    <s v="02CD06"/>
    <s v="226321E187"/>
    <s v="15O250"/>
    <x v="0"/>
    <s v="13411100"/>
    <s v=""/>
    <n v="5435023"/>
    <n v="5435023"/>
    <n v="5435023"/>
    <n v="4165461.07"/>
    <n v="1269561.93"/>
    <n v="15305.05"/>
    <n v="1254256.8799999999"/>
  </r>
  <r>
    <s v="5"/>
    <x v="95"/>
    <s v="02CD06"/>
    <s v="226321E187"/>
    <s v="15O250"/>
    <x v="0"/>
    <s v="13421100"/>
    <s v=""/>
    <n v="16124415"/>
    <n v="16124415"/>
    <n v="7800000"/>
    <n v="4689580"/>
    <n v="3110420"/>
    <n v="0"/>
    <n v="11434835"/>
  </r>
  <r>
    <s v="5"/>
    <x v="95"/>
    <s v="02CD06"/>
    <s v="226321E187"/>
    <s v="15O250"/>
    <x v="0"/>
    <s v="13431100"/>
    <s v=""/>
    <n v="50068578"/>
    <n v="50068578"/>
    <n v="33000000"/>
    <n v="25558421.109999999"/>
    <n v="7441578.8899999997"/>
    <n v="57127.9"/>
    <n v="24453028.989999998"/>
  </r>
  <r>
    <s v="5"/>
    <x v="95"/>
    <s v="02CD06"/>
    <s v="226321E187"/>
    <s v="15O250"/>
    <x v="0"/>
    <s v="15411100"/>
    <s v=""/>
    <n v="6202028"/>
    <n v="4918000"/>
    <n v="4918000"/>
    <n v="4910000"/>
    <n v="8000"/>
    <n v="8000"/>
    <n v="0"/>
  </r>
  <r>
    <s v="5"/>
    <x v="95"/>
    <s v="02CD06"/>
    <s v="226321E187"/>
    <s v="15O250"/>
    <x v="0"/>
    <s v="15411107"/>
    <s v=""/>
    <n v="18500000"/>
    <n v="18500000"/>
    <n v="0"/>
    <n v="0"/>
    <n v="0"/>
    <n v="0"/>
    <n v="18500000"/>
  </r>
  <r>
    <s v="5"/>
    <x v="95"/>
    <s v="02CD06"/>
    <s v="226321E187"/>
    <s v="15O250"/>
    <x v="0"/>
    <s v="15421100"/>
    <s v=""/>
    <n v="1393411"/>
    <n v="1393411"/>
    <n v="1393411"/>
    <n v="409239"/>
    <n v="984172"/>
    <n v="0"/>
    <n v="984172"/>
  </r>
  <r>
    <s v="5"/>
    <x v="95"/>
    <s v="02CD06"/>
    <s v="226321E187"/>
    <s v="15O250"/>
    <x v="0"/>
    <s v="15441100"/>
    <s v=""/>
    <n v="54453235"/>
    <n v="54453235"/>
    <n v="32453235"/>
    <n v="25643895.34"/>
    <n v="6809339.6600000001"/>
    <n v="77508.59"/>
    <n v="28731831.07"/>
  </r>
  <r>
    <s v="5"/>
    <x v="95"/>
    <s v="02CD06"/>
    <s v="226321E187"/>
    <s v="15O250"/>
    <x v="0"/>
    <s v="15451100"/>
    <s v=""/>
    <n v="2217917"/>
    <n v="2217917"/>
    <n v="2200000"/>
    <n v="731852.86"/>
    <n v="1468147.14"/>
    <n v="18383.8"/>
    <n v="1467680.34"/>
  </r>
  <r>
    <s v="5"/>
    <x v="95"/>
    <s v="02CD06"/>
    <s v="226321E187"/>
    <s v="15O250"/>
    <x v="0"/>
    <s v="15451108"/>
    <s v=""/>
    <n v="500000"/>
    <n v="500000"/>
    <n v="290000"/>
    <n v="172540.9"/>
    <n v="117459.1"/>
    <n v="478.8"/>
    <n v="326980.3"/>
  </r>
  <r>
    <s v="5"/>
    <x v="95"/>
    <s v="02CD06"/>
    <s v="226321E187"/>
    <s v="15O250"/>
    <x v="0"/>
    <s v="15451109"/>
    <s v=""/>
    <n v="27951402"/>
    <n v="27951402"/>
    <n v="20400000"/>
    <n v="12632554.640000001"/>
    <n v="7767445.3600000003"/>
    <n v="33587.629999999997"/>
    <n v="15285259.73"/>
  </r>
  <r>
    <s v="5"/>
    <x v="95"/>
    <s v="02CD06"/>
    <s v="226321E187"/>
    <s v="15O250"/>
    <x v="0"/>
    <s v="15451110"/>
    <s v=""/>
    <n v="13037000"/>
    <n v="13037000"/>
    <n v="11600000"/>
    <n v="6538662.2999999998"/>
    <n v="5061337.7"/>
    <n v="21708.080000000002"/>
    <n v="6476629.6200000001"/>
  </r>
  <r>
    <s v="5"/>
    <x v="95"/>
    <s v="02CD06"/>
    <s v="226321E187"/>
    <s v="15O250"/>
    <x v="0"/>
    <s v="15461100"/>
    <s v=""/>
    <n v="13064735"/>
    <n v="13064735"/>
    <n v="12600000"/>
    <n v="4914516.66"/>
    <n v="7685483.3399999999"/>
    <n v="13254"/>
    <n v="8136964.3399999999"/>
  </r>
  <r>
    <s v="5"/>
    <x v="95"/>
    <s v="02CD06"/>
    <s v="226321E187"/>
    <s v="15O250"/>
    <x v="0"/>
    <s v="15461106"/>
    <s v=""/>
    <n v="1000000"/>
    <n v="1000000"/>
    <n v="600000"/>
    <n v="20000"/>
    <n v="580000"/>
    <n v="15000"/>
    <n v="965000"/>
  </r>
  <r>
    <s v="5"/>
    <x v="95"/>
    <s v="02CD06"/>
    <s v="226321E187"/>
    <s v="15O250"/>
    <x v="0"/>
    <s v="15461151"/>
    <s v=""/>
    <n v="58335956"/>
    <n v="58335956"/>
    <n v="38000000"/>
    <n v="24980400"/>
    <n v="13019600"/>
    <n v="47700"/>
    <n v="33307856"/>
  </r>
  <r>
    <s v="5"/>
    <x v="95"/>
    <s v="02CD06"/>
    <s v="226321E187"/>
    <s v="15O250"/>
    <x v="0"/>
    <s v="15471100"/>
    <s v=""/>
    <n v="3822597"/>
    <n v="3822597"/>
    <n v="3822597"/>
    <n v="1918234"/>
    <n v="1904363"/>
    <n v="1189494"/>
    <n v="714869"/>
  </r>
  <r>
    <s v="5"/>
    <x v="95"/>
    <s v="02CD06"/>
    <s v="226321E187"/>
    <s v="15O250"/>
    <x v="0"/>
    <s v="15471108"/>
    <s v=""/>
    <n v="380000"/>
    <n v="380000"/>
    <n v="380000"/>
    <n v="121000"/>
    <n v="259000"/>
    <n v="0"/>
    <n v="259000"/>
  </r>
  <r>
    <s v="5"/>
    <x v="95"/>
    <s v="02CD06"/>
    <s v="226321E187"/>
    <s v="15O250"/>
    <x v="0"/>
    <s v="15481100"/>
    <s v=""/>
    <n v="64756421"/>
    <n v="64756421"/>
    <n v="64756421"/>
    <n v="64205201.420000002"/>
    <n v="551219.57999999996"/>
    <n v="153821.23000000001"/>
    <n v="397398.35"/>
  </r>
  <r>
    <s v="5"/>
    <x v="95"/>
    <s v="02CD06"/>
    <s v="226321E187"/>
    <s v="15O250"/>
    <x v="0"/>
    <s v="15491106"/>
    <s v=""/>
    <n v="0"/>
    <n v="1284028"/>
    <n v="1284028"/>
    <n v="0"/>
    <n v="1284028"/>
    <n v="0"/>
    <n v="1284028"/>
  </r>
  <r>
    <s v="5"/>
    <x v="95"/>
    <s v="02CD06"/>
    <s v="226321E187"/>
    <s v="15O250"/>
    <x v="0"/>
    <s v="15511100"/>
    <s v=""/>
    <n v="450000"/>
    <n v="450000"/>
    <n v="260000"/>
    <n v="110793.33"/>
    <n v="149206.67000000001"/>
    <n v="0"/>
    <n v="339206.67"/>
  </r>
  <r>
    <s v="5"/>
    <x v="95"/>
    <s v="02CD06"/>
    <s v="226321E187"/>
    <s v="15O250"/>
    <x v="0"/>
    <s v="15911100"/>
    <s v=""/>
    <n v="78747077"/>
    <n v="78747077"/>
    <n v="44747077"/>
    <n v="36986392.090000004"/>
    <n v="7760684.9100000001"/>
    <n v="432824.3"/>
    <n v="41327860.609999999"/>
  </r>
  <r>
    <s v="5"/>
    <x v="95"/>
    <s v="02CD06"/>
    <s v="226321E187"/>
    <s v="15O250"/>
    <x v="0"/>
    <s v="15931100"/>
    <s v=""/>
    <n v="5000000"/>
    <n v="5000000"/>
    <n v="5000000"/>
    <n v="1264322.25"/>
    <n v="3735677.75"/>
    <n v="1309.5"/>
    <n v="3734368.25"/>
  </r>
  <r>
    <s v="5"/>
    <x v="95"/>
    <s v="02CD06"/>
    <s v="226321E187"/>
    <s v="15O250"/>
    <x v="0"/>
    <s v="15941100"/>
    <s v=""/>
    <n v="1000000"/>
    <n v="1000000"/>
    <n v="1000000"/>
    <n v="33597"/>
    <n v="966403"/>
    <n v="0"/>
    <n v="966403"/>
  </r>
  <r>
    <s v="5"/>
    <x v="95"/>
    <s v="02CD06"/>
    <s v="226321E187"/>
    <s v="15O250"/>
    <x v="0"/>
    <s v="17111100"/>
    <s v=""/>
    <n v="1440000"/>
    <n v="1440000"/>
    <n v="200000"/>
    <n v="0"/>
    <n v="200000"/>
    <n v="0"/>
    <n v="1440000"/>
  </r>
  <r>
    <s v="5"/>
    <x v="95"/>
    <s v="02CD06"/>
    <s v="226321E187"/>
    <s v="15O250"/>
    <x v="0"/>
    <s v="17111106"/>
    <s v=""/>
    <n v="10000"/>
    <n v="10000"/>
    <n v="0"/>
    <n v="0"/>
    <n v="0"/>
    <n v="0"/>
    <n v="10000"/>
  </r>
  <r>
    <s v="5"/>
    <x v="95"/>
    <s v="02CD06"/>
    <s v="226321E187"/>
    <s v="15O250"/>
    <x v="0"/>
    <s v="17131100"/>
    <s v=""/>
    <n v="15000000"/>
    <n v="15000000"/>
    <n v="500000"/>
    <n v="0"/>
    <n v="500000"/>
    <n v="0"/>
    <n v="15000000"/>
  </r>
  <r>
    <s v="5"/>
    <x v="95"/>
    <s v="02CD06"/>
    <s v="226321E187"/>
    <s v="15O250"/>
    <x v="0"/>
    <s v="17131106"/>
    <s v=""/>
    <n v="2500000"/>
    <n v="2500000"/>
    <n v="1000000"/>
    <n v="0"/>
    <n v="1000000"/>
    <n v="0"/>
    <n v="2500000"/>
  </r>
  <r>
    <s v="5"/>
    <x v="95"/>
    <s v="02CD06"/>
    <s v="226321E187"/>
    <s v="15O250"/>
    <x v="0"/>
    <s v="17141100"/>
    <s v=""/>
    <n v="38758280"/>
    <n v="38758280"/>
    <n v="33000000"/>
    <n v="16753530.300000001"/>
    <n v="16246469.699999999"/>
    <n v="37117.599999999999"/>
    <n v="21967632.100000001"/>
  </r>
  <r>
    <s v="5"/>
    <x v="95"/>
    <s v="02CD06"/>
    <s v="226321E187"/>
    <s v="15O250"/>
    <x v="0"/>
    <s v="17191106"/>
    <s v=""/>
    <n v="1000000"/>
    <n v="1000000"/>
    <n v="900000"/>
    <n v="12500"/>
    <n v="887500"/>
    <n v="7500"/>
    <n v="980000"/>
  </r>
  <r>
    <s v="5"/>
    <x v="95"/>
    <s v="02CD06"/>
    <s v="226321E187"/>
    <s v="15O250"/>
    <x v="1"/>
    <s v="21611100"/>
    <s v=""/>
    <n v="5000000"/>
    <n v="5000000"/>
    <n v="5000000"/>
    <n v="0"/>
    <n v="5000000"/>
    <n v="0"/>
    <n v="5000000"/>
  </r>
  <r>
    <s v="5"/>
    <x v="95"/>
    <s v="02CD06"/>
    <s v="226321E187"/>
    <s v="15O250"/>
    <x v="1"/>
    <s v="24611100"/>
    <s v=""/>
    <n v="2000000"/>
    <n v="2000000"/>
    <n v="1500000"/>
    <n v="0"/>
    <n v="1500000"/>
    <n v="0"/>
    <n v="2000000"/>
  </r>
  <r>
    <s v="5"/>
    <x v="95"/>
    <s v="02CD06"/>
    <s v="226321E187"/>
    <s v="15O250"/>
    <x v="1"/>
    <s v="24711100"/>
    <s v=""/>
    <n v="1500000"/>
    <n v="1500000"/>
    <n v="1000000"/>
    <n v="0"/>
    <n v="1000000"/>
    <n v="0"/>
    <n v="1500000"/>
  </r>
  <r>
    <s v="5"/>
    <x v="95"/>
    <s v="02CD06"/>
    <s v="226321E187"/>
    <s v="15O250"/>
    <x v="1"/>
    <s v="24811100"/>
    <s v=""/>
    <n v="500000"/>
    <n v="500000"/>
    <n v="500000"/>
    <n v="78416"/>
    <n v="421584"/>
    <n v="0"/>
    <n v="421584"/>
  </r>
  <r>
    <s v="5"/>
    <x v="95"/>
    <s v="02CD06"/>
    <s v="226321E187"/>
    <s v="15O250"/>
    <x v="1"/>
    <s v="24911100"/>
    <s v=""/>
    <n v="500000"/>
    <n v="500000"/>
    <n v="500000"/>
    <n v="0"/>
    <n v="500000"/>
    <n v="0"/>
    <n v="500000"/>
  </r>
  <r>
    <s v="5"/>
    <x v="95"/>
    <s v="02CD06"/>
    <s v="226321E187"/>
    <s v="15O250"/>
    <x v="1"/>
    <s v="26111100"/>
    <s v=""/>
    <n v="2000000"/>
    <n v="2000000"/>
    <n v="2000000"/>
    <n v="0"/>
    <n v="2000000"/>
    <n v="0"/>
    <n v="2000000"/>
  </r>
  <r>
    <s v="5"/>
    <x v="95"/>
    <s v="02CD06"/>
    <s v="226321E187"/>
    <s v="15O250"/>
    <x v="1"/>
    <s v="29111100"/>
    <s v=""/>
    <n v="250000"/>
    <n v="250000"/>
    <n v="250000"/>
    <n v="0"/>
    <n v="250000"/>
    <n v="0"/>
    <n v="250000"/>
  </r>
  <r>
    <s v="5"/>
    <x v="95"/>
    <s v="02CD06"/>
    <s v="226321E187"/>
    <s v="15O250"/>
    <x v="1"/>
    <s v="29611100"/>
    <s v=""/>
    <n v="4000000"/>
    <n v="4000000"/>
    <n v="4000000"/>
    <n v="0"/>
    <n v="4000000"/>
    <n v="0"/>
    <n v="4000000"/>
  </r>
  <r>
    <s v="5"/>
    <x v="95"/>
    <s v="02CD06"/>
    <s v="226321E187"/>
    <s v="15O250"/>
    <x v="2"/>
    <s v="31111100"/>
    <s v=""/>
    <n v="1500000"/>
    <n v="1500000"/>
    <n v="1500000"/>
    <n v="781990.8"/>
    <n v="718009.2"/>
    <n v="0"/>
    <n v="718009.2"/>
  </r>
  <r>
    <s v="5"/>
    <x v="95"/>
    <s v="02CD06"/>
    <s v="226321E187"/>
    <s v="15O250"/>
    <x v="2"/>
    <s v="31211100"/>
    <s v=""/>
    <n v="2000000"/>
    <n v="2000000"/>
    <n v="1500000"/>
    <n v="864827.75"/>
    <n v="635172.25"/>
    <n v="1135172.25"/>
    <n v="0"/>
  </r>
  <r>
    <s v="5"/>
    <x v="95"/>
    <s v="02CD06"/>
    <s v="226321E187"/>
    <s v="15O250"/>
    <x v="2"/>
    <s v="351121A7"/>
    <s v=""/>
    <n v="5600000"/>
    <n v="5600000"/>
    <n v="2240000"/>
    <n v="0"/>
    <n v="2240000"/>
    <n v="0"/>
    <n v="5600000"/>
  </r>
  <r>
    <s v="5"/>
    <x v="95"/>
    <s v="02CD06"/>
    <s v="226321E187"/>
    <s v="15O250"/>
    <x v="2"/>
    <s v="355221A7"/>
    <s v=""/>
    <n v="5000000"/>
    <n v="5000000"/>
    <n v="5000000"/>
    <n v="1661450.79"/>
    <n v="3338549.21"/>
    <n v="3338549.21"/>
    <n v="0"/>
  </r>
  <r>
    <s v="5"/>
    <x v="95"/>
    <s v="02CD06"/>
    <s v="226321E187"/>
    <s v="15O250"/>
    <x v="2"/>
    <s v="39821100"/>
    <s v=""/>
    <n v="29997000"/>
    <n v="29997000"/>
    <n v="19000000"/>
    <n v="4610609.9800000004"/>
    <n v="14389390.02"/>
    <n v="252565.42"/>
    <n v="25133824.600000001"/>
  </r>
  <r>
    <s v="5"/>
    <x v="95"/>
    <s v="02CD06"/>
    <s v="226321E187"/>
    <s v="15O250"/>
    <x v="2"/>
    <s v="39821108"/>
    <s v=""/>
    <n v="2000000"/>
    <n v="2000000"/>
    <n v="500000"/>
    <n v="19087.810000000001"/>
    <n v="480912.19"/>
    <n v="0"/>
    <n v="1980912.19"/>
  </r>
  <r>
    <s v="5"/>
    <x v="95"/>
    <s v="02CD06"/>
    <s v="226321E187"/>
    <s v="15O350"/>
    <x v="0"/>
    <s v="14111201"/>
    <s v=""/>
    <n v="38257998"/>
    <n v="38257998"/>
    <n v="19129002"/>
    <n v="16431777.66"/>
    <n v="2697224.34"/>
    <n v="0"/>
    <n v="21826220.34"/>
  </r>
  <r>
    <s v="5"/>
    <x v="95"/>
    <s v="02CD06"/>
    <s v="226321E187"/>
    <s v="15O350"/>
    <x v="0"/>
    <s v="14111203"/>
    <s v=""/>
    <n v="27365853"/>
    <n v="27365853"/>
    <n v="13683000"/>
    <n v="7875376.25"/>
    <n v="5807623.75"/>
    <n v="983348.27"/>
    <n v="18507128.48"/>
  </r>
  <r>
    <s v="5"/>
    <x v="95"/>
    <s v="02CD06"/>
    <s v="226321E187"/>
    <s v="15O350"/>
    <x v="0"/>
    <s v="15111200"/>
    <s v=""/>
    <n v="81729713"/>
    <n v="81729713"/>
    <n v="40864854"/>
    <n v="29375943.59"/>
    <n v="11488910.41"/>
    <n v="0"/>
    <n v="52353769.409999996"/>
  </r>
  <r>
    <s v="5"/>
    <x v="95"/>
    <s v="02CD06"/>
    <s v="226321E187"/>
    <s v="15O350"/>
    <x v="0"/>
    <s v="15491106"/>
    <s v=""/>
    <n v="8000000"/>
    <n v="8000000"/>
    <n v="6000000"/>
    <n v="978220"/>
    <n v="5021780"/>
    <n v="3582800"/>
    <n v="3438980"/>
  </r>
  <r>
    <s v="5"/>
    <x v="95"/>
    <s v="02CD06"/>
    <s v="226321E187"/>
    <s v="15O350"/>
    <x v="1"/>
    <s v="21111100"/>
    <s v=""/>
    <n v="250000"/>
    <n v="250000"/>
    <n v="125400"/>
    <n v="69020"/>
    <n v="56380"/>
    <n v="180980"/>
    <n v="0"/>
  </r>
  <r>
    <s v="5"/>
    <x v="95"/>
    <s v="02CD06"/>
    <s v="226321E187"/>
    <s v="15O350"/>
    <x v="1"/>
    <s v="21411100"/>
    <s v=""/>
    <n v="0"/>
    <n v="406"/>
    <n v="406"/>
    <n v="0"/>
    <n v="406"/>
    <n v="0"/>
    <n v="406"/>
  </r>
  <r>
    <s v="5"/>
    <x v="95"/>
    <s v="02CD06"/>
    <s v="226321E187"/>
    <s v="15O350"/>
    <x v="1"/>
    <s v="23111100"/>
    <s v=""/>
    <n v="3158500"/>
    <n v="3158500"/>
    <n v="1376580"/>
    <n v="0"/>
    <n v="1376580"/>
    <n v="0"/>
    <n v="3158500"/>
  </r>
  <r>
    <s v="5"/>
    <x v="95"/>
    <s v="02CD06"/>
    <s v="226321E187"/>
    <s v="15O350"/>
    <x v="1"/>
    <s v="23911100"/>
    <s v=""/>
    <n v="500000"/>
    <n v="500000"/>
    <n v="227275"/>
    <n v="0"/>
    <n v="227275"/>
    <n v="0"/>
    <n v="500000"/>
  </r>
  <r>
    <s v="5"/>
    <x v="95"/>
    <s v="02CD06"/>
    <s v="226321E187"/>
    <s v="15O350"/>
    <x v="1"/>
    <s v="24191100"/>
    <s v=""/>
    <n v="1000000"/>
    <n v="1000000"/>
    <n v="454545"/>
    <n v="0"/>
    <n v="454545"/>
    <n v="0"/>
    <n v="1000000"/>
  </r>
  <r>
    <s v="5"/>
    <x v="95"/>
    <s v="02CD06"/>
    <s v="226321E187"/>
    <s v="15O350"/>
    <x v="1"/>
    <s v="24211100"/>
    <s v=""/>
    <n v="2600000"/>
    <n v="2595594"/>
    <n v="1450139"/>
    <n v="0"/>
    <n v="1450139"/>
    <n v="0"/>
    <n v="2595594"/>
  </r>
  <r>
    <s v="5"/>
    <x v="95"/>
    <s v="02CD06"/>
    <s v="226321E187"/>
    <s v="15O350"/>
    <x v="1"/>
    <s v="24411100"/>
    <s v=""/>
    <n v="150000"/>
    <n v="150000"/>
    <n v="125000"/>
    <n v="0"/>
    <n v="125000"/>
    <n v="0"/>
    <n v="150000"/>
  </r>
  <r>
    <s v="5"/>
    <x v="95"/>
    <s v="02CD06"/>
    <s v="226321E187"/>
    <s v="15O350"/>
    <x v="1"/>
    <s v="24611100"/>
    <s v=""/>
    <n v="1100000"/>
    <n v="1100000"/>
    <n v="529545"/>
    <n v="0"/>
    <n v="529545"/>
    <n v="0"/>
    <n v="1100000"/>
  </r>
  <r>
    <s v="5"/>
    <x v="95"/>
    <s v="02CD06"/>
    <s v="226321E187"/>
    <s v="15O350"/>
    <x v="1"/>
    <s v="246121A7"/>
    <s v=""/>
    <n v="1000000"/>
    <n v="1000000"/>
    <n v="750000"/>
    <n v="0"/>
    <n v="750000"/>
    <n v="0"/>
    <n v="1000000"/>
  </r>
  <r>
    <s v="5"/>
    <x v="95"/>
    <s v="02CD06"/>
    <s v="226321E187"/>
    <s v="15O350"/>
    <x v="1"/>
    <s v="24911100"/>
    <s v=""/>
    <n v="1100000"/>
    <n v="1100000"/>
    <n v="529545"/>
    <n v="0"/>
    <n v="529545"/>
    <n v="0"/>
    <n v="1100000"/>
  </r>
  <r>
    <s v="5"/>
    <x v="95"/>
    <s v="02CD06"/>
    <s v="226321E187"/>
    <s v="15O350"/>
    <x v="1"/>
    <s v="29111100"/>
    <s v=""/>
    <n v="500000"/>
    <n v="500000"/>
    <n v="227275"/>
    <n v="0"/>
    <n v="227275"/>
    <n v="0"/>
    <n v="500000"/>
  </r>
  <r>
    <s v="5"/>
    <x v="95"/>
    <s v="02CD06"/>
    <s v="226321E187"/>
    <s v="15O350"/>
    <x v="1"/>
    <s v="291121A7"/>
    <s v=""/>
    <n v="1110000"/>
    <n v="1110000"/>
    <n v="750000"/>
    <n v="0"/>
    <n v="750000"/>
    <n v="0"/>
    <n v="1110000"/>
  </r>
  <r>
    <s v="5"/>
    <x v="95"/>
    <s v="02CD06"/>
    <s v="226321E187"/>
    <s v="15O350"/>
    <x v="1"/>
    <s v="29811100"/>
    <s v=""/>
    <n v="0"/>
    <n v="4000"/>
    <n v="4000"/>
    <n v="0"/>
    <n v="4000"/>
    <n v="0"/>
    <n v="4000"/>
  </r>
  <r>
    <s v="5"/>
    <x v="95"/>
    <s v="02CD06"/>
    <s v="226321E187"/>
    <s v="15O350"/>
    <x v="2"/>
    <s v="31611100"/>
    <s v=""/>
    <n v="100000"/>
    <n v="100000"/>
    <n v="100000"/>
    <n v="82650"/>
    <n v="17350"/>
    <n v="0"/>
    <n v="17350"/>
  </r>
  <r>
    <s v="5"/>
    <x v="95"/>
    <s v="02CD06"/>
    <s v="226321E187"/>
    <s v="15O350"/>
    <x v="2"/>
    <s v="31911200"/>
    <s v=""/>
    <n v="45513"/>
    <n v="45513"/>
    <n v="27306"/>
    <n v="15145.8"/>
    <n v="12160.2"/>
    <n v="30291.59"/>
    <n v="75.61"/>
  </r>
  <r>
    <s v="5"/>
    <x v="95"/>
    <s v="02CD06"/>
    <s v="226321E187"/>
    <s v="15O350"/>
    <x v="2"/>
    <s v="33211100"/>
    <s v=""/>
    <n v="500000"/>
    <n v="500000"/>
    <n v="0"/>
    <n v="0"/>
    <n v="0"/>
    <n v="0"/>
    <n v="500000"/>
  </r>
  <r>
    <s v="5"/>
    <x v="95"/>
    <s v="02CD06"/>
    <s v="226321E187"/>
    <s v="15O350"/>
    <x v="2"/>
    <s v="33411100"/>
    <s v=""/>
    <n v="750000"/>
    <n v="750000"/>
    <n v="750000"/>
    <n v="0"/>
    <n v="750000"/>
    <n v="0"/>
    <n v="750000"/>
  </r>
  <r>
    <s v="5"/>
    <x v="95"/>
    <s v="02CD06"/>
    <s v="226321E187"/>
    <s v="15O350"/>
    <x v="2"/>
    <s v="33611200"/>
    <s v=""/>
    <n v="597389"/>
    <n v="597389"/>
    <n v="597389"/>
    <n v="158142.15"/>
    <n v="439246.85"/>
    <n v="439246.85"/>
    <n v="0"/>
  </r>
  <r>
    <s v="5"/>
    <x v="95"/>
    <s v="02CD06"/>
    <s v="226321E187"/>
    <s v="15O350"/>
    <x v="2"/>
    <s v="33621100"/>
    <s v=""/>
    <n v="3720000"/>
    <n v="3720000"/>
    <n v="1810910"/>
    <n v="96338"/>
    <n v="1714572"/>
    <n v="0"/>
    <n v="3623662"/>
  </r>
  <r>
    <s v="5"/>
    <x v="95"/>
    <s v="02CD06"/>
    <s v="226321E187"/>
    <s v="15O350"/>
    <x v="2"/>
    <s v="34321200"/>
    <s v=""/>
    <n v="200000"/>
    <n v="200000"/>
    <n v="150000"/>
    <n v="0"/>
    <n v="150000"/>
    <n v="0"/>
    <n v="200000"/>
  </r>
  <r>
    <s v="5"/>
    <x v="95"/>
    <s v="02CD06"/>
    <s v="226321E187"/>
    <s v="15O350"/>
    <x v="2"/>
    <s v="355221A7"/>
    <s v=""/>
    <n v="4000000"/>
    <n v="4000000"/>
    <n v="4000000"/>
    <n v="1351051.69"/>
    <n v="2648948.31"/>
    <n v="2648948.31"/>
    <n v="0"/>
  </r>
  <r>
    <s v="5"/>
    <x v="95"/>
    <s v="02CD06"/>
    <s v="226321E187"/>
    <s v="15O350"/>
    <x v="2"/>
    <s v="35911100"/>
    <s v=""/>
    <n v="3000000"/>
    <n v="3000000"/>
    <n v="1400000"/>
    <n v="0"/>
    <n v="1400000"/>
    <n v="0"/>
    <n v="3000000"/>
  </r>
  <r>
    <s v="5"/>
    <x v="95"/>
    <s v="02CD06"/>
    <s v="226321E187"/>
    <s v="15O350"/>
    <x v="2"/>
    <s v="36111183"/>
    <s v=""/>
    <n v="2000000"/>
    <n v="2000000"/>
    <n v="909090"/>
    <n v="0"/>
    <n v="909090"/>
    <n v="0"/>
    <n v="2000000"/>
  </r>
  <r>
    <s v="5"/>
    <x v="95"/>
    <s v="02CD06"/>
    <s v="226321E187"/>
    <s v="15O350"/>
    <x v="2"/>
    <s v="37221100"/>
    <s v=""/>
    <n v="1500000"/>
    <n v="1500000"/>
    <n v="750000"/>
    <n v="468350"/>
    <n v="281650"/>
    <n v="1031650"/>
    <n v="0"/>
  </r>
  <r>
    <s v="5"/>
    <x v="95"/>
    <s v="02CD06"/>
    <s v="226321E187"/>
    <s v="15O350"/>
    <x v="2"/>
    <s v="39111100"/>
    <s v=""/>
    <n v="4000000"/>
    <n v="4000000"/>
    <n v="4000000"/>
    <n v="1258918.1100000001"/>
    <n v="2741081.89"/>
    <n v="0"/>
    <n v="2741081.89"/>
  </r>
  <r>
    <s v="5"/>
    <x v="95"/>
    <s v="02CD06"/>
    <s v="226321E187"/>
    <s v="15O350"/>
    <x v="2"/>
    <s v="39811200"/>
    <s v=""/>
    <n v="46580118"/>
    <n v="46580118"/>
    <n v="23290062"/>
    <n v="17533774"/>
    <n v="5756288"/>
    <n v="0"/>
    <n v="29046344"/>
  </r>
  <r>
    <s v="5"/>
    <x v="95"/>
    <s v="02CD06"/>
    <s v="226321E187"/>
    <s v="15O350"/>
    <x v="2"/>
    <s v="39811208"/>
    <s v=""/>
    <n v="4400000"/>
    <n v="4400000"/>
    <n v="2200002"/>
    <n v="1489279"/>
    <n v="710723"/>
    <n v="0"/>
    <n v="2910721"/>
  </r>
  <r>
    <s v="5"/>
    <x v="95"/>
    <s v="02CD06"/>
    <s v="226321E187"/>
    <s v="15O450"/>
    <x v="0"/>
    <s v="14111201"/>
    <s v=""/>
    <n v="15000000"/>
    <n v="15000000"/>
    <n v="7500000"/>
    <n v="6442486.2599999998"/>
    <n v="1057513.74"/>
    <n v="0"/>
    <n v="8557513.7400000002"/>
  </r>
  <r>
    <s v="5"/>
    <x v="95"/>
    <s v="02CD06"/>
    <s v="226321E187"/>
    <s v="15O450"/>
    <x v="0"/>
    <s v="14111203"/>
    <s v=""/>
    <n v="1500000"/>
    <n v="1500000"/>
    <n v="750000"/>
    <n v="431669.38"/>
    <n v="318330.62"/>
    <n v="53899.82"/>
    <n v="1014430.8"/>
  </r>
  <r>
    <s v="5"/>
    <x v="95"/>
    <s v="02CD06"/>
    <s v="226321E187"/>
    <s v="15O450"/>
    <x v="0"/>
    <s v="15411208"/>
    <s v=""/>
    <n v="1645355"/>
    <n v="1645355"/>
    <n v="0"/>
    <n v="0"/>
    <n v="0"/>
    <n v="0"/>
    <n v="1645355"/>
  </r>
  <r>
    <s v="5"/>
    <x v="95"/>
    <s v="02CD06"/>
    <s v="226321E187"/>
    <s v="15O450"/>
    <x v="0"/>
    <s v="15411218"/>
    <s v=""/>
    <n v="800000"/>
    <n v="800000"/>
    <n v="0"/>
    <n v="0"/>
    <n v="0"/>
    <n v="0"/>
    <n v="800000"/>
  </r>
  <r>
    <s v="5"/>
    <x v="95"/>
    <s v="02CD06"/>
    <s v="226321E187"/>
    <s v="15O450"/>
    <x v="2"/>
    <s v="31411100"/>
    <s v=""/>
    <n v="351593"/>
    <n v="351593"/>
    <n v="210960"/>
    <n v="0"/>
    <n v="210960"/>
    <n v="154372.35"/>
    <n v="197220.65"/>
  </r>
  <r>
    <s v="5"/>
    <x v="95"/>
    <s v="02CD06"/>
    <s v="226321E187"/>
    <s v="15O450"/>
    <x v="2"/>
    <s v="31711100"/>
    <s v=""/>
    <n v="423648"/>
    <n v="423648"/>
    <n v="254184"/>
    <n v="0"/>
    <n v="254184"/>
    <n v="69657"/>
    <n v="353991"/>
  </r>
  <r>
    <s v="5"/>
    <x v="95"/>
    <s v="02CD06"/>
    <s v="226321E187"/>
    <s v="15O450"/>
    <x v="2"/>
    <s v="325221A7"/>
    <s v=""/>
    <n v="4000000"/>
    <n v="4000000"/>
    <n v="2900000"/>
    <n v="0"/>
    <n v="2900000"/>
    <n v="0"/>
    <n v="4000000"/>
  </r>
  <r>
    <s v="5"/>
    <x v="95"/>
    <s v="02CD06"/>
    <s v="226321E187"/>
    <s v="15O450"/>
    <x v="2"/>
    <s v="329121A7"/>
    <s v=""/>
    <n v="8000000"/>
    <n v="8000000"/>
    <n v="4700000"/>
    <n v="2227745.16"/>
    <n v="2472254.84"/>
    <n v="5772254.8399999999"/>
    <n v="0"/>
  </r>
  <r>
    <s v="5"/>
    <x v="95"/>
    <s v="02CD06"/>
    <s v="226321E187"/>
    <s v="15O450"/>
    <x v="2"/>
    <s v="351121A7"/>
    <s v=""/>
    <n v="4000000"/>
    <n v="4000000"/>
    <n v="4000000"/>
    <n v="0"/>
    <n v="4000000"/>
    <n v="0"/>
    <n v="4000000"/>
  </r>
  <r>
    <s v="5"/>
    <x v="95"/>
    <s v="02CD06"/>
    <s v="226321E187"/>
    <s v="15O450"/>
    <x v="2"/>
    <s v="35211100"/>
    <s v=""/>
    <n v="4000000"/>
    <n v="4000000"/>
    <n v="4000000"/>
    <n v="0"/>
    <n v="4000000"/>
    <n v="0"/>
    <n v="4000000"/>
  </r>
  <r>
    <s v="5"/>
    <x v="95"/>
    <s v="02CD06"/>
    <s v="226321E187"/>
    <s v="15O550"/>
    <x v="0"/>
    <s v="14111201"/>
    <s v=""/>
    <n v="17302355"/>
    <n v="17302355"/>
    <n v="8651178"/>
    <n v="7431346.0599999996"/>
    <n v="1219831.94"/>
    <n v="0"/>
    <n v="9871008.9399999995"/>
  </r>
  <r>
    <s v="5"/>
    <x v="95"/>
    <s v="02CD06"/>
    <s v="226321E187"/>
    <s v="15O550"/>
    <x v="0"/>
    <s v="14111203"/>
    <s v=""/>
    <n v="1070575"/>
    <n v="1070575"/>
    <n v="540000"/>
    <n v="310801.96000000002"/>
    <n v="229198.04"/>
    <n v="38807.870000000003"/>
    <n v="720965.17"/>
  </r>
  <r>
    <s v="5"/>
    <x v="95"/>
    <s v="02CD06"/>
    <s v="226321E187"/>
    <s v="15O550"/>
    <x v="0"/>
    <s v="14411200"/>
    <s v=""/>
    <n v="23167827"/>
    <n v="23167827"/>
    <n v="11586000"/>
    <n v="5586235.7199999997"/>
    <n v="5999764.2800000003"/>
    <n v="16599124.74"/>
    <n v="982466.54"/>
  </r>
  <r>
    <s v="5"/>
    <x v="95"/>
    <s v="02CD06"/>
    <s v="226321E187"/>
    <s v="15O550"/>
    <x v="2"/>
    <s v="31121200"/>
    <s v=""/>
    <n v="42228041"/>
    <n v="42228041"/>
    <n v="21120000"/>
    <n v="7358139"/>
    <n v="13761861"/>
    <n v="0"/>
    <n v="34869902"/>
  </r>
  <r>
    <s v="5"/>
    <x v="95"/>
    <s v="02CD06"/>
    <s v="226321E187"/>
    <s v="15O650"/>
    <x v="0"/>
    <s v="14311200"/>
    <s v=""/>
    <n v="24327043"/>
    <n v="24327043"/>
    <n v="12165000"/>
    <n v="9720629.1699999999"/>
    <n v="2444370.83"/>
    <n v="0"/>
    <n v="14606413.83"/>
  </r>
  <r>
    <s v="5"/>
    <x v="95"/>
    <s v="02CD06"/>
    <s v="226321E187"/>
    <s v="15OB50"/>
    <x v="0"/>
    <s v="14211201"/>
    <s v=""/>
    <n v="19153403"/>
    <n v="19153403"/>
    <n v="9600000"/>
    <n v="6927282.6900000004"/>
    <n v="2672717.31"/>
    <n v="0"/>
    <n v="12226120.310000001"/>
  </r>
  <r>
    <s v="5"/>
    <x v="95"/>
    <s v="02CD06"/>
    <s v="226321E187"/>
    <s v="15OB50"/>
    <x v="0"/>
    <s v="14431200"/>
    <s v=""/>
    <n v="2528480"/>
    <n v="2528480"/>
    <n v="1266000"/>
    <n v="0"/>
    <n v="1266000"/>
    <n v="0"/>
    <n v="2528480"/>
  </r>
  <r>
    <s v="5"/>
    <x v="95"/>
    <s v="02CD06"/>
    <s v="226321E187"/>
    <s v="15OB50"/>
    <x v="0"/>
    <s v="15411218"/>
    <s v=""/>
    <n v="38895695"/>
    <n v="38895695"/>
    <n v="0"/>
    <n v="0"/>
    <n v="0"/>
    <n v="0"/>
    <n v="38895695"/>
  </r>
  <r>
    <s v="5"/>
    <x v="95"/>
    <s v="02CD06"/>
    <s v="226321E187"/>
    <s v="15OC50"/>
    <x v="0"/>
    <s v="15411218"/>
    <s v=""/>
    <n v="16518611"/>
    <n v="16518611"/>
    <n v="0"/>
    <n v="0"/>
    <n v="0"/>
    <n v="0"/>
    <n v="16518611"/>
  </r>
  <r>
    <s v="5"/>
    <x v="95"/>
    <s v="02CD06"/>
    <s v="226321E187"/>
    <s v="15OG50"/>
    <x v="0"/>
    <s v="14111208"/>
    <s v=""/>
    <n v="10232912"/>
    <n v="10232912"/>
    <n v="5116458"/>
    <n v="4242991.26"/>
    <n v="873466.74"/>
    <n v="0"/>
    <n v="5989920.7400000002"/>
  </r>
  <r>
    <s v="5"/>
    <x v="95"/>
    <s v="02CD06"/>
    <s v="226321E187"/>
    <s v="15OG50"/>
    <x v="0"/>
    <s v="15411208"/>
    <s v=""/>
    <n v="11372451"/>
    <n v="11372451"/>
    <n v="0"/>
    <n v="0"/>
    <n v="0"/>
    <n v="0"/>
    <n v="11372451"/>
  </r>
  <r>
    <s v="5"/>
    <x v="95"/>
    <s v="02CD06"/>
    <s v="226321E187"/>
    <s v="25P150"/>
    <x v="1"/>
    <s v="26111200"/>
    <s v=""/>
    <n v="125045780"/>
    <n v="125045780"/>
    <n v="62522892"/>
    <n v="22813474.640000001"/>
    <n v="39709417.359999999"/>
    <n v="39644605.359999999"/>
    <n v="62587700"/>
  </r>
  <r>
    <s v="5"/>
    <x v="95"/>
    <s v="02CD06"/>
    <s v="226321E187"/>
    <s v="25P150"/>
    <x v="2"/>
    <s v="31121200"/>
    <s v=""/>
    <n v="77699855"/>
    <n v="77699855"/>
    <n v="42381740"/>
    <n v="42381740"/>
    <n v="0"/>
    <n v="0"/>
    <n v="35318115"/>
  </r>
  <r>
    <s v="5"/>
    <x v="95"/>
    <s v="02CD06"/>
    <s v="226321E187"/>
    <s v="25P150"/>
    <x v="2"/>
    <s v="31121294"/>
    <s v=""/>
    <n v="156211700"/>
    <n v="156211700"/>
    <n v="85206384"/>
    <n v="42487899.039999999"/>
    <n v="42718484.960000001"/>
    <n v="0"/>
    <n v="113723800.95999999"/>
  </r>
  <r>
    <s v="5"/>
    <x v="95"/>
    <s v="02CD06"/>
    <s v="226321E187"/>
    <s v="25P150"/>
    <x v="2"/>
    <s v="31311200"/>
    <s v=""/>
    <n v="95265383"/>
    <n v="95265383"/>
    <n v="47700000"/>
    <n v="45338457"/>
    <n v="2361543"/>
    <n v="0"/>
    <n v="49926926"/>
  </r>
  <r>
    <s v="5"/>
    <x v="96"/>
    <s v="02CD06"/>
    <s v="232064E189"/>
    <s v="111150"/>
    <x v="1"/>
    <s v="25311100"/>
    <s v=""/>
    <n v="750000"/>
    <n v="750000"/>
    <n v="340908"/>
    <n v="0"/>
    <n v="340908"/>
    <n v="0"/>
    <n v="750000"/>
  </r>
  <r>
    <s v="5"/>
    <x v="96"/>
    <s v="02CD06"/>
    <s v="232064E189"/>
    <s v="111150"/>
    <x v="1"/>
    <s v="25411100"/>
    <s v=""/>
    <n v="500000"/>
    <n v="500000"/>
    <n v="227270"/>
    <n v="0"/>
    <n v="227270"/>
    <n v="0"/>
    <n v="500000"/>
  </r>
  <r>
    <s v="5"/>
    <x v="96"/>
    <s v="02CD06"/>
    <s v="232064E189"/>
    <s v="111150"/>
    <x v="2"/>
    <s v="33611100"/>
    <s v=""/>
    <n v="0"/>
    <n v="3000000"/>
    <n v="1200000"/>
    <n v="0"/>
    <n v="1200000"/>
    <n v="0"/>
    <n v="3000000"/>
  </r>
  <r>
    <s v="5"/>
    <x v="96"/>
    <s v="02CD06"/>
    <s v="232064E189"/>
    <s v="111150"/>
    <x v="2"/>
    <s v="35411100"/>
    <s v=""/>
    <n v="250000"/>
    <n v="250000"/>
    <n v="125000"/>
    <n v="0"/>
    <n v="125000"/>
    <n v="0"/>
    <n v="250000"/>
  </r>
  <r>
    <s v="5"/>
    <x v="96"/>
    <s v="02CD06"/>
    <s v="232064E189"/>
    <s v="111150"/>
    <x v="2"/>
    <s v="39931100"/>
    <s v=""/>
    <n v="3000000"/>
    <n v="0"/>
    <n v="0"/>
    <n v="0"/>
    <n v="0"/>
    <n v="0"/>
    <n v="0"/>
  </r>
  <r>
    <s v="5"/>
    <x v="96"/>
    <s v="02CD06"/>
    <s v="232064E189"/>
    <s v="15O150"/>
    <x v="0"/>
    <s v="13231100"/>
    <s v=""/>
    <n v="114806"/>
    <n v="114806"/>
    <n v="0"/>
    <n v="0"/>
    <n v="0"/>
    <n v="0"/>
    <n v="114806"/>
  </r>
  <r>
    <s v="5"/>
    <x v="96"/>
    <s v="02CD06"/>
    <s v="232064E189"/>
    <s v="15O150"/>
    <x v="0"/>
    <s v="13231108"/>
    <s v=""/>
    <n v="250000"/>
    <n v="250000"/>
    <n v="0"/>
    <n v="0"/>
    <n v="0"/>
    <n v="0"/>
    <n v="250000"/>
  </r>
  <r>
    <s v="5"/>
    <x v="96"/>
    <s v="02CD06"/>
    <s v="232064E189"/>
    <s v="15O150"/>
    <x v="0"/>
    <s v="14212203"/>
    <s v=""/>
    <n v="33378"/>
    <n v="33378"/>
    <n v="16800"/>
    <n v="9983.1"/>
    <n v="6816.9"/>
    <n v="1246.44"/>
    <n v="22148.46"/>
  </r>
  <r>
    <s v="5"/>
    <x v="96"/>
    <s v="02CD06"/>
    <s v="232064E189"/>
    <s v="15O150"/>
    <x v="2"/>
    <s v="35811100"/>
    <s v=""/>
    <n v="500000"/>
    <n v="500000"/>
    <n v="227270"/>
    <n v="0"/>
    <n v="227270"/>
    <n v="0"/>
    <n v="500000"/>
  </r>
  <r>
    <s v="5"/>
    <x v="96"/>
    <s v="02CD06"/>
    <s v="232064E189"/>
    <s v="15O250"/>
    <x v="0"/>
    <s v="11311100"/>
    <s v=""/>
    <n v="494025"/>
    <n v="494025"/>
    <n v="494025"/>
    <n v="0"/>
    <n v="494025"/>
    <n v="0"/>
    <n v="494025"/>
  </r>
  <r>
    <s v="5"/>
    <x v="96"/>
    <s v="02CD06"/>
    <s v="232064E189"/>
    <s v="15O250"/>
    <x v="0"/>
    <s v="11321100"/>
    <s v=""/>
    <n v="10000000"/>
    <n v="10000000"/>
    <n v="5100000"/>
    <n v="3120025.49"/>
    <n v="1979974.51"/>
    <n v="0"/>
    <n v="6879974.5099999998"/>
  </r>
  <r>
    <s v="5"/>
    <x v="96"/>
    <s v="02CD06"/>
    <s v="232064E189"/>
    <s v="15O250"/>
    <x v="0"/>
    <s v="13221100"/>
    <s v=""/>
    <n v="50000"/>
    <n v="50000"/>
    <n v="50000"/>
    <n v="4319.46"/>
    <n v="45680.54"/>
    <n v="78.95"/>
    <n v="45601.59"/>
  </r>
  <r>
    <s v="5"/>
    <x v="96"/>
    <s v="02CD06"/>
    <s v="232064E189"/>
    <s v="15O250"/>
    <x v="0"/>
    <s v="15411100"/>
    <s v=""/>
    <n v="7589"/>
    <n v="7589"/>
    <n v="7589"/>
    <n v="0"/>
    <n v="7589"/>
    <n v="0"/>
    <n v="7589"/>
  </r>
  <r>
    <s v="5"/>
    <x v="96"/>
    <s v="02CD06"/>
    <s v="232064E189"/>
    <s v="15O250"/>
    <x v="0"/>
    <s v="15421100"/>
    <s v=""/>
    <n v="959"/>
    <n v="959"/>
    <n v="959"/>
    <n v="0"/>
    <n v="959"/>
    <n v="0"/>
    <n v="959"/>
  </r>
  <r>
    <s v="5"/>
    <x v="96"/>
    <s v="02CD06"/>
    <s v="232064E189"/>
    <s v="15O250"/>
    <x v="0"/>
    <s v="15441100"/>
    <s v=""/>
    <n v="76880"/>
    <n v="76880"/>
    <n v="76880"/>
    <n v="0"/>
    <n v="76880"/>
    <n v="0"/>
    <n v="76880"/>
  </r>
  <r>
    <s v="5"/>
    <x v="96"/>
    <s v="02CD06"/>
    <s v="232064E189"/>
    <s v="15O250"/>
    <x v="0"/>
    <s v="15451100"/>
    <s v=""/>
    <n v="100000"/>
    <n v="100000"/>
    <n v="90000"/>
    <n v="109.5"/>
    <n v="89890.5"/>
    <n v="0"/>
    <n v="99890.5"/>
  </r>
  <r>
    <s v="5"/>
    <x v="96"/>
    <s v="02CD06"/>
    <s v="232064E189"/>
    <s v="15O250"/>
    <x v="0"/>
    <s v="15451108"/>
    <s v=""/>
    <n v="50000"/>
    <n v="50000"/>
    <n v="26000"/>
    <n v="0"/>
    <n v="26000"/>
    <n v="0"/>
    <n v="50000"/>
  </r>
  <r>
    <s v="5"/>
    <x v="96"/>
    <s v="02CD06"/>
    <s v="232064E189"/>
    <s v="15O250"/>
    <x v="0"/>
    <s v="15451109"/>
    <s v=""/>
    <n v="40916"/>
    <n v="40916"/>
    <n v="40916"/>
    <n v="0"/>
    <n v="40916"/>
    <n v="0"/>
    <n v="40916"/>
  </r>
  <r>
    <s v="5"/>
    <x v="96"/>
    <s v="02CD06"/>
    <s v="232064E189"/>
    <s v="15O250"/>
    <x v="0"/>
    <s v="15451110"/>
    <s v=""/>
    <n v="100000"/>
    <n v="100000"/>
    <n v="100000"/>
    <n v="0"/>
    <n v="100000"/>
    <n v="0"/>
    <n v="100000"/>
  </r>
  <r>
    <s v="5"/>
    <x v="96"/>
    <s v="02CD06"/>
    <s v="232064E189"/>
    <s v="15O250"/>
    <x v="0"/>
    <s v="15461100"/>
    <s v=""/>
    <n v="17408"/>
    <n v="17408"/>
    <n v="17408"/>
    <n v="0"/>
    <n v="17408"/>
    <n v="0"/>
    <n v="17408"/>
  </r>
  <r>
    <s v="5"/>
    <x v="96"/>
    <s v="02CD06"/>
    <s v="232064E189"/>
    <s v="15O250"/>
    <x v="0"/>
    <s v="15461151"/>
    <s v=""/>
    <n v="95926"/>
    <n v="95926"/>
    <n v="95926"/>
    <n v="0"/>
    <n v="95926"/>
    <n v="0"/>
    <n v="95926"/>
  </r>
  <r>
    <s v="5"/>
    <x v="96"/>
    <s v="02CD06"/>
    <s v="232064E189"/>
    <s v="15O250"/>
    <x v="0"/>
    <s v="15471100"/>
    <s v=""/>
    <n v="5194"/>
    <n v="5194"/>
    <n v="5194"/>
    <n v="0"/>
    <n v="5194"/>
    <n v="0"/>
    <n v="5194"/>
  </r>
  <r>
    <s v="5"/>
    <x v="96"/>
    <s v="02CD06"/>
    <s v="232064E189"/>
    <s v="15O250"/>
    <x v="0"/>
    <s v="15471108"/>
    <s v=""/>
    <n v="10000"/>
    <n v="10000"/>
    <n v="10000"/>
    <n v="0"/>
    <n v="10000"/>
    <n v="0"/>
    <n v="10000"/>
  </r>
  <r>
    <s v="5"/>
    <x v="96"/>
    <s v="02CD06"/>
    <s v="232064E189"/>
    <s v="15O250"/>
    <x v="0"/>
    <s v="15481100"/>
    <s v=""/>
    <n v="102792"/>
    <n v="102792"/>
    <n v="102792"/>
    <n v="0"/>
    <n v="102792"/>
    <n v="0"/>
    <n v="102792"/>
  </r>
  <r>
    <s v="5"/>
    <x v="96"/>
    <s v="02CD06"/>
    <s v="232064E189"/>
    <s v="15O250"/>
    <x v="0"/>
    <s v="15911100"/>
    <s v=""/>
    <n v="119215"/>
    <n v="119215"/>
    <n v="119215"/>
    <n v="0"/>
    <n v="119215"/>
    <n v="0"/>
    <n v="119215"/>
  </r>
  <r>
    <s v="5"/>
    <x v="96"/>
    <s v="02CD06"/>
    <s v="232064E189"/>
    <s v="15O250"/>
    <x v="0"/>
    <s v="17141100"/>
    <s v=""/>
    <n v="56146"/>
    <n v="56146"/>
    <n v="56146"/>
    <n v="0"/>
    <n v="56146"/>
    <n v="0"/>
    <n v="56146"/>
  </r>
  <r>
    <s v="5"/>
    <x v="96"/>
    <s v="02CD06"/>
    <s v="232064E189"/>
    <s v="15O350"/>
    <x v="0"/>
    <s v="15111200"/>
    <s v=""/>
    <n v="109568"/>
    <n v="109568"/>
    <n v="54786"/>
    <n v="39383.24"/>
    <n v="15402.76"/>
    <n v="0"/>
    <n v="70184.759999999995"/>
  </r>
  <r>
    <s v="5"/>
    <x v="96"/>
    <s v="02CD06"/>
    <s v="232064E189"/>
    <s v="15O350"/>
    <x v="2"/>
    <s v="39811200"/>
    <s v=""/>
    <n v="61631"/>
    <n v="61631"/>
    <n v="30816"/>
    <n v="23200"/>
    <n v="7616"/>
    <n v="0"/>
    <n v="38431"/>
  </r>
  <r>
    <s v="5"/>
    <x v="96"/>
    <s v="02CD06"/>
    <s v="232064E189"/>
    <s v="15O350"/>
    <x v="2"/>
    <s v="39811208"/>
    <s v=""/>
    <n v="20000"/>
    <n v="20000"/>
    <n v="10002"/>
    <n v="6771"/>
    <n v="3231"/>
    <n v="0"/>
    <n v="13229"/>
  </r>
  <r>
    <s v="5"/>
    <x v="96"/>
    <s v="02CD06"/>
    <s v="232064E189"/>
    <s v="15O550"/>
    <x v="0"/>
    <s v="14111201"/>
    <s v=""/>
    <n v="104310"/>
    <n v="104310"/>
    <n v="52158"/>
    <n v="44803.6"/>
    <n v="7354.4"/>
    <n v="0"/>
    <n v="59506.400000000001"/>
  </r>
  <r>
    <s v="5"/>
    <x v="96"/>
    <s v="02CD06"/>
    <s v="232064E189"/>
    <s v="15O550"/>
    <x v="0"/>
    <s v="14111203"/>
    <s v=""/>
    <n v="45060"/>
    <n v="45060"/>
    <n v="24000"/>
    <n v="13813.43"/>
    <n v="10186.57"/>
    <n v="1724.79"/>
    <n v="29521.78"/>
  </r>
  <r>
    <s v="5"/>
    <x v="96"/>
    <s v="02CD06"/>
    <s v="232064E189"/>
    <s v="15O550"/>
    <x v="0"/>
    <s v="14411200"/>
    <s v=""/>
    <n v="40074"/>
    <n v="40074"/>
    <n v="21000"/>
    <n v="9662.66"/>
    <n v="11337.34"/>
    <n v="28711.94"/>
    <n v="1699.4"/>
  </r>
  <r>
    <s v="5"/>
    <x v="96"/>
    <s v="02CD06"/>
    <s v="232064E189"/>
    <s v="15O650"/>
    <x v="0"/>
    <s v="14311200"/>
    <s v=""/>
    <n v="40412"/>
    <n v="40412"/>
    <n v="20400"/>
    <n v="13600"/>
    <n v="6800"/>
    <n v="0"/>
    <n v="26812"/>
  </r>
  <r>
    <s v="5"/>
    <x v="96"/>
    <s v="02CD06"/>
    <s v="232064E189"/>
    <s v="15O650"/>
    <x v="0"/>
    <s v="15411218"/>
    <s v=""/>
    <n v="137600"/>
    <n v="137600"/>
    <n v="0"/>
    <n v="0"/>
    <n v="0"/>
    <n v="0"/>
    <n v="137600"/>
  </r>
  <r>
    <s v="5"/>
    <x v="96"/>
    <s v="02CD06"/>
    <s v="232064E189"/>
    <s v="15OB50"/>
    <x v="0"/>
    <s v="14211201"/>
    <s v=""/>
    <n v="28241"/>
    <n v="28241"/>
    <n v="14400"/>
    <n v="9600"/>
    <n v="4800"/>
    <n v="0"/>
    <n v="18641"/>
  </r>
  <r>
    <s v="5"/>
    <x v="96"/>
    <s v="02CD06"/>
    <s v="232064E189"/>
    <s v="15OB50"/>
    <x v="0"/>
    <s v="14431200"/>
    <s v=""/>
    <n v="3081"/>
    <n v="3081"/>
    <n v="1560"/>
    <n v="0"/>
    <n v="1560"/>
    <n v="0"/>
    <n v="3081"/>
  </r>
  <r>
    <s v="5"/>
    <x v="96"/>
    <s v="02CD06"/>
    <s v="232064E189"/>
    <s v="15OG50"/>
    <x v="0"/>
    <s v="14111208"/>
    <s v=""/>
    <n v="50000"/>
    <n v="50000"/>
    <n v="25002"/>
    <n v="20733.73"/>
    <n v="4268.2700000000004"/>
    <n v="0"/>
    <n v="29266.27"/>
  </r>
  <r>
    <s v="5"/>
    <x v="96"/>
    <s v="02CD06"/>
    <s v="232064E189"/>
    <s v="15OG50"/>
    <x v="0"/>
    <s v="15411208"/>
    <s v=""/>
    <n v="50000"/>
    <n v="50000"/>
    <n v="0"/>
    <n v="0"/>
    <n v="0"/>
    <n v="0"/>
    <n v="50000"/>
  </r>
  <r>
    <s v="5"/>
    <x v="97"/>
    <s v="02CD06"/>
    <s v="242218E188"/>
    <s v="111150"/>
    <x v="1"/>
    <s v="215221A7"/>
    <s v=""/>
    <n v="0"/>
    <n v="100000"/>
    <n v="100000"/>
    <n v="0"/>
    <n v="100000"/>
    <n v="0"/>
    <n v="100000"/>
  </r>
  <r>
    <s v="5"/>
    <x v="97"/>
    <s v="02CD06"/>
    <s v="242218E188"/>
    <s v="111150"/>
    <x v="1"/>
    <s v="21611100"/>
    <s v=""/>
    <n v="1000000"/>
    <n v="1000000"/>
    <n v="1000000"/>
    <n v="0"/>
    <n v="1000000"/>
    <n v="0"/>
    <n v="1000000"/>
  </r>
  <r>
    <s v="5"/>
    <x v="97"/>
    <s v="02CD06"/>
    <s v="242218E188"/>
    <s v="111150"/>
    <x v="1"/>
    <s v="22111100"/>
    <s v=""/>
    <n v="300000"/>
    <n v="300000"/>
    <n v="136362"/>
    <n v="0"/>
    <n v="136362"/>
    <n v="0"/>
    <n v="300000"/>
  </r>
  <r>
    <s v="5"/>
    <x v="97"/>
    <s v="02CD06"/>
    <s v="242218E188"/>
    <s v="111150"/>
    <x v="1"/>
    <s v="231121A7"/>
    <s v=""/>
    <n v="0"/>
    <n v="50000"/>
    <n v="50000"/>
    <n v="0"/>
    <n v="50000"/>
    <n v="0"/>
    <n v="50000"/>
  </r>
  <r>
    <s v="5"/>
    <x v="97"/>
    <s v="02CD06"/>
    <s v="242218E188"/>
    <s v="111150"/>
    <x v="1"/>
    <s v="27311100"/>
    <s v=""/>
    <n v="500000"/>
    <n v="500000"/>
    <n v="250000"/>
    <n v="0"/>
    <n v="250000"/>
    <n v="0"/>
    <n v="500000"/>
  </r>
  <r>
    <s v="5"/>
    <x v="97"/>
    <s v="02CD06"/>
    <s v="242218E188"/>
    <s v="111150"/>
    <x v="1"/>
    <s v="29111100"/>
    <s v=""/>
    <n v="150000"/>
    <n v="150000"/>
    <n v="75000"/>
    <n v="0"/>
    <n v="75000"/>
    <n v="0"/>
    <n v="150000"/>
  </r>
  <r>
    <s v="5"/>
    <x v="97"/>
    <s v="02CD06"/>
    <s v="242218E188"/>
    <s v="111150"/>
    <x v="2"/>
    <s v="357121A7"/>
    <s v=""/>
    <n v="4000000"/>
    <n v="3850000"/>
    <n v="1850000"/>
    <n v="0"/>
    <n v="1850000"/>
    <n v="0"/>
    <n v="3850000"/>
  </r>
  <r>
    <s v="5"/>
    <x v="97"/>
    <s v="02CD06"/>
    <s v="242218E188"/>
    <s v="111150"/>
    <x v="2"/>
    <s v="38211100"/>
    <s v=""/>
    <n v="13500000"/>
    <n v="13500000"/>
    <n v="2529998.85"/>
    <n v="429998.85"/>
    <n v="2100000"/>
    <n v="0"/>
    <n v="13070001.15"/>
  </r>
  <r>
    <s v="5"/>
    <x v="97"/>
    <s v="02CD06"/>
    <s v="242218E188"/>
    <s v="111150"/>
    <x v="2"/>
    <s v="39931100"/>
    <s v=""/>
    <n v="9500000"/>
    <n v="9500000"/>
    <n v="6249998"/>
    <n v="0"/>
    <n v="6249998"/>
    <n v="9499999.8200000003"/>
    <n v="0.18"/>
  </r>
  <r>
    <s v="5"/>
    <x v="97"/>
    <s v="02CD06"/>
    <s v="242218E188"/>
    <s v="111150"/>
    <x v="5"/>
    <s v="44211177"/>
    <s v=""/>
    <n v="1000000"/>
    <n v="0"/>
    <n v="0"/>
    <n v="0"/>
    <n v="0"/>
    <n v="0"/>
    <n v="0"/>
  </r>
  <r>
    <s v="5"/>
    <x v="97"/>
    <s v="02CD06"/>
    <s v="242218E188"/>
    <s v="111150"/>
    <x v="5"/>
    <s v="44211178"/>
    <s v=""/>
    <n v="0"/>
    <n v="1000000"/>
    <n v="1000000"/>
    <n v="0"/>
    <n v="1000000"/>
    <n v="0"/>
    <n v="1000000"/>
  </r>
  <r>
    <s v="5"/>
    <x v="97"/>
    <s v="02CD06"/>
    <s v="242218E188"/>
    <s v="15O150"/>
    <x v="0"/>
    <s v="13231100"/>
    <s v=""/>
    <n v="1176757"/>
    <n v="1176757"/>
    <n v="0"/>
    <n v="0"/>
    <n v="0"/>
    <n v="0"/>
    <n v="1176757"/>
  </r>
  <r>
    <s v="5"/>
    <x v="97"/>
    <s v="02CD06"/>
    <s v="242218E188"/>
    <s v="15O150"/>
    <x v="0"/>
    <s v="13231108"/>
    <s v=""/>
    <n v="151036"/>
    <n v="151036"/>
    <n v="0"/>
    <n v="0"/>
    <n v="0"/>
    <n v="0"/>
    <n v="151036"/>
  </r>
  <r>
    <s v="5"/>
    <x v="97"/>
    <s v="02CD06"/>
    <s v="242218E188"/>
    <s v="15O150"/>
    <x v="0"/>
    <s v="14212203"/>
    <s v=""/>
    <n v="342125"/>
    <n v="342125"/>
    <n v="171060"/>
    <n v="101649.35"/>
    <n v="69410.649999999994"/>
    <n v="12691.42"/>
    <n v="227784.23"/>
  </r>
  <r>
    <s v="5"/>
    <x v="97"/>
    <s v="02CD06"/>
    <s v="242218E188"/>
    <s v="15O150"/>
    <x v="5"/>
    <s v="44111100"/>
    <s v=""/>
    <n v="1500000"/>
    <n v="1500000"/>
    <n v="0"/>
    <n v="0"/>
    <n v="0"/>
    <n v="0"/>
    <n v="1500000"/>
  </r>
  <r>
    <s v="5"/>
    <x v="97"/>
    <s v="02CD06"/>
    <s v="242218E188"/>
    <s v="15O250"/>
    <x v="0"/>
    <s v="11311100"/>
    <s v=""/>
    <n v="5063757"/>
    <n v="5063757"/>
    <n v="5063757"/>
    <n v="3242851.66"/>
    <n v="1820905.34"/>
    <n v="0"/>
    <n v="1820905.34"/>
  </r>
  <r>
    <s v="5"/>
    <x v="97"/>
    <s v="02CD06"/>
    <s v="242218E188"/>
    <s v="15O250"/>
    <x v="0"/>
    <s v="11321100"/>
    <s v=""/>
    <n v="6868105"/>
    <n v="6868105"/>
    <n v="6868105"/>
    <n v="0"/>
    <n v="6868105"/>
    <n v="0"/>
    <n v="6868105"/>
  </r>
  <r>
    <s v="5"/>
    <x v="97"/>
    <s v="02CD06"/>
    <s v="242218E188"/>
    <s v="15O250"/>
    <x v="0"/>
    <s v="12211108"/>
    <s v=""/>
    <n v="114243"/>
    <n v="114243"/>
    <n v="114243"/>
    <n v="0"/>
    <n v="114243"/>
    <n v="0"/>
    <n v="114243"/>
  </r>
  <r>
    <s v="5"/>
    <x v="97"/>
    <s v="02CD06"/>
    <s v="242218E188"/>
    <s v="15O250"/>
    <x v="0"/>
    <s v="13111100"/>
    <s v=""/>
    <n v="10926"/>
    <n v="10926"/>
    <n v="10926"/>
    <n v="0"/>
    <n v="10926"/>
    <n v="0"/>
    <n v="10926"/>
  </r>
  <r>
    <s v="5"/>
    <x v="97"/>
    <s v="02CD06"/>
    <s v="242218E188"/>
    <s v="15O250"/>
    <x v="0"/>
    <s v="13211100"/>
    <s v=""/>
    <n v="31466"/>
    <n v="31466"/>
    <n v="31466"/>
    <n v="0"/>
    <n v="31466"/>
    <n v="0"/>
    <n v="31466"/>
  </r>
  <r>
    <s v="5"/>
    <x v="97"/>
    <s v="02CD06"/>
    <s v="242218E188"/>
    <s v="15O250"/>
    <x v="0"/>
    <s v="13221100"/>
    <s v=""/>
    <n v="10378"/>
    <n v="10378"/>
    <n v="10378"/>
    <n v="0"/>
    <n v="10378"/>
    <n v="0"/>
    <n v="10378"/>
  </r>
  <r>
    <s v="5"/>
    <x v="97"/>
    <s v="02CD06"/>
    <s v="242218E188"/>
    <s v="15O250"/>
    <x v="0"/>
    <s v="13311100"/>
    <s v=""/>
    <n v="227199"/>
    <n v="227199"/>
    <n v="120000"/>
    <n v="100000"/>
    <n v="20000"/>
    <n v="0"/>
    <n v="127199"/>
  </r>
  <r>
    <s v="5"/>
    <x v="97"/>
    <s v="02CD06"/>
    <s v="242218E188"/>
    <s v="15O250"/>
    <x v="0"/>
    <s v="13321100"/>
    <s v=""/>
    <n v="110497"/>
    <n v="110497"/>
    <n v="60000"/>
    <n v="50000"/>
    <n v="10000"/>
    <n v="0"/>
    <n v="60497"/>
  </r>
  <r>
    <s v="5"/>
    <x v="97"/>
    <s v="02CD06"/>
    <s v="242218E188"/>
    <s v="15O250"/>
    <x v="0"/>
    <s v="13411100"/>
    <s v=""/>
    <n v="50000"/>
    <n v="50000"/>
    <n v="50000"/>
    <n v="0"/>
    <n v="50000"/>
    <n v="0"/>
    <n v="50000"/>
  </r>
  <r>
    <s v="5"/>
    <x v="97"/>
    <s v="02CD06"/>
    <s v="242218E188"/>
    <s v="15O250"/>
    <x v="0"/>
    <s v="13421100"/>
    <s v=""/>
    <n v="26587"/>
    <n v="26587"/>
    <n v="26587"/>
    <n v="0"/>
    <n v="26587"/>
    <n v="0"/>
    <n v="26587"/>
  </r>
  <r>
    <s v="5"/>
    <x v="97"/>
    <s v="02CD06"/>
    <s v="242218E188"/>
    <s v="15O250"/>
    <x v="0"/>
    <s v="13431100"/>
    <s v=""/>
    <n v="76663"/>
    <n v="76663"/>
    <n v="76663"/>
    <n v="0"/>
    <n v="76663"/>
    <n v="0"/>
    <n v="76663"/>
  </r>
  <r>
    <s v="5"/>
    <x v="97"/>
    <s v="02CD06"/>
    <s v="242218E188"/>
    <s v="15O250"/>
    <x v="0"/>
    <s v="15411100"/>
    <s v=""/>
    <n v="77787"/>
    <n v="69787"/>
    <n v="69787"/>
    <n v="0"/>
    <n v="69787"/>
    <n v="0"/>
    <n v="69787"/>
  </r>
  <r>
    <s v="5"/>
    <x v="97"/>
    <s v="02CD06"/>
    <s v="242218E188"/>
    <s v="15O250"/>
    <x v="0"/>
    <s v="15421100"/>
    <s v=""/>
    <n v="9828"/>
    <n v="9828"/>
    <n v="9828"/>
    <n v="0"/>
    <n v="9828"/>
    <n v="0"/>
    <n v="9828"/>
  </r>
  <r>
    <s v="5"/>
    <x v="97"/>
    <s v="02CD06"/>
    <s v="242218E188"/>
    <s v="15O250"/>
    <x v="0"/>
    <s v="15441100"/>
    <s v=""/>
    <n v="788022"/>
    <n v="788022"/>
    <n v="480000"/>
    <n v="0"/>
    <n v="480000"/>
    <n v="0"/>
    <n v="788022"/>
  </r>
  <r>
    <s v="5"/>
    <x v="97"/>
    <s v="02CD06"/>
    <s v="242218E188"/>
    <s v="15O250"/>
    <x v="0"/>
    <s v="15451100"/>
    <s v=""/>
    <n v="32925"/>
    <n v="32925"/>
    <n v="32925"/>
    <n v="0"/>
    <n v="32925"/>
    <n v="0"/>
    <n v="32925"/>
  </r>
  <r>
    <s v="5"/>
    <x v="97"/>
    <s v="02CD06"/>
    <s v="242218E188"/>
    <s v="15O250"/>
    <x v="0"/>
    <s v="15451108"/>
    <s v=""/>
    <n v="50000"/>
    <n v="50000"/>
    <n v="26000"/>
    <n v="0"/>
    <n v="26000"/>
    <n v="0"/>
    <n v="50000"/>
  </r>
  <r>
    <s v="5"/>
    <x v="97"/>
    <s v="02CD06"/>
    <s v="242218E188"/>
    <s v="15O250"/>
    <x v="0"/>
    <s v="15451109"/>
    <s v=""/>
    <n v="419386"/>
    <n v="419386"/>
    <n v="419386"/>
    <n v="0"/>
    <n v="419386"/>
    <n v="0"/>
    <n v="419386"/>
  </r>
  <r>
    <s v="5"/>
    <x v="97"/>
    <s v="02CD06"/>
    <s v="242218E188"/>
    <s v="15O250"/>
    <x v="0"/>
    <s v="15451110"/>
    <s v=""/>
    <n v="183000"/>
    <n v="183000"/>
    <n v="183000"/>
    <n v="0"/>
    <n v="183000"/>
    <n v="0"/>
    <n v="183000"/>
  </r>
  <r>
    <s v="5"/>
    <x v="97"/>
    <s v="02CD06"/>
    <s v="242218E188"/>
    <s v="15O250"/>
    <x v="0"/>
    <s v="15461100"/>
    <s v=""/>
    <n v="178434"/>
    <n v="178434"/>
    <n v="90000"/>
    <n v="0"/>
    <n v="90000"/>
    <n v="0"/>
    <n v="178434"/>
  </r>
  <r>
    <s v="5"/>
    <x v="97"/>
    <s v="02CD06"/>
    <s v="242218E188"/>
    <s v="15O250"/>
    <x v="0"/>
    <s v="15461151"/>
    <s v=""/>
    <n v="983237"/>
    <n v="983237"/>
    <n v="540000"/>
    <n v="0"/>
    <n v="540000"/>
    <n v="0"/>
    <n v="983237"/>
  </r>
  <r>
    <s v="5"/>
    <x v="97"/>
    <s v="02CD06"/>
    <s v="242218E188"/>
    <s v="15O250"/>
    <x v="0"/>
    <s v="15471100"/>
    <s v=""/>
    <n v="53237"/>
    <n v="53237"/>
    <n v="53237"/>
    <n v="0"/>
    <n v="53237"/>
    <n v="0"/>
    <n v="53237"/>
  </r>
  <r>
    <s v="5"/>
    <x v="97"/>
    <s v="02CD06"/>
    <s v="242218E188"/>
    <s v="15O250"/>
    <x v="0"/>
    <s v="15471108"/>
    <s v=""/>
    <n v="10000"/>
    <n v="10000"/>
    <n v="10000"/>
    <n v="0"/>
    <n v="10000"/>
    <n v="0"/>
    <n v="10000"/>
  </r>
  <r>
    <s v="5"/>
    <x v="97"/>
    <s v="02CD06"/>
    <s v="242218E188"/>
    <s v="15O250"/>
    <x v="0"/>
    <s v="15481100"/>
    <s v=""/>
    <n v="1053618"/>
    <n v="1053618"/>
    <n v="1053618"/>
    <n v="0"/>
    <n v="1053618"/>
    <n v="0"/>
    <n v="1053618"/>
  </r>
  <r>
    <s v="5"/>
    <x v="97"/>
    <s v="02CD06"/>
    <s v="242218E188"/>
    <s v="15O250"/>
    <x v="0"/>
    <s v="15491106"/>
    <s v=""/>
    <n v="0"/>
    <n v="8000"/>
    <n v="8000"/>
    <n v="0"/>
    <n v="8000"/>
    <n v="0"/>
    <n v="8000"/>
  </r>
  <r>
    <s v="5"/>
    <x v="97"/>
    <s v="02CD06"/>
    <s v="242218E188"/>
    <s v="15O250"/>
    <x v="0"/>
    <s v="15911100"/>
    <s v=""/>
    <n v="1221935"/>
    <n v="1221935"/>
    <n v="1221935"/>
    <n v="0"/>
    <n v="1221935"/>
    <n v="0"/>
    <n v="1221935"/>
  </r>
  <r>
    <s v="5"/>
    <x v="97"/>
    <s v="02CD06"/>
    <s v="242218E188"/>
    <s v="15O250"/>
    <x v="0"/>
    <s v="17141100"/>
    <s v=""/>
    <n v="575494"/>
    <n v="575494"/>
    <n v="575494"/>
    <n v="0"/>
    <n v="575494"/>
    <n v="0"/>
    <n v="575494"/>
  </r>
  <r>
    <s v="5"/>
    <x v="97"/>
    <s v="02CD06"/>
    <s v="242218E188"/>
    <s v="15O250"/>
    <x v="2"/>
    <s v="35211100"/>
    <s v=""/>
    <n v="5000000"/>
    <n v="5000000"/>
    <n v="2500000"/>
    <n v="666666.66"/>
    <n v="1833333.34"/>
    <n v="4333333.34"/>
    <n v="0"/>
  </r>
  <r>
    <s v="5"/>
    <x v="97"/>
    <s v="02CD06"/>
    <s v="242218E188"/>
    <s v="15O350"/>
    <x v="0"/>
    <s v="15111200"/>
    <s v=""/>
    <n v="1123068"/>
    <n v="1123068"/>
    <n v="561534"/>
    <n v="403662.06"/>
    <n v="157871.94"/>
    <n v="0"/>
    <n v="719405.94"/>
  </r>
  <r>
    <s v="5"/>
    <x v="97"/>
    <s v="02CD06"/>
    <s v="242218E188"/>
    <s v="15O350"/>
    <x v="1"/>
    <s v="27111100"/>
    <s v=""/>
    <n v="75000"/>
    <n v="75000"/>
    <n v="37500"/>
    <n v="0"/>
    <n v="37500"/>
    <n v="0"/>
    <n v="75000"/>
  </r>
  <r>
    <s v="5"/>
    <x v="97"/>
    <s v="02CD06"/>
    <s v="242218E188"/>
    <s v="15O350"/>
    <x v="2"/>
    <s v="35211100"/>
    <s v=""/>
    <n v="3000000"/>
    <n v="3000000"/>
    <n v="1500000"/>
    <n v="1333333.32"/>
    <n v="166666.68"/>
    <n v="999999.97"/>
    <n v="666666.71"/>
  </r>
  <r>
    <s v="5"/>
    <x v="97"/>
    <s v="02CD06"/>
    <s v="242218E188"/>
    <s v="15O350"/>
    <x v="2"/>
    <s v="38211100"/>
    <s v=""/>
    <n v="6497654"/>
    <n v="6497654"/>
    <n v="2955000"/>
    <n v="0"/>
    <n v="2955000"/>
    <n v="0"/>
    <n v="6497654"/>
  </r>
  <r>
    <s v="5"/>
    <x v="97"/>
    <s v="02CD06"/>
    <s v="242218E188"/>
    <s v="15O350"/>
    <x v="2"/>
    <s v="39811200"/>
    <s v=""/>
    <n v="631717"/>
    <n v="631717"/>
    <n v="315858"/>
    <n v="237792"/>
    <n v="78066"/>
    <n v="0"/>
    <n v="393925"/>
  </r>
  <r>
    <s v="5"/>
    <x v="97"/>
    <s v="02CD06"/>
    <s v="242218E188"/>
    <s v="15O350"/>
    <x v="2"/>
    <s v="39811208"/>
    <s v=""/>
    <n v="45000"/>
    <n v="45000"/>
    <n v="22500"/>
    <n v="15231"/>
    <n v="7269"/>
    <n v="0"/>
    <n v="29769"/>
  </r>
  <r>
    <s v="5"/>
    <x v="97"/>
    <s v="02CD06"/>
    <s v="242218E188"/>
    <s v="15O550"/>
    <x v="0"/>
    <s v="14111201"/>
    <s v=""/>
    <n v="1069175"/>
    <n v="1069175"/>
    <n v="534588"/>
    <n v="459210.12"/>
    <n v="75377.88"/>
    <n v="0"/>
    <n v="609964.88"/>
  </r>
  <r>
    <s v="5"/>
    <x v="97"/>
    <s v="02CD06"/>
    <s v="242218E188"/>
    <s v="15O550"/>
    <x v="0"/>
    <s v="14111203"/>
    <s v=""/>
    <n v="461866"/>
    <n v="461866"/>
    <n v="234000"/>
    <n v="134680.85"/>
    <n v="99319.15"/>
    <n v="16816.740000000002"/>
    <n v="310368.40999999997"/>
  </r>
  <r>
    <s v="5"/>
    <x v="97"/>
    <s v="02CD06"/>
    <s v="242218E188"/>
    <s v="15O550"/>
    <x v="0"/>
    <s v="14411200"/>
    <s v=""/>
    <n v="410754"/>
    <n v="410754"/>
    <n v="205800"/>
    <n v="99041.17"/>
    <n v="106758.83"/>
    <n v="294294.19"/>
    <n v="17418.64"/>
  </r>
  <r>
    <s v="5"/>
    <x v="97"/>
    <s v="02CD06"/>
    <s v="242218E188"/>
    <s v="15O550"/>
    <x v="0"/>
    <s v="15411218"/>
    <s v=""/>
    <n v="1064093"/>
    <n v="1064093"/>
    <n v="0"/>
    <n v="0"/>
    <n v="0"/>
    <n v="0"/>
    <n v="1064093"/>
  </r>
  <r>
    <s v="5"/>
    <x v="97"/>
    <s v="02CD06"/>
    <s v="242218E188"/>
    <s v="15O650"/>
    <x v="0"/>
    <s v="14311200"/>
    <s v=""/>
    <n v="414221"/>
    <n v="414221"/>
    <n v="207000"/>
    <n v="138000"/>
    <n v="69000"/>
    <n v="0"/>
    <n v="276221"/>
  </r>
  <r>
    <s v="5"/>
    <x v="97"/>
    <s v="02CD06"/>
    <s v="242218E188"/>
    <s v="15OB50"/>
    <x v="0"/>
    <s v="14211201"/>
    <s v=""/>
    <n v="258718"/>
    <n v="258718"/>
    <n v="129360"/>
    <n v="86240"/>
    <n v="43120"/>
    <n v="0"/>
    <n v="172478"/>
  </r>
  <r>
    <s v="5"/>
    <x v="97"/>
    <s v="02CD06"/>
    <s v="242218E188"/>
    <s v="15OB50"/>
    <x v="0"/>
    <s v="14431200"/>
    <s v=""/>
    <n v="31581"/>
    <n v="31581"/>
    <n v="15600"/>
    <n v="0"/>
    <n v="15600"/>
    <n v="0"/>
    <n v="31581"/>
  </r>
  <r>
    <s v="5"/>
    <x v="97"/>
    <s v="02CD06"/>
    <s v="242218E188"/>
    <s v="15OG50"/>
    <x v="0"/>
    <s v="14111208"/>
    <s v=""/>
    <n v="108194"/>
    <n v="108194"/>
    <n v="54096"/>
    <n v="44860.89"/>
    <n v="9235.11"/>
    <n v="0"/>
    <n v="63333.11"/>
  </r>
  <r>
    <s v="5"/>
    <x v="97"/>
    <s v="02CD06"/>
    <s v="242218E188"/>
    <s v="15OG50"/>
    <x v="0"/>
    <s v="15411208"/>
    <s v=""/>
    <n v="189585"/>
    <n v="189585"/>
    <n v="0"/>
    <n v="0"/>
    <n v="0"/>
    <n v="0"/>
    <n v="189585"/>
  </r>
  <r>
    <s v="5"/>
    <x v="98"/>
    <s v="02CD06"/>
    <s v="262330S235"/>
    <s v="15O150"/>
    <x v="0"/>
    <s v="13231108"/>
    <s v=""/>
    <n v="100000"/>
    <n v="0"/>
    <n v="0"/>
    <n v="0"/>
    <n v="0"/>
    <n v="0"/>
    <n v="0"/>
  </r>
  <r>
    <s v="5"/>
    <x v="98"/>
    <s v="02CD06"/>
    <s v="262330S235"/>
    <s v="15O250"/>
    <x v="0"/>
    <s v="11311100"/>
    <s v=""/>
    <n v="1000000"/>
    <n v="0"/>
    <n v="0"/>
    <n v="0"/>
    <n v="0"/>
    <n v="0"/>
    <n v="0"/>
  </r>
  <r>
    <s v="5"/>
    <x v="98"/>
    <s v="02CD06"/>
    <s v="262330S235"/>
    <s v="15O250"/>
    <x v="0"/>
    <s v="13221100"/>
    <s v=""/>
    <n v="40000"/>
    <n v="0"/>
    <n v="0"/>
    <n v="0"/>
    <n v="0"/>
    <n v="0"/>
    <n v="0"/>
  </r>
  <r>
    <s v="5"/>
    <x v="99"/>
    <s v="02CD06"/>
    <s v="263320E198"/>
    <s v="111150"/>
    <x v="1"/>
    <s v="22111126"/>
    <s v=""/>
    <n v="12000000"/>
    <n v="12000000"/>
    <n v="6332000"/>
    <n v="1871529.87"/>
    <n v="4460470.13"/>
    <n v="10128470.130000001"/>
    <n v="0"/>
  </r>
  <r>
    <s v="5"/>
    <x v="99"/>
    <s v="02CD06"/>
    <s v="263320E198"/>
    <s v="15O150"/>
    <x v="0"/>
    <s v="13231100"/>
    <s v=""/>
    <n v="430521"/>
    <n v="430521"/>
    <n v="0"/>
    <n v="0"/>
    <n v="0"/>
    <n v="0"/>
    <n v="430521"/>
  </r>
  <r>
    <s v="5"/>
    <x v="99"/>
    <s v="02CD06"/>
    <s v="263320E198"/>
    <s v="15O150"/>
    <x v="0"/>
    <s v="13231108"/>
    <s v=""/>
    <n v="150000"/>
    <n v="150000"/>
    <n v="0"/>
    <n v="0"/>
    <n v="0"/>
    <n v="0"/>
    <n v="150000"/>
  </r>
  <r>
    <s v="5"/>
    <x v="99"/>
    <s v="02CD06"/>
    <s v="263320E198"/>
    <s v="15O150"/>
    <x v="0"/>
    <s v="14212203"/>
    <s v=""/>
    <n v="125168"/>
    <n v="125168"/>
    <n v="62700"/>
    <n v="37258.36"/>
    <n v="25441.64"/>
    <n v="4651.8900000000003"/>
    <n v="83257.75"/>
  </r>
  <r>
    <s v="5"/>
    <x v="99"/>
    <s v="02CD06"/>
    <s v="263320E198"/>
    <s v="15O250"/>
    <x v="0"/>
    <s v="11311100"/>
    <s v=""/>
    <n v="1852594"/>
    <n v="1852594"/>
    <n v="1020000"/>
    <n v="0"/>
    <n v="1020000"/>
    <n v="0"/>
    <n v="1852594"/>
  </r>
  <r>
    <s v="5"/>
    <x v="99"/>
    <s v="02CD06"/>
    <s v="263320E198"/>
    <s v="15O250"/>
    <x v="0"/>
    <s v="11321100"/>
    <s v=""/>
    <n v="3670059"/>
    <n v="3670059"/>
    <n v="3670059"/>
    <n v="1079718.57"/>
    <n v="2590340.4300000002"/>
    <n v="0"/>
    <n v="2590340.4300000002"/>
  </r>
  <r>
    <s v="5"/>
    <x v="99"/>
    <s v="02CD06"/>
    <s v="263320E198"/>
    <s v="15O250"/>
    <x v="0"/>
    <s v="12211108"/>
    <s v=""/>
    <n v="1599407"/>
    <n v="1599407"/>
    <n v="1599407"/>
    <n v="0"/>
    <n v="1599407"/>
    <n v="0"/>
    <n v="1599407"/>
  </r>
  <r>
    <s v="5"/>
    <x v="99"/>
    <s v="02CD06"/>
    <s v="263320E198"/>
    <s v="15O250"/>
    <x v="0"/>
    <s v="13111100"/>
    <s v=""/>
    <n v="152959"/>
    <n v="152959"/>
    <n v="152959"/>
    <n v="0"/>
    <n v="152959"/>
    <n v="0"/>
    <n v="152959"/>
  </r>
  <r>
    <s v="5"/>
    <x v="99"/>
    <s v="02CD06"/>
    <s v="263320E198"/>
    <s v="15O250"/>
    <x v="0"/>
    <s v="13211100"/>
    <s v=""/>
    <n v="440528"/>
    <n v="440528"/>
    <n v="440528"/>
    <n v="0"/>
    <n v="440528"/>
    <n v="1622.67"/>
    <n v="438905.33"/>
  </r>
  <r>
    <s v="5"/>
    <x v="99"/>
    <s v="02CD06"/>
    <s v="263320E198"/>
    <s v="15O250"/>
    <x v="0"/>
    <s v="13221100"/>
    <s v=""/>
    <n v="15000"/>
    <n v="15000"/>
    <n v="0"/>
    <n v="0"/>
    <n v="0"/>
    <n v="0"/>
    <n v="15000"/>
  </r>
  <r>
    <s v="5"/>
    <x v="99"/>
    <s v="02CD06"/>
    <s v="263320E198"/>
    <s v="15O250"/>
    <x v="0"/>
    <s v="13311100"/>
    <s v=""/>
    <n v="3180781"/>
    <n v="3180781"/>
    <n v="1620000"/>
    <n v="1546157.66"/>
    <n v="73842.34"/>
    <n v="0"/>
    <n v="1634623.34"/>
  </r>
  <r>
    <s v="5"/>
    <x v="99"/>
    <s v="02CD06"/>
    <s v="263320E198"/>
    <s v="15O250"/>
    <x v="0"/>
    <s v="13321100"/>
    <s v=""/>
    <n v="1546955"/>
    <n v="1546955"/>
    <n v="780000"/>
    <n v="700000"/>
    <n v="80000"/>
    <n v="0"/>
    <n v="846955"/>
  </r>
  <r>
    <s v="5"/>
    <x v="99"/>
    <s v="02CD06"/>
    <s v="263320E198"/>
    <s v="15O250"/>
    <x v="0"/>
    <s v="13411100"/>
    <s v=""/>
    <n v="86001"/>
    <n v="86001"/>
    <n v="86001"/>
    <n v="0"/>
    <n v="86001"/>
    <n v="0"/>
    <n v="86001"/>
  </r>
  <r>
    <s v="5"/>
    <x v="99"/>
    <s v="02CD06"/>
    <s v="263320E198"/>
    <s v="15O250"/>
    <x v="0"/>
    <s v="13421100"/>
    <s v=""/>
    <n v="372211"/>
    <n v="372211"/>
    <n v="192000"/>
    <n v="0"/>
    <n v="192000"/>
    <n v="0"/>
    <n v="372211"/>
  </r>
  <r>
    <s v="5"/>
    <x v="99"/>
    <s v="02CD06"/>
    <s v="263320E198"/>
    <s v="15O250"/>
    <x v="0"/>
    <s v="13431100"/>
    <s v=""/>
    <n v="1073280"/>
    <n v="1073280"/>
    <n v="536640"/>
    <n v="0"/>
    <n v="536640"/>
    <n v="0"/>
    <n v="1073280"/>
  </r>
  <r>
    <s v="5"/>
    <x v="99"/>
    <s v="02CD06"/>
    <s v="263320E198"/>
    <s v="15O250"/>
    <x v="0"/>
    <s v="15411100"/>
    <s v=""/>
    <n v="28458"/>
    <n v="28458"/>
    <n v="28458"/>
    <n v="0"/>
    <n v="28458"/>
    <n v="0"/>
    <n v="28458"/>
  </r>
  <r>
    <s v="5"/>
    <x v="99"/>
    <s v="02CD06"/>
    <s v="263320E198"/>
    <s v="15O250"/>
    <x v="0"/>
    <s v="15421100"/>
    <s v=""/>
    <n v="3595"/>
    <n v="3595"/>
    <n v="3595"/>
    <n v="0"/>
    <n v="3595"/>
    <n v="0"/>
    <n v="3595"/>
  </r>
  <r>
    <s v="5"/>
    <x v="99"/>
    <s v="02CD06"/>
    <s v="263320E198"/>
    <s v="15O250"/>
    <x v="0"/>
    <s v="15431226"/>
    <s v=""/>
    <n v="1200000"/>
    <n v="1200000"/>
    <n v="1200000"/>
    <n v="757611.46"/>
    <n v="442388.54"/>
    <n v="0"/>
    <n v="442388.54"/>
  </r>
  <r>
    <s v="5"/>
    <x v="99"/>
    <s v="02CD06"/>
    <s v="263320E198"/>
    <s v="15O250"/>
    <x v="0"/>
    <s v="15441100"/>
    <s v=""/>
    <n v="288301"/>
    <n v="288301"/>
    <n v="288301"/>
    <n v="0"/>
    <n v="288301"/>
    <n v="0"/>
    <n v="288301"/>
  </r>
  <r>
    <s v="5"/>
    <x v="99"/>
    <s v="02CD06"/>
    <s v="263320E198"/>
    <s v="15O250"/>
    <x v="0"/>
    <s v="15451100"/>
    <s v=""/>
    <n v="50000"/>
    <n v="50000"/>
    <n v="50000"/>
    <n v="0"/>
    <n v="50000"/>
    <n v="0"/>
    <n v="50000"/>
  </r>
  <r>
    <s v="5"/>
    <x v="99"/>
    <s v="02CD06"/>
    <s v="263320E198"/>
    <s v="15O250"/>
    <x v="0"/>
    <s v="15451108"/>
    <s v=""/>
    <n v="50000"/>
    <n v="50000"/>
    <n v="26000"/>
    <n v="0"/>
    <n v="26000"/>
    <n v="0"/>
    <n v="50000"/>
  </r>
  <r>
    <s v="5"/>
    <x v="99"/>
    <s v="02CD06"/>
    <s v="263320E198"/>
    <s v="15O250"/>
    <x v="0"/>
    <s v="15451109"/>
    <s v=""/>
    <n v="153434"/>
    <n v="153434"/>
    <n v="153434"/>
    <n v="0"/>
    <n v="153434"/>
    <n v="0"/>
    <n v="153434"/>
  </r>
  <r>
    <s v="5"/>
    <x v="99"/>
    <s v="02CD06"/>
    <s v="263320E198"/>
    <s v="15O250"/>
    <x v="0"/>
    <s v="15451110"/>
    <s v=""/>
    <n v="100000"/>
    <n v="100000"/>
    <n v="100000"/>
    <n v="0"/>
    <n v="100000"/>
    <n v="0"/>
    <n v="100000"/>
  </r>
  <r>
    <s v="5"/>
    <x v="99"/>
    <s v="02CD06"/>
    <s v="263320E198"/>
    <s v="15O250"/>
    <x v="0"/>
    <s v="15461100"/>
    <s v=""/>
    <n v="65281"/>
    <n v="65281"/>
    <n v="65281"/>
    <n v="0"/>
    <n v="65281"/>
    <n v="0"/>
    <n v="65281"/>
  </r>
  <r>
    <s v="5"/>
    <x v="99"/>
    <s v="02CD06"/>
    <s v="263320E198"/>
    <s v="15O250"/>
    <x v="0"/>
    <s v="15461151"/>
    <s v=""/>
    <n v="359721"/>
    <n v="359721"/>
    <n v="180000"/>
    <n v="0"/>
    <n v="180000"/>
    <n v="0"/>
    <n v="359721"/>
  </r>
  <r>
    <s v="5"/>
    <x v="99"/>
    <s v="02CD06"/>
    <s v="263320E198"/>
    <s v="15O250"/>
    <x v="0"/>
    <s v="15471100"/>
    <s v=""/>
    <n v="19477"/>
    <n v="19477"/>
    <n v="19477"/>
    <n v="0"/>
    <n v="19477"/>
    <n v="0"/>
    <n v="19477"/>
  </r>
  <r>
    <s v="5"/>
    <x v="99"/>
    <s v="02CD06"/>
    <s v="263320E198"/>
    <s v="15O250"/>
    <x v="0"/>
    <s v="15471108"/>
    <s v=""/>
    <n v="10000"/>
    <n v="10000"/>
    <n v="10000"/>
    <n v="0"/>
    <n v="10000"/>
    <n v="0"/>
    <n v="10000"/>
  </r>
  <r>
    <s v="5"/>
    <x v="99"/>
    <s v="02CD06"/>
    <s v="263320E198"/>
    <s v="15O250"/>
    <x v="0"/>
    <s v="15481100"/>
    <s v=""/>
    <n v="385470"/>
    <n v="385470"/>
    <n v="385470"/>
    <n v="0"/>
    <n v="385470"/>
    <n v="0"/>
    <n v="385470"/>
  </r>
  <r>
    <s v="5"/>
    <x v="99"/>
    <s v="02CD06"/>
    <s v="263320E198"/>
    <s v="15O250"/>
    <x v="0"/>
    <s v="15911100"/>
    <s v=""/>
    <n v="447049"/>
    <n v="447049"/>
    <n v="447049"/>
    <n v="0"/>
    <n v="447049"/>
    <n v="0"/>
    <n v="447049"/>
  </r>
  <r>
    <s v="5"/>
    <x v="99"/>
    <s v="02CD06"/>
    <s v="263320E198"/>
    <s v="15O250"/>
    <x v="0"/>
    <s v="17141100"/>
    <s v=""/>
    <n v="210547"/>
    <n v="210547"/>
    <n v="210547"/>
    <n v="0"/>
    <n v="210547"/>
    <n v="0"/>
    <n v="210547"/>
  </r>
  <r>
    <s v="5"/>
    <x v="99"/>
    <s v="02CD06"/>
    <s v="263320E198"/>
    <s v="15O350"/>
    <x v="0"/>
    <s v="15111200"/>
    <s v=""/>
    <n v="410879"/>
    <n v="410879"/>
    <n v="205440"/>
    <n v="147681.76999999999"/>
    <n v="57758.23"/>
    <n v="0"/>
    <n v="263197.23"/>
  </r>
  <r>
    <s v="5"/>
    <x v="99"/>
    <s v="02CD06"/>
    <s v="263320E198"/>
    <s v="15O350"/>
    <x v="2"/>
    <s v="39811200"/>
    <s v=""/>
    <n v="231116"/>
    <n v="231116"/>
    <n v="115560"/>
    <n v="86999"/>
    <n v="28561"/>
    <n v="0"/>
    <n v="144117"/>
  </r>
  <r>
    <s v="5"/>
    <x v="99"/>
    <s v="02CD06"/>
    <s v="263320E198"/>
    <s v="15O350"/>
    <x v="2"/>
    <s v="39811208"/>
    <s v=""/>
    <n v="15000"/>
    <n v="15000"/>
    <n v="7500"/>
    <n v="5077"/>
    <n v="2423"/>
    <n v="0"/>
    <n v="9923"/>
  </r>
  <r>
    <s v="5"/>
    <x v="99"/>
    <s v="02CD06"/>
    <s v="263320E198"/>
    <s v="15O450"/>
    <x v="0"/>
    <s v="15411218"/>
    <s v=""/>
    <n v="516000"/>
    <n v="516000"/>
    <n v="0"/>
    <n v="0"/>
    <n v="0"/>
    <n v="0"/>
    <n v="516000"/>
  </r>
  <r>
    <s v="5"/>
    <x v="99"/>
    <s v="02CD06"/>
    <s v="263320E198"/>
    <s v="15O550"/>
    <x v="0"/>
    <s v="14111201"/>
    <s v=""/>
    <n v="234697"/>
    <n v="234697"/>
    <n v="117348"/>
    <n v="100801.72"/>
    <n v="16546.28"/>
    <n v="0"/>
    <n v="133895.28"/>
  </r>
  <r>
    <s v="5"/>
    <x v="99"/>
    <s v="02CD06"/>
    <s v="263320E198"/>
    <s v="15O550"/>
    <x v="0"/>
    <s v="14111203"/>
    <s v=""/>
    <n v="168975"/>
    <n v="168975"/>
    <n v="90000"/>
    <n v="51800.32"/>
    <n v="38199.68"/>
    <n v="6467.98"/>
    <n v="110706.7"/>
  </r>
  <r>
    <s v="5"/>
    <x v="99"/>
    <s v="02CD06"/>
    <s v="263320E198"/>
    <s v="15O550"/>
    <x v="0"/>
    <s v="14411200"/>
    <s v=""/>
    <n v="150276"/>
    <n v="150276"/>
    <n v="75000"/>
    <n v="36234.6"/>
    <n v="38765.4"/>
    <n v="107668.72"/>
    <n v="6372.68"/>
  </r>
  <r>
    <s v="5"/>
    <x v="99"/>
    <s v="02CD06"/>
    <s v="263320E198"/>
    <s v="15O650"/>
    <x v="0"/>
    <s v="14311200"/>
    <s v=""/>
    <n v="151544"/>
    <n v="151544"/>
    <n v="75900"/>
    <n v="50600"/>
    <n v="25300"/>
    <n v="0"/>
    <n v="100944"/>
  </r>
  <r>
    <s v="5"/>
    <x v="99"/>
    <s v="02CD06"/>
    <s v="263320E198"/>
    <s v="15OB50"/>
    <x v="0"/>
    <s v="14212201"/>
    <s v=""/>
    <n v="94653"/>
    <n v="94653"/>
    <n v="47400"/>
    <n v="31600"/>
    <n v="15800"/>
    <n v="0"/>
    <n v="63053"/>
  </r>
  <r>
    <s v="5"/>
    <x v="99"/>
    <s v="02CD06"/>
    <s v="263320E198"/>
    <s v="15OB50"/>
    <x v="0"/>
    <s v="14431200"/>
    <s v=""/>
    <n v="11554"/>
    <n v="11554"/>
    <n v="5820"/>
    <n v="0"/>
    <n v="5820"/>
    <n v="0"/>
    <n v="11554"/>
  </r>
  <r>
    <s v="5"/>
    <x v="99"/>
    <s v="02CD06"/>
    <s v="263320E198"/>
    <s v="15OG50"/>
    <x v="0"/>
    <s v="14111208"/>
    <s v=""/>
    <n v="100000"/>
    <n v="100000"/>
    <n v="49998"/>
    <n v="41462.49"/>
    <n v="8535.51"/>
    <n v="0"/>
    <n v="58537.51"/>
  </r>
  <r>
    <s v="5"/>
    <x v="99"/>
    <s v="02CD06"/>
    <s v="263320E198"/>
    <s v="15OG50"/>
    <x v="0"/>
    <s v="15411208"/>
    <s v=""/>
    <n v="100000"/>
    <n v="100000"/>
    <n v="0"/>
    <n v="0"/>
    <n v="0"/>
    <n v="0"/>
    <n v="100000"/>
  </r>
  <r>
    <s v="5"/>
    <x v="100"/>
    <s v="02CD06"/>
    <s v="263329S234"/>
    <s v="111150"/>
    <x v="5"/>
    <s v="44121177"/>
    <s v=""/>
    <n v="2000000"/>
    <n v="2000000"/>
    <n v="666666"/>
    <n v="400000"/>
    <n v="266666"/>
    <n v="1600000"/>
    <n v="0"/>
  </r>
  <r>
    <s v="5"/>
    <x v="100"/>
    <s v="02CD06"/>
    <s v="263329S234"/>
    <s v="15O150"/>
    <x v="0"/>
    <s v="13231100"/>
    <s v=""/>
    <n v="1000000"/>
    <n v="0"/>
    <n v="0"/>
    <n v="0"/>
    <n v="0"/>
    <n v="0"/>
    <n v="0"/>
  </r>
  <r>
    <s v="5"/>
    <x v="100"/>
    <s v="02CD06"/>
    <s v="263329S234"/>
    <s v="15O150"/>
    <x v="0"/>
    <s v="13231108"/>
    <s v=""/>
    <n v="100000"/>
    <n v="0"/>
    <n v="0"/>
    <n v="0"/>
    <n v="0"/>
    <n v="0"/>
    <n v="0"/>
  </r>
  <r>
    <s v="5"/>
    <x v="100"/>
    <s v="02CD06"/>
    <s v="263329S234"/>
    <s v="15O250"/>
    <x v="0"/>
    <s v="11311100"/>
    <s v=""/>
    <n v="1000000"/>
    <n v="0"/>
    <n v="0"/>
    <n v="0"/>
    <n v="0"/>
    <n v="0"/>
    <n v="0"/>
  </r>
  <r>
    <s v="5"/>
    <x v="100"/>
    <s v="02CD06"/>
    <s v="263329S234"/>
    <s v="15O250"/>
    <x v="0"/>
    <s v="13221100"/>
    <s v=""/>
    <n v="10000"/>
    <n v="0"/>
    <n v="0"/>
    <n v="0"/>
    <n v="0"/>
    <n v="0"/>
    <n v="0"/>
  </r>
  <r>
    <s v="5"/>
    <x v="101"/>
    <s v="02CD06"/>
    <s v="265328S233"/>
    <s v="15O150"/>
    <x v="0"/>
    <s v="13231100"/>
    <s v=""/>
    <n v="1000000"/>
    <n v="0"/>
    <n v="0"/>
    <n v="0"/>
    <n v="0"/>
    <n v="0"/>
    <n v="0"/>
  </r>
  <r>
    <s v="5"/>
    <x v="102"/>
    <s v="02CD06"/>
    <s v="268324S229"/>
    <s v="111150"/>
    <x v="5"/>
    <s v="44121177"/>
    <s v=""/>
    <n v="15000000"/>
    <n v="15000000"/>
    <n v="5000001"/>
    <n v="5000000"/>
    <n v="1"/>
    <n v="10000000"/>
    <n v="0"/>
  </r>
  <r>
    <s v="5"/>
    <x v="102"/>
    <s v="02CD06"/>
    <s v="268324S229"/>
    <s v="111150"/>
    <x v="5"/>
    <s v="44191177"/>
    <s v=""/>
    <n v="1500000"/>
    <n v="1500000"/>
    <n v="500001"/>
    <n v="0"/>
    <n v="500001"/>
    <n v="1500000"/>
    <n v="0"/>
  </r>
  <r>
    <s v="5"/>
    <x v="102"/>
    <s v="02CD06"/>
    <s v="268324S229"/>
    <s v="15O150"/>
    <x v="0"/>
    <s v="13231100"/>
    <s v=""/>
    <n v="1000000"/>
    <n v="0"/>
    <n v="0"/>
    <n v="0"/>
    <n v="0"/>
    <n v="0"/>
    <n v="0"/>
  </r>
  <r>
    <s v="5"/>
    <x v="102"/>
    <s v="02CD06"/>
    <s v="268324S229"/>
    <s v="15O150"/>
    <x v="0"/>
    <s v="13231108"/>
    <s v=""/>
    <n v="100000"/>
    <n v="0"/>
    <n v="0"/>
    <n v="0"/>
    <n v="0"/>
    <n v="0"/>
    <n v="0"/>
  </r>
  <r>
    <s v="5"/>
    <x v="102"/>
    <s v="02CD06"/>
    <s v="268324S229"/>
    <s v="15O250"/>
    <x v="0"/>
    <s v="11311100"/>
    <s v=""/>
    <n v="1000000"/>
    <n v="0"/>
    <n v="0"/>
    <n v="0"/>
    <n v="0"/>
    <n v="0"/>
    <n v="0"/>
  </r>
  <r>
    <s v="5"/>
    <x v="102"/>
    <s v="02CD06"/>
    <s v="268324S229"/>
    <s v="15O250"/>
    <x v="0"/>
    <s v="13221100"/>
    <s v=""/>
    <n v="10000"/>
    <n v="0"/>
    <n v="0"/>
    <n v="0"/>
    <n v="0"/>
    <n v="0"/>
    <n v="0"/>
  </r>
  <r>
    <s v="5"/>
    <x v="103"/>
    <s v="02CD06"/>
    <s v="268327S232"/>
    <s v="111150"/>
    <x v="5"/>
    <s v="44121177"/>
    <s v=""/>
    <n v="3000000"/>
    <n v="3000000"/>
    <n v="1000000"/>
    <n v="1000000"/>
    <n v="0"/>
    <n v="2000000"/>
    <n v="0"/>
  </r>
  <r>
    <s v="5"/>
    <x v="103"/>
    <s v="02CD06"/>
    <s v="268327S232"/>
    <s v="15O150"/>
    <x v="0"/>
    <s v="13231100"/>
    <s v=""/>
    <n v="172208"/>
    <n v="172208"/>
    <n v="0"/>
    <n v="0"/>
    <n v="0"/>
    <n v="0"/>
    <n v="172208"/>
  </r>
  <r>
    <s v="5"/>
    <x v="103"/>
    <s v="02CD06"/>
    <s v="268327S232"/>
    <s v="15O150"/>
    <x v="0"/>
    <s v="13231108"/>
    <s v=""/>
    <n v="100000"/>
    <n v="100000"/>
    <n v="0"/>
    <n v="0"/>
    <n v="0"/>
    <n v="0"/>
    <n v="100000"/>
  </r>
  <r>
    <s v="5"/>
    <x v="103"/>
    <s v="02CD06"/>
    <s v="268327S232"/>
    <s v="15O150"/>
    <x v="0"/>
    <s v="14211203"/>
    <s v=""/>
    <n v="50067"/>
    <n v="50067"/>
    <n v="25200"/>
    <n v="14974.65"/>
    <n v="10225.35"/>
    <n v="1869.66"/>
    <n v="33222.69"/>
  </r>
  <r>
    <s v="5"/>
    <x v="103"/>
    <s v="02CD06"/>
    <s v="268327S232"/>
    <s v="15O250"/>
    <x v="0"/>
    <s v="11311100"/>
    <s v=""/>
    <n v="1746127"/>
    <n v="1746127"/>
    <n v="1746127"/>
    <n v="1056832.5"/>
    <n v="689294.5"/>
    <n v="16844"/>
    <n v="672450.5"/>
  </r>
  <r>
    <s v="5"/>
    <x v="103"/>
    <s v="02CD06"/>
    <s v="268327S232"/>
    <s v="15O250"/>
    <x v="0"/>
    <s v="13221100"/>
    <s v=""/>
    <n v="20000"/>
    <n v="20000"/>
    <n v="15000"/>
    <n v="0"/>
    <n v="15000"/>
    <n v="0"/>
    <n v="20000"/>
  </r>
  <r>
    <s v="5"/>
    <x v="103"/>
    <s v="02CD06"/>
    <s v="268327S232"/>
    <s v="15O250"/>
    <x v="0"/>
    <s v="15411100"/>
    <s v=""/>
    <n v="11383"/>
    <n v="11383"/>
    <n v="11383"/>
    <n v="0"/>
    <n v="11383"/>
    <n v="0"/>
    <n v="11383"/>
  </r>
  <r>
    <s v="5"/>
    <x v="103"/>
    <s v="02CD06"/>
    <s v="268327S232"/>
    <s v="15O250"/>
    <x v="0"/>
    <s v="15421100"/>
    <s v=""/>
    <n v="1438"/>
    <n v="1438"/>
    <n v="1438"/>
    <n v="0"/>
    <n v="1438"/>
    <n v="0"/>
    <n v="1438"/>
  </r>
  <r>
    <s v="5"/>
    <x v="103"/>
    <s v="02CD06"/>
    <s v="268327S232"/>
    <s v="15O250"/>
    <x v="0"/>
    <s v="15441100"/>
    <s v=""/>
    <n v="115320"/>
    <n v="115320"/>
    <n v="115320"/>
    <n v="0"/>
    <n v="115320"/>
    <n v="0"/>
    <n v="115320"/>
  </r>
  <r>
    <s v="5"/>
    <x v="103"/>
    <s v="02CD06"/>
    <s v="268327S232"/>
    <s v="15O250"/>
    <x v="0"/>
    <s v="15451100"/>
    <s v=""/>
    <n v="100000"/>
    <n v="100000"/>
    <n v="72000"/>
    <n v="0"/>
    <n v="72000"/>
    <n v="0"/>
    <n v="100000"/>
  </r>
  <r>
    <s v="5"/>
    <x v="103"/>
    <s v="02CD06"/>
    <s v="268327S232"/>
    <s v="15O250"/>
    <x v="0"/>
    <s v="15451108"/>
    <s v=""/>
    <n v="50000"/>
    <n v="50000"/>
    <n v="26000"/>
    <n v="0"/>
    <n v="26000"/>
    <n v="0"/>
    <n v="50000"/>
  </r>
  <r>
    <s v="5"/>
    <x v="103"/>
    <s v="02CD06"/>
    <s v="268327S232"/>
    <s v="15O250"/>
    <x v="0"/>
    <s v="15451109"/>
    <s v=""/>
    <n v="61374"/>
    <n v="61374"/>
    <n v="61374"/>
    <n v="0"/>
    <n v="61374"/>
    <n v="0"/>
    <n v="61374"/>
  </r>
  <r>
    <s v="5"/>
    <x v="103"/>
    <s v="02CD06"/>
    <s v="268327S232"/>
    <s v="15O250"/>
    <x v="0"/>
    <s v="15451110"/>
    <s v=""/>
    <n v="100000"/>
    <n v="100000"/>
    <n v="100000"/>
    <n v="0"/>
    <n v="100000"/>
    <n v="0"/>
    <n v="100000"/>
  </r>
  <r>
    <s v="5"/>
    <x v="103"/>
    <s v="02CD06"/>
    <s v="268327S232"/>
    <s v="15O250"/>
    <x v="0"/>
    <s v="15461100"/>
    <s v=""/>
    <n v="26112"/>
    <n v="26112"/>
    <n v="26112"/>
    <n v="0"/>
    <n v="26112"/>
    <n v="0"/>
    <n v="26112"/>
  </r>
  <r>
    <s v="5"/>
    <x v="103"/>
    <s v="02CD06"/>
    <s v="268327S232"/>
    <s v="15O250"/>
    <x v="0"/>
    <s v="15461151"/>
    <s v=""/>
    <n v="143888"/>
    <n v="143888"/>
    <n v="143888"/>
    <n v="0"/>
    <n v="143888"/>
    <n v="0"/>
    <n v="143888"/>
  </r>
  <r>
    <s v="5"/>
    <x v="103"/>
    <s v="02CD06"/>
    <s v="268327S232"/>
    <s v="15O250"/>
    <x v="0"/>
    <s v="15471100"/>
    <s v=""/>
    <n v="7791"/>
    <n v="7791"/>
    <n v="7791"/>
    <n v="0"/>
    <n v="7791"/>
    <n v="0"/>
    <n v="7791"/>
  </r>
  <r>
    <s v="5"/>
    <x v="103"/>
    <s v="02CD06"/>
    <s v="268327S232"/>
    <s v="15O250"/>
    <x v="0"/>
    <s v="15471108"/>
    <s v=""/>
    <n v="10000"/>
    <n v="10000"/>
    <n v="10000"/>
    <n v="0"/>
    <n v="10000"/>
    <n v="0"/>
    <n v="10000"/>
  </r>
  <r>
    <s v="5"/>
    <x v="103"/>
    <s v="02CD06"/>
    <s v="268327S232"/>
    <s v="15O250"/>
    <x v="0"/>
    <s v="15481100"/>
    <s v=""/>
    <n v="154188"/>
    <n v="154188"/>
    <n v="154188"/>
    <n v="0"/>
    <n v="154188"/>
    <n v="0"/>
    <n v="154188"/>
  </r>
  <r>
    <s v="5"/>
    <x v="103"/>
    <s v="02CD06"/>
    <s v="268327S232"/>
    <s v="15O250"/>
    <x v="0"/>
    <s v="15911100"/>
    <s v=""/>
    <n v="178820"/>
    <n v="178820"/>
    <n v="178820"/>
    <n v="0"/>
    <n v="178820"/>
    <n v="0"/>
    <n v="178820"/>
  </r>
  <r>
    <s v="5"/>
    <x v="103"/>
    <s v="02CD06"/>
    <s v="268327S232"/>
    <s v="15O250"/>
    <x v="0"/>
    <s v="17141100"/>
    <s v=""/>
    <n v="84219"/>
    <n v="84219"/>
    <n v="84219"/>
    <n v="0"/>
    <n v="84219"/>
    <n v="0"/>
    <n v="84219"/>
  </r>
  <r>
    <s v="5"/>
    <x v="103"/>
    <s v="02CD06"/>
    <s v="268327S232"/>
    <s v="15O350"/>
    <x v="0"/>
    <s v="15111200"/>
    <s v=""/>
    <n v="164351"/>
    <n v="164351"/>
    <n v="82176"/>
    <n v="59072.71"/>
    <n v="23103.29"/>
    <n v="0"/>
    <n v="105278.29"/>
  </r>
  <r>
    <s v="5"/>
    <x v="103"/>
    <s v="02CD06"/>
    <s v="268327S232"/>
    <s v="15O350"/>
    <x v="2"/>
    <s v="39811200"/>
    <s v=""/>
    <n v="92446"/>
    <n v="92446"/>
    <n v="46224"/>
    <n v="34799"/>
    <n v="11425"/>
    <n v="0"/>
    <n v="57647"/>
  </r>
  <r>
    <s v="5"/>
    <x v="103"/>
    <s v="02CD06"/>
    <s v="268327S232"/>
    <s v="15O350"/>
    <x v="2"/>
    <s v="39811208"/>
    <s v=""/>
    <n v="10000"/>
    <n v="10000"/>
    <n v="4998"/>
    <n v="3383"/>
    <n v="1615"/>
    <n v="0"/>
    <n v="6617"/>
  </r>
  <r>
    <s v="5"/>
    <x v="103"/>
    <s v="02CD06"/>
    <s v="268327S232"/>
    <s v="15O450"/>
    <x v="0"/>
    <s v="15411218"/>
    <s v=""/>
    <n v="71830"/>
    <n v="71830"/>
    <n v="0"/>
    <n v="0"/>
    <n v="0"/>
    <n v="0"/>
    <n v="71830"/>
  </r>
  <r>
    <s v="5"/>
    <x v="103"/>
    <s v="02CD06"/>
    <s v="268327S232"/>
    <s v="15O550"/>
    <x v="0"/>
    <s v="14411200"/>
    <s v=""/>
    <n v="60110"/>
    <n v="60110"/>
    <n v="30000"/>
    <n v="14493.75"/>
    <n v="15506.25"/>
    <n v="43067.199999999997"/>
    <n v="2549.0500000000002"/>
  </r>
  <r>
    <s v="5"/>
    <x v="103"/>
    <s v="02CD06"/>
    <s v="268327S232"/>
    <s v="15O650"/>
    <x v="0"/>
    <s v="14311200"/>
    <s v=""/>
    <n v="60618"/>
    <n v="60618"/>
    <n v="30300"/>
    <n v="20200"/>
    <n v="10100"/>
    <n v="0"/>
    <n v="40418"/>
  </r>
  <r>
    <s v="5"/>
    <x v="103"/>
    <s v="02CD06"/>
    <s v="268327S232"/>
    <s v="15OB50"/>
    <x v="0"/>
    <s v="14211201"/>
    <s v=""/>
    <n v="37861"/>
    <n v="37861"/>
    <n v="19200"/>
    <n v="12800"/>
    <n v="6400"/>
    <n v="0"/>
    <n v="25061"/>
  </r>
  <r>
    <s v="5"/>
    <x v="103"/>
    <s v="02CD06"/>
    <s v="268327S232"/>
    <s v="15OB50"/>
    <x v="0"/>
    <s v="14431200"/>
    <s v=""/>
    <n v="4622"/>
    <n v="4622"/>
    <n v="2340"/>
    <n v="0"/>
    <n v="2340"/>
    <n v="0"/>
    <n v="4622"/>
  </r>
  <r>
    <s v="5"/>
    <x v="103"/>
    <s v="02CD06"/>
    <s v="268327S232"/>
    <s v="15OG50"/>
    <x v="0"/>
    <s v="15411208"/>
    <s v=""/>
    <n v="50000"/>
    <n v="50000"/>
    <n v="0"/>
    <n v="0"/>
    <n v="0"/>
    <n v="0"/>
    <n v="50000"/>
  </r>
  <r>
    <s v="5"/>
    <x v="104"/>
    <s v="02CD06"/>
    <s v="271323U048"/>
    <s v="111150"/>
    <x v="5"/>
    <s v="44191178"/>
    <s v=""/>
    <n v="1000000"/>
    <n v="1000000"/>
    <n v="333333"/>
    <n v="0"/>
    <n v="333333"/>
    <n v="1000000"/>
    <n v="0"/>
  </r>
  <r>
    <s v="5"/>
    <x v="104"/>
    <s v="02CD06"/>
    <s v="271323U048"/>
    <s v="15O150"/>
    <x v="0"/>
    <s v="13231100"/>
    <s v=""/>
    <n v="1000000"/>
    <n v="1000000"/>
    <n v="0"/>
    <n v="0"/>
    <n v="0"/>
    <n v="0"/>
    <n v="1000000"/>
  </r>
  <r>
    <s v="5"/>
    <x v="104"/>
    <s v="02CD06"/>
    <s v="271323U048"/>
    <s v="15O150"/>
    <x v="0"/>
    <s v="13231108"/>
    <s v=""/>
    <n v="100000"/>
    <n v="100000"/>
    <n v="0"/>
    <n v="0"/>
    <n v="0"/>
    <n v="0"/>
    <n v="100000"/>
  </r>
  <r>
    <s v="5"/>
    <x v="104"/>
    <s v="02CD06"/>
    <s v="271323U048"/>
    <s v="15O250"/>
    <x v="0"/>
    <s v="11311100"/>
    <s v=""/>
    <n v="1000000"/>
    <n v="1000000"/>
    <n v="1000000"/>
    <n v="0"/>
    <n v="1000000"/>
    <n v="0"/>
    <n v="1000000"/>
  </r>
  <r>
    <s v="5"/>
    <x v="104"/>
    <s v="02CD06"/>
    <s v="271323U048"/>
    <s v="15O250"/>
    <x v="0"/>
    <s v="13221100"/>
    <s v=""/>
    <n v="30000"/>
    <n v="30000"/>
    <n v="18000"/>
    <n v="0"/>
    <n v="18000"/>
    <n v="0"/>
    <n v="30000"/>
  </r>
  <r>
    <s v="5"/>
    <x v="104"/>
    <s v="02CD06"/>
    <s v="271323U048"/>
    <s v="15O550"/>
    <x v="0"/>
    <s v="14111201"/>
    <s v=""/>
    <n v="65194"/>
    <n v="65194"/>
    <n v="32598"/>
    <n v="28001.62"/>
    <n v="4596.38"/>
    <n v="0"/>
    <n v="37192.379999999997"/>
  </r>
  <r>
    <s v="5"/>
    <x v="104"/>
    <s v="02CD06"/>
    <s v="271323U048"/>
    <s v="15O550"/>
    <x v="0"/>
    <s v="14111203"/>
    <s v=""/>
    <n v="100000"/>
    <n v="100000"/>
    <n v="51000"/>
    <n v="29353.52"/>
    <n v="21646.48"/>
    <n v="3665.19"/>
    <n v="66981.289999999994"/>
  </r>
  <r>
    <s v="5"/>
    <x v="104"/>
    <s v="02CD06"/>
    <s v="271323U048"/>
    <s v="15OG50"/>
    <x v="0"/>
    <s v="14111208"/>
    <s v=""/>
    <n v="15833"/>
    <n v="15833"/>
    <n v="7914"/>
    <n v="6562.95"/>
    <n v="1351.05"/>
    <n v="0"/>
    <n v="9270.0499999999993"/>
  </r>
  <r>
    <s v="5"/>
    <x v="105"/>
    <s v="02CD06"/>
    <s v="311102F037"/>
    <s v="15O150"/>
    <x v="0"/>
    <s v="13231100"/>
    <s v=""/>
    <n v="71753"/>
    <n v="71753"/>
    <n v="0"/>
    <n v="0"/>
    <n v="0"/>
    <n v="0"/>
    <n v="71753"/>
  </r>
  <r>
    <s v="5"/>
    <x v="105"/>
    <s v="02CD06"/>
    <s v="311102F037"/>
    <s v="15O150"/>
    <x v="0"/>
    <s v="13231108"/>
    <s v=""/>
    <n v="50000"/>
    <n v="50000"/>
    <n v="0"/>
    <n v="0"/>
    <n v="0"/>
    <n v="0"/>
    <n v="50000"/>
  </r>
  <r>
    <s v="5"/>
    <x v="105"/>
    <s v="02CD06"/>
    <s v="311102F037"/>
    <s v="15O150"/>
    <x v="0"/>
    <s v="14211203"/>
    <s v=""/>
    <n v="20861"/>
    <n v="20861"/>
    <n v="10500"/>
    <n v="6239.44"/>
    <n v="4260.5600000000004"/>
    <n v="779.02"/>
    <n v="13842.54"/>
  </r>
  <r>
    <s v="5"/>
    <x v="105"/>
    <s v="02CD06"/>
    <s v="311102F037"/>
    <s v="15O250"/>
    <x v="0"/>
    <s v="11311100"/>
    <s v=""/>
    <n v="727553"/>
    <n v="727553"/>
    <n v="727553"/>
    <n v="0"/>
    <n v="727553"/>
    <n v="0"/>
    <n v="727553"/>
  </r>
  <r>
    <s v="5"/>
    <x v="105"/>
    <s v="02CD06"/>
    <s v="311102F037"/>
    <s v="15O250"/>
    <x v="0"/>
    <s v="11321100"/>
    <s v=""/>
    <n v="1000000"/>
    <n v="1000000"/>
    <n v="1000000"/>
    <n v="0"/>
    <n v="1000000"/>
    <n v="0"/>
    <n v="1000000"/>
  </r>
  <r>
    <s v="5"/>
    <x v="105"/>
    <s v="02CD06"/>
    <s v="311102F037"/>
    <s v="15O250"/>
    <x v="0"/>
    <s v="12211108"/>
    <s v=""/>
    <n v="171365"/>
    <n v="171365"/>
    <n v="171365"/>
    <n v="0"/>
    <n v="171365"/>
    <n v="0"/>
    <n v="171365"/>
  </r>
  <r>
    <s v="5"/>
    <x v="105"/>
    <s v="02CD06"/>
    <s v="311102F037"/>
    <s v="15O250"/>
    <x v="0"/>
    <s v="13111100"/>
    <s v=""/>
    <n v="16388"/>
    <n v="16388"/>
    <n v="16388"/>
    <n v="0"/>
    <n v="16388"/>
    <n v="0"/>
    <n v="16388"/>
  </r>
  <r>
    <s v="5"/>
    <x v="105"/>
    <s v="02CD06"/>
    <s v="311102F037"/>
    <s v="15O250"/>
    <x v="0"/>
    <s v="13211100"/>
    <s v=""/>
    <n v="47199"/>
    <n v="47199"/>
    <n v="47199"/>
    <n v="0"/>
    <n v="47199"/>
    <n v="0"/>
    <n v="47199"/>
  </r>
  <r>
    <s v="5"/>
    <x v="105"/>
    <s v="02CD06"/>
    <s v="311102F037"/>
    <s v="15O250"/>
    <x v="0"/>
    <s v="13221100"/>
    <s v=""/>
    <n v="50000"/>
    <n v="50000"/>
    <n v="27500"/>
    <n v="0"/>
    <n v="27500"/>
    <n v="0"/>
    <n v="50000"/>
  </r>
  <r>
    <s v="5"/>
    <x v="105"/>
    <s v="02CD06"/>
    <s v="311102F037"/>
    <s v="15O250"/>
    <x v="0"/>
    <s v="13311100"/>
    <s v=""/>
    <n v="141999"/>
    <n v="141999"/>
    <n v="72000"/>
    <n v="0"/>
    <n v="72000"/>
    <n v="0"/>
    <n v="141999"/>
  </r>
  <r>
    <s v="5"/>
    <x v="105"/>
    <s v="02CD06"/>
    <s v="311102F037"/>
    <s v="15O250"/>
    <x v="0"/>
    <s v="13321100"/>
    <s v=""/>
    <n v="165745"/>
    <n v="165745"/>
    <n v="90000"/>
    <n v="70000"/>
    <n v="20000"/>
    <n v="0"/>
    <n v="95745"/>
  </r>
  <r>
    <s v="5"/>
    <x v="105"/>
    <s v="02CD06"/>
    <s v="311102F037"/>
    <s v="15O250"/>
    <x v="0"/>
    <s v="13411100"/>
    <s v=""/>
    <n v="50000"/>
    <n v="50000"/>
    <n v="50000"/>
    <n v="0"/>
    <n v="50000"/>
    <n v="0"/>
    <n v="50000"/>
  </r>
  <r>
    <s v="5"/>
    <x v="105"/>
    <s v="02CD06"/>
    <s v="311102F037"/>
    <s v="15O250"/>
    <x v="0"/>
    <s v="13421100"/>
    <s v=""/>
    <n v="39880"/>
    <n v="39880"/>
    <n v="39880"/>
    <n v="0"/>
    <n v="39880"/>
    <n v="0"/>
    <n v="39880"/>
  </r>
  <r>
    <s v="5"/>
    <x v="105"/>
    <s v="02CD06"/>
    <s v="311102F037"/>
    <s v="15O250"/>
    <x v="0"/>
    <s v="13431100"/>
    <s v=""/>
    <n v="114994"/>
    <n v="114994"/>
    <n v="114994"/>
    <n v="0"/>
    <n v="114994"/>
    <n v="0"/>
    <n v="114994"/>
  </r>
  <r>
    <s v="5"/>
    <x v="105"/>
    <s v="02CD06"/>
    <s v="311102F037"/>
    <s v="15O250"/>
    <x v="0"/>
    <s v="15411100"/>
    <s v=""/>
    <n v="4743"/>
    <n v="4743"/>
    <n v="4743"/>
    <n v="0"/>
    <n v="4743"/>
    <n v="0"/>
    <n v="4743"/>
  </r>
  <r>
    <s v="5"/>
    <x v="105"/>
    <s v="02CD06"/>
    <s v="311102F037"/>
    <s v="15O250"/>
    <x v="0"/>
    <s v="15421100"/>
    <s v=""/>
    <n v="599"/>
    <n v="599"/>
    <n v="599"/>
    <n v="0"/>
    <n v="599"/>
    <n v="0"/>
    <n v="599"/>
  </r>
  <r>
    <s v="5"/>
    <x v="105"/>
    <s v="02CD06"/>
    <s v="311102F037"/>
    <s v="15O250"/>
    <x v="0"/>
    <s v="15441100"/>
    <s v=""/>
    <n v="48050"/>
    <n v="48050"/>
    <n v="48050"/>
    <n v="0"/>
    <n v="48050"/>
    <n v="0"/>
    <n v="48050"/>
  </r>
  <r>
    <s v="5"/>
    <x v="105"/>
    <s v="02CD06"/>
    <s v="311102F037"/>
    <s v="15O250"/>
    <x v="0"/>
    <s v="15451100"/>
    <s v=""/>
    <n v="100000"/>
    <n v="100000"/>
    <n v="72000"/>
    <n v="0"/>
    <n v="72000"/>
    <n v="0"/>
    <n v="100000"/>
  </r>
  <r>
    <s v="5"/>
    <x v="105"/>
    <s v="02CD06"/>
    <s v="311102F037"/>
    <s v="15O250"/>
    <x v="0"/>
    <s v="15451108"/>
    <s v=""/>
    <n v="50000"/>
    <n v="50000"/>
    <n v="26000"/>
    <n v="0"/>
    <n v="26000"/>
    <n v="0"/>
    <n v="50000"/>
  </r>
  <r>
    <s v="5"/>
    <x v="105"/>
    <s v="02CD06"/>
    <s v="311102F037"/>
    <s v="15O250"/>
    <x v="0"/>
    <s v="15451109"/>
    <s v=""/>
    <n v="25572"/>
    <n v="25572"/>
    <n v="25572"/>
    <n v="0"/>
    <n v="25572"/>
    <n v="0"/>
    <n v="25572"/>
  </r>
  <r>
    <s v="5"/>
    <x v="105"/>
    <s v="02CD06"/>
    <s v="311102F037"/>
    <s v="15O250"/>
    <x v="0"/>
    <s v="15451110"/>
    <s v=""/>
    <n v="100000"/>
    <n v="100000"/>
    <n v="100000"/>
    <n v="0"/>
    <n v="100000"/>
    <n v="0"/>
    <n v="100000"/>
  </r>
  <r>
    <s v="5"/>
    <x v="105"/>
    <s v="02CD06"/>
    <s v="311102F037"/>
    <s v="15O250"/>
    <x v="0"/>
    <s v="15461100"/>
    <s v=""/>
    <n v="10880"/>
    <n v="10880"/>
    <n v="10880"/>
    <n v="0"/>
    <n v="10880"/>
    <n v="0"/>
    <n v="10880"/>
  </r>
  <r>
    <s v="5"/>
    <x v="105"/>
    <s v="02CD06"/>
    <s v="311102F037"/>
    <s v="15O250"/>
    <x v="0"/>
    <s v="15461151"/>
    <s v=""/>
    <n v="59954"/>
    <n v="59954"/>
    <n v="59954"/>
    <n v="0"/>
    <n v="59954"/>
    <n v="0"/>
    <n v="59954"/>
  </r>
  <r>
    <s v="5"/>
    <x v="105"/>
    <s v="02CD06"/>
    <s v="311102F037"/>
    <s v="15O250"/>
    <x v="0"/>
    <s v="15471100"/>
    <s v=""/>
    <n v="3246"/>
    <n v="3246"/>
    <n v="3246"/>
    <n v="0"/>
    <n v="3246"/>
    <n v="0"/>
    <n v="3246"/>
  </r>
  <r>
    <s v="5"/>
    <x v="105"/>
    <s v="02CD06"/>
    <s v="311102F037"/>
    <s v="15O250"/>
    <x v="0"/>
    <s v="15471108"/>
    <s v=""/>
    <n v="10000"/>
    <n v="10000"/>
    <n v="10000"/>
    <n v="0"/>
    <n v="10000"/>
    <n v="0"/>
    <n v="10000"/>
  </r>
  <r>
    <s v="5"/>
    <x v="105"/>
    <s v="02CD06"/>
    <s v="311102F037"/>
    <s v="15O250"/>
    <x v="0"/>
    <s v="15481100"/>
    <s v=""/>
    <n v="64245"/>
    <n v="64245"/>
    <n v="64245"/>
    <n v="0"/>
    <n v="64245"/>
    <n v="0"/>
    <n v="64245"/>
  </r>
  <r>
    <s v="5"/>
    <x v="105"/>
    <s v="02CD06"/>
    <s v="311102F037"/>
    <s v="15O250"/>
    <x v="0"/>
    <s v="15911100"/>
    <s v=""/>
    <n v="74508"/>
    <n v="74508"/>
    <n v="74508"/>
    <n v="0"/>
    <n v="74508"/>
    <n v="0"/>
    <n v="74508"/>
  </r>
  <r>
    <s v="5"/>
    <x v="105"/>
    <s v="02CD06"/>
    <s v="311102F037"/>
    <s v="15O250"/>
    <x v="0"/>
    <s v="17141100"/>
    <s v=""/>
    <n v="35091"/>
    <n v="35091"/>
    <n v="35091"/>
    <n v="0"/>
    <n v="35091"/>
    <n v="0"/>
    <n v="35091"/>
  </r>
  <r>
    <s v="5"/>
    <x v="105"/>
    <s v="02CD06"/>
    <s v="311102F037"/>
    <s v="15O350"/>
    <x v="0"/>
    <s v="15111200"/>
    <s v=""/>
    <n v="68480"/>
    <n v="68480"/>
    <n v="34242"/>
    <n v="24615.05"/>
    <n v="9626.9500000000007"/>
    <n v="0"/>
    <n v="43864.95"/>
  </r>
  <r>
    <s v="5"/>
    <x v="105"/>
    <s v="02CD06"/>
    <s v="311102F037"/>
    <s v="15O350"/>
    <x v="2"/>
    <s v="39811200"/>
    <s v=""/>
    <n v="38519"/>
    <n v="38519"/>
    <n v="19260"/>
    <n v="14500"/>
    <n v="4760"/>
    <n v="0"/>
    <n v="24019"/>
  </r>
  <r>
    <s v="5"/>
    <x v="105"/>
    <s v="02CD06"/>
    <s v="311102F037"/>
    <s v="15O350"/>
    <x v="2"/>
    <s v="39811208"/>
    <s v=""/>
    <n v="10000"/>
    <n v="10000"/>
    <n v="4998"/>
    <n v="3383"/>
    <n v="1615"/>
    <n v="0"/>
    <n v="6617"/>
  </r>
  <r>
    <s v="5"/>
    <x v="105"/>
    <s v="02CD06"/>
    <s v="311102F037"/>
    <s v="15O450"/>
    <x v="0"/>
    <s v="15411208"/>
    <s v=""/>
    <n v="50000"/>
    <n v="50000"/>
    <n v="0"/>
    <n v="0"/>
    <n v="0"/>
    <n v="0"/>
    <n v="50000"/>
  </r>
  <r>
    <s v="5"/>
    <x v="105"/>
    <s v="02CD06"/>
    <s v="311102F037"/>
    <s v="15O550"/>
    <x v="0"/>
    <s v="14111201"/>
    <s v=""/>
    <n v="156465"/>
    <n v="156465"/>
    <n v="78234"/>
    <n v="67202.86"/>
    <n v="11031.14"/>
    <n v="0"/>
    <n v="89262.14"/>
  </r>
  <r>
    <s v="5"/>
    <x v="105"/>
    <s v="02CD06"/>
    <s v="311102F037"/>
    <s v="15O550"/>
    <x v="0"/>
    <s v="14111203"/>
    <s v=""/>
    <n v="50000"/>
    <n v="50000"/>
    <n v="25200"/>
    <n v="14504.09"/>
    <n v="10695.91"/>
    <n v="1811.03"/>
    <n v="33684.879999999997"/>
  </r>
  <r>
    <s v="5"/>
    <x v="105"/>
    <s v="02CD06"/>
    <s v="311102F037"/>
    <s v="15O550"/>
    <x v="0"/>
    <s v="14411200"/>
    <s v=""/>
    <n v="25046"/>
    <n v="25046"/>
    <n v="12600"/>
    <n v="6039.11"/>
    <n v="6560.89"/>
    <n v="17944.78"/>
    <n v="1062.1099999999999"/>
  </r>
  <r>
    <s v="5"/>
    <x v="105"/>
    <s v="02CD06"/>
    <s v="311102F037"/>
    <s v="15O650"/>
    <x v="0"/>
    <s v="14311200"/>
    <s v=""/>
    <n v="25257"/>
    <n v="25257"/>
    <n v="12630"/>
    <n v="8420"/>
    <n v="4210"/>
    <n v="0"/>
    <n v="16837"/>
  </r>
  <r>
    <s v="5"/>
    <x v="105"/>
    <s v="02CD06"/>
    <s v="311102F037"/>
    <s v="15O650"/>
    <x v="0"/>
    <s v="15411218"/>
    <s v=""/>
    <n v="90642"/>
    <n v="90642"/>
    <n v="0"/>
    <n v="0"/>
    <n v="0"/>
    <n v="0"/>
    <n v="90642"/>
  </r>
  <r>
    <s v="5"/>
    <x v="105"/>
    <s v="02CD06"/>
    <s v="311102F037"/>
    <s v="15OB50"/>
    <x v="0"/>
    <s v="14211201"/>
    <s v=""/>
    <n v="15775"/>
    <n v="15775"/>
    <n v="7890"/>
    <n v="5260"/>
    <n v="2630"/>
    <n v="0"/>
    <n v="10515"/>
  </r>
  <r>
    <s v="5"/>
    <x v="105"/>
    <s v="02CD06"/>
    <s v="311102F037"/>
    <s v="15OB50"/>
    <x v="0"/>
    <s v="14431200"/>
    <s v=""/>
    <n v="1926"/>
    <n v="1926"/>
    <n v="966"/>
    <n v="0"/>
    <n v="966"/>
    <n v="0"/>
    <n v="1926"/>
  </r>
  <r>
    <s v="5"/>
    <x v="105"/>
    <s v="02CD06"/>
    <s v="311102F037"/>
    <s v="15OG50"/>
    <x v="0"/>
    <s v="14111208"/>
    <s v=""/>
    <n v="10000"/>
    <n v="10000"/>
    <n v="4998"/>
    <n v="4144.76"/>
    <n v="853.24"/>
    <n v="0"/>
    <n v="5855.24"/>
  </r>
  <r>
    <s v="5"/>
    <x v="106"/>
    <s v="02CD07"/>
    <s v="172002N001"/>
    <s v="111150"/>
    <x v="0"/>
    <s v="13231100"/>
    <s v=""/>
    <n v="1250373"/>
    <n v="1250373"/>
    <n v="0"/>
    <n v="0"/>
    <n v="0"/>
    <n v="0"/>
    <n v="1250373"/>
  </r>
  <r>
    <s v="5"/>
    <x v="106"/>
    <s v="02CD07"/>
    <s v="172002N001"/>
    <s v="111150"/>
    <x v="0"/>
    <s v="14111201"/>
    <s v=""/>
    <n v="12253856"/>
    <n v="12253856"/>
    <n v="6126930"/>
    <n v="4996306.97"/>
    <n v="1130623.03"/>
    <n v="0"/>
    <n v="7257549.0300000003"/>
  </r>
  <r>
    <s v="5"/>
    <x v="106"/>
    <s v="02CD07"/>
    <s v="172002N001"/>
    <s v="111150"/>
    <x v="0"/>
    <s v="15111200"/>
    <s v=""/>
    <n v="2496956"/>
    <n v="2496956"/>
    <n v="1248474"/>
    <n v="891816.91"/>
    <n v="356657.09"/>
    <n v="0"/>
    <n v="1605139.09"/>
  </r>
  <r>
    <s v="5"/>
    <x v="106"/>
    <s v="02CD07"/>
    <s v="172002N001"/>
    <s v="111150"/>
    <x v="0"/>
    <s v="15411218"/>
    <s v=""/>
    <n v="14925547"/>
    <n v="14925547"/>
    <n v="0"/>
    <n v="0"/>
    <n v="0"/>
    <n v="0"/>
    <n v="14925547"/>
  </r>
  <r>
    <s v="5"/>
    <x v="106"/>
    <s v="02CD07"/>
    <s v="172002N001"/>
    <s v="15O250"/>
    <x v="0"/>
    <s v="11311100"/>
    <s v=""/>
    <n v="2567047"/>
    <n v="2567047"/>
    <n v="1283520"/>
    <n v="1283520"/>
    <n v="0"/>
    <n v="0"/>
    <n v="1283527"/>
  </r>
  <r>
    <s v="5"/>
    <x v="106"/>
    <s v="02CD07"/>
    <s v="172002N001"/>
    <s v="15O250"/>
    <x v="0"/>
    <s v="11321100"/>
    <s v=""/>
    <n v="5251940"/>
    <n v="5251940"/>
    <n v="2625972"/>
    <n v="2625972"/>
    <n v="0"/>
    <n v="0"/>
    <n v="2625968"/>
  </r>
  <r>
    <s v="5"/>
    <x v="106"/>
    <s v="02CD07"/>
    <s v="172002N001"/>
    <s v="15O250"/>
    <x v="0"/>
    <s v="13111100"/>
    <s v=""/>
    <n v="92340"/>
    <n v="92340"/>
    <n v="46170"/>
    <n v="46170"/>
    <n v="0"/>
    <n v="0"/>
    <n v="46170"/>
  </r>
  <r>
    <s v="5"/>
    <x v="106"/>
    <s v="02CD07"/>
    <s v="172002N001"/>
    <s v="15O250"/>
    <x v="0"/>
    <s v="13211100"/>
    <s v=""/>
    <n v="279054"/>
    <n v="279054"/>
    <n v="139527"/>
    <n v="139527"/>
    <n v="0"/>
    <n v="0"/>
    <n v="139527"/>
  </r>
  <r>
    <s v="5"/>
    <x v="106"/>
    <s v="02CD07"/>
    <s v="172002N001"/>
    <s v="15O250"/>
    <x v="0"/>
    <s v="13221100"/>
    <s v=""/>
    <n v="16309"/>
    <n v="16309"/>
    <n v="8893"/>
    <n v="8893"/>
    <n v="0"/>
    <n v="0"/>
    <n v="7416"/>
  </r>
  <r>
    <s v="5"/>
    <x v="106"/>
    <s v="02CD07"/>
    <s v="172002N001"/>
    <s v="15O250"/>
    <x v="0"/>
    <s v="13311100"/>
    <s v=""/>
    <n v="1540284"/>
    <n v="1540284"/>
    <n v="840154"/>
    <n v="840154"/>
    <n v="0"/>
    <n v="0"/>
    <n v="700130"/>
  </r>
  <r>
    <s v="5"/>
    <x v="106"/>
    <s v="02CD07"/>
    <s v="172002N001"/>
    <s v="15O250"/>
    <x v="0"/>
    <s v="13321100"/>
    <s v=""/>
    <n v="924314"/>
    <n v="924314"/>
    <n v="504167"/>
    <n v="504167"/>
    <n v="0"/>
    <n v="0"/>
    <n v="420147"/>
  </r>
  <r>
    <s v="5"/>
    <x v="106"/>
    <s v="02CD07"/>
    <s v="172002N001"/>
    <s v="15O250"/>
    <x v="0"/>
    <s v="13411100"/>
    <s v=""/>
    <n v="51170"/>
    <n v="51170"/>
    <n v="51170"/>
    <n v="22511"/>
    <n v="28659"/>
    <n v="0"/>
    <n v="28659"/>
  </r>
  <r>
    <s v="5"/>
    <x v="106"/>
    <s v="02CD07"/>
    <s v="172002N001"/>
    <s v="15O250"/>
    <x v="0"/>
    <s v="13431100"/>
    <s v=""/>
    <n v="855455"/>
    <n v="855455"/>
    <n v="427728"/>
    <n v="427728"/>
    <n v="0"/>
    <n v="0"/>
    <n v="427727"/>
  </r>
  <r>
    <s v="5"/>
    <x v="106"/>
    <s v="02CD07"/>
    <s v="172002N001"/>
    <s v="15O250"/>
    <x v="0"/>
    <s v="15441100"/>
    <s v=""/>
    <n v="677354"/>
    <n v="677354"/>
    <n v="395124"/>
    <n v="395124"/>
    <n v="0"/>
    <n v="0"/>
    <n v="282230"/>
  </r>
  <r>
    <s v="5"/>
    <x v="106"/>
    <s v="02CD07"/>
    <s v="172002N001"/>
    <s v="15O250"/>
    <x v="0"/>
    <s v="15451100"/>
    <s v=""/>
    <n v="11620"/>
    <n v="11620"/>
    <n v="7220"/>
    <n v="7220"/>
    <n v="0"/>
    <n v="0"/>
    <n v="4400"/>
  </r>
  <r>
    <s v="5"/>
    <x v="106"/>
    <s v="02CD07"/>
    <s v="172002N001"/>
    <s v="15O250"/>
    <x v="0"/>
    <s v="15451109"/>
    <s v=""/>
    <n v="352376"/>
    <n v="352376"/>
    <n v="221864"/>
    <n v="221864"/>
    <n v="0"/>
    <n v="0"/>
    <n v="130512"/>
  </r>
  <r>
    <s v="5"/>
    <x v="106"/>
    <s v="02CD07"/>
    <s v="172002N001"/>
    <s v="15O250"/>
    <x v="0"/>
    <s v="15451110"/>
    <s v=""/>
    <n v="135437"/>
    <n v="135437"/>
    <n v="80261"/>
    <n v="80261"/>
    <n v="0"/>
    <n v="0"/>
    <n v="55176"/>
  </r>
  <r>
    <s v="5"/>
    <x v="106"/>
    <s v="02CD07"/>
    <s v="172002N001"/>
    <s v="15O250"/>
    <x v="0"/>
    <s v="15461100"/>
    <s v=""/>
    <n v="210108"/>
    <n v="210108"/>
    <n v="105054"/>
    <n v="105054"/>
    <n v="0"/>
    <n v="0"/>
    <n v="105054"/>
  </r>
  <r>
    <s v="5"/>
    <x v="106"/>
    <s v="02CD07"/>
    <s v="172002N001"/>
    <s v="15O250"/>
    <x v="0"/>
    <s v="15461151"/>
    <s v=""/>
    <n v="816480"/>
    <n v="816480"/>
    <n v="408240"/>
    <n v="340200"/>
    <n v="68040"/>
    <n v="0"/>
    <n v="476280"/>
  </r>
  <r>
    <s v="5"/>
    <x v="106"/>
    <s v="02CD07"/>
    <s v="172002N001"/>
    <s v="15O250"/>
    <x v="0"/>
    <s v="15471100"/>
    <s v=""/>
    <n v="43759"/>
    <n v="43759"/>
    <n v="43759"/>
    <n v="29172"/>
    <n v="14587"/>
    <n v="0"/>
    <n v="14587"/>
  </r>
  <r>
    <s v="5"/>
    <x v="106"/>
    <s v="02CD07"/>
    <s v="172002N001"/>
    <s v="15O250"/>
    <x v="0"/>
    <s v="15931100"/>
    <s v=""/>
    <n v="62338"/>
    <n v="62338"/>
    <n v="41554"/>
    <n v="15583"/>
    <n v="25971"/>
    <n v="0"/>
    <n v="46755"/>
  </r>
  <r>
    <s v="5"/>
    <x v="106"/>
    <s v="02CD07"/>
    <s v="172002N001"/>
    <s v="15O250"/>
    <x v="0"/>
    <s v="15941100"/>
    <s v=""/>
    <n v="5443"/>
    <n v="5443"/>
    <n v="2721"/>
    <n v="0"/>
    <n v="2721"/>
    <n v="0"/>
    <n v="5443"/>
  </r>
  <r>
    <s v="5"/>
    <x v="106"/>
    <s v="02CD07"/>
    <s v="172002N001"/>
    <s v="15O250"/>
    <x v="0"/>
    <s v="17111100"/>
    <s v=""/>
    <n v="16344"/>
    <n v="16344"/>
    <n v="8172"/>
    <n v="6810"/>
    <n v="1362"/>
    <n v="0"/>
    <n v="9534"/>
  </r>
  <r>
    <s v="5"/>
    <x v="106"/>
    <s v="02CD07"/>
    <s v="172002N001"/>
    <s v="15O250"/>
    <x v="0"/>
    <s v="17131100"/>
    <s v=""/>
    <n v="93471"/>
    <n v="93471"/>
    <n v="0"/>
    <n v="0"/>
    <n v="0"/>
    <n v="0"/>
    <n v="93471"/>
  </r>
  <r>
    <s v="5"/>
    <x v="106"/>
    <s v="02CD07"/>
    <s v="172002N001"/>
    <s v="15O250"/>
    <x v="0"/>
    <s v="17141100"/>
    <s v=""/>
    <n v="556433"/>
    <n v="556433"/>
    <n v="278215"/>
    <n v="0"/>
    <n v="278215"/>
    <n v="0"/>
    <n v="556433"/>
  </r>
  <r>
    <s v="5"/>
    <x v="106"/>
    <s v="02CD07"/>
    <s v="172002N001"/>
    <s v="15O250"/>
    <x v="2"/>
    <s v="39821100"/>
    <s v=""/>
    <n v="305844"/>
    <n v="305844"/>
    <n v="159042"/>
    <n v="36702"/>
    <n v="122340"/>
    <n v="0"/>
    <n v="269142"/>
  </r>
  <r>
    <s v="5"/>
    <x v="106"/>
    <s v="02CD07"/>
    <s v="172002N001"/>
    <s v="15O350"/>
    <x v="0"/>
    <s v="14111203"/>
    <s v=""/>
    <n v="4431324"/>
    <n v="4431324"/>
    <n v="2215662"/>
    <n v="1339348.07"/>
    <n v="876313.93"/>
    <n v="185310.04"/>
    <n v="2906665.89"/>
  </r>
  <r>
    <s v="5"/>
    <x v="106"/>
    <s v="02CD07"/>
    <s v="172002N001"/>
    <s v="15O350"/>
    <x v="0"/>
    <s v="14211201"/>
    <s v=""/>
    <n v="3205979"/>
    <n v="3205979"/>
    <n v="1652990"/>
    <n v="1118660"/>
    <n v="534330"/>
    <n v="0"/>
    <n v="2087319"/>
  </r>
  <r>
    <s v="5"/>
    <x v="106"/>
    <s v="02CD07"/>
    <s v="172002N001"/>
    <s v="15O350"/>
    <x v="0"/>
    <s v="14211203"/>
    <s v=""/>
    <n v="3282461"/>
    <n v="3282461"/>
    <n v="1741228"/>
    <n v="1063586.6100000001"/>
    <n v="677641.39"/>
    <n v="134636.6"/>
    <n v="2084237.79"/>
  </r>
  <r>
    <s v="5"/>
    <x v="106"/>
    <s v="02CD07"/>
    <s v="172002N001"/>
    <s v="15O350"/>
    <x v="0"/>
    <s v="14311200"/>
    <s v=""/>
    <n v="4414095"/>
    <n v="4414095"/>
    <n v="2207046"/>
    <n v="1471364"/>
    <n v="735682"/>
    <n v="0"/>
    <n v="2942731"/>
  </r>
  <r>
    <s v="5"/>
    <x v="106"/>
    <s v="02CD07"/>
    <s v="172002N001"/>
    <s v="15O350"/>
    <x v="0"/>
    <s v="14411200"/>
    <s v=""/>
    <n v="4192428"/>
    <n v="4192428"/>
    <n v="1905650"/>
    <n v="1026010.89"/>
    <n v="879639.11"/>
    <n v="3051245.28"/>
    <n v="115171.83"/>
  </r>
  <r>
    <s v="5"/>
    <x v="106"/>
    <s v="02CD07"/>
    <s v="172002N001"/>
    <s v="15O350"/>
    <x v="0"/>
    <s v="14431200"/>
    <s v=""/>
    <n v="364464"/>
    <n v="364464"/>
    <n v="165665"/>
    <n v="0"/>
    <n v="165665"/>
    <n v="0"/>
    <n v="364464"/>
  </r>
  <r>
    <s v="5"/>
    <x v="106"/>
    <s v="02CD07"/>
    <s v="172002N001"/>
    <s v="15O350"/>
    <x v="2"/>
    <s v="35711100"/>
    <s v=""/>
    <n v="2000000"/>
    <n v="2000000"/>
    <n v="999996"/>
    <n v="0"/>
    <n v="999996"/>
    <n v="0"/>
    <n v="2000000"/>
  </r>
  <r>
    <s v="5"/>
    <x v="106"/>
    <s v="02CD07"/>
    <s v="172002N001"/>
    <s v="15O350"/>
    <x v="2"/>
    <s v="39811200"/>
    <s v=""/>
    <n v="6642710"/>
    <n v="6642710"/>
    <n v="3321354"/>
    <n v="2767795"/>
    <n v="553559"/>
    <n v="0"/>
    <n v="3874915"/>
  </r>
  <r>
    <s v="5"/>
    <x v="106"/>
    <s v="02CD07"/>
    <s v="172002N001"/>
    <s v="15O450"/>
    <x v="2"/>
    <s v="33621100"/>
    <s v=""/>
    <n v="3500000"/>
    <n v="3500000"/>
    <n v="1749996"/>
    <n v="0"/>
    <n v="1749996"/>
    <n v="0"/>
    <n v="3500000"/>
  </r>
  <r>
    <s v="5"/>
    <x v="106"/>
    <s v="02CD07"/>
    <s v="172002N001"/>
    <s v="15O650"/>
    <x v="2"/>
    <s v="35111100"/>
    <s v=""/>
    <n v="0"/>
    <n v="1999998"/>
    <n v="889999"/>
    <n v="0"/>
    <n v="889999"/>
    <n v="0"/>
    <n v="1999998"/>
  </r>
  <r>
    <s v="5"/>
    <x v="107"/>
    <s v="02CD07"/>
    <s v="181298M002"/>
    <s v="111150"/>
    <x v="3"/>
    <s v="799921A7"/>
    <s v=""/>
    <n v="151717605"/>
    <n v="0"/>
    <n v="0"/>
    <n v="0"/>
    <n v="0"/>
    <n v="0"/>
    <n v="0"/>
  </r>
  <r>
    <s v="5"/>
    <x v="107"/>
    <s v="02CD07"/>
    <s v="181298M002"/>
    <s v="111G50"/>
    <x v="3"/>
    <s v="799921A7"/>
    <s v=""/>
    <n v="0"/>
    <n v="151882694"/>
    <n v="151882694"/>
    <n v="0"/>
    <n v="151882694"/>
    <n v="0"/>
    <n v="151882694"/>
  </r>
  <r>
    <s v="5"/>
    <x v="107"/>
    <s v="02CD07"/>
    <s v="181298M002"/>
    <s v="25P154"/>
    <x v="3"/>
    <s v="79911100"/>
    <s v=""/>
    <n v="0"/>
    <n v="29468.959999999999"/>
    <n v="29468.959999999999"/>
    <n v="0"/>
    <n v="29468.959999999999"/>
    <n v="0"/>
    <n v="29468.959999999999"/>
  </r>
  <r>
    <s v="5"/>
    <x v="107"/>
    <s v="02CD07"/>
    <s v="181298M002"/>
    <s v="25P654"/>
    <x v="3"/>
    <s v="79911100"/>
    <s v=""/>
    <n v="0"/>
    <n v="894919.74"/>
    <n v="894919.74"/>
    <n v="0"/>
    <n v="894919.74"/>
    <n v="0"/>
    <n v="894919.74"/>
  </r>
  <r>
    <s v="5"/>
    <x v="108"/>
    <s v="02CD07"/>
    <s v="216089E190"/>
    <s v="111150"/>
    <x v="0"/>
    <s v="13231100"/>
    <s v=""/>
    <n v="1250373"/>
    <n v="1250373"/>
    <n v="0"/>
    <n v="0"/>
    <n v="0"/>
    <n v="0"/>
    <n v="1250373"/>
  </r>
  <r>
    <s v="5"/>
    <x v="108"/>
    <s v="02CD07"/>
    <s v="216089E190"/>
    <s v="111150"/>
    <x v="0"/>
    <s v="15111200"/>
    <s v=""/>
    <n v="12614874"/>
    <n v="12614874"/>
    <n v="6307434"/>
    <n v="4505561.28"/>
    <n v="1801872.72"/>
    <n v="0"/>
    <n v="8109312.7199999997"/>
  </r>
  <r>
    <s v="5"/>
    <x v="108"/>
    <s v="02CD07"/>
    <s v="216089E190"/>
    <s v="111150"/>
    <x v="0"/>
    <s v="15411218"/>
    <s v=""/>
    <n v="5205548"/>
    <n v="5205548"/>
    <n v="0"/>
    <n v="0"/>
    <n v="0"/>
    <n v="0"/>
    <n v="5205548"/>
  </r>
  <r>
    <s v="5"/>
    <x v="108"/>
    <s v="02CD07"/>
    <s v="216089E190"/>
    <s v="15O150"/>
    <x v="4"/>
    <s v="531121A7"/>
    <s v="A25NR0060"/>
    <n v="2000000"/>
    <n v="2000000"/>
    <n v="500000"/>
    <n v="0"/>
    <n v="500000"/>
    <n v="0"/>
    <n v="2000000"/>
  </r>
  <r>
    <s v="5"/>
    <x v="108"/>
    <s v="02CD07"/>
    <s v="216089E190"/>
    <s v="15O250"/>
    <x v="0"/>
    <s v="11311100"/>
    <s v=""/>
    <n v="4793987"/>
    <n v="4793987"/>
    <n v="2396994"/>
    <n v="2396994"/>
    <n v="0"/>
    <n v="0"/>
    <n v="2396993"/>
  </r>
  <r>
    <s v="5"/>
    <x v="108"/>
    <s v="02CD07"/>
    <s v="216089E190"/>
    <s v="15O250"/>
    <x v="0"/>
    <s v="11321100"/>
    <s v=""/>
    <n v="5451949"/>
    <n v="5451949"/>
    <n v="2725974"/>
    <n v="2725974"/>
    <n v="0"/>
    <n v="0"/>
    <n v="2725975"/>
  </r>
  <r>
    <s v="5"/>
    <x v="108"/>
    <s v="02CD07"/>
    <s v="216089E190"/>
    <s v="15O250"/>
    <x v="0"/>
    <s v="13111100"/>
    <s v=""/>
    <n v="92341"/>
    <n v="92341"/>
    <n v="46170"/>
    <n v="46170"/>
    <n v="0"/>
    <n v="0"/>
    <n v="46171"/>
  </r>
  <r>
    <s v="5"/>
    <x v="108"/>
    <s v="02CD07"/>
    <s v="216089E190"/>
    <s v="15O250"/>
    <x v="0"/>
    <s v="13211100"/>
    <s v=""/>
    <n v="279054"/>
    <n v="279054"/>
    <n v="139527"/>
    <n v="139527"/>
    <n v="0"/>
    <n v="0"/>
    <n v="139527"/>
  </r>
  <r>
    <s v="5"/>
    <x v="108"/>
    <s v="02CD07"/>
    <s v="216089E190"/>
    <s v="15O250"/>
    <x v="0"/>
    <s v="13221100"/>
    <s v=""/>
    <n v="16309"/>
    <n v="16309"/>
    <n v="8898"/>
    <n v="8898"/>
    <n v="0"/>
    <n v="0"/>
    <n v="7411"/>
  </r>
  <r>
    <s v="5"/>
    <x v="108"/>
    <s v="02CD07"/>
    <s v="216089E190"/>
    <s v="15O250"/>
    <x v="0"/>
    <s v="13311100"/>
    <s v=""/>
    <n v="1540284"/>
    <n v="1540284"/>
    <n v="840154"/>
    <n v="840154"/>
    <n v="0"/>
    <n v="0"/>
    <n v="700130"/>
  </r>
  <r>
    <s v="5"/>
    <x v="108"/>
    <s v="02CD07"/>
    <s v="216089E190"/>
    <s v="15O250"/>
    <x v="0"/>
    <s v="13321100"/>
    <s v=""/>
    <n v="924314"/>
    <n v="924314"/>
    <n v="504167"/>
    <n v="504167"/>
    <n v="0"/>
    <n v="0"/>
    <n v="420147"/>
  </r>
  <r>
    <s v="5"/>
    <x v="108"/>
    <s v="02CD07"/>
    <s v="216089E190"/>
    <s v="15O250"/>
    <x v="0"/>
    <s v="13411100"/>
    <s v=""/>
    <n v="51170"/>
    <n v="51170"/>
    <n v="51170"/>
    <n v="0"/>
    <n v="51170"/>
    <n v="0"/>
    <n v="51170"/>
  </r>
  <r>
    <s v="5"/>
    <x v="108"/>
    <s v="02CD07"/>
    <s v="216089E190"/>
    <s v="15O250"/>
    <x v="0"/>
    <s v="13431100"/>
    <s v=""/>
    <n v="855455"/>
    <n v="855455"/>
    <n v="427728"/>
    <n v="427728"/>
    <n v="0"/>
    <n v="0"/>
    <n v="427727"/>
  </r>
  <r>
    <s v="5"/>
    <x v="108"/>
    <s v="02CD07"/>
    <s v="216089E190"/>
    <s v="15O250"/>
    <x v="0"/>
    <s v="15441100"/>
    <s v=""/>
    <n v="677353"/>
    <n v="677353"/>
    <n v="395123"/>
    <n v="395123"/>
    <n v="0"/>
    <n v="0"/>
    <n v="282230"/>
  </r>
  <r>
    <s v="5"/>
    <x v="108"/>
    <s v="02CD07"/>
    <s v="216089E190"/>
    <s v="15O250"/>
    <x v="0"/>
    <s v="15451100"/>
    <s v=""/>
    <n v="11621"/>
    <n v="11621"/>
    <n v="7221"/>
    <n v="7221"/>
    <n v="0"/>
    <n v="0"/>
    <n v="4400"/>
  </r>
  <r>
    <s v="5"/>
    <x v="108"/>
    <s v="02CD07"/>
    <s v="216089E190"/>
    <s v="15O250"/>
    <x v="0"/>
    <s v="15451109"/>
    <s v=""/>
    <n v="352375"/>
    <n v="352375"/>
    <n v="221864"/>
    <n v="221864"/>
    <n v="0"/>
    <n v="0"/>
    <n v="130511"/>
  </r>
  <r>
    <s v="5"/>
    <x v="108"/>
    <s v="02CD07"/>
    <s v="216089E190"/>
    <s v="15O250"/>
    <x v="0"/>
    <s v="15451110"/>
    <s v=""/>
    <n v="135437"/>
    <n v="135437"/>
    <n v="80261"/>
    <n v="80261"/>
    <n v="0"/>
    <n v="0"/>
    <n v="55176"/>
  </r>
  <r>
    <s v="5"/>
    <x v="108"/>
    <s v="02CD07"/>
    <s v="216089E190"/>
    <s v="15O250"/>
    <x v="0"/>
    <s v="15461100"/>
    <s v=""/>
    <n v="210108"/>
    <n v="210108"/>
    <n v="105054"/>
    <n v="105054"/>
    <n v="0"/>
    <n v="0"/>
    <n v="105054"/>
  </r>
  <r>
    <s v="5"/>
    <x v="108"/>
    <s v="02CD07"/>
    <s v="216089E190"/>
    <s v="15O250"/>
    <x v="0"/>
    <s v="15461151"/>
    <s v=""/>
    <n v="816480"/>
    <n v="816480"/>
    <n v="408240"/>
    <n v="340200"/>
    <n v="68040"/>
    <n v="0"/>
    <n v="476280"/>
  </r>
  <r>
    <s v="5"/>
    <x v="108"/>
    <s v="02CD07"/>
    <s v="216089E190"/>
    <s v="15O250"/>
    <x v="0"/>
    <s v="15471100"/>
    <s v=""/>
    <n v="43761"/>
    <n v="43761"/>
    <n v="43761"/>
    <n v="29174"/>
    <n v="14587"/>
    <n v="0"/>
    <n v="14587"/>
  </r>
  <r>
    <s v="5"/>
    <x v="108"/>
    <s v="02CD07"/>
    <s v="216089E190"/>
    <s v="15O250"/>
    <x v="0"/>
    <s v="15931100"/>
    <s v=""/>
    <n v="62339"/>
    <n v="62339"/>
    <n v="41554"/>
    <n v="4059.5"/>
    <n v="37494.5"/>
    <n v="0"/>
    <n v="58279.5"/>
  </r>
  <r>
    <s v="5"/>
    <x v="108"/>
    <s v="02CD07"/>
    <s v="216089E190"/>
    <s v="15O250"/>
    <x v="0"/>
    <s v="15941100"/>
    <s v=""/>
    <n v="5443"/>
    <n v="5443"/>
    <n v="2721"/>
    <n v="0"/>
    <n v="2721"/>
    <n v="0"/>
    <n v="5443"/>
  </r>
  <r>
    <s v="5"/>
    <x v="108"/>
    <s v="02CD07"/>
    <s v="216089E190"/>
    <s v="15O250"/>
    <x v="0"/>
    <s v="17111100"/>
    <s v=""/>
    <n v="16345"/>
    <n v="16345"/>
    <n v="8172"/>
    <n v="6810"/>
    <n v="1362"/>
    <n v="0"/>
    <n v="9535"/>
  </r>
  <r>
    <s v="5"/>
    <x v="108"/>
    <s v="02CD07"/>
    <s v="216089E190"/>
    <s v="15O250"/>
    <x v="0"/>
    <s v="17131100"/>
    <s v=""/>
    <n v="93472"/>
    <n v="93472"/>
    <n v="0"/>
    <n v="0"/>
    <n v="0"/>
    <n v="0"/>
    <n v="93472"/>
  </r>
  <r>
    <s v="5"/>
    <x v="108"/>
    <s v="02CD07"/>
    <s v="216089E190"/>
    <s v="15O250"/>
    <x v="0"/>
    <s v="17141100"/>
    <s v=""/>
    <n v="556433"/>
    <n v="556433"/>
    <n v="278215"/>
    <n v="0"/>
    <n v="278215"/>
    <n v="0"/>
    <n v="556433"/>
  </r>
  <r>
    <s v="5"/>
    <x v="108"/>
    <s v="02CD07"/>
    <s v="216089E190"/>
    <s v="15O250"/>
    <x v="0"/>
    <s v="17191100"/>
    <s v=""/>
    <n v="15000"/>
    <n v="15000"/>
    <n v="7500"/>
    <n v="0"/>
    <n v="7500"/>
    <n v="0"/>
    <n v="15000"/>
  </r>
  <r>
    <s v="5"/>
    <x v="108"/>
    <s v="02CD07"/>
    <s v="216089E190"/>
    <s v="15O250"/>
    <x v="1"/>
    <s v="25411100"/>
    <s v=""/>
    <n v="1000000"/>
    <n v="1000000"/>
    <n v="1000000"/>
    <n v="945705.14"/>
    <n v="54294.86"/>
    <n v="54294.86"/>
    <n v="0"/>
  </r>
  <r>
    <s v="5"/>
    <x v="108"/>
    <s v="02CD07"/>
    <s v="216089E190"/>
    <s v="15O250"/>
    <x v="2"/>
    <s v="39821100"/>
    <s v=""/>
    <n v="305843"/>
    <n v="305843"/>
    <n v="159036"/>
    <n v="36701"/>
    <n v="122335"/>
    <n v="0"/>
    <n v="269142"/>
  </r>
  <r>
    <s v="5"/>
    <x v="108"/>
    <s v="02CD07"/>
    <s v="216089E190"/>
    <s v="15O350"/>
    <x v="0"/>
    <s v="14111201"/>
    <s v=""/>
    <n v="9553856"/>
    <n v="9553856"/>
    <n v="4776930"/>
    <n v="3895427.01"/>
    <n v="881502.99"/>
    <n v="0"/>
    <n v="5658428.9900000002"/>
  </r>
  <r>
    <s v="5"/>
    <x v="108"/>
    <s v="02CD07"/>
    <s v="216089E190"/>
    <s v="15O350"/>
    <x v="0"/>
    <s v="14111203"/>
    <s v=""/>
    <n v="4431323"/>
    <n v="4431323"/>
    <n v="2215662"/>
    <n v="1339348.07"/>
    <n v="876313.93"/>
    <n v="185310.04"/>
    <n v="2906664.89"/>
  </r>
  <r>
    <s v="5"/>
    <x v="108"/>
    <s v="02CD07"/>
    <s v="216089E190"/>
    <s v="15O350"/>
    <x v="0"/>
    <s v="14211201"/>
    <s v=""/>
    <n v="3205979"/>
    <n v="3205979"/>
    <n v="1652990"/>
    <n v="1118660"/>
    <n v="534330"/>
    <n v="0"/>
    <n v="2087319"/>
  </r>
  <r>
    <s v="5"/>
    <x v="108"/>
    <s v="02CD07"/>
    <s v="216089E190"/>
    <s v="15O350"/>
    <x v="0"/>
    <s v="14211203"/>
    <s v=""/>
    <n v="3282461"/>
    <n v="3282461"/>
    <n v="1741228"/>
    <n v="1063586.6100000001"/>
    <n v="677641.39"/>
    <n v="134636.6"/>
    <n v="2084237.79"/>
  </r>
  <r>
    <s v="5"/>
    <x v="108"/>
    <s v="02CD07"/>
    <s v="216089E190"/>
    <s v="15O350"/>
    <x v="0"/>
    <s v="14311200"/>
    <s v=""/>
    <n v="4414095"/>
    <n v="4414095"/>
    <n v="2207046"/>
    <n v="1471364"/>
    <n v="735682"/>
    <n v="0"/>
    <n v="2942731"/>
  </r>
  <r>
    <s v="5"/>
    <x v="108"/>
    <s v="02CD07"/>
    <s v="216089E190"/>
    <s v="15O350"/>
    <x v="0"/>
    <s v="14411200"/>
    <s v=""/>
    <n v="4192428"/>
    <n v="4192428"/>
    <n v="1905650"/>
    <n v="1026010.89"/>
    <n v="879639.11"/>
    <n v="3051245.28"/>
    <n v="115171.83"/>
  </r>
  <r>
    <s v="5"/>
    <x v="108"/>
    <s v="02CD07"/>
    <s v="216089E190"/>
    <s v="15O350"/>
    <x v="0"/>
    <s v="14431200"/>
    <s v=""/>
    <n v="364467"/>
    <n v="364467"/>
    <n v="165665"/>
    <n v="0"/>
    <n v="165665"/>
    <n v="0"/>
    <n v="364467"/>
  </r>
  <r>
    <s v="5"/>
    <x v="108"/>
    <s v="02CD07"/>
    <s v="216089E190"/>
    <s v="15O350"/>
    <x v="2"/>
    <s v="39811200"/>
    <s v=""/>
    <n v="6642710"/>
    <n v="6642710"/>
    <n v="3321354"/>
    <n v="2767795"/>
    <n v="553559"/>
    <n v="0"/>
    <n v="3874915"/>
  </r>
  <r>
    <s v="5"/>
    <x v="108"/>
    <s v="02CD07"/>
    <s v="216089E190"/>
    <s v="15O450"/>
    <x v="1"/>
    <s v="25311100"/>
    <s v=""/>
    <n v="1500000"/>
    <n v="1500000"/>
    <n v="750000"/>
    <n v="0"/>
    <n v="750000"/>
    <n v="1500000"/>
    <n v="0"/>
  </r>
  <r>
    <s v="5"/>
    <x v="109"/>
    <s v="02CD07"/>
    <s v="221063E200"/>
    <s v="15O250"/>
    <x v="1"/>
    <s v="21111100"/>
    <s v=""/>
    <n v="0"/>
    <n v="4590909"/>
    <n v="2033707.92"/>
    <n v="0"/>
    <n v="2033707.92"/>
    <n v="0"/>
    <n v="4590909"/>
  </r>
  <r>
    <s v="5"/>
    <x v="109"/>
    <s v="02CD07"/>
    <s v="221063E200"/>
    <s v="15O250"/>
    <x v="1"/>
    <s v="21411100"/>
    <s v=""/>
    <n v="0"/>
    <n v="1600000"/>
    <n v="1398001"/>
    <n v="0"/>
    <n v="1398001"/>
    <n v="0"/>
    <n v="1600000"/>
  </r>
  <r>
    <s v="5"/>
    <x v="109"/>
    <s v="02CD07"/>
    <s v="221063E200"/>
    <s v="15O250"/>
    <x v="1"/>
    <s v="21521100"/>
    <s v=""/>
    <n v="0"/>
    <n v="350000"/>
    <n v="350000"/>
    <n v="0"/>
    <n v="350000"/>
    <n v="0"/>
    <n v="350000"/>
  </r>
  <r>
    <s v="5"/>
    <x v="109"/>
    <s v="02CD07"/>
    <s v="221063E200"/>
    <s v="15O250"/>
    <x v="1"/>
    <s v="27111100"/>
    <s v=""/>
    <n v="0"/>
    <n v="3300000"/>
    <n v="3300000"/>
    <n v="0"/>
    <n v="3300000"/>
    <n v="0"/>
    <n v="3300000"/>
  </r>
  <r>
    <s v="5"/>
    <x v="109"/>
    <s v="02CD07"/>
    <s v="221063E200"/>
    <s v="15O250"/>
    <x v="1"/>
    <s v="29611100"/>
    <s v=""/>
    <n v="5000000"/>
    <n v="5000000"/>
    <n v="2499996"/>
    <n v="219"/>
    <n v="2499777"/>
    <n v="0"/>
    <n v="4999781"/>
  </r>
  <r>
    <s v="5"/>
    <x v="109"/>
    <s v="02CD07"/>
    <s v="221063E200"/>
    <s v="15O250"/>
    <x v="1"/>
    <s v="29911100"/>
    <s v=""/>
    <n v="0"/>
    <n v="175000"/>
    <n v="95454"/>
    <n v="0"/>
    <n v="95454"/>
    <n v="0"/>
    <n v="175000"/>
  </r>
  <r>
    <s v="5"/>
    <x v="109"/>
    <s v="02CD07"/>
    <s v="221063E200"/>
    <s v="15O250"/>
    <x v="2"/>
    <s v="355321A7"/>
    <s v=""/>
    <n v="0"/>
    <n v="4000000"/>
    <n v="2500005"/>
    <n v="1496216.42"/>
    <n v="1003788.58"/>
    <n v="3783.58"/>
    <n v="2500000"/>
  </r>
  <r>
    <s v="5"/>
    <x v="109"/>
    <s v="02CD07"/>
    <s v="221063E200"/>
    <s v="15O250"/>
    <x v="4"/>
    <s v="521121A7"/>
    <s v="A25NR0058"/>
    <n v="0"/>
    <n v="500000"/>
    <n v="125000"/>
    <n v="0"/>
    <n v="125000"/>
    <n v="0"/>
    <n v="500000"/>
  </r>
  <r>
    <s v="5"/>
    <x v="109"/>
    <s v="02CD07"/>
    <s v="221063E200"/>
    <s v="15O250"/>
    <x v="4"/>
    <s v="591121A7"/>
    <s v="A25NR0058"/>
    <n v="0"/>
    <n v="3000000"/>
    <n v="750000"/>
    <n v="0"/>
    <n v="750000"/>
    <n v="0"/>
    <n v="3000000"/>
  </r>
  <r>
    <s v="5"/>
    <x v="109"/>
    <s v="02CD07"/>
    <s v="221063E200"/>
    <s v="15O350"/>
    <x v="2"/>
    <s v="36111183"/>
    <s v=""/>
    <n v="0"/>
    <n v="3800000"/>
    <n v="1899996"/>
    <n v="0"/>
    <n v="1899996"/>
    <n v="400200"/>
    <n v="3399800"/>
  </r>
  <r>
    <s v="5"/>
    <x v="109"/>
    <s v="02CD07"/>
    <s v="221063E200"/>
    <s v="15O450"/>
    <x v="2"/>
    <s v="36611183"/>
    <s v=""/>
    <n v="0"/>
    <n v="2000000"/>
    <n v="999996"/>
    <n v="0"/>
    <n v="999996"/>
    <n v="0"/>
    <n v="2000000"/>
  </r>
  <r>
    <s v="5"/>
    <x v="109"/>
    <s v="02CD07"/>
    <s v="221063E200"/>
    <s v="15O550"/>
    <x v="2"/>
    <s v="32521100"/>
    <s v=""/>
    <n v="0"/>
    <n v="1500000"/>
    <n v="1300000"/>
    <n v="0"/>
    <n v="1300000"/>
    <n v="0"/>
    <n v="1500000"/>
  </r>
  <r>
    <s v="5"/>
    <x v="109"/>
    <s v="02CD07"/>
    <s v="221063E200"/>
    <s v="15O550"/>
    <x v="2"/>
    <s v="33311100"/>
    <s v=""/>
    <n v="0"/>
    <n v="12500000"/>
    <n v="5200000"/>
    <n v="0"/>
    <n v="5200000"/>
    <n v="0"/>
    <n v="12500000"/>
  </r>
  <r>
    <s v="5"/>
    <x v="109"/>
    <s v="02CD07"/>
    <s v="221063E200"/>
    <s v="15O550"/>
    <x v="2"/>
    <s v="33911100"/>
    <s v=""/>
    <n v="0"/>
    <n v="3000000"/>
    <n v="1500000"/>
    <n v="873560"/>
    <n v="626440"/>
    <n v="1747119.98"/>
    <n v="379320.02"/>
  </r>
  <r>
    <s v="5"/>
    <x v="109"/>
    <s v="02CD07"/>
    <s v="221063E200"/>
    <s v="15O650"/>
    <x v="1"/>
    <s v="21511100"/>
    <s v=""/>
    <n v="0"/>
    <n v="200000"/>
    <n v="200000"/>
    <n v="70384"/>
    <n v="129616"/>
    <n v="129616"/>
    <n v="0"/>
  </r>
  <r>
    <s v="5"/>
    <x v="109"/>
    <s v="02CD07"/>
    <s v="221063E200"/>
    <s v="15O650"/>
    <x v="1"/>
    <s v="21521100"/>
    <s v=""/>
    <n v="0"/>
    <n v="150000"/>
    <n v="40910"/>
    <n v="0"/>
    <n v="40910"/>
    <n v="150000"/>
    <n v="0"/>
  </r>
  <r>
    <s v="5"/>
    <x v="109"/>
    <s v="02CD07"/>
    <s v="221063E200"/>
    <s v="15O650"/>
    <x v="2"/>
    <s v="33911100"/>
    <s v=""/>
    <n v="0"/>
    <n v="2105000"/>
    <n v="605000"/>
    <n v="0"/>
    <n v="605000"/>
    <n v="0"/>
    <n v="2105000"/>
  </r>
  <r>
    <s v="5"/>
    <x v="109"/>
    <s v="02CD07"/>
    <s v="221063E200"/>
    <s v="15OB50"/>
    <x v="1"/>
    <s v="21211100"/>
    <s v=""/>
    <n v="0"/>
    <n v="50000"/>
    <n v="50000"/>
    <n v="0"/>
    <n v="50000"/>
    <n v="0"/>
    <n v="50000"/>
  </r>
  <r>
    <s v="5"/>
    <x v="109"/>
    <s v="02CD07"/>
    <s v="221063E200"/>
    <s v="15OB50"/>
    <x v="1"/>
    <s v="29211100"/>
    <s v=""/>
    <n v="0"/>
    <n v="174168.45"/>
    <n v="65078.45"/>
    <n v="0"/>
    <n v="65078.45"/>
    <n v="0"/>
    <n v="174168.45"/>
  </r>
  <r>
    <s v="5"/>
    <x v="109"/>
    <s v="02CD07"/>
    <s v="221063E200"/>
    <s v="15OB50"/>
    <x v="1"/>
    <s v="29411100"/>
    <s v=""/>
    <n v="0"/>
    <n v="266457.44"/>
    <n v="266457.44"/>
    <n v="0"/>
    <n v="266457.44"/>
    <n v="0"/>
    <n v="266457.44"/>
  </r>
  <r>
    <s v="5"/>
    <x v="109"/>
    <s v="02CD07"/>
    <s v="221063E200"/>
    <s v="15OB50"/>
    <x v="2"/>
    <s v="35311100"/>
    <s v=""/>
    <n v="0"/>
    <n v="1831624"/>
    <n v="1831624"/>
    <n v="0"/>
    <n v="1831624"/>
    <n v="0"/>
    <n v="1831624"/>
  </r>
  <r>
    <s v="5"/>
    <x v="109"/>
    <s v="02CD07"/>
    <s v="221063E200"/>
    <s v="25P150"/>
    <x v="2"/>
    <s v="325221A7"/>
    <s v=""/>
    <n v="48000000"/>
    <n v="48000000"/>
    <n v="20675357"/>
    <n v="13925616.84"/>
    <n v="6749740.1600000001"/>
    <n v="1074383.1599999999"/>
    <n v="33000000"/>
  </r>
  <r>
    <s v="5"/>
    <x v="109"/>
    <s v="02CD07"/>
    <s v="221063E200"/>
    <s v="25P150"/>
    <x v="2"/>
    <s v="33621100"/>
    <s v=""/>
    <n v="0"/>
    <n v="6581578"/>
    <n v="4000000"/>
    <n v="3556357.97"/>
    <n v="443642.03"/>
    <n v="2943642.03"/>
    <n v="81578"/>
  </r>
  <r>
    <s v="5"/>
    <x v="109"/>
    <s v="02CD07"/>
    <s v="221063E200"/>
    <s v="25P150"/>
    <x v="2"/>
    <s v="33811200"/>
    <s v=""/>
    <n v="459965871"/>
    <n v="459965871"/>
    <n v="209075395"/>
    <n v="166005717.24000001"/>
    <n v="43069677.759999998"/>
    <n v="293940631.58999997"/>
    <n v="19522.169999999998"/>
  </r>
  <r>
    <s v="5"/>
    <x v="109"/>
    <s v="02CD07"/>
    <s v="221063E200"/>
    <s v="25P150"/>
    <x v="4"/>
    <s v="515121A7"/>
    <s v="A25NR0058"/>
    <n v="0"/>
    <n v="5000000"/>
    <n v="1250000"/>
    <n v="0"/>
    <n v="1250000"/>
    <n v="0"/>
    <n v="5000000"/>
  </r>
  <r>
    <s v="5"/>
    <x v="109"/>
    <s v="02CD07"/>
    <s v="221063E200"/>
    <s v="25P150"/>
    <x v="4"/>
    <s v="523121A7"/>
    <s v="A25NR0058"/>
    <n v="0"/>
    <n v="548000"/>
    <n v="450000"/>
    <n v="0"/>
    <n v="450000"/>
    <n v="0"/>
    <n v="548000"/>
  </r>
  <r>
    <s v="5"/>
    <x v="109"/>
    <s v="02CD07"/>
    <s v="221063E200"/>
    <s v="25P150"/>
    <x v="4"/>
    <s v="541221A7"/>
    <s v="A25NR0059"/>
    <n v="40000000"/>
    <n v="40000000"/>
    <n v="6040786"/>
    <n v="0"/>
    <n v="6040786"/>
    <n v="0"/>
    <n v="40000000"/>
  </r>
  <r>
    <s v="5"/>
    <x v="109"/>
    <s v="02CD07"/>
    <s v="221063E200"/>
    <s v="25P150"/>
    <x v="4"/>
    <s v="565121A7"/>
    <s v="A25NR0058"/>
    <n v="0"/>
    <n v="1500000"/>
    <n v="250000"/>
    <n v="0"/>
    <n v="250000"/>
    <n v="0"/>
    <n v="1500000"/>
  </r>
  <r>
    <s v="5"/>
    <x v="109"/>
    <s v="02CD07"/>
    <s v="221063E200"/>
    <s v="25P150"/>
    <x v="4"/>
    <s v="597121A7"/>
    <s v="A25NR0058"/>
    <n v="0"/>
    <n v="752000"/>
    <n v="0"/>
    <n v="0"/>
    <n v="0"/>
    <n v="0"/>
    <n v="752000"/>
  </r>
  <r>
    <s v="5"/>
    <x v="110"/>
    <s v="02CD07"/>
    <s v="221274K023"/>
    <s v="111150"/>
    <x v="0"/>
    <s v="13232100"/>
    <s v=""/>
    <n v="64070956"/>
    <n v="64070956"/>
    <n v="1000000"/>
    <n v="617892.48"/>
    <n v="382107.52"/>
    <n v="0"/>
    <n v="63453063.520000003"/>
  </r>
  <r>
    <s v="5"/>
    <x v="110"/>
    <s v="02CD07"/>
    <s v="221274K023"/>
    <s v="111150"/>
    <x v="0"/>
    <s v="13232108"/>
    <s v=""/>
    <n v="18801433"/>
    <n v="18801433"/>
    <n v="500000"/>
    <n v="34802.74"/>
    <n v="465197.26"/>
    <n v="0"/>
    <n v="18766630.260000002"/>
  </r>
  <r>
    <s v="5"/>
    <x v="110"/>
    <s v="02CD07"/>
    <s v="221274K023"/>
    <s v="111150"/>
    <x v="0"/>
    <s v="13322100"/>
    <s v=""/>
    <n v="53639129"/>
    <n v="53639129"/>
    <n v="32257704"/>
    <n v="27868383.949999999"/>
    <n v="4389320.05"/>
    <n v="0"/>
    <n v="25770745.050000001"/>
  </r>
  <r>
    <s v="5"/>
    <x v="110"/>
    <s v="02CD07"/>
    <s v="221274K023"/>
    <s v="111150"/>
    <x v="0"/>
    <s v="14112201"/>
    <s v=""/>
    <n v="34227712"/>
    <n v="34227712"/>
    <n v="18204764"/>
    <n v="15133605.85"/>
    <n v="3071158.15"/>
    <n v="0"/>
    <n v="19094106.149999999"/>
  </r>
  <r>
    <s v="5"/>
    <x v="110"/>
    <s v="02CD07"/>
    <s v="221274K023"/>
    <s v="111150"/>
    <x v="0"/>
    <s v="14112203"/>
    <s v=""/>
    <n v="12642647"/>
    <n v="12642647"/>
    <n v="6866779"/>
    <n v="4424784.7699999996"/>
    <n v="2441994.23"/>
    <n v="516397.2"/>
    <n v="7701465.0300000003"/>
  </r>
  <r>
    <s v="5"/>
    <x v="110"/>
    <s v="02CD07"/>
    <s v="221274K023"/>
    <s v="111150"/>
    <x v="0"/>
    <s v="14312200"/>
    <s v=""/>
    <n v="4313380"/>
    <n v="4313380"/>
    <n v="2156691"/>
    <n v="1437794"/>
    <n v="718897"/>
    <n v="0"/>
    <n v="2875586"/>
  </r>
  <r>
    <s v="5"/>
    <x v="110"/>
    <s v="02CD07"/>
    <s v="221274K023"/>
    <s v="111150"/>
    <x v="0"/>
    <s v="15112200"/>
    <s v=""/>
    <n v="47280460"/>
    <n v="47280460"/>
    <n v="24640228"/>
    <n v="17836460.77"/>
    <n v="6803767.2300000004"/>
    <n v="0"/>
    <n v="29443999.23"/>
  </r>
  <r>
    <s v="5"/>
    <x v="110"/>
    <s v="02CD07"/>
    <s v="221274K023"/>
    <s v="111150"/>
    <x v="0"/>
    <s v="15412218"/>
    <s v=""/>
    <n v="69755057"/>
    <n v="69755057"/>
    <n v="0"/>
    <n v="0"/>
    <n v="0"/>
    <n v="0"/>
    <n v="69755057"/>
  </r>
  <r>
    <s v="5"/>
    <x v="110"/>
    <s v="02CD07"/>
    <s v="221274K023"/>
    <s v="15O150"/>
    <x v="0"/>
    <s v="11312100"/>
    <s v=""/>
    <n v="251105369"/>
    <n v="251105369"/>
    <n v="137542148"/>
    <n v="137493347.28"/>
    <n v="48800.72"/>
    <n v="0"/>
    <n v="113612021.72"/>
  </r>
  <r>
    <s v="5"/>
    <x v="110"/>
    <s v="02CD07"/>
    <s v="221274K023"/>
    <s v="15O150"/>
    <x v="0"/>
    <s v="113221A7"/>
    <s v=""/>
    <n v="362768714"/>
    <n v="362768714"/>
    <n v="178452484"/>
    <n v="147794418.74000001"/>
    <n v="30658065.260000002"/>
    <n v="0"/>
    <n v="214974295.25999999"/>
  </r>
  <r>
    <s v="5"/>
    <x v="110"/>
    <s v="02CD07"/>
    <s v="221274K023"/>
    <s v="15O150"/>
    <x v="0"/>
    <s v="12212108"/>
    <s v=""/>
    <n v="48305614"/>
    <n v="48305614"/>
    <n v="25652806"/>
    <n v="25652806"/>
    <n v="0"/>
    <n v="0"/>
    <n v="22652808"/>
  </r>
  <r>
    <s v="5"/>
    <x v="110"/>
    <s v="02CD07"/>
    <s v="221274K023"/>
    <s v="15O150"/>
    <x v="0"/>
    <s v="13312100"/>
    <s v=""/>
    <n v="87633848"/>
    <n v="87633848"/>
    <n v="50336641"/>
    <n v="48006576.530000001"/>
    <n v="2330064.4700000002"/>
    <n v="0"/>
    <n v="39627271.469999999"/>
  </r>
  <r>
    <s v="5"/>
    <x v="110"/>
    <s v="02CD07"/>
    <s v="221274K023"/>
    <s v="15O150"/>
    <x v="1"/>
    <s v="296121A7"/>
    <s v=""/>
    <n v="10000000"/>
    <n v="10000000"/>
    <n v="6666679"/>
    <n v="6598039.29"/>
    <n v="68639.710000000006"/>
    <n v="401960.71"/>
    <n v="3000000"/>
  </r>
  <r>
    <s v="5"/>
    <x v="110"/>
    <s v="02CD07"/>
    <s v="221274K023"/>
    <s v="15O250"/>
    <x v="0"/>
    <s v="113221A7"/>
    <s v=""/>
    <n v="66960000"/>
    <n v="66960000"/>
    <n v="34605000"/>
    <n v="34605000"/>
    <n v="0"/>
    <n v="0"/>
    <n v="32355000"/>
  </r>
  <r>
    <s v="5"/>
    <x v="110"/>
    <s v="02CD07"/>
    <s v="221274K023"/>
    <s v="15O250"/>
    <x v="0"/>
    <s v="12212104"/>
    <s v=""/>
    <n v="2240400"/>
    <n v="2240400"/>
    <n v="262873.68"/>
    <n v="262873.68"/>
    <n v="0"/>
    <n v="0"/>
    <n v="1977526.32"/>
  </r>
  <r>
    <s v="5"/>
    <x v="110"/>
    <s v="02CD07"/>
    <s v="221274K023"/>
    <s v="15O250"/>
    <x v="0"/>
    <s v="12212108"/>
    <s v=""/>
    <n v="124723115"/>
    <n v="124723115"/>
    <n v="66861558"/>
    <n v="66836761.829999998"/>
    <n v="24796.17"/>
    <n v="0"/>
    <n v="57886353.170000002"/>
  </r>
  <r>
    <s v="5"/>
    <x v="110"/>
    <s v="02CD07"/>
    <s v="221274K023"/>
    <s v="15O250"/>
    <x v="0"/>
    <s v="13112100"/>
    <s v=""/>
    <n v="4524702"/>
    <n v="4524702"/>
    <n v="2535078"/>
    <n v="1328405.44"/>
    <n v="1206672.56"/>
    <n v="0"/>
    <n v="3196296.56"/>
  </r>
  <r>
    <s v="5"/>
    <x v="110"/>
    <s v="02CD07"/>
    <s v="221274K023"/>
    <s v="15O250"/>
    <x v="0"/>
    <s v="13212100"/>
    <s v=""/>
    <n v="16516951"/>
    <n v="16516951"/>
    <n v="8958475"/>
    <n v="7672439.7800000003"/>
    <n v="1286035.22"/>
    <n v="0"/>
    <n v="8844511.2200000007"/>
  </r>
  <r>
    <s v="5"/>
    <x v="110"/>
    <s v="02CD07"/>
    <s v="221274K023"/>
    <s v="15O250"/>
    <x v="0"/>
    <s v="13222100"/>
    <s v=""/>
    <n v="512713"/>
    <n v="512713"/>
    <n v="299657"/>
    <n v="294704.27"/>
    <n v="4952.7299999999996"/>
    <n v="0"/>
    <n v="218008.73"/>
  </r>
  <r>
    <s v="5"/>
    <x v="110"/>
    <s v="02CD07"/>
    <s v="221274K023"/>
    <s v="15O250"/>
    <x v="0"/>
    <s v="13412100"/>
    <s v=""/>
    <n v="1023406"/>
    <n v="1023406"/>
    <n v="1023406"/>
    <n v="3186.4"/>
    <n v="1020219.6"/>
    <n v="0"/>
    <n v="1020219.6"/>
  </r>
  <r>
    <s v="5"/>
    <x v="110"/>
    <s v="02CD07"/>
    <s v="221274K023"/>
    <s v="15O250"/>
    <x v="0"/>
    <s v="13432100"/>
    <s v=""/>
    <n v="19336055"/>
    <n v="19336055"/>
    <n v="10783028"/>
    <n v="10772827.699999999"/>
    <n v="10200.299999999999"/>
    <n v="0"/>
    <n v="8563227.3000000007"/>
  </r>
  <r>
    <s v="5"/>
    <x v="110"/>
    <s v="02CD07"/>
    <s v="221274K023"/>
    <s v="15O250"/>
    <x v="0"/>
    <s v="14112208"/>
    <s v=""/>
    <n v="14130207"/>
    <n v="14130207"/>
    <n v="7719647"/>
    <n v="6954681.0800000001"/>
    <n v="764965.92"/>
    <n v="0"/>
    <n v="7175525.9199999999"/>
  </r>
  <r>
    <s v="5"/>
    <x v="110"/>
    <s v="02CD07"/>
    <s v="221274K023"/>
    <s v="15O250"/>
    <x v="0"/>
    <s v="15412100"/>
    <s v=""/>
    <n v="6480000"/>
    <n v="6480000"/>
    <n v="6480000"/>
    <n v="5832000"/>
    <n v="648000"/>
    <n v="0"/>
    <n v="648000"/>
  </r>
  <r>
    <s v="5"/>
    <x v="110"/>
    <s v="02CD07"/>
    <s v="221274K023"/>
    <s v="15O250"/>
    <x v="0"/>
    <s v="15412107"/>
    <s v=""/>
    <n v="16523177"/>
    <n v="16523177"/>
    <n v="0"/>
    <n v="0"/>
    <n v="0"/>
    <n v="0"/>
    <n v="16523177"/>
  </r>
  <r>
    <s v="5"/>
    <x v="110"/>
    <s v="02CD07"/>
    <s v="221274K023"/>
    <s v="15O250"/>
    <x v="0"/>
    <s v="15412208"/>
    <s v=""/>
    <n v="24039061"/>
    <n v="24039061"/>
    <n v="0"/>
    <n v="0"/>
    <n v="0"/>
    <n v="0"/>
    <n v="24039061"/>
  </r>
  <r>
    <s v="5"/>
    <x v="110"/>
    <s v="02CD07"/>
    <s v="221274K023"/>
    <s v="15O250"/>
    <x v="0"/>
    <s v="154421A7"/>
    <s v=""/>
    <n v="37935055"/>
    <n v="37935055"/>
    <n v="23083330"/>
    <n v="20107585.550000001"/>
    <n v="2975744.45"/>
    <n v="0"/>
    <n v="17827469.449999999"/>
  </r>
  <r>
    <s v="5"/>
    <x v="110"/>
    <s v="02CD07"/>
    <s v="221274K023"/>
    <s v="15O250"/>
    <x v="0"/>
    <s v="15452108"/>
    <s v=""/>
    <n v="689196"/>
    <n v="689196"/>
    <n v="381450"/>
    <n v="268939.3"/>
    <n v="112510.7"/>
    <n v="0"/>
    <n v="420256.7"/>
  </r>
  <r>
    <s v="5"/>
    <x v="110"/>
    <s v="02CD07"/>
    <s v="221274K023"/>
    <s v="15O250"/>
    <x v="0"/>
    <s v="15452109"/>
    <s v=""/>
    <n v="17266380"/>
    <n v="17266380"/>
    <n v="10608551.32"/>
    <n v="4808725.62"/>
    <n v="5799825.7000000002"/>
    <n v="0"/>
    <n v="12457654.380000001"/>
  </r>
  <r>
    <s v="5"/>
    <x v="110"/>
    <s v="02CD07"/>
    <s v="221274K023"/>
    <s v="15O250"/>
    <x v="0"/>
    <s v="15452110"/>
    <s v=""/>
    <n v="6636447"/>
    <n v="6636447"/>
    <n v="4377152"/>
    <n v="4377152"/>
    <n v="0"/>
    <n v="0"/>
    <n v="2259295"/>
  </r>
  <r>
    <s v="5"/>
    <x v="110"/>
    <s v="02CD07"/>
    <s v="221274K023"/>
    <s v="15O250"/>
    <x v="0"/>
    <s v="154521A7"/>
    <s v=""/>
    <n v="569412"/>
    <n v="569412"/>
    <n v="310587"/>
    <n v="242892.81"/>
    <n v="67694.19"/>
    <n v="0"/>
    <n v="326519.19"/>
  </r>
  <r>
    <s v="5"/>
    <x v="110"/>
    <s v="02CD07"/>
    <s v="221274K023"/>
    <s v="15O250"/>
    <x v="0"/>
    <s v="15462100"/>
    <s v=""/>
    <n v="7442150"/>
    <n v="7442150"/>
    <n v="3721074"/>
    <n v="1920755.8"/>
    <n v="1800318.2"/>
    <n v="0"/>
    <n v="5521394.2000000002"/>
  </r>
  <r>
    <s v="5"/>
    <x v="110"/>
    <s v="02CD07"/>
    <s v="221274K023"/>
    <s v="15O250"/>
    <x v="0"/>
    <s v="15462151"/>
    <s v=""/>
    <n v="37929600"/>
    <n v="37929600"/>
    <n v="20110250"/>
    <n v="11126900"/>
    <n v="8983350"/>
    <n v="0"/>
    <n v="26802700"/>
  </r>
  <r>
    <s v="5"/>
    <x v="110"/>
    <s v="02CD07"/>
    <s v="221274K023"/>
    <s v="15O250"/>
    <x v="0"/>
    <s v="15472100"/>
    <s v=""/>
    <n v="875205"/>
    <n v="875205"/>
    <n v="875205"/>
    <n v="583470"/>
    <n v="291735"/>
    <n v="0"/>
    <n v="291735"/>
  </r>
  <r>
    <s v="5"/>
    <x v="110"/>
    <s v="02CD07"/>
    <s v="221274K023"/>
    <s v="15O250"/>
    <x v="0"/>
    <s v="15472108"/>
    <s v=""/>
    <n v="270000"/>
    <n v="270000"/>
    <n v="270000"/>
    <n v="234000"/>
    <n v="36000"/>
    <n v="0"/>
    <n v="36000"/>
  </r>
  <r>
    <s v="5"/>
    <x v="110"/>
    <s v="02CD07"/>
    <s v="221274K023"/>
    <s v="15O250"/>
    <x v="0"/>
    <s v="15482100"/>
    <s v=""/>
    <n v="5400000"/>
    <n v="5400000"/>
    <n v="5400000"/>
    <n v="2000000"/>
    <n v="3400000"/>
    <n v="0"/>
    <n v="3400000"/>
  </r>
  <r>
    <s v="5"/>
    <x v="110"/>
    <s v="02CD07"/>
    <s v="221274K023"/>
    <s v="15O250"/>
    <x v="0"/>
    <s v="15932100"/>
    <s v=""/>
    <n v="3054589"/>
    <n v="3054589"/>
    <n v="2036392"/>
    <n v="1098015.75"/>
    <n v="938376.25"/>
    <n v="0"/>
    <n v="1956573.25"/>
  </r>
  <r>
    <s v="5"/>
    <x v="110"/>
    <s v="02CD07"/>
    <s v="221274K023"/>
    <s v="15O250"/>
    <x v="0"/>
    <s v="15942100"/>
    <s v=""/>
    <n v="108854"/>
    <n v="108854"/>
    <n v="54427"/>
    <n v="0"/>
    <n v="54427"/>
    <n v="0"/>
    <n v="108854"/>
  </r>
  <r>
    <s v="5"/>
    <x v="110"/>
    <s v="02CD07"/>
    <s v="221274K023"/>
    <s v="15O250"/>
    <x v="0"/>
    <s v="17112100"/>
    <s v=""/>
    <n v="542889"/>
    <n v="542889"/>
    <n v="271440"/>
    <n v="0"/>
    <n v="271440"/>
    <n v="0"/>
    <n v="542889"/>
  </r>
  <r>
    <s v="5"/>
    <x v="110"/>
    <s v="02CD07"/>
    <s v="221274K023"/>
    <s v="15O250"/>
    <x v="0"/>
    <s v="17132100"/>
    <s v=""/>
    <n v="4580126"/>
    <n v="4580126"/>
    <n v="0"/>
    <n v="0"/>
    <n v="0"/>
    <n v="0"/>
    <n v="4580126"/>
  </r>
  <r>
    <s v="5"/>
    <x v="110"/>
    <s v="02CD07"/>
    <s v="221274K023"/>
    <s v="15O250"/>
    <x v="0"/>
    <s v="17142100"/>
    <s v=""/>
    <n v="27265232"/>
    <n v="27265232"/>
    <n v="16632615"/>
    <n v="12668339.949999999"/>
    <n v="3964275.05"/>
    <n v="0"/>
    <n v="14596892.050000001"/>
  </r>
  <r>
    <s v="5"/>
    <x v="110"/>
    <s v="02CD07"/>
    <s v="221274K023"/>
    <s v="15O250"/>
    <x v="0"/>
    <s v="17192100"/>
    <s v=""/>
    <n v="75000"/>
    <n v="75000"/>
    <n v="37500"/>
    <n v="0"/>
    <n v="37500"/>
    <n v="0"/>
    <n v="75000"/>
  </r>
  <r>
    <s v="5"/>
    <x v="110"/>
    <s v="02CD07"/>
    <s v="221274K023"/>
    <s v="15O250"/>
    <x v="1"/>
    <s v="241921A7"/>
    <s v=""/>
    <n v="10000000"/>
    <n v="8660000"/>
    <n v="2410003"/>
    <n v="222293.54"/>
    <n v="2187709.46"/>
    <n v="2789880.5"/>
    <n v="5647825.96"/>
  </r>
  <r>
    <s v="5"/>
    <x v="110"/>
    <s v="02CD07"/>
    <s v="221274K023"/>
    <s v="15O250"/>
    <x v="1"/>
    <s v="242121A7"/>
    <s v=""/>
    <n v="10000000"/>
    <n v="10000000"/>
    <n v="4545455"/>
    <n v="2359271.7999999998"/>
    <n v="2186183.2000000002"/>
    <n v="4640728.2"/>
    <n v="3000000"/>
  </r>
  <r>
    <s v="5"/>
    <x v="110"/>
    <s v="02CD07"/>
    <s v="221274K023"/>
    <s v="15O250"/>
    <x v="1"/>
    <s v="246121A7"/>
    <s v=""/>
    <n v="30000000"/>
    <n v="30000000"/>
    <n v="15999999"/>
    <n v="13548054.710000001"/>
    <n v="2451944.29"/>
    <n v="16063987.279999999"/>
    <n v="387958.01"/>
  </r>
  <r>
    <s v="5"/>
    <x v="110"/>
    <s v="02CD07"/>
    <s v="221274K023"/>
    <s v="15O250"/>
    <x v="1"/>
    <s v="272121A7"/>
    <s v=""/>
    <n v="2500000"/>
    <n v="2500000"/>
    <n v="1136365"/>
    <n v="0"/>
    <n v="1136365"/>
    <n v="0"/>
    <n v="2500000"/>
  </r>
  <r>
    <s v="5"/>
    <x v="110"/>
    <s v="02CD07"/>
    <s v="221274K023"/>
    <s v="15O250"/>
    <x v="1"/>
    <s v="272122A7"/>
    <s v=""/>
    <n v="4933306"/>
    <n v="4933306"/>
    <n v="1644435"/>
    <n v="0"/>
    <n v="1644435"/>
    <n v="0"/>
    <n v="4933306"/>
  </r>
  <r>
    <s v="5"/>
    <x v="110"/>
    <s v="02CD07"/>
    <s v="221274K023"/>
    <s v="15O250"/>
    <x v="1"/>
    <s v="298121A7"/>
    <s v=""/>
    <n v="1000000"/>
    <n v="1000000"/>
    <n v="454545"/>
    <n v="0"/>
    <n v="454545"/>
    <n v="0"/>
    <n v="1000000"/>
  </r>
  <r>
    <s v="5"/>
    <x v="110"/>
    <s v="02CD07"/>
    <s v="221274K023"/>
    <s v="15O250"/>
    <x v="2"/>
    <s v="355321A7"/>
    <s v=""/>
    <n v="10000000"/>
    <n v="6000000"/>
    <n v="2500002"/>
    <n v="294197.03000000003"/>
    <n v="2205804.9700000002"/>
    <n v="705802.97"/>
    <n v="5000000"/>
  </r>
  <r>
    <s v="5"/>
    <x v="110"/>
    <s v="02CD07"/>
    <s v="221274K023"/>
    <s v="15O250"/>
    <x v="2"/>
    <s v="357121A7"/>
    <s v=""/>
    <n v="18000000"/>
    <n v="10000000"/>
    <n v="6165557"/>
    <n v="700797.3"/>
    <n v="5464759.7000000002"/>
    <n v="2799202.7"/>
    <n v="6500000"/>
  </r>
  <r>
    <s v="5"/>
    <x v="110"/>
    <s v="02CD07"/>
    <s v="221274K023"/>
    <s v="15O250"/>
    <x v="2"/>
    <s v="358121A7"/>
    <s v=""/>
    <n v="5000000"/>
    <n v="15725000"/>
    <n v="6249996"/>
    <n v="3000000"/>
    <n v="3249996"/>
    <n v="12725000"/>
    <n v="0"/>
  </r>
  <r>
    <s v="5"/>
    <x v="110"/>
    <s v="02CD07"/>
    <s v="221274K023"/>
    <s v="15O250"/>
    <x v="2"/>
    <s v="39822100"/>
    <s v=""/>
    <n v="6116872"/>
    <n v="6116872"/>
    <n v="3180775"/>
    <n v="776172.17"/>
    <n v="2404602.83"/>
    <n v="0"/>
    <n v="5340699.83"/>
  </r>
  <r>
    <s v="5"/>
    <x v="110"/>
    <s v="02CD07"/>
    <s v="221274K023"/>
    <s v="15O250"/>
    <x v="2"/>
    <s v="39822108"/>
    <s v=""/>
    <n v="2766057"/>
    <n v="2766057"/>
    <n v="1438353"/>
    <n v="37448.68"/>
    <n v="1400904.32"/>
    <n v="0"/>
    <n v="2728608.32"/>
  </r>
  <r>
    <s v="5"/>
    <x v="110"/>
    <s v="02CD07"/>
    <s v="221274K023"/>
    <s v="15O250"/>
    <x v="4"/>
    <s v="511121A7"/>
    <s v="A25NR0057"/>
    <n v="3000000"/>
    <n v="0"/>
    <n v="0"/>
    <n v="0"/>
    <n v="0"/>
    <n v="0"/>
    <n v="0"/>
  </r>
  <r>
    <s v="5"/>
    <x v="110"/>
    <s v="02CD07"/>
    <s v="221274K023"/>
    <s v="15O350"/>
    <x v="0"/>
    <s v="14112204"/>
    <s v=""/>
    <n v="225993"/>
    <n v="225993"/>
    <n v="24552.240000000002"/>
    <n v="24552.240000000002"/>
    <n v="0"/>
    <n v="0"/>
    <n v="201440.76"/>
  </r>
  <r>
    <s v="5"/>
    <x v="110"/>
    <s v="02CD07"/>
    <s v="221274K023"/>
    <s v="15O350"/>
    <x v="0"/>
    <s v="14112208"/>
    <s v=""/>
    <n v="1674276"/>
    <n v="1674276"/>
    <n v="837138"/>
    <n v="730761.49"/>
    <n v="106376.51"/>
    <n v="0"/>
    <n v="943514.51"/>
  </r>
  <r>
    <s v="5"/>
    <x v="110"/>
    <s v="02CD07"/>
    <s v="221274K023"/>
    <s v="15O350"/>
    <x v="0"/>
    <s v="14212201"/>
    <s v=""/>
    <n v="8571958"/>
    <n v="8571958"/>
    <n v="4785980"/>
    <n v="3473828.12"/>
    <n v="1312151.8799999999"/>
    <n v="0"/>
    <n v="5098129.88"/>
  </r>
  <r>
    <s v="5"/>
    <x v="110"/>
    <s v="02CD07"/>
    <s v="221274K023"/>
    <s v="15O350"/>
    <x v="0"/>
    <s v="14212203"/>
    <s v=""/>
    <n v="9264922"/>
    <n v="9264922"/>
    <n v="5132462"/>
    <n v="3187641.5"/>
    <n v="1944820.5"/>
    <n v="386405.01"/>
    <n v="5690875.4900000002"/>
  </r>
  <r>
    <s v="5"/>
    <x v="110"/>
    <s v="02CD07"/>
    <s v="221274K023"/>
    <s v="15O350"/>
    <x v="0"/>
    <s v="14312200"/>
    <s v=""/>
    <n v="11318810"/>
    <n v="11318810"/>
    <n v="6359404"/>
    <n v="4663999.74"/>
    <n v="1695404.26"/>
    <n v="0"/>
    <n v="6654810.2599999998"/>
  </r>
  <r>
    <s v="5"/>
    <x v="110"/>
    <s v="02CD07"/>
    <s v="221274K023"/>
    <s v="15O350"/>
    <x v="0"/>
    <s v="14412200"/>
    <s v=""/>
    <n v="11624856"/>
    <n v="11624856"/>
    <n v="5284025"/>
    <n v="2844945.43"/>
    <n v="2439079.5699999998"/>
    <n v="8460559.6099999994"/>
    <n v="319350.96000000002"/>
  </r>
  <r>
    <s v="5"/>
    <x v="110"/>
    <s v="02CD07"/>
    <s v="221274K023"/>
    <s v="15O350"/>
    <x v="0"/>
    <s v="14432200"/>
    <s v=""/>
    <n v="1052933"/>
    <n v="1052933"/>
    <n v="454052.76"/>
    <n v="0"/>
    <n v="454052.76"/>
    <n v="0"/>
    <n v="1052933"/>
  </r>
  <r>
    <s v="5"/>
    <x v="110"/>
    <s v="02CD07"/>
    <s v="221274K023"/>
    <s v="15O350"/>
    <x v="2"/>
    <s v="39812200"/>
    <s v=""/>
    <n v="6642710"/>
    <n v="6642710"/>
    <n v="3807726"/>
    <n v="2817361"/>
    <n v="990365"/>
    <n v="0"/>
    <n v="3825349"/>
  </r>
  <r>
    <s v="5"/>
    <x v="110"/>
    <s v="02CD07"/>
    <s v="221274K023"/>
    <s v="15O350"/>
    <x v="2"/>
    <s v="39812204"/>
    <s v=""/>
    <n v="72589"/>
    <n v="72589"/>
    <n v="19915"/>
    <n v="10515"/>
    <n v="9400"/>
    <n v="0"/>
    <n v="62074"/>
  </r>
  <r>
    <s v="5"/>
    <x v="110"/>
    <s v="02CD07"/>
    <s v="221274K023"/>
    <s v="15O350"/>
    <x v="2"/>
    <s v="39812208"/>
    <s v=""/>
    <n v="5640430"/>
    <n v="5640430"/>
    <n v="3318928"/>
    <n v="2662150"/>
    <n v="656778"/>
    <n v="0"/>
    <n v="2978280"/>
  </r>
  <r>
    <s v="5"/>
    <x v="110"/>
    <s v="02CD07"/>
    <s v="221274K023"/>
    <s v="15O350"/>
    <x v="6"/>
    <s v="61212137"/>
    <s v="O25NR0067"/>
    <n v="25000000"/>
    <n v="25000000"/>
    <n v="4875346"/>
    <n v="0"/>
    <n v="4875346"/>
    <n v="0"/>
    <n v="25000000"/>
  </r>
  <r>
    <s v="5"/>
    <x v="110"/>
    <s v="02CD07"/>
    <s v="221274K023"/>
    <s v="15O350"/>
    <x v="6"/>
    <s v="612121A7"/>
    <s v="O25NR0066"/>
    <n v="20000000"/>
    <n v="20000000"/>
    <n v="6666666"/>
    <n v="0"/>
    <n v="6666666"/>
    <n v="0"/>
    <n v="20000000"/>
  </r>
  <r>
    <s v="5"/>
    <x v="110"/>
    <s v="02CD07"/>
    <s v="221274K023"/>
    <s v="15O350"/>
    <x v="6"/>
    <s v="612121A7"/>
    <s v="O25NR0069"/>
    <n v="8719269"/>
    <n v="8719269"/>
    <n v="2906424"/>
    <n v="0"/>
    <n v="2906424"/>
    <n v="0"/>
    <n v="8719269"/>
  </r>
  <r>
    <s v="5"/>
    <x v="110"/>
    <s v="02CD07"/>
    <s v="221274K023"/>
    <s v="15O350"/>
    <x v="6"/>
    <s v="612121A7"/>
    <s v="O25NR0071"/>
    <n v="5000000"/>
    <n v="5000000"/>
    <n v="1666668"/>
    <n v="0"/>
    <n v="1666668"/>
    <n v="0"/>
    <n v="5000000"/>
  </r>
  <r>
    <s v="5"/>
    <x v="110"/>
    <s v="02CD07"/>
    <s v="221274K023"/>
    <s v="15O350"/>
    <x v="6"/>
    <s v="612121A7"/>
    <s v="O25NR0072"/>
    <n v="10000000"/>
    <n v="10000000"/>
    <n v="3333333"/>
    <n v="0"/>
    <n v="3333333"/>
    <n v="0"/>
    <n v="10000000"/>
  </r>
  <r>
    <s v="5"/>
    <x v="110"/>
    <s v="02CD07"/>
    <s v="221274K023"/>
    <s v="15O350"/>
    <x v="6"/>
    <s v="612121A7"/>
    <s v="O25NR0073"/>
    <n v="5000000"/>
    <n v="5000000"/>
    <n v="1666668"/>
    <n v="0"/>
    <n v="1666668"/>
    <n v="0"/>
    <n v="5000000"/>
  </r>
  <r>
    <s v="5"/>
    <x v="110"/>
    <s v="02CD07"/>
    <s v="221274K023"/>
    <s v="15O350"/>
    <x v="6"/>
    <s v="614121A7"/>
    <s v="O25NR0063"/>
    <n v="20000000"/>
    <n v="20000000"/>
    <n v="6666666"/>
    <n v="0"/>
    <n v="6666666"/>
    <n v="0"/>
    <n v="20000000"/>
  </r>
  <r>
    <s v="5"/>
    <x v="110"/>
    <s v="02CD07"/>
    <s v="221274K023"/>
    <s v="15O350"/>
    <x v="6"/>
    <s v="614121A7"/>
    <s v="O25NR0064"/>
    <n v="9000000"/>
    <n v="9000000"/>
    <n v="4500000"/>
    <n v="0"/>
    <n v="4500000"/>
    <n v="7919088.79"/>
    <n v="1080911.21"/>
  </r>
  <r>
    <s v="5"/>
    <x v="110"/>
    <s v="02CD07"/>
    <s v="221274K023"/>
    <s v="15O350"/>
    <x v="6"/>
    <s v="614121A7"/>
    <s v="O25NR0065"/>
    <n v="6000000"/>
    <n v="6000000"/>
    <n v="2000001"/>
    <n v="0"/>
    <n v="2000001"/>
    <n v="0"/>
    <n v="6000000"/>
  </r>
  <r>
    <s v="5"/>
    <x v="110"/>
    <s v="02CD07"/>
    <s v="221274K023"/>
    <s v="15O350"/>
    <x v="6"/>
    <s v="616121A7"/>
    <s v="O25NR0068"/>
    <n v="5000000"/>
    <n v="5000000"/>
    <n v="1666668"/>
    <n v="0"/>
    <n v="1666668"/>
    <n v="0"/>
    <n v="5000000"/>
  </r>
  <r>
    <s v="5"/>
    <x v="110"/>
    <s v="02CD07"/>
    <s v="221274K023"/>
    <s v="15O550"/>
    <x v="1"/>
    <s v="27112200"/>
    <s v=""/>
    <n v="3763606"/>
    <n v="3763606"/>
    <n v="3152400"/>
    <n v="0"/>
    <n v="3152400"/>
    <n v="0"/>
    <n v="3763606"/>
  </r>
  <r>
    <s v="5"/>
    <x v="110"/>
    <s v="02CD07"/>
    <s v="221274K023"/>
    <s v="15O550"/>
    <x v="1"/>
    <s v="272121A7"/>
    <s v=""/>
    <n v="2500000"/>
    <n v="0"/>
    <n v="0"/>
    <n v="0"/>
    <n v="0"/>
    <n v="0"/>
    <n v="0"/>
  </r>
  <r>
    <s v="5"/>
    <x v="110"/>
    <s v="02CD07"/>
    <s v="221274K023"/>
    <s v="15O550"/>
    <x v="6"/>
    <s v="61412100"/>
    <s v="O25NR0064"/>
    <n v="0"/>
    <n v="8000000"/>
    <n v="4527774"/>
    <n v="0"/>
    <n v="4527774"/>
    <n v="0"/>
    <n v="8000000"/>
  </r>
  <r>
    <s v="5"/>
    <x v="110"/>
    <s v="02CD07"/>
    <s v="221274K023"/>
    <s v="15O650"/>
    <x v="6"/>
    <s v="61412100"/>
    <s v="O25NR0064"/>
    <n v="0"/>
    <n v="2000000"/>
    <n v="999999"/>
    <n v="0"/>
    <n v="999999"/>
    <n v="0"/>
    <n v="2000000"/>
  </r>
  <r>
    <s v="5"/>
    <x v="110"/>
    <s v="02CD07"/>
    <s v="221274K023"/>
    <s v="15OB50"/>
    <x v="1"/>
    <s v="246121A7"/>
    <s v=""/>
    <n v="0"/>
    <n v="17000000"/>
    <n v="12833334"/>
    <n v="10568230.710000001"/>
    <n v="2265103.29"/>
    <n v="6431769.29"/>
    <n v="0"/>
  </r>
  <r>
    <s v="5"/>
    <x v="110"/>
    <s v="02CD07"/>
    <s v="221274K023"/>
    <s v="15OB50"/>
    <x v="1"/>
    <s v="247121A7"/>
    <s v=""/>
    <n v="10000000"/>
    <n v="7000000"/>
    <n v="4518180"/>
    <n v="18211.98"/>
    <n v="4499968.0199999996"/>
    <n v="0"/>
    <n v="6981788.0199999996"/>
  </r>
  <r>
    <s v="5"/>
    <x v="110"/>
    <s v="02CD07"/>
    <s v="221274K023"/>
    <s v="15OB50"/>
    <x v="1"/>
    <s v="248121A7"/>
    <s v=""/>
    <n v="1500000"/>
    <n v="1500000"/>
    <n v="681820"/>
    <n v="0"/>
    <n v="681820"/>
    <n v="0"/>
    <n v="1500000"/>
  </r>
  <r>
    <s v="5"/>
    <x v="110"/>
    <s v="02CD07"/>
    <s v="221274K023"/>
    <s v="15OB50"/>
    <x v="1"/>
    <s v="249121A7"/>
    <s v=""/>
    <n v="25000000"/>
    <n v="0"/>
    <n v="0"/>
    <n v="0"/>
    <n v="0"/>
    <n v="0"/>
    <n v="0"/>
  </r>
  <r>
    <s v="5"/>
    <x v="110"/>
    <s v="02CD07"/>
    <s v="221274K023"/>
    <s v="15OB50"/>
    <x v="6"/>
    <s v="614121A7"/>
    <s v="O25NR0064"/>
    <n v="0"/>
    <n v="3000000"/>
    <n v="0"/>
    <n v="0"/>
    <n v="0"/>
    <n v="0"/>
    <n v="3000000"/>
  </r>
  <r>
    <s v="5"/>
    <x v="110"/>
    <s v="02CD07"/>
    <s v="221274K023"/>
    <s v="25P150"/>
    <x v="1"/>
    <s v="241121A7"/>
    <s v=""/>
    <n v="12000000"/>
    <n v="12000000"/>
    <n v="5333337"/>
    <n v="2005102.22"/>
    <n v="3328234.78"/>
    <n v="3494897.78"/>
    <n v="6500000"/>
  </r>
  <r>
    <s v="5"/>
    <x v="110"/>
    <s v="02CD07"/>
    <s v="221274K023"/>
    <s v="25P150"/>
    <x v="1"/>
    <s v="241122A7"/>
    <s v=""/>
    <n v="40000000"/>
    <n v="40000000"/>
    <n v="21333333"/>
    <n v="7204534.3600000003"/>
    <n v="14128798.640000001"/>
    <n v="8795465.6400000006"/>
    <n v="24000000"/>
  </r>
  <r>
    <s v="5"/>
    <x v="110"/>
    <s v="02CD07"/>
    <s v="221274K023"/>
    <s v="25P150"/>
    <x v="1"/>
    <s v="256121A7"/>
    <s v=""/>
    <n v="6000000"/>
    <n v="2000000"/>
    <n v="2000000"/>
    <n v="0"/>
    <n v="2000000"/>
    <n v="0"/>
    <n v="2000000"/>
  </r>
  <r>
    <s v="5"/>
    <x v="110"/>
    <s v="02CD07"/>
    <s v="221274K023"/>
    <s v="25P150"/>
    <x v="1"/>
    <s v="261122A7"/>
    <s v=""/>
    <n v="169016222"/>
    <n v="169016222"/>
    <n v="80000000"/>
    <n v="27577784.899999999"/>
    <n v="52422215.100000001"/>
    <n v="56587045.119999997"/>
    <n v="84851391.980000004"/>
  </r>
  <r>
    <s v="5"/>
    <x v="110"/>
    <s v="02CD07"/>
    <s v="221274K023"/>
    <s v="25P150"/>
    <x v="1"/>
    <s v="291121A7"/>
    <s v=""/>
    <n v="3000000"/>
    <n v="3000000"/>
    <n v="1636362"/>
    <n v="1499999.47"/>
    <n v="136362.53"/>
    <n v="0.53"/>
    <n v="1500000"/>
  </r>
  <r>
    <s v="5"/>
    <x v="110"/>
    <s v="02CD07"/>
    <s v="221274K023"/>
    <s v="25P150"/>
    <x v="2"/>
    <s v="31122200"/>
    <s v=""/>
    <n v="109543678"/>
    <n v="109543678"/>
    <n v="59751096"/>
    <n v="33714651"/>
    <n v="26036445"/>
    <n v="0"/>
    <n v="75829027"/>
  </r>
  <r>
    <s v="5"/>
    <x v="110"/>
    <s v="02CD07"/>
    <s v="221274K023"/>
    <s v="25P150"/>
    <x v="2"/>
    <s v="31122294"/>
    <s v=""/>
    <n v="191741356"/>
    <n v="191741356"/>
    <n v="104586192"/>
    <n v="61037106.189999998"/>
    <n v="43549085.810000002"/>
    <n v="0"/>
    <n v="130704249.81"/>
  </r>
  <r>
    <s v="5"/>
    <x v="110"/>
    <s v="02CD07"/>
    <s v="221274K023"/>
    <s v="25P150"/>
    <x v="2"/>
    <s v="313122A7"/>
    <s v=""/>
    <n v="50381209"/>
    <n v="50381209"/>
    <n v="39280639"/>
    <n v="17857840"/>
    <n v="21422799"/>
    <n v="0"/>
    <n v="32523369"/>
  </r>
  <r>
    <s v="5"/>
    <x v="110"/>
    <s v="02CD07"/>
    <s v="221274K023"/>
    <s v="25P150"/>
    <x v="2"/>
    <s v="34322200"/>
    <s v=""/>
    <n v="550000"/>
    <n v="550000"/>
    <n v="274998"/>
    <n v="0"/>
    <n v="274998"/>
    <n v="0"/>
    <n v="550000"/>
  </r>
  <r>
    <s v="5"/>
    <x v="110"/>
    <s v="02CD07"/>
    <s v="221274K023"/>
    <s v="25P150"/>
    <x v="2"/>
    <s v="34512200"/>
    <s v=""/>
    <n v="32136480"/>
    <n v="32136480"/>
    <n v="14607490"/>
    <n v="9493561.3499999996"/>
    <n v="5113928.6500000004"/>
    <n v="18987132.57"/>
    <n v="3655786.08"/>
  </r>
  <r>
    <s v="5"/>
    <x v="110"/>
    <s v="02CD07"/>
    <s v="221274K023"/>
    <s v="25P150"/>
    <x v="2"/>
    <s v="347122A7"/>
    <s v=""/>
    <n v="4300000"/>
    <n v="4300000"/>
    <n v="2166665"/>
    <n v="211372.39"/>
    <n v="1955292.61"/>
    <n v="1508627.61"/>
    <n v="2580000"/>
  </r>
  <r>
    <s v="5"/>
    <x v="110"/>
    <s v="02CD07"/>
    <s v="221274K023"/>
    <s v="25P150"/>
    <x v="2"/>
    <s v="355221A7"/>
    <s v=""/>
    <n v="25000000"/>
    <n v="16250000"/>
    <n v="9381482"/>
    <n v="4200800.8"/>
    <n v="5180681.2"/>
    <n v="2049199.2"/>
    <n v="10000000"/>
  </r>
  <r>
    <s v="5"/>
    <x v="110"/>
    <s v="02CD07"/>
    <s v="221274K023"/>
    <s v="25P150"/>
    <x v="4"/>
    <s v="563121A7"/>
    <s v="A25NR0061"/>
    <n v="15000000"/>
    <n v="4275000"/>
    <n v="0"/>
    <n v="0"/>
    <n v="0"/>
    <n v="0"/>
    <n v="4275000"/>
  </r>
  <r>
    <s v="5"/>
    <x v="110"/>
    <s v="02CD07"/>
    <s v="221274K023"/>
    <s v="25P150"/>
    <x v="4"/>
    <s v="565121A7"/>
    <s v="A25NR0058"/>
    <n v="1000000"/>
    <n v="0"/>
    <n v="0"/>
    <n v="0"/>
    <n v="0"/>
    <n v="0"/>
    <n v="0"/>
  </r>
  <r>
    <s v="5"/>
    <x v="110"/>
    <s v="02CD07"/>
    <s v="221274K023"/>
    <s v="25P150"/>
    <x v="4"/>
    <s v="567121A7"/>
    <s v="A25NR0061"/>
    <n v="5000000"/>
    <n v="5000000"/>
    <n v="1250000"/>
    <n v="0"/>
    <n v="1250000"/>
    <n v="1466298"/>
    <n v="3533702"/>
  </r>
  <r>
    <s v="5"/>
    <x v="110"/>
    <s v="02CD07"/>
    <s v="221274K023"/>
    <s v="25P150"/>
    <x v="4"/>
    <s v="597121A7"/>
    <s v="A25NR0058"/>
    <n v="1800000"/>
    <n v="0"/>
    <n v="0"/>
    <n v="0"/>
    <n v="0"/>
    <n v="0"/>
    <n v="0"/>
  </r>
  <r>
    <s v="5"/>
    <x v="110"/>
    <s v="02CD07"/>
    <s v="221274K023"/>
    <s v="25P150"/>
    <x v="6"/>
    <s v="614121A7"/>
    <s v="O25NR0064"/>
    <n v="0"/>
    <n v="4000000"/>
    <n v="727275"/>
    <n v="0"/>
    <n v="727275"/>
    <n v="0"/>
    <n v="4000000"/>
  </r>
  <r>
    <s v="5"/>
    <x v="110"/>
    <s v="02CD07"/>
    <s v="221274K023"/>
    <s v="25P154"/>
    <x v="1"/>
    <s v="246121A7"/>
    <s v=""/>
    <n v="0"/>
    <n v="1404438.28"/>
    <n v="1404438.28"/>
    <n v="0"/>
    <n v="1404438.28"/>
    <n v="0"/>
    <n v="1404438.28"/>
  </r>
  <r>
    <s v="5"/>
    <x v="110"/>
    <s v="02CD07"/>
    <s v="221274K023"/>
    <s v="25P154"/>
    <x v="1"/>
    <s v="24911100"/>
    <s v=""/>
    <n v="0"/>
    <n v="1973065.89"/>
    <n v="1973065.89"/>
    <n v="0"/>
    <n v="1973065.89"/>
    <n v="0"/>
    <n v="1973065.89"/>
  </r>
  <r>
    <s v="5"/>
    <x v="110"/>
    <s v="02CD07"/>
    <s v="221274K023"/>
    <s v="25P650"/>
    <x v="2"/>
    <s v="33311100"/>
    <s v=""/>
    <n v="0"/>
    <n v="7000000"/>
    <n v="2333331"/>
    <n v="0"/>
    <n v="2333331"/>
    <n v="5900000"/>
    <n v="1100000"/>
  </r>
  <r>
    <s v="5"/>
    <x v="110"/>
    <s v="02CD07"/>
    <s v="221274K023"/>
    <s v="25P650"/>
    <x v="6"/>
    <s v="61212131"/>
    <s v="O25NR0070"/>
    <n v="209920705"/>
    <n v="189954485"/>
    <n v="50007346"/>
    <n v="0"/>
    <n v="50007346"/>
    <n v="0"/>
    <n v="189954485"/>
  </r>
  <r>
    <s v="5"/>
    <x v="111"/>
    <s v="02CD07"/>
    <s v="221313M001"/>
    <s v="111150"/>
    <x v="0"/>
    <s v="15411218"/>
    <s v=""/>
    <n v="154657"/>
    <n v="154657"/>
    <n v="0"/>
    <n v="0"/>
    <n v="0"/>
    <n v="0"/>
    <n v="154657"/>
  </r>
  <r>
    <s v="5"/>
    <x v="111"/>
    <s v="02CD07"/>
    <s v="221313M001"/>
    <s v="15O150"/>
    <x v="2"/>
    <s v="33911100"/>
    <s v=""/>
    <n v="0"/>
    <n v="2000000"/>
    <n v="1014666"/>
    <n v="0"/>
    <n v="1014666"/>
    <n v="0"/>
    <n v="2000000"/>
  </r>
  <r>
    <s v="5"/>
    <x v="111"/>
    <s v="02CD07"/>
    <s v="221313M001"/>
    <s v="15O250"/>
    <x v="0"/>
    <s v="11311100"/>
    <s v=""/>
    <n v="1236102"/>
    <n v="1236102"/>
    <n v="618048"/>
    <n v="618048"/>
    <n v="0"/>
    <n v="0"/>
    <n v="618054"/>
  </r>
  <r>
    <s v="5"/>
    <x v="111"/>
    <s v="02CD07"/>
    <s v="221313M001"/>
    <s v="15O250"/>
    <x v="0"/>
    <s v="12111100"/>
    <s v=""/>
    <n v="2000000"/>
    <n v="2000000"/>
    <n v="1275425"/>
    <n v="1034997"/>
    <n v="240428"/>
    <n v="868062"/>
    <n v="96941"/>
  </r>
  <r>
    <s v="5"/>
    <x v="111"/>
    <s v="02CD07"/>
    <s v="221313M001"/>
    <s v="15O250"/>
    <x v="0"/>
    <s v="13111100"/>
    <s v=""/>
    <n v="71001"/>
    <n v="71001"/>
    <n v="35502"/>
    <n v="35502"/>
    <n v="0"/>
    <n v="0"/>
    <n v="35499"/>
  </r>
  <r>
    <s v="5"/>
    <x v="111"/>
    <s v="02CD07"/>
    <s v="221313M001"/>
    <s v="15O250"/>
    <x v="0"/>
    <s v="13211100"/>
    <s v=""/>
    <n v="40878"/>
    <n v="40878"/>
    <n v="20439"/>
    <n v="20439"/>
    <n v="0"/>
    <n v="0"/>
    <n v="20439"/>
  </r>
  <r>
    <s v="5"/>
    <x v="111"/>
    <s v="02CD07"/>
    <s v="221313M001"/>
    <s v="15O250"/>
    <x v="0"/>
    <s v="13311100"/>
    <s v=""/>
    <n v="115230"/>
    <n v="115230"/>
    <n v="62850"/>
    <n v="62850"/>
    <n v="0"/>
    <n v="0"/>
    <n v="52380"/>
  </r>
  <r>
    <s v="5"/>
    <x v="111"/>
    <s v="02CD07"/>
    <s v="221313M001"/>
    <s v="15O250"/>
    <x v="0"/>
    <s v="13321100"/>
    <s v=""/>
    <n v="97078"/>
    <n v="97078"/>
    <n v="52949"/>
    <n v="52949"/>
    <n v="0"/>
    <n v="0"/>
    <n v="44129"/>
  </r>
  <r>
    <s v="5"/>
    <x v="111"/>
    <s v="02CD07"/>
    <s v="221313M001"/>
    <s v="15O250"/>
    <x v="0"/>
    <s v="13411100"/>
    <s v=""/>
    <n v="32761"/>
    <n v="32761"/>
    <n v="32761"/>
    <n v="0"/>
    <n v="32761"/>
    <n v="0"/>
    <n v="32761"/>
  </r>
  <r>
    <s v="5"/>
    <x v="111"/>
    <s v="02CD07"/>
    <s v="221313M001"/>
    <s v="15O250"/>
    <x v="0"/>
    <s v="15461100"/>
    <s v=""/>
    <n v="15150"/>
    <n v="15150"/>
    <n v="7572"/>
    <n v="7572"/>
    <n v="0"/>
    <n v="0"/>
    <n v="7578"/>
  </r>
  <r>
    <s v="5"/>
    <x v="111"/>
    <s v="02CD07"/>
    <s v="221313M001"/>
    <s v="15O250"/>
    <x v="0"/>
    <s v="15461151"/>
    <s v=""/>
    <n v="27207"/>
    <n v="27207"/>
    <n v="13602"/>
    <n v="13135"/>
    <n v="467"/>
    <n v="0"/>
    <n v="14072"/>
  </r>
  <r>
    <s v="5"/>
    <x v="111"/>
    <s v="02CD07"/>
    <s v="221313M001"/>
    <s v="15O250"/>
    <x v="0"/>
    <s v="17111100"/>
    <s v=""/>
    <n v="13785"/>
    <n v="13785"/>
    <n v="6888"/>
    <n v="2524"/>
    <n v="4364"/>
    <n v="0"/>
    <n v="11261"/>
  </r>
  <r>
    <s v="5"/>
    <x v="111"/>
    <s v="02CD07"/>
    <s v="221313M001"/>
    <s v="15O250"/>
    <x v="0"/>
    <s v="17131100"/>
    <s v=""/>
    <n v="11352"/>
    <n v="11352"/>
    <n v="0"/>
    <n v="0"/>
    <n v="0"/>
    <n v="0"/>
    <n v="11352"/>
  </r>
  <r>
    <s v="5"/>
    <x v="111"/>
    <s v="02CD07"/>
    <s v="221313M001"/>
    <s v="15O250"/>
    <x v="0"/>
    <s v="17141100"/>
    <s v=""/>
    <n v="77677"/>
    <n v="77677"/>
    <n v="38835"/>
    <n v="0"/>
    <n v="38835"/>
    <n v="0"/>
    <n v="77677"/>
  </r>
  <r>
    <s v="5"/>
    <x v="111"/>
    <s v="02CD07"/>
    <s v="221313M001"/>
    <s v="15O250"/>
    <x v="1"/>
    <s v="21111100"/>
    <s v=""/>
    <n v="0"/>
    <n v="3867596.84"/>
    <n v="1515707.92"/>
    <n v="0"/>
    <n v="1515707.92"/>
    <n v="0"/>
    <n v="3867596.84"/>
  </r>
  <r>
    <s v="5"/>
    <x v="111"/>
    <s v="02CD07"/>
    <s v="221313M001"/>
    <s v="15O250"/>
    <x v="1"/>
    <s v="21211100"/>
    <s v=""/>
    <n v="0"/>
    <n v="35000"/>
    <n v="35000"/>
    <n v="0"/>
    <n v="35000"/>
    <n v="0"/>
    <n v="35000"/>
  </r>
  <r>
    <s v="5"/>
    <x v="111"/>
    <s v="02CD07"/>
    <s v="221313M001"/>
    <s v="15O250"/>
    <x v="1"/>
    <s v="21411100"/>
    <s v=""/>
    <n v="0"/>
    <n v="481702.24"/>
    <n v="283702.24"/>
    <n v="0"/>
    <n v="283702.24"/>
    <n v="0"/>
    <n v="481702.24"/>
  </r>
  <r>
    <s v="5"/>
    <x v="111"/>
    <s v="02CD07"/>
    <s v="221313M001"/>
    <s v="15O250"/>
    <x v="1"/>
    <s v="21521100"/>
    <s v=""/>
    <n v="0"/>
    <n v="245000"/>
    <n v="245000"/>
    <n v="0"/>
    <n v="245000"/>
    <n v="0"/>
    <n v="245000"/>
  </r>
  <r>
    <s v="5"/>
    <x v="111"/>
    <s v="02CD07"/>
    <s v="221313M001"/>
    <s v="15O250"/>
    <x v="1"/>
    <s v="22111100"/>
    <s v=""/>
    <n v="0"/>
    <n v="3939532.2"/>
    <n v="1939498.2"/>
    <n v="0"/>
    <n v="1939498.2"/>
    <n v="0"/>
    <n v="3939532.2"/>
  </r>
  <r>
    <s v="5"/>
    <x v="111"/>
    <s v="02CD07"/>
    <s v="221313M001"/>
    <s v="15O250"/>
    <x v="1"/>
    <s v="24611100"/>
    <s v=""/>
    <n v="0"/>
    <n v="25000"/>
    <n v="25000"/>
    <n v="0"/>
    <n v="25000"/>
    <n v="0"/>
    <n v="25000"/>
  </r>
  <r>
    <s v="5"/>
    <x v="111"/>
    <s v="02CD07"/>
    <s v="221313M001"/>
    <s v="15O250"/>
    <x v="1"/>
    <s v="25311100"/>
    <s v=""/>
    <n v="0"/>
    <n v="8000"/>
    <n v="8000"/>
    <n v="0"/>
    <n v="8000"/>
    <n v="0"/>
    <n v="8000"/>
  </r>
  <r>
    <s v="5"/>
    <x v="111"/>
    <s v="02CD07"/>
    <s v="221313M001"/>
    <s v="15O250"/>
    <x v="1"/>
    <s v="25411100"/>
    <s v=""/>
    <n v="0"/>
    <n v="25000"/>
    <n v="25000"/>
    <n v="0"/>
    <n v="25000"/>
    <n v="0"/>
    <n v="25000"/>
  </r>
  <r>
    <s v="5"/>
    <x v="111"/>
    <s v="02CD07"/>
    <s v="221313M001"/>
    <s v="15O250"/>
    <x v="1"/>
    <s v="25611100"/>
    <s v=""/>
    <n v="0"/>
    <n v="90000"/>
    <n v="90000"/>
    <n v="0"/>
    <n v="90000"/>
    <n v="0"/>
    <n v="90000"/>
  </r>
  <r>
    <s v="5"/>
    <x v="111"/>
    <s v="02CD07"/>
    <s v="221313M001"/>
    <s v="15O250"/>
    <x v="1"/>
    <s v="26111100"/>
    <s v=""/>
    <n v="0"/>
    <n v="10000"/>
    <n v="10000"/>
    <n v="0"/>
    <n v="10000"/>
    <n v="0"/>
    <n v="10000"/>
  </r>
  <r>
    <s v="5"/>
    <x v="111"/>
    <s v="02CD07"/>
    <s v="221313M001"/>
    <s v="15O250"/>
    <x v="1"/>
    <s v="29111100"/>
    <s v=""/>
    <n v="0"/>
    <n v="45000"/>
    <n v="45000"/>
    <n v="0"/>
    <n v="45000"/>
    <n v="0"/>
    <n v="45000"/>
  </r>
  <r>
    <s v="5"/>
    <x v="111"/>
    <s v="02CD07"/>
    <s v="221313M001"/>
    <s v="15O250"/>
    <x v="1"/>
    <s v="29911100"/>
    <s v=""/>
    <n v="0"/>
    <n v="175000"/>
    <n v="63636"/>
    <n v="0"/>
    <n v="63636"/>
    <n v="0"/>
    <n v="175000"/>
  </r>
  <r>
    <s v="5"/>
    <x v="111"/>
    <s v="02CD07"/>
    <s v="221313M001"/>
    <s v="15O250"/>
    <x v="2"/>
    <s v="31411100"/>
    <s v=""/>
    <n v="100000"/>
    <n v="950000"/>
    <n v="431820"/>
    <n v="0"/>
    <n v="431820"/>
    <n v="0"/>
    <n v="950000"/>
  </r>
  <r>
    <s v="5"/>
    <x v="111"/>
    <s v="02CD07"/>
    <s v="221313M001"/>
    <s v="15O250"/>
    <x v="2"/>
    <s v="31711100"/>
    <s v=""/>
    <n v="310000"/>
    <n v="10500000"/>
    <n v="4772730"/>
    <n v="0"/>
    <n v="4772730"/>
    <n v="0"/>
    <n v="10500000"/>
  </r>
  <r>
    <s v="5"/>
    <x v="111"/>
    <s v="02CD07"/>
    <s v="221313M001"/>
    <s v="15O250"/>
    <x v="2"/>
    <s v="33621100"/>
    <s v=""/>
    <n v="0"/>
    <n v="693422"/>
    <n v="0"/>
    <n v="0"/>
    <n v="0"/>
    <n v="0"/>
    <n v="693422"/>
  </r>
  <r>
    <s v="5"/>
    <x v="111"/>
    <s v="02CD07"/>
    <s v="221313M001"/>
    <s v="15O250"/>
    <x v="2"/>
    <s v="33911100"/>
    <s v=""/>
    <n v="0"/>
    <n v="3000000"/>
    <n v="1500000"/>
    <n v="0"/>
    <n v="1500000"/>
    <n v="0"/>
    <n v="3000000"/>
  </r>
  <r>
    <s v="5"/>
    <x v="111"/>
    <s v="02CD07"/>
    <s v="221313M001"/>
    <s v="15O250"/>
    <x v="2"/>
    <s v="35111100"/>
    <s v=""/>
    <n v="4000000"/>
    <n v="4000000"/>
    <n v="1999998"/>
    <n v="0"/>
    <n v="1999998"/>
    <n v="3000000"/>
    <n v="1000000"/>
  </r>
  <r>
    <s v="5"/>
    <x v="111"/>
    <s v="02CD07"/>
    <s v="221313M001"/>
    <s v="15O250"/>
    <x v="2"/>
    <s v="35311100"/>
    <s v=""/>
    <n v="0"/>
    <n v="35000"/>
    <n v="35000"/>
    <n v="0"/>
    <n v="35000"/>
    <n v="0"/>
    <n v="35000"/>
  </r>
  <r>
    <s v="5"/>
    <x v="111"/>
    <s v="02CD07"/>
    <s v="221313M001"/>
    <s v="15O250"/>
    <x v="2"/>
    <s v="357121A7"/>
    <s v=""/>
    <n v="0"/>
    <n v="9340000"/>
    <n v="6127779"/>
    <n v="1838600"/>
    <n v="4289179"/>
    <n v="100692"/>
    <n v="7400708"/>
  </r>
  <r>
    <s v="5"/>
    <x v="111"/>
    <s v="02CD07"/>
    <s v="221313M001"/>
    <s v="15O250"/>
    <x v="2"/>
    <s v="35911100"/>
    <s v=""/>
    <n v="0"/>
    <n v="6000000"/>
    <n v="2894199"/>
    <n v="660000"/>
    <n v="2234199"/>
    <n v="3600000"/>
    <n v="1740000"/>
  </r>
  <r>
    <s v="5"/>
    <x v="111"/>
    <s v="02CD07"/>
    <s v="221313M001"/>
    <s v="15O250"/>
    <x v="4"/>
    <s v="511121A7"/>
    <s v="A25NR0057"/>
    <n v="0"/>
    <n v="3000000"/>
    <n v="750000"/>
    <n v="0"/>
    <n v="750000"/>
    <n v="0"/>
    <n v="3000000"/>
  </r>
  <r>
    <s v="5"/>
    <x v="111"/>
    <s v="02CD07"/>
    <s v="221313M001"/>
    <s v="15O350"/>
    <x v="0"/>
    <s v="14111201"/>
    <s v=""/>
    <n v="56181"/>
    <n v="56181"/>
    <n v="28092"/>
    <n v="22908.07"/>
    <n v="5183.93"/>
    <n v="0"/>
    <n v="33272.93"/>
  </r>
  <r>
    <s v="5"/>
    <x v="111"/>
    <s v="02CD07"/>
    <s v="221313M001"/>
    <s v="15O350"/>
    <x v="0"/>
    <s v="14111203"/>
    <s v=""/>
    <n v="24858"/>
    <n v="24858"/>
    <n v="12426"/>
    <n v="7511.41"/>
    <n v="4914.59"/>
    <n v="1039.27"/>
    <n v="16307.32"/>
  </r>
  <r>
    <s v="5"/>
    <x v="111"/>
    <s v="02CD07"/>
    <s v="221313M001"/>
    <s v="15O350"/>
    <x v="0"/>
    <s v="14311200"/>
    <s v=""/>
    <n v="15340"/>
    <n v="15340"/>
    <n v="7668"/>
    <n v="5112"/>
    <n v="2556"/>
    <n v="0"/>
    <n v="10228"/>
  </r>
  <r>
    <s v="5"/>
    <x v="111"/>
    <s v="02CD07"/>
    <s v="221313M001"/>
    <s v="15O350"/>
    <x v="0"/>
    <s v="14431200"/>
    <s v=""/>
    <n v="13390"/>
    <n v="13390"/>
    <n v="6085"/>
    <n v="0"/>
    <n v="6085"/>
    <n v="0"/>
    <n v="13390"/>
  </r>
  <r>
    <s v="5"/>
    <x v="111"/>
    <s v="02CD07"/>
    <s v="221313M001"/>
    <s v="15O350"/>
    <x v="2"/>
    <s v="33411100"/>
    <s v=""/>
    <n v="0"/>
    <n v="1350000"/>
    <n v="603120"/>
    <n v="0"/>
    <n v="603120"/>
    <n v="0"/>
    <n v="1350000"/>
  </r>
  <r>
    <s v="5"/>
    <x v="111"/>
    <s v="02CD07"/>
    <s v="221313M001"/>
    <s v="15O550"/>
    <x v="1"/>
    <s v="27111100"/>
    <s v=""/>
    <n v="0"/>
    <n v="2700000"/>
    <n v="2700000"/>
    <n v="0"/>
    <n v="2700000"/>
    <n v="0"/>
    <n v="2700000"/>
  </r>
  <r>
    <s v="5"/>
    <x v="111"/>
    <s v="02CD07"/>
    <s v="221313M001"/>
    <s v="15O550"/>
    <x v="2"/>
    <s v="33311100"/>
    <s v=""/>
    <n v="0"/>
    <n v="14000000"/>
    <n v="6227275"/>
    <n v="773062.66"/>
    <n v="5454212.3399999999"/>
    <n v="9206937.3399999999"/>
    <n v="4020000"/>
  </r>
  <r>
    <s v="5"/>
    <x v="111"/>
    <s v="02CD07"/>
    <s v="221313M001"/>
    <s v="15OB50"/>
    <x v="1"/>
    <s v="21211100"/>
    <s v=""/>
    <n v="50000"/>
    <n v="0"/>
    <n v="0"/>
    <n v="0"/>
    <n v="0"/>
    <n v="0"/>
    <n v="0"/>
  </r>
  <r>
    <s v="5"/>
    <x v="111"/>
    <s v="02CD07"/>
    <s v="221313M001"/>
    <s v="15OB50"/>
    <x v="1"/>
    <s v="22311100"/>
    <s v=""/>
    <n v="0"/>
    <n v="50000"/>
    <n v="13636"/>
    <n v="0"/>
    <n v="13636"/>
    <n v="0"/>
    <n v="50000"/>
  </r>
  <r>
    <s v="5"/>
    <x v="111"/>
    <s v="02CD07"/>
    <s v="221313M001"/>
    <s v="15OB50"/>
    <x v="1"/>
    <s v="29311100"/>
    <s v=""/>
    <n v="0"/>
    <n v="70735.199999999997"/>
    <n v="70735.199999999997"/>
    <n v="0"/>
    <n v="70735.199999999997"/>
    <n v="0"/>
    <n v="70735.199999999997"/>
  </r>
  <r>
    <s v="5"/>
    <x v="111"/>
    <s v="02CD07"/>
    <s v="221313M001"/>
    <s v="15OB50"/>
    <x v="2"/>
    <s v="31411100"/>
    <s v=""/>
    <n v="0"/>
    <n v="900000"/>
    <n v="409090"/>
    <n v="0"/>
    <n v="409090"/>
    <n v="0"/>
    <n v="900000"/>
  </r>
  <r>
    <s v="5"/>
    <x v="111"/>
    <s v="02CD07"/>
    <s v="221313M001"/>
    <s v="15OB50"/>
    <x v="2"/>
    <s v="31711100"/>
    <s v=""/>
    <n v="0"/>
    <n v="5355304"/>
    <n v="1264394"/>
    <n v="0"/>
    <n v="1264394"/>
    <n v="0"/>
    <n v="5355304"/>
  </r>
  <r>
    <s v="5"/>
    <x v="111"/>
    <s v="02CD07"/>
    <s v="221313M001"/>
    <s v="15OB50"/>
    <x v="2"/>
    <s v="31811100"/>
    <s v=""/>
    <n v="0"/>
    <n v="3000"/>
    <n v="1365"/>
    <n v="0"/>
    <n v="1365"/>
    <n v="0"/>
    <n v="3000"/>
  </r>
  <r>
    <s v="5"/>
    <x v="111"/>
    <s v="02CD07"/>
    <s v="221313M001"/>
    <s v="15OB50"/>
    <x v="2"/>
    <s v="35211100"/>
    <s v=""/>
    <n v="450000"/>
    <n v="250000"/>
    <n v="86363"/>
    <n v="0"/>
    <n v="86363"/>
    <n v="0"/>
    <n v="250000"/>
  </r>
  <r>
    <s v="5"/>
    <x v="111"/>
    <s v="02CD07"/>
    <s v="221313M001"/>
    <s v="15OC50"/>
    <x v="1"/>
    <s v="22111100"/>
    <s v=""/>
    <n v="0"/>
    <n v="500000"/>
    <n v="249996"/>
    <n v="0"/>
    <n v="249996"/>
    <n v="0"/>
    <n v="500000"/>
  </r>
  <r>
    <s v="5"/>
    <x v="111"/>
    <s v="02CD07"/>
    <s v="221313M001"/>
    <s v="25P150"/>
    <x v="2"/>
    <s v="35811100"/>
    <s v=""/>
    <n v="0"/>
    <n v="19362499.5"/>
    <n v="7164211.5"/>
    <n v="5381657.9500000002"/>
    <n v="1782553.55"/>
    <n v="12640144.050000001"/>
    <n v="1340697.5"/>
  </r>
  <r>
    <s v="5"/>
    <x v="112"/>
    <s v="02CD07"/>
    <s v="222263R002"/>
    <s v="15O250"/>
    <x v="6"/>
    <s v="61412165"/>
    <s v="O25NR0062"/>
    <n v="51287249"/>
    <n v="51287249"/>
    <n v="0"/>
    <n v="0"/>
    <n v="0"/>
    <n v="0"/>
    <n v="51287249"/>
  </r>
  <r>
    <s v="5"/>
    <x v="112"/>
    <s v="02CD07"/>
    <s v="222263R002"/>
    <s v="15O350"/>
    <x v="6"/>
    <s v="61412165"/>
    <s v="O25NR0062"/>
    <n v="55702497"/>
    <n v="55702497"/>
    <n v="0"/>
    <n v="0"/>
    <n v="0"/>
    <n v="0"/>
    <n v="55702497"/>
  </r>
  <r>
    <s v="5"/>
    <x v="112"/>
    <s v="02CD07"/>
    <s v="222263R002"/>
    <s v="15O450"/>
    <x v="5"/>
    <s v="44191165"/>
    <s v=""/>
    <n v="21319678"/>
    <n v="21319678"/>
    <n v="0"/>
    <n v="0"/>
    <n v="0"/>
    <n v="0"/>
    <n v="21319678"/>
  </r>
  <r>
    <s v="5"/>
    <x v="112"/>
    <s v="02CD07"/>
    <s v="222263R002"/>
    <s v="15O550"/>
    <x v="6"/>
    <s v="61412165"/>
    <s v="O25NR0062"/>
    <n v="22391737"/>
    <n v="22391737"/>
    <n v="0"/>
    <n v="0"/>
    <n v="0"/>
    <n v="0"/>
    <n v="22391737"/>
  </r>
  <r>
    <s v="5"/>
    <x v="112"/>
    <s v="02CD07"/>
    <s v="222263R002"/>
    <s v="15O650"/>
    <x v="6"/>
    <s v="61412165"/>
    <s v="O25NR0062"/>
    <n v="25350786"/>
    <n v="25350786"/>
    <n v="0"/>
    <n v="0"/>
    <n v="0"/>
    <n v="0"/>
    <n v="25350786"/>
  </r>
  <r>
    <s v="5"/>
    <x v="112"/>
    <s v="02CD07"/>
    <s v="222263R002"/>
    <s v="15OB50"/>
    <x v="6"/>
    <s v="61412165"/>
    <s v="O25NR0062"/>
    <n v="7780767"/>
    <n v="7780767"/>
    <n v="0"/>
    <n v="0"/>
    <n v="0"/>
    <n v="0"/>
    <n v="7780767"/>
  </r>
  <r>
    <s v="5"/>
    <x v="112"/>
    <s v="02CD07"/>
    <s v="222263R002"/>
    <s v="15OC50"/>
    <x v="6"/>
    <s v="61412165"/>
    <s v="O25NR0062"/>
    <n v="8671569"/>
    <n v="8671569"/>
    <n v="0"/>
    <n v="0"/>
    <n v="0"/>
    <n v="0"/>
    <n v="8671569"/>
  </r>
  <r>
    <s v="5"/>
    <x v="112"/>
    <s v="02CD07"/>
    <s v="222263R002"/>
    <s v="15OG50"/>
    <x v="6"/>
    <s v="61412165"/>
    <s v="O25NR0062"/>
    <n v="43386708"/>
    <n v="43386708"/>
    <n v="0"/>
    <n v="0"/>
    <n v="0"/>
    <n v="0"/>
    <n v="43386708"/>
  </r>
  <r>
    <s v="5"/>
    <x v="113"/>
    <s v="02CD07"/>
    <s v="226321E187"/>
    <s v="111150"/>
    <x v="0"/>
    <s v="11311100"/>
    <s v=""/>
    <n v="60475348"/>
    <n v="60475348"/>
    <n v="32013908"/>
    <n v="32013908"/>
    <n v="0"/>
    <n v="0"/>
    <n v="28461440"/>
  </r>
  <r>
    <s v="5"/>
    <x v="113"/>
    <s v="02CD07"/>
    <s v="226321E187"/>
    <s v="111150"/>
    <x v="0"/>
    <s v="11321100"/>
    <s v=""/>
    <n v="60000000"/>
    <n v="59834911"/>
    <n v="29834911"/>
    <n v="29834911"/>
    <n v="0"/>
    <n v="0"/>
    <n v="30000000"/>
  </r>
  <r>
    <s v="5"/>
    <x v="113"/>
    <s v="02CD07"/>
    <s v="226321E187"/>
    <s v="111150"/>
    <x v="0"/>
    <s v="13231100"/>
    <s v=""/>
    <n v="41123581"/>
    <n v="41123581"/>
    <n v="1000000"/>
    <n v="0"/>
    <n v="1000000"/>
    <n v="0"/>
    <n v="41123581"/>
  </r>
  <r>
    <s v="5"/>
    <x v="113"/>
    <s v="02CD07"/>
    <s v="226321E187"/>
    <s v="111150"/>
    <x v="0"/>
    <s v="13431100"/>
    <s v=""/>
    <n v="42435877"/>
    <n v="42435877"/>
    <n v="22597938"/>
    <n v="22597938"/>
    <n v="0"/>
    <n v="0"/>
    <n v="19837939"/>
  </r>
  <r>
    <s v="5"/>
    <x v="113"/>
    <s v="02CD07"/>
    <s v="226321E187"/>
    <s v="111150"/>
    <x v="0"/>
    <s v="15111200"/>
    <s v=""/>
    <n v="2160000"/>
    <n v="2160000"/>
    <n v="1080000"/>
    <n v="771471.59"/>
    <n v="308528.40999999997"/>
    <n v="0"/>
    <n v="1388528.41"/>
  </r>
  <r>
    <s v="5"/>
    <x v="113"/>
    <s v="02CD07"/>
    <s v="226321E187"/>
    <s v="111150"/>
    <x v="0"/>
    <s v="15411218"/>
    <s v=""/>
    <n v="5021362"/>
    <n v="5021362"/>
    <n v="0"/>
    <n v="0"/>
    <n v="0"/>
    <n v="0"/>
    <n v="5021362"/>
  </r>
  <r>
    <s v="5"/>
    <x v="113"/>
    <s v="02CD07"/>
    <s v="226321E187"/>
    <s v="111250"/>
    <x v="1"/>
    <s v="21711100"/>
    <s v=""/>
    <n v="500000"/>
    <n v="0"/>
    <n v="0"/>
    <n v="0"/>
    <n v="0"/>
    <n v="0"/>
    <n v="0"/>
  </r>
  <r>
    <s v="5"/>
    <x v="113"/>
    <s v="02CD07"/>
    <s v="226321E187"/>
    <s v="111250"/>
    <x v="2"/>
    <s v="31211100"/>
    <s v=""/>
    <n v="12500000"/>
    <n v="0"/>
    <n v="0"/>
    <n v="0"/>
    <n v="0"/>
    <n v="0"/>
    <n v="0"/>
  </r>
  <r>
    <s v="5"/>
    <x v="113"/>
    <s v="02CD07"/>
    <s v="226321E187"/>
    <s v="111250"/>
    <x v="2"/>
    <s v="33621100"/>
    <s v=""/>
    <n v="2000000"/>
    <n v="0"/>
    <n v="0"/>
    <n v="0"/>
    <n v="0"/>
    <n v="0"/>
    <n v="0"/>
  </r>
  <r>
    <s v="5"/>
    <x v="113"/>
    <s v="02CD07"/>
    <s v="226321E187"/>
    <s v="111250"/>
    <x v="2"/>
    <s v="34111100"/>
    <s v=""/>
    <n v="900000"/>
    <n v="900000"/>
    <n v="450000"/>
    <n v="363886.18"/>
    <n v="86113.82"/>
    <n v="0"/>
    <n v="536113.81999999995"/>
  </r>
  <r>
    <s v="5"/>
    <x v="113"/>
    <s v="02CD07"/>
    <s v="226321E187"/>
    <s v="111250"/>
    <x v="2"/>
    <s v="35111100"/>
    <s v=""/>
    <n v="3500000"/>
    <n v="0"/>
    <n v="0"/>
    <n v="0"/>
    <n v="0"/>
    <n v="0"/>
    <n v="0"/>
  </r>
  <r>
    <s v="5"/>
    <x v="113"/>
    <s v="02CD07"/>
    <s v="226321E187"/>
    <s v="15O150"/>
    <x v="0"/>
    <s v="15451110"/>
    <s v=""/>
    <n v="5417508"/>
    <n v="5417508"/>
    <n v="3654819"/>
    <n v="1999782.51"/>
    <n v="1655036.49"/>
    <n v="0"/>
    <n v="3417725.49"/>
  </r>
  <r>
    <s v="5"/>
    <x v="113"/>
    <s v="02CD07"/>
    <s v="226321E187"/>
    <s v="15O150"/>
    <x v="0"/>
    <s v="15481100"/>
    <s v=""/>
    <n v="80588581"/>
    <n v="80588581"/>
    <n v="80588581"/>
    <n v="80146954.359999999"/>
    <n v="441626.64"/>
    <n v="0"/>
    <n v="441626.64"/>
  </r>
  <r>
    <s v="5"/>
    <x v="113"/>
    <s v="02CD07"/>
    <s v="226321E187"/>
    <s v="15O150"/>
    <x v="2"/>
    <s v="33911100"/>
    <s v=""/>
    <n v="2000000"/>
    <n v="0"/>
    <n v="0"/>
    <n v="0"/>
    <n v="0"/>
    <n v="0"/>
    <n v="0"/>
  </r>
  <r>
    <s v="5"/>
    <x v="113"/>
    <s v="02CD07"/>
    <s v="226321E187"/>
    <s v="15O250"/>
    <x v="0"/>
    <s v="11311100"/>
    <s v=""/>
    <n v="119092490"/>
    <n v="119092490"/>
    <n v="65622200"/>
    <n v="65622200"/>
    <n v="0"/>
    <n v="0"/>
    <n v="53470290"/>
  </r>
  <r>
    <s v="5"/>
    <x v="113"/>
    <s v="02CD07"/>
    <s v="226321E187"/>
    <s v="15O250"/>
    <x v="0"/>
    <s v="11321100"/>
    <s v=""/>
    <n v="15797460"/>
    <n v="15797460"/>
    <n v="7973730"/>
    <n v="7973730"/>
    <n v="0"/>
    <n v="0"/>
    <n v="7823730"/>
  </r>
  <r>
    <s v="5"/>
    <x v="113"/>
    <s v="02CD07"/>
    <s v="226321E187"/>
    <s v="15O250"/>
    <x v="0"/>
    <s v="12111100"/>
    <s v=""/>
    <n v="10643033"/>
    <n v="10643033"/>
    <n v="3044474"/>
    <n v="2399897"/>
    <n v="644577"/>
    <n v="2149864"/>
    <n v="6093272"/>
  </r>
  <r>
    <s v="5"/>
    <x v="113"/>
    <s v="02CD07"/>
    <s v="226321E187"/>
    <s v="15O250"/>
    <x v="0"/>
    <s v="12311106"/>
    <s v=""/>
    <n v="1800000"/>
    <n v="1800000"/>
    <n v="576000"/>
    <n v="0"/>
    <n v="576000"/>
    <n v="0"/>
    <n v="1800000"/>
  </r>
  <r>
    <s v="5"/>
    <x v="113"/>
    <s v="02CD07"/>
    <s v="226321E187"/>
    <s v="15O250"/>
    <x v="0"/>
    <s v="13111100"/>
    <s v=""/>
    <n v="3470624"/>
    <n v="3470624"/>
    <n v="1898949"/>
    <n v="1739360.26"/>
    <n v="159588.74"/>
    <n v="0"/>
    <n v="1731263.74"/>
  </r>
  <r>
    <s v="5"/>
    <x v="113"/>
    <s v="02CD07"/>
    <s v="226321E187"/>
    <s v="15O250"/>
    <x v="0"/>
    <s v="13211100"/>
    <s v=""/>
    <n v="8820555"/>
    <n v="8820555"/>
    <n v="5060277"/>
    <n v="5060277"/>
    <n v="0"/>
    <n v="0"/>
    <n v="3760278"/>
  </r>
  <r>
    <s v="5"/>
    <x v="113"/>
    <s v="02CD07"/>
    <s v="226321E187"/>
    <s v="15O250"/>
    <x v="0"/>
    <s v="13221100"/>
    <s v=""/>
    <n v="829380"/>
    <n v="829380"/>
    <n v="452385"/>
    <n v="452385"/>
    <n v="0"/>
    <n v="0"/>
    <n v="376995"/>
  </r>
  <r>
    <s v="5"/>
    <x v="113"/>
    <s v="02CD07"/>
    <s v="226321E187"/>
    <s v="15O250"/>
    <x v="0"/>
    <s v="13311100"/>
    <s v=""/>
    <n v="61283805"/>
    <n v="61283805"/>
    <n v="35963892"/>
    <n v="35963892"/>
    <n v="0"/>
    <n v="0"/>
    <n v="25319913"/>
  </r>
  <r>
    <s v="5"/>
    <x v="113"/>
    <s v="02CD07"/>
    <s v="226321E187"/>
    <s v="15O250"/>
    <x v="0"/>
    <s v="13321100"/>
    <s v=""/>
    <n v="36214475"/>
    <n v="36214475"/>
    <n v="22153349"/>
    <n v="22153349"/>
    <n v="0"/>
    <n v="0"/>
    <n v="14061126"/>
  </r>
  <r>
    <s v="5"/>
    <x v="113"/>
    <s v="02CD07"/>
    <s v="226321E187"/>
    <s v="15O250"/>
    <x v="0"/>
    <s v="13411100"/>
    <s v=""/>
    <n v="5652651"/>
    <n v="5652651"/>
    <n v="5652651"/>
    <n v="5026962.04"/>
    <n v="625688.96"/>
    <n v="0"/>
    <n v="625688.96"/>
  </r>
  <r>
    <s v="5"/>
    <x v="113"/>
    <s v="02CD07"/>
    <s v="226321E187"/>
    <s v="15O250"/>
    <x v="0"/>
    <s v="15211106"/>
    <s v=""/>
    <n v="0"/>
    <n v="1668681.89"/>
    <n v="1668681.89"/>
    <n v="1618649.39"/>
    <n v="50032.5"/>
    <n v="0"/>
    <n v="50032.5"/>
  </r>
  <r>
    <s v="5"/>
    <x v="113"/>
    <s v="02CD07"/>
    <s v="226321E187"/>
    <s v="15O250"/>
    <x v="0"/>
    <s v="15311106"/>
    <s v=""/>
    <n v="209361"/>
    <n v="209361"/>
    <n v="209361"/>
    <n v="0"/>
    <n v="209361"/>
    <n v="0"/>
    <n v="209361"/>
  </r>
  <r>
    <s v="5"/>
    <x v="113"/>
    <s v="02CD07"/>
    <s v="226321E187"/>
    <s v="15O250"/>
    <x v="0"/>
    <s v="15421100"/>
    <s v=""/>
    <n v="1400000"/>
    <n v="1400000"/>
    <n v="754546"/>
    <n v="645789"/>
    <n v="108757"/>
    <n v="0"/>
    <n v="754211"/>
  </r>
  <r>
    <s v="5"/>
    <x v="113"/>
    <s v="02CD07"/>
    <s v="226321E187"/>
    <s v="15O250"/>
    <x v="0"/>
    <s v="15441100"/>
    <s v=""/>
    <n v="27282496"/>
    <n v="27282496"/>
    <n v="16869336"/>
    <n v="16869336"/>
    <n v="0"/>
    <n v="0"/>
    <n v="10413160"/>
  </r>
  <r>
    <s v="5"/>
    <x v="113"/>
    <s v="02CD07"/>
    <s v="226321E187"/>
    <s v="15O250"/>
    <x v="0"/>
    <s v="15451100"/>
    <s v=""/>
    <n v="464826"/>
    <n v="464826"/>
    <n v="288761"/>
    <n v="150561.70000000001"/>
    <n v="138199.29999999999"/>
    <n v="0"/>
    <n v="314264.3"/>
  </r>
  <r>
    <s v="5"/>
    <x v="113"/>
    <s v="02CD07"/>
    <s v="226321E187"/>
    <s v="15O250"/>
    <x v="0"/>
    <s v="15451109"/>
    <s v=""/>
    <n v="14095004"/>
    <n v="14095004"/>
    <n v="8874632"/>
    <n v="8874632"/>
    <n v="0"/>
    <n v="0"/>
    <n v="5220372"/>
  </r>
  <r>
    <s v="5"/>
    <x v="113"/>
    <s v="02CD07"/>
    <s v="226321E187"/>
    <s v="15O250"/>
    <x v="0"/>
    <s v="15461100"/>
    <s v=""/>
    <n v="10600375"/>
    <n v="10600375"/>
    <n v="5627459"/>
    <n v="4630370.8"/>
    <n v="997088.2"/>
    <n v="0"/>
    <n v="5970004.2000000002"/>
  </r>
  <r>
    <s v="5"/>
    <x v="113"/>
    <s v="02CD07"/>
    <s v="226321E187"/>
    <s v="15O250"/>
    <x v="0"/>
    <s v="15461106"/>
    <s v=""/>
    <n v="110000"/>
    <n v="110000"/>
    <n v="66200"/>
    <n v="22500"/>
    <n v="43700"/>
    <n v="10000"/>
    <n v="77500"/>
  </r>
  <r>
    <s v="5"/>
    <x v="113"/>
    <s v="02CD07"/>
    <s v="226321E187"/>
    <s v="15O250"/>
    <x v="0"/>
    <s v="15461151"/>
    <s v=""/>
    <n v="34288864"/>
    <n v="34288864"/>
    <n v="18289885"/>
    <n v="14773730"/>
    <n v="3516155"/>
    <n v="0"/>
    <n v="19515134"/>
  </r>
  <r>
    <s v="5"/>
    <x v="113"/>
    <s v="02CD07"/>
    <s v="226321E187"/>
    <s v="15O250"/>
    <x v="0"/>
    <s v="15471100"/>
    <s v=""/>
    <n v="3019459"/>
    <n v="3019459"/>
    <n v="3019459"/>
    <n v="1531188"/>
    <n v="1488271"/>
    <n v="0"/>
    <n v="1488271"/>
  </r>
  <r>
    <s v="5"/>
    <x v="113"/>
    <s v="02CD07"/>
    <s v="226321E187"/>
    <s v="15O250"/>
    <x v="0"/>
    <s v="15491106"/>
    <s v=""/>
    <n v="2100000"/>
    <n v="2100000"/>
    <n v="1400000"/>
    <n v="589320"/>
    <n v="810680"/>
    <n v="0"/>
    <n v="1510680"/>
  </r>
  <r>
    <s v="5"/>
    <x v="113"/>
    <s v="02CD07"/>
    <s v="226321E187"/>
    <s v="15O250"/>
    <x v="0"/>
    <s v="15511100"/>
    <s v=""/>
    <n v="170000"/>
    <n v="170000"/>
    <n v="84996"/>
    <n v="20400"/>
    <n v="64596"/>
    <n v="0"/>
    <n v="149600"/>
  </r>
  <r>
    <s v="5"/>
    <x v="113"/>
    <s v="02CD07"/>
    <s v="226321E187"/>
    <s v="15O250"/>
    <x v="0"/>
    <s v="15911100"/>
    <s v=""/>
    <n v="120203019"/>
    <n v="120203019"/>
    <n v="65546825"/>
    <n v="50998471.299999997"/>
    <n v="14548353.699999999"/>
    <n v="0"/>
    <n v="69204547.700000003"/>
  </r>
  <r>
    <s v="5"/>
    <x v="113"/>
    <s v="02CD07"/>
    <s v="226321E187"/>
    <s v="15O250"/>
    <x v="0"/>
    <s v="15931100"/>
    <s v=""/>
    <n v="2493543"/>
    <n v="2493543"/>
    <n v="1662360"/>
    <n v="914031"/>
    <n v="748329"/>
    <n v="0"/>
    <n v="1579512"/>
  </r>
  <r>
    <s v="5"/>
    <x v="113"/>
    <s v="02CD07"/>
    <s v="226321E187"/>
    <s v="15O250"/>
    <x v="0"/>
    <s v="15941100"/>
    <s v=""/>
    <n v="375547"/>
    <n v="375547"/>
    <n v="287773"/>
    <n v="201582"/>
    <n v="86191"/>
    <n v="0"/>
    <n v="173965"/>
  </r>
  <r>
    <s v="5"/>
    <x v="113"/>
    <s v="02CD07"/>
    <s v="226321E187"/>
    <s v="15O250"/>
    <x v="0"/>
    <s v="16111100"/>
    <s v=""/>
    <n v="80387200"/>
    <n v="80387200"/>
    <n v="40193598"/>
    <n v="0"/>
    <n v="40193598"/>
    <n v="0"/>
    <n v="80387200"/>
  </r>
  <r>
    <s v="5"/>
    <x v="113"/>
    <s v="02CD07"/>
    <s v="226321E187"/>
    <s v="15O250"/>
    <x v="0"/>
    <s v="17111100"/>
    <s v=""/>
    <n v="768229"/>
    <n v="768229"/>
    <n v="384114"/>
    <n v="95700"/>
    <n v="288414"/>
    <n v="0"/>
    <n v="672529"/>
  </r>
  <r>
    <s v="5"/>
    <x v="113"/>
    <s v="02CD07"/>
    <s v="226321E187"/>
    <s v="15O250"/>
    <x v="0"/>
    <s v="17131100"/>
    <s v=""/>
    <n v="5593415"/>
    <n v="5593415"/>
    <n v="0"/>
    <n v="0"/>
    <n v="0"/>
    <n v="0"/>
    <n v="5593415"/>
  </r>
  <r>
    <s v="5"/>
    <x v="113"/>
    <s v="02CD07"/>
    <s v="226321E187"/>
    <s v="15O250"/>
    <x v="0"/>
    <s v="17141100"/>
    <s v=""/>
    <n v="21494895"/>
    <n v="21494895"/>
    <n v="13747445"/>
    <n v="7826741.0499999998"/>
    <n v="5920703.9500000002"/>
    <n v="0"/>
    <n v="13668153.949999999"/>
  </r>
  <r>
    <s v="5"/>
    <x v="113"/>
    <s v="02CD07"/>
    <s v="226321E187"/>
    <s v="15O250"/>
    <x v="0"/>
    <s v="17191106"/>
    <s v=""/>
    <n v="170000"/>
    <n v="170000"/>
    <n v="84999"/>
    <n v="0"/>
    <n v="84999"/>
    <n v="0"/>
    <n v="170000"/>
  </r>
  <r>
    <s v="5"/>
    <x v="113"/>
    <s v="02CD07"/>
    <s v="226321E187"/>
    <s v="15O250"/>
    <x v="1"/>
    <s v="21111100"/>
    <s v=""/>
    <n v="9000000"/>
    <n v="23494.16"/>
    <n v="23494.16"/>
    <n v="23494.16"/>
    <n v="0"/>
    <n v="0"/>
    <n v="0"/>
  </r>
  <r>
    <s v="5"/>
    <x v="113"/>
    <s v="02CD07"/>
    <s v="226321E187"/>
    <s v="15O250"/>
    <x v="1"/>
    <s v="21411100"/>
    <s v=""/>
    <n v="2100000"/>
    <n v="18297.759999999998"/>
    <n v="18297.759999999998"/>
    <n v="18297.759999999998"/>
    <n v="0"/>
    <n v="0"/>
    <n v="0"/>
  </r>
  <r>
    <s v="5"/>
    <x v="113"/>
    <s v="02CD07"/>
    <s v="226321E187"/>
    <s v="15O250"/>
    <x v="1"/>
    <s v="22111100"/>
    <s v=""/>
    <n v="4000068"/>
    <n v="60535.8"/>
    <n v="60535.8"/>
    <n v="60535.8"/>
    <n v="0"/>
    <n v="0"/>
    <n v="0"/>
  </r>
  <r>
    <s v="5"/>
    <x v="113"/>
    <s v="02CD07"/>
    <s v="226321E187"/>
    <s v="15O250"/>
    <x v="1"/>
    <s v="23911100"/>
    <s v=""/>
    <n v="4574436"/>
    <n v="2647560.61"/>
    <n v="360342.61"/>
    <n v="0"/>
    <n v="360342.61"/>
    <n v="0"/>
    <n v="2647560.61"/>
  </r>
  <r>
    <s v="5"/>
    <x v="113"/>
    <s v="02CD07"/>
    <s v="226321E187"/>
    <s v="15O250"/>
    <x v="1"/>
    <s v="24911100"/>
    <s v=""/>
    <n v="3239006"/>
    <n v="3239006"/>
    <n v="1619502"/>
    <n v="30771.99"/>
    <n v="1588730.01"/>
    <n v="0"/>
    <n v="3208234.01"/>
  </r>
  <r>
    <s v="5"/>
    <x v="113"/>
    <s v="02CD07"/>
    <s v="226321E187"/>
    <s v="15O250"/>
    <x v="1"/>
    <s v="25211100"/>
    <s v=""/>
    <n v="50000"/>
    <n v="50000"/>
    <n v="22725"/>
    <n v="0"/>
    <n v="22725"/>
    <n v="0"/>
    <n v="50000"/>
  </r>
  <r>
    <s v="5"/>
    <x v="113"/>
    <s v="02CD07"/>
    <s v="226321E187"/>
    <s v="15O250"/>
    <x v="1"/>
    <s v="27111100"/>
    <s v=""/>
    <n v="3300000"/>
    <n v="0"/>
    <n v="0"/>
    <n v="0"/>
    <n v="0"/>
    <n v="0"/>
    <n v="0"/>
  </r>
  <r>
    <s v="5"/>
    <x v="113"/>
    <s v="02CD07"/>
    <s v="226321E187"/>
    <s v="15O250"/>
    <x v="1"/>
    <s v="27211200"/>
    <s v=""/>
    <n v="9018240"/>
    <n v="9018240"/>
    <n v="3006081"/>
    <n v="0"/>
    <n v="3006081"/>
    <n v="0"/>
    <n v="9018240"/>
  </r>
  <r>
    <s v="5"/>
    <x v="113"/>
    <s v="02CD07"/>
    <s v="226321E187"/>
    <s v="15O250"/>
    <x v="1"/>
    <s v="29911100"/>
    <s v=""/>
    <n v="350000"/>
    <n v="0"/>
    <n v="0"/>
    <n v="0"/>
    <n v="0"/>
    <n v="0"/>
    <n v="0"/>
  </r>
  <r>
    <s v="5"/>
    <x v="113"/>
    <s v="02CD07"/>
    <s v="226321E187"/>
    <s v="15O250"/>
    <x v="2"/>
    <s v="31211100"/>
    <s v=""/>
    <n v="4000000"/>
    <n v="0"/>
    <n v="0"/>
    <n v="0"/>
    <n v="0"/>
    <n v="0"/>
    <n v="0"/>
  </r>
  <r>
    <s v="5"/>
    <x v="113"/>
    <s v="02CD07"/>
    <s v="226321E187"/>
    <s v="15O250"/>
    <x v="2"/>
    <s v="31411100"/>
    <s v=""/>
    <n v="850000"/>
    <n v="0"/>
    <n v="0"/>
    <n v="0"/>
    <n v="0"/>
    <n v="0"/>
    <n v="0"/>
  </r>
  <r>
    <s v="5"/>
    <x v="113"/>
    <s v="02CD07"/>
    <s v="226321E187"/>
    <s v="15O250"/>
    <x v="2"/>
    <s v="31711100"/>
    <s v=""/>
    <n v="10190000"/>
    <n v="0"/>
    <n v="0"/>
    <n v="0"/>
    <n v="0"/>
    <n v="0"/>
    <n v="0"/>
  </r>
  <r>
    <s v="5"/>
    <x v="113"/>
    <s v="02CD07"/>
    <s v="226321E187"/>
    <s v="15O250"/>
    <x v="2"/>
    <s v="32211100"/>
    <s v=""/>
    <n v="2217997"/>
    <n v="2217997"/>
    <n v="1143759"/>
    <n v="739332.32"/>
    <n v="404426.68"/>
    <n v="1478664.68"/>
    <n v="0"/>
  </r>
  <r>
    <s v="5"/>
    <x v="113"/>
    <s v="02CD07"/>
    <s v="226321E187"/>
    <s v="15O250"/>
    <x v="2"/>
    <s v="33621100"/>
    <s v=""/>
    <n v="11418422"/>
    <n v="0"/>
    <n v="0"/>
    <n v="0"/>
    <n v="0"/>
    <n v="0"/>
    <n v="0"/>
  </r>
  <r>
    <s v="5"/>
    <x v="113"/>
    <s v="02CD07"/>
    <s v="226321E187"/>
    <s v="15O250"/>
    <x v="2"/>
    <s v="33911100"/>
    <s v=""/>
    <n v="3000000"/>
    <n v="0"/>
    <n v="0"/>
    <n v="0"/>
    <n v="0"/>
    <n v="0"/>
    <n v="0"/>
  </r>
  <r>
    <s v="5"/>
    <x v="113"/>
    <s v="02CD07"/>
    <s v="226321E187"/>
    <s v="15O250"/>
    <x v="2"/>
    <s v="35911100"/>
    <s v=""/>
    <n v="14500000"/>
    <n v="8500000"/>
    <n v="4355799"/>
    <n v="2188955.19"/>
    <n v="2166843.81"/>
    <n v="1551044.81"/>
    <n v="4760000"/>
  </r>
  <r>
    <s v="5"/>
    <x v="113"/>
    <s v="02CD07"/>
    <s v="226321E187"/>
    <s v="15O250"/>
    <x v="2"/>
    <s v="37221100"/>
    <s v=""/>
    <n v="2862308"/>
    <n v="2862308"/>
    <n v="1301050"/>
    <n v="1146375"/>
    <n v="154675"/>
    <n v="46250"/>
    <n v="1669683"/>
  </r>
  <r>
    <s v="5"/>
    <x v="113"/>
    <s v="02CD07"/>
    <s v="226321E187"/>
    <s v="15O250"/>
    <x v="2"/>
    <s v="39211100"/>
    <s v=""/>
    <n v="3000000"/>
    <n v="3000000"/>
    <n v="3000000"/>
    <n v="2312420"/>
    <n v="687580"/>
    <n v="49425"/>
    <n v="638155"/>
  </r>
  <r>
    <s v="5"/>
    <x v="113"/>
    <s v="02CD07"/>
    <s v="226321E187"/>
    <s v="15O250"/>
    <x v="2"/>
    <s v="39411100"/>
    <s v=""/>
    <n v="0"/>
    <n v="1998438.51"/>
    <n v="1998438.51"/>
    <n v="71563.12"/>
    <n v="1926875.39"/>
    <n v="0"/>
    <n v="1926875.39"/>
  </r>
  <r>
    <s v="5"/>
    <x v="113"/>
    <s v="02CD07"/>
    <s v="226321E187"/>
    <s v="15O250"/>
    <x v="2"/>
    <s v="39821100"/>
    <s v=""/>
    <n v="26935206"/>
    <n v="26935206"/>
    <n v="14006304"/>
    <n v="3529423.28"/>
    <n v="10476880.720000001"/>
    <n v="0"/>
    <n v="23405782.719999999"/>
  </r>
  <r>
    <s v="5"/>
    <x v="113"/>
    <s v="02CD07"/>
    <s v="226321E187"/>
    <s v="15O350"/>
    <x v="0"/>
    <s v="14111201"/>
    <s v=""/>
    <n v="11137117"/>
    <n v="11137117"/>
    <n v="5568558"/>
    <n v="4540973.2699999996"/>
    <n v="1027584.73"/>
    <n v="0"/>
    <n v="6596143.7300000004"/>
  </r>
  <r>
    <s v="5"/>
    <x v="113"/>
    <s v="02CD07"/>
    <s v="226321E187"/>
    <s v="15O350"/>
    <x v="0"/>
    <s v="14111203"/>
    <s v=""/>
    <n v="3167260"/>
    <n v="3167260"/>
    <n v="1583628"/>
    <n v="957289.12"/>
    <n v="626338.88"/>
    <n v="132448.98000000001"/>
    <n v="2077521.9"/>
  </r>
  <r>
    <s v="5"/>
    <x v="113"/>
    <s v="02CD07"/>
    <s v="226321E187"/>
    <s v="15O350"/>
    <x v="0"/>
    <s v="14211201"/>
    <s v=""/>
    <n v="3205979"/>
    <n v="3205979"/>
    <n v="1652990"/>
    <n v="1118660"/>
    <n v="534330"/>
    <n v="0"/>
    <n v="2087319"/>
  </r>
  <r>
    <s v="5"/>
    <x v="113"/>
    <s v="02CD07"/>
    <s v="226321E187"/>
    <s v="15O350"/>
    <x v="0"/>
    <s v="14211203"/>
    <s v=""/>
    <n v="3282466"/>
    <n v="3282466"/>
    <n v="1741228"/>
    <n v="1063586.6100000001"/>
    <n v="677641.39"/>
    <n v="134636.6"/>
    <n v="2084242.79"/>
  </r>
  <r>
    <s v="5"/>
    <x v="113"/>
    <s v="02CD07"/>
    <s v="226321E187"/>
    <s v="15O350"/>
    <x v="0"/>
    <s v="14311200"/>
    <s v=""/>
    <n v="3283881"/>
    <n v="3283881"/>
    <n v="1641939"/>
    <n v="1094626"/>
    <n v="547313"/>
    <n v="0"/>
    <n v="2189255"/>
  </r>
  <r>
    <s v="5"/>
    <x v="113"/>
    <s v="02CD07"/>
    <s v="226321E187"/>
    <s v="15O350"/>
    <x v="0"/>
    <s v="14411200"/>
    <s v=""/>
    <n v="4192431"/>
    <n v="4192431"/>
    <n v="1905650"/>
    <n v="1026011.64"/>
    <n v="879638.36"/>
    <n v="3051247.45"/>
    <n v="115171.91"/>
  </r>
  <r>
    <s v="5"/>
    <x v="113"/>
    <s v="02CD07"/>
    <s v="226321E187"/>
    <s v="15O350"/>
    <x v="0"/>
    <s v="14431200"/>
    <s v=""/>
    <n v="292445"/>
    <n v="292445"/>
    <n v="132930"/>
    <n v="0"/>
    <n v="132930"/>
    <n v="0"/>
    <n v="292445"/>
  </r>
  <r>
    <s v="5"/>
    <x v="113"/>
    <s v="02CD07"/>
    <s v="226321E187"/>
    <s v="15O350"/>
    <x v="1"/>
    <s v="23911100"/>
    <s v=""/>
    <n v="16000000"/>
    <n v="16000000"/>
    <n v="10666668"/>
    <n v="6999930"/>
    <n v="3666738"/>
    <n v="70"/>
    <n v="9000000"/>
  </r>
  <r>
    <s v="5"/>
    <x v="113"/>
    <s v="02CD07"/>
    <s v="226321E187"/>
    <s v="15O350"/>
    <x v="1"/>
    <s v="27411100"/>
    <s v=""/>
    <n v="200000"/>
    <n v="200000"/>
    <n v="90910"/>
    <n v="0"/>
    <n v="90910"/>
    <n v="0"/>
    <n v="200000"/>
  </r>
  <r>
    <s v="5"/>
    <x v="113"/>
    <s v="02CD07"/>
    <s v="226321E187"/>
    <s v="15O350"/>
    <x v="2"/>
    <s v="33411100"/>
    <s v=""/>
    <n v="1350000"/>
    <n v="0"/>
    <n v="0"/>
    <n v="0"/>
    <n v="0"/>
    <n v="0"/>
    <n v="0"/>
  </r>
  <r>
    <s v="5"/>
    <x v="113"/>
    <s v="02CD07"/>
    <s v="226321E187"/>
    <s v="15O350"/>
    <x v="2"/>
    <s v="36111183"/>
    <s v=""/>
    <n v="3800000"/>
    <n v="0"/>
    <n v="0"/>
    <n v="0"/>
    <n v="0"/>
    <n v="0"/>
    <n v="0"/>
  </r>
  <r>
    <s v="5"/>
    <x v="113"/>
    <s v="02CD07"/>
    <s v="226321E187"/>
    <s v="15O350"/>
    <x v="2"/>
    <s v="39811200"/>
    <s v=""/>
    <n v="13285423"/>
    <n v="13285423"/>
    <n v="8249826"/>
    <n v="6235590"/>
    <n v="2014236"/>
    <n v="0"/>
    <n v="7049833"/>
  </r>
  <r>
    <s v="5"/>
    <x v="113"/>
    <s v="02CD07"/>
    <s v="226321E187"/>
    <s v="15O450"/>
    <x v="1"/>
    <s v="23911100"/>
    <s v=""/>
    <n v="6425564"/>
    <n v="6425564"/>
    <n v="3212778"/>
    <n v="0"/>
    <n v="3212778"/>
    <n v="0"/>
    <n v="6425564"/>
  </r>
  <r>
    <s v="5"/>
    <x v="113"/>
    <s v="02CD07"/>
    <s v="226321E187"/>
    <s v="15O450"/>
    <x v="1"/>
    <s v="24411100"/>
    <s v=""/>
    <n v="6000000"/>
    <n v="4400000"/>
    <n v="2336365"/>
    <n v="682480"/>
    <n v="1653885"/>
    <n v="317520"/>
    <n v="3400000"/>
  </r>
  <r>
    <s v="5"/>
    <x v="113"/>
    <s v="02CD07"/>
    <s v="226321E187"/>
    <s v="15O450"/>
    <x v="2"/>
    <s v="31321100"/>
    <s v=""/>
    <n v="600000"/>
    <n v="600000"/>
    <n v="381815"/>
    <n v="368416"/>
    <n v="13399"/>
    <n v="0"/>
    <n v="231584"/>
  </r>
  <r>
    <s v="5"/>
    <x v="113"/>
    <s v="02CD07"/>
    <s v="226321E187"/>
    <s v="15O450"/>
    <x v="2"/>
    <s v="32521100"/>
    <s v=""/>
    <n v="0"/>
    <n v="1600000"/>
    <n v="554545"/>
    <n v="0"/>
    <n v="554545"/>
    <n v="0"/>
    <n v="1600000"/>
  </r>
  <r>
    <s v="5"/>
    <x v="113"/>
    <s v="02CD07"/>
    <s v="226321E187"/>
    <s v="15O450"/>
    <x v="2"/>
    <s v="36611183"/>
    <s v=""/>
    <n v="2000000"/>
    <n v="0"/>
    <n v="0"/>
    <n v="0"/>
    <n v="0"/>
    <n v="0"/>
    <n v="0"/>
  </r>
  <r>
    <s v="5"/>
    <x v="113"/>
    <s v="02CD07"/>
    <s v="226321E187"/>
    <s v="15O550"/>
    <x v="1"/>
    <s v="22111100"/>
    <s v=""/>
    <n v="6500000"/>
    <n v="0"/>
    <n v="0"/>
    <n v="0"/>
    <n v="0"/>
    <n v="0"/>
    <n v="0"/>
  </r>
  <r>
    <s v="5"/>
    <x v="113"/>
    <s v="02CD07"/>
    <s v="226321E187"/>
    <s v="15O550"/>
    <x v="1"/>
    <s v="27111100"/>
    <s v=""/>
    <n v="2700000"/>
    <n v="0"/>
    <n v="0"/>
    <n v="0"/>
    <n v="0"/>
    <n v="0"/>
    <n v="0"/>
  </r>
  <r>
    <s v="5"/>
    <x v="113"/>
    <s v="02CD07"/>
    <s v="226321E187"/>
    <s v="15O550"/>
    <x v="1"/>
    <s v="272121A7"/>
    <s v=""/>
    <n v="0"/>
    <n v="2500000"/>
    <n v="1136365"/>
    <n v="0"/>
    <n v="1136365"/>
    <n v="0"/>
    <n v="2500000"/>
  </r>
  <r>
    <s v="5"/>
    <x v="113"/>
    <s v="02CD07"/>
    <s v="226321E187"/>
    <s v="15O550"/>
    <x v="2"/>
    <s v="32521100"/>
    <s v=""/>
    <n v="0"/>
    <n v="2500000"/>
    <n v="388889"/>
    <n v="0"/>
    <n v="388889"/>
    <n v="0"/>
    <n v="2500000"/>
  </r>
  <r>
    <s v="5"/>
    <x v="113"/>
    <s v="02CD07"/>
    <s v="226321E187"/>
    <s v="15O550"/>
    <x v="2"/>
    <s v="33311100"/>
    <s v=""/>
    <n v="28000000"/>
    <n v="0"/>
    <n v="0"/>
    <n v="0"/>
    <n v="0"/>
    <n v="0"/>
    <n v="0"/>
  </r>
  <r>
    <s v="5"/>
    <x v="113"/>
    <s v="02CD07"/>
    <s v="226321E187"/>
    <s v="15O550"/>
    <x v="2"/>
    <s v="33911100"/>
    <s v=""/>
    <n v="3000000"/>
    <n v="0"/>
    <n v="0"/>
    <n v="0"/>
    <n v="0"/>
    <n v="0"/>
    <n v="0"/>
  </r>
  <r>
    <s v="5"/>
    <x v="113"/>
    <s v="02CD07"/>
    <s v="226321E187"/>
    <s v="15O550"/>
    <x v="2"/>
    <s v="35111100"/>
    <s v=""/>
    <n v="8000000"/>
    <n v="1500000"/>
    <n v="1500000"/>
    <n v="1500000"/>
    <n v="0"/>
    <n v="0"/>
    <n v="0"/>
  </r>
  <r>
    <s v="5"/>
    <x v="113"/>
    <s v="02CD07"/>
    <s v="226321E187"/>
    <s v="15O650"/>
    <x v="1"/>
    <s v="21511100"/>
    <s v=""/>
    <n v="200000"/>
    <n v="0"/>
    <n v="0"/>
    <n v="0"/>
    <n v="0"/>
    <n v="0"/>
    <n v="0"/>
  </r>
  <r>
    <s v="5"/>
    <x v="113"/>
    <s v="02CD07"/>
    <s v="226321E187"/>
    <s v="15O650"/>
    <x v="1"/>
    <s v="21521100"/>
    <s v=""/>
    <n v="200000"/>
    <n v="50000"/>
    <n v="50000"/>
    <n v="50000"/>
    <n v="0"/>
    <n v="0"/>
    <n v="0"/>
  </r>
  <r>
    <s v="5"/>
    <x v="113"/>
    <s v="02CD07"/>
    <s v="226321E187"/>
    <s v="15O650"/>
    <x v="2"/>
    <s v="31111100"/>
    <s v=""/>
    <n v="200000"/>
    <n v="200000"/>
    <n v="90910"/>
    <n v="0"/>
    <n v="90910"/>
    <n v="0"/>
    <n v="200000"/>
  </r>
  <r>
    <s v="5"/>
    <x v="113"/>
    <s v="02CD07"/>
    <s v="226321E187"/>
    <s v="15O650"/>
    <x v="2"/>
    <s v="33911100"/>
    <s v=""/>
    <n v="3000000"/>
    <n v="895000"/>
    <n v="895000"/>
    <n v="244090.92"/>
    <n v="650909.07999999996"/>
    <n v="650909.07999999996"/>
    <n v="0"/>
  </r>
  <r>
    <s v="5"/>
    <x v="113"/>
    <s v="02CD07"/>
    <s v="226321E187"/>
    <s v="15O650"/>
    <x v="2"/>
    <s v="35111100"/>
    <s v=""/>
    <n v="4000000"/>
    <n v="2"/>
    <n v="0"/>
    <n v="0"/>
    <n v="0"/>
    <n v="0"/>
    <n v="2"/>
  </r>
  <r>
    <s v="5"/>
    <x v="113"/>
    <s v="02CD07"/>
    <s v="226321E187"/>
    <s v="15O650"/>
    <x v="2"/>
    <s v="39111100"/>
    <s v=""/>
    <n v="3200000"/>
    <n v="3200000"/>
    <n v="1564545"/>
    <n v="1543686.57"/>
    <n v="20858.43"/>
    <n v="151391.54"/>
    <n v="1504921.89"/>
  </r>
  <r>
    <s v="5"/>
    <x v="113"/>
    <s v="02CD07"/>
    <s v="226321E187"/>
    <s v="15OB50"/>
    <x v="1"/>
    <s v="21611100"/>
    <s v=""/>
    <n v="2000000"/>
    <n v="600000"/>
    <n v="21708.32"/>
    <n v="21708.32"/>
    <n v="0"/>
    <n v="0"/>
    <n v="578291.68000000005"/>
  </r>
  <r>
    <s v="5"/>
    <x v="113"/>
    <s v="02CD07"/>
    <s v="226321E187"/>
    <s v="15OB50"/>
    <x v="1"/>
    <s v="22111100"/>
    <s v=""/>
    <n v="7499932"/>
    <n v="0"/>
    <n v="0"/>
    <n v="0"/>
    <n v="0"/>
    <n v="0"/>
    <n v="0"/>
  </r>
  <r>
    <s v="5"/>
    <x v="113"/>
    <s v="02CD07"/>
    <s v="226321E187"/>
    <s v="15OB50"/>
    <x v="1"/>
    <s v="22311100"/>
    <s v=""/>
    <n v="150000"/>
    <n v="0"/>
    <n v="0"/>
    <n v="0"/>
    <n v="0"/>
    <n v="0"/>
    <n v="0"/>
  </r>
  <r>
    <s v="5"/>
    <x v="113"/>
    <s v="02CD07"/>
    <s v="226321E187"/>
    <s v="15OB50"/>
    <x v="1"/>
    <s v="23111100"/>
    <s v=""/>
    <n v="2000"/>
    <n v="2000"/>
    <n v="910"/>
    <n v="0"/>
    <n v="910"/>
    <n v="0"/>
    <n v="2000"/>
  </r>
  <r>
    <s v="5"/>
    <x v="113"/>
    <s v="02CD07"/>
    <s v="226321E187"/>
    <s v="15OB50"/>
    <x v="1"/>
    <s v="24311100"/>
    <s v=""/>
    <n v="200000"/>
    <n v="200000"/>
    <n v="90910"/>
    <n v="103.12"/>
    <n v="90806.88"/>
    <n v="0"/>
    <n v="199896.88"/>
  </r>
  <r>
    <s v="5"/>
    <x v="113"/>
    <s v="02CD07"/>
    <s v="226321E187"/>
    <s v="15OB50"/>
    <x v="1"/>
    <s v="24511100"/>
    <s v=""/>
    <n v="100000"/>
    <n v="100000"/>
    <n v="45455"/>
    <n v="1102"/>
    <n v="44353"/>
    <n v="0"/>
    <n v="98898"/>
  </r>
  <r>
    <s v="5"/>
    <x v="113"/>
    <s v="02CD07"/>
    <s v="226321E187"/>
    <s v="15OB50"/>
    <x v="1"/>
    <s v="249121A7"/>
    <s v=""/>
    <n v="0"/>
    <n v="8000000"/>
    <n v="0"/>
    <n v="0"/>
    <n v="0"/>
    <n v="0"/>
    <n v="8000000"/>
  </r>
  <r>
    <s v="5"/>
    <x v="113"/>
    <s v="02CD07"/>
    <s v="226321E187"/>
    <s v="15OB50"/>
    <x v="1"/>
    <s v="25111100"/>
    <s v=""/>
    <n v="50000"/>
    <n v="463072"/>
    <n v="435797"/>
    <n v="0"/>
    <n v="435797"/>
    <n v="463072"/>
    <n v="0"/>
  </r>
  <r>
    <s v="5"/>
    <x v="113"/>
    <s v="02CD07"/>
    <s v="226321E187"/>
    <s v="15OB50"/>
    <x v="1"/>
    <s v="25911100"/>
    <s v=""/>
    <n v="50000"/>
    <n v="50000"/>
    <n v="22725"/>
    <n v="0"/>
    <n v="22725"/>
    <n v="0"/>
    <n v="50000"/>
  </r>
  <r>
    <s v="5"/>
    <x v="113"/>
    <s v="02CD07"/>
    <s v="226321E187"/>
    <s v="15OB50"/>
    <x v="1"/>
    <s v="27311100"/>
    <s v=""/>
    <n v="500000"/>
    <n v="2656.4"/>
    <n v="2656.4"/>
    <n v="2656.4"/>
    <n v="0"/>
    <n v="0"/>
    <n v="0"/>
  </r>
  <r>
    <s v="5"/>
    <x v="113"/>
    <s v="02CD07"/>
    <s v="226321E187"/>
    <s v="15OB50"/>
    <x v="1"/>
    <s v="29211100"/>
    <s v=""/>
    <n v="200000"/>
    <n v="25831.55"/>
    <n v="25831.55"/>
    <n v="25831.55"/>
    <n v="0"/>
    <n v="0"/>
    <n v="0"/>
  </r>
  <r>
    <s v="5"/>
    <x v="113"/>
    <s v="02CD07"/>
    <s v="226321E187"/>
    <s v="15OB50"/>
    <x v="1"/>
    <s v="29311100"/>
    <s v=""/>
    <n v="200000"/>
    <n v="1992.8"/>
    <n v="1992.8"/>
    <n v="1992.8"/>
    <n v="0"/>
    <n v="0"/>
    <n v="0"/>
  </r>
  <r>
    <s v="5"/>
    <x v="113"/>
    <s v="02CD07"/>
    <s v="226321E187"/>
    <s v="15OB50"/>
    <x v="1"/>
    <s v="29411100"/>
    <s v=""/>
    <n v="300000"/>
    <n v="33542.559999999998"/>
    <n v="33542.559999999998"/>
    <n v="33542.559999999998"/>
    <n v="0"/>
    <n v="0"/>
    <n v="0"/>
  </r>
  <r>
    <s v="5"/>
    <x v="113"/>
    <s v="02CD07"/>
    <s v="226321E187"/>
    <s v="15OB50"/>
    <x v="2"/>
    <s v="31411100"/>
    <s v=""/>
    <n v="900000"/>
    <n v="0"/>
    <n v="0"/>
    <n v="0"/>
    <n v="0"/>
    <n v="0"/>
    <n v="0"/>
  </r>
  <r>
    <s v="5"/>
    <x v="113"/>
    <s v="02CD07"/>
    <s v="226321E187"/>
    <s v="15OB50"/>
    <x v="2"/>
    <s v="31711100"/>
    <s v=""/>
    <n v="7500000"/>
    <n v="0"/>
    <n v="0"/>
    <n v="0"/>
    <n v="0"/>
    <n v="0"/>
    <n v="0"/>
  </r>
  <r>
    <s v="5"/>
    <x v="113"/>
    <s v="02CD07"/>
    <s v="226321E187"/>
    <s v="15OB50"/>
    <x v="2"/>
    <s v="31811100"/>
    <s v=""/>
    <n v="3000"/>
    <n v="0"/>
    <n v="0"/>
    <n v="0"/>
    <n v="0"/>
    <n v="0"/>
    <n v="0"/>
  </r>
  <r>
    <s v="5"/>
    <x v="113"/>
    <s v="02CD07"/>
    <s v="226321E187"/>
    <s v="15OB50"/>
    <x v="2"/>
    <s v="32521100"/>
    <s v=""/>
    <n v="0"/>
    <n v="400000"/>
    <n v="0"/>
    <n v="0"/>
    <n v="0"/>
    <n v="0"/>
    <n v="400000"/>
  </r>
  <r>
    <s v="5"/>
    <x v="113"/>
    <s v="02CD07"/>
    <s v="226321E187"/>
    <s v="15OB50"/>
    <x v="2"/>
    <s v="34111100"/>
    <s v=""/>
    <n v="1000000"/>
    <n v="1000000"/>
    <n v="454545"/>
    <n v="0"/>
    <n v="454545"/>
    <n v="0"/>
    <n v="1000000"/>
  </r>
  <r>
    <s v="5"/>
    <x v="113"/>
    <s v="02CD07"/>
    <s v="226321E187"/>
    <s v="15OB50"/>
    <x v="2"/>
    <s v="35311100"/>
    <s v=""/>
    <n v="100000"/>
    <n v="0"/>
    <n v="0"/>
    <n v="0"/>
    <n v="0"/>
    <n v="0"/>
    <n v="0"/>
  </r>
  <r>
    <s v="5"/>
    <x v="113"/>
    <s v="02CD07"/>
    <s v="226321E187"/>
    <s v="15OC50"/>
    <x v="1"/>
    <s v="22111100"/>
    <s v=""/>
    <n v="500000"/>
    <n v="0"/>
    <n v="0"/>
    <n v="0"/>
    <n v="0"/>
    <n v="0"/>
    <n v="0"/>
  </r>
  <r>
    <s v="5"/>
    <x v="113"/>
    <s v="02CD07"/>
    <s v="226321E187"/>
    <s v="25P150"/>
    <x v="1"/>
    <s v="21111200"/>
    <s v=""/>
    <n v="1400000"/>
    <n v="1400000"/>
    <n v="712725"/>
    <n v="382295.4"/>
    <n v="330429.59999999998"/>
    <n v="355975"/>
    <n v="661729.6"/>
  </r>
  <r>
    <s v="5"/>
    <x v="113"/>
    <s v="02CD07"/>
    <s v="226321E187"/>
    <s v="25P150"/>
    <x v="1"/>
    <s v="26111100"/>
    <s v=""/>
    <n v="4000000"/>
    <n v="4000000"/>
    <n v="1999998"/>
    <n v="1259439.26"/>
    <n v="740558.74"/>
    <n v="2240560.7400000002"/>
    <n v="500000"/>
  </r>
  <r>
    <s v="5"/>
    <x v="113"/>
    <s v="02CD07"/>
    <s v="226321E187"/>
    <s v="25P150"/>
    <x v="2"/>
    <s v="32521100"/>
    <s v=""/>
    <n v="0"/>
    <n v="6000000"/>
    <n v="6000000"/>
    <n v="0"/>
    <n v="6000000"/>
    <n v="0"/>
    <n v="6000000"/>
  </r>
  <r>
    <s v="5"/>
    <x v="113"/>
    <s v="02CD07"/>
    <s v="226321E187"/>
    <s v="25P150"/>
    <x v="2"/>
    <s v="33611200"/>
    <s v=""/>
    <n v="1450157"/>
    <n v="1450157"/>
    <n v="683400"/>
    <n v="401562.91"/>
    <n v="281837.09000000003"/>
    <n v="1032380.08"/>
    <n v="16214.01"/>
  </r>
  <r>
    <s v="5"/>
    <x v="113"/>
    <s v="02CD07"/>
    <s v="226321E187"/>
    <s v="25P150"/>
    <x v="2"/>
    <s v="33621100"/>
    <s v=""/>
    <n v="13081578"/>
    <n v="500000"/>
    <n v="500000"/>
    <n v="0"/>
    <n v="500000"/>
    <n v="0"/>
    <n v="500000"/>
  </r>
  <r>
    <s v="5"/>
    <x v="113"/>
    <s v="02CD07"/>
    <s v="226321E187"/>
    <s v="25P150"/>
    <x v="2"/>
    <s v="355221A7"/>
    <s v=""/>
    <n v="0"/>
    <n v="8750000"/>
    <n v="3118615"/>
    <n v="0"/>
    <n v="3118615"/>
    <n v="0"/>
    <n v="8750000"/>
  </r>
  <r>
    <s v="5"/>
    <x v="113"/>
    <s v="02CD07"/>
    <s v="226321E187"/>
    <s v="25P150"/>
    <x v="2"/>
    <s v="35811100"/>
    <s v=""/>
    <n v="45000000"/>
    <n v="17000000"/>
    <n v="17000000"/>
    <n v="16970284.050000001"/>
    <n v="29715.95"/>
    <n v="29715.95"/>
    <n v="0"/>
  </r>
  <r>
    <s v="5"/>
    <x v="113"/>
    <s v="02CD07"/>
    <s v="226321E187"/>
    <s v="25P150"/>
    <x v="2"/>
    <s v="39691225"/>
    <s v=""/>
    <n v="5416034"/>
    <n v="5416034"/>
    <n v="2708017"/>
    <n v="1556416"/>
    <n v="1151601"/>
    <n v="3252831.94"/>
    <n v="606786.06000000006"/>
  </r>
  <r>
    <s v="5"/>
    <x v="113"/>
    <s v="02CD07"/>
    <s v="226321E187"/>
    <s v="25P150"/>
    <x v="4"/>
    <s v="515121A7"/>
    <s v="A25NR0058"/>
    <n v="5000000"/>
    <n v="0"/>
    <n v="0"/>
    <n v="0"/>
    <n v="0"/>
    <n v="0"/>
    <n v="0"/>
  </r>
  <r>
    <s v="5"/>
    <x v="113"/>
    <s v="02CD07"/>
    <s v="226321E187"/>
    <s v="25P650"/>
    <x v="2"/>
    <s v="33311100"/>
    <s v=""/>
    <n v="7000000"/>
    <n v="0"/>
    <n v="0"/>
    <n v="0"/>
    <n v="0"/>
    <n v="0"/>
    <n v="0"/>
  </r>
  <r>
    <s v="5"/>
    <x v="114"/>
    <s v="02CD07"/>
    <s v="232064E189"/>
    <s v="111150"/>
    <x v="0"/>
    <s v="13231100"/>
    <s v=""/>
    <n v="2500745"/>
    <n v="2500745"/>
    <n v="0"/>
    <n v="0"/>
    <n v="0"/>
    <n v="0"/>
    <n v="2500745"/>
  </r>
  <r>
    <s v="5"/>
    <x v="114"/>
    <s v="02CD07"/>
    <s v="232064E189"/>
    <s v="111150"/>
    <x v="0"/>
    <s v="14111201"/>
    <s v=""/>
    <n v="12253856"/>
    <n v="12253856"/>
    <n v="6126930"/>
    <n v="4996306.97"/>
    <n v="1130623.03"/>
    <n v="0"/>
    <n v="7257549.0300000003"/>
  </r>
  <r>
    <s v="5"/>
    <x v="114"/>
    <s v="02CD07"/>
    <s v="232064E189"/>
    <s v="111150"/>
    <x v="0"/>
    <s v="15111200"/>
    <s v=""/>
    <n v="12614874"/>
    <n v="12614874"/>
    <n v="6307434"/>
    <n v="4505561.28"/>
    <n v="1801872.72"/>
    <n v="0"/>
    <n v="8109312.7199999997"/>
  </r>
  <r>
    <s v="5"/>
    <x v="114"/>
    <s v="02CD07"/>
    <s v="232064E189"/>
    <s v="111150"/>
    <x v="0"/>
    <s v="15411218"/>
    <s v=""/>
    <n v="7365548"/>
    <n v="7365548"/>
    <n v="0"/>
    <n v="0"/>
    <n v="0"/>
    <n v="0"/>
    <n v="7365548"/>
  </r>
  <r>
    <s v="5"/>
    <x v="114"/>
    <s v="02CD07"/>
    <s v="232064E189"/>
    <s v="15O150"/>
    <x v="0"/>
    <s v="13311100"/>
    <s v=""/>
    <n v="3080567"/>
    <n v="3080567"/>
    <n v="1680307"/>
    <n v="1680307"/>
    <n v="0"/>
    <n v="0"/>
    <n v="1400260"/>
  </r>
  <r>
    <s v="5"/>
    <x v="114"/>
    <s v="02CD07"/>
    <s v="232064E189"/>
    <s v="15O250"/>
    <x v="0"/>
    <s v="11311100"/>
    <s v=""/>
    <n v="9587974"/>
    <n v="9587974"/>
    <n v="4793988"/>
    <n v="4793988"/>
    <n v="0"/>
    <n v="0"/>
    <n v="4793986"/>
  </r>
  <r>
    <s v="5"/>
    <x v="114"/>
    <s v="02CD07"/>
    <s v="232064E189"/>
    <s v="15O250"/>
    <x v="0"/>
    <s v="11321100"/>
    <s v=""/>
    <n v="10503878"/>
    <n v="10503878"/>
    <n v="5251938"/>
    <n v="5251938"/>
    <n v="0"/>
    <n v="0"/>
    <n v="5251940"/>
  </r>
  <r>
    <s v="5"/>
    <x v="114"/>
    <s v="02CD07"/>
    <s v="232064E189"/>
    <s v="15O250"/>
    <x v="0"/>
    <s v="12111100"/>
    <s v=""/>
    <n v="6340368"/>
    <n v="6340368"/>
    <n v="3119900"/>
    <n v="2452736"/>
    <n v="667164"/>
    <n v="2217445"/>
    <n v="1670187"/>
  </r>
  <r>
    <s v="5"/>
    <x v="114"/>
    <s v="02CD07"/>
    <s v="232064E189"/>
    <s v="15O250"/>
    <x v="0"/>
    <s v="13111100"/>
    <s v=""/>
    <n v="184682"/>
    <n v="184682"/>
    <n v="92340"/>
    <n v="92340"/>
    <n v="0"/>
    <n v="0"/>
    <n v="92342"/>
  </r>
  <r>
    <s v="5"/>
    <x v="114"/>
    <s v="02CD07"/>
    <s v="232064E189"/>
    <s v="15O250"/>
    <x v="0"/>
    <s v="13211100"/>
    <s v=""/>
    <n v="558107"/>
    <n v="558107"/>
    <n v="279053"/>
    <n v="279053"/>
    <n v="0"/>
    <n v="0"/>
    <n v="279054"/>
  </r>
  <r>
    <s v="5"/>
    <x v="114"/>
    <s v="02CD07"/>
    <s v="232064E189"/>
    <s v="15O250"/>
    <x v="0"/>
    <s v="13221100"/>
    <s v=""/>
    <n v="32618"/>
    <n v="32618"/>
    <n v="17791"/>
    <n v="17791"/>
    <n v="0"/>
    <n v="0"/>
    <n v="14827"/>
  </r>
  <r>
    <s v="5"/>
    <x v="114"/>
    <s v="02CD07"/>
    <s v="232064E189"/>
    <s v="15O250"/>
    <x v="0"/>
    <s v="13321100"/>
    <s v=""/>
    <n v="1848627"/>
    <n v="1848627"/>
    <n v="1008339"/>
    <n v="1008339"/>
    <n v="0"/>
    <n v="0"/>
    <n v="840288"/>
  </r>
  <r>
    <s v="5"/>
    <x v="114"/>
    <s v="02CD07"/>
    <s v="232064E189"/>
    <s v="15O250"/>
    <x v="0"/>
    <s v="13411100"/>
    <s v=""/>
    <n v="102341"/>
    <n v="102341"/>
    <n v="102341"/>
    <n v="0"/>
    <n v="102341"/>
    <n v="0"/>
    <n v="102341"/>
  </r>
  <r>
    <s v="5"/>
    <x v="114"/>
    <s v="02CD07"/>
    <s v="232064E189"/>
    <s v="15O250"/>
    <x v="0"/>
    <s v="13431100"/>
    <s v=""/>
    <n v="1710911"/>
    <n v="1710911"/>
    <n v="855456"/>
    <n v="855456"/>
    <n v="0"/>
    <n v="0"/>
    <n v="855455"/>
  </r>
  <r>
    <s v="5"/>
    <x v="114"/>
    <s v="02CD07"/>
    <s v="232064E189"/>
    <s v="15O250"/>
    <x v="0"/>
    <s v="15441100"/>
    <s v=""/>
    <n v="1354707"/>
    <n v="1354707"/>
    <n v="790247"/>
    <n v="790247"/>
    <n v="0"/>
    <n v="0"/>
    <n v="564460"/>
  </r>
  <r>
    <s v="5"/>
    <x v="114"/>
    <s v="02CD07"/>
    <s v="232064E189"/>
    <s v="15O250"/>
    <x v="0"/>
    <s v="15451100"/>
    <s v=""/>
    <n v="23242"/>
    <n v="23242"/>
    <n v="14442"/>
    <n v="14442"/>
    <n v="0"/>
    <n v="0"/>
    <n v="8800"/>
  </r>
  <r>
    <s v="5"/>
    <x v="114"/>
    <s v="02CD07"/>
    <s v="232064E189"/>
    <s v="15O250"/>
    <x v="0"/>
    <s v="15451109"/>
    <s v=""/>
    <n v="704750"/>
    <n v="704750"/>
    <n v="443733"/>
    <n v="443733"/>
    <n v="0"/>
    <n v="0"/>
    <n v="261017"/>
  </r>
  <r>
    <s v="5"/>
    <x v="114"/>
    <s v="02CD07"/>
    <s v="232064E189"/>
    <s v="15O250"/>
    <x v="0"/>
    <s v="15451110"/>
    <s v=""/>
    <n v="270876"/>
    <n v="270876"/>
    <n v="160518"/>
    <n v="160518"/>
    <n v="0"/>
    <n v="0"/>
    <n v="110358"/>
  </r>
  <r>
    <s v="5"/>
    <x v="114"/>
    <s v="02CD07"/>
    <s v="232064E189"/>
    <s v="15O250"/>
    <x v="0"/>
    <s v="15461100"/>
    <s v=""/>
    <n v="420215"/>
    <n v="420215"/>
    <n v="210102"/>
    <n v="210102"/>
    <n v="0"/>
    <n v="0"/>
    <n v="210113"/>
  </r>
  <r>
    <s v="5"/>
    <x v="114"/>
    <s v="02CD07"/>
    <s v="232064E189"/>
    <s v="15O250"/>
    <x v="0"/>
    <s v="15461151"/>
    <s v=""/>
    <n v="1632960"/>
    <n v="1632960"/>
    <n v="816480"/>
    <n v="680400"/>
    <n v="136080"/>
    <n v="0"/>
    <n v="952560"/>
  </r>
  <r>
    <s v="5"/>
    <x v="114"/>
    <s v="02CD07"/>
    <s v="232064E189"/>
    <s v="15O250"/>
    <x v="0"/>
    <s v="15471100"/>
    <s v=""/>
    <n v="87521"/>
    <n v="87521"/>
    <n v="87521"/>
    <n v="58346"/>
    <n v="29175"/>
    <n v="0"/>
    <n v="29175"/>
  </r>
  <r>
    <s v="5"/>
    <x v="114"/>
    <s v="02CD07"/>
    <s v="232064E189"/>
    <s v="15O250"/>
    <x v="0"/>
    <s v="15931100"/>
    <s v=""/>
    <n v="124677"/>
    <n v="124677"/>
    <n v="83114"/>
    <n v="0"/>
    <n v="83114"/>
    <n v="0"/>
    <n v="124677"/>
  </r>
  <r>
    <s v="5"/>
    <x v="114"/>
    <s v="02CD07"/>
    <s v="232064E189"/>
    <s v="15O250"/>
    <x v="0"/>
    <s v="15941100"/>
    <s v=""/>
    <n v="10885"/>
    <n v="10885"/>
    <n v="5442"/>
    <n v="0"/>
    <n v="5442"/>
    <n v="0"/>
    <n v="10885"/>
  </r>
  <r>
    <s v="5"/>
    <x v="114"/>
    <s v="02CD07"/>
    <s v="232064E189"/>
    <s v="15O250"/>
    <x v="0"/>
    <s v="17111100"/>
    <s v=""/>
    <n v="32689"/>
    <n v="32689"/>
    <n v="16344"/>
    <n v="5448"/>
    <n v="10896"/>
    <n v="0"/>
    <n v="27241"/>
  </r>
  <r>
    <s v="5"/>
    <x v="114"/>
    <s v="02CD07"/>
    <s v="232064E189"/>
    <s v="15O250"/>
    <x v="0"/>
    <s v="17131100"/>
    <s v=""/>
    <n v="186944"/>
    <n v="186944"/>
    <n v="0"/>
    <n v="0"/>
    <n v="0"/>
    <n v="0"/>
    <n v="186944"/>
  </r>
  <r>
    <s v="5"/>
    <x v="114"/>
    <s v="02CD07"/>
    <s v="232064E189"/>
    <s v="15O250"/>
    <x v="0"/>
    <s v="17141100"/>
    <s v=""/>
    <n v="1112867"/>
    <n v="1112867"/>
    <n v="556430"/>
    <n v="0"/>
    <n v="556430"/>
    <n v="0"/>
    <n v="1112867"/>
  </r>
  <r>
    <s v="5"/>
    <x v="114"/>
    <s v="02CD07"/>
    <s v="232064E189"/>
    <s v="15O250"/>
    <x v="0"/>
    <s v="17191100"/>
    <s v=""/>
    <n v="13000"/>
    <n v="13000"/>
    <n v="6498"/>
    <n v="0"/>
    <n v="6498"/>
    <n v="0"/>
    <n v="13000"/>
  </r>
  <r>
    <s v="5"/>
    <x v="114"/>
    <s v="02CD07"/>
    <s v="232064E189"/>
    <s v="15O250"/>
    <x v="1"/>
    <s v="25311100"/>
    <s v=""/>
    <n v="6000000"/>
    <n v="6000000"/>
    <n v="4666670"/>
    <n v="3419065.55"/>
    <n v="1247604.45"/>
    <n v="2580934.4500000002"/>
    <n v="0"/>
  </r>
  <r>
    <s v="5"/>
    <x v="114"/>
    <s v="02CD07"/>
    <s v="232064E189"/>
    <s v="15O250"/>
    <x v="1"/>
    <s v="25411100"/>
    <s v=""/>
    <n v="3000000"/>
    <n v="3000000"/>
    <n v="1500000"/>
    <n v="1500000"/>
    <n v="0"/>
    <n v="1500000"/>
    <n v="0"/>
  </r>
  <r>
    <s v="5"/>
    <x v="114"/>
    <s v="02CD07"/>
    <s v="232064E189"/>
    <s v="15O250"/>
    <x v="2"/>
    <s v="39821100"/>
    <s v=""/>
    <n v="611687"/>
    <n v="611687"/>
    <n v="318078"/>
    <n v="73403"/>
    <n v="244675"/>
    <n v="0"/>
    <n v="538284"/>
  </r>
  <r>
    <s v="5"/>
    <x v="114"/>
    <s v="02CD07"/>
    <s v="232064E189"/>
    <s v="15O350"/>
    <x v="0"/>
    <s v="14111203"/>
    <s v=""/>
    <n v="4431323"/>
    <n v="4431323"/>
    <n v="2215662"/>
    <n v="1339348.07"/>
    <n v="876313.93"/>
    <n v="185310.04"/>
    <n v="2906664.89"/>
  </r>
  <r>
    <s v="5"/>
    <x v="114"/>
    <s v="02CD07"/>
    <s v="232064E189"/>
    <s v="15O350"/>
    <x v="0"/>
    <s v="14211201"/>
    <s v=""/>
    <n v="3205979"/>
    <n v="3205979"/>
    <n v="1652990"/>
    <n v="1118660"/>
    <n v="534330"/>
    <n v="0"/>
    <n v="2087319"/>
  </r>
  <r>
    <s v="5"/>
    <x v="114"/>
    <s v="02CD07"/>
    <s v="232064E189"/>
    <s v="15O350"/>
    <x v="0"/>
    <s v="14211203"/>
    <s v=""/>
    <n v="3282461"/>
    <n v="3282461"/>
    <n v="1741228"/>
    <n v="1063586.6100000001"/>
    <n v="677641.39"/>
    <n v="134636.6"/>
    <n v="2084237.79"/>
  </r>
  <r>
    <s v="5"/>
    <x v="114"/>
    <s v="02CD07"/>
    <s v="232064E189"/>
    <s v="15O350"/>
    <x v="0"/>
    <s v="14311200"/>
    <s v=""/>
    <n v="4414095"/>
    <n v="4414095"/>
    <n v="2207046"/>
    <n v="1471364"/>
    <n v="735682"/>
    <n v="0"/>
    <n v="2942731"/>
  </r>
  <r>
    <s v="5"/>
    <x v="114"/>
    <s v="02CD07"/>
    <s v="232064E189"/>
    <s v="15O350"/>
    <x v="0"/>
    <s v="14411200"/>
    <s v=""/>
    <n v="4192428"/>
    <n v="4192428"/>
    <n v="1905650"/>
    <n v="1026010.89"/>
    <n v="879639.11"/>
    <n v="3051245.28"/>
    <n v="115171.83"/>
  </r>
  <r>
    <s v="5"/>
    <x v="114"/>
    <s v="02CD07"/>
    <s v="232064E189"/>
    <s v="15O350"/>
    <x v="0"/>
    <s v="14431200"/>
    <s v=""/>
    <n v="364467"/>
    <n v="364467"/>
    <n v="165665"/>
    <n v="0"/>
    <n v="165665"/>
    <n v="0"/>
    <n v="364467"/>
  </r>
  <r>
    <s v="5"/>
    <x v="114"/>
    <s v="02CD07"/>
    <s v="232064E189"/>
    <s v="15O350"/>
    <x v="2"/>
    <s v="39811200"/>
    <s v=""/>
    <n v="6642710"/>
    <n v="6642710"/>
    <n v="3321354"/>
    <n v="2767795"/>
    <n v="553559"/>
    <n v="0"/>
    <n v="3874915"/>
  </r>
  <r>
    <s v="5"/>
    <x v="114"/>
    <s v="02CD07"/>
    <s v="232064E189"/>
    <s v="15O450"/>
    <x v="2"/>
    <s v="35411100"/>
    <s v=""/>
    <n v="2000000"/>
    <n v="2000000"/>
    <n v="909090"/>
    <n v="0"/>
    <n v="909090"/>
    <n v="0"/>
    <n v="2000000"/>
  </r>
  <r>
    <s v="5"/>
    <x v="114"/>
    <s v="02CD07"/>
    <s v="232064E189"/>
    <s v="15OB50"/>
    <x v="1"/>
    <s v="21611100"/>
    <s v=""/>
    <n v="0"/>
    <n v="1000000"/>
    <n v="978289.68"/>
    <n v="0"/>
    <n v="978289.68"/>
    <n v="0"/>
    <n v="1000000"/>
  </r>
  <r>
    <s v="5"/>
    <x v="114"/>
    <s v="02CD07"/>
    <s v="232064E189"/>
    <s v="25P150"/>
    <x v="2"/>
    <s v="35811100"/>
    <s v=""/>
    <n v="0"/>
    <n v="19362500.5"/>
    <n v="7164212.5"/>
    <n v="0"/>
    <n v="7164212.5"/>
    <n v="19362500"/>
    <n v="0.5"/>
  </r>
  <r>
    <s v="5"/>
    <x v="115"/>
    <s v="02CD07"/>
    <s v="242218E188"/>
    <s v="111150"/>
    <x v="0"/>
    <s v="13231100"/>
    <s v=""/>
    <n v="6251865"/>
    <n v="6251865"/>
    <n v="0"/>
    <n v="0"/>
    <n v="0"/>
    <n v="0"/>
    <n v="6251865"/>
  </r>
  <r>
    <s v="5"/>
    <x v="115"/>
    <s v="02CD07"/>
    <s v="242218E188"/>
    <s v="111150"/>
    <x v="0"/>
    <s v="15111200"/>
    <s v=""/>
    <n v="12614874"/>
    <n v="12614874"/>
    <n v="6307434"/>
    <n v="4505561.28"/>
    <n v="1801872.72"/>
    <n v="0"/>
    <n v="8109312.7199999997"/>
  </r>
  <r>
    <s v="5"/>
    <x v="115"/>
    <s v="02CD07"/>
    <s v="242218E188"/>
    <s v="111150"/>
    <x v="0"/>
    <s v="15411218"/>
    <s v=""/>
    <n v="2028888"/>
    <n v="2028888"/>
    <n v="0"/>
    <n v="0"/>
    <n v="0"/>
    <n v="0"/>
    <n v="2028888"/>
  </r>
  <r>
    <s v="5"/>
    <x v="115"/>
    <s v="02CD07"/>
    <s v="242218E188"/>
    <s v="111150"/>
    <x v="1"/>
    <s v="27111200"/>
    <s v=""/>
    <n v="6028976"/>
    <n v="6028976"/>
    <n v="5049560"/>
    <n v="0"/>
    <n v="5049560"/>
    <n v="0"/>
    <n v="6028976"/>
  </r>
  <r>
    <s v="5"/>
    <x v="115"/>
    <s v="02CD07"/>
    <s v="242218E188"/>
    <s v="111250"/>
    <x v="1"/>
    <s v="21711100"/>
    <s v=""/>
    <n v="0"/>
    <n v="500000"/>
    <n v="249996"/>
    <n v="0"/>
    <n v="249996"/>
    <n v="0"/>
    <n v="500000"/>
  </r>
  <r>
    <s v="5"/>
    <x v="115"/>
    <s v="02CD07"/>
    <s v="242218E188"/>
    <s v="111250"/>
    <x v="1"/>
    <s v="27311100"/>
    <s v=""/>
    <n v="1500000"/>
    <n v="1500000"/>
    <n v="750000"/>
    <n v="0"/>
    <n v="750000"/>
    <n v="498800"/>
    <n v="1001200"/>
  </r>
  <r>
    <s v="5"/>
    <x v="115"/>
    <s v="02CD07"/>
    <s v="242218E188"/>
    <s v="111250"/>
    <x v="2"/>
    <s v="31211100"/>
    <s v=""/>
    <n v="0"/>
    <n v="14000000"/>
    <n v="6749992"/>
    <n v="3922509.5"/>
    <n v="2827482.5"/>
    <n v="10077490.5"/>
    <n v="0"/>
  </r>
  <r>
    <s v="5"/>
    <x v="115"/>
    <s v="02CD07"/>
    <s v="242218E188"/>
    <s v="111250"/>
    <x v="2"/>
    <s v="33621100"/>
    <s v=""/>
    <n v="0"/>
    <n v="500000"/>
    <n v="500000"/>
    <n v="0"/>
    <n v="500000"/>
    <n v="0"/>
    <n v="500000"/>
  </r>
  <r>
    <s v="5"/>
    <x v="115"/>
    <s v="02CD07"/>
    <s v="242218E188"/>
    <s v="111250"/>
    <x v="2"/>
    <s v="35111100"/>
    <s v=""/>
    <n v="13042464"/>
    <n v="16542464"/>
    <n v="10021232"/>
    <n v="3870098.93"/>
    <n v="6151133.0700000003"/>
    <n v="9000364.8100000005"/>
    <n v="3672000.26"/>
  </r>
  <r>
    <s v="5"/>
    <x v="115"/>
    <s v="02CD07"/>
    <s v="242218E188"/>
    <s v="15O150"/>
    <x v="2"/>
    <s v="31911200"/>
    <s v=""/>
    <n v="370457"/>
    <n v="370457"/>
    <n v="0"/>
    <n v="0"/>
    <n v="0"/>
    <n v="0"/>
    <n v="370457"/>
  </r>
  <r>
    <s v="5"/>
    <x v="115"/>
    <s v="02CD07"/>
    <s v="242218E188"/>
    <s v="15O150"/>
    <x v="2"/>
    <s v="38211100"/>
    <s v=""/>
    <n v="13499999"/>
    <n v="13499999"/>
    <n v="7166670"/>
    <n v="3999018.8"/>
    <n v="3167651.2"/>
    <n v="950981.1"/>
    <n v="8549999.0999999996"/>
  </r>
  <r>
    <s v="5"/>
    <x v="115"/>
    <s v="02CD07"/>
    <s v="242218E188"/>
    <s v="15O250"/>
    <x v="0"/>
    <s v="11311100"/>
    <s v=""/>
    <n v="17027778"/>
    <n v="17027778"/>
    <n v="8513886"/>
    <n v="8513886"/>
    <n v="0"/>
    <n v="0"/>
    <n v="8513892"/>
  </r>
  <r>
    <s v="5"/>
    <x v="115"/>
    <s v="02CD07"/>
    <s v="242218E188"/>
    <s v="15O250"/>
    <x v="0"/>
    <s v="11321100"/>
    <s v=""/>
    <n v="15346463"/>
    <n v="15346463"/>
    <n v="7673232"/>
    <n v="7673232"/>
    <n v="0"/>
    <n v="0"/>
    <n v="7673231"/>
  </r>
  <r>
    <s v="5"/>
    <x v="115"/>
    <s v="02CD07"/>
    <s v="242218E188"/>
    <s v="15O250"/>
    <x v="0"/>
    <s v="12111100"/>
    <s v=""/>
    <n v="15000000"/>
    <n v="15000000"/>
    <n v="10006641"/>
    <n v="8207307.3300000001"/>
    <n v="1799333.67"/>
    <n v="6772769.6699999999"/>
    <n v="19923"/>
  </r>
  <r>
    <s v="5"/>
    <x v="115"/>
    <s v="02CD07"/>
    <s v="242218E188"/>
    <s v="15O250"/>
    <x v="0"/>
    <s v="13111100"/>
    <s v=""/>
    <n v="542929"/>
    <n v="542929"/>
    <n v="271464"/>
    <n v="271464"/>
    <n v="0"/>
    <n v="0"/>
    <n v="271465"/>
  </r>
  <r>
    <s v="5"/>
    <x v="115"/>
    <s v="02CD07"/>
    <s v="242218E188"/>
    <s v="15O250"/>
    <x v="0"/>
    <s v="13211100"/>
    <s v=""/>
    <n v="1480063"/>
    <n v="1480063"/>
    <n v="740031"/>
    <n v="740031"/>
    <n v="0"/>
    <n v="0"/>
    <n v="740032"/>
  </r>
  <r>
    <s v="5"/>
    <x v="115"/>
    <s v="02CD07"/>
    <s v="242218E188"/>
    <s v="15O250"/>
    <x v="0"/>
    <s v="13221100"/>
    <s v=""/>
    <n v="81546"/>
    <n v="81546"/>
    <n v="44476"/>
    <n v="44476"/>
    <n v="0"/>
    <n v="0"/>
    <n v="37070"/>
  </r>
  <r>
    <s v="5"/>
    <x v="115"/>
    <s v="02CD07"/>
    <s v="242218E188"/>
    <s v="15O250"/>
    <x v="0"/>
    <s v="13311100"/>
    <s v=""/>
    <n v="8123207"/>
    <n v="8123207"/>
    <n v="4430837"/>
    <n v="4430837"/>
    <n v="0"/>
    <n v="0"/>
    <n v="3692370"/>
  </r>
  <r>
    <s v="5"/>
    <x v="115"/>
    <s v="02CD07"/>
    <s v="242218E188"/>
    <s v="15O250"/>
    <x v="0"/>
    <s v="13321100"/>
    <s v=""/>
    <n v="5159460"/>
    <n v="5159460"/>
    <n v="2814250"/>
    <n v="2814250"/>
    <n v="0"/>
    <n v="0"/>
    <n v="2345210"/>
  </r>
  <r>
    <s v="5"/>
    <x v="115"/>
    <s v="02CD07"/>
    <s v="242218E188"/>
    <s v="15O250"/>
    <x v="0"/>
    <s v="13411100"/>
    <s v=""/>
    <n v="301569"/>
    <n v="301569"/>
    <n v="301569"/>
    <n v="0"/>
    <n v="301569"/>
    <n v="0"/>
    <n v="301569"/>
  </r>
  <r>
    <s v="5"/>
    <x v="115"/>
    <s v="02CD07"/>
    <s v="242218E188"/>
    <s v="15O250"/>
    <x v="0"/>
    <s v="13431100"/>
    <s v=""/>
    <n v="4277277"/>
    <n v="4277277"/>
    <n v="2138640"/>
    <n v="2138640"/>
    <n v="0"/>
    <n v="0"/>
    <n v="2138637"/>
  </r>
  <r>
    <s v="5"/>
    <x v="115"/>
    <s v="02CD07"/>
    <s v="242218E188"/>
    <s v="15O250"/>
    <x v="0"/>
    <s v="15441100"/>
    <s v=""/>
    <n v="3198409"/>
    <n v="3198409"/>
    <n v="1865739"/>
    <n v="1865739"/>
    <n v="0"/>
    <n v="0"/>
    <n v="1332670"/>
  </r>
  <r>
    <s v="5"/>
    <x v="115"/>
    <s v="02CD07"/>
    <s v="242218E188"/>
    <s v="15O250"/>
    <x v="0"/>
    <s v="15451100"/>
    <s v=""/>
    <n v="58103"/>
    <n v="58103"/>
    <n v="36103"/>
    <n v="36103"/>
    <n v="0"/>
    <n v="0"/>
    <n v="22000"/>
  </r>
  <r>
    <s v="5"/>
    <x v="115"/>
    <s v="02CD07"/>
    <s v="242218E188"/>
    <s v="15O250"/>
    <x v="0"/>
    <s v="15451109"/>
    <s v=""/>
    <n v="1761875"/>
    <n v="1761875"/>
    <n v="1109330"/>
    <n v="1109330"/>
    <n v="0"/>
    <n v="0"/>
    <n v="652545"/>
  </r>
  <r>
    <s v="5"/>
    <x v="115"/>
    <s v="02CD07"/>
    <s v="242218E188"/>
    <s v="15O250"/>
    <x v="0"/>
    <s v="15451110"/>
    <s v=""/>
    <n v="677188"/>
    <n v="677188"/>
    <n v="401297"/>
    <n v="401297"/>
    <n v="0"/>
    <n v="0"/>
    <n v="275891"/>
  </r>
  <r>
    <s v="5"/>
    <x v="115"/>
    <s v="02CD07"/>
    <s v="242218E188"/>
    <s v="15O250"/>
    <x v="0"/>
    <s v="15461100"/>
    <s v=""/>
    <n v="1155671"/>
    <n v="1155671"/>
    <n v="577830"/>
    <n v="577830"/>
    <n v="0"/>
    <n v="0"/>
    <n v="577841"/>
  </r>
  <r>
    <s v="5"/>
    <x v="115"/>
    <s v="02CD07"/>
    <s v="242218E188"/>
    <s v="15O250"/>
    <x v="0"/>
    <s v="15461151"/>
    <s v=""/>
    <n v="4225692"/>
    <n v="4225692"/>
    <n v="2112846"/>
    <n v="1760705"/>
    <n v="352141"/>
    <n v="0"/>
    <n v="2464987"/>
  </r>
  <r>
    <s v="5"/>
    <x v="115"/>
    <s v="02CD07"/>
    <s v="242218E188"/>
    <s v="15O250"/>
    <x v="0"/>
    <s v="15471100"/>
    <s v=""/>
    <n v="218802"/>
    <n v="218802"/>
    <n v="218802"/>
    <n v="145868"/>
    <n v="72934"/>
    <n v="0"/>
    <n v="72934"/>
  </r>
  <r>
    <s v="5"/>
    <x v="115"/>
    <s v="02CD07"/>
    <s v="242218E188"/>
    <s v="15O250"/>
    <x v="0"/>
    <s v="15931100"/>
    <s v=""/>
    <n v="311692"/>
    <n v="311692"/>
    <n v="207792"/>
    <n v="0"/>
    <n v="207792"/>
    <n v="0"/>
    <n v="311692"/>
  </r>
  <r>
    <s v="5"/>
    <x v="115"/>
    <s v="02CD07"/>
    <s v="242218E188"/>
    <s v="15O250"/>
    <x v="0"/>
    <s v="15941100"/>
    <s v=""/>
    <n v="27214"/>
    <n v="27214"/>
    <n v="13607"/>
    <n v="0"/>
    <n v="13607"/>
    <n v="0"/>
    <n v="27214"/>
  </r>
  <r>
    <s v="5"/>
    <x v="115"/>
    <s v="02CD07"/>
    <s v="242218E188"/>
    <s v="15O250"/>
    <x v="0"/>
    <s v="17111100"/>
    <s v=""/>
    <n v="127104"/>
    <n v="127104"/>
    <n v="63552"/>
    <n v="24000"/>
    <n v="39552"/>
    <n v="0"/>
    <n v="103104"/>
  </r>
  <r>
    <s v="5"/>
    <x v="115"/>
    <s v="02CD07"/>
    <s v="242218E188"/>
    <s v="15O250"/>
    <x v="0"/>
    <s v="17131100"/>
    <s v=""/>
    <n v="492278"/>
    <n v="492278"/>
    <n v="0"/>
    <n v="0"/>
    <n v="0"/>
    <n v="0"/>
    <n v="492278"/>
  </r>
  <r>
    <s v="5"/>
    <x v="115"/>
    <s v="02CD07"/>
    <s v="242218E188"/>
    <s v="15O250"/>
    <x v="0"/>
    <s v="17141100"/>
    <s v=""/>
    <n v="3000255"/>
    <n v="3000255"/>
    <n v="1500125"/>
    <n v="0"/>
    <n v="1500125"/>
    <n v="0"/>
    <n v="3000255"/>
  </r>
  <r>
    <s v="5"/>
    <x v="115"/>
    <s v="02CD07"/>
    <s v="242218E188"/>
    <s v="15O250"/>
    <x v="0"/>
    <s v="17191100"/>
    <s v=""/>
    <n v="67500"/>
    <n v="67500"/>
    <n v="33750"/>
    <n v="0"/>
    <n v="33750"/>
    <n v="0"/>
    <n v="67500"/>
  </r>
  <r>
    <s v="5"/>
    <x v="115"/>
    <s v="02CD07"/>
    <s v="242218E188"/>
    <s v="15O250"/>
    <x v="1"/>
    <s v="23211100"/>
    <s v=""/>
    <n v="10000"/>
    <n v="10000"/>
    <n v="4545"/>
    <n v="0"/>
    <n v="4545"/>
    <n v="0"/>
    <n v="10000"/>
  </r>
  <r>
    <s v="5"/>
    <x v="115"/>
    <s v="02CD07"/>
    <s v="242218E188"/>
    <s v="15O250"/>
    <x v="1"/>
    <s v="27111200"/>
    <s v=""/>
    <n v="10477053"/>
    <n v="10477053"/>
    <n v="8772000"/>
    <n v="0"/>
    <n v="8772000"/>
    <n v="0"/>
    <n v="10477053"/>
  </r>
  <r>
    <s v="5"/>
    <x v="115"/>
    <s v="02CD07"/>
    <s v="242218E188"/>
    <s v="15O250"/>
    <x v="2"/>
    <s v="31211100"/>
    <s v=""/>
    <n v="0"/>
    <n v="870554.99"/>
    <n v="870554.99"/>
    <n v="0"/>
    <n v="870554.99"/>
    <n v="0"/>
    <n v="870554.99"/>
  </r>
  <r>
    <s v="5"/>
    <x v="115"/>
    <s v="02CD07"/>
    <s v="242218E188"/>
    <s v="15O250"/>
    <x v="2"/>
    <s v="38221100"/>
    <s v=""/>
    <n v="18000000"/>
    <n v="18000000"/>
    <n v="8181820"/>
    <n v="0"/>
    <n v="8181820"/>
    <n v="0"/>
    <n v="18000000"/>
  </r>
  <r>
    <s v="5"/>
    <x v="115"/>
    <s v="02CD07"/>
    <s v="242218E188"/>
    <s v="15O250"/>
    <x v="2"/>
    <s v="39821100"/>
    <s v=""/>
    <n v="1529217"/>
    <n v="1529217"/>
    <n v="795191"/>
    <n v="183506"/>
    <n v="611685"/>
    <n v="0"/>
    <n v="1345711"/>
  </r>
  <r>
    <s v="5"/>
    <x v="115"/>
    <s v="02CD07"/>
    <s v="242218E188"/>
    <s v="15O250"/>
    <x v="4"/>
    <s v="521121A7"/>
    <s v="A25NR0058"/>
    <n v="500000"/>
    <n v="0"/>
    <n v="0"/>
    <n v="0"/>
    <n v="0"/>
    <n v="0"/>
    <n v="0"/>
  </r>
  <r>
    <s v="5"/>
    <x v="115"/>
    <s v="02CD07"/>
    <s v="242218E188"/>
    <s v="15O250"/>
    <x v="4"/>
    <s v="591121A7"/>
    <s v="A25NR0058"/>
    <n v="3000000"/>
    <n v="0"/>
    <n v="0"/>
    <n v="0"/>
    <n v="0"/>
    <n v="0"/>
    <n v="0"/>
  </r>
  <r>
    <s v="5"/>
    <x v="115"/>
    <s v="02CD07"/>
    <s v="242218E188"/>
    <s v="15O350"/>
    <x v="0"/>
    <s v="14111201"/>
    <s v=""/>
    <n v="12840275"/>
    <n v="12840275"/>
    <n v="7620138"/>
    <n v="6525976.5999999996"/>
    <n v="1094161.3999999999"/>
    <n v="0"/>
    <n v="6314298.4000000004"/>
  </r>
  <r>
    <s v="5"/>
    <x v="115"/>
    <s v="02CD07"/>
    <s v="242218E188"/>
    <s v="15O350"/>
    <x v="0"/>
    <s v="14111203"/>
    <s v=""/>
    <n v="5177856"/>
    <n v="5177856"/>
    <n v="2948928"/>
    <n v="1963360.13"/>
    <n v="985567.87"/>
    <n v="208413.47"/>
    <n v="3006082.4"/>
  </r>
  <r>
    <s v="5"/>
    <x v="115"/>
    <s v="02CD07"/>
    <s v="242218E188"/>
    <s v="15O350"/>
    <x v="0"/>
    <s v="14211201"/>
    <s v=""/>
    <n v="3205979"/>
    <n v="3205979"/>
    <n v="1652990"/>
    <n v="1118660"/>
    <n v="534330"/>
    <n v="0"/>
    <n v="2087319"/>
  </r>
  <r>
    <s v="5"/>
    <x v="115"/>
    <s v="02CD07"/>
    <s v="242218E188"/>
    <s v="15O350"/>
    <x v="0"/>
    <s v="14211203"/>
    <s v=""/>
    <n v="3282461"/>
    <n v="3282461"/>
    <n v="1741228"/>
    <n v="1063586.6100000001"/>
    <n v="677641.39"/>
    <n v="134636.6"/>
    <n v="2084237.79"/>
  </r>
  <r>
    <s v="5"/>
    <x v="115"/>
    <s v="02CD07"/>
    <s v="242218E188"/>
    <s v="15O350"/>
    <x v="0"/>
    <s v="14311200"/>
    <s v=""/>
    <n v="5054548"/>
    <n v="5054548"/>
    <n v="2827272"/>
    <n v="1984848"/>
    <n v="842424"/>
    <n v="0"/>
    <n v="3069700"/>
  </r>
  <r>
    <s v="5"/>
    <x v="115"/>
    <s v="02CD07"/>
    <s v="242218E188"/>
    <s v="15O350"/>
    <x v="0"/>
    <s v="14411200"/>
    <s v=""/>
    <n v="4192428"/>
    <n v="4192428"/>
    <n v="1905650"/>
    <n v="1026010.89"/>
    <n v="879639.11"/>
    <n v="3051245.28"/>
    <n v="115171.83"/>
  </r>
  <r>
    <s v="5"/>
    <x v="115"/>
    <s v="02CD07"/>
    <s v="242218E188"/>
    <s v="15O350"/>
    <x v="0"/>
    <s v="14431200"/>
    <s v=""/>
    <n v="390497"/>
    <n v="390497"/>
    <n v="177500"/>
    <n v="0"/>
    <n v="177500"/>
    <n v="0"/>
    <n v="390497"/>
  </r>
  <r>
    <s v="5"/>
    <x v="115"/>
    <s v="02CD07"/>
    <s v="242218E188"/>
    <s v="15O350"/>
    <x v="2"/>
    <s v="39811200"/>
    <s v=""/>
    <n v="6642710"/>
    <n v="6642710"/>
    <n v="3321354"/>
    <n v="2767795"/>
    <n v="553559"/>
    <n v="0"/>
    <n v="3874915"/>
  </r>
  <r>
    <s v="5"/>
    <x v="115"/>
    <s v="02CD07"/>
    <s v="242218E188"/>
    <s v="15O550"/>
    <x v="1"/>
    <s v="22111100"/>
    <s v=""/>
    <n v="0"/>
    <n v="2500000"/>
    <n v="2500000"/>
    <n v="0"/>
    <n v="2500000"/>
    <n v="808700.7"/>
    <n v="1691299.3"/>
  </r>
  <r>
    <s v="5"/>
    <x v="115"/>
    <s v="02CD07"/>
    <s v="242218E188"/>
    <s v="15O550"/>
    <x v="2"/>
    <s v="32911100"/>
    <s v=""/>
    <n v="7000000"/>
    <n v="7000000"/>
    <n v="3499998"/>
    <n v="1708093.62"/>
    <n v="1791904.38"/>
    <n v="791906.38"/>
    <n v="4500000"/>
  </r>
  <r>
    <s v="5"/>
    <x v="115"/>
    <s v="02CD07"/>
    <s v="242218E188"/>
    <s v="15OB50"/>
    <x v="1"/>
    <s v="21711100"/>
    <s v=""/>
    <n v="500000"/>
    <n v="500000"/>
    <n v="227275"/>
    <n v="0"/>
    <n v="227275"/>
    <n v="0"/>
    <n v="500000"/>
  </r>
  <r>
    <s v="5"/>
    <x v="115"/>
    <s v="02CD07"/>
    <s v="242218E188"/>
    <s v="15OB50"/>
    <x v="1"/>
    <s v="22111100"/>
    <s v=""/>
    <n v="0"/>
    <n v="7499932"/>
    <n v="6997146"/>
    <n v="999888.68"/>
    <n v="5997257.3200000003"/>
    <n v="4000111.32"/>
    <n v="2499932"/>
  </r>
  <r>
    <s v="5"/>
    <x v="115"/>
    <s v="02CD07"/>
    <s v="242218E188"/>
    <s v="15OB50"/>
    <x v="1"/>
    <s v="22311100"/>
    <s v=""/>
    <n v="0"/>
    <n v="100000"/>
    <n v="54544"/>
    <n v="0"/>
    <n v="54544"/>
    <n v="0"/>
    <n v="100000"/>
  </r>
  <r>
    <s v="5"/>
    <x v="115"/>
    <s v="02CD07"/>
    <s v="242218E188"/>
    <s v="15OB50"/>
    <x v="1"/>
    <s v="27311100"/>
    <s v=""/>
    <n v="0"/>
    <n v="497343.6"/>
    <n v="224618.6"/>
    <n v="0"/>
    <n v="224618.6"/>
    <n v="0"/>
    <n v="497343.6"/>
  </r>
  <r>
    <s v="5"/>
    <x v="115"/>
    <s v="02CD07"/>
    <s v="242218E188"/>
    <s v="15OB50"/>
    <x v="1"/>
    <s v="29311100"/>
    <s v=""/>
    <n v="0"/>
    <n v="127272"/>
    <n v="18182"/>
    <n v="0"/>
    <n v="18182"/>
    <n v="0"/>
    <n v="127272"/>
  </r>
  <r>
    <s v="5"/>
    <x v="115"/>
    <s v="02CD07"/>
    <s v="242218E188"/>
    <s v="15OB50"/>
    <x v="2"/>
    <s v="35211100"/>
    <s v=""/>
    <n v="0"/>
    <n v="200000"/>
    <n v="118182"/>
    <n v="0"/>
    <n v="118182"/>
    <n v="0"/>
    <n v="200000"/>
  </r>
  <r>
    <s v="5"/>
    <x v="115"/>
    <s v="02CD07"/>
    <s v="242218E188"/>
    <s v="25P150"/>
    <x v="2"/>
    <s v="32911100"/>
    <s v=""/>
    <n v="32087691"/>
    <n v="32087691"/>
    <n v="13404234"/>
    <n v="7467790.29"/>
    <n v="5936443.71"/>
    <n v="11032209.710000001"/>
    <n v="13587691"/>
  </r>
  <r>
    <s v="5"/>
    <x v="116"/>
    <s v="02CD07"/>
    <s v="263320E198"/>
    <s v="111150"/>
    <x v="0"/>
    <s v="13231100"/>
    <s v=""/>
    <n v="2500745"/>
    <n v="2500745"/>
    <n v="0"/>
    <n v="0"/>
    <n v="0"/>
    <n v="0"/>
    <n v="2500745"/>
  </r>
  <r>
    <s v="5"/>
    <x v="116"/>
    <s v="02CD07"/>
    <s v="263320E198"/>
    <s v="111150"/>
    <x v="0"/>
    <s v="15111200"/>
    <s v=""/>
    <n v="11136956"/>
    <n v="11136956"/>
    <n v="5568474"/>
    <n v="3977703.27"/>
    <n v="1590770.73"/>
    <n v="0"/>
    <n v="7159252.7300000004"/>
  </r>
  <r>
    <s v="5"/>
    <x v="116"/>
    <s v="02CD07"/>
    <s v="263320E198"/>
    <s v="111150"/>
    <x v="0"/>
    <s v="15411218"/>
    <s v=""/>
    <n v="14925548"/>
    <n v="14925548"/>
    <n v="0"/>
    <n v="0"/>
    <n v="0"/>
    <n v="0"/>
    <n v="14925548"/>
  </r>
  <r>
    <s v="5"/>
    <x v="116"/>
    <s v="02CD07"/>
    <s v="263320E198"/>
    <s v="15O250"/>
    <x v="0"/>
    <s v="11311100"/>
    <s v=""/>
    <n v="4187974"/>
    <n v="4187974"/>
    <n v="2093988"/>
    <n v="2093988"/>
    <n v="0"/>
    <n v="0"/>
    <n v="2093986"/>
  </r>
  <r>
    <s v="5"/>
    <x v="116"/>
    <s v="02CD07"/>
    <s v="263320E198"/>
    <s v="15O250"/>
    <x v="0"/>
    <s v="13111100"/>
    <s v=""/>
    <n v="184682"/>
    <n v="184682"/>
    <n v="92340"/>
    <n v="92340"/>
    <n v="0"/>
    <n v="0"/>
    <n v="92342"/>
  </r>
  <r>
    <s v="5"/>
    <x v="116"/>
    <s v="02CD07"/>
    <s v="263320E198"/>
    <s v="15O250"/>
    <x v="0"/>
    <s v="13211100"/>
    <s v=""/>
    <n v="558107"/>
    <n v="558107"/>
    <n v="279053"/>
    <n v="279053"/>
    <n v="0"/>
    <n v="0"/>
    <n v="279054"/>
  </r>
  <r>
    <s v="5"/>
    <x v="116"/>
    <s v="02CD07"/>
    <s v="263320E198"/>
    <s v="15O250"/>
    <x v="0"/>
    <s v="13221100"/>
    <s v=""/>
    <n v="32618"/>
    <n v="32618"/>
    <n v="17791"/>
    <n v="17791"/>
    <n v="0"/>
    <n v="0"/>
    <n v="14827"/>
  </r>
  <r>
    <s v="5"/>
    <x v="116"/>
    <s v="02CD07"/>
    <s v="263320E198"/>
    <s v="15O250"/>
    <x v="0"/>
    <s v="13311100"/>
    <s v=""/>
    <n v="3080567"/>
    <n v="3080567"/>
    <n v="1680307"/>
    <n v="1680307"/>
    <n v="0"/>
    <n v="0"/>
    <n v="1400260"/>
  </r>
  <r>
    <s v="5"/>
    <x v="116"/>
    <s v="02CD07"/>
    <s v="263320E198"/>
    <s v="15O250"/>
    <x v="0"/>
    <s v="13321100"/>
    <s v=""/>
    <n v="1848627"/>
    <n v="1848627"/>
    <n v="1008339"/>
    <n v="1008339"/>
    <n v="0"/>
    <n v="0"/>
    <n v="840288"/>
  </r>
  <r>
    <s v="5"/>
    <x v="116"/>
    <s v="02CD07"/>
    <s v="263320E198"/>
    <s v="15O250"/>
    <x v="0"/>
    <s v="13411100"/>
    <s v=""/>
    <n v="102341"/>
    <n v="102341"/>
    <n v="102341"/>
    <n v="0"/>
    <n v="102341"/>
    <n v="0"/>
    <n v="102341"/>
  </r>
  <r>
    <s v="5"/>
    <x v="116"/>
    <s v="02CD07"/>
    <s v="263320E198"/>
    <s v="15O250"/>
    <x v="0"/>
    <s v="13431100"/>
    <s v=""/>
    <n v="1710911"/>
    <n v="1710911"/>
    <n v="855456"/>
    <n v="855456"/>
    <n v="0"/>
    <n v="0"/>
    <n v="855455"/>
  </r>
  <r>
    <s v="5"/>
    <x v="116"/>
    <s v="02CD07"/>
    <s v="263320E198"/>
    <s v="15O250"/>
    <x v="0"/>
    <s v="15441100"/>
    <s v=""/>
    <n v="1354707"/>
    <n v="1354707"/>
    <n v="790247"/>
    <n v="790247"/>
    <n v="0"/>
    <n v="0"/>
    <n v="564460"/>
  </r>
  <r>
    <s v="5"/>
    <x v="116"/>
    <s v="02CD07"/>
    <s v="263320E198"/>
    <s v="15O250"/>
    <x v="0"/>
    <s v="15451100"/>
    <s v=""/>
    <n v="23242"/>
    <n v="23242"/>
    <n v="14442"/>
    <n v="14442"/>
    <n v="0"/>
    <n v="0"/>
    <n v="8800"/>
  </r>
  <r>
    <s v="5"/>
    <x v="116"/>
    <s v="02CD07"/>
    <s v="263320E198"/>
    <s v="15O250"/>
    <x v="0"/>
    <s v="15451109"/>
    <s v=""/>
    <n v="704750"/>
    <n v="704750"/>
    <n v="443733"/>
    <n v="443733"/>
    <n v="0"/>
    <n v="0"/>
    <n v="261017"/>
  </r>
  <r>
    <s v="5"/>
    <x v="116"/>
    <s v="02CD07"/>
    <s v="263320E198"/>
    <s v="15O250"/>
    <x v="0"/>
    <s v="15451110"/>
    <s v=""/>
    <n v="270876"/>
    <n v="270876"/>
    <n v="160518"/>
    <n v="160518"/>
    <n v="0"/>
    <n v="0"/>
    <n v="110358"/>
  </r>
  <r>
    <s v="5"/>
    <x v="116"/>
    <s v="02CD07"/>
    <s v="263320E198"/>
    <s v="15O250"/>
    <x v="0"/>
    <s v="15461100"/>
    <s v=""/>
    <n v="420215"/>
    <n v="420215"/>
    <n v="210102"/>
    <n v="210102"/>
    <n v="0"/>
    <n v="0"/>
    <n v="210113"/>
  </r>
  <r>
    <s v="5"/>
    <x v="116"/>
    <s v="02CD07"/>
    <s v="263320E198"/>
    <s v="15O250"/>
    <x v="0"/>
    <s v="15461151"/>
    <s v=""/>
    <n v="1632960"/>
    <n v="1632960"/>
    <n v="816480"/>
    <n v="680400"/>
    <n v="136080"/>
    <n v="0"/>
    <n v="952560"/>
  </r>
  <r>
    <s v="5"/>
    <x v="116"/>
    <s v="02CD07"/>
    <s v="263320E198"/>
    <s v="15O250"/>
    <x v="0"/>
    <s v="15471100"/>
    <s v=""/>
    <n v="87521"/>
    <n v="87521"/>
    <n v="87521"/>
    <n v="58346"/>
    <n v="29175"/>
    <n v="0"/>
    <n v="29175"/>
  </r>
  <r>
    <s v="5"/>
    <x v="116"/>
    <s v="02CD07"/>
    <s v="263320E198"/>
    <s v="15O250"/>
    <x v="0"/>
    <s v="15931100"/>
    <s v=""/>
    <n v="124677"/>
    <n v="124677"/>
    <n v="83114"/>
    <n v="0"/>
    <n v="83114"/>
    <n v="0"/>
    <n v="124677"/>
  </r>
  <r>
    <s v="5"/>
    <x v="116"/>
    <s v="02CD07"/>
    <s v="263320E198"/>
    <s v="15O250"/>
    <x v="0"/>
    <s v="15941100"/>
    <s v=""/>
    <n v="10885"/>
    <n v="10885"/>
    <n v="5442"/>
    <n v="0"/>
    <n v="5442"/>
    <n v="0"/>
    <n v="10885"/>
  </r>
  <r>
    <s v="5"/>
    <x v="116"/>
    <s v="02CD07"/>
    <s v="263320E198"/>
    <s v="15O250"/>
    <x v="0"/>
    <s v="17111100"/>
    <s v=""/>
    <n v="32689"/>
    <n v="32689"/>
    <n v="16344"/>
    <n v="5448"/>
    <n v="10896"/>
    <n v="0"/>
    <n v="27241"/>
  </r>
  <r>
    <s v="5"/>
    <x v="116"/>
    <s v="02CD07"/>
    <s v="263320E198"/>
    <s v="15O250"/>
    <x v="0"/>
    <s v="17131100"/>
    <s v=""/>
    <n v="186944"/>
    <n v="186944"/>
    <n v="0"/>
    <n v="0"/>
    <n v="0"/>
    <n v="0"/>
    <n v="186944"/>
  </r>
  <r>
    <s v="5"/>
    <x v="116"/>
    <s v="02CD07"/>
    <s v="263320E198"/>
    <s v="15O250"/>
    <x v="0"/>
    <s v="17141100"/>
    <s v=""/>
    <n v="1112867"/>
    <n v="1112867"/>
    <n v="556430"/>
    <n v="0"/>
    <n v="556430"/>
    <n v="0"/>
    <n v="1112867"/>
  </r>
  <r>
    <s v="5"/>
    <x v="116"/>
    <s v="02CD07"/>
    <s v="263320E198"/>
    <s v="15O250"/>
    <x v="0"/>
    <s v="17191100"/>
    <s v=""/>
    <n v="13000"/>
    <n v="13000"/>
    <n v="6498"/>
    <n v="0"/>
    <n v="6498"/>
    <n v="0"/>
    <n v="13000"/>
  </r>
  <r>
    <s v="5"/>
    <x v="116"/>
    <s v="02CD07"/>
    <s v="263320E198"/>
    <s v="15O250"/>
    <x v="2"/>
    <s v="39821100"/>
    <s v=""/>
    <n v="611687"/>
    <n v="611687"/>
    <n v="318078"/>
    <n v="73403"/>
    <n v="244675"/>
    <n v="0"/>
    <n v="538284"/>
  </r>
  <r>
    <s v="5"/>
    <x v="116"/>
    <s v="02CD07"/>
    <s v="263320E198"/>
    <s v="15O350"/>
    <x v="0"/>
    <s v="14111201"/>
    <s v=""/>
    <n v="2533856"/>
    <n v="2533856"/>
    <n v="1266930"/>
    <n v="1033139.11"/>
    <n v="233790.89"/>
    <n v="0"/>
    <n v="1500716.89"/>
  </r>
  <r>
    <s v="5"/>
    <x v="116"/>
    <s v="02CD07"/>
    <s v="263320E198"/>
    <s v="15O350"/>
    <x v="0"/>
    <s v="14111203"/>
    <s v=""/>
    <n v="651324"/>
    <n v="651324"/>
    <n v="325662"/>
    <n v="196859.8"/>
    <n v="128802.2"/>
    <n v="27237.200000000001"/>
    <n v="427227"/>
  </r>
  <r>
    <s v="5"/>
    <x v="116"/>
    <s v="02CD07"/>
    <s v="263320E198"/>
    <s v="15O350"/>
    <x v="0"/>
    <s v="14211201"/>
    <s v=""/>
    <n v="1045979"/>
    <n v="1045979"/>
    <n v="522990"/>
    <n v="348660"/>
    <n v="174330"/>
    <n v="0"/>
    <n v="697319"/>
  </r>
  <r>
    <s v="5"/>
    <x v="116"/>
    <s v="02CD07"/>
    <s v="263320E198"/>
    <s v="15O350"/>
    <x v="0"/>
    <s v="14211203"/>
    <s v=""/>
    <n v="582461"/>
    <n v="582461"/>
    <n v="291228"/>
    <n v="173602.82"/>
    <n v="117625.18"/>
    <n v="23370.26"/>
    <n v="385487.92"/>
  </r>
  <r>
    <s v="5"/>
    <x v="116"/>
    <s v="02CD07"/>
    <s v="263320E198"/>
    <s v="15O350"/>
    <x v="0"/>
    <s v="14311200"/>
    <s v=""/>
    <n v="310095"/>
    <n v="310095"/>
    <n v="155046"/>
    <n v="103364"/>
    <n v="51682"/>
    <n v="0"/>
    <n v="206731"/>
  </r>
  <r>
    <s v="5"/>
    <x v="116"/>
    <s v="02CD07"/>
    <s v="263320E198"/>
    <s v="15O350"/>
    <x v="0"/>
    <s v="14411200"/>
    <s v=""/>
    <n v="952428"/>
    <n v="952428"/>
    <n v="432920"/>
    <n v="233087.24"/>
    <n v="199832.76"/>
    <n v="693176.24"/>
    <n v="26164.52"/>
  </r>
  <r>
    <s v="5"/>
    <x v="116"/>
    <s v="02CD07"/>
    <s v="263320E198"/>
    <s v="15O350"/>
    <x v="0"/>
    <s v="14431200"/>
    <s v=""/>
    <n v="40467"/>
    <n v="40467"/>
    <n v="18395"/>
    <n v="0"/>
    <n v="18395"/>
    <n v="0"/>
    <n v="40467"/>
  </r>
  <r>
    <s v="5"/>
    <x v="116"/>
    <s v="02CD07"/>
    <s v="263320E198"/>
    <s v="15O350"/>
    <x v="0"/>
    <s v="15431226"/>
    <s v=""/>
    <n v="730000"/>
    <n v="730000"/>
    <n v="730000"/>
    <n v="668480.69999999995"/>
    <n v="61519.3"/>
    <n v="0"/>
    <n v="61519.3"/>
  </r>
  <r>
    <s v="5"/>
    <x v="116"/>
    <s v="02CD07"/>
    <s v="263320E198"/>
    <s v="15O350"/>
    <x v="2"/>
    <s v="39811200"/>
    <s v=""/>
    <n v="6642710"/>
    <n v="6642710"/>
    <n v="3321354"/>
    <n v="2767795"/>
    <n v="553559"/>
    <n v="0"/>
    <n v="3874915"/>
  </r>
  <r>
    <s v="5"/>
    <x v="116"/>
    <s v="02CD07"/>
    <s v="263320E198"/>
    <s v="15OC50"/>
    <x v="1"/>
    <s v="22111126"/>
    <s v=""/>
    <n v="7500000"/>
    <n v="7500000"/>
    <n v="3750000"/>
    <n v="1707579.78"/>
    <n v="2042420.22"/>
    <n v="292420.21999999997"/>
    <n v="5500000"/>
  </r>
  <r>
    <s v="5"/>
    <x v="117"/>
    <s v="02CD07"/>
    <s v="268324S229"/>
    <s v="15O250"/>
    <x v="5"/>
    <s v="44121177"/>
    <s v=""/>
    <n v="109000000"/>
    <n v="109000000"/>
    <n v="59167668"/>
    <n v="0"/>
    <n v="59167668"/>
    <n v="5000000"/>
    <n v="104000000"/>
  </r>
  <r>
    <s v="5"/>
    <x v="117"/>
    <s v="02CD07"/>
    <s v="268324S229"/>
    <s v="15O250"/>
    <x v="5"/>
    <s v="44191177"/>
    <s v=""/>
    <n v="209200000"/>
    <n v="210239200"/>
    <n v="105639198"/>
    <n v="57800000"/>
    <n v="47839198"/>
    <n v="151400000"/>
    <n v="1039200"/>
  </r>
  <r>
    <s v="5"/>
    <x v="118"/>
    <s v="02CD07"/>
    <s v="271323U048"/>
    <s v="111250"/>
    <x v="5"/>
    <s v="44191100"/>
    <s v=""/>
    <n v="1000000"/>
    <n v="1000000"/>
    <n v="454545"/>
    <n v="0"/>
    <n v="454545"/>
    <n v="1000000"/>
    <n v="0"/>
  </r>
  <r>
    <s v="5"/>
    <x v="118"/>
    <s v="02CD07"/>
    <s v="271323U048"/>
    <s v="15O250"/>
    <x v="5"/>
    <s v="44121178"/>
    <s v=""/>
    <n v="16928000"/>
    <n v="16928000"/>
    <n v="6771200"/>
    <n v="5980000"/>
    <n v="791200"/>
    <n v="2318000"/>
    <n v="8630000"/>
  </r>
  <r>
    <s v="5"/>
    <x v="118"/>
    <s v="02CD07"/>
    <s v="271323U048"/>
    <s v="15O250"/>
    <x v="5"/>
    <s v="44191178"/>
    <s v=""/>
    <n v="42680000"/>
    <n v="42680000"/>
    <n v="22842666"/>
    <n v="11989036.76"/>
    <n v="10853629.24"/>
    <n v="15617196.57"/>
    <n v="15073766.67"/>
  </r>
  <r>
    <s v="5"/>
    <x v="118"/>
    <s v="02CD07"/>
    <s v="271323U048"/>
    <s v="15O250"/>
    <x v="5"/>
    <s v="44511178"/>
    <s v=""/>
    <n v="7500000"/>
    <n v="7500000"/>
    <n v="2499999"/>
    <n v="0"/>
    <n v="2499999"/>
    <n v="0"/>
    <n v="7500000"/>
  </r>
  <r>
    <s v="5"/>
    <x v="119"/>
    <s v="02CD07"/>
    <s v="311102F037"/>
    <s v="111150"/>
    <x v="0"/>
    <s v="15411218"/>
    <s v=""/>
    <n v="1549066"/>
    <n v="1549066"/>
    <n v="0"/>
    <n v="0"/>
    <n v="0"/>
    <n v="0"/>
    <n v="1549066"/>
  </r>
  <r>
    <s v="5"/>
    <x v="119"/>
    <s v="02CD07"/>
    <s v="311102F037"/>
    <s v="15O250"/>
    <x v="0"/>
    <s v="11311100"/>
    <s v=""/>
    <n v="1055746"/>
    <n v="1055746"/>
    <n v="527874"/>
    <n v="527874"/>
    <n v="0"/>
    <n v="0"/>
    <n v="527872"/>
  </r>
  <r>
    <s v="5"/>
    <x v="119"/>
    <s v="02CD07"/>
    <s v="311102F037"/>
    <s v="15O250"/>
    <x v="0"/>
    <s v="13111100"/>
    <s v=""/>
    <n v="70785"/>
    <n v="70785"/>
    <n v="35394"/>
    <n v="35394"/>
    <n v="0"/>
    <n v="0"/>
    <n v="35391"/>
  </r>
  <r>
    <s v="5"/>
    <x v="119"/>
    <s v="02CD07"/>
    <s v="311102F037"/>
    <s v="15O250"/>
    <x v="0"/>
    <s v="13211100"/>
    <s v=""/>
    <n v="55911"/>
    <n v="55911"/>
    <n v="27955"/>
    <n v="27955"/>
    <n v="0"/>
    <n v="0"/>
    <n v="27956"/>
  </r>
  <r>
    <s v="5"/>
    <x v="119"/>
    <s v="02CD07"/>
    <s v="311102F037"/>
    <s v="15O250"/>
    <x v="0"/>
    <s v="13311100"/>
    <s v=""/>
    <n v="432111"/>
    <n v="432111"/>
    <n v="235693"/>
    <n v="235693"/>
    <n v="0"/>
    <n v="0"/>
    <n v="196418"/>
  </r>
  <r>
    <s v="5"/>
    <x v="119"/>
    <s v="02CD07"/>
    <s v="311102F037"/>
    <s v="15O250"/>
    <x v="0"/>
    <s v="13321100"/>
    <s v=""/>
    <n v="123102"/>
    <n v="123102"/>
    <n v="67142"/>
    <n v="67142"/>
    <n v="0"/>
    <n v="0"/>
    <n v="55960"/>
  </r>
  <r>
    <s v="5"/>
    <x v="119"/>
    <s v="02CD07"/>
    <s v="311102F037"/>
    <s v="15O250"/>
    <x v="0"/>
    <s v="13411100"/>
    <s v=""/>
    <n v="57134"/>
    <n v="57134"/>
    <n v="57134"/>
    <n v="0"/>
    <n v="57134"/>
    <n v="0"/>
    <n v="57134"/>
  </r>
  <r>
    <s v="5"/>
    <x v="119"/>
    <s v="02CD07"/>
    <s v="311102F037"/>
    <s v="15O250"/>
    <x v="0"/>
    <s v="15461100"/>
    <s v=""/>
    <n v="133274"/>
    <n v="133274"/>
    <n v="66636"/>
    <n v="66636"/>
    <n v="0"/>
    <n v="0"/>
    <n v="66638"/>
  </r>
  <r>
    <s v="5"/>
    <x v="119"/>
    <s v="02CD07"/>
    <s v="311102F037"/>
    <s v="15O250"/>
    <x v="0"/>
    <s v="15461151"/>
    <s v=""/>
    <n v="277757"/>
    <n v="277757"/>
    <n v="138876"/>
    <n v="115730"/>
    <n v="23146"/>
    <n v="0"/>
    <n v="162027"/>
  </r>
  <r>
    <s v="5"/>
    <x v="119"/>
    <s v="02CD07"/>
    <s v="311102F037"/>
    <s v="15O250"/>
    <x v="0"/>
    <s v="17111100"/>
    <s v=""/>
    <n v="84373"/>
    <n v="84373"/>
    <n v="42186"/>
    <n v="4160"/>
    <n v="38026"/>
    <n v="0"/>
    <n v="80213"/>
  </r>
  <r>
    <s v="5"/>
    <x v="119"/>
    <s v="02CD07"/>
    <s v="311102F037"/>
    <s v="15O250"/>
    <x v="0"/>
    <s v="17131100"/>
    <s v=""/>
    <n v="12093"/>
    <n v="12093"/>
    <n v="0"/>
    <n v="0"/>
    <n v="0"/>
    <n v="0"/>
    <n v="12093"/>
  </r>
  <r>
    <s v="5"/>
    <x v="119"/>
    <s v="02CD07"/>
    <s v="311102F037"/>
    <s v="15O250"/>
    <x v="0"/>
    <s v="17141100"/>
    <s v=""/>
    <n v="466672"/>
    <n v="466672"/>
    <n v="233335"/>
    <n v="0"/>
    <n v="233335"/>
    <n v="0"/>
    <n v="466672"/>
  </r>
  <r>
    <s v="5"/>
    <x v="119"/>
    <s v="02CD07"/>
    <s v="311102F037"/>
    <s v="15O250"/>
    <x v="2"/>
    <s v="32911100"/>
    <s v=""/>
    <n v="1000000"/>
    <n v="1000000"/>
    <n v="499998"/>
    <n v="0"/>
    <n v="499998"/>
    <n v="0"/>
    <n v="1000000"/>
  </r>
  <r>
    <s v="5"/>
    <x v="119"/>
    <s v="02CD07"/>
    <s v="311102F037"/>
    <s v="15O350"/>
    <x v="0"/>
    <s v="14111201"/>
    <s v=""/>
    <n v="474139"/>
    <n v="474139"/>
    <n v="237072"/>
    <n v="193324.27"/>
    <n v="43747.73"/>
    <n v="0"/>
    <n v="280814.73"/>
  </r>
  <r>
    <s v="5"/>
    <x v="119"/>
    <s v="02CD07"/>
    <s v="311102F037"/>
    <s v="15O350"/>
    <x v="0"/>
    <s v="14111203"/>
    <s v=""/>
    <n v="492672"/>
    <n v="492672"/>
    <n v="246336"/>
    <n v="148907.93"/>
    <n v="97428.07"/>
    <n v="20602.66"/>
    <n v="323161.40999999997"/>
  </r>
  <r>
    <s v="5"/>
    <x v="119"/>
    <s v="02CD07"/>
    <s v="311102F037"/>
    <s v="15O350"/>
    <x v="0"/>
    <s v="14311200"/>
    <s v=""/>
    <n v="474422"/>
    <n v="474422"/>
    <n v="237210"/>
    <n v="158140"/>
    <n v="79070"/>
    <n v="0"/>
    <n v="316282"/>
  </r>
  <r>
    <s v="5"/>
    <x v="119"/>
    <s v="02CD07"/>
    <s v="311102F037"/>
    <s v="15O350"/>
    <x v="0"/>
    <s v="14431200"/>
    <s v=""/>
    <n v="32602"/>
    <n v="32602"/>
    <n v="14820"/>
    <n v="0"/>
    <n v="14820"/>
    <n v="0"/>
    <n v="32602"/>
  </r>
  <r>
    <s v="5"/>
    <x v="120"/>
    <s v="02CD08"/>
    <s v="172002N001"/>
    <s v="111150"/>
    <x v="1"/>
    <s v="24611100"/>
    <s v=""/>
    <n v="15000"/>
    <n v="15000"/>
    <n v="15000"/>
    <n v="0"/>
    <n v="15000"/>
    <n v="0"/>
    <n v="15000"/>
  </r>
  <r>
    <s v="5"/>
    <x v="120"/>
    <s v="02CD08"/>
    <s v="172002N001"/>
    <s v="111150"/>
    <x v="1"/>
    <s v="25311100"/>
    <s v=""/>
    <n v="250000"/>
    <n v="250000"/>
    <n v="90000"/>
    <n v="0"/>
    <n v="90000"/>
    <n v="0"/>
    <n v="250000"/>
  </r>
  <r>
    <s v="5"/>
    <x v="120"/>
    <s v="02CD08"/>
    <s v="172002N001"/>
    <s v="111150"/>
    <x v="1"/>
    <s v="25411100"/>
    <s v=""/>
    <n v="250000"/>
    <n v="250000"/>
    <n v="25000"/>
    <n v="0"/>
    <n v="25000"/>
    <n v="0"/>
    <n v="250000"/>
  </r>
  <r>
    <s v="5"/>
    <x v="120"/>
    <s v="02CD08"/>
    <s v="172002N001"/>
    <s v="111150"/>
    <x v="1"/>
    <s v="27111100"/>
    <s v=""/>
    <n v="200000"/>
    <n v="200000"/>
    <n v="200000"/>
    <n v="0"/>
    <n v="200000"/>
    <n v="0"/>
    <n v="200000"/>
  </r>
  <r>
    <s v="5"/>
    <x v="120"/>
    <s v="02CD08"/>
    <s v="172002N001"/>
    <s v="111150"/>
    <x v="1"/>
    <s v="27211100"/>
    <s v=""/>
    <n v="180000"/>
    <n v="180000"/>
    <n v="140000"/>
    <n v="0"/>
    <n v="140000"/>
    <n v="0"/>
    <n v="180000"/>
  </r>
  <r>
    <s v="5"/>
    <x v="120"/>
    <s v="02CD08"/>
    <s v="172002N001"/>
    <s v="111150"/>
    <x v="1"/>
    <s v="29111100"/>
    <s v=""/>
    <n v="40000"/>
    <n v="40000"/>
    <n v="40000"/>
    <n v="0"/>
    <n v="40000"/>
    <n v="0"/>
    <n v="40000"/>
  </r>
  <r>
    <s v="5"/>
    <x v="120"/>
    <s v="02CD08"/>
    <s v="172002N001"/>
    <s v="111150"/>
    <x v="4"/>
    <s v="523121A7"/>
    <s v="A25NR0080"/>
    <n v="20000"/>
    <n v="20000"/>
    <n v="20000"/>
    <n v="0"/>
    <n v="20000"/>
    <n v="0"/>
    <n v="20000"/>
  </r>
  <r>
    <s v="5"/>
    <x v="120"/>
    <s v="02CD08"/>
    <s v="172002N001"/>
    <s v="111150"/>
    <x v="4"/>
    <s v="529121A7"/>
    <s v="A25NR0081"/>
    <n v="150000"/>
    <n v="150000"/>
    <n v="150000"/>
    <n v="0"/>
    <n v="150000"/>
    <n v="0"/>
    <n v="150000"/>
  </r>
  <r>
    <s v="5"/>
    <x v="120"/>
    <s v="02CD08"/>
    <s v="172002N001"/>
    <s v="111150"/>
    <x v="4"/>
    <s v="531121A7"/>
    <s v="A25NR0082"/>
    <n v="15000"/>
    <n v="15000"/>
    <n v="0"/>
    <n v="0"/>
    <n v="0"/>
    <n v="0"/>
    <n v="15000"/>
  </r>
  <r>
    <s v="5"/>
    <x v="120"/>
    <s v="02CD08"/>
    <s v="172002N001"/>
    <s v="111150"/>
    <x v="4"/>
    <s v="531121A7"/>
    <s v="A25NR0083"/>
    <n v="5000"/>
    <n v="5000"/>
    <n v="0"/>
    <n v="0"/>
    <n v="0"/>
    <n v="0"/>
    <n v="5000"/>
  </r>
  <r>
    <s v="5"/>
    <x v="120"/>
    <s v="02CD08"/>
    <s v="172002N001"/>
    <s v="111150"/>
    <x v="4"/>
    <s v="532121A7"/>
    <s v="A25NR0084"/>
    <n v="100000"/>
    <n v="100000"/>
    <n v="0"/>
    <n v="0"/>
    <n v="0"/>
    <n v="0"/>
    <n v="100000"/>
  </r>
  <r>
    <s v="5"/>
    <x v="120"/>
    <s v="02CD08"/>
    <s v="172002N001"/>
    <s v="111150"/>
    <x v="4"/>
    <s v="54212100"/>
    <s v="A25NR0085"/>
    <n v="150000"/>
    <n v="150000"/>
    <n v="150000"/>
    <n v="0"/>
    <n v="150000"/>
    <n v="0"/>
    <n v="150000"/>
  </r>
  <r>
    <s v="5"/>
    <x v="120"/>
    <s v="02CD08"/>
    <s v="172002N001"/>
    <s v="111150"/>
    <x v="4"/>
    <s v="569121A7"/>
    <s v="A25NR0090"/>
    <n v="10000"/>
    <n v="10000"/>
    <n v="10000"/>
    <n v="0"/>
    <n v="10000"/>
    <n v="0"/>
    <n v="10000"/>
  </r>
  <r>
    <s v="5"/>
    <x v="120"/>
    <s v="02CD08"/>
    <s v="172002N001"/>
    <s v="15O150"/>
    <x v="4"/>
    <s v="567121A7"/>
    <s v="A25NR0088"/>
    <n v="150000"/>
    <n v="150000"/>
    <n v="150000"/>
    <n v="0"/>
    <n v="150000"/>
    <n v="0"/>
    <n v="150000"/>
  </r>
  <r>
    <s v="5"/>
    <x v="120"/>
    <s v="02CD08"/>
    <s v="172002N001"/>
    <s v="15O150"/>
    <x v="4"/>
    <s v="567121A7"/>
    <s v="A25NR0089"/>
    <n v="300000"/>
    <n v="300000"/>
    <n v="300000"/>
    <n v="0"/>
    <n v="300000"/>
    <n v="0"/>
    <n v="300000"/>
  </r>
  <r>
    <s v="5"/>
    <x v="120"/>
    <s v="02CD08"/>
    <s v="172002N001"/>
    <s v="15O150"/>
    <x v="4"/>
    <s v="569121A7"/>
    <s v="A25NR0091"/>
    <n v="150000"/>
    <n v="150000"/>
    <n v="150000"/>
    <n v="0"/>
    <n v="150000"/>
    <n v="0"/>
    <n v="150000"/>
  </r>
  <r>
    <s v="5"/>
    <x v="121"/>
    <s v="02CD08"/>
    <s v="181298M002"/>
    <s v="111150"/>
    <x v="3"/>
    <s v="799921A7"/>
    <s v=""/>
    <n v="66555062"/>
    <n v="0"/>
    <n v="0"/>
    <n v="0"/>
    <n v="0"/>
    <n v="0"/>
    <n v="0"/>
  </r>
  <r>
    <s v="5"/>
    <x v="121"/>
    <s v="02CD08"/>
    <s v="181298M002"/>
    <s v="111G50"/>
    <x v="3"/>
    <s v="799921A7"/>
    <s v=""/>
    <n v="0"/>
    <n v="66555062"/>
    <n v="11000000"/>
    <n v="0"/>
    <n v="11000000"/>
    <n v="0"/>
    <n v="66555062"/>
  </r>
  <r>
    <s v="5"/>
    <x v="121"/>
    <s v="02CD08"/>
    <s v="181298M002"/>
    <s v="15O150"/>
    <x v="3"/>
    <s v="79211189"/>
    <s v=""/>
    <n v="36173504"/>
    <n v="36162304"/>
    <n v="5788800"/>
    <n v="0"/>
    <n v="5788800"/>
    <n v="0"/>
    <n v="36162304"/>
  </r>
  <r>
    <s v="5"/>
    <x v="121"/>
    <s v="02CD08"/>
    <s v="181298M002"/>
    <s v="25P154"/>
    <x v="3"/>
    <s v="79911100"/>
    <s v=""/>
    <n v="0"/>
    <n v="0"/>
    <n v="0"/>
    <n v="0"/>
    <n v="0"/>
    <n v="0"/>
    <n v="0"/>
  </r>
  <r>
    <s v="5"/>
    <x v="121"/>
    <s v="02CD08"/>
    <s v="181298M002"/>
    <s v="25P654"/>
    <x v="3"/>
    <s v="79911100"/>
    <s v=""/>
    <n v="0"/>
    <n v="245631.12"/>
    <n v="245631.12"/>
    <n v="0"/>
    <n v="245631.12"/>
    <n v="0"/>
    <n v="245631.12"/>
  </r>
  <r>
    <s v="5"/>
    <x v="122"/>
    <s v="02CD08"/>
    <s v="216089E190"/>
    <s v="111150"/>
    <x v="1"/>
    <s v="22211100"/>
    <s v=""/>
    <n v="200000"/>
    <n v="200000"/>
    <n v="200000"/>
    <n v="0"/>
    <n v="200000"/>
    <n v="59999.839999999997"/>
    <n v="140000.16"/>
  </r>
  <r>
    <s v="5"/>
    <x v="122"/>
    <s v="02CD08"/>
    <s v="216089E190"/>
    <s v="111150"/>
    <x v="1"/>
    <s v="25311100"/>
    <s v=""/>
    <n v="150000"/>
    <n v="150000"/>
    <n v="150000"/>
    <n v="0"/>
    <n v="150000"/>
    <n v="0"/>
    <n v="150000"/>
  </r>
  <r>
    <s v="5"/>
    <x v="122"/>
    <s v="02CD08"/>
    <s v="216089E190"/>
    <s v="111150"/>
    <x v="1"/>
    <s v="25411100"/>
    <s v=""/>
    <n v="100000"/>
    <n v="100000"/>
    <n v="100000"/>
    <n v="0"/>
    <n v="100000"/>
    <n v="0"/>
    <n v="100000"/>
  </r>
  <r>
    <s v="5"/>
    <x v="122"/>
    <s v="02CD08"/>
    <s v="216089E190"/>
    <s v="111250"/>
    <x v="4"/>
    <s v="549121A7"/>
    <s v="A25NR0075"/>
    <n v="2000000"/>
    <n v="2000000"/>
    <n v="0"/>
    <n v="0"/>
    <n v="0"/>
    <n v="0"/>
    <n v="2000000"/>
  </r>
  <r>
    <s v="5"/>
    <x v="123"/>
    <s v="02CD08"/>
    <s v="221063E200"/>
    <s v="111150"/>
    <x v="1"/>
    <s v="21111100"/>
    <s v=""/>
    <n v="1220000"/>
    <n v="1220000"/>
    <n v="1220000"/>
    <n v="0"/>
    <n v="1220000"/>
    <n v="0"/>
    <n v="1220000"/>
  </r>
  <r>
    <s v="5"/>
    <x v="123"/>
    <s v="02CD08"/>
    <s v="221063E200"/>
    <s v="111150"/>
    <x v="1"/>
    <s v="21521100"/>
    <s v=""/>
    <n v="22000"/>
    <n v="22000"/>
    <n v="22000"/>
    <n v="0"/>
    <n v="22000"/>
    <n v="0"/>
    <n v="22000"/>
  </r>
  <r>
    <s v="5"/>
    <x v="123"/>
    <s v="02CD08"/>
    <s v="221063E200"/>
    <s v="111150"/>
    <x v="1"/>
    <s v="22111100"/>
    <s v=""/>
    <n v="100000"/>
    <n v="100000"/>
    <n v="100000"/>
    <n v="0"/>
    <n v="100000"/>
    <n v="0"/>
    <n v="100000"/>
  </r>
  <r>
    <s v="5"/>
    <x v="123"/>
    <s v="02CD08"/>
    <s v="221063E200"/>
    <s v="111150"/>
    <x v="1"/>
    <s v="24811100"/>
    <s v=""/>
    <n v="500000"/>
    <n v="500000"/>
    <n v="500000"/>
    <n v="0"/>
    <n v="500000"/>
    <n v="0"/>
    <n v="500000"/>
  </r>
  <r>
    <s v="5"/>
    <x v="123"/>
    <s v="02CD08"/>
    <s v="221063E200"/>
    <s v="111150"/>
    <x v="2"/>
    <s v="38221100"/>
    <s v=""/>
    <n v="200000"/>
    <n v="200000"/>
    <n v="100000"/>
    <n v="0"/>
    <n v="100000"/>
    <n v="0"/>
    <n v="200000"/>
  </r>
  <r>
    <s v="5"/>
    <x v="123"/>
    <s v="02CD08"/>
    <s v="221063E200"/>
    <s v="111150"/>
    <x v="4"/>
    <s v="565121A7"/>
    <s v="A25NR0078"/>
    <n v="400000"/>
    <n v="400000"/>
    <n v="400000"/>
    <n v="0"/>
    <n v="400000"/>
    <n v="0"/>
    <n v="400000"/>
  </r>
  <r>
    <s v="5"/>
    <x v="123"/>
    <s v="02CD08"/>
    <s v="221063E200"/>
    <s v="111150"/>
    <x v="4"/>
    <s v="565121A7"/>
    <s v="A25NR0087"/>
    <n v="20000000"/>
    <n v="20000000"/>
    <n v="15000000"/>
    <n v="0"/>
    <n v="15000000"/>
    <n v="0"/>
    <n v="20000000"/>
  </r>
  <r>
    <s v="5"/>
    <x v="123"/>
    <s v="02CD08"/>
    <s v="221063E200"/>
    <s v="111250"/>
    <x v="1"/>
    <s v="21521100"/>
    <s v=""/>
    <n v="50000"/>
    <n v="50000"/>
    <n v="50000"/>
    <n v="0"/>
    <n v="50000"/>
    <n v="0"/>
    <n v="50000"/>
  </r>
  <r>
    <s v="5"/>
    <x v="123"/>
    <s v="02CD08"/>
    <s v="221063E200"/>
    <s v="111250"/>
    <x v="2"/>
    <s v="33621100"/>
    <s v=""/>
    <n v="100000"/>
    <n v="100000"/>
    <n v="65000"/>
    <n v="0"/>
    <n v="65000"/>
    <n v="0"/>
    <n v="100000"/>
  </r>
  <r>
    <s v="5"/>
    <x v="123"/>
    <s v="02CD08"/>
    <s v="221063E200"/>
    <s v="15O150"/>
    <x v="2"/>
    <s v="34111100"/>
    <s v=""/>
    <n v="250000"/>
    <n v="250000"/>
    <n v="155000"/>
    <n v="0"/>
    <n v="155000"/>
    <n v="0"/>
    <n v="250000"/>
  </r>
  <r>
    <s v="5"/>
    <x v="123"/>
    <s v="02CD08"/>
    <s v="221063E200"/>
    <s v="15O150"/>
    <x v="4"/>
    <s v="565121A7"/>
    <s v="A25NR0086"/>
    <n v="800000"/>
    <n v="800000"/>
    <n v="800000"/>
    <n v="0"/>
    <n v="800000"/>
    <n v="0"/>
    <n v="800000"/>
  </r>
  <r>
    <s v="5"/>
    <x v="123"/>
    <s v="02CD08"/>
    <s v="221063E200"/>
    <s v="25P150"/>
    <x v="2"/>
    <s v="32511100"/>
    <s v=""/>
    <n v="19000000"/>
    <n v="19000000"/>
    <n v="10000000"/>
    <n v="0"/>
    <n v="10000000"/>
    <n v="18999075.379999999"/>
    <n v="924.62"/>
  </r>
  <r>
    <s v="5"/>
    <x v="123"/>
    <s v="02CD08"/>
    <s v="221063E200"/>
    <s v="25P150"/>
    <x v="2"/>
    <s v="33812200"/>
    <s v=""/>
    <n v="111287471"/>
    <n v="111287471"/>
    <n v="50000000"/>
    <n v="43400772.640000001"/>
    <n v="6599227.3600000003"/>
    <n v="61553431.68"/>
    <n v="6333266.6799999997"/>
  </r>
  <r>
    <s v="5"/>
    <x v="124"/>
    <s v="02CD08"/>
    <s v="221274E198"/>
    <s v="111150"/>
    <x v="5"/>
    <s v="44121126"/>
    <s v=""/>
    <n v="9000000"/>
    <n v="9000000"/>
    <n v="5700000"/>
    <n v="3921478.73"/>
    <n v="1778521.27"/>
    <n v="5078521.2699999996"/>
    <n v="0"/>
  </r>
  <r>
    <s v="5"/>
    <x v="125"/>
    <s v="02CD08"/>
    <s v="221274K023"/>
    <s v="111150"/>
    <x v="1"/>
    <s v="24211100"/>
    <s v=""/>
    <n v="250000"/>
    <n v="0"/>
    <n v="0"/>
    <n v="0"/>
    <n v="0"/>
    <n v="0"/>
    <n v="0"/>
  </r>
  <r>
    <s v="5"/>
    <x v="125"/>
    <s v="02CD08"/>
    <s v="221274K023"/>
    <s v="111150"/>
    <x v="1"/>
    <s v="24212100"/>
    <s v=""/>
    <n v="0"/>
    <n v="250000"/>
    <n v="250000"/>
    <n v="0"/>
    <n v="250000"/>
    <n v="0"/>
    <n v="250000"/>
  </r>
  <r>
    <s v="5"/>
    <x v="125"/>
    <s v="02CD08"/>
    <s v="221274K023"/>
    <s v="111150"/>
    <x v="1"/>
    <s v="24311100"/>
    <s v=""/>
    <n v="1300000"/>
    <n v="0"/>
    <n v="0"/>
    <n v="0"/>
    <n v="0"/>
    <n v="0"/>
    <n v="0"/>
  </r>
  <r>
    <s v="5"/>
    <x v="125"/>
    <s v="02CD08"/>
    <s v="221274K023"/>
    <s v="111150"/>
    <x v="1"/>
    <s v="24312100"/>
    <s v=""/>
    <n v="0"/>
    <n v="1300000"/>
    <n v="600000"/>
    <n v="0"/>
    <n v="600000"/>
    <n v="0"/>
    <n v="1300000"/>
  </r>
  <r>
    <s v="5"/>
    <x v="125"/>
    <s v="02CD08"/>
    <s v="221274K023"/>
    <s v="111150"/>
    <x v="1"/>
    <s v="24411100"/>
    <s v=""/>
    <n v="250000"/>
    <n v="0"/>
    <n v="0"/>
    <n v="0"/>
    <n v="0"/>
    <n v="0"/>
    <n v="0"/>
  </r>
  <r>
    <s v="5"/>
    <x v="125"/>
    <s v="02CD08"/>
    <s v="221274K023"/>
    <s v="111150"/>
    <x v="1"/>
    <s v="24412100"/>
    <s v=""/>
    <n v="0"/>
    <n v="250000"/>
    <n v="250000"/>
    <n v="0"/>
    <n v="250000"/>
    <n v="149640"/>
    <n v="100360"/>
  </r>
  <r>
    <s v="5"/>
    <x v="125"/>
    <s v="02CD08"/>
    <s v="221274K023"/>
    <s v="111150"/>
    <x v="1"/>
    <s v="24611100"/>
    <s v=""/>
    <n v="900000"/>
    <n v="0"/>
    <n v="0"/>
    <n v="0"/>
    <n v="0"/>
    <n v="0"/>
    <n v="0"/>
  </r>
  <r>
    <s v="5"/>
    <x v="125"/>
    <s v="02CD08"/>
    <s v="221274K023"/>
    <s v="111150"/>
    <x v="1"/>
    <s v="24612100"/>
    <s v=""/>
    <n v="0"/>
    <n v="900000"/>
    <n v="400000"/>
    <n v="0"/>
    <n v="400000"/>
    <n v="0"/>
    <n v="900000"/>
  </r>
  <r>
    <s v="5"/>
    <x v="125"/>
    <s v="02CD08"/>
    <s v="221274K023"/>
    <s v="111150"/>
    <x v="1"/>
    <s v="24711100"/>
    <s v=""/>
    <n v="3000000"/>
    <n v="0"/>
    <n v="0"/>
    <n v="0"/>
    <n v="0"/>
    <n v="0"/>
    <n v="0"/>
  </r>
  <r>
    <s v="5"/>
    <x v="125"/>
    <s v="02CD08"/>
    <s v="221274K023"/>
    <s v="111150"/>
    <x v="1"/>
    <s v="24712100"/>
    <s v=""/>
    <n v="0"/>
    <n v="3000000"/>
    <n v="1500000"/>
    <n v="0"/>
    <n v="1500000"/>
    <n v="0"/>
    <n v="3000000"/>
  </r>
  <r>
    <s v="5"/>
    <x v="125"/>
    <s v="02CD08"/>
    <s v="221274K023"/>
    <s v="111150"/>
    <x v="1"/>
    <s v="24811100"/>
    <s v=""/>
    <n v="230000"/>
    <n v="0"/>
    <n v="0"/>
    <n v="0"/>
    <n v="0"/>
    <n v="0"/>
    <n v="0"/>
  </r>
  <r>
    <s v="5"/>
    <x v="125"/>
    <s v="02CD08"/>
    <s v="221274K023"/>
    <s v="111150"/>
    <x v="1"/>
    <s v="24812100"/>
    <s v=""/>
    <n v="0"/>
    <n v="230000"/>
    <n v="135000"/>
    <n v="0"/>
    <n v="135000"/>
    <n v="0"/>
    <n v="230000"/>
  </r>
  <r>
    <s v="5"/>
    <x v="125"/>
    <s v="02CD08"/>
    <s v="221274K023"/>
    <s v="111150"/>
    <x v="1"/>
    <s v="24911100"/>
    <s v=""/>
    <n v="1200000"/>
    <n v="0"/>
    <n v="0"/>
    <n v="0"/>
    <n v="0"/>
    <n v="0"/>
    <n v="0"/>
  </r>
  <r>
    <s v="5"/>
    <x v="125"/>
    <s v="02CD08"/>
    <s v="221274K023"/>
    <s v="111150"/>
    <x v="1"/>
    <s v="24912100"/>
    <s v=""/>
    <n v="0"/>
    <n v="1200000"/>
    <n v="1075000"/>
    <n v="0"/>
    <n v="1075000"/>
    <n v="0"/>
    <n v="1200000"/>
  </r>
  <r>
    <s v="5"/>
    <x v="125"/>
    <s v="02CD08"/>
    <s v="221274K023"/>
    <s v="111150"/>
    <x v="1"/>
    <s v="25611100"/>
    <s v=""/>
    <n v="750000"/>
    <n v="0"/>
    <n v="0"/>
    <n v="0"/>
    <n v="0"/>
    <n v="0"/>
    <n v="0"/>
  </r>
  <r>
    <s v="5"/>
    <x v="125"/>
    <s v="02CD08"/>
    <s v="221274K023"/>
    <s v="111150"/>
    <x v="1"/>
    <s v="25612100"/>
    <s v=""/>
    <n v="0"/>
    <n v="750000"/>
    <n v="500000"/>
    <n v="0"/>
    <n v="500000"/>
    <n v="0"/>
    <n v="750000"/>
  </r>
  <r>
    <s v="5"/>
    <x v="125"/>
    <s v="02CD08"/>
    <s v="221274K023"/>
    <s v="111150"/>
    <x v="1"/>
    <s v="29111100"/>
    <s v=""/>
    <n v="1100000"/>
    <n v="0"/>
    <n v="0"/>
    <n v="0"/>
    <n v="0"/>
    <n v="0"/>
    <n v="0"/>
  </r>
  <r>
    <s v="5"/>
    <x v="125"/>
    <s v="02CD08"/>
    <s v="221274K023"/>
    <s v="111150"/>
    <x v="1"/>
    <s v="29112100"/>
    <s v=""/>
    <n v="0"/>
    <n v="1100000"/>
    <n v="470000"/>
    <n v="0"/>
    <n v="470000"/>
    <n v="0"/>
    <n v="1100000"/>
  </r>
  <r>
    <s v="5"/>
    <x v="125"/>
    <s v="02CD08"/>
    <s v="221274K023"/>
    <s v="111150"/>
    <x v="1"/>
    <s v="29211100"/>
    <s v=""/>
    <n v="100000"/>
    <n v="0"/>
    <n v="0"/>
    <n v="0"/>
    <n v="0"/>
    <n v="0"/>
    <n v="0"/>
  </r>
  <r>
    <s v="5"/>
    <x v="125"/>
    <s v="02CD08"/>
    <s v="221274K023"/>
    <s v="111150"/>
    <x v="1"/>
    <s v="29212100"/>
    <s v=""/>
    <n v="0"/>
    <n v="100000"/>
    <n v="90000"/>
    <n v="0"/>
    <n v="90000"/>
    <n v="0"/>
    <n v="100000"/>
  </r>
  <r>
    <s v="5"/>
    <x v="125"/>
    <s v="02CD08"/>
    <s v="221274K023"/>
    <s v="111150"/>
    <x v="2"/>
    <s v="35911100"/>
    <s v=""/>
    <n v="400000"/>
    <n v="0"/>
    <n v="0"/>
    <n v="0"/>
    <n v="0"/>
    <n v="0"/>
    <n v="0"/>
  </r>
  <r>
    <s v="5"/>
    <x v="125"/>
    <s v="02CD08"/>
    <s v="221274K023"/>
    <s v="111150"/>
    <x v="2"/>
    <s v="35912100"/>
    <s v=""/>
    <n v="0"/>
    <n v="400000"/>
    <n v="190000"/>
    <n v="0"/>
    <n v="190000"/>
    <n v="0"/>
    <n v="400000"/>
  </r>
  <r>
    <s v="5"/>
    <x v="125"/>
    <s v="02CD08"/>
    <s v="221274K023"/>
    <s v="111150"/>
    <x v="4"/>
    <s v="563121A7"/>
    <s v="A25NR0066"/>
    <n v="600000"/>
    <n v="600000"/>
    <n v="600000"/>
    <n v="0"/>
    <n v="600000"/>
    <n v="0"/>
    <n v="600000"/>
  </r>
  <r>
    <s v="5"/>
    <x v="125"/>
    <s v="02CD08"/>
    <s v="221274K023"/>
    <s v="111150"/>
    <x v="4"/>
    <s v="566121A7"/>
    <s v="A25NR0067"/>
    <n v="150000"/>
    <n v="150000"/>
    <n v="150000"/>
    <n v="0"/>
    <n v="150000"/>
    <n v="0"/>
    <n v="150000"/>
  </r>
  <r>
    <s v="5"/>
    <x v="125"/>
    <s v="02CD08"/>
    <s v="221274K023"/>
    <s v="111150"/>
    <x v="4"/>
    <s v="567121A7"/>
    <s v="A25NR0068"/>
    <n v="300000"/>
    <n v="300000"/>
    <n v="300000"/>
    <n v="0"/>
    <n v="300000"/>
    <n v="0"/>
    <n v="300000"/>
  </r>
  <r>
    <s v="5"/>
    <x v="125"/>
    <s v="02CD08"/>
    <s v="221274K023"/>
    <s v="111150"/>
    <x v="6"/>
    <s v="612121A7"/>
    <s v="O25NR0085"/>
    <n v="15000000"/>
    <n v="15000000"/>
    <n v="4000000"/>
    <n v="0"/>
    <n v="4000000"/>
    <n v="0"/>
    <n v="15000000"/>
  </r>
  <r>
    <s v="5"/>
    <x v="125"/>
    <s v="02CD08"/>
    <s v="221274K023"/>
    <s v="111250"/>
    <x v="1"/>
    <s v="246121A7"/>
    <s v=""/>
    <n v="0"/>
    <n v="6720000"/>
    <n v="3600000"/>
    <n v="0"/>
    <n v="3600000"/>
    <n v="0"/>
    <n v="6720000"/>
  </r>
  <r>
    <s v="5"/>
    <x v="125"/>
    <s v="02CD08"/>
    <s v="221274K023"/>
    <s v="15O150"/>
    <x v="1"/>
    <s v="241921A7"/>
    <s v=""/>
    <n v="500000"/>
    <n v="500000"/>
    <n v="350000"/>
    <n v="0"/>
    <n v="350000"/>
    <n v="0"/>
    <n v="500000"/>
  </r>
  <r>
    <s v="5"/>
    <x v="125"/>
    <s v="02CD08"/>
    <s v="221274K023"/>
    <s v="15O150"/>
    <x v="1"/>
    <s v="246111A7"/>
    <s v=""/>
    <n v="57000000"/>
    <n v="35880000"/>
    <n v="16400000"/>
    <n v="12988764.43"/>
    <n v="3411235.57"/>
    <n v="19378751.280000001"/>
    <n v="3512484.29"/>
  </r>
  <r>
    <s v="5"/>
    <x v="125"/>
    <s v="02CD08"/>
    <s v="221274K023"/>
    <s v="15O150"/>
    <x v="1"/>
    <s v="246121A7"/>
    <s v=""/>
    <n v="0"/>
    <n v="14400000"/>
    <n v="14400000"/>
    <n v="14400000"/>
    <n v="0"/>
    <n v="0"/>
    <n v="0"/>
  </r>
  <r>
    <s v="5"/>
    <x v="125"/>
    <s v="02CD08"/>
    <s v="221274K023"/>
    <s v="15O150"/>
    <x v="2"/>
    <s v="347121A7"/>
    <s v=""/>
    <n v="1000000"/>
    <n v="1000000"/>
    <n v="150000"/>
    <n v="0"/>
    <n v="150000"/>
    <n v="0"/>
    <n v="1000000"/>
  </r>
  <r>
    <s v="5"/>
    <x v="125"/>
    <s v="02CD08"/>
    <s v="221274K023"/>
    <s v="25P150"/>
    <x v="1"/>
    <s v="241111A7"/>
    <s v=""/>
    <n v="0"/>
    <n v="0"/>
    <n v="0"/>
    <n v="0"/>
    <n v="0"/>
    <n v="0"/>
    <n v="0"/>
  </r>
  <r>
    <s v="5"/>
    <x v="125"/>
    <s v="02CD08"/>
    <s v="221274K023"/>
    <s v="25P150"/>
    <x v="1"/>
    <s v="241112A7"/>
    <s v=""/>
    <n v="10000000"/>
    <n v="8000000"/>
    <n v="2500000"/>
    <n v="884339.16"/>
    <n v="1615660.84"/>
    <n v="3115660.84"/>
    <n v="4000000"/>
  </r>
  <r>
    <s v="5"/>
    <x v="125"/>
    <s v="02CD08"/>
    <s v="221274K023"/>
    <s v="25P150"/>
    <x v="1"/>
    <s v="241121A7"/>
    <s v=""/>
    <n v="0"/>
    <n v="2000000"/>
    <n v="2000000"/>
    <n v="0"/>
    <n v="2000000"/>
    <n v="0"/>
    <n v="2000000"/>
  </r>
  <r>
    <s v="5"/>
    <x v="125"/>
    <s v="02CD08"/>
    <s v="221274K023"/>
    <s v="25P150"/>
    <x v="6"/>
    <s v="612121A7"/>
    <s v="O25NR0074"/>
    <n v="2500000"/>
    <n v="2500000"/>
    <n v="2500000"/>
    <n v="0"/>
    <n v="2500000"/>
    <n v="0"/>
    <n v="2500000"/>
  </r>
  <r>
    <s v="5"/>
    <x v="125"/>
    <s v="02CD08"/>
    <s v="221274K023"/>
    <s v="25P150"/>
    <x v="6"/>
    <s v="612121A7"/>
    <s v="O25NR0075"/>
    <n v="22000000"/>
    <n v="22000000"/>
    <n v="10000000"/>
    <n v="2349513.7599999998"/>
    <n v="7650486.2400000002"/>
    <n v="650486.24"/>
    <n v="19000000"/>
  </r>
  <r>
    <s v="5"/>
    <x v="125"/>
    <s v="02CD08"/>
    <s v="221274K023"/>
    <s v="25P150"/>
    <x v="6"/>
    <s v="612121A7"/>
    <s v="O25NR0076"/>
    <n v="16000000"/>
    <n v="16000000"/>
    <n v="7000000"/>
    <n v="0"/>
    <n v="7000000"/>
    <n v="3000000"/>
    <n v="13000000"/>
  </r>
  <r>
    <s v="5"/>
    <x v="125"/>
    <s v="02CD08"/>
    <s v="221274K023"/>
    <s v="25P150"/>
    <x v="6"/>
    <s v="612121A7"/>
    <s v="O25NR0077"/>
    <n v="8000000"/>
    <n v="8000000"/>
    <n v="4000000"/>
    <n v="0"/>
    <n v="4000000"/>
    <n v="0"/>
    <n v="8000000"/>
  </r>
  <r>
    <s v="5"/>
    <x v="125"/>
    <s v="02CD08"/>
    <s v="221274K023"/>
    <s v="25P150"/>
    <x v="6"/>
    <s v="612121A7"/>
    <s v="O25NR0078"/>
    <n v="6000000"/>
    <n v="6000000"/>
    <n v="4600000"/>
    <n v="0"/>
    <n v="4600000"/>
    <n v="1800000"/>
    <n v="4200000"/>
  </r>
  <r>
    <s v="5"/>
    <x v="125"/>
    <s v="02CD08"/>
    <s v="221274K023"/>
    <s v="25P150"/>
    <x v="6"/>
    <s v="612121A7"/>
    <s v="O25NR0081"/>
    <n v="2000000"/>
    <n v="2000000"/>
    <n v="1500000"/>
    <n v="0"/>
    <n v="1500000"/>
    <n v="0"/>
    <n v="2000000"/>
  </r>
  <r>
    <s v="5"/>
    <x v="125"/>
    <s v="02CD08"/>
    <s v="221274K023"/>
    <s v="25P150"/>
    <x v="6"/>
    <s v="612121A7"/>
    <s v="O25NR0082"/>
    <n v="3000000"/>
    <n v="3000000"/>
    <n v="1200000"/>
    <n v="0"/>
    <n v="1200000"/>
    <n v="0"/>
    <n v="3000000"/>
  </r>
  <r>
    <s v="5"/>
    <x v="125"/>
    <s v="02CD08"/>
    <s v="221274K023"/>
    <s v="25P150"/>
    <x v="6"/>
    <s v="612121A7"/>
    <s v="O25NR0083"/>
    <n v="7000000"/>
    <n v="7000000"/>
    <n v="3000000"/>
    <n v="0"/>
    <n v="3000000"/>
    <n v="0"/>
    <n v="7000000"/>
  </r>
  <r>
    <s v="5"/>
    <x v="125"/>
    <s v="02CD08"/>
    <s v="221274K023"/>
    <s v="25P150"/>
    <x v="6"/>
    <s v="612121A7"/>
    <s v="O25NR0084"/>
    <n v="8000000"/>
    <n v="8000000"/>
    <n v="2000000"/>
    <n v="0"/>
    <n v="2000000"/>
    <n v="0"/>
    <n v="8000000"/>
  </r>
  <r>
    <s v="5"/>
    <x v="125"/>
    <s v="02CD08"/>
    <s v="221274K023"/>
    <s v="25P650"/>
    <x v="6"/>
    <s v="615121A7"/>
    <s v="O25NR0079"/>
    <n v="51359973"/>
    <n v="45879789"/>
    <n v="5519816"/>
    <n v="0"/>
    <n v="5519816"/>
    <n v="3000000"/>
    <n v="42879789"/>
  </r>
  <r>
    <s v="5"/>
    <x v="126"/>
    <s v="02CD08"/>
    <s v="221313M001"/>
    <s v="111150"/>
    <x v="1"/>
    <s v="21111100"/>
    <s v=""/>
    <n v="1450000"/>
    <n v="1450000"/>
    <n v="1450000"/>
    <n v="0"/>
    <n v="1450000"/>
    <n v="0"/>
    <n v="1450000"/>
  </r>
  <r>
    <s v="5"/>
    <x v="126"/>
    <s v="02CD08"/>
    <s v="221313M001"/>
    <s v="111150"/>
    <x v="1"/>
    <s v="21111200"/>
    <s v=""/>
    <n v="4195522"/>
    <n v="4195522"/>
    <n v="1600000"/>
    <n v="459402.98"/>
    <n v="1140597.02"/>
    <n v="459402.98"/>
    <n v="3276716.04"/>
  </r>
  <r>
    <s v="5"/>
    <x v="126"/>
    <s v="02CD08"/>
    <s v="221313M001"/>
    <s v="111150"/>
    <x v="1"/>
    <s v="21411200"/>
    <s v=""/>
    <n v="1200000"/>
    <n v="1200000"/>
    <n v="1200000"/>
    <n v="0"/>
    <n v="1200000"/>
    <n v="0"/>
    <n v="1200000"/>
  </r>
  <r>
    <s v="5"/>
    <x v="126"/>
    <s v="02CD08"/>
    <s v="221313M001"/>
    <s v="111150"/>
    <x v="1"/>
    <s v="21521100"/>
    <s v=""/>
    <n v="270000"/>
    <n v="270000"/>
    <n v="270000"/>
    <n v="0"/>
    <n v="270000"/>
    <n v="0"/>
    <n v="270000"/>
  </r>
  <r>
    <s v="5"/>
    <x v="126"/>
    <s v="02CD08"/>
    <s v="221313M001"/>
    <s v="111150"/>
    <x v="1"/>
    <s v="215221A7"/>
    <s v=""/>
    <n v="15000"/>
    <n v="15000"/>
    <n v="15000"/>
    <n v="0"/>
    <n v="15000"/>
    <n v="0"/>
    <n v="15000"/>
  </r>
  <r>
    <s v="5"/>
    <x v="126"/>
    <s v="02CD08"/>
    <s v="221313M001"/>
    <s v="111150"/>
    <x v="1"/>
    <s v="21611100"/>
    <s v=""/>
    <n v="200000"/>
    <n v="200000"/>
    <n v="175000"/>
    <n v="0"/>
    <n v="175000"/>
    <n v="0"/>
    <n v="200000"/>
  </r>
  <r>
    <s v="5"/>
    <x v="126"/>
    <s v="02CD08"/>
    <s v="221313M001"/>
    <s v="111150"/>
    <x v="1"/>
    <s v="21711100"/>
    <s v=""/>
    <n v="1500"/>
    <n v="1500"/>
    <n v="1500"/>
    <n v="0"/>
    <n v="1500"/>
    <n v="0"/>
    <n v="1500"/>
  </r>
  <r>
    <s v="5"/>
    <x v="126"/>
    <s v="02CD08"/>
    <s v="221313M001"/>
    <s v="111150"/>
    <x v="1"/>
    <s v="221121A7"/>
    <s v=""/>
    <n v="50000"/>
    <n v="50000"/>
    <n v="50000"/>
    <n v="0"/>
    <n v="50000"/>
    <n v="0"/>
    <n v="50000"/>
  </r>
  <r>
    <s v="5"/>
    <x v="126"/>
    <s v="02CD08"/>
    <s v="221313M001"/>
    <s v="111150"/>
    <x v="1"/>
    <s v="22311100"/>
    <s v=""/>
    <n v="100000"/>
    <n v="100000"/>
    <n v="55000"/>
    <n v="0"/>
    <n v="55000"/>
    <n v="0"/>
    <n v="100000"/>
  </r>
  <r>
    <s v="5"/>
    <x v="126"/>
    <s v="02CD08"/>
    <s v="221313M001"/>
    <s v="111150"/>
    <x v="1"/>
    <s v="24191100"/>
    <s v=""/>
    <n v="7320"/>
    <n v="7320"/>
    <n v="7320"/>
    <n v="0"/>
    <n v="7320"/>
    <n v="0"/>
    <n v="7320"/>
  </r>
  <r>
    <s v="5"/>
    <x v="126"/>
    <s v="02CD08"/>
    <s v="221313M001"/>
    <s v="111150"/>
    <x v="1"/>
    <s v="24211100"/>
    <s v=""/>
    <n v="50000"/>
    <n v="50000"/>
    <n v="50000"/>
    <n v="0"/>
    <n v="50000"/>
    <n v="0"/>
    <n v="50000"/>
  </r>
  <r>
    <s v="5"/>
    <x v="126"/>
    <s v="02CD08"/>
    <s v="221313M001"/>
    <s v="111150"/>
    <x v="1"/>
    <s v="24411100"/>
    <s v=""/>
    <n v="100000"/>
    <n v="100000"/>
    <n v="95000"/>
    <n v="0"/>
    <n v="95000"/>
    <n v="0"/>
    <n v="100000"/>
  </r>
  <r>
    <s v="5"/>
    <x v="126"/>
    <s v="02CD08"/>
    <s v="221313M001"/>
    <s v="111150"/>
    <x v="1"/>
    <s v="24611100"/>
    <s v=""/>
    <n v="400000"/>
    <n v="400000"/>
    <n v="250000"/>
    <n v="0"/>
    <n v="250000"/>
    <n v="0"/>
    <n v="400000"/>
  </r>
  <r>
    <s v="5"/>
    <x v="126"/>
    <s v="02CD08"/>
    <s v="221313M001"/>
    <s v="111150"/>
    <x v="1"/>
    <s v="24911100"/>
    <s v=""/>
    <n v="100000"/>
    <n v="100000"/>
    <n v="100000"/>
    <n v="0"/>
    <n v="100000"/>
    <n v="0"/>
    <n v="100000"/>
  </r>
  <r>
    <s v="5"/>
    <x v="126"/>
    <s v="02CD08"/>
    <s v="221313M001"/>
    <s v="111150"/>
    <x v="1"/>
    <s v="25611100"/>
    <s v=""/>
    <n v="100000"/>
    <n v="100000"/>
    <n v="100000"/>
    <n v="0"/>
    <n v="100000"/>
    <n v="0"/>
    <n v="100000"/>
  </r>
  <r>
    <s v="5"/>
    <x v="126"/>
    <s v="02CD08"/>
    <s v="221313M001"/>
    <s v="111150"/>
    <x v="1"/>
    <s v="26111100"/>
    <s v=""/>
    <n v="400000"/>
    <n v="400000"/>
    <n v="400000"/>
    <n v="0"/>
    <n v="400000"/>
    <n v="399838.08"/>
    <n v="161.91999999999999"/>
  </r>
  <r>
    <s v="5"/>
    <x v="126"/>
    <s v="02CD08"/>
    <s v="221313M001"/>
    <s v="111150"/>
    <x v="1"/>
    <s v="27111200"/>
    <s v=""/>
    <n v="3972470"/>
    <n v="3972470"/>
    <n v="1650000"/>
    <n v="0"/>
    <n v="1650000"/>
    <n v="0"/>
    <n v="3972470"/>
  </r>
  <r>
    <s v="5"/>
    <x v="126"/>
    <s v="02CD08"/>
    <s v="221313M001"/>
    <s v="111150"/>
    <x v="1"/>
    <s v="27211200"/>
    <s v=""/>
    <n v="3993471"/>
    <n v="3993471"/>
    <n v="2400000"/>
    <n v="0"/>
    <n v="2400000"/>
    <n v="0"/>
    <n v="3993471"/>
  </r>
  <r>
    <s v="5"/>
    <x v="126"/>
    <s v="02CD08"/>
    <s v="221313M001"/>
    <s v="111150"/>
    <x v="1"/>
    <s v="29111100"/>
    <s v=""/>
    <n v="405000"/>
    <n v="405000"/>
    <n v="190000"/>
    <n v="0"/>
    <n v="190000"/>
    <n v="0"/>
    <n v="405000"/>
  </r>
  <r>
    <s v="5"/>
    <x v="126"/>
    <s v="02CD08"/>
    <s v="221313M001"/>
    <s v="111150"/>
    <x v="1"/>
    <s v="29211100"/>
    <s v=""/>
    <n v="80000"/>
    <n v="80000"/>
    <n v="30000"/>
    <n v="0"/>
    <n v="30000"/>
    <n v="0"/>
    <n v="80000"/>
  </r>
  <r>
    <s v="5"/>
    <x v="126"/>
    <s v="02CD08"/>
    <s v="221313M001"/>
    <s v="111150"/>
    <x v="1"/>
    <s v="29411100"/>
    <s v=""/>
    <n v="814000"/>
    <n v="814000"/>
    <n v="280000"/>
    <n v="0"/>
    <n v="280000"/>
    <n v="0"/>
    <n v="814000"/>
  </r>
  <r>
    <s v="5"/>
    <x v="126"/>
    <s v="02CD08"/>
    <s v="221313M001"/>
    <s v="111150"/>
    <x v="2"/>
    <s v="31211100"/>
    <s v=""/>
    <n v="1000000"/>
    <n v="1000000"/>
    <n v="1000000"/>
    <n v="0"/>
    <n v="1000000"/>
    <n v="1000000"/>
    <n v="0"/>
  </r>
  <r>
    <s v="5"/>
    <x v="126"/>
    <s v="02CD08"/>
    <s v="221313M001"/>
    <s v="111150"/>
    <x v="2"/>
    <s v="31411100"/>
    <s v=""/>
    <n v="600000"/>
    <n v="600000"/>
    <n v="240000"/>
    <n v="0"/>
    <n v="240000"/>
    <n v="0"/>
    <n v="600000"/>
  </r>
  <r>
    <s v="5"/>
    <x v="126"/>
    <s v="02CD08"/>
    <s v="221313M001"/>
    <s v="111150"/>
    <x v="2"/>
    <s v="31711100"/>
    <s v=""/>
    <n v="3500000"/>
    <n v="3500000"/>
    <n v="970000"/>
    <n v="0"/>
    <n v="970000"/>
    <n v="0"/>
    <n v="3500000"/>
  </r>
  <r>
    <s v="5"/>
    <x v="126"/>
    <s v="02CD08"/>
    <s v="221313M001"/>
    <s v="111150"/>
    <x v="2"/>
    <s v="31911200"/>
    <s v=""/>
    <n v="210745"/>
    <n v="210745"/>
    <n v="140000"/>
    <n v="0"/>
    <n v="140000"/>
    <n v="0"/>
    <n v="210745"/>
  </r>
  <r>
    <s v="5"/>
    <x v="126"/>
    <s v="02CD08"/>
    <s v="221313M001"/>
    <s v="111150"/>
    <x v="2"/>
    <s v="32311100"/>
    <s v=""/>
    <n v="3000000"/>
    <n v="3000000"/>
    <n v="1500000"/>
    <n v="519565.16"/>
    <n v="980434.84"/>
    <n v="2480434.84"/>
    <n v="0"/>
  </r>
  <r>
    <s v="5"/>
    <x v="126"/>
    <s v="02CD08"/>
    <s v="221313M001"/>
    <s v="111150"/>
    <x v="2"/>
    <s v="33611200"/>
    <s v=""/>
    <n v="615888"/>
    <n v="615888"/>
    <n v="250000"/>
    <n v="0"/>
    <n v="250000"/>
    <n v="0"/>
    <n v="615888"/>
  </r>
  <r>
    <s v="5"/>
    <x v="126"/>
    <s v="02CD08"/>
    <s v="221313M001"/>
    <s v="111150"/>
    <x v="2"/>
    <s v="35311100"/>
    <s v=""/>
    <n v="291654"/>
    <n v="291654"/>
    <n v="0"/>
    <n v="0"/>
    <n v="0"/>
    <n v="0"/>
    <n v="291654"/>
  </r>
  <r>
    <s v="5"/>
    <x v="126"/>
    <s v="02CD08"/>
    <s v="221313M001"/>
    <s v="111150"/>
    <x v="2"/>
    <s v="38221100"/>
    <s v=""/>
    <n v="420000"/>
    <n v="420000"/>
    <n v="100000"/>
    <n v="0"/>
    <n v="100000"/>
    <n v="0"/>
    <n v="420000"/>
  </r>
  <r>
    <s v="5"/>
    <x v="126"/>
    <s v="02CD08"/>
    <s v="221313M001"/>
    <s v="15O150"/>
    <x v="0"/>
    <s v="11311100"/>
    <s v=""/>
    <n v="189396846"/>
    <n v="189396846"/>
    <n v="98750000"/>
    <n v="90087078.709999993"/>
    <n v="8662921.2899999991"/>
    <n v="0"/>
    <n v="99309767.290000007"/>
  </r>
  <r>
    <s v="5"/>
    <x v="126"/>
    <s v="02CD08"/>
    <s v="221313M001"/>
    <s v="15O150"/>
    <x v="1"/>
    <s v="24191100"/>
    <s v=""/>
    <n v="42680"/>
    <n v="42680"/>
    <n v="42680"/>
    <n v="0"/>
    <n v="42680"/>
    <n v="0"/>
    <n v="42680"/>
  </r>
  <r>
    <s v="5"/>
    <x v="126"/>
    <s v="02CD08"/>
    <s v="221313M001"/>
    <s v="15O150"/>
    <x v="2"/>
    <s v="32311100"/>
    <s v=""/>
    <n v="0"/>
    <n v="2200000"/>
    <n v="1385000"/>
    <n v="0"/>
    <n v="1385000"/>
    <n v="1676086.44"/>
    <n v="523913.56"/>
  </r>
  <r>
    <s v="5"/>
    <x v="126"/>
    <s v="02CD08"/>
    <s v="221313M001"/>
    <s v="15O150"/>
    <x v="2"/>
    <s v="32311200"/>
    <s v=""/>
    <n v="0"/>
    <n v="2900000"/>
    <n v="0"/>
    <n v="0"/>
    <n v="0"/>
    <n v="0"/>
    <n v="2900000"/>
  </r>
  <r>
    <s v="5"/>
    <x v="126"/>
    <s v="02CD08"/>
    <s v="221313M001"/>
    <s v="15O150"/>
    <x v="2"/>
    <s v="33411100"/>
    <s v=""/>
    <n v="1500000"/>
    <n v="1500000"/>
    <n v="200000"/>
    <n v="0"/>
    <n v="200000"/>
    <n v="0"/>
    <n v="1500000"/>
  </r>
  <r>
    <s v="5"/>
    <x v="126"/>
    <s v="02CD08"/>
    <s v="221313M001"/>
    <s v="15O150"/>
    <x v="2"/>
    <s v="33611100"/>
    <s v=""/>
    <n v="5159875"/>
    <n v="59875"/>
    <n v="0"/>
    <n v="0"/>
    <n v="0"/>
    <n v="0"/>
    <n v="59875"/>
  </r>
  <r>
    <s v="5"/>
    <x v="126"/>
    <s v="02CD08"/>
    <s v="221313M001"/>
    <s v="15O150"/>
    <x v="2"/>
    <s v="33621100"/>
    <s v=""/>
    <n v="5220000"/>
    <n v="5220000"/>
    <n v="2400000"/>
    <n v="1874990.19"/>
    <n v="525009.81000000006"/>
    <n v="70653.81"/>
    <n v="3274356"/>
  </r>
  <r>
    <s v="5"/>
    <x v="126"/>
    <s v="02CD08"/>
    <s v="221313M001"/>
    <s v="15O150"/>
    <x v="2"/>
    <s v="33911100"/>
    <s v=""/>
    <n v="1200000"/>
    <n v="1400000"/>
    <n v="1400000"/>
    <n v="0"/>
    <n v="1400000"/>
    <n v="1400000"/>
    <n v="0"/>
  </r>
  <r>
    <s v="5"/>
    <x v="126"/>
    <s v="02CD08"/>
    <s v="221313M001"/>
    <s v="15O150"/>
    <x v="2"/>
    <s v="34321200"/>
    <s v=""/>
    <n v="200000"/>
    <n v="200000"/>
    <n v="70000"/>
    <n v="0"/>
    <n v="70000"/>
    <n v="0"/>
    <n v="200000"/>
  </r>
  <r>
    <s v="5"/>
    <x v="126"/>
    <s v="02CD08"/>
    <s v="221313M001"/>
    <s v="15O150"/>
    <x v="2"/>
    <s v="351121A7"/>
    <s v=""/>
    <n v="8500000"/>
    <n v="2000000"/>
    <n v="0"/>
    <n v="0"/>
    <n v="0"/>
    <n v="0"/>
    <n v="2000000"/>
  </r>
  <r>
    <s v="5"/>
    <x v="126"/>
    <s v="02CD08"/>
    <s v="221313M001"/>
    <s v="15O150"/>
    <x v="2"/>
    <s v="35211100"/>
    <s v=""/>
    <n v="400000"/>
    <n v="400000"/>
    <n v="45000"/>
    <n v="0"/>
    <n v="45000"/>
    <n v="0"/>
    <n v="400000"/>
  </r>
  <r>
    <s v="5"/>
    <x v="126"/>
    <s v="02CD08"/>
    <s v="221313M001"/>
    <s v="15O150"/>
    <x v="2"/>
    <s v="35311100"/>
    <s v=""/>
    <n v="108346"/>
    <n v="108346"/>
    <n v="0"/>
    <n v="0"/>
    <n v="0"/>
    <n v="0"/>
    <n v="108346"/>
  </r>
  <r>
    <s v="5"/>
    <x v="126"/>
    <s v="02CD08"/>
    <s v="221313M001"/>
    <s v="15O150"/>
    <x v="2"/>
    <s v="35511100"/>
    <s v=""/>
    <n v="1500000"/>
    <n v="1500000"/>
    <n v="175000"/>
    <n v="0"/>
    <n v="175000"/>
    <n v="1500000"/>
    <n v="0"/>
  </r>
  <r>
    <s v="5"/>
    <x v="126"/>
    <s v="02CD08"/>
    <s v="221313M001"/>
    <s v="15O150"/>
    <x v="2"/>
    <s v="35531100"/>
    <s v=""/>
    <n v="3500000"/>
    <n v="3500000"/>
    <n v="1100000"/>
    <n v="0"/>
    <n v="1100000"/>
    <n v="3500000"/>
    <n v="0"/>
  </r>
  <r>
    <s v="5"/>
    <x v="126"/>
    <s v="02CD08"/>
    <s v="221313M001"/>
    <s v="15O150"/>
    <x v="2"/>
    <s v="35711100"/>
    <s v=""/>
    <n v="3000000"/>
    <n v="3000000"/>
    <n v="200000"/>
    <n v="0"/>
    <n v="200000"/>
    <n v="3000000"/>
    <n v="0"/>
  </r>
  <r>
    <s v="5"/>
    <x v="126"/>
    <s v="02CD08"/>
    <s v="221313M001"/>
    <s v="15O150"/>
    <x v="2"/>
    <s v="358121A7"/>
    <s v=""/>
    <n v="0"/>
    <n v="6500000"/>
    <n v="3100000"/>
    <n v="0"/>
    <n v="3100000"/>
    <n v="0"/>
    <n v="6500000"/>
  </r>
  <r>
    <s v="5"/>
    <x v="126"/>
    <s v="02CD08"/>
    <s v="221313M001"/>
    <s v="15O150"/>
    <x v="2"/>
    <s v="35911100"/>
    <s v=""/>
    <n v="700000"/>
    <n v="700000"/>
    <n v="300000"/>
    <n v="0"/>
    <n v="300000"/>
    <n v="0"/>
    <n v="700000"/>
  </r>
  <r>
    <s v="5"/>
    <x v="126"/>
    <s v="02CD08"/>
    <s v="221313M001"/>
    <s v="15O150"/>
    <x v="2"/>
    <s v="36111183"/>
    <s v=""/>
    <n v="0"/>
    <n v="1700000"/>
    <n v="750000"/>
    <n v="0"/>
    <n v="750000"/>
    <n v="0"/>
    <n v="1700000"/>
  </r>
  <r>
    <s v="5"/>
    <x v="126"/>
    <s v="02CD08"/>
    <s v="221313M001"/>
    <s v="15O150"/>
    <x v="2"/>
    <s v="36911100"/>
    <s v=""/>
    <n v="1700000"/>
    <n v="0"/>
    <n v="0"/>
    <n v="0"/>
    <n v="0"/>
    <n v="0"/>
    <n v="0"/>
  </r>
  <r>
    <s v="5"/>
    <x v="126"/>
    <s v="02CD08"/>
    <s v="221313M001"/>
    <s v="15O150"/>
    <x v="2"/>
    <s v="37221100"/>
    <s v=""/>
    <n v="2150000"/>
    <n v="1950000"/>
    <n v="880000"/>
    <n v="0"/>
    <n v="880000"/>
    <n v="0"/>
    <n v="1950000"/>
  </r>
  <r>
    <s v="5"/>
    <x v="126"/>
    <s v="02CD08"/>
    <s v="221313M001"/>
    <s v="15O150"/>
    <x v="2"/>
    <s v="39111100"/>
    <s v=""/>
    <n v="2600000"/>
    <n v="2600000"/>
    <n v="1230000"/>
    <n v="760167.97"/>
    <n v="469832.03"/>
    <n v="34850.660000000003"/>
    <n v="1804981.37"/>
  </r>
  <r>
    <s v="5"/>
    <x v="126"/>
    <s v="02CD08"/>
    <s v="221313M001"/>
    <s v="15O150"/>
    <x v="2"/>
    <s v="39411142"/>
    <s v=""/>
    <n v="0"/>
    <n v="11200"/>
    <n v="11200"/>
    <n v="0"/>
    <n v="11200"/>
    <n v="0"/>
    <n v="11200"/>
  </r>
  <r>
    <s v="5"/>
    <x v="126"/>
    <s v="02CD08"/>
    <s v="221313M001"/>
    <s v="15O150"/>
    <x v="4"/>
    <s v="511121A7"/>
    <s v="A25NR0097"/>
    <n v="500000"/>
    <n v="500000"/>
    <n v="500000"/>
    <n v="0"/>
    <n v="500000"/>
    <n v="0"/>
    <n v="500000"/>
  </r>
  <r>
    <s v="5"/>
    <x v="126"/>
    <s v="02CD08"/>
    <s v="221313M001"/>
    <s v="15O150"/>
    <x v="4"/>
    <s v="515122A7"/>
    <s v="A25NR0092"/>
    <n v="12257641"/>
    <n v="12257641"/>
    <n v="12257641"/>
    <n v="0"/>
    <n v="12257641"/>
    <n v="0"/>
    <n v="12257641"/>
  </r>
  <r>
    <s v="5"/>
    <x v="126"/>
    <s v="02CD08"/>
    <s v="221313M001"/>
    <s v="15O150"/>
    <x v="4"/>
    <s v="515122A7"/>
    <s v="A25NR0094"/>
    <n v="3000000"/>
    <n v="3000000"/>
    <n v="3000000"/>
    <n v="0"/>
    <n v="3000000"/>
    <n v="0"/>
    <n v="3000000"/>
  </r>
  <r>
    <s v="5"/>
    <x v="126"/>
    <s v="02CD08"/>
    <s v="221313M001"/>
    <s v="15O150"/>
    <x v="4"/>
    <s v="519121A7"/>
    <s v="A25NR0065"/>
    <n v="139200"/>
    <n v="139200"/>
    <n v="139200"/>
    <n v="0"/>
    <n v="139200"/>
    <n v="0"/>
    <n v="139200"/>
  </r>
  <r>
    <s v="5"/>
    <x v="126"/>
    <s v="02CD08"/>
    <s v="221313M001"/>
    <s v="15O150"/>
    <x v="4"/>
    <s v="519121A7"/>
    <s v="A25NR0098"/>
    <n v="20000"/>
    <n v="20000"/>
    <n v="20000"/>
    <n v="0"/>
    <n v="20000"/>
    <n v="0"/>
    <n v="20000"/>
  </r>
  <r>
    <s v="5"/>
    <x v="126"/>
    <s v="02CD08"/>
    <s v="221313M001"/>
    <s v="15O150"/>
    <x v="4"/>
    <s v="521121A7"/>
    <s v="A25NR0099"/>
    <n v="400000"/>
    <n v="400000"/>
    <n v="400000"/>
    <n v="0"/>
    <n v="400000"/>
    <n v="0"/>
    <n v="400000"/>
  </r>
  <r>
    <s v="5"/>
    <x v="126"/>
    <s v="02CD08"/>
    <s v="221313M001"/>
    <s v="15O150"/>
    <x v="4"/>
    <s v="523121A7"/>
    <s v="A25NR0076"/>
    <n v="2000000"/>
    <n v="2000000"/>
    <n v="2000000"/>
    <n v="0"/>
    <n v="2000000"/>
    <n v="0"/>
    <n v="2000000"/>
  </r>
  <r>
    <s v="5"/>
    <x v="126"/>
    <s v="02CD08"/>
    <s v="221313M001"/>
    <s v="15O150"/>
    <x v="4"/>
    <s v="529121A7"/>
    <s v="A25NR0100"/>
    <n v="600000"/>
    <n v="600000"/>
    <n v="600000"/>
    <n v="0"/>
    <n v="600000"/>
    <n v="0"/>
    <n v="600000"/>
  </r>
  <r>
    <s v="5"/>
    <x v="126"/>
    <s v="02CD08"/>
    <s v="221313M001"/>
    <s v="15O150"/>
    <x v="4"/>
    <s v="54132100"/>
    <s v="A25NR0093"/>
    <n v="4300000"/>
    <n v="4300000"/>
    <n v="4300000"/>
    <n v="0"/>
    <n v="4300000"/>
    <n v="0"/>
    <n v="4300000"/>
  </r>
  <r>
    <s v="5"/>
    <x v="126"/>
    <s v="02CD08"/>
    <s v="221313M001"/>
    <s v="15O150"/>
    <x v="4"/>
    <s v="591121A7"/>
    <s v="A25NR0096"/>
    <n v="4000000"/>
    <n v="6500000"/>
    <n v="3500000"/>
    <n v="0"/>
    <n v="3500000"/>
    <n v="0"/>
    <n v="6500000"/>
  </r>
  <r>
    <s v="5"/>
    <x v="126"/>
    <s v="02CD08"/>
    <s v="221313M001"/>
    <s v="15O150"/>
    <x v="4"/>
    <s v="597121A7"/>
    <s v="A25NR0095"/>
    <n v="6000000"/>
    <n v="3500000"/>
    <n v="3500000"/>
    <n v="0"/>
    <n v="3500000"/>
    <n v="0"/>
    <n v="3500000"/>
  </r>
  <r>
    <s v="5"/>
    <x v="126"/>
    <s v="02CD08"/>
    <s v="221313M001"/>
    <s v="15O250"/>
    <x v="0"/>
    <s v="11311100"/>
    <s v=""/>
    <n v="63699302"/>
    <n v="63699302"/>
    <n v="45850000"/>
    <n v="42908293"/>
    <n v="2941707"/>
    <n v="3225"/>
    <n v="20787784"/>
  </r>
  <r>
    <s v="5"/>
    <x v="126"/>
    <s v="02CD08"/>
    <s v="221313M001"/>
    <s v="15O250"/>
    <x v="0"/>
    <s v="11321100"/>
    <s v=""/>
    <n v="222630718"/>
    <n v="222630718"/>
    <n v="109500000"/>
    <n v="97277171.780000001"/>
    <n v="12222828.220000001"/>
    <n v="0"/>
    <n v="125353546.22"/>
  </r>
  <r>
    <s v="5"/>
    <x v="126"/>
    <s v="02CD08"/>
    <s v="221313M001"/>
    <s v="15O250"/>
    <x v="0"/>
    <s v="12311106"/>
    <s v=""/>
    <n v="1500000"/>
    <n v="1500000"/>
    <n v="750000"/>
    <n v="0"/>
    <n v="750000"/>
    <n v="0"/>
    <n v="1500000"/>
  </r>
  <r>
    <s v="5"/>
    <x v="126"/>
    <s v="02CD08"/>
    <s v="221313M001"/>
    <s v="15O250"/>
    <x v="0"/>
    <s v="13111100"/>
    <s v=""/>
    <n v="4042534"/>
    <n v="4042534"/>
    <n v="2110000"/>
    <n v="1697723.58"/>
    <n v="412276.42"/>
    <n v="0"/>
    <n v="2344810.42"/>
  </r>
  <r>
    <s v="5"/>
    <x v="126"/>
    <s v="02CD08"/>
    <s v="221313M001"/>
    <s v="15O250"/>
    <x v="0"/>
    <s v="13211100"/>
    <s v=""/>
    <n v="12470600"/>
    <n v="12470600"/>
    <n v="6890000"/>
    <n v="6614143.4000000004"/>
    <n v="275856.59999999998"/>
    <n v="0"/>
    <n v="5856456.5999999996"/>
  </r>
  <r>
    <s v="5"/>
    <x v="126"/>
    <s v="02CD08"/>
    <s v="221313M001"/>
    <s v="15O250"/>
    <x v="0"/>
    <s v="13221100"/>
    <s v=""/>
    <n v="710167"/>
    <n v="710167"/>
    <n v="407000"/>
    <n v="310450.49"/>
    <n v="96549.51"/>
    <n v="0"/>
    <n v="399716.51"/>
  </r>
  <r>
    <s v="5"/>
    <x v="126"/>
    <s v="02CD08"/>
    <s v="221313M001"/>
    <s v="15O250"/>
    <x v="0"/>
    <s v="13231100"/>
    <s v=""/>
    <n v="62293982"/>
    <n v="62293982"/>
    <n v="800000"/>
    <n v="200105.92"/>
    <n v="599894.07999999996"/>
    <n v="0"/>
    <n v="62093876.079999998"/>
  </r>
  <r>
    <s v="5"/>
    <x v="126"/>
    <s v="02CD08"/>
    <s v="221313M001"/>
    <s v="15O250"/>
    <x v="0"/>
    <s v="13311100"/>
    <s v=""/>
    <n v="34511642"/>
    <n v="34511642"/>
    <n v="17700000"/>
    <n v="16228326.26"/>
    <n v="1471673.74"/>
    <n v="0"/>
    <n v="18283315.739999998"/>
  </r>
  <r>
    <s v="5"/>
    <x v="126"/>
    <s v="02CD08"/>
    <s v="221313M001"/>
    <s v="15O250"/>
    <x v="0"/>
    <s v="13321100"/>
    <s v=""/>
    <n v="20886909"/>
    <n v="20886909"/>
    <n v="11150000"/>
    <n v="9393945.1300000008"/>
    <n v="1756054.87"/>
    <n v="0"/>
    <n v="11492963.869999999"/>
  </r>
  <r>
    <s v="5"/>
    <x v="126"/>
    <s v="02CD08"/>
    <s v="221313M001"/>
    <s v="15O250"/>
    <x v="0"/>
    <s v="13411100"/>
    <s v=""/>
    <n v="3824486"/>
    <n v="3824486"/>
    <n v="3824486"/>
    <n v="2622881.7799999998"/>
    <n v="1201604.22"/>
    <n v="0"/>
    <n v="1201604.22"/>
  </r>
  <r>
    <s v="5"/>
    <x v="126"/>
    <s v="02CD08"/>
    <s v="221313M001"/>
    <s v="15O250"/>
    <x v="0"/>
    <s v="13421100"/>
    <s v=""/>
    <n v="3161489"/>
    <n v="3161489"/>
    <n v="1760000"/>
    <n v="993000"/>
    <n v="767000"/>
    <n v="0"/>
    <n v="2168489"/>
  </r>
  <r>
    <s v="5"/>
    <x v="126"/>
    <s v="02CD08"/>
    <s v="221313M001"/>
    <s v="15O250"/>
    <x v="0"/>
    <s v="13431100"/>
    <s v=""/>
    <n v="28060630"/>
    <n v="28060630"/>
    <n v="14700000"/>
    <n v="12962601.18"/>
    <n v="1737398.82"/>
    <n v="0"/>
    <n v="15098028.82"/>
  </r>
  <r>
    <s v="5"/>
    <x v="126"/>
    <s v="02CD08"/>
    <s v="221313M001"/>
    <s v="15O250"/>
    <x v="0"/>
    <s v="15411100"/>
    <s v=""/>
    <n v="3034080"/>
    <n v="3034080"/>
    <n v="3034080"/>
    <n v="2658000"/>
    <n v="376080"/>
    <n v="0"/>
    <n v="376080"/>
  </r>
  <r>
    <s v="5"/>
    <x v="126"/>
    <s v="02CD08"/>
    <s v="221313M001"/>
    <s v="15O250"/>
    <x v="0"/>
    <s v="15411107"/>
    <s v=""/>
    <n v="11161080"/>
    <n v="11161080"/>
    <n v="0"/>
    <n v="0"/>
    <n v="0"/>
    <n v="0"/>
    <n v="11161080"/>
  </r>
  <r>
    <s v="5"/>
    <x v="126"/>
    <s v="02CD08"/>
    <s v="221313M001"/>
    <s v="15O250"/>
    <x v="0"/>
    <s v="15411218"/>
    <s v=""/>
    <n v="40688467"/>
    <n v="40688467"/>
    <n v="100000"/>
    <n v="0"/>
    <n v="100000"/>
    <n v="0"/>
    <n v="40688467"/>
  </r>
  <r>
    <s v="5"/>
    <x v="126"/>
    <s v="02CD08"/>
    <s v="221313M001"/>
    <s v="15O250"/>
    <x v="0"/>
    <s v="15421100"/>
    <s v=""/>
    <n v="549526"/>
    <n v="549526"/>
    <n v="422369.5"/>
    <n v="347526"/>
    <n v="74843.5"/>
    <n v="0"/>
    <n v="202000"/>
  </r>
  <r>
    <s v="5"/>
    <x v="126"/>
    <s v="02CD08"/>
    <s v="221313M001"/>
    <s v="15O250"/>
    <x v="0"/>
    <s v="15441100"/>
    <s v=""/>
    <n v="35143733"/>
    <n v="35143733"/>
    <n v="18200000"/>
    <n v="15925997.42"/>
    <n v="2274002.58"/>
    <n v="0"/>
    <n v="19217735.579999998"/>
  </r>
  <r>
    <s v="5"/>
    <x v="126"/>
    <s v="02CD08"/>
    <s v="221313M001"/>
    <s v="15O250"/>
    <x v="0"/>
    <s v="15451100"/>
    <s v=""/>
    <n v="22245664"/>
    <n v="22245664"/>
    <n v="11950000"/>
    <n v="10642518.800000001"/>
    <n v="1307481.2"/>
    <n v="32.5"/>
    <n v="11603112.699999999"/>
  </r>
  <r>
    <s v="5"/>
    <x v="126"/>
    <s v="02CD08"/>
    <s v="221313M001"/>
    <s v="15O250"/>
    <x v="0"/>
    <s v="15461100"/>
    <s v=""/>
    <n v="4334400"/>
    <n v="4334400"/>
    <n v="2170000"/>
    <n v="1658433.07"/>
    <n v="511566.93"/>
    <n v="0"/>
    <n v="2675966.9300000002"/>
  </r>
  <r>
    <s v="5"/>
    <x v="126"/>
    <s v="02CD08"/>
    <s v="221313M001"/>
    <s v="15O250"/>
    <x v="0"/>
    <s v="15461106"/>
    <s v=""/>
    <n v="108360"/>
    <n v="108360"/>
    <n v="70000"/>
    <n v="5000"/>
    <n v="65000"/>
    <n v="0"/>
    <n v="103360"/>
  </r>
  <r>
    <s v="5"/>
    <x v="126"/>
    <s v="02CD08"/>
    <s v="221313M001"/>
    <s v="15O250"/>
    <x v="0"/>
    <s v="15461151"/>
    <s v=""/>
    <n v="36750000"/>
    <n v="36750000"/>
    <n v="18550000"/>
    <n v="13545900"/>
    <n v="5004100"/>
    <n v="0"/>
    <n v="23204100"/>
  </r>
  <r>
    <s v="5"/>
    <x v="126"/>
    <s v="02CD08"/>
    <s v="221313M001"/>
    <s v="15O250"/>
    <x v="0"/>
    <s v="15471100"/>
    <s v=""/>
    <n v="2100000"/>
    <n v="2100000"/>
    <n v="2100000"/>
    <n v="1059850"/>
    <n v="1040150"/>
    <n v="0"/>
    <n v="1040150"/>
  </r>
  <r>
    <s v="5"/>
    <x v="126"/>
    <s v="02CD08"/>
    <s v="221313M001"/>
    <s v="15O250"/>
    <x v="0"/>
    <s v="15481100"/>
    <s v=""/>
    <n v="37998314"/>
    <n v="37998314"/>
    <n v="37998314"/>
    <n v="36788342.149999999"/>
    <n v="1209971.8500000001"/>
    <n v="0"/>
    <n v="1209971.8500000001"/>
  </r>
  <r>
    <s v="5"/>
    <x v="126"/>
    <s v="02CD08"/>
    <s v="221313M001"/>
    <s v="15O250"/>
    <x v="0"/>
    <s v="15491106"/>
    <s v=""/>
    <n v="2560800"/>
    <n v="2560800"/>
    <n v="50000"/>
    <n v="0"/>
    <n v="50000"/>
    <n v="0"/>
    <n v="2560800"/>
  </r>
  <r>
    <s v="5"/>
    <x v="126"/>
    <s v="02CD08"/>
    <s v="221313M001"/>
    <s v="15O250"/>
    <x v="0"/>
    <s v="15511100"/>
    <s v=""/>
    <n v="170935"/>
    <n v="170935"/>
    <n v="91000"/>
    <n v="25000"/>
    <n v="66000"/>
    <n v="0"/>
    <n v="145935"/>
  </r>
  <r>
    <s v="5"/>
    <x v="126"/>
    <s v="02CD08"/>
    <s v="221313M001"/>
    <s v="15O250"/>
    <x v="0"/>
    <s v="15911100"/>
    <s v=""/>
    <n v="62325623"/>
    <n v="62325623"/>
    <n v="34083215.700000003"/>
    <n v="27240934.960000001"/>
    <n v="6842280.7400000002"/>
    <n v="9111"/>
    <n v="35075577.039999999"/>
  </r>
  <r>
    <s v="5"/>
    <x v="126"/>
    <s v="02CD08"/>
    <s v="221313M001"/>
    <s v="15O250"/>
    <x v="0"/>
    <s v="15931100"/>
    <s v=""/>
    <n v="2866500"/>
    <n v="2866500"/>
    <n v="1400000"/>
    <n v="790283.25"/>
    <n v="609716.75"/>
    <n v="0"/>
    <n v="2076216.75"/>
  </r>
  <r>
    <s v="5"/>
    <x v="126"/>
    <s v="02CD08"/>
    <s v="221313M001"/>
    <s v="15O250"/>
    <x v="0"/>
    <s v="15941100"/>
    <s v=""/>
    <n v="84000"/>
    <n v="84000"/>
    <n v="50000"/>
    <n v="27997.5"/>
    <n v="22002.5"/>
    <n v="0"/>
    <n v="56002.5"/>
  </r>
  <r>
    <s v="5"/>
    <x v="126"/>
    <s v="02CD08"/>
    <s v="221313M001"/>
    <s v="15O250"/>
    <x v="0"/>
    <s v="16111143"/>
    <s v=""/>
    <n v="36734326"/>
    <n v="36734326"/>
    <n v="16022000"/>
    <n v="0"/>
    <n v="16022000"/>
    <n v="0"/>
    <n v="36734326"/>
  </r>
  <r>
    <s v="5"/>
    <x v="126"/>
    <s v="02CD08"/>
    <s v="221313M001"/>
    <s v="15O250"/>
    <x v="0"/>
    <s v="17111100"/>
    <s v=""/>
    <n v="275544"/>
    <n v="275544"/>
    <n v="0"/>
    <n v="0"/>
    <n v="0"/>
    <n v="0"/>
    <n v="275544"/>
  </r>
  <r>
    <s v="5"/>
    <x v="126"/>
    <s v="02CD08"/>
    <s v="221313M001"/>
    <s v="15O250"/>
    <x v="0"/>
    <s v="17131100"/>
    <s v=""/>
    <n v="7101834"/>
    <n v="7101834"/>
    <n v="0"/>
    <n v="0"/>
    <n v="0"/>
    <n v="0"/>
    <n v="7101834"/>
  </r>
  <r>
    <s v="5"/>
    <x v="126"/>
    <s v="02CD08"/>
    <s v="221313M001"/>
    <s v="15O250"/>
    <x v="0"/>
    <s v="17141100"/>
    <s v=""/>
    <n v="18122755"/>
    <n v="18122755"/>
    <n v="11622414.800000001"/>
    <n v="9930838.4000000004"/>
    <n v="1691576.4"/>
    <n v="0"/>
    <n v="8191916.5999999996"/>
  </r>
  <r>
    <s v="5"/>
    <x v="126"/>
    <s v="02CD08"/>
    <s v="221313M001"/>
    <s v="15O250"/>
    <x v="0"/>
    <s v="17191106"/>
    <s v=""/>
    <n v="200000"/>
    <n v="200000"/>
    <n v="52000"/>
    <n v="10000"/>
    <n v="42000"/>
    <n v="0"/>
    <n v="190000"/>
  </r>
  <r>
    <s v="5"/>
    <x v="126"/>
    <s v="02CD08"/>
    <s v="221313M001"/>
    <s v="15O250"/>
    <x v="2"/>
    <s v="39821100"/>
    <s v=""/>
    <n v="9975000"/>
    <n v="9975000"/>
    <n v="7500000"/>
    <n v="146602.57"/>
    <n v="7353397.4299999997"/>
    <n v="0"/>
    <n v="9828397.4299999997"/>
  </r>
  <r>
    <s v="5"/>
    <x v="126"/>
    <s v="02CD08"/>
    <s v="221313M001"/>
    <s v="15O350"/>
    <x v="0"/>
    <s v="14111201"/>
    <s v=""/>
    <n v="44959914"/>
    <n v="44959914"/>
    <n v="24250000"/>
    <n v="19004372.100000001"/>
    <n v="5245627.9000000004"/>
    <n v="0"/>
    <n v="25955541.899999999"/>
  </r>
  <r>
    <s v="5"/>
    <x v="126"/>
    <s v="02CD08"/>
    <s v="221313M001"/>
    <s v="15O350"/>
    <x v="0"/>
    <s v="14211201"/>
    <s v=""/>
    <n v="13852829"/>
    <n v="13852829"/>
    <n v="5000000"/>
    <n v="4965804.9000000004"/>
    <n v="34195.1"/>
    <n v="0"/>
    <n v="8887024.0999999996"/>
  </r>
  <r>
    <s v="5"/>
    <x v="126"/>
    <s v="02CD08"/>
    <s v="221313M001"/>
    <s v="15O350"/>
    <x v="0"/>
    <s v="14211203"/>
    <s v=""/>
    <n v="11919600"/>
    <n v="11919600"/>
    <n v="5700000"/>
    <n v="3542344.74"/>
    <n v="2157655.2599999998"/>
    <n v="443636.81"/>
    <n v="7933618.4500000002"/>
  </r>
  <r>
    <s v="5"/>
    <x v="126"/>
    <s v="02CD08"/>
    <s v="221313M001"/>
    <s v="15O350"/>
    <x v="0"/>
    <s v="14311200"/>
    <s v=""/>
    <n v="22291200"/>
    <n v="22291200"/>
    <n v="12400000"/>
    <n v="7318190.9800000004"/>
    <n v="5081809.0199999996"/>
    <n v="0"/>
    <n v="14973009.02"/>
  </r>
  <r>
    <s v="5"/>
    <x v="126"/>
    <s v="02CD08"/>
    <s v="221313M001"/>
    <s v="15O350"/>
    <x v="0"/>
    <s v="14411200"/>
    <s v=""/>
    <n v="17337600"/>
    <n v="17337600"/>
    <n v="8350000"/>
    <n v="3839681.12"/>
    <n v="4510318.88"/>
    <n v="11416012.359999999"/>
    <n v="2081906.52"/>
  </r>
  <r>
    <s v="5"/>
    <x v="126"/>
    <s v="02CD08"/>
    <s v="221313M001"/>
    <s v="15O350"/>
    <x v="0"/>
    <s v="14431200"/>
    <s v=""/>
    <n v="1482339"/>
    <n v="1482339"/>
    <n v="700000"/>
    <n v="0"/>
    <n v="700000"/>
    <n v="0"/>
    <n v="1482339"/>
  </r>
  <r>
    <s v="5"/>
    <x v="126"/>
    <s v="02CD08"/>
    <s v="221313M001"/>
    <s v="15O350"/>
    <x v="0"/>
    <s v="15111200"/>
    <s v=""/>
    <n v="48179772"/>
    <n v="48179772"/>
    <n v="22500000"/>
    <n v="16959412.989999998"/>
    <n v="5540587.0099999998"/>
    <n v="0"/>
    <n v="31220359.010000002"/>
  </r>
  <r>
    <s v="5"/>
    <x v="126"/>
    <s v="02CD08"/>
    <s v="221313M001"/>
    <s v="15O350"/>
    <x v="0"/>
    <s v="15411218"/>
    <s v=""/>
    <n v="9698780"/>
    <n v="9698780"/>
    <n v="0"/>
    <n v="0"/>
    <n v="0"/>
    <n v="0"/>
    <n v="9698780"/>
  </r>
  <r>
    <s v="5"/>
    <x v="126"/>
    <s v="02CD08"/>
    <s v="221313M001"/>
    <s v="15O350"/>
    <x v="0"/>
    <s v="15431226"/>
    <s v=""/>
    <n v="108355"/>
    <n v="108355"/>
    <n v="108355"/>
    <n v="44565.38"/>
    <n v="63789.62"/>
    <n v="0"/>
    <n v="63789.62"/>
  </r>
  <r>
    <s v="5"/>
    <x v="126"/>
    <s v="02CD08"/>
    <s v="221313M001"/>
    <s v="15O350"/>
    <x v="2"/>
    <s v="39811200"/>
    <s v=""/>
    <n v="24150000"/>
    <n v="24150000"/>
    <n v="13800000"/>
    <n v="9619092"/>
    <n v="4180908"/>
    <n v="0"/>
    <n v="14530908"/>
  </r>
  <r>
    <s v="5"/>
    <x v="126"/>
    <s v="02CD08"/>
    <s v="221313M001"/>
    <s v="15O450"/>
    <x v="0"/>
    <s v="12211108"/>
    <s v=""/>
    <n v="3888707"/>
    <n v="3888707"/>
    <n v="2700000"/>
    <n v="2700000"/>
    <n v="0"/>
    <n v="0"/>
    <n v="1188707"/>
  </r>
  <r>
    <s v="5"/>
    <x v="126"/>
    <s v="02CD08"/>
    <s v="221313M001"/>
    <s v="15O450"/>
    <x v="0"/>
    <s v="14111201"/>
    <s v=""/>
    <n v="1634886"/>
    <n v="1634886"/>
    <n v="750000"/>
    <n v="588046.88"/>
    <n v="161953.12"/>
    <n v="0"/>
    <n v="1046839.12"/>
  </r>
  <r>
    <s v="5"/>
    <x v="126"/>
    <s v="02CD08"/>
    <s v="221313M001"/>
    <s v="15O450"/>
    <x v="0"/>
    <s v="14111203"/>
    <s v=""/>
    <n v="17337600"/>
    <n v="17337600"/>
    <n v="7740000"/>
    <n v="4782108.25"/>
    <n v="2957891.75"/>
    <n v="598947.44999999995"/>
    <n v="11956544.300000001"/>
  </r>
  <r>
    <s v="5"/>
    <x v="126"/>
    <s v="02CD08"/>
    <s v="221313M001"/>
    <s v="15O550"/>
    <x v="0"/>
    <s v="12211108"/>
    <s v=""/>
    <n v="36391053"/>
    <n v="36391053"/>
    <n v="20600000"/>
    <n v="19079828.73"/>
    <n v="1520171.27"/>
    <n v="0"/>
    <n v="17311224.27"/>
  </r>
  <r>
    <s v="5"/>
    <x v="126"/>
    <s v="02CD08"/>
    <s v="221313M001"/>
    <s v="15O650"/>
    <x v="0"/>
    <s v="12211108"/>
    <s v=""/>
    <n v="16627644"/>
    <n v="16627644"/>
    <n v="9100000"/>
    <n v="8250000"/>
    <n v="850000"/>
    <n v="0"/>
    <n v="8377644"/>
  </r>
  <r>
    <s v="5"/>
    <x v="126"/>
    <s v="02CD08"/>
    <s v="221313M001"/>
    <s v="15OB50"/>
    <x v="0"/>
    <s v="12211108"/>
    <s v=""/>
    <n v="14792936"/>
    <n v="14792936"/>
    <n v="8100000"/>
    <n v="7450000"/>
    <n v="650000"/>
    <n v="0"/>
    <n v="7342936"/>
  </r>
  <r>
    <s v="5"/>
    <x v="126"/>
    <s v="02CD08"/>
    <s v="221313M001"/>
    <s v="15OB50"/>
    <x v="0"/>
    <s v="13231108"/>
    <s v=""/>
    <n v="7907295"/>
    <n v="7907295"/>
    <n v="50000"/>
    <n v="4978.68"/>
    <n v="45021.32"/>
    <n v="0"/>
    <n v="7902316.3200000003"/>
  </r>
  <r>
    <s v="5"/>
    <x v="126"/>
    <s v="02CD08"/>
    <s v="221313M001"/>
    <s v="15OB50"/>
    <x v="0"/>
    <s v="14111208"/>
    <s v=""/>
    <n v="180164"/>
    <n v="180164"/>
    <n v="150000"/>
    <n v="130704.09"/>
    <n v="19295.91"/>
    <n v="0"/>
    <n v="49459.91"/>
  </r>
  <r>
    <s v="5"/>
    <x v="126"/>
    <s v="02CD08"/>
    <s v="221313M001"/>
    <s v="15OB50"/>
    <x v="0"/>
    <s v="15451108"/>
    <s v=""/>
    <n v="338686"/>
    <n v="338686"/>
    <n v="165000"/>
    <n v="102050.9"/>
    <n v="62949.1"/>
    <n v="0"/>
    <n v="236635.1"/>
  </r>
  <r>
    <s v="5"/>
    <x v="126"/>
    <s v="02CD08"/>
    <s v="221313M001"/>
    <s v="15OB50"/>
    <x v="0"/>
    <s v="15471108"/>
    <s v=""/>
    <n v="91848"/>
    <n v="91848"/>
    <n v="91848"/>
    <n v="88500"/>
    <n v="3348"/>
    <n v="0"/>
    <n v="3348"/>
  </r>
  <r>
    <s v="5"/>
    <x v="126"/>
    <s v="02CD08"/>
    <s v="221313M001"/>
    <s v="15OB50"/>
    <x v="2"/>
    <s v="39811208"/>
    <s v=""/>
    <n v="3744563"/>
    <n v="3744563"/>
    <n v="1900000"/>
    <n v="1078990"/>
    <n v="821010"/>
    <n v="0"/>
    <n v="2665573"/>
  </r>
  <r>
    <s v="5"/>
    <x v="126"/>
    <s v="02CD08"/>
    <s v="221313M001"/>
    <s v="15OB50"/>
    <x v="2"/>
    <s v="39821108"/>
    <s v=""/>
    <n v="336095"/>
    <n v="336095"/>
    <n v="197000"/>
    <n v="13946.39"/>
    <n v="183053.61"/>
    <n v="0"/>
    <n v="322148.61"/>
  </r>
  <r>
    <s v="5"/>
    <x v="126"/>
    <s v="02CD08"/>
    <s v="221313M001"/>
    <s v="15OC50"/>
    <x v="0"/>
    <s v="14111208"/>
    <s v=""/>
    <n v="6422835"/>
    <n v="6422835"/>
    <n v="3533000"/>
    <n v="3011525.64"/>
    <n v="521474.36"/>
    <n v="0"/>
    <n v="3411309.36"/>
  </r>
  <r>
    <s v="5"/>
    <x v="126"/>
    <s v="02CD08"/>
    <s v="221313M001"/>
    <s v="15OC50"/>
    <x v="0"/>
    <s v="15411208"/>
    <s v=""/>
    <n v="483741"/>
    <n v="483741"/>
    <n v="0"/>
    <n v="0"/>
    <n v="0"/>
    <n v="0"/>
    <n v="483741"/>
  </r>
  <r>
    <s v="5"/>
    <x v="126"/>
    <s v="02CD08"/>
    <s v="221313M001"/>
    <s v="15OG50"/>
    <x v="0"/>
    <s v="15411208"/>
    <s v=""/>
    <n v="13129861"/>
    <n v="13129861"/>
    <n v="0"/>
    <n v="0"/>
    <n v="0"/>
    <n v="0"/>
    <n v="13129861"/>
  </r>
  <r>
    <s v="5"/>
    <x v="126"/>
    <s v="02CD08"/>
    <s v="221313M001"/>
    <s v="25P150"/>
    <x v="1"/>
    <s v="249121A7"/>
    <s v=""/>
    <n v="0"/>
    <n v="400000"/>
    <n v="400000"/>
    <n v="0"/>
    <n v="400000"/>
    <n v="0"/>
    <n v="400000"/>
  </r>
  <r>
    <s v="5"/>
    <x v="126"/>
    <s v="02CD08"/>
    <s v="221313M001"/>
    <s v="25P150"/>
    <x v="2"/>
    <s v="31121200"/>
    <s v=""/>
    <n v="34741516"/>
    <n v="34741516"/>
    <n v="15000000"/>
    <n v="13291341"/>
    <n v="1708659"/>
    <n v="0"/>
    <n v="21450175"/>
  </r>
  <r>
    <s v="5"/>
    <x v="126"/>
    <s v="02CD08"/>
    <s v="221313M001"/>
    <s v="25P150"/>
    <x v="2"/>
    <s v="31121294"/>
    <s v=""/>
    <n v="80248458"/>
    <n v="80248458"/>
    <n v="34000000"/>
    <n v="24734185.219999999"/>
    <n v="9265814.7799999993"/>
    <n v="0"/>
    <n v="55514272.780000001"/>
  </r>
  <r>
    <s v="5"/>
    <x v="126"/>
    <s v="02CD08"/>
    <s v="221313M001"/>
    <s v="25P150"/>
    <x v="2"/>
    <s v="31311200"/>
    <s v=""/>
    <n v="13662264"/>
    <n v="13662264"/>
    <n v="5000000"/>
    <n v="4542481"/>
    <n v="457519"/>
    <n v="0"/>
    <n v="9119783"/>
  </r>
  <r>
    <s v="5"/>
    <x v="126"/>
    <s v="02CD08"/>
    <s v="221313M001"/>
    <s v="25P150"/>
    <x v="2"/>
    <s v="34511200"/>
    <s v=""/>
    <n v="14298364"/>
    <n v="14298364"/>
    <n v="5400000"/>
    <n v="3968628.37"/>
    <n v="1431371.63"/>
    <n v="9391041"/>
    <n v="938694.63"/>
  </r>
  <r>
    <s v="5"/>
    <x v="126"/>
    <s v="02CD08"/>
    <s v="221313M001"/>
    <s v="25P150"/>
    <x v="2"/>
    <s v="351121A7"/>
    <s v=""/>
    <n v="9600000"/>
    <n v="9200000"/>
    <n v="2700000"/>
    <n v="0"/>
    <n v="2700000"/>
    <n v="0"/>
    <n v="9200000"/>
  </r>
  <r>
    <s v="5"/>
    <x v="126"/>
    <s v="02CD08"/>
    <s v="221313M001"/>
    <s v="25P150"/>
    <x v="2"/>
    <s v="39691225"/>
    <s v=""/>
    <n v="3195608"/>
    <n v="3195608"/>
    <n v="1350000"/>
    <n v="1096216.46"/>
    <n v="253783.54"/>
    <n v="2099391.54"/>
    <n v="0"/>
  </r>
  <r>
    <s v="5"/>
    <x v="127"/>
    <s v="02CD08"/>
    <s v="222263R002"/>
    <s v="111150"/>
    <x v="5"/>
    <s v="44191165"/>
    <s v=""/>
    <n v="53367534"/>
    <n v="53367534"/>
    <n v="0"/>
    <n v="0"/>
    <n v="0"/>
    <n v="0"/>
    <n v="53367534"/>
  </r>
  <r>
    <s v="5"/>
    <x v="127"/>
    <s v="02CD08"/>
    <s v="222263R002"/>
    <s v="111150"/>
    <x v="6"/>
    <s v="61512165"/>
    <s v="O25NR0080"/>
    <n v="50000000"/>
    <n v="50000000"/>
    <n v="8000000"/>
    <n v="0"/>
    <n v="8000000"/>
    <n v="0"/>
    <n v="50000000"/>
  </r>
  <r>
    <s v="5"/>
    <x v="128"/>
    <s v="02CD08"/>
    <s v="226321E187"/>
    <s v="111150"/>
    <x v="1"/>
    <s v="21111100"/>
    <s v=""/>
    <n v="880000"/>
    <n v="880000"/>
    <n v="400000"/>
    <n v="0"/>
    <n v="400000"/>
    <n v="0"/>
    <n v="880000"/>
  </r>
  <r>
    <s v="5"/>
    <x v="128"/>
    <s v="02CD08"/>
    <s v="226321E187"/>
    <s v="111150"/>
    <x v="1"/>
    <s v="21311100"/>
    <s v=""/>
    <n v="11375"/>
    <n v="11375"/>
    <n v="11375"/>
    <n v="0"/>
    <n v="11375"/>
    <n v="0"/>
    <n v="11375"/>
  </r>
  <r>
    <s v="5"/>
    <x v="128"/>
    <s v="02CD08"/>
    <s v="226321E187"/>
    <s v="111150"/>
    <x v="1"/>
    <s v="21521100"/>
    <s v=""/>
    <n v="0"/>
    <n v="1120000"/>
    <n v="1000000"/>
    <n v="0"/>
    <n v="1000000"/>
    <n v="0"/>
    <n v="1120000"/>
  </r>
  <r>
    <s v="5"/>
    <x v="128"/>
    <s v="02CD08"/>
    <s v="226321E187"/>
    <s v="111150"/>
    <x v="1"/>
    <s v="21711100"/>
    <s v=""/>
    <n v="200000"/>
    <n v="200000"/>
    <n v="130000"/>
    <n v="0"/>
    <n v="130000"/>
    <n v="0"/>
    <n v="200000"/>
  </r>
  <r>
    <s v="5"/>
    <x v="128"/>
    <s v="02CD08"/>
    <s v="226321E187"/>
    <s v="111150"/>
    <x v="1"/>
    <s v="22111100"/>
    <s v=""/>
    <n v="200000"/>
    <n v="200000"/>
    <n v="200000"/>
    <n v="0"/>
    <n v="200000"/>
    <n v="0"/>
    <n v="200000"/>
  </r>
  <r>
    <s v="5"/>
    <x v="128"/>
    <s v="02CD08"/>
    <s v="226321E187"/>
    <s v="111150"/>
    <x v="1"/>
    <s v="23111100"/>
    <s v=""/>
    <n v="1000000"/>
    <n v="1000000"/>
    <n v="300000"/>
    <n v="0"/>
    <n v="300000"/>
    <n v="0"/>
    <n v="1000000"/>
  </r>
  <r>
    <s v="5"/>
    <x v="128"/>
    <s v="02CD08"/>
    <s v="226321E187"/>
    <s v="111150"/>
    <x v="1"/>
    <s v="23711100"/>
    <s v=""/>
    <n v="34560"/>
    <n v="34560"/>
    <n v="34560"/>
    <n v="0"/>
    <n v="34560"/>
    <n v="0"/>
    <n v="34560"/>
  </r>
  <r>
    <s v="5"/>
    <x v="128"/>
    <s v="02CD08"/>
    <s v="226321E187"/>
    <s v="111150"/>
    <x v="1"/>
    <s v="24211100"/>
    <s v=""/>
    <n v="265000"/>
    <n v="265000"/>
    <n v="265000"/>
    <n v="0"/>
    <n v="265000"/>
    <n v="0"/>
    <n v="265000"/>
  </r>
  <r>
    <s v="5"/>
    <x v="128"/>
    <s v="02CD08"/>
    <s v="226321E187"/>
    <s v="111150"/>
    <x v="1"/>
    <s v="24411100"/>
    <s v=""/>
    <n v="210500"/>
    <n v="210500"/>
    <n v="66000"/>
    <n v="0"/>
    <n v="66000"/>
    <n v="0"/>
    <n v="210500"/>
  </r>
  <r>
    <s v="5"/>
    <x v="128"/>
    <s v="02CD08"/>
    <s v="226321E187"/>
    <s v="111150"/>
    <x v="1"/>
    <s v="24711100"/>
    <s v=""/>
    <n v="1000000"/>
    <n v="1000000"/>
    <n v="500000"/>
    <n v="0"/>
    <n v="500000"/>
    <n v="0"/>
    <n v="1000000"/>
  </r>
  <r>
    <s v="5"/>
    <x v="128"/>
    <s v="02CD08"/>
    <s v="226321E187"/>
    <s v="111150"/>
    <x v="1"/>
    <s v="24811100"/>
    <s v=""/>
    <n v="7090076"/>
    <n v="2970076"/>
    <n v="0"/>
    <n v="0"/>
    <n v="0"/>
    <n v="0"/>
    <n v="2970076"/>
  </r>
  <r>
    <s v="5"/>
    <x v="128"/>
    <s v="02CD08"/>
    <s v="226321E187"/>
    <s v="111150"/>
    <x v="1"/>
    <s v="24911100"/>
    <s v=""/>
    <n v="7000000"/>
    <n v="7000000"/>
    <n v="3120000"/>
    <n v="0"/>
    <n v="3120000"/>
    <n v="0"/>
    <n v="7000000"/>
  </r>
  <r>
    <s v="5"/>
    <x v="128"/>
    <s v="02CD08"/>
    <s v="226321E187"/>
    <s v="111150"/>
    <x v="1"/>
    <s v="25611100"/>
    <s v=""/>
    <n v="830000"/>
    <n v="830000"/>
    <n v="825000"/>
    <n v="0"/>
    <n v="825000"/>
    <n v="0"/>
    <n v="830000"/>
  </r>
  <r>
    <s v="5"/>
    <x v="128"/>
    <s v="02CD08"/>
    <s v="226321E187"/>
    <s v="111150"/>
    <x v="1"/>
    <s v="26111100"/>
    <s v=""/>
    <n v="0"/>
    <n v="3000000"/>
    <n v="0"/>
    <n v="0"/>
    <n v="0"/>
    <n v="0"/>
    <n v="3000000"/>
  </r>
  <r>
    <s v="5"/>
    <x v="128"/>
    <s v="02CD08"/>
    <s v="226321E187"/>
    <s v="111150"/>
    <x v="1"/>
    <s v="27111100"/>
    <s v=""/>
    <n v="1550000"/>
    <n v="1550000"/>
    <n v="1550000"/>
    <n v="0"/>
    <n v="1550000"/>
    <n v="0"/>
    <n v="1550000"/>
  </r>
  <r>
    <s v="5"/>
    <x v="128"/>
    <s v="02CD08"/>
    <s v="226321E187"/>
    <s v="111150"/>
    <x v="1"/>
    <s v="27211100"/>
    <s v=""/>
    <n v="300000"/>
    <n v="300000"/>
    <n v="140000"/>
    <n v="0"/>
    <n v="140000"/>
    <n v="0"/>
    <n v="300000"/>
  </r>
  <r>
    <s v="5"/>
    <x v="128"/>
    <s v="02CD08"/>
    <s v="226321E187"/>
    <s v="111150"/>
    <x v="1"/>
    <s v="29111100"/>
    <s v=""/>
    <n v="870000"/>
    <n v="870000"/>
    <n v="390000"/>
    <n v="0"/>
    <n v="390000"/>
    <n v="0"/>
    <n v="870000"/>
  </r>
  <r>
    <s v="5"/>
    <x v="128"/>
    <s v="02CD08"/>
    <s v="226321E187"/>
    <s v="111150"/>
    <x v="1"/>
    <s v="29611100"/>
    <s v=""/>
    <n v="800000"/>
    <n v="800000"/>
    <n v="390000"/>
    <n v="0"/>
    <n v="390000"/>
    <n v="0"/>
    <n v="800000"/>
  </r>
  <r>
    <s v="5"/>
    <x v="128"/>
    <s v="02CD08"/>
    <s v="226321E187"/>
    <s v="111150"/>
    <x v="1"/>
    <s v="29612100"/>
    <s v=""/>
    <n v="5000000"/>
    <n v="0"/>
    <n v="0"/>
    <n v="0"/>
    <n v="0"/>
    <n v="0"/>
    <n v="0"/>
  </r>
  <r>
    <s v="5"/>
    <x v="128"/>
    <s v="02CD08"/>
    <s v="226321E187"/>
    <s v="111150"/>
    <x v="1"/>
    <s v="29612200"/>
    <s v=""/>
    <n v="0"/>
    <n v="5000000"/>
    <n v="2050000"/>
    <n v="0"/>
    <n v="2050000"/>
    <n v="0"/>
    <n v="5000000"/>
  </r>
  <r>
    <s v="5"/>
    <x v="128"/>
    <s v="02CD08"/>
    <s v="226321E187"/>
    <s v="111150"/>
    <x v="2"/>
    <s v="31321100"/>
    <s v=""/>
    <n v="500000"/>
    <n v="500000"/>
    <n v="240000"/>
    <n v="0"/>
    <n v="240000"/>
    <n v="0"/>
    <n v="500000"/>
  </r>
  <r>
    <s v="5"/>
    <x v="128"/>
    <s v="02CD08"/>
    <s v="226321E187"/>
    <s v="111150"/>
    <x v="2"/>
    <s v="32521100"/>
    <s v=""/>
    <n v="1280935"/>
    <n v="1280935"/>
    <n v="950000"/>
    <n v="0"/>
    <n v="950000"/>
    <n v="0"/>
    <n v="1280935"/>
  </r>
  <r>
    <s v="5"/>
    <x v="128"/>
    <s v="02CD08"/>
    <s v="226321E187"/>
    <s v="111150"/>
    <x v="2"/>
    <s v="325211A7"/>
    <s v=""/>
    <n v="7013000"/>
    <n v="7013000"/>
    <n v="3500000"/>
    <n v="0"/>
    <n v="3500000"/>
    <n v="0"/>
    <n v="7013000"/>
  </r>
  <r>
    <s v="5"/>
    <x v="128"/>
    <s v="02CD08"/>
    <s v="226321E187"/>
    <s v="111150"/>
    <x v="2"/>
    <s v="33411100"/>
    <s v=""/>
    <n v="900000"/>
    <n v="900000"/>
    <n v="200000"/>
    <n v="0"/>
    <n v="200000"/>
    <n v="0"/>
    <n v="900000"/>
  </r>
  <r>
    <s v="5"/>
    <x v="128"/>
    <s v="02CD08"/>
    <s v="226321E187"/>
    <s v="111150"/>
    <x v="2"/>
    <s v="34711100"/>
    <s v=""/>
    <n v="2500000"/>
    <n v="2500000"/>
    <n v="1175000"/>
    <n v="0"/>
    <n v="1175000"/>
    <n v="742400"/>
    <n v="1757600"/>
  </r>
  <r>
    <s v="5"/>
    <x v="128"/>
    <s v="02CD08"/>
    <s v="226321E187"/>
    <s v="111150"/>
    <x v="2"/>
    <s v="35911100"/>
    <s v=""/>
    <n v="5400000"/>
    <n v="5400000"/>
    <n v="2500000"/>
    <n v="0"/>
    <n v="2500000"/>
    <n v="4500000"/>
    <n v="900000"/>
  </r>
  <r>
    <s v="5"/>
    <x v="128"/>
    <s v="02CD08"/>
    <s v="226321E187"/>
    <s v="111150"/>
    <x v="2"/>
    <s v="38211100"/>
    <s v=""/>
    <n v="20000000"/>
    <n v="20000000"/>
    <n v="15500000"/>
    <n v="6252800.0099999998"/>
    <n v="9247199.9900000002"/>
    <n v="0"/>
    <n v="13747199.99"/>
  </r>
  <r>
    <s v="5"/>
    <x v="128"/>
    <s v="02CD08"/>
    <s v="226321E187"/>
    <s v="111150"/>
    <x v="2"/>
    <s v="39211100"/>
    <s v=""/>
    <n v="2500000"/>
    <n v="2500000"/>
    <n v="1600000"/>
    <n v="1365823"/>
    <n v="234177"/>
    <n v="8914"/>
    <n v="1125263"/>
  </r>
  <r>
    <s v="5"/>
    <x v="128"/>
    <s v="02CD08"/>
    <s v="226321E187"/>
    <s v="111150"/>
    <x v="4"/>
    <s v="511121A7"/>
    <s v="A25NR0062"/>
    <n v="2000000"/>
    <n v="2000000"/>
    <n v="2000000"/>
    <n v="1863115.05"/>
    <n v="136884.95000000001"/>
    <n v="0"/>
    <n v="136884.95000000001"/>
  </r>
  <r>
    <s v="5"/>
    <x v="128"/>
    <s v="02CD08"/>
    <s v="226321E187"/>
    <s v="111150"/>
    <x v="4"/>
    <s v="515121A7"/>
    <s v="A25NR0063"/>
    <n v="500000"/>
    <n v="500000"/>
    <n v="500000"/>
    <n v="0"/>
    <n v="500000"/>
    <n v="0"/>
    <n v="500000"/>
  </r>
  <r>
    <s v="5"/>
    <x v="128"/>
    <s v="02CD08"/>
    <s v="226321E187"/>
    <s v="111150"/>
    <x v="4"/>
    <s v="519121A7"/>
    <s v="A25NR0064"/>
    <n v="20000"/>
    <n v="20000"/>
    <n v="20000"/>
    <n v="0"/>
    <n v="20000"/>
    <n v="0"/>
    <n v="20000"/>
  </r>
  <r>
    <s v="5"/>
    <x v="128"/>
    <s v="02CD08"/>
    <s v="226321E187"/>
    <s v="111150"/>
    <x v="4"/>
    <s v="521121A7"/>
    <s v="A25NR0079"/>
    <n v="38000"/>
    <n v="38000"/>
    <n v="38000"/>
    <n v="0"/>
    <n v="38000"/>
    <n v="0"/>
    <n v="38000"/>
  </r>
  <r>
    <s v="5"/>
    <x v="128"/>
    <s v="02CD08"/>
    <s v="226321E187"/>
    <s v="111150"/>
    <x v="4"/>
    <s v="549121A7"/>
    <s v="A25NR0100"/>
    <n v="600000"/>
    <n v="600000"/>
    <n v="0"/>
    <n v="0"/>
    <n v="0"/>
    <n v="0"/>
    <n v="600000"/>
  </r>
  <r>
    <s v="5"/>
    <x v="128"/>
    <s v="02CD08"/>
    <s v="226321E187"/>
    <s v="111150"/>
    <x v="4"/>
    <s v="561121A7"/>
    <s v="A25NR0070"/>
    <n v="3000000"/>
    <n v="3000000"/>
    <n v="1000000"/>
    <n v="0"/>
    <n v="1000000"/>
    <n v="0"/>
    <n v="3000000"/>
  </r>
  <r>
    <s v="5"/>
    <x v="128"/>
    <s v="02CD08"/>
    <s v="226321E187"/>
    <s v="111150"/>
    <x v="4"/>
    <s v="567121A7"/>
    <s v="A25NR0071"/>
    <n v="600000"/>
    <n v="600000"/>
    <n v="600000"/>
    <n v="0"/>
    <n v="600000"/>
    <n v="0"/>
    <n v="600000"/>
  </r>
  <r>
    <s v="5"/>
    <x v="128"/>
    <s v="02CD08"/>
    <s v="226321E187"/>
    <s v="111250"/>
    <x v="2"/>
    <s v="33621100"/>
    <s v=""/>
    <n v="90000"/>
    <n v="90000"/>
    <n v="90000"/>
    <n v="0"/>
    <n v="90000"/>
    <n v="0"/>
    <n v="90000"/>
  </r>
  <r>
    <s v="5"/>
    <x v="128"/>
    <s v="02CD08"/>
    <s v="226321E187"/>
    <s v="15O150"/>
    <x v="0"/>
    <s v="12111100"/>
    <s v=""/>
    <n v="27426696"/>
    <n v="27426696"/>
    <n v="13800000"/>
    <n v="11038005"/>
    <n v="2761995"/>
    <n v="15462584.67"/>
    <n v="926106.33"/>
  </r>
  <r>
    <s v="5"/>
    <x v="128"/>
    <s v="02CD08"/>
    <s v="226321E187"/>
    <s v="15O150"/>
    <x v="1"/>
    <s v="22111100"/>
    <s v=""/>
    <n v="1200000"/>
    <n v="1200000"/>
    <n v="400000"/>
    <n v="0"/>
    <n v="400000"/>
    <n v="399965.5"/>
    <n v="800034.5"/>
  </r>
  <r>
    <s v="5"/>
    <x v="128"/>
    <s v="02CD08"/>
    <s v="226321E187"/>
    <s v="15O150"/>
    <x v="1"/>
    <s v="239111A7"/>
    <s v=""/>
    <n v="9000000"/>
    <n v="9000000"/>
    <n v="4000000"/>
    <n v="0"/>
    <n v="4000000"/>
    <n v="0"/>
    <n v="9000000"/>
  </r>
  <r>
    <s v="5"/>
    <x v="128"/>
    <s v="02CD08"/>
    <s v="226321E187"/>
    <s v="15O150"/>
    <x v="1"/>
    <s v="241921A7"/>
    <s v=""/>
    <n v="500000"/>
    <n v="500000"/>
    <n v="350000"/>
    <n v="0"/>
    <n v="350000"/>
    <n v="0"/>
    <n v="500000"/>
  </r>
  <r>
    <s v="5"/>
    <x v="128"/>
    <s v="02CD08"/>
    <s v="226321E187"/>
    <s v="15O150"/>
    <x v="2"/>
    <s v="355221A7"/>
    <s v=""/>
    <n v="5000000"/>
    <n v="5000000"/>
    <n v="2000000"/>
    <n v="1999545.36"/>
    <n v="454.64"/>
    <n v="3000454.64"/>
    <n v="0"/>
  </r>
  <r>
    <s v="5"/>
    <x v="128"/>
    <s v="02CD08"/>
    <s v="226321E187"/>
    <s v="15O150"/>
    <x v="2"/>
    <s v="357121A7"/>
    <s v=""/>
    <n v="2500000"/>
    <n v="2500000"/>
    <n v="700000"/>
    <n v="0"/>
    <n v="700000"/>
    <n v="2500000"/>
    <n v="0"/>
  </r>
  <r>
    <s v="5"/>
    <x v="128"/>
    <s v="02CD08"/>
    <s v="226321E187"/>
    <s v="15O150"/>
    <x v="2"/>
    <s v="358121A7"/>
    <s v=""/>
    <n v="7000000"/>
    <n v="7000000"/>
    <n v="5000000"/>
    <n v="0"/>
    <n v="5000000"/>
    <n v="6999999.9900000002"/>
    <n v="0.01"/>
  </r>
  <r>
    <s v="5"/>
    <x v="128"/>
    <s v="02CD08"/>
    <s v="226321E187"/>
    <s v="15O150"/>
    <x v="4"/>
    <s v="541222A7"/>
    <s v="A25NR0069"/>
    <n v="2600000"/>
    <n v="2600000"/>
    <n v="0"/>
    <n v="0"/>
    <n v="0"/>
    <n v="0"/>
    <n v="2600000"/>
  </r>
  <r>
    <s v="5"/>
    <x v="128"/>
    <s v="02CD08"/>
    <s v="226321E187"/>
    <s v="25P150"/>
    <x v="1"/>
    <s v="26111200"/>
    <s v=""/>
    <n v="75167342"/>
    <n v="75167342"/>
    <n v="30600000"/>
    <n v="13402540.460000001"/>
    <n v="17197459.539999999"/>
    <n v="23981061.579999998"/>
    <n v="37783739.960000001"/>
  </r>
  <r>
    <s v="5"/>
    <x v="128"/>
    <s v="02CD08"/>
    <s v="226321E187"/>
    <s v="25P150"/>
    <x v="2"/>
    <s v="32521100"/>
    <s v=""/>
    <n v="1719065"/>
    <n v="1719065"/>
    <n v="750000"/>
    <n v="0"/>
    <n v="750000"/>
    <n v="0"/>
    <n v="1719065"/>
  </r>
  <r>
    <s v="5"/>
    <x v="128"/>
    <s v="02CD08"/>
    <s v="226321E187"/>
    <s v="25P150"/>
    <x v="2"/>
    <s v="325211A7"/>
    <s v=""/>
    <n v="5000000"/>
    <n v="5000000"/>
    <n v="2400000"/>
    <n v="0"/>
    <n v="2400000"/>
    <n v="1496400"/>
    <n v="3503600"/>
  </r>
  <r>
    <s v="5"/>
    <x v="128"/>
    <s v="02CD08"/>
    <s v="226321E187"/>
    <s v="25P150"/>
    <x v="2"/>
    <s v="351121A7"/>
    <s v=""/>
    <n v="3500000"/>
    <n v="0"/>
    <n v="0"/>
    <n v="0"/>
    <n v="0"/>
    <n v="0"/>
    <n v="0"/>
  </r>
  <r>
    <s v="5"/>
    <x v="128"/>
    <s v="02CD08"/>
    <s v="226321E187"/>
    <s v="25P150"/>
    <x v="4"/>
    <s v="566121A7"/>
    <s v="A25NR0280"/>
    <n v="0"/>
    <n v="3500000"/>
    <n v="1500000"/>
    <n v="0"/>
    <n v="1500000"/>
    <n v="0"/>
    <n v="3500000"/>
  </r>
  <r>
    <s v="5"/>
    <x v="129"/>
    <s v="02CD08"/>
    <s v="232064E189"/>
    <s v="111150"/>
    <x v="1"/>
    <s v="21711100"/>
    <s v=""/>
    <n v="200000"/>
    <n v="200000"/>
    <n v="130000"/>
    <n v="0"/>
    <n v="130000"/>
    <n v="0"/>
    <n v="200000"/>
  </r>
  <r>
    <s v="5"/>
    <x v="129"/>
    <s v="02CD08"/>
    <s v="232064E189"/>
    <s v="111150"/>
    <x v="1"/>
    <s v="25311100"/>
    <s v=""/>
    <n v="500000"/>
    <n v="500000"/>
    <n v="500000"/>
    <n v="0"/>
    <n v="500000"/>
    <n v="0"/>
    <n v="500000"/>
  </r>
  <r>
    <s v="5"/>
    <x v="129"/>
    <s v="02CD08"/>
    <s v="232064E189"/>
    <s v="111150"/>
    <x v="1"/>
    <s v="25411100"/>
    <s v=""/>
    <n v="150000"/>
    <n v="150000"/>
    <n v="150000"/>
    <n v="0"/>
    <n v="150000"/>
    <n v="0"/>
    <n v="150000"/>
  </r>
  <r>
    <s v="5"/>
    <x v="130"/>
    <s v="02CD08"/>
    <s v="242218E188"/>
    <s v="111150"/>
    <x v="1"/>
    <s v="21521100"/>
    <s v=""/>
    <n v="600000"/>
    <n v="600000"/>
    <n v="450000"/>
    <n v="0"/>
    <n v="450000"/>
    <n v="0"/>
    <n v="600000"/>
  </r>
  <r>
    <s v="5"/>
    <x v="130"/>
    <s v="02CD08"/>
    <s v="242218E188"/>
    <s v="111150"/>
    <x v="1"/>
    <s v="22111100"/>
    <s v=""/>
    <n v="1628500"/>
    <n v="1328500"/>
    <n v="700000"/>
    <n v="0"/>
    <n v="700000"/>
    <n v="399999.9"/>
    <n v="928500.1"/>
  </r>
  <r>
    <s v="5"/>
    <x v="130"/>
    <s v="02CD08"/>
    <s v="242218E188"/>
    <s v="111150"/>
    <x v="1"/>
    <s v="22111126"/>
    <s v=""/>
    <n v="0"/>
    <n v="300000"/>
    <n v="300000"/>
    <n v="0"/>
    <n v="300000"/>
    <n v="0"/>
    <n v="300000"/>
  </r>
  <r>
    <s v="5"/>
    <x v="130"/>
    <s v="02CD08"/>
    <s v="242218E188"/>
    <s v="111150"/>
    <x v="2"/>
    <s v="325221A7"/>
    <s v=""/>
    <n v="300000"/>
    <n v="300000"/>
    <n v="150000"/>
    <n v="0"/>
    <n v="150000"/>
    <n v="0"/>
    <n v="300000"/>
  </r>
  <r>
    <s v="5"/>
    <x v="130"/>
    <s v="02CD08"/>
    <s v="242218E188"/>
    <s v="111150"/>
    <x v="2"/>
    <s v="329121A7"/>
    <s v=""/>
    <n v="9500000"/>
    <n v="9500000"/>
    <n v="2800000"/>
    <n v="0"/>
    <n v="2800000"/>
    <n v="8600000"/>
    <n v="900000"/>
  </r>
  <r>
    <s v="5"/>
    <x v="130"/>
    <s v="02CD08"/>
    <s v="242218E188"/>
    <s v="111150"/>
    <x v="2"/>
    <s v="38211100"/>
    <s v=""/>
    <n v="20200000"/>
    <n v="20200000"/>
    <n v="16200000"/>
    <n v="6943406"/>
    <n v="9256594"/>
    <n v="0"/>
    <n v="13256594"/>
  </r>
  <r>
    <s v="5"/>
    <x v="130"/>
    <s v="02CD08"/>
    <s v="242218E188"/>
    <s v="111150"/>
    <x v="5"/>
    <s v="44121178"/>
    <s v=""/>
    <n v="22272000"/>
    <n v="22272000"/>
    <n v="12000000"/>
    <n v="0"/>
    <n v="12000000"/>
    <n v="0"/>
    <n v="22272000"/>
  </r>
  <r>
    <s v="5"/>
    <x v="130"/>
    <s v="02CD08"/>
    <s v="242218E188"/>
    <s v="111150"/>
    <x v="5"/>
    <s v="44191178"/>
    <s v=""/>
    <n v="2500000"/>
    <n v="2500000"/>
    <n v="2000000"/>
    <n v="835000"/>
    <n v="1165000"/>
    <n v="665000"/>
    <n v="1000000"/>
  </r>
  <r>
    <s v="5"/>
    <x v="130"/>
    <s v="02CD08"/>
    <s v="242218E188"/>
    <s v="111250"/>
    <x v="0"/>
    <s v="12111100"/>
    <s v=""/>
    <n v="34958502"/>
    <n v="34958502"/>
    <n v="18000000"/>
    <n v="9356462"/>
    <n v="8643538"/>
    <n v="25245699"/>
    <n v="356341"/>
  </r>
  <r>
    <s v="5"/>
    <x v="130"/>
    <s v="02CD08"/>
    <s v="242218E188"/>
    <s v="111250"/>
    <x v="1"/>
    <s v="211121A7"/>
    <s v=""/>
    <n v="21351577"/>
    <n v="0"/>
    <n v="0"/>
    <n v="0"/>
    <n v="0"/>
    <n v="0"/>
    <n v="0"/>
  </r>
  <r>
    <s v="5"/>
    <x v="130"/>
    <s v="02CD08"/>
    <s v="242218E188"/>
    <s v="111250"/>
    <x v="1"/>
    <s v="21611100"/>
    <s v=""/>
    <n v="300000"/>
    <n v="3317.2"/>
    <n v="0"/>
    <n v="0"/>
    <n v="0"/>
    <n v="0"/>
    <n v="3317.2"/>
  </r>
  <r>
    <s v="5"/>
    <x v="130"/>
    <s v="02CD08"/>
    <s v="242218E188"/>
    <s v="111250"/>
    <x v="1"/>
    <s v="22111100"/>
    <s v=""/>
    <n v="200000"/>
    <n v="200000"/>
    <n v="140000"/>
    <n v="0"/>
    <n v="140000"/>
    <n v="0"/>
    <n v="200000"/>
  </r>
  <r>
    <s v="5"/>
    <x v="130"/>
    <s v="02CD08"/>
    <s v="242218E188"/>
    <s v="111250"/>
    <x v="1"/>
    <s v="27311100"/>
    <s v=""/>
    <n v="1000000"/>
    <n v="1000000"/>
    <n v="260000"/>
    <n v="0"/>
    <n v="260000"/>
    <n v="0"/>
    <n v="1000000"/>
  </r>
  <r>
    <s v="5"/>
    <x v="130"/>
    <s v="02CD08"/>
    <s v="242218E188"/>
    <s v="111250"/>
    <x v="2"/>
    <s v="312121A7"/>
    <s v=""/>
    <n v="6000000"/>
    <n v="18673977"/>
    <n v="8322400"/>
    <n v="0"/>
    <n v="8322400"/>
    <n v="5100000"/>
    <n v="13573977"/>
  </r>
  <r>
    <s v="5"/>
    <x v="130"/>
    <s v="02CD08"/>
    <s v="242218E188"/>
    <s v="111250"/>
    <x v="2"/>
    <s v="33621100"/>
    <s v=""/>
    <n v="90000"/>
    <n v="90000"/>
    <n v="80000"/>
    <n v="0"/>
    <n v="80000"/>
    <n v="0"/>
    <n v="90000"/>
  </r>
  <r>
    <s v="5"/>
    <x v="130"/>
    <s v="02CD08"/>
    <s v="242218E188"/>
    <s v="111250"/>
    <x v="2"/>
    <s v="34111100"/>
    <s v=""/>
    <n v="0"/>
    <n v="296682.8"/>
    <n v="245000"/>
    <n v="0"/>
    <n v="245000"/>
    <n v="0"/>
    <n v="296682.8"/>
  </r>
  <r>
    <s v="5"/>
    <x v="130"/>
    <s v="02CD08"/>
    <s v="242218E188"/>
    <s v="111250"/>
    <x v="2"/>
    <s v="35711100"/>
    <s v=""/>
    <n v="540000"/>
    <n v="540000"/>
    <n v="400000"/>
    <n v="0"/>
    <n v="400000"/>
    <n v="399968"/>
    <n v="140032"/>
  </r>
  <r>
    <s v="5"/>
    <x v="130"/>
    <s v="02CD08"/>
    <s v="242218E188"/>
    <s v="111250"/>
    <x v="2"/>
    <s v="357121A7"/>
    <s v=""/>
    <n v="1200000"/>
    <n v="1200000"/>
    <n v="400000"/>
    <n v="0"/>
    <n v="400000"/>
    <n v="0"/>
    <n v="1200000"/>
  </r>
  <r>
    <s v="5"/>
    <x v="130"/>
    <s v="02CD08"/>
    <s v="242218E188"/>
    <s v="111250"/>
    <x v="2"/>
    <s v="35811100"/>
    <s v=""/>
    <n v="1500000"/>
    <n v="1500000"/>
    <n v="1000000"/>
    <n v="0"/>
    <n v="1000000"/>
    <n v="1500000"/>
    <n v="0"/>
  </r>
  <r>
    <s v="5"/>
    <x v="130"/>
    <s v="02CD08"/>
    <s v="242218E188"/>
    <s v="111250"/>
    <x v="2"/>
    <s v="358121A7"/>
    <s v=""/>
    <n v="3000000"/>
    <n v="3000000"/>
    <n v="2300000"/>
    <n v="869014"/>
    <n v="1430986"/>
    <n v="1880974.8"/>
    <n v="250011.2"/>
  </r>
  <r>
    <s v="5"/>
    <x v="130"/>
    <s v="02CD08"/>
    <s v="242218E188"/>
    <s v="111250"/>
    <x v="2"/>
    <s v="35911100"/>
    <s v=""/>
    <n v="1000000"/>
    <n v="1000000"/>
    <n v="440000"/>
    <n v="0"/>
    <n v="440000"/>
    <n v="0"/>
    <n v="1000000"/>
  </r>
  <r>
    <s v="5"/>
    <x v="130"/>
    <s v="02CD08"/>
    <s v="242218E188"/>
    <s v="111250"/>
    <x v="2"/>
    <s v="359121A7"/>
    <s v=""/>
    <n v="1750000"/>
    <n v="1750000"/>
    <n v="780000"/>
    <n v="0"/>
    <n v="780000"/>
    <n v="0"/>
    <n v="1750000"/>
  </r>
  <r>
    <s v="5"/>
    <x v="130"/>
    <s v="02CD08"/>
    <s v="242218E188"/>
    <s v="111250"/>
    <x v="5"/>
    <s v="44191178"/>
    <s v=""/>
    <n v="3200000"/>
    <n v="11200000"/>
    <n v="7400000"/>
    <n v="1310246"/>
    <n v="6089754"/>
    <n v="28665"/>
    <n v="9861089"/>
  </r>
  <r>
    <s v="5"/>
    <x v="130"/>
    <s v="02CD08"/>
    <s v="242218E188"/>
    <s v="111250"/>
    <x v="4"/>
    <s v="515121A7"/>
    <s v="A25NR0072"/>
    <n v="2250000"/>
    <n v="2250000"/>
    <n v="2250000"/>
    <n v="0"/>
    <n v="2250000"/>
    <n v="0"/>
    <n v="2250000"/>
  </r>
  <r>
    <s v="5"/>
    <x v="130"/>
    <s v="02CD08"/>
    <s v="242218E188"/>
    <s v="111250"/>
    <x v="4"/>
    <s v="521121A7"/>
    <s v="A25NR0073"/>
    <n v="1150000"/>
    <n v="1150000"/>
    <n v="1150000"/>
    <n v="0"/>
    <n v="1150000"/>
    <n v="0"/>
    <n v="1150000"/>
  </r>
  <r>
    <s v="5"/>
    <x v="130"/>
    <s v="02CD08"/>
    <s v="242218E188"/>
    <s v="111250"/>
    <x v="4"/>
    <s v="529121A7"/>
    <s v="A25NR0074"/>
    <n v="300000"/>
    <n v="300000"/>
    <n v="0"/>
    <n v="0"/>
    <n v="0"/>
    <n v="0"/>
    <n v="300000"/>
  </r>
  <r>
    <s v="5"/>
    <x v="130"/>
    <s v="02CD08"/>
    <s v="242218E188"/>
    <s v="111250"/>
    <x v="4"/>
    <s v="562121A7"/>
    <s v="A25NR0101"/>
    <n v="900000"/>
    <n v="1577600"/>
    <n v="677600"/>
    <n v="0"/>
    <n v="677600"/>
    <n v="0"/>
    <n v="1577600"/>
  </r>
  <r>
    <s v="5"/>
    <x v="130"/>
    <s v="02CD08"/>
    <s v="242218E188"/>
    <s v="15O150"/>
    <x v="5"/>
    <s v="44191178"/>
    <s v=""/>
    <n v="8000000"/>
    <n v="8000000"/>
    <n v="6000000"/>
    <n v="0"/>
    <n v="6000000"/>
    <n v="2464776.33"/>
    <n v="5535223.6699999999"/>
  </r>
  <r>
    <s v="5"/>
    <x v="130"/>
    <s v="02CD08"/>
    <s v="242218E188"/>
    <s v="25P154"/>
    <x v="2"/>
    <s v="312121A7"/>
    <s v=""/>
    <n v="0"/>
    <n v="1175083.1499999999"/>
    <n v="1175083.1499999999"/>
    <n v="0"/>
    <n v="1175083.1499999999"/>
    <n v="0"/>
    <n v="1175083.1499999999"/>
  </r>
  <r>
    <s v="5"/>
    <x v="131"/>
    <s v="02CD08"/>
    <s v="268324S229"/>
    <s v="15O150"/>
    <x v="5"/>
    <s v="44121177"/>
    <s v=""/>
    <n v="0"/>
    <n v="4800000"/>
    <n v="3000000"/>
    <n v="1253000"/>
    <n v="1747000"/>
    <n v="3508000"/>
    <n v="39000"/>
  </r>
  <r>
    <s v="5"/>
    <x v="131"/>
    <s v="02CD08"/>
    <s v="268324S229"/>
    <s v="15O150"/>
    <x v="5"/>
    <s v="44121178"/>
    <s v=""/>
    <n v="4800000"/>
    <n v="0"/>
    <n v="0"/>
    <n v="0"/>
    <n v="0"/>
    <n v="0"/>
    <n v="0"/>
  </r>
  <r>
    <s v="5"/>
    <x v="132"/>
    <s v="02CD08"/>
    <s v="271323U048"/>
    <s v="111150"/>
    <x v="1"/>
    <s v="21521177"/>
    <s v=""/>
    <n v="140600"/>
    <n v="140600"/>
    <n v="140600"/>
    <n v="0"/>
    <n v="140600"/>
    <n v="0"/>
    <n v="140600"/>
  </r>
  <r>
    <s v="5"/>
    <x v="132"/>
    <s v="02CD08"/>
    <s v="271323U048"/>
    <s v="111150"/>
    <x v="5"/>
    <s v="44121177"/>
    <s v=""/>
    <n v="24900000"/>
    <n v="24900000"/>
    <n v="13200000"/>
    <n v="7884000"/>
    <n v="5316000"/>
    <n v="17016000"/>
    <n v="0"/>
  </r>
  <r>
    <s v="5"/>
    <x v="132"/>
    <s v="02CD08"/>
    <s v="271323U048"/>
    <s v="111250"/>
    <x v="5"/>
    <s v="44121177"/>
    <s v=""/>
    <n v="6720000"/>
    <n v="0"/>
    <n v="0"/>
    <n v="0"/>
    <n v="0"/>
    <n v="0"/>
    <n v="0"/>
  </r>
  <r>
    <s v="5"/>
    <x v="132"/>
    <s v="02CD08"/>
    <s v="271323U048"/>
    <s v="15O150"/>
    <x v="5"/>
    <s v="44121177"/>
    <s v=""/>
    <n v="39840000"/>
    <n v="46560000"/>
    <n v="24600000"/>
    <n v="13144000"/>
    <n v="11456000"/>
    <n v="31992950"/>
    <n v="1423050"/>
  </r>
  <r>
    <s v="5"/>
    <x v="133"/>
    <s v="02CD08"/>
    <s v="311102F037"/>
    <s v="111150"/>
    <x v="1"/>
    <s v="21521100"/>
    <s v=""/>
    <n v="15000"/>
    <n v="15000"/>
    <n v="15000"/>
    <n v="0"/>
    <n v="15000"/>
    <n v="0"/>
    <n v="15000"/>
  </r>
  <r>
    <s v="5"/>
    <x v="133"/>
    <s v="02CD08"/>
    <s v="311102F037"/>
    <s v="111150"/>
    <x v="1"/>
    <s v="29111100"/>
    <s v=""/>
    <n v="30000"/>
    <n v="30000"/>
    <n v="30000"/>
    <n v="0"/>
    <n v="30000"/>
    <n v="0"/>
    <n v="30000"/>
  </r>
  <r>
    <s v="5"/>
    <x v="133"/>
    <s v="02CD08"/>
    <s v="311102F037"/>
    <s v="111150"/>
    <x v="2"/>
    <s v="325221A7"/>
    <s v=""/>
    <n v="50000"/>
    <n v="50000"/>
    <n v="30000"/>
    <n v="0"/>
    <n v="30000"/>
    <n v="0"/>
    <n v="50000"/>
  </r>
  <r>
    <s v="5"/>
    <x v="133"/>
    <s v="02CD08"/>
    <s v="311102F037"/>
    <s v="111150"/>
    <x v="4"/>
    <s v="529121A7"/>
    <s v="A25NR0077"/>
    <n v="10000"/>
    <n v="10000"/>
    <n v="10000"/>
    <n v="0"/>
    <n v="10000"/>
    <n v="0"/>
    <n v="10000"/>
  </r>
  <r>
    <s v="5"/>
    <x v="134"/>
    <s v="02CD09"/>
    <s v="124103S229"/>
    <s v="15O150"/>
    <x v="5"/>
    <s v="44191177"/>
    <s v=""/>
    <n v="13587793"/>
    <n v="149157586"/>
    <n v="78371593"/>
    <n v="0"/>
    <n v="78371593"/>
    <n v="0"/>
    <n v="149157586"/>
  </r>
  <r>
    <s v="5"/>
    <x v="134"/>
    <s v="02CD09"/>
    <s v="124103S229"/>
    <s v="15O250"/>
    <x v="0"/>
    <s v="11311100"/>
    <s v=""/>
    <n v="70877516"/>
    <n v="70877516"/>
    <n v="43755960"/>
    <n v="30698818.239999998"/>
    <n v="13057141.76"/>
    <n v="0"/>
    <n v="40178697.759999998"/>
  </r>
  <r>
    <s v="5"/>
    <x v="134"/>
    <s v="02CD09"/>
    <s v="124103S229"/>
    <s v="15O250"/>
    <x v="0"/>
    <s v="12211108"/>
    <s v=""/>
    <n v="24691591"/>
    <n v="24691591"/>
    <n v="13762688.869999999"/>
    <n v="13706514.869999999"/>
    <n v="56174"/>
    <n v="0"/>
    <n v="10985076.130000001"/>
  </r>
  <r>
    <s v="5"/>
    <x v="134"/>
    <s v="02CD09"/>
    <s v="124103S229"/>
    <s v="15O250"/>
    <x v="0"/>
    <s v="13231100"/>
    <s v=""/>
    <n v="15393787"/>
    <n v="15393787"/>
    <n v="1282816"/>
    <n v="205725.67"/>
    <n v="1077090.33"/>
    <n v="0"/>
    <n v="15188061.33"/>
  </r>
  <r>
    <s v="5"/>
    <x v="134"/>
    <s v="02CD09"/>
    <s v="124103S229"/>
    <s v="15O250"/>
    <x v="0"/>
    <s v="15411218"/>
    <s v=""/>
    <n v="5351752"/>
    <n v="5351752"/>
    <n v="0"/>
    <n v="0"/>
    <n v="0"/>
    <n v="0"/>
    <n v="5351752"/>
  </r>
  <r>
    <s v="5"/>
    <x v="134"/>
    <s v="02CD09"/>
    <s v="124103S229"/>
    <s v="15O250"/>
    <x v="0"/>
    <s v="16111143"/>
    <s v=""/>
    <n v="14428167"/>
    <n v="14428167"/>
    <n v="3927757.27"/>
    <n v="0"/>
    <n v="3927757.27"/>
    <n v="0"/>
    <n v="14428167"/>
  </r>
  <r>
    <s v="5"/>
    <x v="134"/>
    <s v="02CD09"/>
    <s v="124103S229"/>
    <s v="15O350"/>
    <x v="1"/>
    <s v="21521177"/>
    <s v=""/>
    <n v="0"/>
    <n v="4728400"/>
    <n v="4728400"/>
    <n v="0"/>
    <n v="4728400"/>
    <n v="0"/>
    <n v="4728400"/>
  </r>
  <r>
    <s v="5"/>
    <x v="134"/>
    <s v="02CD09"/>
    <s v="124103S229"/>
    <s v="15O350"/>
    <x v="2"/>
    <s v="34111177"/>
    <s v=""/>
    <n v="0"/>
    <n v="2550000"/>
    <n v="2550000"/>
    <n v="0"/>
    <n v="2550000"/>
    <n v="0"/>
    <n v="2550000"/>
  </r>
  <r>
    <s v="5"/>
    <x v="134"/>
    <s v="02CD09"/>
    <s v="124103S229"/>
    <s v="15O350"/>
    <x v="5"/>
    <s v="44191177"/>
    <s v=""/>
    <n v="0"/>
    <n v="120655454"/>
    <n v="50886020"/>
    <n v="0"/>
    <n v="50886020"/>
    <n v="0"/>
    <n v="120655454"/>
  </r>
  <r>
    <s v="5"/>
    <x v="134"/>
    <s v="02CD09"/>
    <s v="124103S229"/>
    <s v="15OB50"/>
    <x v="0"/>
    <s v="13231100"/>
    <s v=""/>
    <n v="6730850"/>
    <n v="6730850"/>
    <n v="560904"/>
    <n v="0"/>
    <n v="560904"/>
    <n v="0"/>
    <n v="6730850"/>
  </r>
  <r>
    <s v="5"/>
    <x v="135"/>
    <s v="02CD09"/>
    <s v="172002N001"/>
    <s v="15O150"/>
    <x v="1"/>
    <s v="21521177"/>
    <s v=""/>
    <n v="0"/>
    <n v="1200000"/>
    <n v="1200000"/>
    <n v="0"/>
    <n v="1200000"/>
    <n v="0"/>
    <n v="1200000"/>
  </r>
  <r>
    <s v="5"/>
    <x v="135"/>
    <s v="02CD09"/>
    <s v="172002N001"/>
    <s v="15O150"/>
    <x v="5"/>
    <s v="44191177"/>
    <s v=""/>
    <n v="0"/>
    <n v="1847143"/>
    <n v="0"/>
    <n v="0"/>
    <n v="0"/>
    <n v="0"/>
    <n v="1847143"/>
  </r>
  <r>
    <s v="5"/>
    <x v="135"/>
    <s v="02CD09"/>
    <s v="172002N001"/>
    <s v="15O250"/>
    <x v="0"/>
    <s v="12111100"/>
    <s v=""/>
    <n v="2097140"/>
    <n v="2097140"/>
    <n v="1096433"/>
    <n v="699144"/>
    <n v="397289"/>
    <n v="1147356.26"/>
    <n v="250639.74"/>
  </r>
  <r>
    <s v="5"/>
    <x v="135"/>
    <s v="02CD09"/>
    <s v="172002N001"/>
    <s v="15O250"/>
    <x v="0"/>
    <s v="13211100"/>
    <s v=""/>
    <n v="1947363"/>
    <n v="1947363"/>
    <n v="973681"/>
    <n v="973681"/>
    <n v="0"/>
    <n v="0"/>
    <n v="973682"/>
  </r>
  <r>
    <s v="5"/>
    <x v="135"/>
    <s v="02CD09"/>
    <s v="172002N001"/>
    <s v="15O250"/>
    <x v="0"/>
    <s v="13231108"/>
    <s v=""/>
    <n v="1336128"/>
    <n v="1336128"/>
    <n v="111344"/>
    <n v="5252.22"/>
    <n v="106091.78"/>
    <n v="0"/>
    <n v="1330875.78"/>
  </r>
  <r>
    <s v="5"/>
    <x v="135"/>
    <s v="02CD09"/>
    <s v="172002N001"/>
    <s v="15O250"/>
    <x v="0"/>
    <s v="13321100"/>
    <s v=""/>
    <n v="6290641"/>
    <n v="6290641"/>
    <n v="3869541"/>
    <n v="3863964"/>
    <n v="5577"/>
    <n v="0"/>
    <n v="2426677"/>
  </r>
  <r>
    <s v="5"/>
    <x v="135"/>
    <s v="02CD09"/>
    <s v="172002N001"/>
    <s v="15O250"/>
    <x v="0"/>
    <s v="13431100"/>
    <s v=""/>
    <n v="4752522"/>
    <n v="4752522"/>
    <n v="4075158"/>
    <n v="3951602.99"/>
    <n v="123555.01"/>
    <n v="0"/>
    <n v="800919.01"/>
  </r>
  <r>
    <s v="5"/>
    <x v="135"/>
    <s v="02CD09"/>
    <s v="172002N001"/>
    <s v="15O250"/>
    <x v="0"/>
    <s v="14111201"/>
    <s v=""/>
    <n v="8601841"/>
    <n v="8601841"/>
    <n v="4659330"/>
    <n v="4376418.0999999996"/>
    <n v="282911.90000000002"/>
    <n v="0"/>
    <n v="4225422.9000000004"/>
  </r>
  <r>
    <s v="5"/>
    <x v="135"/>
    <s v="02CD09"/>
    <s v="172002N001"/>
    <s v="15O250"/>
    <x v="0"/>
    <s v="14111203"/>
    <s v=""/>
    <n v="4496959"/>
    <n v="4496959"/>
    <n v="2435856"/>
    <n v="1541127.23"/>
    <n v="894728.77"/>
    <n v="192486.02"/>
    <n v="2763345.75"/>
  </r>
  <r>
    <s v="5"/>
    <x v="135"/>
    <s v="02CD09"/>
    <s v="172002N001"/>
    <s v="15O250"/>
    <x v="0"/>
    <s v="14111208"/>
    <s v=""/>
    <n v="2111815"/>
    <n v="2111815"/>
    <n v="1273898"/>
    <n v="1232219.78"/>
    <n v="41678.22"/>
    <n v="0"/>
    <n v="879595.22"/>
  </r>
  <r>
    <s v="5"/>
    <x v="135"/>
    <s v="02CD09"/>
    <s v="172002N001"/>
    <s v="15O250"/>
    <x v="0"/>
    <s v="14211203"/>
    <s v=""/>
    <n v="2054489"/>
    <n v="2054489"/>
    <n v="1027242"/>
    <n v="692157.24"/>
    <n v="335084.76"/>
    <n v="86444.1"/>
    <n v="1275887.6599999999"/>
  </r>
  <r>
    <s v="5"/>
    <x v="135"/>
    <s v="02CD09"/>
    <s v="172002N001"/>
    <s v="15O250"/>
    <x v="0"/>
    <s v="14311200"/>
    <s v=""/>
    <n v="1448135"/>
    <n v="1448135"/>
    <n v="724068"/>
    <n v="624097.43000000005"/>
    <n v="99970.57"/>
    <n v="0"/>
    <n v="824037.57"/>
  </r>
  <r>
    <s v="5"/>
    <x v="135"/>
    <s v="02CD09"/>
    <s v="172002N001"/>
    <s v="15O250"/>
    <x v="0"/>
    <s v="14411200"/>
    <s v=""/>
    <n v="3271888"/>
    <n v="3271888"/>
    <n v="1772271"/>
    <n v="940280.19"/>
    <n v="831990.81"/>
    <n v="2331607.81"/>
    <n v="0"/>
  </r>
  <r>
    <s v="5"/>
    <x v="135"/>
    <s v="02CD09"/>
    <s v="172002N001"/>
    <s v="15O250"/>
    <x v="0"/>
    <s v="14431200"/>
    <s v=""/>
    <n v="352479"/>
    <n v="352479"/>
    <n v="190925"/>
    <n v="0"/>
    <n v="190925"/>
    <n v="0"/>
    <n v="352479"/>
  </r>
  <r>
    <s v="5"/>
    <x v="135"/>
    <s v="02CD09"/>
    <s v="172002N001"/>
    <s v="15O250"/>
    <x v="0"/>
    <s v="15111200"/>
    <s v=""/>
    <n v="22684492"/>
    <n v="22684492"/>
    <n v="12287431"/>
    <n v="9336306.4199999999"/>
    <n v="2951124.58"/>
    <n v="0"/>
    <n v="13348185.58"/>
  </r>
  <r>
    <s v="5"/>
    <x v="135"/>
    <s v="02CD09"/>
    <s v="172002N001"/>
    <s v="15O250"/>
    <x v="0"/>
    <s v="15411100"/>
    <s v=""/>
    <n v="1494859"/>
    <n v="1494859"/>
    <n v="1494859"/>
    <n v="0"/>
    <n v="1494859"/>
    <n v="0"/>
    <n v="1494859"/>
  </r>
  <r>
    <s v="5"/>
    <x v="135"/>
    <s v="02CD09"/>
    <s v="172002N001"/>
    <s v="15O250"/>
    <x v="0"/>
    <s v="15441100"/>
    <s v=""/>
    <n v="3918669"/>
    <n v="3918669"/>
    <n v="2713548"/>
    <n v="2492452.5"/>
    <n v="221095.5"/>
    <n v="0"/>
    <n v="1426216.5"/>
  </r>
  <r>
    <s v="5"/>
    <x v="135"/>
    <s v="02CD09"/>
    <s v="172002N001"/>
    <s v="15O250"/>
    <x v="0"/>
    <s v="15451100"/>
    <s v=""/>
    <n v="1127396"/>
    <n v="1127396"/>
    <n v="709643.4"/>
    <n v="674350"/>
    <n v="35293.4"/>
    <n v="0"/>
    <n v="453046"/>
  </r>
  <r>
    <s v="5"/>
    <x v="135"/>
    <s v="02CD09"/>
    <s v="172002N001"/>
    <s v="15O250"/>
    <x v="0"/>
    <s v="15451109"/>
    <s v=""/>
    <n v="1958989"/>
    <n v="1958989"/>
    <n v="1841397"/>
    <n v="1819737.7"/>
    <n v="21659.3"/>
    <n v="0"/>
    <n v="139251.29999999999"/>
  </r>
  <r>
    <s v="5"/>
    <x v="135"/>
    <s v="02CD09"/>
    <s v="172002N001"/>
    <s v="15O250"/>
    <x v="0"/>
    <s v="15451110"/>
    <s v=""/>
    <n v="1477970"/>
    <n v="1477970"/>
    <n v="1254161"/>
    <n v="1252111"/>
    <n v="2050"/>
    <n v="0"/>
    <n v="225859"/>
  </r>
  <r>
    <s v="5"/>
    <x v="135"/>
    <s v="02CD09"/>
    <s v="172002N001"/>
    <s v="15O250"/>
    <x v="0"/>
    <s v="15461151"/>
    <s v=""/>
    <n v="5644414"/>
    <n v="5644414"/>
    <n v="2944914"/>
    <n v="2374076"/>
    <n v="570838"/>
    <n v="0"/>
    <n v="3270338"/>
  </r>
  <r>
    <s v="5"/>
    <x v="135"/>
    <s v="02CD09"/>
    <s v="172002N001"/>
    <s v="15O250"/>
    <x v="0"/>
    <s v="15481100"/>
    <s v=""/>
    <n v="4133436"/>
    <n v="4133436"/>
    <n v="4133436"/>
    <n v="4133436"/>
    <n v="0"/>
    <n v="0"/>
    <n v="0"/>
  </r>
  <r>
    <s v="5"/>
    <x v="135"/>
    <s v="02CD09"/>
    <s v="172002N001"/>
    <s v="15O250"/>
    <x v="0"/>
    <s v="15911100"/>
    <s v=""/>
    <n v="25283100"/>
    <n v="25283100"/>
    <n v="13832420"/>
    <n v="9899930.5"/>
    <n v="3932489.5"/>
    <n v="0"/>
    <n v="15383169.5"/>
  </r>
  <r>
    <s v="5"/>
    <x v="135"/>
    <s v="02CD09"/>
    <s v="172002N001"/>
    <s v="15O250"/>
    <x v="0"/>
    <s v="17131100"/>
    <s v=""/>
    <n v="1112757"/>
    <n v="1112757"/>
    <n v="556377"/>
    <n v="0"/>
    <n v="556377"/>
    <n v="0"/>
    <n v="1112757"/>
  </r>
  <r>
    <s v="5"/>
    <x v="135"/>
    <s v="02CD09"/>
    <s v="172002N001"/>
    <s v="15O250"/>
    <x v="0"/>
    <s v="17141100"/>
    <s v=""/>
    <n v="14439651"/>
    <n v="14439651"/>
    <n v="8138710"/>
    <n v="6446993.4000000004"/>
    <n v="1691716.6"/>
    <n v="0"/>
    <n v="7992657.5999999996"/>
  </r>
  <r>
    <s v="5"/>
    <x v="135"/>
    <s v="02CD09"/>
    <s v="172002N001"/>
    <s v="15O250"/>
    <x v="2"/>
    <s v="39811200"/>
    <s v=""/>
    <n v="4421622"/>
    <n v="4421622"/>
    <n v="2675814"/>
    <n v="2307345"/>
    <n v="368469"/>
    <n v="0"/>
    <n v="2114277"/>
  </r>
  <r>
    <s v="5"/>
    <x v="135"/>
    <s v="02CD09"/>
    <s v="172002N001"/>
    <s v="15O250"/>
    <x v="2"/>
    <s v="39811208"/>
    <s v=""/>
    <n v="502807"/>
    <n v="502807"/>
    <n v="372344"/>
    <n v="330443"/>
    <n v="41901"/>
    <n v="0"/>
    <n v="172364"/>
  </r>
  <r>
    <s v="5"/>
    <x v="135"/>
    <s v="02CD09"/>
    <s v="172002N001"/>
    <s v="15O250"/>
    <x v="2"/>
    <s v="39821100"/>
    <s v=""/>
    <n v="7799413"/>
    <n v="7799413"/>
    <n v="2339824"/>
    <n v="2339824"/>
    <n v="0"/>
    <n v="0"/>
    <n v="5459589"/>
  </r>
  <r>
    <s v="5"/>
    <x v="135"/>
    <s v="02CD09"/>
    <s v="172002N001"/>
    <s v="15O350"/>
    <x v="1"/>
    <s v="21111100"/>
    <s v=""/>
    <n v="109765"/>
    <n v="109765"/>
    <n v="43908"/>
    <n v="0"/>
    <n v="43908"/>
    <n v="0"/>
    <n v="109765"/>
  </r>
  <r>
    <s v="5"/>
    <x v="135"/>
    <s v="02CD09"/>
    <s v="172002N001"/>
    <s v="15O350"/>
    <x v="1"/>
    <s v="21411100"/>
    <s v=""/>
    <n v="35906"/>
    <n v="35906"/>
    <n v="14360"/>
    <n v="10000"/>
    <n v="4360"/>
    <n v="0"/>
    <n v="25906"/>
  </r>
  <r>
    <s v="5"/>
    <x v="135"/>
    <s v="02CD09"/>
    <s v="172002N001"/>
    <s v="15O350"/>
    <x v="1"/>
    <s v="21511100"/>
    <s v=""/>
    <n v="208562"/>
    <n v="208562"/>
    <n v="83424"/>
    <n v="0"/>
    <n v="83424"/>
    <n v="0"/>
    <n v="208562"/>
  </r>
  <r>
    <s v="5"/>
    <x v="135"/>
    <s v="02CD09"/>
    <s v="172002N001"/>
    <s v="15O350"/>
    <x v="1"/>
    <s v="21711100"/>
    <s v=""/>
    <n v="260327"/>
    <n v="260327"/>
    <n v="104132"/>
    <n v="0"/>
    <n v="104132"/>
    <n v="0"/>
    <n v="260327"/>
  </r>
  <r>
    <s v="5"/>
    <x v="135"/>
    <s v="02CD09"/>
    <s v="172002N001"/>
    <s v="15O350"/>
    <x v="1"/>
    <s v="24811100"/>
    <s v=""/>
    <n v="50599"/>
    <n v="50599"/>
    <n v="20240"/>
    <n v="6947.03"/>
    <n v="13292.97"/>
    <n v="0"/>
    <n v="43651.97"/>
  </r>
  <r>
    <s v="5"/>
    <x v="135"/>
    <s v="02CD09"/>
    <s v="172002N001"/>
    <s v="15O350"/>
    <x v="1"/>
    <s v="25311100"/>
    <s v=""/>
    <n v="329295"/>
    <n v="329295"/>
    <n v="131720"/>
    <n v="0"/>
    <n v="131720"/>
    <n v="270629"/>
    <n v="58666"/>
  </r>
  <r>
    <s v="5"/>
    <x v="135"/>
    <s v="02CD09"/>
    <s v="172002N001"/>
    <s v="15O350"/>
    <x v="1"/>
    <s v="25411100"/>
    <s v=""/>
    <n v="792731"/>
    <n v="792731"/>
    <n v="317092"/>
    <n v="0"/>
    <n v="317092"/>
    <n v="0"/>
    <n v="792731"/>
  </r>
  <r>
    <s v="5"/>
    <x v="135"/>
    <s v="02CD09"/>
    <s v="172002N001"/>
    <s v="15O350"/>
    <x v="1"/>
    <s v="27211100"/>
    <s v=""/>
    <n v="5535212"/>
    <n v="5535212"/>
    <n v="2767606"/>
    <n v="0"/>
    <n v="2767606"/>
    <n v="0"/>
    <n v="5535212"/>
  </r>
  <r>
    <s v="5"/>
    <x v="135"/>
    <s v="02CD09"/>
    <s v="172002N001"/>
    <s v="15O350"/>
    <x v="1"/>
    <s v="29111100"/>
    <s v=""/>
    <n v="187659"/>
    <n v="187659"/>
    <n v="75064"/>
    <n v="11833.44"/>
    <n v="63230.559999999998"/>
    <n v="0"/>
    <n v="175825.56"/>
  </r>
  <r>
    <s v="5"/>
    <x v="135"/>
    <s v="02CD09"/>
    <s v="172002N001"/>
    <s v="15O350"/>
    <x v="1"/>
    <s v="29611100"/>
    <s v=""/>
    <n v="852133"/>
    <n v="852133"/>
    <n v="340852"/>
    <n v="5683"/>
    <n v="335169"/>
    <n v="0"/>
    <n v="846450"/>
  </r>
  <r>
    <s v="5"/>
    <x v="135"/>
    <s v="02CD09"/>
    <s v="172002N001"/>
    <s v="15O350"/>
    <x v="1"/>
    <s v="29811100"/>
    <s v=""/>
    <n v="44017"/>
    <n v="44017"/>
    <n v="17608"/>
    <n v="0"/>
    <n v="17608"/>
    <n v="0"/>
    <n v="44017"/>
  </r>
  <r>
    <s v="5"/>
    <x v="135"/>
    <s v="02CD09"/>
    <s v="172002N001"/>
    <s v="15O350"/>
    <x v="5"/>
    <s v="44191177"/>
    <s v=""/>
    <n v="26557857"/>
    <n v="26557857"/>
    <n v="13810088"/>
    <n v="0"/>
    <n v="13810088"/>
    <n v="0"/>
    <n v="26557857"/>
  </r>
  <r>
    <s v="5"/>
    <x v="135"/>
    <s v="02CD09"/>
    <s v="172002N001"/>
    <s v="15O550"/>
    <x v="1"/>
    <s v="29111100"/>
    <s v=""/>
    <n v="9672"/>
    <n v="9672"/>
    <n v="3868"/>
    <n v="0"/>
    <n v="3868"/>
    <n v="0"/>
    <n v="9672"/>
  </r>
  <r>
    <s v="5"/>
    <x v="136"/>
    <s v="02CD09"/>
    <s v="181298M002"/>
    <s v="111150"/>
    <x v="3"/>
    <s v="799921A7"/>
    <s v=""/>
    <n v="186232114"/>
    <n v="0"/>
    <n v="0"/>
    <n v="0"/>
    <n v="0"/>
    <n v="0"/>
    <n v="0"/>
  </r>
  <r>
    <s v="5"/>
    <x v="136"/>
    <s v="02CD09"/>
    <s v="181298M002"/>
    <s v="111G50"/>
    <x v="3"/>
    <s v="799921A7"/>
    <s v=""/>
    <n v="0"/>
    <n v="186232114"/>
    <n v="0"/>
    <n v="0"/>
    <n v="0"/>
    <n v="0"/>
    <n v="186232114"/>
  </r>
  <r>
    <s v="5"/>
    <x v="136"/>
    <s v="02CD09"/>
    <s v="181298M002"/>
    <s v="15O250"/>
    <x v="3"/>
    <s v="79211190"/>
    <s v=""/>
    <n v="500000"/>
    <n v="500000"/>
    <n v="260868"/>
    <n v="0"/>
    <n v="260868"/>
    <n v="0"/>
    <n v="500000"/>
  </r>
  <r>
    <s v="5"/>
    <x v="136"/>
    <s v="02CD09"/>
    <s v="181298M002"/>
    <s v="15O250"/>
    <x v="3"/>
    <s v="79211191"/>
    <s v=""/>
    <n v="500000"/>
    <n v="500000"/>
    <n v="249998"/>
    <n v="0"/>
    <n v="249998"/>
    <n v="0"/>
    <n v="500000"/>
  </r>
  <r>
    <s v="5"/>
    <x v="136"/>
    <s v="02CD09"/>
    <s v="181298M002"/>
    <s v="15O250"/>
    <x v="3"/>
    <s v="799911A5"/>
    <s v=""/>
    <n v="500000"/>
    <n v="500000"/>
    <n v="249998"/>
    <n v="0"/>
    <n v="249998"/>
    <n v="0"/>
    <n v="500000"/>
  </r>
  <r>
    <s v="5"/>
    <x v="136"/>
    <s v="02CD09"/>
    <s v="181298M002"/>
    <s v="15O250"/>
    <x v="3"/>
    <s v="799911A6"/>
    <s v=""/>
    <n v="297573"/>
    <n v="297573"/>
    <n v="148785"/>
    <n v="0"/>
    <n v="148785"/>
    <n v="0"/>
    <n v="297573"/>
  </r>
  <r>
    <s v="5"/>
    <x v="136"/>
    <s v="02CD09"/>
    <s v="181298M002"/>
    <s v="15O250"/>
    <x v="3"/>
    <s v="799921A7"/>
    <s v=""/>
    <n v="500000"/>
    <n v="500000"/>
    <n v="500000"/>
    <n v="0"/>
    <n v="500000"/>
    <n v="0"/>
    <n v="500000"/>
  </r>
  <r>
    <s v="5"/>
    <x v="136"/>
    <s v="02CD09"/>
    <s v="181298M002"/>
    <s v="25P154"/>
    <x v="3"/>
    <s v="79911100"/>
    <s v=""/>
    <n v="0"/>
    <n v="5329565.9000000004"/>
    <n v="5329565.9000000004"/>
    <n v="0"/>
    <n v="5329565.9000000004"/>
    <n v="0"/>
    <n v="5329565.9000000004"/>
  </r>
  <r>
    <s v="5"/>
    <x v="136"/>
    <s v="02CD09"/>
    <s v="181298M002"/>
    <s v="25P654"/>
    <x v="3"/>
    <s v="79911100"/>
    <s v=""/>
    <n v="0"/>
    <n v="2187543.5099999998"/>
    <n v="2187543.5099999998"/>
    <n v="0"/>
    <n v="2187543.5099999998"/>
    <n v="0"/>
    <n v="2187543.5099999998"/>
  </r>
  <r>
    <s v="5"/>
    <x v="137"/>
    <s v="02CD09"/>
    <s v="216089E190"/>
    <s v="15O250"/>
    <x v="0"/>
    <s v="12111100"/>
    <s v=""/>
    <n v="3991652"/>
    <n v="3991652"/>
    <n v="1842300"/>
    <n v="1466300"/>
    <n v="376000"/>
    <n v="2053966.68"/>
    <n v="471385.32"/>
  </r>
  <r>
    <s v="5"/>
    <x v="137"/>
    <s v="02CD09"/>
    <s v="216089E190"/>
    <s v="15O250"/>
    <x v="0"/>
    <s v="12211108"/>
    <s v=""/>
    <n v="36376193"/>
    <n v="36376193"/>
    <n v="19703769"/>
    <n v="19660028.399999999"/>
    <n v="43740.6"/>
    <n v="0"/>
    <n v="16716164.6"/>
  </r>
  <r>
    <s v="5"/>
    <x v="137"/>
    <s v="02CD09"/>
    <s v="216089E190"/>
    <s v="15O250"/>
    <x v="0"/>
    <s v="13211100"/>
    <s v=""/>
    <n v="1863459"/>
    <n v="1863459"/>
    <n v="931729"/>
    <n v="931729"/>
    <n v="0"/>
    <n v="0"/>
    <n v="931730"/>
  </r>
  <r>
    <s v="5"/>
    <x v="137"/>
    <s v="02CD09"/>
    <s v="216089E190"/>
    <s v="15O250"/>
    <x v="0"/>
    <s v="13231108"/>
    <s v=""/>
    <n v="1455304"/>
    <n v="1455304"/>
    <n v="121275"/>
    <n v="0"/>
    <n v="121275"/>
    <n v="0"/>
    <n v="1455304"/>
  </r>
  <r>
    <s v="5"/>
    <x v="137"/>
    <s v="02CD09"/>
    <s v="216089E190"/>
    <s v="15O250"/>
    <x v="0"/>
    <s v="13431100"/>
    <s v=""/>
    <n v="4752522"/>
    <n v="4752522"/>
    <n v="2479578"/>
    <n v="2066315"/>
    <n v="413263"/>
    <n v="0"/>
    <n v="2686207"/>
  </r>
  <r>
    <s v="5"/>
    <x v="137"/>
    <s v="02CD09"/>
    <s v="216089E190"/>
    <s v="15O250"/>
    <x v="0"/>
    <s v="14111201"/>
    <s v=""/>
    <n v="6819630"/>
    <n v="6819630"/>
    <n v="3693970"/>
    <n v="3469674.24"/>
    <n v="224295.76"/>
    <n v="0"/>
    <n v="3349955.76"/>
  </r>
  <r>
    <s v="5"/>
    <x v="137"/>
    <s v="02CD09"/>
    <s v="216089E190"/>
    <s v="15O250"/>
    <x v="0"/>
    <s v="14111203"/>
    <s v=""/>
    <n v="2884394"/>
    <n v="2884394"/>
    <n v="1562379"/>
    <n v="988492.19"/>
    <n v="573886.81000000006"/>
    <n v="123462.2"/>
    <n v="1772439.61"/>
  </r>
  <r>
    <s v="5"/>
    <x v="137"/>
    <s v="02CD09"/>
    <s v="216089E190"/>
    <s v="15O250"/>
    <x v="0"/>
    <s v="14111208"/>
    <s v=""/>
    <n v="1126501"/>
    <n v="1126501"/>
    <n v="801001"/>
    <n v="778768.62"/>
    <n v="22232.38"/>
    <n v="0"/>
    <n v="347732.38"/>
  </r>
  <r>
    <s v="5"/>
    <x v="137"/>
    <s v="02CD09"/>
    <s v="216089E190"/>
    <s v="15O250"/>
    <x v="0"/>
    <s v="14211201"/>
    <s v=""/>
    <n v="1902513"/>
    <n v="1902513"/>
    <n v="951258"/>
    <n v="861492.7"/>
    <n v="89765.3"/>
    <n v="0"/>
    <n v="1041020.3"/>
  </r>
  <r>
    <s v="5"/>
    <x v="137"/>
    <s v="02CD09"/>
    <s v="216089E190"/>
    <s v="15O250"/>
    <x v="0"/>
    <s v="14211203"/>
    <s v=""/>
    <n v="2054488"/>
    <n v="2054488"/>
    <n v="1027242"/>
    <n v="692157.24"/>
    <n v="335084.76"/>
    <n v="86444.1"/>
    <n v="1275886.6599999999"/>
  </r>
  <r>
    <s v="5"/>
    <x v="137"/>
    <s v="02CD09"/>
    <s v="216089E190"/>
    <s v="15O250"/>
    <x v="0"/>
    <s v="14311200"/>
    <s v=""/>
    <n v="2778308"/>
    <n v="2778308"/>
    <n v="1389153"/>
    <n v="1197355.52"/>
    <n v="191797.48"/>
    <n v="0"/>
    <n v="1580952.48"/>
  </r>
  <r>
    <s v="5"/>
    <x v="137"/>
    <s v="02CD09"/>
    <s v="216089E190"/>
    <s v="15O250"/>
    <x v="0"/>
    <s v="14411200"/>
    <s v=""/>
    <n v="3271888"/>
    <n v="3271888"/>
    <n v="1772271"/>
    <n v="940280.19"/>
    <n v="831990.81"/>
    <n v="2331607.81"/>
    <n v="0"/>
  </r>
  <r>
    <s v="5"/>
    <x v="137"/>
    <s v="02CD09"/>
    <s v="216089E190"/>
    <s v="15O250"/>
    <x v="0"/>
    <s v="14431200"/>
    <s v=""/>
    <n v="214039"/>
    <n v="214039"/>
    <n v="115941"/>
    <n v="0"/>
    <n v="115941"/>
    <n v="0"/>
    <n v="214039"/>
  </r>
  <r>
    <s v="5"/>
    <x v="137"/>
    <s v="02CD09"/>
    <s v="216089E190"/>
    <s v="15O250"/>
    <x v="0"/>
    <s v="15111200"/>
    <s v=""/>
    <n v="7339359"/>
    <n v="7339359"/>
    <n v="3975485"/>
    <n v="2997526.28"/>
    <n v="977958.72"/>
    <n v="0"/>
    <n v="4341832.72"/>
  </r>
  <r>
    <s v="5"/>
    <x v="137"/>
    <s v="02CD09"/>
    <s v="216089E190"/>
    <s v="15O250"/>
    <x v="0"/>
    <s v="15411100"/>
    <s v=""/>
    <n v="1494860"/>
    <n v="1494860"/>
    <n v="1494860"/>
    <n v="0"/>
    <n v="1494860"/>
    <n v="0"/>
    <n v="1494860"/>
  </r>
  <r>
    <s v="5"/>
    <x v="137"/>
    <s v="02CD09"/>
    <s v="216089E190"/>
    <s v="15O250"/>
    <x v="0"/>
    <s v="15411208"/>
    <s v=""/>
    <n v="4287349"/>
    <n v="4287349"/>
    <n v="0"/>
    <n v="0"/>
    <n v="0"/>
    <n v="0"/>
    <n v="4287349"/>
  </r>
  <r>
    <s v="5"/>
    <x v="137"/>
    <s v="02CD09"/>
    <s v="216089E190"/>
    <s v="15O250"/>
    <x v="0"/>
    <s v="15441100"/>
    <s v=""/>
    <n v="3918666"/>
    <n v="3918666"/>
    <n v="2044524"/>
    <n v="1703770"/>
    <n v="340754"/>
    <n v="0"/>
    <n v="2214896"/>
  </r>
  <r>
    <s v="5"/>
    <x v="137"/>
    <s v="02CD09"/>
    <s v="216089E190"/>
    <s v="15O250"/>
    <x v="0"/>
    <s v="15451109"/>
    <s v=""/>
    <n v="2944300"/>
    <n v="2944300"/>
    <n v="1672895"/>
    <n v="1460995"/>
    <n v="211900"/>
    <n v="0"/>
    <n v="1483305"/>
  </r>
  <r>
    <s v="5"/>
    <x v="137"/>
    <s v="02CD09"/>
    <s v="216089E190"/>
    <s v="15O250"/>
    <x v="0"/>
    <s v="15451110"/>
    <s v=""/>
    <n v="1477970"/>
    <n v="1477970"/>
    <n v="808599"/>
    <n v="807278"/>
    <n v="1321"/>
    <n v="0"/>
    <n v="670692"/>
  </r>
  <r>
    <s v="5"/>
    <x v="137"/>
    <s v="02CD09"/>
    <s v="216089E190"/>
    <s v="15O250"/>
    <x v="0"/>
    <s v="15461100"/>
    <s v=""/>
    <n v="2518463"/>
    <n v="2518463"/>
    <n v="1762925"/>
    <n v="1646753.16"/>
    <n v="116171.84"/>
    <n v="0"/>
    <n v="871709.84"/>
  </r>
  <r>
    <s v="5"/>
    <x v="137"/>
    <s v="02CD09"/>
    <s v="216089E190"/>
    <s v="15O250"/>
    <x v="0"/>
    <s v="15461151"/>
    <s v=""/>
    <n v="5644414"/>
    <n v="5644414"/>
    <n v="2944914"/>
    <n v="2266537"/>
    <n v="678377"/>
    <n v="0"/>
    <n v="3377877"/>
  </r>
  <r>
    <s v="5"/>
    <x v="137"/>
    <s v="02CD09"/>
    <s v="216089E190"/>
    <s v="15O250"/>
    <x v="0"/>
    <s v="15481100"/>
    <s v=""/>
    <n v="6793778"/>
    <n v="6793778"/>
    <n v="6793778"/>
    <n v="6793778"/>
    <n v="0"/>
    <n v="0"/>
    <n v="0"/>
  </r>
  <r>
    <s v="5"/>
    <x v="137"/>
    <s v="02CD09"/>
    <s v="216089E190"/>
    <s v="15O250"/>
    <x v="0"/>
    <s v="16111143"/>
    <s v=""/>
    <n v="8341127"/>
    <n v="8341127"/>
    <n v="4170564"/>
    <n v="0"/>
    <n v="4170564"/>
    <n v="0"/>
    <n v="8341127"/>
  </r>
  <r>
    <s v="5"/>
    <x v="137"/>
    <s v="02CD09"/>
    <s v="216089E190"/>
    <s v="15O250"/>
    <x v="0"/>
    <s v="17131100"/>
    <s v=""/>
    <n v="1112757"/>
    <n v="1112757"/>
    <n v="556377"/>
    <n v="0"/>
    <n v="556377"/>
    <n v="0"/>
    <n v="1112757"/>
  </r>
  <r>
    <s v="5"/>
    <x v="137"/>
    <s v="02CD09"/>
    <s v="216089E190"/>
    <s v="15O250"/>
    <x v="0"/>
    <s v="17141100"/>
    <s v=""/>
    <n v="3308469"/>
    <n v="3308469"/>
    <n v="1864774"/>
    <n v="982985.4"/>
    <n v="881788.6"/>
    <n v="0"/>
    <n v="2325483.6"/>
  </r>
  <r>
    <s v="5"/>
    <x v="137"/>
    <s v="02CD09"/>
    <s v="216089E190"/>
    <s v="15O250"/>
    <x v="2"/>
    <s v="39811200"/>
    <s v=""/>
    <n v="4421622"/>
    <n v="4421622"/>
    <n v="2710814"/>
    <n v="2342345"/>
    <n v="368469"/>
    <n v="0"/>
    <n v="2079277"/>
  </r>
  <r>
    <s v="5"/>
    <x v="137"/>
    <s v="02CD09"/>
    <s v="216089E190"/>
    <s v="15O250"/>
    <x v="2"/>
    <s v="39811208"/>
    <s v=""/>
    <n v="1005715"/>
    <n v="1005715"/>
    <n v="752665"/>
    <n v="668855"/>
    <n v="83810"/>
    <n v="0"/>
    <n v="336860"/>
  </r>
  <r>
    <s v="5"/>
    <x v="137"/>
    <s v="02CD09"/>
    <s v="216089E190"/>
    <s v="15O250"/>
    <x v="2"/>
    <s v="39821100"/>
    <s v=""/>
    <n v="2832241"/>
    <n v="2832241"/>
    <n v="849672"/>
    <n v="849672"/>
    <n v="0"/>
    <n v="0"/>
    <n v="1982569"/>
  </r>
  <r>
    <s v="5"/>
    <x v="137"/>
    <s v="02CD09"/>
    <s v="216089E190"/>
    <s v="15O450"/>
    <x v="1"/>
    <s v="22211100"/>
    <s v=""/>
    <n v="2145220"/>
    <n v="2145220"/>
    <n v="858088"/>
    <n v="0"/>
    <n v="858088"/>
    <n v="0"/>
    <n v="2145220"/>
  </r>
  <r>
    <s v="5"/>
    <x v="137"/>
    <s v="02CD09"/>
    <s v="216089E190"/>
    <s v="15O450"/>
    <x v="1"/>
    <s v="25311100"/>
    <s v=""/>
    <n v="7461353"/>
    <n v="7031353"/>
    <n v="2554540"/>
    <n v="483039.02"/>
    <n v="2071500.98"/>
    <n v="0"/>
    <n v="6548313.9800000004"/>
  </r>
  <r>
    <s v="5"/>
    <x v="137"/>
    <s v="02CD09"/>
    <s v="216089E190"/>
    <s v="15O450"/>
    <x v="1"/>
    <s v="25411100"/>
    <s v=""/>
    <n v="4707009"/>
    <n v="4707009"/>
    <n v="1882804"/>
    <n v="432305.75"/>
    <n v="1450498.25"/>
    <n v="0"/>
    <n v="4274703.25"/>
  </r>
  <r>
    <s v="5"/>
    <x v="137"/>
    <s v="02CD09"/>
    <s v="216089E190"/>
    <s v="15O450"/>
    <x v="2"/>
    <s v="35811100"/>
    <s v=""/>
    <n v="0"/>
    <n v="430000"/>
    <n v="430000"/>
    <n v="155347.20000000001"/>
    <n v="274652.79999999999"/>
    <n v="274652.79999999999"/>
    <n v="0"/>
  </r>
  <r>
    <s v="5"/>
    <x v="137"/>
    <s v="02CD09"/>
    <s v="216089E190"/>
    <s v="15OC50"/>
    <x v="1"/>
    <s v="22211100"/>
    <s v=""/>
    <n v="426427"/>
    <n v="426427"/>
    <n v="170572"/>
    <n v="0"/>
    <n v="170572"/>
    <n v="0"/>
    <n v="426427"/>
  </r>
  <r>
    <s v="5"/>
    <x v="137"/>
    <s v="02CD09"/>
    <s v="216089E190"/>
    <s v="15OC50"/>
    <x v="1"/>
    <s v="25311100"/>
    <s v=""/>
    <n v="400835"/>
    <n v="400835"/>
    <n v="160336"/>
    <n v="0"/>
    <n v="160336"/>
    <n v="0"/>
    <n v="400835"/>
  </r>
  <r>
    <s v="5"/>
    <x v="138"/>
    <s v="02CD09"/>
    <s v="221063E200"/>
    <s v="111150"/>
    <x v="0"/>
    <s v="11321100"/>
    <s v=""/>
    <n v="18680515"/>
    <n v="18680515"/>
    <n v="10118615"/>
    <n v="3696282.98"/>
    <n v="6422332.0199999996"/>
    <n v="0"/>
    <n v="14984232.02"/>
  </r>
  <r>
    <s v="5"/>
    <x v="138"/>
    <s v="02CD09"/>
    <s v="221063E200"/>
    <s v="111150"/>
    <x v="0"/>
    <s v="12211108"/>
    <s v=""/>
    <n v="54000000"/>
    <n v="54000000"/>
    <n v="31014393"/>
    <n v="30685379.5"/>
    <n v="329013.5"/>
    <n v="0"/>
    <n v="23314620.5"/>
  </r>
  <r>
    <s v="5"/>
    <x v="138"/>
    <s v="02CD09"/>
    <s v="221063E200"/>
    <s v="111150"/>
    <x v="0"/>
    <s v="13431100"/>
    <s v=""/>
    <n v="25000000"/>
    <n v="25000000"/>
    <n v="13043478"/>
    <n v="12934328.23"/>
    <n v="109149.77"/>
    <n v="0"/>
    <n v="12065671.77"/>
  </r>
  <r>
    <s v="5"/>
    <x v="138"/>
    <s v="02CD09"/>
    <s v="221063E200"/>
    <s v="111150"/>
    <x v="0"/>
    <s v="15461151"/>
    <s v=""/>
    <n v="6000000"/>
    <n v="6000000"/>
    <n v="3130434"/>
    <n v="2363704"/>
    <n v="766730"/>
    <n v="0"/>
    <n v="3636296"/>
  </r>
  <r>
    <s v="5"/>
    <x v="138"/>
    <s v="02CD09"/>
    <s v="221063E200"/>
    <s v="111150"/>
    <x v="0"/>
    <s v="15481100"/>
    <s v=""/>
    <n v="4000000"/>
    <n v="4000000"/>
    <n v="4000000"/>
    <n v="4000000"/>
    <n v="0"/>
    <n v="0"/>
    <n v="0"/>
  </r>
  <r>
    <s v="5"/>
    <x v="138"/>
    <s v="02CD09"/>
    <s v="221063E200"/>
    <s v="111150"/>
    <x v="0"/>
    <s v="17141100"/>
    <s v=""/>
    <n v="3000000"/>
    <n v="3000000"/>
    <n v="1690910"/>
    <n v="989578"/>
    <n v="701332"/>
    <n v="0"/>
    <n v="2010422"/>
  </r>
  <r>
    <s v="5"/>
    <x v="138"/>
    <s v="02CD09"/>
    <s v="221063E200"/>
    <s v="111150"/>
    <x v="1"/>
    <s v="21111100"/>
    <s v=""/>
    <n v="10470968"/>
    <n v="10470968"/>
    <n v="4188388"/>
    <n v="123429.33"/>
    <n v="4064958.67"/>
    <n v="492.11"/>
    <n v="10347046.560000001"/>
  </r>
  <r>
    <s v="5"/>
    <x v="138"/>
    <s v="02CD09"/>
    <s v="221063E200"/>
    <s v="111150"/>
    <x v="1"/>
    <s v="21411100"/>
    <s v=""/>
    <n v="2428325"/>
    <n v="2428325"/>
    <n v="971327"/>
    <n v="591667.29"/>
    <n v="379659.71"/>
    <n v="0"/>
    <n v="1836657.71"/>
  </r>
  <r>
    <s v="5"/>
    <x v="138"/>
    <s v="02CD09"/>
    <s v="221063E200"/>
    <s v="111150"/>
    <x v="1"/>
    <s v="21611100"/>
    <s v=""/>
    <n v="2428325"/>
    <n v="1841242.2"/>
    <n v="485666"/>
    <n v="0"/>
    <n v="485666"/>
    <n v="0"/>
    <n v="1841242.2"/>
  </r>
  <r>
    <s v="5"/>
    <x v="138"/>
    <s v="02CD09"/>
    <s v="221063E200"/>
    <s v="111150"/>
    <x v="1"/>
    <s v="22111100"/>
    <s v=""/>
    <n v="3124968"/>
    <n v="3124968"/>
    <n v="1249988"/>
    <n v="36361.75"/>
    <n v="1213626.25"/>
    <n v="0"/>
    <n v="3088606.25"/>
  </r>
  <r>
    <s v="5"/>
    <x v="138"/>
    <s v="02CD09"/>
    <s v="221063E200"/>
    <s v="111150"/>
    <x v="1"/>
    <s v="22211100"/>
    <s v=""/>
    <n v="2428325"/>
    <n v="1628325"/>
    <n v="485666"/>
    <n v="0"/>
    <n v="485666"/>
    <n v="0"/>
    <n v="1628325"/>
  </r>
  <r>
    <s v="5"/>
    <x v="138"/>
    <s v="02CD09"/>
    <s v="221063E200"/>
    <s v="111150"/>
    <x v="1"/>
    <s v="24211100"/>
    <s v=""/>
    <n v="4442325"/>
    <n v="4442325"/>
    <n v="1776932"/>
    <n v="0"/>
    <n v="1776932"/>
    <n v="0"/>
    <n v="4442325"/>
  </r>
  <r>
    <s v="5"/>
    <x v="138"/>
    <s v="02CD09"/>
    <s v="221063E200"/>
    <s v="111150"/>
    <x v="1"/>
    <s v="24411100"/>
    <s v=""/>
    <n v="3156823"/>
    <n v="3156823"/>
    <n v="1262728"/>
    <n v="0"/>
    <n v="1262728"/>
    <n v="0"/>
    <n v="3156823"/>
  </r>
  <r>
    <s v="5"/>
    <x v="138"/>
    <s v="02CD09"/>
    <s v="221063E200"/>
    <s v="111150"/>
    <x v="1"/>
    <s v="24611100"/>
    <s v=""/>
    <n v="1214162"/>
    <n v="1214162"/>
    <n v="485664"/>
    <n v="0"/>
    <n v="485664"/>
    <n v="0"/>
    <n v="1214162"/>
  </r>
  <r>
    <s v="5"/>
    <x v="138"/>
    <s v="02CD09"/>
    <s v="221063E200"/>
    <s v="111150"/>
    <x v="1"/>
    <s v="24711100"/>
    <s v=""/>
    <n v="1214162"/>
    <n v="1214162"/>
    <n v="485664"/>
    <n v="0"/>
    <n v="485664"/>
    <n v="0"/>
    <n v="1214162"/>
  </r>
  <r>
    <s v="5"/>
    <x v="138"/>
    <s v="02CD09"/>
    <s v="221063E200"/>
    <s v="111150"/>
    <x v="1"/>
    <s v="24911100"/>
    <s v=""/>
    <n v="1214162"/>
    <n v="1214162"/>
    <n v="485664"/>
    <n v="0"/>
    <n v="485664"/>
    <n v="0"/>
    <n v="1214162"/>
  </r>
  <r>
    <s v="5"/>
    <x v="138"/>
    <s v="02CD09"/>
    <s v="221063E200"/>
    <s v="111150"/>
    <x v="1"/>
    <s v="25611100"/>
    <s v=""/>
    <n v="242832"/>
    <n v="242832"/>
    <n v="97132"/>
    <n v="0"/>
    <n v="97132"/>
    <n v="138007.99"/>
    <n v="104824.01"/>
  </r>
  <r>
    <s v="5"/>
    <x v="138"/>
    <s v="02CD09"/>
    <s v="221063E200"/>
    <s v="111150"/>
    <x v="1"/>
    <s v="27411100"/>
    <s v=""/>
    <n v="1087889"/>
    <n v="587889"/>
    <n v="218655.41"/>
    <n v="1077.4100000000001"/>
    <n v="217578"/>
    <n v="0"/>
    <n v="586811.59"/>
  </r>
  <r>
    <s v="5"/>
    <x v="138"/>
    <s v="02CD09"/>
    <s v="221063E200"/>
    <s v="111150"/>
    <x v="1"/>
    <s v="29111100"/>
    <s v=""/>
    <n v="242832"/>
    <n v="242832"/>
    <n v="97132"/>
    <n v="0"/>
    <n v="97132"/>
    <n v="0"/>
    <n v="242832"/>
  </r>
  <r>
    <s v="5"/>
    <x v="138"/>
    <s v="02CD09"/>
    <s v="221063E200"/>
    <s v="111150"/>
    <x v="1"/>
    <s v="29211100"/>
    <s v=""/>
    <n v="485664"/>
    <n v="485664"/>
    <n v="194264"/>
    <n v="3679.7"/>
    <n v="190584.3"/>
    <n v="2593.7600000000002"/>
    <n v="479390.54"/>
  </r>
  <r>
    <s v="5"/>
    <x v="138"/>
    <s v="02CD09"/>
    <s v="221063E200"/>
    <s v="111150"/>
    <x v="1"/>
    <s v="29311100"/>
    <s v=""/>
    <n v="121416"/>
    <n v="121416"/>
    <n v="48568"/>
    <n v="0"/>
    <n v="48568"/>
    <n v="0"/>
    <n v="121416"/>
  </r>
  <r>
    <s v="5"/>
    <x v="138"/>
    <s v="02CD09"/>
    <s v="221063E200"/>
    <s v="111150"/>
    <x v="1"/>
    <s v="29411100"/>
    <s v=""/>
    <n v="1214162"/>
    <n v="1214162"/>
    <n v="485664"/>
    <n v="485664"/>
    <n v="0"/>
    <n v="728241.6"/>
    <n v="256.39999999999998"/>
  </r>
  <r>
    <s v="5"/>
    <x v="138"/>
    <s v="02CD09"/>
    <s v="221063E200"/>
    <s v="111150"/>
    <x v="2"/>
    <s v="32211100"/>
    <s v=""/>
    <n v="9713303"/>
    <n v="9713303"/>
    <n v="4856652"/>
    <n v="2963175.35"/>
    <n v="1893476.65"/>
    <n v="4560285.37"/>
    <n v="2189842.2799999998"/>
  </r>
  <r>
    <s v="5"/>
    <x v="138"/>
    <s v="02CD09"/>
    <s v="221063E200"/>
    <s v="111150"/>
    <x v="2"/>
    <s v="32521100"/>
    <s v=""/>
    <n v="10581672"/>
    <n v="10581672"/>
    <n v="6613545"/>
    <n v="0"/>
    <n v="6613545"/>
    <n v="0"/>
    <n v="10581672"/>
  </r>
  <r>
    <s v="5"/>
    <x v="138"/>
    <s v="02CD09"/>
    <s v="221063E200"/>
    <s v="111150"/>
    <x v="2"/>
    <s v="32911100"/>
    <s v=""/>
    <n v="0"/>
    <n v="10336655.4"/>
    <n v="7113992.5999999996"/>
    <n v="0"/>
    <n v="7113992.5999999996"/>
    <n v="10336655.4"/>
    <n v="0"/>
  </r>
  <r>
    <s v="5"/>
    <x v="138"/>
    <s v="02CD09"/>
    <s v="221063E200"/>
    <s v="111150"/>
    <x v="2"/>
    <s v="33611200"/>
    <s v=""/>
    <n v="1950232"/>
    <n v="1950232"/>
    <n v="1218895"/>
    <n v="787005.3"/>
    <n v="431889.7"/>
    <n v="1158979.98"/>
    <n v="4246.72"/>
  </r>
  <r>
    <s v="5"/>
    <x v="138"/>
    <s v="02CD09"/>
    <s v="221063E200"/>
    <s v="111150"/>
    <x v="2"/>
    <s v="35111100"/>
    <s v=""/>
    <n v="4856651"/>
    <n v="3856651"/>
    <n v="2035405"/>
    <n v="0"/>
    <n v="2035405"/>
    <n v="3500000"/>
    <n v="356651"/>
  </r>
  <r>
    <s v="5"/>
    <x v="138"/>
    <s v="02CD09"/>
    <s v="221063E200"/>
    <s v="111150"/>
    <x v="2"/>
    <s v="35211100"/>
    <s v=""/>
    <n v="485664"/>
    <n v="485664"/>
    <n v="303540"/>
    <n v="0"/>
    <n v="303540"/>
    <n v="0"/>
    <n v="485664"/>
  </r>
  <r>
    <s v="5"/>
    <x v="138"/>
    <s v="02CD09"/>
    <s v="221063E200"/>
    <s v="111150"/>
    <x v="2"/>
    <s v="35311100"/>
    <s v=""/>
    <n v="2428325"/>
    <n v="928325"/>
    <n v="607082"/>
    <n v="0"/>
    <n v="607082"/>
    <n v="0"/>
    <n v="928325"/>
  </r>
  <r>
    <s v="5"/>
    <x v="138"/>
    <s v="02CD09"/>
    <s v="221063E200"/>
    <s v="111150"/>
    <x v="2"/>
    <s v="35521100"/>
    <s v=""/>
    <n v="14920580"/>
    <n v="11420580"/>
    <n v="6154146"/>
    <n v="0"/>
    <n v="6154146"/>
    <n v="0"/>
    <n v="11420580"/>
  </r>
  <r>
    <s v="5"/>
    <x v="138"/>
    <s v="02CD09"/>
    <s v="221063E200"/>
    <s v="111150"/>
    <x v="2"/>
    <s v="35911100"/>
    <s v=""/>
    <n v="4856651"/>
    <n v="2407078.4"/>
    <n v="585835.4"/>
    <n v="0"/>
    <n v="585835.4"/>
    <n v="0"/>
    <n v="2407078.4"/>
  </r>
  <r>
    <s v="5"/>
    <x v="138"/>
    <s v="02CD09"/>
    <s v="221063E200"/>
    <s v="111150"/>
    <x v="2"/>
    <s v="39211100"/>
    <s v=""/>
    <n v="13355790"/>
    <n v="13355790"/>
    <n v="8347368"/>
    <n v="3244511"/>
    <n v="5102857"/>
    <n v="0"/>
    <n v="10111279"/>
  </r>
  <r>
    <s v="5"/>
    <x v="138"/>
    <s v="02CD09"/>
    <s v="221063E200"/>
    <s v="111250"/>
    <x v="0"/>
    <s v="12111100"/>
    <s v=""/>
    <n v="1467604"/>
    <n v="1467604"/>
    <n v="939720"/>
    <n v="295956"/>
    <n v="643764"/>
    <n v="379524"/>
    <n v="792124"/>
  </r>
  <r>
    <s v="5"/>
    <x v="138"/>
    <s v="02CD09"/>
    <s v="221063E200"/>
    <s v="111250"/>
    <x v="2"/>
    <s v="33621100"/>
    <s v=""/>
    <n v="4855278"/>
    <n v="4855278"/>
    <n v="2206945"/>
    <n v="0"/>
    <n v="2206945"/>
    <n v="2227200"/>
    <n v="2628078"/>
  </r>
  <r>
    <s v="5"/>
    <x v="138"/>
    <s v="02CD09"/>
    <s v="221063E200"/>
    <s v="111250"/>
    <x v="2"/>
    <s v="34111100"/>
    <s v=""/>
    <n v="4855279"/>
    <n v="4855279"/>
    <n v="2206945"/>
    <n v="22031.56"/>
    <n v="2184913.44"/>
    <n v="0"/>
    <n v="4833247.4400000004"/>
  </r>
  <r>
    <s v="5"/>
    <x v="138"/>
    <s v="02CD09"/>
    <s v="221063E200"/>
    <s v="111250"/>
    <x v="2"/>
    <s v="35711100"/>
    <s v=""/>
    <n v="4855278"/>
    <n v="4855278"/>
    <n v="2206945"/>
    <n v="0"/>
    <n v="2206945"/>
    <n v="0"/>
    <n v="4855278"/>
  </r>
  <r>
    <s v="5"/>
    <x v="138"/>
    <s v="02CD09"/>
    <s v="221063E200"/>
    <s v="15O150"/>
    <x v="1"/>
    <s v="21611100"/>
    <s v=""/>
    <n v="1950708"/>
    <n v="1950708"/>
    <n v="780284"/>
    <n v="0"/>
    <n v="780284"/>
    <n v="0"/>
    <n v="1950708"/>
  </r>
  <r>
    <s v="5"/>
    <x v="138"/>
    <s v="02CD09"/>
    <s v="221063E200"/>
    <s v="15O150"/>
    <x v="1"/>
    <s v="22111100"/>
    <s v=""/>
    <n v="975725"/>
    <n v="975725"/>
    <n v="390292"/>
    <n v="13398.65"/>
    <n v="376893.35"/>
    <n v="460000"/>
    <n v="502326.35"/>
  </r>
  <r>
    <s v="5"/>
    <x v="138"/>
    <s v="02CD09"/>
    <s v="221063E200"/>
    <s v="15O150"/>
    <x v="1"/>
    <s v="24411100"/>
    <s v=""/>
    <n v="498406"/>
    <n v="498406"/>
    <n v="199364"/>
    <n v="0"/>
    <n v="199364"/>
    <n v="0"/>
    <n v="498406"/>
  </r>
  <r>
    <s v="5"/>
    <x v="138"/>
    <s v="02CD09"/>
    <s v="221063E200"/>
    <s v="15O150"/>
    <x v="2"/>
    <s v="35521100"/>
    <s v=""/>
    <n v="2535920"/>
    <n v="0"/>
    <n v="0"/>
    <n v="0"/>
    <n v="0"/>
    <n v="0"/>
    <n v="0"/>
  </r>
  <r>
    <s v="5"/>
    <x v="138"/>
    <s v="02CD09"/>
    <s v="221063E200"/>
    <s v="15O150"/>
    <x v="2"/>
    <s v="39111100"/>
    <s v=""/>
    <n v="0"/>
    <n v="2535920"/>
    <n v="2147061"/>
    <n v="1632635.24"/>
    <n v="514425.76"/>
    <n v="0"/>
    <n v="903284.76"/>
  </r>
  <r>
    <s v="5"/>
    <x v="138"/>
    <s v="02CD09"/>
    <s v="221063E200"/>
    <s v="15O250"/>
    <x v="0"/>
    <s v="11311100"/>
    <s v=""/>
    <n v="149563388"/>
    <n v="149563388"/>
    <n v="81013504"/>
    <n v="77589002.659999996"/>
    <n v="3424501.34"/>
    <n v="0"/>
    <n v="71974385.340000004"/>
  </r>
  <r>
    <s v="5"/>
    <x v="138"/>
    <s v="02CD09"/>
    <s v="221063E200"/>
    <s v="15O250"/>
    <x v="0"/>
    <s v="11321100"/>
    <s v=""/>
    <n v="183732114"/>
    <n v="183732114"/>
    <n v="99521565"/>
    <n v="96700196.099999994"/>
    <n v="2821368.9"/>
    <n v="0"/>
    <n v="87031917.900000006"/>
  </r>
  <r>
    <s v="5"/>
    <x v="138"/>
    <s v="02CD09"/>
    <s v="221063E200"/>
    <s v="15O250"/>
    <x v="0"/>
    <s v="12111100"/>
    <s v=""/>
    <n v="18744902"/>
    <n v="18744902"/>
    <n v="8651496"/>
    <n v="6683357.5"/>
    <n v="1968138.5"/>
    <n v="9824246.6199999992"/>
    <n v="2237297.88"/>
  </r>
  <r>
    <s v="5"/>
    <x v="138"/>
    <s v="02CD09"/>
    <s v="221063E200"/>
    <s v="15O250"/>
    <x v="0"/>
    <s v="12211108"/>
    <s v=""/>
    <n v="18779710"/>
    <n v="18779710"/>
    <n v="15360668"/>
    <n v="15347698"/>
    <n v="12970"/>
    <n v="0"/>
    <n v="3432012"/>
  </r>
  <r>
    <s v="5"/>
    <x v="138"/>
    <s v="02CD09"/>
    <s v="221063E200"/>
    <s v="15O250"/>
    <x v="0"/>
    <s v="12311106"/>
    <s v=""/>
    <n v="1993209"/>
    <n v="1993209"/>
    <n v="996606"/>
    <n v="0"/>
    <n v="996606"/>
    <n v="0"/>
    <n v="1993209"/>
  </r>
  <r>
    <s v="5"/>
    <x v="138"/>
    <s v="02CD09"/>
    <s v="221063E200"/>
    <s v="15O250"/>
    <x v="0"/>
    <s v="13111100"/>
    <s v=""/>
    <n v="6762101"/>
    <n v="6762101"/>
    <n v="3381048"/>
    <n v="2959886.82"/>
    <n v="421161.18"/>
    <n v="0"/>
    <n v="3802214.18"/>
  </r>
  <r>
    <s v="5"/>
    <x v="138"/>
    <s v="02CD09"/>
    <s v="221063E200"/>
    <s v="15O250"/>
    <x v="0"/>
    <s v="13211100"/>
    <s v=""/>
    <n v="4712233"/>
    <n v="4712233"/>
    <n v="4256200.62"/>
    <n v="4256200.62"/>
    <n v="0"/>
    <n v="0"/>
    <n v="456032.38"/>
  </r>
  <r>
    <s v="5"/>
    <x v="138"/>
    <s v="02CD09"/>
    <s v="221063E200"/>
    <s v="15O250"/>
    <x v="0"/>
    <s v="13231100"/>
    <s v=""/>
    <n v="14237912"/>
    <n v="14237912"/>
    <n v="1122168"/>
    <n v="148652.79999999999"/>
    <n v="973515.2"/>
    <n v="0"/>
    <n v="14089259.199999999"/>
  </r>
  <r>
    <s v="5"/>
    <x v="138"/>
    <s v="02CD09"/>
    <s v="221063E200"/>
    <s v="15O250"/>
    <x v="0"/>
    <s v="13231108"/>
    <s v=""/>
    <n v="2672256"/>
    <n v="2672256"/>
    <n v="222688"/>
    <n v="0"/>
    <n v="222688"/>
    <n v="0"/>
    <n v="2672256"/>
  </r>
  <r>
    <s v="5"/>
    <x v="138"/>
    <s v="02CD09"/>
    <s v="221063E200"/>
    <s v="15O250"/>
    <x v="0"/>
    <s v="13311100"/>
    <s v=""/>
    <n v="6766697"/>
    <n v="6766697"/>
    <n v="4598593"/>
    <n v="4204392"/>
    <n v="394201"/>
    <n v="0"/>
    <n v="2562305"/>
  </r>
  <r>
    <s v="5"/>
    <x v="138"/>
    <s v="02CD09"/>
    <s v="221063E200"/>
    <s v="15O250"/>
    <x v="0"/>
    <s v="13321100"/>
    <s v=""/>
    <n v="5605488"/>
    <n v="5605488"/>
    <n v="3541489.24"/>
    <n v="3529228.24"/>
    <n v="12261"/>
    <n v="0"/>
    <n v="2076259.76"/>
  </r>
  <r>
    <s v="5"/>
    <x v="138"/>
    <s v="02CD09"/>
    <s v="221063E200"/>
    <s v="15O250"/>
    <x v="0"/>
    <s v="13411100"/>
    <s v=""/>
    <n v="4307630"/>
    <n v="4307630"/>
    <n v="4307630"/>
    <n v="4289769.75"/>
    <n v="17860.25"/>
    <n v="0"/>
    <n v="17860.25"/>
  </r>
  <r>
    <s v="5"/>
    <x v="138"/>
    <s v="02CD09"/>
    <s v="221063E200"/>
    <s v="15O250"/>
    <x v="0"/>
    <s v="13431100"/>
    <s v=""/>
    <n v="9505042"/>
    <n v="9505042"/>
    <n v="4959150"/>
    <n v="4130413.3"/>
    <n v="828736.7"/>
    <n v="0"/>
    <n v="5374628.7000000002"/>
  </r>
  <r>
    <s v="5"/>
    <x v="138"/>
    <s v="02CD09"/>
    <s v="221063E200"/>
    <s v="15O250"/>
    <x v="0"/>
    <s v="14111201"/>
    <s v=""/>
    <n v="15233071"/>
    <n v="15233071"/>
    <n v="8251250"/>
    <n v="7750238.7599999998"/>
    <n v="501011.24"/>
    <n v="0"/>
    <n v="7482832.2400000002"/>
  </r>
  <r>
    <s v="5"/>
    <x v="138"/>
    <s v="02CD09"/>
    <s v="221063E200"/>
    <s v="15O250"/>
    <x v="0"/>
    <s v="14111203"/>
    <s v=""/>
    <n v="2853170"/>
    <n v="2853170"/>
    <n v="1545466"/>
    <n v="977791.61"/>
    <n v="567674.39"/>
    <n v="122125.71"/>
    <n v="1753252.68"/>
  </r>
  <r>
    <s v="5"/>
    <x v="138"/>
    <s v="02CD09"/>
    <s v="221063E200"/>
    <s v="15O250"/>
    <x v="0"/>
    <s v="14111208"/>
    <s v=""/>
    <n v="2253003"/>
    <n v="2253003"/>
    <n v="1350375"/>
    <n v="1305910.24"/>
    <n v="44464.76"/>
    <n v="0"/>
    <n v="947092.76"/>
  </r>
  <r>
    <s v="5"/>
    <x v="138"/>
    <s v="02CD09"/>
    <s v="221063E200"/>
    <s v="15O250"/>
    <x v="0"/>
    <s v="14211201"/>
    <s v=""/>
    <n v="1834400"/>
    <n v="1834400"/>
    <n v="917199"/>
    <n v="830647.67"/>
    <n v="86551.33"/>
    <n v="0"/>
    <n v="1003752.33"/>
  </r>
  <r>
    <s v="5"/>
    <x v="138"/>
    <s v="02CD09"/>
    <s v="221063E200"/>
    <s v="15O250"/>
    <x v="0"/>
    <s v="14211203"/>
    <s v=""/>
    <n v="3730213"/>
    <n v="3730213"/>
    <n v="1865106"/>
    <n v="1256711.29"/>
    <n v="608394.71"/>
    <n v="156951.74"/>
    <n v="2316549.9700000002"/>
  </r>
  <r>
    <s v="5"/>
    <x v="138"/>
    <s v="02CD09"/>
    <s v="221063E200"/>
    <s v="15O250"/>
    <x v="0"/>
    <s v="14311200"/>
    <s v=""/>
    <n v="5556615"/>
    <n v="5556615"/>
    <n v="2778309"/>
    <n v="2394713.62"/>
    <n v="383595.38"/>
    <n v="0"/>
    <n v="3161901.38"/>
  </r>
  <r>
    <s v="5"/>
    <x v="138"/>
    <s v="02CD09"/>
    <s v="221063E200"/>
    <s v="15O250"/>
    <x v="0"/>
    <s v="14411200"/>
    <s v=""/>
    <n v="3587838"/>
    <n v="3587838"/>
    <n v="1943416"/>
    <n v="1031078.41"/>
    <n v="912337.59"/>
    <n v="2556759.59"/>
    <n v="0"/>
  </r>
  <r>
    <s v="5"/>
    <x v="138"/>
    <s v="02CD09"/>
    <s v="221063E200"/>
    <s v="15O250"/>
    <x v="0"/>
    <s v="14431200"/>
    <s v=""/>
    <n v="214039"/>
    <n v="214039"/>
    <n v="115941"/>
    <n v="0"/>
    <n v="115941"/>
    <n v="0"/>
    <n v="214039"/>
  </r>
  <r>
    <s v="5"/>
    <x v="138"/>
    <s v="02CD09"/>
    <s v="221063E200"/>
    <s v="15O250"/>
    <x v="0"/>
    <s v="15111200"/>
    <s v=""/>
    <n v="8766844"/>
    <n v="8766844"/>
    <n v="4748705"/>
    <n v="3580536.1"/>
    <n v="1168168.8999999999"/>
    <n v="0"/>
    <n v="5186307.9000000004"/>
  </r>
  <r>
    <s v="5"/>
    <x v="138"/>
    <s v="02CD09"/>
    <s v="221063E200"/>
    <s v="15O250"/>
    <x v="0"/>
    <s v="15411100"/>
    <s v=""/>
    <n v="2464709"/>
    <n v="2464709"/>
    <n v="2464709"/>
    <n v="0"/>
    <n v="2464709"/>
    <n v="0"/>
    <n v="2464709"/>
  </r>
  <r>
    <s v="5"/>
    <x v="138"/>
    <s v="02CD09"/>
    <s v="221063E200"/>
    <s v="15O250"/>
    <x v="0"/>
    <s v="15411208"/>
    <s v=""/>
    <n v="6845432"/>
    <n v="6845432"/>
    <n v="0"/>
    <n v="0"/>
    <n v="0"/>
    <n v="0"/>
    <n v="6845432"/>
  </r>
  <r>
    <s v="5"/>
    <x v="138"/>
    <s v="02CD09"/>
    <s v="221063E200"/>
    <s v="15O250"/>
    <x v="0"/>
    <s v="15421100"/>
    <s v=""/>
    <n v="2256059"/>
    <n v="2256059"/>
    <n v="1128030"/>
    <n v="366738"/>
    <n v="761292"/>
    <n v="0"/>
    <n v="1889321"/>
  </r>
  <r>
    <s v="5"/>
    <x v="138"/>
    <s v="02CD09"/>
    <s v="221063E200"/>
    <s v="15O250"/>
    <x v="0"/>
    <s v="15441100"/>
    <s v=""/>
    <n v="6560682"/>
    <n v="6560682"/>
    <n v="3422964"/>
    <n v="2357548.7799999998"/>
    <n v="1065415.22"/>
    <n v="0"/>
    <n v="4203133.22"/>
  </r>
  <r>
    <s v="5"/>
    <x v="138"/>
    <s v="02CD09"/>
    <s v="221063E200"/>
    <s v="15O250"/>
    <x v="0"/>
    <s v="15451100"/>
    <s v=""/>
    <n v="295594"/>
    <n v="295594"/>
    <n v="216938.6"/>
    <n v="193991.6"/>
    <n v="22947"/>
    <n v="0"/>
    <n v="101602.4"/>
  </r>
  <r>
    <s v="5"/>
    <x v="138"/>
    <s v="02CD09"/>
    <s v="221063E200"/>
    <s v="15O250"/>
    <x v="0"/>
    <s v="15451108"/>
    <s v=""/>
    <n v="702216"/>
    <n v="702216"/>
    <n v="384183"/>
    <n v="344509.9"/>
    <n v="39673.1"/>
    <n v="0"/>
    <n v="357706.1"/>
  </r>
  <r>
    <s v="5"/>
    <x v="138"/>
    <s v="02CD09"/>
    <s v="221063E200"/>
    <s v="15O250"/>
    <x v="0"/>
    <s v="15451109"/>
    <s v=""/>
    <n v="2941133"/>
    <n v="2941133"/>
    <n v="1671100"/>
    <n v="1457439.15"/>
    <n v="213660.85"/>
    <n v="0"/>
    <n v="1483693.85"/>
  </r>
  <r>
    <s v="5"/>
    <x v="138"/>
    <s v="02CD09"/>
    <s v="221063E200"/>
    <s v="15O250"/>
    <x v="0"/>
    <s v="15451110"/>
    <s v=""/>
    <n v="985313"/>
    <n v="985313"/>
    <n v="539064"/>
    <n v="537220"/>
    <n v="1844"/>
    <n v="0"/>
    <n v="448093"/>
  </r>
  <r>
    <s v="5"/>
    <x v="138"/>
    <s v="02CD09"/>
    <s v="221063E200"/>
    <s v="15O250"/>
    <x v="0"/>
    <s v="15461100"/>
    <s v=""/>
    <n v="2204299"/>
    <n v="2204299"/>
    <n v="1543010"/>
    <n v="1104564"/>
    <n v="438446"/>
    <n v="0"/>
    <n v="1099735"/>
  </r>
  <r>
    <s v="5"/>
    <x v="138"/>
    <s v="02CD09"/>
    <s v="221063E200"/>
    <s v="15O250"/>
    <x v="0"/>
    <s v="15461106"/>
    <s v=""/>
    <n v="98531"/>
    <n v="98531"/>
    <n v="51408"/>
    <n v="10000"/>
    <n v="41408"/>
    <n v="0"/>
    <n v="88531"/>
  </r>
  <r>
    <s v="5"/>
    <x v="138"/>
    <s v="02CD09"/>
    <s v="221063E200"/>
    <s v="15O250"/>
    <x v="0"/>
    <s v="15461151"/>
    <s v=""/>
    <n v="10512205"/>
    <n v="10512205"/>
    <n v="5484630"/>
    <n v="4175121"/>
    <n v="1309509"/>
    <n v="0"/>
    <n v="6337084"/>
  </r>
  <r>
    <s v="5"/>
    <x v="138"/>
    <s v="02CD09"/>
    <s v="221063E200"/>
    <s v="15O250"/>
    <x v="0"/>
    <s v="15471100"/>
    <s v=""/>
    <n v="4622888"/>
    <n v="4622888"/>
    <n v="4622888"/>
    <n v="2386774"/>
    <n v="2236114"/>
    <n v="0"/>
    <n v="2236114"/>
  </r>
  <r>
    <s v="5"/>
    <x v="138"/>
    <s v="02CD09"/>
    <s v="221063E200"/>
    <s v="15O250"/>
    <x v="0"/>
    <s v="15471108"/>
    <s v=""/>
    <n v="642886"/>
    <n v="642886"/>
    <n v="642886"/>
    <n v="394000"/>
    <n v="248886"/>
    <n v="0"/>
    <n v="248886"/>
  </r>
  <r>
    <s v="5"/>
    <x v="138"/>
    <s v="02CD09"/>
    <s v="221063E200"/>
    <s v="15O250"/>
    <x v="0"/>
    <s v="15481100"/>
    <s v=""/>
    <n v="12602244"/>
    <n v="12602244"/>
    <n v="12602244"/>
    <n v="12602244"/>
    <n v="0"/>
    <n v="0"/>
    <n v="0"/>
  </r>
  <r>
    <s v="5"/>
    <x v="138"/>
    <s v="02CD09"/>
    <s v="221063E200"/>
    <s v="15O250"/>
    <x v="0"/>
    <s v="15491106"/>
    <s v=""/>
    <n v="2760327"/>
    <n v="2760327"/>
    <n v="2760327"/>
    <n v="1495177"/>
    <n v="1265150"/>
    <n v="0"/>
    <n v="1265150"/>
  </r>
  <r>
    <s v="5"/>
    <x v="138"/>
    <s v="02CD09"/>
    <s v="221063E200"/>
    <s v="15O250"/>
    <x v="0"/>
    <s v="15511100"/>
    <s v=""/>
    <n v="182283"/>
    <n v="182283"/>
    <n v="117030"/>
    <n v="101840"/>
    <n v="15190"/>
    <n v="0"/>
    <n v="80443"/>
  </r>
  <r>
    <s v="5"/>
    <x v="138"/>
    <s v="02CD09"/>
    <s v="221063E200"/>
    <s v="15O250"/>
    <x v="0"/>
    <s v="15911100"/>
    <s v=""/>
    <n v="41913361"/>
    <n v="41913361"/>
    <n v="22930860"/>
    <n v="17553272.449999999"/>
    <n v="5377587.5499999998"/>
    <n v="0"/>
    <n v="24360088.550000001"/>
  </r>
  <r>
    <s v="5"/>
    <x v="138"/>
    <s v="02CD09"/>
    <s v="221063E200"/>
    <s v="15O250"/>
    <x v="0"/>
    <s v="15931100"/>
    <s v=""/>
    <n v="2569102"/>
    <n v="2569102"/>
    <n v="2569102"/>
    <n v="1050941.75"/>
    <n v="1518160.25"/>
    <n v="0"/>
    <n v="1518160.25"/>
  </r>
  <r>
    <s v="5"/>
    <x v="138"/>
    <s v="02CD09"/>
    <s v="221063E200"/>
    <s v="15O250"/>
    <x v="0"/>
    <s v="15941100"/>
    <s v=""/>
    <n v="263392"/>
    <n v="263392"/>
    <n v="175594"/>
    <n v="55995"/>
    <n v="119599"/>
    <n v="0"/>
    <n v="207397"/>
  </r>
  <r>
    <s v="5"/>
    <x v="138"/>
    <s v="02CD09"/>
    <s v="221063E200"/>
    <s v="15O250"/>
    <x v="0"/>
    <s v="17111100"/>
    <s v=""/>
    <n v="1482418"/>
    <n v="1482418"/>
    <n v="741208"/>
    <n v="241200"/>
    <n v="500008"/>
    <n v="0"/>
    <n v="1241218"/>
  </r>
  <r>
    <s v="5"/>
    <x v="138"/>
    <s v="02CD09"/>
    <s v="221063E200"/>
    <s v="15O250"/>
    <x v="0"/>
    <s v="17141100"/>
    <s v=""/>
    <n v="5631623"/>
    <n v="5631623"/>
    <n v="3174190"/>
    <n v="1784230"/>
    <n v="1389960"/>
    <n v="0"/>
    <n v="3847393"/>
  </r>
  <r>
    <s v="5"/>
    <x v="138"/>
    <s v="02CD09"/>
    <s v="221063E200"/>
    <s v="15O250"/>
    <x v="0"/>
    <s v="17191106"/>
    <s v=""/>
    <n v="1083845"/>
    <n v="1083845"/>
    <n v="541925"/>
    <n v="15000"/>
    <n v="526925"/>
    <n v="0"/>
    <n v="1068845"/>
  </r>
  <r>
    <s v="5"/>
    <x v="138"/>
    <s v="02CD09"/>
    <s v="221063E200"/>
    <s v="15O250"/>
    <x v="2"/>
    <s v="39811200"/>
    <s v=""/>
    <n v="13195522"/>
    <n v="13195522"/>
    <n v="7586430"/>
    <n v="6486803"/>
    <n v="1099627"/>
    <n v="0"/>
    <n v="6708719"/>
  </r>
  <r>
    <s v="5"/>
    <x v="138"/>
    <s v="02CD09"/>
    <s v="221063E200"/>
    <s v="15O250"/>
    <x v="2"/>
    <s v="39811208"/>
    <s v=""/>
    <n v="1005614"/>
    <n v="1005614"/>
    <n v="752609"/>
    <n v="668808"/>
    <n v="83801"/>
    <n v="0"/>
    <n v="336806"/>
  </r>
  <r>
    <s v="5"/>
    <x v="138"/>
    <s v="02CD09"/>
    <s v="221063E200"/>
    <s v="15O250"/>
    <x v="2"/>
    <s v="39821100"/>
    <s v=""/>
    <n v="5664483"/>
    <n v="5664483"/>
    <n v="1699345"/>
    <n v="26299.52"/>
    <n v="1673045.48"/>
    <n v="0"/>
    <n v="5638183.4800000004"/>
  </r>
  <r>
    <s v="5"/>
    <x v="138"/>
    <s v="02CD09"/>
    <s v="221063E200"/>
    <s v="15O550"/>
    <x v="0"/>
    <s v="11321100"/>
    <s v=""/>
    <n v="2500000"/>
    <n v="2500000"/>
    <n v="1354165"/>
    <n v="520833"/>
    <n v="833332"/>
    <n v="0"/>
    <n v="1979167"/>
  </r>
  <r>
    <s v="5"/>
    <x v="138"/>
    <s v="02CD09"/>
    <s v="221063E200"/>
    <s v="15O550"/>
    <x v="1"/>
    <s v="21511100"/>
    <s v=""/>
    <n v="5254528"/>
    <n v="4631858.5599999996"/>
    <n v="1479142.56"/>
    <n v="1982.5"/>
    <n v="1477160.06"/>
    <n v="0"/>
    <n v="4629876.0599999996"/>
  </r>
  <r>
    <s v="5"/>
    <x v="138"/>
    <s v="02CD09"/>
    <s v="221063E200"/>
    <s v="15O550"/>
    <x v="1"/>
    <s v="21521100"/>
    <s v=""/>
    <n v="10638999"/>
    <n v="10638999"/>
    <n v="7522316"/>
    <n v="6458416"/>
    <n v="1063900"/>
    <n v="2541584"/>
    <n v="1638999"/>
  </r>
  <r>
    <s v="5"/>
    <x v="138"/>
    <s v="02CD09"/>
    <s v="221063E200"/>
    <s v="15O550"/>
    <x v="1"/>
    <s v="21611100"/>
    <s v=""/>
    <n v="2417954"/>
    <n v="2417954"/>
    <n v="967180"/>
    <n v="96092.01"/>
    <n v="871087.99"/>
    <n v="0"/>
    <n v="2321861.9900000002"/>
  </r>
  <r>
    <s v="5"/>
    <x v="138"/>
    <s v="02CD09"/>
    <s v="221063E200"/>
    <s v="15O550"/>
    <x v="1"/>
    <s v="24191100"/>
    <s v=""/>
    <n v="2417954"/>
    <n v="2417954"/>
    <n v="532534.4"/>
    <n v="1062.57"/>
    <n v="531471.82999999996"/>
    <n v="0"/>
    <n v="2416891.4300000002"/>
  </r>
  <r>
    <s v="5"/>
    <x v="138"/>
    <s v="02CD09"/>
    <s v="221063E200"/>
    <s v="15O550"/>
    <x v="1"/>
    <s v="24411100"/>
    <s v=""/>
    <n v="2417954"/>
    <n v="2417954"/>
    <n v="967180"/>
    <n v="15128.4"/>
    <n v="952051.6"/>
    <n v="0"/>
    <n v="2402825.6"/>
  </r>
  <r>
    <s v="5"/>
    <x v="138"/>
    <s v="02CD09"/>
    <s v="221063E200"/>
    <s v="15O550"/>
    <x v="1"/>
    <s v="24611100"/>
    <s v=""/>
    <n v="48359"/>
    <n v="48359"/>
    <n v="19344"/>
    <n v="8215.89"/>
    <n v="11128.11"/>
    <n v="0"/>
    <n v="40143.11"/>
  </r>
  <r>
    <s v="5"/>
    <x v="138"/>
    <s v="02CD09"/>
    <s v="221063E200"/>
    <s v="15O550"/>
    <x v="1"/>
    <s v="24711100"/>
    <s v=""/>
    <n v="48359"/>
    <n v="48359"/>
    <n v="19344"/>
    <n v="11069.26"/>
    <n v="8274.74"/>
    <n v="0"/>
    <n v="37289.74"/>
  </r>
  <r>
    <s v="5"/>
    <x v="138"/>
    <s v="02CD09"/>
    <s v="221063E200"/>
    <s v="15O550"/>
    <x v="1"/>
    <s v="25411100"/>
    <s v=""/>
    <n v="2417954"/>
    <n v="2417954"/>
    <n v="967180"/>
    <n v="0"/>
    <n v="967180"/>
    <n v="0"/>
    <n v="2417954"/>
  </r>
  <r>
    <s v="5"/>
    <x v="138"/>
    <s v="02CD09"/>
    <s v="221063E200"/>
    <s v="15O550"/>
    <x v="1"/>
    <s v="29611100"/>
    <s v=""/>
    <n v="92850"/>
    <n v="92850"/>
    <n v="37140"/>
    <n v="25455.17"/>
    <n v="11684.83"/>
    <n v="0"/>
    <n v="67394.83"/>
  </r>
  <r>
    <s v="5"/>
    <x v="138"/>
    <s v="02CD09"/>
    <s v="221063E200"/>
    <s v="15O550"/>
    <x v="2"/>
    <s v="32211100"/>
    <s v=""/>
    <n v="2308150"/>
    <n v="2308150"/>
    <n v="1154076"/>
    <n v="0"/>
    <n v="1154076"/>
    <n v="0"/>
    <n v="2308150"/>
  </r>
  <r>
    <s v="5"/>
    <x v="138"/>
    <s v="02CD09"/>
    <s v="221063E200"/>
    <s v="15O550"/>
    <x v="2"/>
    <s v="32911100"/>
    <s v=""/>
    <n v="1450773"/>
    <n v="1450773"/>
    <n v="725388"/>
    <n v="0"/>
    <n v="725388"/>
    <n v="1450773"/>
    <n v="0"/>
  </r>
  <r>
    <s v="5"/>
    <x v="138"/>
    <s v="02CD09"/>
    <s v="221063E200"/>
    <s v="15O550"/>
    <x v="2"/>
    <s v="33621100"/>
    <s v=""/>
    <n v="9671817"/>
    <n v="9671817"/>
    <n v="2003839.6"/>
    <n v="0"/>
    <n v="2003839.6"/>
    <n v="8000000"/>
    <n v="1671817"/>
  </r>
  <r>
    <s v="5"/>
    <x v="138"/>
    <s v="02CD09"/>
    <s v="221063E200"/>
    <s v="15O550"/>
    <x v="2"/>
    <s v="36111283"/>
    <s v=""/>
    <n v="2901545"/>
    <n v="2901545"/>
    <n v="1450775"/>
    <n v="0"/>
    <n v="1450775"/>
    <n v="0"/>
    <n v="2901545"/>
  </r>
  <r>
    <s v="5"/>
    <x v="138"/>
    <s v="02CD09"/>
    <s v="221063E200"/>
    <s v="15O550"/>
    <x v="2"/>
    <s v="36611183"/>
    <s v=""/>
    <n v="967181"/>
    <n v="967181"/>
    <n v="483593"/>
    <n v="0"/>
    <n v="483593"/>
    <n v="0"/>
    <n v="967181"/>
  </r>
  <r>
    <s v="5"/>
    <x v="138"/>
    <s v="02CD09"/>
    <s v="221063E200"/>
    <s v="15O550"/>
    <x v="2"/>
    <s v="36911100"/>
    <s v=""/>
    <n v="372365"/>
    <n v="372365"/>
    <n v="186185"/>
    <n v="0"/>
    <n v="186185"/>
    <n v="0"/>
    <n v="372365"/>
  </r>
  <r>
    <s v="5"/>
    <x v="138"/>
    <s v="02CD09"/>
    <s v="221063E200"/>
    <s v="15O550"/>
    <x v="2"/>
    <s v="37221100"/>
    <s v=""/>
    <n v="96718"/>
    <n v="96718"/>
    <n v="48358"/>
    <n v="0"/>
    <n v="48358"/>
    <n v="0"/>
    <n v="96718"/>
  </r>
  <r>
    <s v="5"/>
    <x v="138"/>
    <s v="02CD09"/>
    <s v="221063E200"/>
    <s v="15O550"/>
    <x v="2"/>
    <s v="38211100"/>
    <s v=""/>
    <n v="1934364"/>
    <n v="1934364"/>
    <n v="967182"/>
    <n v="0"/>
    <n v="967182"/>
    <n v="0"/>
    <n v="1934364"/>
  </r>
  <r>
    <s v="5"/>
    <x v="138"/>
    <s v="02CD09"/>
    <s v="221063E200"/>
    <s v="15O550"/>
    <x v="4"/>
    <s v="51112100"/>
    <s v="A25NR0102"/>
    <n v="0"/>
    <n v="570469.43999999994"/>
    <n v="0"/>
    <n v="0"/>
    <n v="0"/>
    <n v="0"/>
    <n v="570469.43999999994"/>
  </r>
  <r>
    <s v="5"/>
    <x v="138"/>
    <s v="02CD09"/>
    <s v="221063E200"/>
    <s v="15O550"/>
    <x v="4"/>
    <s v="56412100"/>
    <s v="A25NR0104"/>
    <n v="0"/>
    <n v="52200"/>
    <n v="0"/>
    <n v="0"/>
    <n v="0"/>
    <n v="0"/>
    <n v="52200"/>
  </r>
  <r>
    <s v="5"/>
    <x v="138"/>
    <s v="02CD09"/>
    <s v="221063E200"/>
    <s v="15OB50"/>
    <x v="0"/>
    <s v="15411100"/>
    <s v=""/>
    <n v="419843"/>
    <n v="419843"/>
    <n v="419843"/>
    <n v="0"/>
    <n v="419843"/>
    <n v="0"/>
    <n v="419843"/>
  </r>
  <r>
    <s v="5"/>
    <x v="138"/>
    <s v="02CD09"/>
    <s v="221063E200"/>
    <s v="15OB50"/>
    <x v="0"/>
    <s v="15411218"/>
    <s v=""/>
    <n v="5189836"/>
    <n v="5189836"/>
    <n v="0"/>
    <n v="0"/>
    <n v="0"/>
    <n v="0"/>
    <n v="5189836"/>
  </r>
  <r>
    <s v="5"/>
    <x v="138"/>
    <s v="02CD09"/>
    <s v="221063E200"/>
    <s v="15OB50"/>
    <x v="2"/>
    <s v="39111100"/>
    <s v=""/>
    <n v="0"/>
    <n v="1758199"/>
    <n v="0"/>
    <n v="0"/>
    <n v="0"/>
    <n v="0"/>
    <n v="1758199"/>
  </r>
  <r>
    <s v="5"/>
    <x v="138"/>
    <s v="02CD09"/>
    <s v="221063E200"/>
    <s v="15OC50"/>
    <x v="1"/>
    <s v="21411100"/>
    <s v=""/>
    <n v="423169"/>
    <n v="423169"/>
    <n v="169268"/>
    <n v="100000"/>
    <n v="69268"/>
    <n v="0"/>
    <n v="323169"/>
  </r>
  <r>
    <s v="5"/>
    <x v="138"/>
    <s v="02CD09"/>
    <s v="221063E200"/>
    <s v="15OC50"/>
    <x v="1"/>
    <s v="24411100"/>
    <s v=""/>
    <n v="50244"/>
    <n v="50244"/>
    <n v="20096"/>
    <n v="0"/>
    <n v="20096"/>
    <n v="0"/>
    <n v="50244"/>
  </r>
  <r>
    <s v="5"/>
    <x v="138"/>
    <s v="02CD09"/>
    <s v="221063E200"/>
    <s v="15OC50"/>
    <x v="1"/>
    <s v="29111100"/>
    <s v=""/>
    <n v="10062"/>
    <n v="10062"/>
    <n v="4024"/>
    <n v="0"/>
    <n v="4024"/>
    <n v="0"/>
    <n v="10062"/>
  </r>
  <r>
    <s v="5"/>
    <x v="138"/>
    <s v="02CD09"/>
    <s v="221063E200"/>
    <s v="15OC50"/>
    <x v="2"/>
    <s v="32911100"/>
    <s v=""/>
    <n v="262273"/>
    <n v="262273"/>
    <n v="131138"/>
    <n v="0"/>
    <n v="131138"/>
    <n v="262273"/>
    <n v="0"/>
  </r>
  <r>
    <s v="5"/>
    <x v="138"/>
    <s v="02CD09"/>
    <s v="221063E200"/>
    <s v="15OC50"/>
    <x v="2"/>
    <s v="33621100"/>
    <s v=""/>
    <n v="1313608"/>
    <n v="1313608"/>
    <n v="656802"/>
    <n v="0"/>
    <n v="656802"/>
    <n v="1000000"/>
    <n v="313608"/>
  </r>
  <r>
    <s v="5"/>
    <x v="138"/>
    <s v="02CD09"/>
    <s v="221063E200"/>
    <s v="15OC50"/>
    <x v="2"/>
    <s v="35521100"/>
    <s v=""/>
    <n v="219144"/>
    <n v="219144"/>
    <n v="109572"/>
    <n v="0"/>
    <n v="109572"/>
    <n v="0"/>
    <n v="219144"/>
  </r>
  <r>
    <s v="5"/>
    <x v="138"/>
    <s v="02CD09"/>
    <s v="221063E200"/>
    <s v="15OC50"/>
    <x v="2"/>
    <s v="38211100"/>
    <s v=""/>
    <n v="431293"/>
    <n v="431293"/>
    <n v="215647"/>
    <n v="0"/>
    <n v="215647"/>
    <n v="0"/>
    <n v="431293"/>
  </r>
  <r>
    <s v="5"/>
    <x v="138"/>
    <s v="02CD09"/>
    <s v="221063E200"/>
    <s v="15OG50"/>
    <x v="1"/>
    <s v="21111200"/>
    <s v=""/>
    <n v="3838812"/>
    <n v="3838812"/>
    <n v="1535526"/>
    <n v="439756"/>
    <n v="1095770"/>
    <n v="0"/>
    <n v="3399056"/>
  </r>
  <r>
    <s v="5"/>
    <x v="138"/>
    <s v="02CD09"/>
    <s v="221063E200"/>
    <s v="15OG50"/>
    <x v="2"/>
    <s v="34321200"/>
    <s v=""/>
    <n v="383881"/>
    <n v="383881"/>
    <n v="191941"/>
    <n v="0"/>
    <n v="191941"/>
    <n v="0"/>
    <n v="383881"/>
  </r>
  <r>
    <s v="5"/>
    <x v="138"/>
    <s v="02CD09"/>
    <s v="221063E200"/>
    <s v="25P150"/>
    <x v="1"/>
    <s v="21411100"/>
    <s v=""/>
    <n v="522585"/>
    <n v="522585"/>
    <n v="209036"/>
    <n v="200000"/>
    <n v="9036"/>
    <n v="0"/>
    <n v="322585"/>
  </r>
  <r>
    <s v="5"/>
    <x v="138"/>
    <s v="02CD09"/>
    <s v="221063E200"/>
    <s v="25P150"/>
    <x v="1"/>
    <s v="21521100"/>
    <s v=""/>
    <n v="1949951"/>
    <n v="1199951"/>
    <n v="584985"/>
    <n v="0"/>
    <n v="584985"/>
    <n v="445902.84"/>
    <n v="754048.16"/>
  </r>
  <r>
    <s v="5"/>
    <x v="138"/>
    <s v="02CD09"/>
    <s v="221063E200"/>
    <s v="25P150"/>
    <x v="1"/>
    <s v="21611100"/>
    <s v=""/>
    <n v="86633"/>
    <n v="86633"/>
    <n v="34652"/>
    <n v="0"/>
    <n v="34652"/>
    <n v="0"/>
    <n v="86633"/>
  </r>
  <r>
    <s v="5"/>
    <x v="138"/>
    <s v="02CD09"/>
    <s v="221063E200"/>
    <s v="25P150"/>
    <x v="1"/>
    <s v="22111100"/>
    <s v=""/>
    <n v="640148"/>
    <n v="1554025"/>
    <n v="1169937"/>
    <n v="0"/>
    <n v="1169937"/>
    <n v="0"/>
    <n v="1554025"/>
  </r>
  <r>
    <s v="5"/>
    <x v="138"/>
    <s v="02CD09"/>
    <s v="221063E200"/>
    <s v="25P150"/>
    <x v="1"/>
    <s v="23111100"/>
    <s v=""/>
    <n v="109833"/>
    <n v="109833"/>
    <n v="43932"/>
    <n v="0"/>
    <n v="43932"/>
    <n v="0"/>
    <n v="109833"/>
  </r>
  <r>
    <s v="5"/>
    <x v="138"/>
    <s v="02CD09"/>
    <s v="221063E200"/>
    <s v="25P150"/>
    <x v="1"/>
    <s v="23911100"/>
    <s v=""/>
    <n v="2507250"/>
    <n v="507250"/>
    <n v="501450"/>
    <n v="0"/>
    <n v="501450"/>
    <n v="0"/>
    <n v="507250"/>
  </r>
  <r>
    <s v="5"/>
    <x v="138"/>
    <s v="02CD09"/>
    <s v="221063E200"/>
    <s v="25P150"/>
    <x v="1"/>
    <s v="24211100"/>
    <s v=""/>
    <n v="234288"/>
    <n v="234288"/>
    <n v="93716"/>
    <n v="0"/>
    <n v="93716"/>
    <n v="0"/>
    <n v="234288"/>
  </r>
  <r>
    <s v="5"/>
    <x v="138"/>
    <s v="02CD09"/>
    <s v="221063E200"/>
    <s v="25P150"/>
    <x v="1"/>
    <s v="24311100"/>
    <s v=""/>
    <n v="10669147"/>
    <n v="247000"/>
    <n v="0"/>
    <n v="0"/>
    <n v="0"/>
    <n v="0"/>
    <n v="247000"/>
  </r>
  <r>
    <s v="5"/>
    <x v="138"/>
    <s v="02CD09"/>
    <s v="221063E200"/>
    <s v="25P150"/>
    <x v="1"/>
    <s v="24811100"/>
    <s v=""/>
    <n v="2967513"/>
    <n v="1717513"/>
    <n v="593502"/>
    <n v="0"/>
    <n v="593502"/>
    <n v="0"/>
    <n v="1717513"/>
  </r>
  <r>
    <s v="5"/>
    <x v="138"/>
    <s v="02CD09"/>
    <s v="221063E200"/>
    <s v="25P150"/>
    <x v="1"/>
    <s v="25311100"/>
    <s v=""/>
    <n v="0"/>
    <n v="2919034.32"/>
    <n v="0"/>
    <n v="0"/>
    <n v="0"/>
    <n v="0"/>
    <n v="2919034.32"/>
  </r>
  <r>
    <s v="5"/>
    <x v="138"/>
    <s v="02CD09"/>
    <s v="221063E200"/>
    <s v="25P150"/>
    <x v="1"/>
    <s v="26111200"/>
    <s v=""/>
    <n v="294424516"/>
    <n v="294424516"/>
    <n v="153612792"/>
    <n v="51073946.700000003"/>
    <n v="102538845.3"/>
    <n v="103221741.3"/>
    <n v="140128828"/>
  </r>
  <r>
    <s v="5"/>
    <x v="138"/>
    <s v="02CD09"/>
    <s v="221063E200"/>
    <s v="25P150"/>
    <x v="1"/>
    <s v="27111200"/>
    <s v=""/>
    <n v="12497922"/>
    <n v="12497922"/>
    <n v="4999168"/>
    <n v="0"/>
    <n v="4999168"/>
    <n v="0"/>
    <n v="12497922"/>
  </r>
  <r>
    <s v="5"/>
    <x v="138"/>
    <s v="02CD09"/>
    <s v="221063E200"/>
    <s v="25P150"/>
    <x v="1"/>
    <s v="27211200"/>
    <s v=""/>
    <n v="10124575"/>
    <n v="10124575"/>
    <n v="5062288"/>
    <n v="0"/>
    <n v="5062288"/>
    <n v="0"/>
    <n v="10124575"/>
  </r>
  <r>
    <s v="5"/>
    <x v="138"/>
    <s v="02CD09"/>
    <s v="221063E200"/>
    <s v="25P150"/>
    <x v="1"/>
    <s v="27311100"/>
    <s v=""/>
    <n v="0"/>
    <n v="253680.4"/>
    <n v="253680.4"/>
    <n v="0"/>
    <n v="253680.4"/>
    <n v="0"/>
    <n v="253680.4"/>
  </r>
  <r>
    <s v="5"/>
    <x v="138"/>
    <s v="02CD09"/>
    <s v="221063E200"/>
    <s v="25P150"/>
    <x v="1"/>
    <s v="29111100"/>
    <s v=""/>
    <n v="1090889"/>
    <n v="590889"/>
    <n v="136356"/>
    <n v="0"/>
    <n v="136356"/>
    <n v="0"/>
    <n v="590889"/>
  </r>
  <r>
    <s v="5"/>
    <x v="138"/>
    <s v="02CD09"/>
    <s v="221063E200"/>
    <s v="25P150"/>
    <x v="1"/>
    <s v="29611100"/>
    <s v=""/>
    <n v="546147"/>
    <n v="546147"/>
    <n v="218460"/>
    <n v="0"/>
    <n v="218460"/>
    <n v="0"/>
    <n v="546147"/>
  </r>
  <r>
    <s v="5"/>
    <x v="138"/>
    <s v="02CD09"/>
    <s v="221063E200"/>
    <s v="25P150"/>
    <x v="1"/>
    <s v="29811100"/>
    <s v=""/>
    <n v="824283"/>
    <n v="454704.04"/>
    <n v="164856"/>
    <n v="0"/>
    <n v="164856"/>
    <n v="0"/>
    <n v="454704.04"/>
  </r>
  <r>
    <s v="5"/>
    <x v="138"/>
    <s v="02CD09"/>
    <s v="221063E200"/>
    <s v="25P150"/>
    <x v="2"/>
    <s v="31411100"/>
    <s v=""/>
    <n v="1066914"/>
    <n v="1066914"/>
    <n v="426768"/>
    <n v="0"/>
    <n v="426768"/>
    <n v="0"/>
    <n v="1066914"/>
  </r>
  <r>
    <s v="5"/>
    <x v="138"/>
    <s v="02CD09"/>
    <s v="221063E200"/>
    <s v="25P150"/>
    <x v="2"/>
    <s v="31611100"/>
    <s v=""/>
    <n v="144390"/>
    <n v="6013968.96"/>
    <n v="1557756"/>
    <n v="0"/>
    <n v="1557756"/>
    <n v="0"/>
    <n v="6013968.96"/>
  </r>
  <r>
    <s v="5"/>
    <x v="138"/>
    <s v="02CD09"/>
    <s v="221063E200"/>
    <s v="25P150"/>
    <x v="2"/>
    <s v="31711100"/>
    <s v=""/>
    <n v="10669147"/>
    <n v="8169147"/>
    <n v="4267657"/>
    <n v="0"/>
    <n v="4267657"/>
    <n v="0"/>
    <n v="8169147"/>
  </r>
  <r>
    <s v="5"/>
    <x v="138"/>
    <s v="02CD09"/>
    <s v="221063E200"/>
    <s v="25P150"/>
    <x v="2"/>
    <s v="31911200"/>
    <s v=""/>
    <n v="60504"/>
    <n v="60504"/>
    <n v="30252"/>
    <n v="0"/>
    <n v="30252"/>
    <n v="0"/>
    <n v="60504"/>
  </r>
  <r>
    <s v="5"/>
    <x v="138"/>
    <s v="02CD09"/>
    <s v="221063E200"/>
    <s v="25P150"/>
    <x v="2"/>
    <s v="32911100"/>
    <s v=""/>
    <n v="202883"/>
    <n v="6202883"/>
    <n v="3741542.6"/>
    <n v="0"/>
    <n v="3741542.6"/>
    <n v="0"/>
    <n v="6202883"/>
  </r>
  <r>
    <s v="5"/>
    <x v="138"/>
    <s v="02CD09"/>
    <s v="221063E200"/>
    <s v="25P150"/>
    <x v="2"/>
    <s v="33611100"/>
    <s v=""/>
    <n v="2021243"/>
    <n v="2021243"/>
    <n v="1010620"/>
    <n v="0"/>
    <n v="1010620"/>
    <n v="0"/>
    <n v="2021243"/>
  </r>
  <r>
    <s v="5"/>
    <x v="138"/>
    <s v="02CD09"/>
    <s v="221063E200"/>
    <s v="25P150"/>
    <x v="2"/>
    <s v="33811200"/>
    <s v=""/>
    <n v="365424283"/>
    <n v="365424283"/>
    <n v="230000000"/>
    <n v="209347426.53999999"/>
    <n v="20652573.460000001"/>
    <n v="155054945.91999999"/>
    <n v="1021910.54"/>
  </r>
  <r>
    <s v="5"/>
    <x v="138"/>
    <s v="02CD09"/>
    <s v="221063E200"/>
    <s v="25P150"/>
    <x v="2"/>
    <s v="34511200"/>
    <s v=""/>
    <n v="25352303"/>
    <n v="25352303"/>
    <n v="12676151"/>
    <n v="7082925.6600000001"/>
    <n v="5593225.3399999999"/>
    <n v="17968861.440000001"/>
    <n v="300515.90000000002"/>
  </r>
  <r>
    <s v="5"/>
    <x v="138"/>
    <s v="02CD09"/>
    <s v="221063E200"/>
    <s v="25P150"/>
    <x v="2"/>
    <s v="35521100"/>
    <s v=""/>
    <n v="0"/>
    <n v="2035920"/>
    <n v="915920"/>
    <n v="0"/>
    <n v="915920"/>
    <n v="0"/>
    <n v="2035920"/>
  </r>
  <r>
    <s v="5"/>
    <x v="138"/>
    <s v="02CD09"/>
    <s v="221063E200"/>
    <s v="25P150"/>
    <x v="2"/>
    <s v="35711100"/>
    <s v=""/>
    <n v="35272"/>
    <n v="2370827.2799999998"/>
    <n v="17638"/>
    <n v="0"/>
    <n v="17638"/>
    <n v="0"/>
    <n v="2370827.2799999998"/>
  </r>
  <r>
    <s v="5"/>
    <x v="138"/>
    <s v="02CD09"/>
    <s v="221063E200"/>
    <s v="25P150"/>
    <x v="2"/>
    <s v="35811100"/>
    <s v=""/>
    <n v="8535317"/>
    <n v="8535317"/>
    <n v="7362556"/>
    <n v="3186280.69"/>
    <n v="4176275.31"/>
    <n v="3500000"/>
    <n v="1849036.31"/>
  </r>
  <r>
    <s v="5"/>
    <x v="138"/>
    <s v="02CD09"/>
    <s v="221063E200"/>
    <s v="25P150"/>
    <x v="2"/>
    <s v="39111100"/>
    <s v=""/>
    <n v="4294119"/>
    <n v="0"/>
    <n v="0"/>
    <n v="0"/>
    <n v="0"/>
    <n v="0"/>
    <n v="0"/>
  </r>
  <r>
    <s v="5"/>
    <x v="138"/>
    <s v="02CD09"/>
    <s v="221063E200"/>
    <s v="25P150"/>
    <x v="2"/>
    <s v="39211100"/>
    <s v=""/>
    <n v="1600372"/>
    <n v="1600372"/>
    <n v="800188"/>
    <n v="410328"/>
    <n v="389860"/>
    <n v="9340"/>
    <n v="1180704"/>
  </r>
  <r>
    <s v="5"/>
    <x v="138"/>
    <s v="02CD09"/>
    <s v="221063E200"/>
    <s v="25P150"/>
    <x v="2"/>
    <s v="39691225"/>
    <s v=""/>
    <n v="5560250"/>
    <n v="5560250"/>
    <n v="2780126"/>
    <n v="1718823.64"/>
    <n v="1061302.3600000001"/>
    <n v="3841426.36"/>
    <n v="0"/>
  </r>
  <r>
    <s v="5"/>
    <x v="139"/>
    <s v="02CD09"/>
    <s v="221274K023"/>
    <s v="111150"/>
    <x v="1"/>
    <s v="296121A7"/>
    <s v=""/>
    <n v="3642489"/>
    <n v="2792061.6"/>
    <n v="1177813.6000000001"/>
    <n v="0"/>
    <n v="1177813.6000000001"/>
    <n v="0"/>
    <n v="2792061.6"/>
  </r>
  <r>
    <s v="5"/>
    <x v="139"/>
    <s v="02CD09"/>
    <s v="221274K023"/>
    <s v="111150"/>
    <x v="2"/>
    <s v="357121A7"/>
    <s v=""/>
    <n v="9713303"/>
    <n v="10563730.4"/>
    <n v="6070814"/>
    <n v="0"/>
    <n v="6070814"/>
    <n v="3255730.4"/>
    <n v="7308000"/>
  </r>
  <r>
    <s v="5"/>
    <x v="139"/>
    <s v="02CD09"/>
    <s v="221274K023"/>
    <s v="111150"/>
    <x v="6"/>
    <s v="614121A7"/>
    <s v="O25NR0086"/>
    <n v="37018245"/>
    <n v="37018245"/>
    <n v="9254562"/>
    <n v="0"/>
    <n v="9254562"/>
    <n v="582672"/>
    <n v="36435573"/>
  </r>
  <r>
    <s v="5"/>
    <x v="139"/>
    <s v="02CD09"/>
    <s v="221274K023"/>
    <s v="15O250"/>
    <x v="0"/>
    <s v="11322100"/>
    <s v=""/>
    <n v="57102301"/>
    <n v="57102301"/>
    <n v="30930413"/>
    <n v="24432149.449999999"/>
    <n v="6498263.5499999998"/>
    <n v="0"/>
    <n v="32670151.550000001"/>
  </r>
  <r>
    <s v="5"/>
    <x v="139"/>
    <s v="02CD09"/>
    <s v="221274K023"/>
    <s v="15O550"/>
    <x v="1"/>
    <s v="214121A7"/>
    <s v=""/>
    <n v="43524"/>
    <n v="43524"/>
    <n v="17408"/>
    <n v="0"/>
    <n v="17408"/>
    <n v="0"/>
    <n v="43524"/>
  </r>
  <r>
    <s v="5"/>
    <x v="139"/>
    <s v="02CD09"/>
    <s v="221274K023"/>
    <s v="15O550"/>
    <x v="1"/>
    <s v="231121A7"/>
    <s v=""/>
    <n v="2930554"/>
    <n v="2930554"/>
    <n v="1172220"/>
    <n v="0"/>
    <n v="1172220"/>
    <n v="0"/>
    <n v="2930554"/>
  </r>
  <r>
    <s v="5"/>
    <x v="139"/>
    <s v="02CD09"/>
    <s v="221274K023"/>
    <s v="15O550"/>
    <x v="1"/>
    <s v="232121A7"/>
    <s v=""/>
    <n v="38845"/>
    <n v="38845"/>
    <n v="15540"/>
    <n v="599.98"/>
    <n v="14940.02"/>
    <n v="0"/>
    <n v="38245.019999999997"/>
  </r>
  <r>
    <s v="5"/>
    <x v="139"/>
    <s v="02CD09"/>
    <s v="221274K023"/>
    <s v="15O550"/>
    <x v="1"/>
    <s v="241921A7"/>
    <s v=""/>
    <n v="541892"/>
    <n v="541892"/>
    <n v="216756"/>
    <n v="0"/>
    <n v="216756"/>
    <n v="0"/>
    <n v="541892"/>
  </r>
  <r>
    <s v="5"/>
    <x v="139"/>
    <s v="02CD09"/>
    <s v="221274K023"/>
    <s v="15O550"/>
    <x v="1"/>
    <s v="242121A7"/>
    <s v=""/>
    <n v="3700352"/>
    <n v="3700352"/>
    <n v="1480140"/>
    <n v="3451.91"/>
    <n v="1476688.09"/>
    <n v="0"/>
    <n v="3696900.09"/>
  </r>
  <r>
    <s v="5"/>
    <x v="139"/>
    <s v="02CD09"/>
    <s v="221274K023"/>
    <s v="15O550"/>
    <x v="1"/>
    <s v="244121A7"/>
    <s v=""/>
    <n v="60584"/>
    <n v="60584"/>
    <n v="24232"/>
    <n v="0"/>
    <n v="24232"/>
    <n v="0"/>
    <n v="60584"/>
  </r>
  <r>
    <s v="5"/>
    <x v="139"/>
    <s v="02CD09"/>
    <s v="221274K023"/>
    <s v="15O550"/>
    <x v="1"/>
    <s v="246121A7"/>
    <s v=""/>
    <n v="4642472"/>
    <n v="13292496.5"/>
    <n v="5856988"/>
    <n v="107688.28"/>
    <n v="5749299.7199999997"/>
    <n v="9080198.9800000004"/>
    <n v="4104609.24"/>
  </r>
  <r>
    <s v="5"/>
    <x v="139"/>
    <s v="02CD09"/>
    <s v="221274K023"/>
    <s v="15O550"/>
    <x v="1"/>
    <s v="247121A7"/>
    <s v=""/>
    <n v="5562282"/>
    <n v="5628125.8300000001"/>
    <n v="2224912"/>
    <n v="8565.4599999999991"/>
    <n v="2216346.54"/>
    <n v="6960"/>
    <n v="5612600.3700000001"/>
  </r>
  <r>
    <s v="5"/>
    <x v="139"/>
    <s v="02CD09"/>
    <s v="221274K023"/>
    <s v="15O550"/>
    <x v="1"/>
    <s v="249121A7"/>
    <s v=""/>
    <n v="12306892"/>
    <n v="3656867.5"/>
    <n v="922756"/>
    <n v="121817.28"/>
    <n v="800938.72"/>
    <n v="49610.57"/>
    <n v="3485439.65"/>
  </r>
  <r>
    <s v="5"/>
    <x v="139"/>
    <s v="02CD09"/>
    <s v="221274K023"/>
    <s v="15O550"/>
    <x v="1"/>
    <s v="252121A7"/>
    <s v=""/>
    <n v="807541"/>
    <n v="741697.17"/>
    <n v="323016"/>
    <n v="212"/>
    <n v="322804"/>
    <n v="0"/>
    <n v="741485.17"/>
  </r>
  <r>
    <s v="5"/>
    <x v="139"/>
    <s v="02CD09"/>
    <s v="221274K023"/>
    <s v="15O550"/>
    <x v="1"/>
    <s v="256121A7"/>
    <s v=""/>
    <n v="282160"/>
    <n v="282160"/>
    <n v="112864"/>
    <n v="2852.99"/>
    <n v="110011.01"/>
    <n v="99307.01"/>
    <n v="180000"/>
  </r>
  <r>
    <s v="5"/>
    <x v="139"/>
    <s v="02CD09"/>
    <s v="221274K023"/>
    <s v="15O550"/>
    <x v="1"/>
    <s v="272121A7"/>
    <s v=""/>
    <n v="45455"/>
    <n v="45455"/>
    <n v="22728"/>
    <n v="0"/>
    <n v="22728"/>
    <n v="0"/>
    <n v="45455"/>
  </r>
  <r>
    <s v="5"/>
    <x v="139"/>
    <s v="02CD09"/>
    <s v="221274K023"/>
    <s v="15O550"/>
    <x v="1"/>
    <s v="296121A7"/>
    <s v=""/>
    <n v="55838"/>
    <n v="55838"/>
    <n v="22336"/>
    <n v="0"/>
    <n v="22336"/>
    <n v="0"/>
    <n v="55838"/>
  </r>
  <r>
    <s v="5"/>
    <x v="139"/>
    <s v="02CD09"/>
    <s v="221274K023"/>
    <s v="15O550"/>
    <x v="1"/>
    <s v="298121A7"/>
    <s v=""/>
    <n v="47750"/>
    <n v="47750"/>
    <n v="19100"/>
    <n v="0"/>
    <n v="19100"/>
    <n v="0"/>
    <n v="47750"/>
  </r>
  <r>
    <s v="5"/>
    <x v="139"/>
    <s v="02CD09"/>
    <s v="221274K023"/>
    <s v="25P150"/>
    <x v="1"/>
    <s v="214121A7"/>
    <s v=""/>
    <n v="5881696"/>
    <n v="5881696"/>
    <n v="2352680"/>
    <n v="2352680"/>
    <n v="0"/>
    <n v="3243537.71"/>
    <n v="285478.28999999998"/>
  </r>
  <r>
    <s v="5"/>
    <x v="139"/>
    <s v="02CD09"/>
    <s v="221274K023"/>
    <s v="25P150"/>
    <x v="1"/>
    <s v="215121A7"/>
    <s v=""/>
    <n v="106691"/>
    <n v="106691"/>
    <n v="42676"/>
    <n v="0"/>
    <n v="42676"/>
    <n v="0"/>
    <n v="106691"/>
  </r>
  <r>
    <s v="5"/>
    <x v="139"/>
    <s v="02CD09"/>
    <s v="221274K023"/>
    <s v="25P150"/>
    <x v="1"/>
    <s v="215221A7"/>
    <s v=""/>
    <n v="5731835"/>
    <n v="4731835"/>
    <n v="1292736"/>
    <n v="0"/>
    <n v="1292736"/>
    <n v="0"/>
    <n v="4731835"/>
  </r>
  <r>
    <s v="5"/>
    <x v="139"/>
    <s v="02CD09"/>
    <s v="221274K023"/>
    <s v="25P150"/>
    <x v="1"/>
    <s v="216121A7"/>
    <s v=""/>
    <n v="702513"/>
    <n v="702513"/>
    <n v="281004"/>
    <n v="0"/>
    <n v="281004"/>
    <n v="0"/>
    <n v="702513"/>
  </r>
  <r>
    <s v="5"/>
    <x v="139"/>
    <s v="02CD09"/>
    <s v="221274K023"/>
    <s v="25P150"/>
    <x v="1"/>
    <s v="231121A7"/>
    <s v=""/>
    <n v="2450762"/>
    <n v="1450762"/>
    <n v="560304"/>
    <n v="0"/>
    <n v="560304"/>
    <n v="0"/>
    <n v="1450762"/>
  </r>
  <r>
    <s v="5"/>
    <x v="139"/>
    <s v="02CD09"/>
    <s v="221274K023"/>
    <s v="25P150"/>
    <x v="1"/>
    <s v="239121A7"/>
    <s v=""/>
    <n v="9815615"/>
    <n v="9815615"/>
    <n v="3926248"/>
    <n v="1150000"/>
    <n v="2776248"/>
    <n v="7200000"/>
    <n v="1465615"/>
  </r>
  <r>
    <s v="5"/>
    <x v="139"/>
    <s v="02CD09"/>
    <s v="221274K023"/>
    <s v="25P150"/>
    <x v="1"/>
    <s v="241122A7"/>
    <s v=""/>
    <n v="77248020"/>
    <n v="77248020"/>
    <n v="38624012"/>
    <n v="0"/>
    <n v="38624012"/>
    <n v="0"/>
    <n v="77248020"/>
  </r>
  <r>
    <s v="5"/>
    <x v="139"/>
    <s v="02CD09"/>
    <s v="221274K023"/>
    <s v="25P150"/>
    <x v="1"/>
    <s v="241921A7"/>
    <s v=""/>
    <n v="6530509"/>
    <n v="10257100.48"/>
    <n v="3552204"/>
    <n v="0"/>
    <n v="3552204"/>
    <n v="978315"/>
    <n v="9278785.4800000004"/>
  </r>
  <r>
    <s v="5"/>
    <x v="139"/>
    <s v="02CD09"/>
    <s v="221274K023"/>
    <s v="25P150"/>
    <x v="1"/>
    <s v="242121A7"/>
    <s v=""/>
    <n v="41664117"/>
    <n v="9332057"/>
    <n v="0"/>
    <n v="0"/>
    <n v="0"/>
    <n v="47606.400000000001"/>
    <n v="9284450.5999999996"/>
  </r>
  <r>
    <s v="5"/>
    <x v="139"/>
    <s v="02CD09"/>
    <s v="221274K023"/>
    <s v="25P150"/>
    <x v="1"/>
    <s v="244121A7"/>
    <s v=""/>
    <n v="898229"/>
    <n v="2404823.84"/>
    <n v="991449.84"/>
    <n v="0"/>
    <n v="991449.84"/>
    <n v="0"/>
    <n v="2404823.84"/>
  </r>
  <r>
    <s v="5"/>
    <x v="139"/>
    <s v="02CD09"/>
    <s v="221274K023"/>
    <s v="25P150"/>
    <x v="1"/>
    <s v="245121A7"/>
    <s v=""/>
    <n v="2400558"/>
    <n v="196959.5"/>
    <n v="0"/>
    <n v="0"/>
    <n v="0"/>
    <n v="0"/>
    <n v="196959.5"/>
  </r>
  <r>
    <s v="5"/>
    <x v="139"/>
    <s v="02CD09"/>
    <s v="221274K023"/>
    <s v="25P150"/>
    <x v="1"/>
    <s v="246121A7"/>
    <s v=""/>
    <n v="5594127"/>
    <n v="3094127"/>
    <n v="1737652"/>
    <n v="0"/>
    <n v="1737652"/>
    <n v="127692.8"/>
    <n v="2966434.2"/>
  </r>
  <r>
    <s v="5"/>
    <x v="139"/>
    <s v="02CD09"/>
    <s v="221274K023"/>
    <s v="25P150"/>
    <x v="1"/>
    <s v="247121A7"/>
    <s v=""/>
    <n v="10029892"/>
    <n v="34719957"/>
    <n v="11436815.140000001"/>
    <n v="5436815.1399999997"/>
    <n v="6000000"/>
    <n v="2994727.34"/>
    <n v="26288414.52"/>
  </r>
  <r>
    <s v="5"/>
    <x v="139"/>
    <s v="02CD09"/>
    <s v="221274K023"/>
    <s v="25P150"/>
    <x v="1"/>
    <s v="248121A7"/>
    <s v=""/>
    <n v="31059150"/>
    <n v="21059150"/>
    <n v="6211830"/>
    <n v="0"/>
    <n v="6211830"/>
    <n v="2801290"/>
    <n v="18257860"/>
  </r>
  <r>
    <s v="5"/>
    <x v="139"/>
    <s v="02CD09"/>
    <s v="221274K023"/>
    <s v="25P150"/>
    <x v="1"/>
    <s v="249121A7"/>
    <s v=""/>
    <n v="20441482"/>
    <n v="40810235.920000002"/>
    <n v="13268792"/>
    <n v="0"/>
    <n v="13268792"/>
    <n v="383090"/>
    <n v="40427145.920000002"/>
  </r>
  <r>
    <s v="5"/>
    <x v="139"/>
    <s v="02CD09"/>
    <s v="221274K023"/>
    <s v="25P150"/>
    <x v="1"/>
    <s v="251121A7"/>
    <s v=""/>
    <n v="106691"/>
    <n v="106691"/>
    <n v="42676"/>
    <n v="0"/>
    <n v="42676"/>
    <n v="0"/>
    <n v="106691"/>
  </r>
  <r>
    <s v="5"/>
    <x v="139"/>
    <s v="02CD09"/>
    <s v="221274K023"/>
    <s v="25P150"/>
    <x v="1"/>
    <s v="253121A7"/>
    <s v=""/>
    <n v="0"/>
    <n v="537118.63"/>
    <n v="537118.63"/>
    <n v="0"/>
    <n v="537118.63"/>
    <n v="0"/>
    <n v="537118.63"/>
  </r>
  <r>
    <s v="5"/>
    <x v="139"/>
    <s v="02CD09"/>
    <s v="221274K023"/>
    <s v="25P150"/>
    <x v="1"/>
    <s v="254121A7"/>
    <s v=""/>
    <n v="160037"/>
    <n v="1287450.8600000001"/>
    <n v="1191429.8600000001"/>
    <n v="0"/>
    <n v="1191429.8600000001"/>
    <n v="0"/>
    <n v="1287450.8600000001"/>
  </r>
  <r>
    <s v="5"/>
    <x v="139"/>
    <s v="02CD09"/>
    <s v="221274K023"/>
    <s v="25P150"/>
    <x v="1"/>
    <s v="256121A7"/>
    <s v=""/>
    <n v="25575931"/>
    <n v="16826927.920000002"/>
    <n v="4481368.92"/>
    <n v="3467443"/>
    <n v="1013925.92"/>
    <n v="0"/>
    <n v="13359484.92"/>
  </r>
  <r>
    <s v="5"/>
    <x v="139"/>
    <s v="02CD09"/>
    <s v="221274K023"/>
    <s v="25P150"/>
    <x v="1"/>
    <s v="261122A7"/>
    <s v=""/>
    <n v="16046044"/>
    <n v="16046044"/>
    <n v="11207794"/>
    <n v="0"/>
    <n v="11207794"/>
    <n v="0"/>
    <n v="16046044"/>
  </r>
  <r>
    <s v="5"/>
    <x v="139"/>
    <s v="02CD09"/>
    <s v="221274K023"/>
    <s v="25P150"/>
    <x v="1"/>
    <s v="272121A7"/>
    <s v=""/>
    <n v="2805986"/>
    <n v="2805986"/>
    <n v="1402994"/>
    <n v="0"/>
    <n v="1402994"/>
    <n v="0"/>
    <n v="2805986"/>
  </r>
  <r>
    <s v="5"/>
    <x v="139"/>
    <s v="02CD09"/>
    <s v="221274K023"/>
    <s v="25P150"/>
    <x v="1"/>
    <s v="274121A7"/>
    <s v=""/>
    <n v="106691"/>
    <n v="106691"/>
    <n v="42676"/>
    <n v="0"/>
    <n v="42676"/>
    <n v="0"/>
    <n v="106691"/>
  </r>
  <r>
    <s v="5"/>
    <x v="139"/>
    <s v="02CD09"/>
    <s v="221274K023"/>
    <s v="25P150"/>
    <x v="1"/>
    <s v="291121A7"/>
    <s v=""/>
    <n v="20259057"/>
    <n v="16259057"/>
    <n v="5577718"/>
    <n v="644839.36"/>
    <n v="4932878.6399999997"/>
    <n v="169890.93"/>
    <n v="15444326.710000001"/>
  </r>
  <r>
    <s v="5"/>
    <x v="139"/>
    <s v="02CD09"/>
    <s v="221274K023"/>
    <s v="25P150"/>
    <x v="1"/>
    <s v="296121A7"/>
    <s v=""/>
    <n v="39558903"/>
    <n v="27558903"/>
    <n v="5486920.8600000003"/>
    <n v="0"/>
    <n v="5486920.8600000003"/>
    <n v="0"/>
    <n v="27558903"/>
  </r>
  <r>
    <s v="5"/>
    <x v="139"/>
    <s v="02CD09"/>
    <s v="221274K023"/>
    <s v="25P150"/>
    <x v="1"/>
    <s v="298121A7"/>
    <s v=""/>
    <n v="1920446"/>
    <n v="3407007"/>
    <n v="1138180"/>
    <n v="0"/>
    <n v="1138180"/>
    <n v="0"/>
    <n v="3407007"/>
  </r>
  <r>
    <s v="5"/>
    <x v="139"/>
    <s v="02CD09"/>
    <s v="221274K023"/>
    <s v="25P150"/>
    <x v="1"/>
    <s v="299121A7"/>
    <s v=""/>
    <n v="343308"/>
    <n v="232441.38"/>
    <n v="32441.38"/>
    <n v="0"/>
    <n v="32441.38"/>
    <n v="179178.23999999999"/>
    <n v="53263.14"/>
  </r>
  <r>
    <s v="5"/>
    <x v="139"/>
    <s v="02CD09"/>
    <s v="221274K023"/>
    <s v="25P150"/>
    <x v="2"/>
    <s v="312121A7"/>
    <s v=""/>
    <n v="53346"/>
    <n v="5053346"/>
    <n v="5021336"/>
    <n v="0"/>
    <n v="5021336"/>
    <n v="5000000"/>
    <n v="53346"/>
  </r>
  <r>
    <s v="5"/>
    <x v="139"/>
    <s v="02CD09"/>
    <s v="221274K023"/>
    <s v="25P150"/>
    <x v="2"/>
    <s v="329121A7"/>
    <s v=""/>
    <n v="426766"/>
    <n v="9060250.5999999996"/>
    <n v="7597510.0999999996"/>
    <n v="5172284.4000000004"/>
    <n v="2425225.7000000002"/>
    <n v="3887966.2"/>
    <n v="0"/>
  </r>
  <r>
    <s v="5"/>
    <x v="139"/>
    <s v="02CD09"/>
    <s v="221274K023"/>
    <s v="25P150"/>
    <x v="2"/>
    <s v="351121A7"/>
    <s v=""/>
    <n v="0"/>
    <n v="4279320"/>
    <n v="4279320"/>
    <n v="0"/>
    <n v="4279320"/>
    <n v="0"/>
    <n v="4279320"/>
  </r>
  <r>
    <s v="5"/>
    <x v="139"/>
    <s v="02CD09"/>
    <s v="221274K023"/>
    <s v="25P150"/>
    <x v="2"/>
    <s v="355221A7"/>
    <s v=""/>
    <n v="93794159"/>
    <n v="51870536.450000003"/>
    <n v="13789824"/>
    <n v="9884520.0800000001"/>
    <n v="3905303.92"/>
    <n v="3929364.4"/>
    <n v="38056651.969999999"/>
  </r>
  <r>
    <s v="5"/>
    <x v="139"/>
    <s v="02CD09"/>
    <s v="221274K023"/>
    <s v="25P150"/>
    <x v="2"/>
    <s v="357121A7"/>
    <s v=""/>
    <n v="7532168"/>
    <n v="20283264.879999999"/>
    <n v="9114183.5999999996"/>
    <n v="0"/>
    <n v="9114183.5999999996"/>
    <n v="17143693.68"/>
    <n v="3139571.2"/>
  </r>
  <r>
    <s v="5"/>
    <x v="139"/>
    <s v="02CD09"/>
    <s v="221274K023"/>
    <s v="25P150"/>
    <x v="2"/>
    <s v="358121A7"/>
    <s v=""/>
    <n v="5227882"/>
    <n v="41811877.600000001"/>
    <n v="23740261.050000001"/>
    <n v="11796135.119999999"/>
    <n v="11944125.93"/>
    <n v="29134860.48"/>
    <n v="880882"/>
  </r>
  <r>
    <s v="5"/>
    <x v="139"/>
    <s v="02CD09"/>
    <s v="221274K023"/>
    <s v="25P150"/>
    <x v="2"/>
    <s v="359121A7"/>
    <s v=""/>
    <n v="10669147"/>
    <n v="9324101.9399999995"/>
    <n v="3989525.94"/>
    <n v="1299999.99"/>
    <n v="2689525.95"/>
    <n v="4644004.33"/>
    <n v="3380097.62"/>
  </r>
  <r>
    <s v="5"/>
    <x v="139"/>
    <s v="02CD09"/>
    <s v="221274K023"/>
    <s v="25P150"/>
    <x v="2"/>
    <s v="382121A7"/>
    <s v=""/>
    <n v="609219"/>
    <n v="609219"/>
    <n v="304611"/>
    <n v="0"/>
    <n v="304611"/>
    <n v="0"/>
    <n v="609219"/>
  </r>
  <r>
    <s v="5"/>
    <x v="139"/>
    <s v="02CD09"/>
    <s v="221274K023"/>
    <s v="25P150"/>
    <x v="4"/>
    <s v="511121A7"/>
    <s v="A25NR0102"/>
    <n v="0"/>
    <n v="1447806.44"/>
    <n v="1447806.44"/>
    <n v="0"/>
    <n v="1447806.44"/>
    <n v="0"/>
    <n v="1447806.44"/>
  </r>
  <r>
    <s v="5"/>
    <x v="139"/>
    <s v="02CD09"/>
    <s v="221274K023"/>
    <s v="25P150"/>
    <x v="4"/>
    <s v="519121A7"/>
    <s v="A25NR0102"/>
    <n v="10669147"/>
    <n v="9143562.5600000005"/>
    <n v="3808987.56"/>
    <n v="0"/>
    <n v="3808987.56"/>
    <n v="0"/>
    <n v="9143562.5600000005"/>
  </r>
  <r>
    <s v="5"/>
    <x v="139"/>
    <s v="02CD09"/>
    <s v="221274K023"/>
    <s v="25P150"/>
    <x v="4"/>
    <s v="521121A7"/>
    <s v="A25NR0102"/>
    <n v="0"/>
    <n v="77778"/>
    <n v="77778"/>
    <n v="0"/>
    <n v="77778"/>
    <n v="0"/>
    <n v="77778"/>
  </r>
  <r>
    <s v="5"/>
    <x v="139"/>
    <s v="02CD09"/>
    <s v="221274K023"/>
    <s v="25P150"/>
    <x v="4"/>
    <s v="541121A7"/>
    <s v="A25NR0103"/>
    <n v="26278878"/>
    <n v="21278878"/>
    <n v="8139440"/>
    <n v="0"/>
    <n v="8139440"/>
    <n v="0"/>
    <n v="21278878"/>
  </r>
  <r>
    <s v="5"/>
    <x v="139"/>
    <s v="02CD09"/>
    <s v="221274K023"/>
    <s v="25P150"/>
    <x v="4"/>
    <s v="562121A7"/>
    <s v="A25NR0104"/>
    <n v="0"/>
    <n v="6003505.7599999998"/>
    <n v="3372311.84"/>
    <n v="0"/>
    <n v="3372311.84"/>
    <n v="6412.48"/>
    <n v="5997093.2800000003"/>
  </r>
  <r>
    <s v="5"/>
    <x v="139"/>
    <s v="02CD09"/>
    <s v="221274K023"/>
    <s v="25P150"/>
    <x v="4"/>
    <s v="563121A7"/>
    <s v="A25NR0104"/>
    <n v="10669147"/>
    <n v="3746314.56"/>
    <n v="1746314.56"/>
    <n v="0"/>
    <n v="1746314.56"/>
    <n v="81267.63"/>
    <n v="3665046.93"/>
  </r>
  <r>
    <s v="5"/>
    <x v="139"/>
    <s v="02CD09"/>
    <s v="221274K023"/>
    <s v="25P150"/>
    <x v="4"/>
    <s v="566121A7"/>
    <s v="A25NR0104"/>
    <n v="0"/>
    <n v="215945.60000000001"/>
    <n v="215945.60000000001"/>
    <n v="0"/>
    <n v="215945.60000000001"/>
    <n v="215945.60000000001"/>
    <n v="0"/>
  </r>
  <r>
    <s v="5"/>
    <x v="139"/>
    <s v="02CD09"/>
    <s v="221274K023"/>
    <s v="25P150"/>
    <x v="4"/>
    <s v="567121A7"/>
    <s v="A25NR0104"/>
    <n v="0"/>
    <n v="2176581.08"/>
    <n v="368300"/>
    <n v="0"/>
    <n v="368300"/>
    <n v="3674.88"/>
    <n v="2172906.2000000002"/>
  </r>
  <r>
    <s v="5"/>
    <x v="139"/>
    <s v="02CD09"/>
    <s v="221274K023"/>
    <s v="25P150"/>
    <x v="6"/>
    <s v="61212137"/>
    <s v="O25NR0290"/>
    <n v="0"/>
    <n v="16691472"/>
    <n v="4172868"/>
    <n v="0"/>
    <n v="4172868"/>
    <n v="0"/>
    <n v="16691472"/>
  </r>
  <r>
    <s v="5"/>
    <x v="139"/>
    <s v="02CD09"/>
    <s v="221274K023"/>
    <s v="25P150"/>
    <x v="6"/>
    <s v="612121A7"/>
    <s v="O25NR0100"/>
    <n v="0"/>
    <n v="75000000"/>
    <n v="18750000"/>
    <n v="0"/>
    <n v="18750000"/>
    <n v="0"/>
    <n v="75000000"/>
  </r>
  <r>
    <s v="5"/>
    <x v="139"/>
    <s v="02CD09"/>
    <s v="221274K023"/>
    <s v="25P150"/>
    <x v="6"/>
    <s v="612121A7"/>
    <s v="O25NR0101"/>
    <n v="0"/>
    <n v="30000000"/>
    <n v="7500000"/>
    <n v="0"/>
    <n v="7500000"/>
    <n v="0"/>
    <n v="30000000"/>
  </r>
  <r>
    <s v="5"/>
    <x v="139"/>
    <s v="02CD09"/>
    <s v="221274K023"/>
    <s v="25P150"/>
    <x v="6"/>
    <s v="612121A7"/>
    <s v="O25NR0291"/>
    <n v="0"/>
    <n v="62376534.25"/>
    <n v="15594132"/>
    <n v="0"/>
    <n v="15594132"/>
    <n v="0"/>
    <n v="62376534.25"/>
  </r>
  <r>
    <s v="5"/>
    <x v="139"/>
    <s v="02CD09"/>
    <s v="221274K023"/>
    <s v="25P150"/>
    <x v="6"/>
    <s v="612121A7"/>
    <s v="O25NR0292"/>
    <n v="0"/>
    <n v="8882500"/>
    <n v="2222506"/>
    <n v="0"/>
    <n v="2222506"/>
    <n v="0"/>
    <n v="8882500"/>
  </r>
  <r>
    <s v="5"/>
    <x v="139"/>
    <s v="02CD09"/>
    <s v="221274K023"/>
    <s v="25P150"/>
    <x v="6"/>
    <s v="614121A7"/>
    <s v="O25NR0100"/>
    <n v="106691472"/>
    <n v="0"/>
    <n v="0"/>
    <n v="0"/>
    <n v="0"/>
    <n v="0"/>
    <n v="0"/>
  </r>
  <r>
    <s v="5"/>
    <x v="139"/>
    <s v="02CD09"/>
    <s v="221274K023"/>
    <s v="25P150"/>
    <x v="6"/>
    <s v="614121A7"/>
    <s v="O25NR0101"/>
    <n v="87835379"/>
    <n v="0"/>
    <n v="0"/>
    <n v="0"/>
    <n v="0"/>
    <n v="0"/>
    <n v="0"/>
  </r>
  <r>
    <s v="5"/>
    <x v="139"/>
    <s v="02CD09"/>
    <s v="221274K023"/>
    <s v="25P150"/>
    <x v="6"/>
    <s v="614121A7"/>
    <s v="O25NR0292"/>
    <n v="0"/>
    <n v="1576344.75"/>
    <n v="392206"/>
    <n v="0"/>
    <n v="392206"/>
    <n v="0"/>
    <n v="1576344.75"/>
  </r>
  <r>
    <s v="5"/>
    <x v="139"/>
    <s v="02CD09"/>
    <s v="221274K023"/>
    <s v="25P650"/>
    <x v="1"/>
    <s v="246121A7"/>
    <s v=""/>
    <n v="184118258"/>
    <n v="184118258"/>
    <n v="92059128"/>
    <n v="0"/>
    <n v="92059128"/>
    <n v="0"/>
    <n v="184118258"/>
  </r>
  <r>
    <s v="5"/>
    <x v="139"/>
    <s v="02CD09"/>
    <s v="221274K023"/>
    <s v="25P650"/>
    <x v="6"/>
    <s v="614121A7"/>
    <s v="O25NR0102"/>
    <n v="211735997"/>
    <n v="186735997"/>
    <n v="42934000"/>
    <n v="0"/>
    <n v="42934000"/>
    <n v="0"/>
    <n v="186735997"/>
  </r>
  <r>
    <s v="5"/>
    <x v="139"/>
    <s v="02CD09"/>
    <s v="221274K023"/>
    <s v="25P650"/>
    <x v="6"/>
    <s v="614121A7"/>
    <s v="O25NR0103"/>
    <n v="31686700"/>
    <n v="40146877.850000001"/>
    <n v="11921676"/>
    <n v="0"/>
    <n v="11921676"/>
    <n v="0"/>
    <n v="40146877.850000001"/>
  </r>
  <r>
    <s v="5"/>
    <x v="139"/>
    <s v="02CD09"/>
    <s v="221274K023"/>
    <s v="25P650"/>
    <x v="6"/>
    <s v="614121A7"/>
    <s v="O25NR0104"/>
    <n v="64441398"/>
    <n v="47558523.149999999"/>
    <n v="8110350"/>
    <n v="0"/>
    <n v="8110350"/>
    <n v="0"/>
    <n v="47558523.149999999"/>
  </r>
  <r>
    <s v="5"/>
    <x v="139"/>
    <s v="02CD09"/>
    <s v="221274K023"/>
    <s v="25P650"/>
    <x v="6"/>
    <s v="614121A7"/>
    <s v="O25NR0293"/>
    <n v="0"/>
    <n v="8422697"/>
    <n v="4000000"/>
    <n v="0"/>
    <n v="4000000"/>
    <n v="0"/>
    <n v="8422697"/>
  </r>
  <r>
    <s v="5"/>
    <x v="139"/>
    <s v="02CD09"/>
    <s v="221274K023"/>
    <s v="25P650"/>
    <x v="6"/>
    <s v="614121A7"/>
    <s v="O25NR0294"/>
    <n v="0"/>
    <n v="25000000"/>
    <n v="10000000"/>
    <n v="0"/>
    <n v="10000000"/>
    <n v="0"/>
    <n v="25000000"/>
  </r>
  <r>
    <s v="5"/>
    <x v="140"/>
    <s v="02CD09"/>
    <s v="221313M001"/>
    <s v="15O250"/>
    <x v="0"/>
    <s v="13231100"/>
    <s v=""/>
    <n v="14237912"/>
    <n v="14237912"/>
    <n v="1186493"/>
    <n v="0"/>
    <n v="1186493"/>
    <n v="0"/>
    <n v="14237912"/>
  </r>
  <r>
    <s v="5"/>
    <x v="140"/>
    <s v="02CD09"/>
    <s v="221313M001"/>
    <s v="15O250"/>
    <x v="0"/>
    <s v="13311100"/>
    <s v=""/>
    <n v="6766696"/>
    <n v="6766696"/>
    <n v="3383346"/>
    <n v="2819455"/>
    <n v="563891"/>
    <n v="0"/>
    <n v="3947241"/>
  </r>
  <r>
    <s v="5"/>
    <x v="140"/>
    <s v="02CD09"/>
    <s v="221313M001"/>
    <s v="15O250"/>
    <x v="0"/>
    <s v="14111201"/>
    <s v=""/>
    <n v="237777"/>
    <n v="237777"/>
    <n v="128798"/>
    <n v="120977.49"/>
    <n v="7820.51"/>
    <n v="0"/>
    <n v="116799.51"/>
  </r>
  <r>
    <s v="5"/>
    <x v="141"/>
    <s v="02CD09"/>
    <s v="222263R002"/>
    <s v="111150"/>
    <x v="2"/>
    <s v="35111165"/>
    <s v=""/>
    <n v="64000000"/>
    <n v="22400000"/>
    <n v="0"/>
    <n v="0"/>
    <n v="0"/>
    <n v="0"/>
    <n v="22400000"/>
  </r>
  <r>
    <s v="5"/>
    <x v="141"/>
    <s v="02CD09"/>
    <s v="222263R002"/>
    <s v="15O250"/>
    <x v="1"/>
    <s v="24611165"/>
    <s v=""/>
    <n v="53646209"/>
    <n v="53646209"/>
    <n v="0"/>
    <n v="0"/>
    <n v="0"/>
    <n v="0"/>
    <n v="53646209"/>
  </r>
  <r>
    <s v="5"/>
    <x v="141"/>
    <s v="02CD09"/>
    <s v="222263R002"/>
    <s v="15O350"/>
    <x v="6"/>
    <s v="61412165"/>
    <s v="O25NR0087"/>
    <n v="11679081"/>
    <n v="11679081"/>
    <n v="0"/>
    <n v="0"/>
    <n v="0"/>
    <n v="0"/>
    <n v="11679081"/>
  </r>
  <r>
    <s v="5"/>
    <x v="141"/>
    <s v="02CD09"/>
    <s v="222263R002"/>
    <s v="15O450"/>
    <x v="6"/>
    <s v="61412165"/>
    <s v="O25NR0088"/>
    <n v="17176248"/>
    <n v="17176248"/>
    <n v="0"/>
    <n v="0"/>
    <n v="0"/>
    <n v="0"/>
    <n v="17176248"/>
  </r>
  <r>
    <s v="5"/>
    <x v="141"/>
    <s v="02CD09"/>
    <s v="222263R002"/>
    <s v="15O550"/>
    <x v="6"/>
    <s v="61412165"/>
    <s v="O25NR0089"/>
    <n v="25608651"/>
    <n v="25608651"/>
    <n v="0"/>
    <n v="0"/>
    <n v="0"/>
    <n v="0"/>
    <n v="25608651"/>
  </r>
  <r>
    <s v="5"/>
    <x v="141"/>
    <s v="02CD09"/>
    <s v="222263R002"/>
    <s v="15O650"/>
    <x v="6"/>
    <s v="61212165"/>
    <s v="O25NR0090"/>
    <n v="3180344"/>
    <n v="3180344"/>
    <n v="0"/>
    <n v="0"/>
    <n v="0"/>
    <n v="0"/>
    <n v="3180344"/>
  </r>
  <r>
    <s v="5"/>
    <x v="141"/>
    <s v="02CD09"/>
    <s v="222263R002"/>
    <s v="15O650"/>
    <x v="6"/>
    <s v="61212165"/>
    <s v="O25NR0091"/>
    <n v="2505985"/>
    <n v="2505985"/>
    <n v="0"/>
    <n v="0"/>
    <n v="0"/>
    <n v="0"/>
    <n v="2505985"/>
  </r>
  <r>
    <s v="5"/>
    <x v="141"/>
    <s v="02CD09"/>
    <s v="222263R002"/>
    <s v="15O650"/>
    <x v="6"/>
    <s v="61212165"/>
    <s v="O25NR0092"/>
    <n v="4830720"/>
    <n v="4830720"/>
    <n v="0"/>
    <n v="0"/>
    <n v="0"/>
    <n v="0"/>
    <n v="4830720"/>
  </r>
  <r>
    <s v="5"/>
    <x v="141"/>
    <s v="02CD09"/>
    <s v="222263R002"/>
    <s v="15O650"/>
    <x v="6"/>
    <s v="61412165"/>
    <s v="O25NR0093"/>
    <n v="24488609"/>
    <n v="24488609"/>
    <n v="0"/>
    <n v="0"/>
    <n v="0"/>
    <n v="0"/>
    <n v="24488609"/>
  </r>
  <r>
    <s v="5"/>
    <x v="141"/>
    <s v="02CD09"/>
    <s v="222263R002"/>
    <s v="15O650"/>
    <x v="6"/>
    <s v="61412165"/>
    <s v="O25NR0094"/>
    <n v="16276505"/>
    <n v="16276505"/>
    <n v="0"/>
    <n v="0"/>
    <n v="0"/>
    <n v="0"/>
    <n v="16276505"/>
  </r>
  <r>
    <s v="5"/>
    <x v="141"/>
    <s v="02CD09"/>
    <s v="222263R002"/>
    <s v="15O650"/>
    <x v="6"/>
    <s v="61512165"/>
    <s v="O25NR0095"/>
    <n v="8394616"/>
    <n v="8394616"/>
    <n v="0"/>
    <n v="0"/>
    <n v="0"/>
    <n v="0"/>
    <n v="8394616"/>
  </r>
  <r>
    <s v="5"/>
    <x v="141"/>
    <s v="02CD09"/>
    <s v="222263R002"/>
    <s v="15OB50"/>
    <x v="6"/>
    <s v="61512165"/>
    <s v="O25NR0096"/>
    <n v="1001042"/>
    <n v="1001042"/>
    <n v="0"/>
    <n v="0"/>
    <n v="0"/>
    <n v="0"/>
    <n v="1001042"/>
  </r>
  <r>
    <s v="5"/>
    <x v="141"/>
    <s v="02CD09"/>
    <s v="222263R002"/>
    <s v="15OC50"/>
    <x v="6"/>
    <s v="61512165"/>
    <s v="O25NR0097"/>
    <n v="8994692"/>
    <n v="8994692"/>
    <n v="0"/>
    <n v="0"/>
    <n v="0"/>
    <n v="0"/>
    <n v="8994692"/>
  </r>
  <r>
    <s v="5"/>
    <x v="141"/>
    <s v="02CD09"/>
    <s v="222263R002"/>
    <s v="15OG50"/>
    <x v="5"/>
    <s v="44191165"/>
    <s v=""/>
    <n v="17354507"/>
    <n v="17354507"/>
    <n v="0"/>
    <n v="0"/>
    <n v="0"/>
    <n v="0"/>
    <n v="17354507"/>
  </r>
  <r>
    <s v="5"/>
    <x v="141"/>
    <s v="02CD09"/>
    <s v="222263R002"/>
    <s v="15OG50"/>
    <x v="6"/>
    <s v="61412165"/>
    <s v="O25NR0098"/>
    <n v="11171019"/>
    <n v="11171019"/>
    <n v="0"/>
    <n v="0"/>
    <n v="0"/>
    <n v="0"/>
    <n v="11171019"/>
  </r>
  <r>
    <s v="5"/>
    <x v="141"/>
    <s v="02CD09"/>
    <s v="222263R002"/>
    <s v="15OG50"/>
    <x v="6"/>
    <s v="61512165"/>
    <s v="O25NR0099"/>
    <n v="18931293"/>
    <n v="18931293"/>
    <n v="0"/>
    <n v="0"/>
    <n v="0"/>
    <n v="0"/>
    <n v="18931293"/>
  </r>
  <r>
    <s v="5"/>
    <x v="141"/>
    <s v="02CD09"/>
    <s v="222263R002"/>
    <s v="25P150"/>
    <x v="2"/>
    <s v="35111165"/>
    <s v=""/>
    <n v="0"/>
    <n v="41600000"/>
    <n v="0"/>
    <n v="0"/>
    <n v="0"/>
    <n v="0"/>
    <n v="41600000"/>
  </r>
  <r>
    <s v="5"/>
    <x v="142"/>
    <s v="02CD09"/>
    <s v="226321E187"/>
    <s v="111150"/>
    <x v="2"/>
    <s v="31121294"/>
    <s v=""/>
    <n v="0"/>
    <n v="41600000"/>
    <n v="41600000"/>
    <n v="41537259.210000001"/>
    <n v="62740.79"/>
    <n v="0"/>
    <n v="62740.79"/>
  </r>
  <r>
    <s v="5"/>
    <x v="142"/>
    <s v="02CD09"/>
    <s v="226321E187"/>
    <s v="111250"/>
    <x v="0"/>
    <s v="12111100"/>
    <s v=""/>
    <n v="9633636"/>
    <n v="9633636"/>
    <n v="6168558"/>
    <n v="3047253"/>
    <n v="3121305"/>
    <n v="3635469"/>
    <n v="2950914"/>
  </r>
  <r>
    <s v="5"/>
    <x v="142"/>
    <s v="02CD09"/>
    <s v="226321E187"/>
    <s v="15O150"/>
    <x v="1"/>
    <s v="27111200"/>
    <s v=""/>
    <n v="4720323"/>
    <n v="4720323"/>
    <n v="1888128"/>
    <n v="0"/>
    <n v="1888128"/>
    <n v="0"/>
    <n v="4720323"/>
  </r>
  <r>
    <s v="5"/>
    <x v="142"/>
    <s v="02CD09"/>
    <s v="226321E187"/>
    <s v="15O150"/>
    <x v="1"/>
    <s v="27211100"/>
    <s v=""/>
    <n v="4589363"/>
    <n v="4589363"/>
    <n v="2294682"/>
    <n v="0"/>
    <n v="2294682"/>
    <n v="0"/>
    <n v="4589363"/>
  </r>
  <r>
    <s v="5"/>
    <x v="142"/>
    <s v="02CD09"/>
    <s v="226321E187"/>
    <s v="15O250"/>
    <x v="0"/>
    <s v="11311100"/>
    <s v=""/>
    <n v="177682603"/>
    <n v="177682603"/>
    <n v="96244746"/>
    <n v="80503618.760000005"/>
    <n v="15741127.24"/>
    <n v="0"/>
    <n v="97178984.239999995"/>
  </r>
  <r>
    <s v="5"/>
    <x v="142"/>
    <s v="02CD09"/>
    <s v="226321E187"/>
    <s v="15O250"/>
    <x v="0"/>
    <s v="12111100"/>
    <s v=""/>
    <n v="8648679"/>
    <n v="8648679"/>
    <n v="3991698"/>
    <n v="3182520"/>
    <n v="809178"/>
    <n v="4455447.2699999996"/>
    <n v="1010711.73"/>
  </r>
  <r>
    <s v="5"/>
    <x v="142"/>
    <s v="02CD09"/>
    <s v="226321E187"/>
    <s v="15O250"/>
    <x v="0"/>
    <s v="12211108"/>
    <s v=""/>
    <n v="37037384"/>
    <n v="37037384"/>
    <n v="20061919"/>
    <n v="18552122.350000001"/>
    <n v="1509796.65"/>
    <n v="0"/>
    <n v="18485261.649999999"/>
  </r>
  <r>
    <s v="5"/>
    <x v="142"/>
    <s v="02CD09"/>
    <s v="226321E187"/>
    <s v="15O250"/>
    <x v="0"/>
    <s v="13211100"/>
    <s v=""/>
    <n v="7453837"/>
    <n v="7453837"/>
    <n v="3726918"/>
    <n v="3726918"/>
    <n v="0"/>
    <n v="0"/>
    <n v="3726919"/>
  </r>
  <r>
    <s v="5"/>
    <x v="142"/>
    <s v="02CD09"/>
    <s v="226321E187"/>
    <s v="15O250"/>
    <x v="0"/>
    <s v="13231100"/>
    <s v=""/>
    <n v="52025082"/>
    <n v="52025082"/>
    <n v="3797771.5"/>
    <n v="0"/>
    <n v="3797771.5"/>
    <n v="0"/>
    <n v="52025082"/>
  </r>
  <r>
    <s v="5"/>
    <x v="142"/>
    <s v="02CD09"/>
    <s v="226321E187"/>
    <s v="15O250"/>
    <x v="0"/>
    <s v="13231108"/>
    <s v=""/>
    <n v="9503884"/>
    <n v="9503884"/>
    <n v="791990"/>
    <n v="0"/>
    <n v="791990"/>
    <n v="0"/>
    <n v="9503884"/>
  </r>
  <r>
    <s v="5"/>
    <x v="142"/>
    <s v="02CD09"/>
    <s v="226321E187"/>
    <s v="15O250"/>
    <x v="0"/>
    <s v="13311100"/>
    <s v=""/>
    <n v="13533392"/>
    <n v="13533392"/>
    <n v="6766698"/>
    <n v="6520042.3600000003"/>
    <n v="246655.64"/>
    <n v="0"/>
    <n v="7013349.6399999997"/>
  </r>
  <r>
    <s v="5"/>
    <x v="142"/>
    <s v="02CD09"/>
    <s v="226321E187"/>
    <s v="15O250"/>
    <x v="0"/>
    <s v="13321100"/>
    <s v=""/>
    <n v="17160870"/>
    <n v="17160870"/>
    <n v="9295475"/>
    <n v="8710626.0099999998"/>
    <n v="584848.99"/>
    <n v="0"/>
    <n v="8450243.9900000002"/>
  </r>
  <r>
    <s v="5"/>
    <x v="142"/>
    <s v="02CD09"/>
    <s v="226321E187"/>
    <s v="15O250"/>
    <x v="0"/>
    <s v="13411100"/>
    <s v=""/>
    <n v="2962041"/>
    <n v="2962041"/>
    <n v="2962041"/>
    <n v="266026.84999999998"/>
    <n v="2696014.15"/>
    <n v="0"/>
    <n v="2696014.15"/>
  </r>
  <r>
    <s v="5"/>
    <x v="142"/>
    <s v="02CD09"/>
    <s v="226321E187"/>
    <s v="15O250"/>
    <x v="0"/>
    <s v="13431100"/>
    <s v=""/>
    <n v="19010087"/>
    <n v="19010087"/>
    <n v="9918306"/>
    <n v="9519578.4800000004"/>
    <n v="398727.52"/>
    <n v="0"/>
    <n v="9490508.5199999996"/>
  </r>
  <r>
    <s v="5"/>
    <x v="142"/>
    <s v="02CD09"/>
    <s v="226321E187"/>
    <s v="15O250"/>
    <x v="0"/>
    <s v="14111201"/>
    <s v=""/>
    <n v="21360521"/>
    <n v="21360521"/>
    <n v="11570280"/>
    <n v="11047355.43"/>
    <n v="522924.57"/>
    <n v="0"/>
    <n v="10313165.57"/>
  </r>
  <r>
    <s v="5"/>
    <x v="142"/>
    <s v="02CD09"/>
    <s v="226321E187"/>
    <s v="15O250"/>
    <x v="0"/>
    <s v="14111203"/>
    <s v=""/>
    <n v="10427363"/>
    <n v="10427363"/>
    <n v="5648156"/>
    <n v="3573498.02"/>
    <n v="2074657.98"/>
    <n v="446328.17"/>
    <n v="6407536.8099999996"/>
  </r>
  <r>
    <s v="5"/>
    <x v="142"/>
    <s v="02CD09"/>
    <s v="226321E187"/>
    <s v="15O250"/>
    <x v="0"/>
    <s v="14111208"/>
    <s v=""/>
    <n v="6716022"/>
    <n v="6716022"/>
    <n v="4546934.17"/>
    <n v="4414388.22"/>
    <n v="132545.95000000001"/>
    <n v="0"/>
    <n v="2301633.7799999998"/>
  </r>
  <r>
    <s v="5"/>
    <x v="142"/>
    <s v="02CD09"/>
    <s v="226321E187"/>
    <s v="15O250"/>
    <x v="0"/>
    <s v="14211201"/>
    <s v=""/>
    <n v="9047913"/>
    <n v="9047913"/>
    <n v="4523958"/>
    <n v="4160471.73"/>
    <n v="363486.27"/>
    <n v="0"/>
    <n v="4887441.2699999996"/>
  </r>
  <r>
    <s v="5"/>
    <x v="142"/>
    <s v="02CD09"/>
    <s v="226321E187"/>
    <s v="15O250"/>
    <x v="0"/>
    <s v="14211203"/>
    <s v=""/>
    <n v="8217951"/>
    <n v="8217951"/>
    <n v="4108974"/>
    <n v="2768632.99"/>
    <n v="1340341.01"/>
    <n v="345776.92"/>
    <n v="5103541.09"/>
  </r>
  <r>
    <s v="5"/>
    <x v="142"/>
    <s v="02CD09"/>
    <s v="226321E187"/>
    <s v="15O250"/>
    <x v="0"/>
    <s v="14311200"/>
    <s v=""/>
    <n v="11113230"/>
    <n v="11113230"/>
    <n v="5556615"/>
    <n v="5034528.6399999997"/>
    <n v="522086.36"/>
    <n v="0"/>
    <n v="6078701.3600000003"/>
  </r>
  <r>
    <s v="5"/>
    <x v="142"/>
    <s v="02CD09"/>
    <s v="226321E187"/>
    <s v="15O250"/>
    <x v="0"/>
    <s v="14411200"/>
    <s v=""/>
    <n v="5007987"/>
    <n v="5007987"/>
    <n v="2712658"/>
    <n v="1439203"/>
    <n v="1273455"/>
    <n v="3568784"/>
    <n v="0"/>
  </r>
  <r>
    <s v="5"/>
    <x v="142"/>
    <s v="02CD09"/>
    <s v="226321E187"/>
    <s v="15O250"/>
    <x v="0"/>
    <s v="14431200"/>
    <s v=""/>
    <n v="428079"/>
    <n v="428079"/>
    <n v="231875"/>
    <n v="0"/>
    <n v="231875"/>
    <n v="0"/>
    <n v="428079"/>
  </r>
  <r>
    <s v="5"/>
    <x v="142"/>
    <s v="02CD09"/>
    <s v="226321E187"/>
    <s v="15O250"/>
    <x v="0"/>
    <s v="15111200"/>
    <s v=""/>
    <n v="28372126"/>
    <n v="28372126"/>
    <n v="15368236"/>
    <n v="11704185.34"/>
    <n v="3664050.66"/>
    <n v="0"/>
    <n v="16667940.66"/>
  </r>
  <r>
    <s v="5"/>
    <x v="142"/>
    <s v="02CD09"/>
    <s v="226321E187"/>
    <s v="15O250"/>
    <x v="0"/>
    <s v="15411100"/>
    <s v=""/>
    <n v="5979440"/>
    <n v="5979440"/>
    <n v="5979440"/>
    <n v="5470000"/>
    <n v="509440"/>
    <n v="0"/>
    <n v="509440"/>
  </r>
  <r>
    <s v="5"/>
    <x v="142"/>
    <s v="02CD09"/>
    <s v="226321E187"/>
    <s v="15O250"/>
    <x v="0"/>
    <s v="15411208"/>
    <s v=""/>
    <n v="3422716"/>
    <n v="3422716"/>
    <n v="0"/>
    <n v="0"/>
    <n v="0"/>
    <n v="0"/>
    <n v="3422716"/>
  </r>
  <r>
    <s v="5"/>
    <x v="142"/>
    <s v="02CD09"/>
    <s v="226321E187"/>
    <s v="15O250"/>
    <x v="0"/>
    <s v="15411218"/>
    <s v=""/>
    <n v="23444895"/>
    <n v="23444895"/>
    <n v="0"/>
    <n v="0"/>
    <n v="0"/>
    <n v="0"/>
    <n v="23444895"/>
  </r>
  <r>
    <s v="5"/>
    <x v="142"/>
    <s v="02CD09"/>
    <s v="226321E187"/>
    <s v="15O250"/>
    <x v="0"/>
    <s v="15441100"/>
    <s v=""/>
    <n v="10255444"/>
    <n v="10255444"/>
    <n v="5350668"/>
    <n v="5262101.71"/>
    <n v="88566.29"/>
    <n v="0"/>
    <n v="4993342.29"/>
  </r>
  <r>
    <s v="5"/>
    <x v="142"/>
    <s v="02CD09"/>
    <s v="226321E187"/>
    <s v="15O250"/>
    <x v="0"/>
    <s v="15451109"/>
    <s v=""/>
    <n v="9911206"/>
    <n v="9911206"/>
    <n v="5631365"/>
    <n v="5528838.5599999996"/>
    <n v="102526.44"/>
    <n v="0"/>
    <n v="4382367.4400000004"/>
  </r>
  <r>
    <s v="5"/>
    <x v="142"/>
    <s v="02CD09"/>
    <s v="226321E187"/>
    <s v="15O250"/>
    <x v="0"/>
    <s v="15451110"/>
    <s v=""/>
    <n v="5857206"/>
    <n v="5857206"/>
    <n v="3204488"/>
    <n v="3193124.84"/>
    <n v="11363.16"/>
    <n v="0"/>
    <n v="2664081.16"/>
  </r>
  <r>
    <s v="5"/>
    <x v="142"/>
    <s v="02CD09"/>
    <s v="226321E187"/>
    <s v="15O250"/>
    <x v="0"/>
    <s v="15461100"/>
    <s v=""/>
    <n v="4530189"/>
    <n v="4530189"/>
    <n v="3171131"/>
    <n v="1640761.5"/>
    <n v="1530369.5"/>
    <n v="0"/>
    <n v="2889427.5"/>
  </r>
  <r>
    <s v="5"/>
    <x v="142"/>
    <s v="02CD09"/>
    <s v="226321E187"/>
    <s v="15O250"/>
    <x v="0"/>
    <s v="15461151"/>
    <s v=""/>
    <n v="22577657"/>
    <n v="22577657"/>
    <n v="11779650"/>
    <n v="9495228"/>
    <n v="2284422"/>
    <n v="0"/>
    <n v="13082429"/>
  </r>
  <r>
    <s v="5"/>
    <x v="142"/>
    <s v="02CD09"/>
    <s v="226321E187"/>
    <s v="15O250"/>
    <x v="0"/>
    <s v="15481100"/>
    <s v=""/>
    <n v="23233860"/>
    <n v="23233860"/>
    <n v="23233860"/>
    <n v="23233860"/>
    <n v="0"/>
    <n v="0"/>
    <n v="0"/>
  </r>
  <r>
    <s v="5"/>
    <x v="142"/>
    <s v="02CD09"/>
    <s v="226321E187"/>
    <s v="15O250"/>
    <x v="0"/>
    <s v="15491106"/>
    <s v=""/>
    <n v="2078147"/>
    <n v="2078147"/>
    <n v="2078147"/>
    <n v="1125663"/>
    <n v="952484"/>
    <n v="0"/>
    <n v="952484"/>
  </r>
  <r>
    <s v="5"/>
    <x v="142"/>
    <s v="02CD09"/>
    <s v="226321E187"/>
    <s v="15O250"/>
    <x v="0"/>
    <s v="15911100"/>
    <s v=""/>
    <n v="10950768"/>
    <n v="10950768"/>
    <n v="7506548"/>
    <n v="4834688.5"/>
    <n v="2671859.5"/>
    <n v="0"/>
    <n v="6116079.5"/>
  </r>
  <r>
    <s v="5"/>
    <x v="142"/>
    <s v="02CD09"/>
    <s v="226321E187"/>
    <s v="15O250"/>
    <x v="0"/>
    <s v="16111143"/>
    <s v=""/>
    <n v="14428168"/>
    <n v="14428168"/>
    <n v="3989010.33"/>
    <n v="0"/>
    <n v="3989010.33"/>
    <n v="0"/>
    <n v="14428168"/>
  </r>
  <r>
    <s v="5"/>
    <x v="142"/>
    <s v="02CD09"/>
    <s v="226321E187"/>
    <s v="15O250"/>
    <x v="0"/>
    <s v="17131100"/>
    <s v=""/>
    <n v="2923790"/>
    <n v="2923790"/>
    <n v="1461896"/>
    <n v="0"/>
    <n v="1461896"/>
    <n v="0"/>
    <n v="2923790"/>
  </r>
  <r>
    <s v="5"/>
    <x v="142"/>
    <s v="02CD09"/>
    <s v="226321E187"/>
    <s v="15O250"/>
    <x v="0"/>
    <s v="17141100"/>
    <s v=""/>
    <n v="2323154"/>
    <n v="2323154"/>
    <n v="1309416"/>
    <n v="703856"/>
    <n v="605560"/>
    <n v="0"/>
    <n v="1619298"/>
  </r>
  <r>
    <s v="5"/>
    <x v="142"/>
    <s v="02CD09"/>
    <s v="226321E187"/>
    <s v="15O250"/>
    <x v="2"/>
    <s v="39811200"/>
    <s v=""/>
    <n v="4421622"/>
    <n v="4421622"/>
    <n v="2210814"/>
    <n v="1842345"/>
    <n v="368469"/>
    <n v="0"/>
    <n v="2579277"/>
  </r>
  <r>
    <s v="5"/>
    <x v="142"/>
    <s v="02CD09"/>
    <s v="226321E187"/>
    <s v="15O250"/>
    <x v="2"/>
    <s v="39811208"/>
    <s v=""/>
    <n v="2011229"/>
    <n v="2011229"/>
    <n v="1335032"/>
    <n v="1167430"/>
    <n v="167602"/>
    <n v="0"/>
    <n v="843799"/>
  </r>
  <r>
    <s v="5"/>
    <x v="142"/>
    <s v="02CD09"/>
    <s v="226321E187"/>
    <s v="15O250"/>
    <x v="2"/>
    <s v="39821100"/>
    <s v=""/>
    <n v="2832240"/>
    <n v="2832240"/>
    <n v="849671"/>
    <n v="849671"/>
    <n v="0"/>
    <n v="0"/>
    <n v="1982569"/>
  </r>
  <r>
    <s v="5"/>
    <x v="142"/>
    <s v="02CD09"/>
    <s v="226321E187"/>
    <s v="15O550"/>
    <x v="1"/>
    <s v="21111100"/>
    <s v=""/>
    <n v="123412"/>
    <n v="123412"/>
    <n v="49366"/>
    <n v="27848.25"/>
    <n v="21517.75"/>
    <n v="31854.37"/>
    <n v="63709.38"/>
  </r>
  <r>
    <s v="5"/>
    <x v="142"/>
    <s v="02CD09"/>
    <s v="226321E187"/>
    <s v="15O550"/>
    <x v="2"/>
    <s v="34711200"/>
    <s v=""/>
    <n v="6770272"/>
    <n v="6770272"/>
    <n v="3385138"/>
    <n v="0"/>
    <n v="3385138"/>
    <n v="0"/>
    <n v="6770272"/>
  </r>
  <r>
    <s v="5"/>
    <x v="142"/>
    <s v="02CD09"/>
    <s v="226321E187"/>
    <s v="15O550"/>
    <x v="2"/>
    <s v="37221100"/>
    <s v=""/>
    <n v="5130381"/>
    <n v="5130381"/>
    <n v="1518556.72"/>
    <n v="0"/>
    <n v="1518556.72"/>
    <n v="0"/>
    <n v="5130381"/>
  </r>
  <r>
    <s v="5"/>
    <x v="142"/>
    <s v="02CD09"/>
    <s v="226321E187"/>
    <s v="15OB50"/>
    <x v="0"/>
    <s v="15411218"/>
    <s v=""/>
    <n v="32877410"/>
    <n v="32877410"/>
    <n v="0"/>
    <n v="0"/>
    <n v="0"/>
    <n v="0"/>
    <n v="32877410"/>
  </r>
  <r>
    <s v="5"/>
    <x v="142"/>
    <s v="02CD09"/>
    <s v="226321E187"/>
    <s v="15OG50"/>
    <x v="1"/>
    <s v="24511100"/>
    <s v=""/>
    <n v="9517173"/>
    <n v="20"/>
    <n v="20"/>
    <n v="10"/>
    <n v="10"/>
    <n v="0"/>
    <n v="10"/>
  </r>
  <r>
    <s v="5"/>
    <x v="142"/>
    <s v="02CD09"/>
    <s v="226321E187"/>
    <s v="15OG50"/>
    <x v="1"/>
    <s v="24611100"/>
    <s v=""/>
    <n v="0"/>
    <n v="8849975.5"/>
    <n v="3139670.5"/>
    <n v="0"/>
    <n v="3139670.5"/>
    <n v="8849975.5"/>
    <n v="0"/>
  </r>
  <r>
    <s v="5"/>
    <x v="142"/>
    <s v="02CD09"/>
    <s v="226321E187"/>
    <s v="15OG50"/>
    <x v="2"/>
    <s v="33411100"/>
    <s v=""/>
    <n v="0"/>
    <n v="667177.5"/>
    <n v="667177.5"/>
    <n v="0"/>
    <n v="667177.5"/>
    <n v="0"/>
    <n v="667177.5"/>
  </r>
  <r>
    <s v="5"/>
    <x v="142"/>
    <s v="02CD09"/>
    <s v="226321E187"/>
    <s v="25P150"/>
    <x v="1"/>
    <s v="21111100"/>
    <s v=""/>
    <n v="373420"/>
    <n v="373420"/>
    <n v="149368"/>
    <n v="0"/>
    <n v="149368"/>
    <n v="0"/>
    <n v="373420"/>
  </r>
  <r>
    <s v="5"/>
    <x v="142"/>
    <s v="02CD09"/>
    <s v="226321E187"/>
    <s v="25P150"/>
    <x v="1"/>
    <s v="21611100"/>
    <s v=""/>
    <n v="3983"/>
    <n v="3983"/>
    <n v="1592"/>
    <n v="0"/>
    <n v="1592"/>
    <n v="0"/>
    <n v="3983"/>
  </r>
  <r>
    <s v="5"/>
    <x v="142"/>
    <s v="02CD09"/>
    <s v="226321E187"/>
    <s v="25P150"/>
    <x v="1"/>
    <s v="22111100"/>
    <s v=""/>
    <n v="2679992"/>
    <n v="2679992"/>
    <n v="1071996"/>
    <n v="0"/>
    <n v="1071996"/>
    <n v="0"/>
    <n v="2679992"/>
  </r>
  <r>
    <s v="5"/>
    <x v="142"/>
    <s v="02CD09"/>
    <s v="226321E187"/>
    <s v="25P150"/>
    <x v="1"/>
    <s v="22311100"/>
    <s v=""/>
    <n v="160037"/>
    <n v="160037"/>
    <n v="64016"/>
    <n v="0"/>
    <n v="64016"/>
    <n v="0"/>
    <n v="160037"/>
  </r>
  <r>
    <s v="5"/>
    <x v="142"/>
    <s v="02CD09"/>
    <s v="226321E187"/>
    <s v="25P150"/>
    <x v="1"/>
    <s v="24191100"/>
    <s v=""/>
    <n v="277302"/>
    <n v="277302"/>
    <n v="110920"/>
    <n v="0"/>
    <n v="110920"/>
    <n v="0"/>
    <n v="277302"/>
  </r>
  <r>
    <s v="5"/>
    <x v="142"/>
    <s v="02CD09"/>
    <s v="226321E187"/>
    <s v="25P150"/>
    <x v="1"/>
    <s v="24711100"/>
    <s v=""/>
    <n v="121526"/>
    <n v="121526"/>
    <n v="48612"/>
    <n v="0"/>
    <n v="48612"/>
    <n v="0"/>
    <n v="121526"/>
  </r>
  <r>
    <s v="5"/>
    <x v="142"/>
    <s v="02CD09"/>
    <s v="226321E187"/>
    <s v="25P150"/>
    <x v="2"/>
    <s v="31121200"/>
    <s v=""/>
    <n v="74450847"/>
    <n v="74450847"/>
    <n v="48848709"/>
    <n v="30347338.280000001"/>
    <n v="18501370.719999999"/>
    <n v="0"/>
    <n v="44103508.719999999"/>
  </r>
  <r>
    <s v="5"/>
    <x v="142"/>
    <s v="02CD09"/>
    <s v="226321E187"/>
    <s v="25P150"/>
    <x v="2"/>
    <s v="31121294"/>
    <s v=""/>
    <n v="501214891"/>
    <n v="459614891"/>
    <n v="292342316"/>
    <n v="210990027.47999999"/>
    <n v="81352288.519999996"/>
    <n v="41537259.210000001"/>
    <n v="207087604.31"/>
  </r>
  <r>
    <s v="5"/>
    <x v="142"/>
    <s v="02CD09"/>
    <s v="226321E187"/>
    <s v="25P150"/>
    <x v="2"/>
    <s v="31211100"/>
    <s v=""/>
    <n v="853532"/>
    <n v="853532"/>
    <n v="341414"/>
    <n v="254994.54"/>
    <n v="86419.46"/>
    <n v="175005.46"/>
    <n v="423532"/>
  </r>
  <r>
    <s v="5"/>
    <x v="142"/>
    <s v="02CD09"/>
    <s v="226321E187"/>
    <s v="25P150"/>
    <x v="2"/>
    <s v="31311200"/>
    <s v=""/>
    <n v="33368093"/>
    <n v="33368093"/>
    <n v="16684047"/>
    <n v="11489674"/>
    <n v="5194373"/>
    <n v="0"/>
    <n v="21878419"/>
  </r>
  <r>
    <s v="5"/>
    <x v="142"/>
    <s v="02CD09"/>
    <s v="226321E187"/>
    <s v="25P150"/>
    <x v="2"/>
    <s v="33621100"/>
    <s v=""/>
    <n v="507128"/>
    <n v="507128"/>
    <n v="380346"/>
    <n v="0"/>
    <n v="380346"/>
    <n v="367592.4"/>
    <n v="139535.6"/>
  </r>
  <r>
    <s v="5"/>
    <x v="142"/>
    <s v="02CD09"/>
    <s v="226321E187"/>
    <s v="25P150"/>
    <x v="2"/>
    <s v="35111100"/>
    <s v=""/>
    <n v="1321160"/>
    <n v="1321160"/>
    <n v="1160578"/>
    <n v="932479.54"/>
    <n v="228098.46"/>
    <n v="0"/>
    <n v="388680.46"/>
  </r>
  <r>
    <s v="5"/>
    <x v="143"/>
    <s v="02CD09"/>
    <s v="232064E189"/>
    <s v="15O250"/>
    <x v="0"/>
    <s v="11311100"/>
    <s v=""/>
    <n v="90330927"/>
    <n v="90330927"/>
    <n v="48929251"/>
    <n v="40209344.590000004"/>
    <n v="8719906.4100000001"/>
    <n v="0"/>
    <n v="50121582.409999996"/>
  </r>
  <r>
    <s v="5"/>
    <x v="143"/>
    <s v="02CD09"/>
    <s v="232064E189"/>
    <s v="15O250"/>
    <x v="0"/>
    <s v="11321100"/>
    <s v=""/>
    <n v="111797051"/>
    <n v="111797051"/>
    <n v="60556737"/>
    <n v="50886940.299999997"/>
    <n v="9669796.6999999993"/>
    <n v="0"/>
    <n v="60910110.700000003"/>
  </r>
  <r>
    <s v="5"/>
    <x v="143"/>
    <s v="02CD09"/>
    <s v="232064E189"/>
    <s v="15O250"/>
    <x v="0"/>
    <s v="12111100"/>
    <s v=""/>
    <n v="2542895"/>
    <n v="2542895"/>
    <n v="1173642"/>
    <n v="977855"/>
    <n v="195787"/>
    <n v="1264692.47"/>
    <n v="300347.53000000003"/>
  </r>
  <r>
    <s v="5"/>
    <x v="143"/>
    <s v="02CD09"/>
    <s v="232064E189"/>
    <s v="15O250"/>
    <x v="0"/>
    <s v="12211108"/>
    <s v=""/>
    <n v="37037384"/>
    <n v="37037384"/>
    <n v="20061919"/>
    <n v="16975470"/>
    <n v="3086449"/>
    <n v="0"/>
    <n v="20061914"/>
  </r>
  <r>
    <s v="5"/>
    <x v="143"/>
    <s v="02CD09"/>
    <s v="232064E189"/>
    <s v="15O250"/>
    <x v="0"/>
    <s v="13211100"/>
    <s v=""/>
    <n v="1863459"/>
    <n v="1863459"/>
    <n v="931729"/>
    <n v="931729"/>
    <n v="0"/>
    <n v="0"/>
    <n v="931730"/>
  </r>
  <r>
    <s v="5"/>
    <x v="143"/>
    <s v="02CD09"/>
    <s v="232064E189"/>
    <s v="15O250"/>
    <x v="0"/>
    <s v="13231108"/>
    <s v=""/>
    <n v="4292066"/>
    <n v="4292066"/>
    <n v="357672"/>
    <n v="0"/>
    <n v="357672"/>
    <n v="0"/>
    <n v="4292066"/>
  </r>
  <r>
    <s v="5"/>
    <x v="143"/>
    <s v="02CD09"/>
    <s v="232064E189"/>
    <s v="15O250"/>
    <x v="0"/>
    <s v="13311100"/>
    <s v=""/>
    <n v="32892581"/>
    <n v="32892581"/>
    <n v="16446288"/>
    <n v="15501675.189999999"/>
    <n v="944612.81"/>
    <n v="0"/>
    <n v="17390905.809999999"/>
  </r>
  <r>
    <s v="5"/>
    <x v="143"/>
    <s v="02CD09"/>
    <s v="232064E189"/>
    <s v="15O250"/>
    <x v="0"/>
    <s v="13321100"/>
    <s v=""/>
    <n v="3145320"/>
    <n v="3145320"/>
    <n v="1703715"/>
    <n v="1684250"/>
    <n v="19465"/>
    <n v="0"/>
    <n v="1461070"/>
  </r>
  <r>
    <s v="5"/>
    <x v="143"/>
    <s v="02CD09"/>
    <s v="232064E189"/>
    <s v="15O250"/>
    <x v="0"/>
    <s v="13431100"/>
    <s v=""/>
    <n v="9957297"/>
    <n v="9957297"/>
    <n v="5195112"/>
    <n v="4158912"/>
    <n v="1036200"/>
    <n v="0"/>
    <n v="5798385"/>
  </r>
  <r>
    <s v="5"/>
    <x v="143"/>
    <s v="02CD09"/>
    <s v="232064E189"/>
    <s v="15O250"/>
    <x v="0"/>
    <s v="14111201"/>
    <s v=""/>
    <n v="6631216"/>
    <n v="6631216"/>
    <n v="3591907"/>
    <n v="3373808.45"/>
    <n v="218098.55"/>
    <n v="0"/>
    <n v="3257407.55"/>
  </r>
  <r>
    <s v="5"/>
    <x v="143"/>
    <s v="02CD09"/>
    <s v="232064E189"/>
    <s v="15O250"/>
    <x v="0"/>
    <s v="14111203"/>
    <s v=""/>
    <n v="2994630"/>
    <n v="2994630"/>
    <n v="1622095"/>
    <n v="1026273.66"/>
    <n v="595821.34"/>
    <n v="128181.05"/>
    <n v="1840175.29"/>
  </r>
  <r>
    <s v="5"/>
    <x v="143"/>
    <s v="02CD09"/>
    <s v="232064E189"/>
    <s v="15O250"/>
    <x v="0"/>
    <s v="14111208"/>
    <s v=""/>
    <n v="1126501"/>
    <n v="1126501"/>
    <n v="740188"/>
    <n v="717955.62"/>
    <n v="22232.38"/>
    <n v="0"/>
    <n v="408545.38"/>
  </r>
  <r>
    <s v="5"/>
    <x v="143"/>
    <s v="02CD09"/>
    <s v="232064E189"/>
    <s v="15O250"/>
    <x v="0"/>
    <s v="14211201"/>
    <s v=""/>
    <n v="1902513"/>
    <n v="1902513"/>
    <n v="951258"/>
    <n v="861492.7"/>
    <n v="89765.3"/>
    <n v="0"/>
    <n v="1041020.3"/>
  </r>
  <r>
    <s v="5"/>
    <x v="143"/>
    <s v="02CD09"/>
    <s v="232064E189"/>
    <s v="15O250"/>
    <x v="0"/>
    <s v="14211203"/>
    <s v=""/>
    <n v="2054488"/>
    <n v="2054488"/>
    <n v="1027242"/>
    <n v="692157.24"/>
    <n v="335084.76"/>
    <n v="86444.1"/>
    <n v="1275886.6599999999"/>
  </r>
  <r>
    <s v="5"/>
    <x v="143"/>
    <s v="02CD09"/>
    <s v="232064E189"/>
    <s v="15O250"/>
    <x v="0"/>
    <s v="14311200"/>
    <s v=""/>
    <n v="2778308"/>
    <n v="2778308"/>
    <n v="1389153"/>
    <n v="1197355.52"/>
    <n v="191797.48"/>
    <n v="0"/>
    <n v="1580952.48"/>
  </r>
  <r>
    <s v="5"/>
    <x v="143"/>
    <s v="02CD09"/>
    <s v="232064E189"/>
    <s v="15O250"/>
    <x v="0"/>
    <s v="14411200"/>
    <s v=""/>
    <n v="2286575"/>
    <n v="2286575"/>
    <n v="1238562"/>
    <n v="657119.44999999995"/>
    <n v="581442.55000000005"/>
    <n v="1629455.55"/>
    <n v="0"/>
  </r>
  <r>
    <s v="5"/>
    <x v="143"/>
    <s v="02CD09"/>
    <s v="232064E189"/>
    <s v="15O250"/>
    <x v="0"/>
    <s v="14431200"/>
    <s v=""/>
    <n v="214039"/>
    <n v="214039"/>
    <n v="115941"/>
    <n v="0"/>
    <n v="115941"/>
    <n v="0"/>
    <n v="214039"/>
  </r>
  <r>
    <s v="5"/>
    <x v="143"/>
    <s v="02CD09"/>
    <s v="232064E189"/>
    <s v="15O250"/>
    <x v="0"/>
    <s v="15111200"/>
    <s v=""/>
    <n v="7339359"/>
    <n v="7339359"/>
    <n v="3975485"/>
    <n v="2997526.28"/>
    <n v="977958.72"/>
    <n v="0"/>
    <n v="4341832.72"/>
  </r>
  <r>
    <s v="5"/>
    <x v="143"/>
    <s v="02CD09"/>
    <s v="232064E189"/>
    <s v="15O250"/>
    <x v="0"/>
    <s v="15411100"/>
    <s v=""/>
    <n v="1494860"/>
    <n v="1494860"/>
    <n v="1494860"/>
    <n v="0"/>
    <n v="1494860"/>
    <n v="0"/>
    <n v="1494860"/>
  </r>
  <r>
    <s v="5"/>
    <x v="143"/>
    <s v="02CD09"/>
    <s v="232064E189"/>
    <s v="15O250"/>
    <x v="0"/>
    <s v="15411218"/>
    <s v=""/>
    <n v="9259345"/>
    <n v="9259345"/>
    <n v="0"/>
    <n v="0"/>
    <n v="0"/>
    <n v="0"/>
    <n v="9259345"/>
  </r>
  <r>
    <s v="5"/>
    <x v="143"/>
    <s v="02CD09"/>
    <s v="232064E189"/>
    <s v="15O250"/>
    <x v="0"/>
    <s v="15441100"/>
    <s v=""/>
    <n v="3918666"/>
    <n v="3918666"/>
    <n v="2044524"/>
    <n v="1991662.08"/>
    <n v="52861.919999999998"/>
    <n v="0"/>
    <n v="1927003.92"/>
  </r>
  <r>
    <s v="5"/>
    <x v="143"/>
    <s v="02CD09"/>
    <s v="232064E189"/>
    <s v="15O250"/>
    <x v="0"/>
    <s v="15451109"/>
    <s v=""/>
    <n v="2944300"/>
    <n v="2944300"/>
    <n v="1672895"/>
    <n v="1403401.54"/>
    <n v="269493.46000000002"/>
    <n v="0"/>
    <n v="1540898.46"/>
  </r>
  <r>
    <s v="5"/>
    <x v="143"/>
    <s v="02CD09"/>
    <s v="232064E189"/>
    <s v="15O250"/>
    <x v="0"/>
    <s v="15451110"/>
    <s v=""/>
    <n v="1477970"/>
    <n v="1477970"/>
    <n v="808599"/>
    <n v="804967"/>
    <n v="3632"/>
    <n v="0"/>
    <n v="673003"/>
  </r>
  <r>
    <s v="5"/>
    <x v="143"/>
    <s v="02CD09"/>
    <s v="232064E189"/>
    <s v="15O250"/>
    <x v="0"/>
    <s v="15461100"/>
    <s v=""/>
    <n v="1510063"/>
    <n v="1510063"/>
    <n v="1009414"/>
    <n v="551286"/>
    <n v="458128"/>
    <n v="0"/>
    <n v="958777"/>
  </r>
  <r>
    <s v="5"/>
    <x v="143"/>
    <s v="02CD09"/>
    <s v="232064E189"/>
    <s v="15O250"/>
    <x v="0"/>
    <s v="15461151"/>
    <s v=""/>
    <n v="5644414"/>
    <n v="5644414"/>
    <n v="2944914"/>
    <n v="1650566"/>
    <n v="1294348"/>
    <n v="0"/>
    <n v="3993848"/>
  </r>
  <r>
    <s v="5"/>
    <x v="143"/>
    <s v="02CD09"/>
    <s v="232064E189"/>
    <s v="15O250"/>
    <x v="0"/>
    <s v="15481100"/>
    <s v=""/>
    <n v="5808465"/>
    <n v="5808465"/>
    <n v="5808465"/>
    <n v="5808465"/>
    <n v="0"/>
    <n v="0"/>
    <n v="0"/>
  </r>
  <r>
    <s v="5"/>
    <x v="143"/>
    <s v="02CD09"/>
    <s v="232064E189"/>
    <s v="15O250"/>
    <x v="0"/>
    <s v="15911100"/>
    <s v=""/>
    <n v="24366741"/>
    <n v="24366741"/>
    <n v="13331081"/>
    <n v="5132898"/>
    <n v="8198183"/>
    <n v="0"/>
    <n v="19233843"/>
  </r>
  <r>
    <s v="5"/>
    <x v="143"/>
    <s v="02CD09"/>
    <s v="232064E189"/>
    <s v="15O250"/>
    <x v="0"/>
    <s v="16111143"/>
    <s v=""/>
    <n v="7214083"/>
    <n v="7214083"/>
    <n v="3607044"/>
    <n v="0"/>
    <n v="3607044"/>
    <n v="0"/>
    <n v="7214083"/>
  </r>
  <r>
    <s v="5"/>
    <x v="143"/>
    <s v="02CD09"/>
    <s v="232064E189"/>
    <s v="15O250"/>
    <x v="0"/>
    <s v="17131100"/>
    <s v=""/>
    <n v="1112757"/>
    <n v="1112757"/>
    <n v="556377"/>
    <n v="0"/>
    <n v="556377"/>
    <n v="0"/>
    <n v="1112757"/>
  </r>
  <r>
    <s v="5"/>
    <x v="143"/>
    <s v="02CD09"/>
    <s v="232064E189"/>
    <s v="15O250"/>
    <x v="0"/>
    <s v="17141100"/>
    <s v=""/>
    <n v="3308469"/>
    <n v="3308469"/>
    <n v="1864774"/>
    <n v="1261410.8"/>
    <n v="603363.19999999995"/>
    <n v="0"/>
    <n v="2047058.2"/>
  </r>
  <r>
    <s v="5"/>
    <x v="143"/>
    <s v="02CD09"/>
    <s v="232064E189"/>
    <s v="15O250"/>
    <x v="2"/>
    <s v="39811200"/>
    <s v=""/>
    <n v="4421622"/>
    <n v="4421622"/>
    <n v="2210814"/>
    <n v="1842345"/>
    <n v="368469"/>
    <n v="0"/>
    <n v="2579277"/>
  </r>
  <r>
    <s v="5"/>
    <x v="143"/>
    <s v="02CD09"/>
    <s v="232064E189"/>
    <s v="15O250"/>
    <x v="2"/>
    <s v="39811208"/>
    <s v=""/>
    <n v="502807"/>
    <n v="502807"/>
    <n v="251406"/>
    <n v="209505"/>
    <n v="41901"/>
    <n v="0"/>
    <n v="293302"/>
  </r>
  <r>
    <s v="5"/>
    <x v="143"/>
    <s v="02CD09"/>
    <s v="232064E189"/>
    <s v="15O250"/>
    <x v="2"/>
    <s v="39821100"/>
    <s v=""/>
    <n v="2832241"/>
    <n v="2832241"/>
    <n v="849672"/>
    <n v="823927.76"/>
    <n v="25744.240000000002"/>
    <n v="0"/>
    <n v="2008313.24"/>
  </r>
  <r>
    <s v="5"/>
    <x v="143"/>
    <s v="02CD09"/>
    <s v="232064E189"/>
    <s v="15O350"/>
    <x v="5"/>
    <s v="44191177"/>
    <s v=""/>
    <n v="93706624"/>
    <n v="89276528.409999996"/>
    <n v="42423214.409999996"/>
    <n v="0"/>
    <n v="42423214.409999996"/>
    <n v="0"/>
    <n v="89276528.409999996"/>
  </r>
  <r>
    <s v="5"/>
    <x v="143"/>
    <s v="02CD09"/>
    <s v="232064E189"/>
    <s v="15O450"/>
    <x v="1"/>
    <s v="21611100"/>
    <s v=""/>
    <n v="1181591"/>
    <n v="1181591"/>
    <n v="472636"/>
    <n v="0"/>
    <n v="472636"/>
    <n v="0"/>
    <n v="1181591"/>
  </r>
  <r>
    <s v="5"/>
    <x v="143"/>
    <s v="02CD09"/>
    <s v="232064E189"/>
    <s v="15O450"/>
    <x v="1"/>
    <s v="21711100"/>
    <s v=""/>
    <n v="475157"/>
    <n v="475157"/>
    <n v="190064"/>
    <n v="0"/>
    <n v="190064"/>
    <n v="0"/>
    <n v="475157"/>
  </r>
  <r>
    <s v="5"/>
    <x v="143"/>
    <s v="02CD09"/>
    <s v="232064E189"/>
    <s v="15O450"/>
    <x v="1"/>
    <s v="25411100"/>
    <s v=""/>
    <n v="345350"/>
    <n v="345350"/>
    <n v="138140"/>
    <n v="0"/>
    <n v="138140"/>
    <n v="0"/>
    <n v="345350"/>
  </r>
  <r>
    <s v="5"/>
    <x v="143"/>
    <s v="02CD09"/>
    <s v="232064E189"/>
    <s v="15OB50"/>
    <x v="0"/>
    <s v="15411208"/>
    <s v=""/>
    <n v="3340170"/>
    <n v="3340170"/>
    <n v="0"/>
    <n v="0"/>
    <n v="0"/>
    <n v="0"/>
    <n v="3340170"/>
  </r>
  <r>
    <s v="5"/>
    <x v="143"/>
    <s v="02CD09"/>
    <s v="232064E189"/>
    <s v="15OC50"/>
    <x v="1"/>
    <s v="21711100"/>
    <s v=""/>
    <n v="913310"/>
    <n v="54750"/>
    <n v="16764"/>
    <n v="0"/>
    <n v="16764"/>
    <n v="0"/>
    <n v="54750"/>
  </r>
  <r>
    <s v="5"/>
    <x v="143"/>
    <s v="02CD09"/>
    <s v="232064E189"/>
    <s v="15OC50"/>
    <x v="1"/>
    <s v="25311100"/>
    <s v=""/>
    <n v="159267"/>
    <n v="1017827"/>
    <n v="412268"/>
    <n v="0"/>
    <n v="412268"/>
    <n v="159267"/>
    <n v="858560"/>
  </r>
  <r>
    <s v="5"/>
    <x v="143"/>
    <s v="02CD09"/>
    <s v="232064E189"/>
    <s v="15OC50"/>
    <x v="1"/>
    <s v="25411100"/>
    <s v=""/>
    <n v="2255388"/>
    <n v="2255388"/>
    <n v="902156"/>
    <n v="0"/>
    <n v="902156"/>
    <n v="0"/>
    <n v="2255388"/>
  </r>
  <r>
    <s v="5"/>
    <x v="143"/>
    <s v="02CD09"/>
    <s v="232064E189"/>
    <s v="25P150"/>
    <x v="2"/>
    <s v="35811100"/>
    <s v=""/>
    <n v="426766"/>
    <n v="426766"/>
    <n v="266730"/>
    <n v="0"/>
    <n v="266730"/>
    <n v="0"/>
    <n v="426766"/>
  </r>
  <r>
    <s v="5"/>
    <x v="144"/>
    <s v="02CD09"/>
    <s v="242218E188"/>
    <s v="111150"/>
    <x v="1"/>
    <s v="24711100"/>
    <s v=""/>
    <n v="7284976"/>
    <n v="1531295.6"/>
    <n v="256996"/>
    <n v="0"/>
    <n v="256996"/>
    <n v="0"/>
    <n v="1531295.6"/>
  </r>
  <r>
    <s v="5"/>
    <x v="144"/>
    <s v="02CD09"/>
    <s v="242218E188"/>
    <s v="111150"/>
    <x v="1"/>
    <s v="27311100"/>
    <s v=""/>
    <n v="0"/>
    <n v="253680.4"/>
    <n v="253680.4"/>
    <n v="253680.4"/>
    <n v="0"/>
    <n v="0"/>
    <n v="0"/>
  </r>
  <r>
    <s v="5"/>
    <x v="144"/>
    <s v="02CD09"/>
    <s v="242218E188"/>
    <s v="111150"/>
    <x v="2"/>
    <s v="32211100"/>
    <s v=""/>
    <n v="3063031"/>
    <n v="3063031"/>
    <n v="1531518"/>
    <n v="0"/>
    <n v="1531518"/>
    <n v="0"/>
    <n v="3063031"/>
  </r>
  <r>
    <s v="5"/>
    <x v="144"/>
    <s v="02CD09"/>
    <s v="242218E188"/>
    <s v="111150"/>
    <x v="2"/>
    <s v="32911100"/>
    <s v=""/>
    <n v="5172296"/>
    <n v="10672296"/>
    <n v="5432685"/>
    <n v="2703883.6"/>
    <n v="2728801.4"/>
    <n v="5968412.4000000004"/>
    <n v="2000000"/>
  </r>
  <r>
    <s v="5"/>
    <x v="144"/>
    <s v="02CD09"/>
    <s v="242218E188"/>
    <s v="111150"/>
    <x v="2"/>
    <s v="38211100"/>
    <s v=""/>
    <n v="16901146"/>
    <n v="16901146"/>
    <n v="10563217"/>
    <n v="0"/>
    <n v="10563217"/>
    <n v="11995889.439999999"/>
    <n v="4905256.5599999996"/>
  </r>
  <r>
    <s v="5"/>
    <x v="144"/>
    <s v="02CD09"/>
    <s v="242218E188"/>
    <s v="111250"/>
    <x v="0"/>
    <s v="12111100"/>
    <s v=""/>
    <n v="9633636"/>
    <n v="9633636"/>
    <n v="6168558"/>
    <n v="2399175.5"/>
    <n v="3769382.5"/>
    <n v="4290932.5"/>
    <n v="2943528"/>
  </r>
  <r>
    <s v="5"/>
    <x v="144"/>
    <s v="02CD09"/>
    <s v="242218E188"/>
    <s v="15O150"/>
    <x v="5"/>
    <s v="44111177"/>
    <s v=""/>
    <n v="4437861"/>
    <n v="0"/>
    <n v="0"/>
    <n v="0"/>
    <n v="0"/>
    <n v="0"/>
    <n v="0"/>
  </r>
  <r>
    <s v="5"/>
    <x v="144"/>
    <s v="02CD09"/>
    <s v="242218E188"/>
    <s v="15O150"/>
    <x v="5"/>
    <s v="44191177"/>
    <s v=""/>
    <n v="27041689"/>
    <n v="0"/>
    <n v="0"/>
    <n v="0"/>
    <n v="0"/>
    <n v="0"/>
    <n v="0"/>
  </r>
  <r>
    <s v="5"/>
    <x v="144"/>
    <s v="02CD09"/>
    <s v="242218E188"/>
    <s v="15O150"/>
    <x v="5"/>
    <s v="44191178"/>
    <s v=""/>
    <n v="87236480"/>
    <n v="8365000"/>
    <n v="5030309"/>
    <n v="0"/>
    <n v="5030309"/>
    <n v="8365000"/>
    <n v="0"/>
  </r>
  <r>
    <s v="5"/>
    <x v="144"/>
    <s v="02CD09"/>
    <s v="242218E188"/>
    <s v="15O150"/>
    <x v="5"/>
    <s v="44211177"/>
    <s v=""/>
    <n v="5266910"/>
    <n v="0"/>
    <n v="0"/>
    <n v="0"/>
    <n v="0"/>
    <n v="0"/>
    <n v="0"/>
  </r>
  <r>
    <s v="5"/>
    <x v="144"/>
    <s v="02CD09"/>
    <s v="242218E188"/>
    <s v="15O250"/>
    <x v="0"/>
    <s v="11311100"/>
    <s v=""/>
    <n v="45165463"/>
    <n v="45165463"/>
    <n v="24464629"/>
    <n v="8791278.5800000001"/>
    <n v="15673350.42"/>
    <n v="0"/>
    <n v="36374184.420000002"/>
  </r>
  <r>
    <s v="5"/>
    <x v="144"/>
    <s v="02CD09"/>
    <s v="242218E188"/>
    <s v="15O250"/>
    <x v="0"/>
    <s v="11321100"/>
    <s v=""/>
    <n v="40998982"/>
    <n v="40998982"/>
    <n v="29203316"/>
    <n v="28135859.68"/>
    <n v="1067456.32"/>
    <n v="0"/>
    <n v="12863122.32"/>
  </r>
  <r>
    <s v="5"/>
    <x v="144"/>
    <s v="02CD09"/>
    <s v="242218E188"/>
    <s v="15O250"/>
    <x v="0"/>
    <s v="12111100"/>
    <s v=""/>
    <n v="16364664"/>
    <n v="16364664"/>
    <n v="7552920"/>
    <n v="5672050"/>
    <n v="1880870"/>
    <n v="8787740.0800000001"/>
    <n v="1904873.92"/>
  </r>
  <r>
    <s v="5"/>
    <x v="144"/>
    <s v="02CD09"/>
    <s v="242218E188"/>
    <s v="15O250"/>
    <x v="0"/>
    <s v="13231100"/>
    <s v=""/>
    <n v="28475823"/>
    <n v="28475823"/>
    <n v="2372985"/>
    <n v="0"/>
    <n v="2372985"/>
    <n v="0"/>
    <n v="28475823"/>
  </r>
  <r>
    <s v="5"/>
    <x v="144"/>
    <s v="02CD09"/>
    <s v="242218E188"/>
    <s v="15O250"/>
    <x v="0"/>
    <s v="13231108"/>
    <s v=""/>
    <n v="4292066"/>
    <n v="4292066"/>
    <n v="357672"/>
    <n v="0"/>
    <n v="357672"/>
    <n v="0"/>
    <n v="4292066"/>
  </r>
  <r>
    <s v="5"/>
    <x v="144"/>
    <s v="02CD09"/>
    <s v="242218E188"/>
    <s v="15O250"/>
    <x v="0"/>
    <s v="13311100"/>
    <s v=""/>
    <n v="6766697"/>
    <n v="6766697"/>
    <n v="3383346"/>
    <n v="2217626.6800000002"/>
    <n v="1165719.32"/>
    <n v="0"/>
    <n v="4549070.32"/>
  </r>
  <r>
    <s v="5"/>
    <x v="144"/>
    <s v="02CD09"/>
    <s v="242218E188"/>
    <s v="15O250"/>
    <x v="0"/>
    <s v="13321100"/>
    <s v=""/>
    <n v="3145320"/>
    <n v="3145320"/>
    <n v="1703715"/>
    <n v="1441605"/>
    <n v="262110"/>
    <n v="0"/>
    <n v="1703715"/>
  </r>
  <r>
    <s v="5"/>
    <x v="144"/>
    <s v="02CD09"/>
    <s v="242218E188"/>
    <s v="15O250"/>
    <x v="0"/>
    <s v="13431100"/>
    <s v=""/>
    <n v="4752522"/>
    <n v="4752522"/>
    <n v="2479578"/>
    <n v="2428956.96"/>
    <n v="50621.04"/>
    <n v="0"/>
    <n v="2323565.04"/>
  </r>
  <r>
    <s v="5"/>
    <x v="144"/>
    <s v="02CD09"/>
    <s v="242218E188"/>
    <s v="15O250"/>
    <x v="0"/>
    <s v="14111201"/>
    <s v=""/>
    <n v="6631215"/>
    <n v="6631215"/>
    <n v="3591907"/>
    <n v="3373808.45"/>
    <n v="218098.55"/>
    <n v="0"/>
    <n v="3257406.55"/>
  </r>
  <r>
    <s v="5"/>
    <x v="144"/>
    <s v="02CD09"/>
    <s v="242218E188"/>
    <s v="15O250"/>
    <x v="0"/>
    <s v="14111203"/>
    <s v=""/>
    <n v="2853169"/>
    <n v="2853169"/>
    <n v="1545466"/>
    <n v="977791.61"/>
    <n v="567674.39"/>
    <n v="122125.71"/>
    <n v="1753251.68"/>
  </r>
  <r>
    <s v="5"/>
    <x v="144"/>
    <s v="02CD09"/>
    <s v="242218E188"/>
    <s v="15O250"/>
    <x v="0"/>
    <s v="14111208"/>
    <s v=""/>
    <n v="1126501"/>
    <n v="1126501"/>
    <n v="757126"/>
    <n v="734893.62"/>
    <n v="22232.38"/>
    <n v="0"/>
    <n v="391607.38"/>
  </r>
  <r>
    <s v="5"/>
    <x v="144"/>
    <s v="02CD09"/>
    <s v="242218E188"/>
    <s v="15O250"/>
    <x v="0"/>
    <s v="14211201"/>
    <s v=""/>
    <n v="1902513"/>
    <n v="1902513"/>
    <n v="951258"/>
    <n v="861492.7"/>
    <n v="89765.3"/>
    <n v="0"/>
    <n v="1041020.3"/>
  </r>
  <r>
    <s v="5"/>
    <x v="144"/>
    <s v="02CD09"/>
    <s v="242218E188"/>
    <s v="15O250"/>
    <x v="0"/>
    <s v="14211203"/>
    <s v=""/>
    <n v="2054488"/>
    <n v="2054488"/>
    <n v="1027242"/>
    <n v="692157.24"/>
    <n v="335084.76"/>
    <n v="86444.1"/>
    <n v="1275886.6599999999"/>
  </r>
  <r>
    <s v="5"/>
    <x v="144"/>
    <s v="02CD09"/>
    <s v="242218E188"/>
    <s v="15O250"/>
    <x v="0"/>
    <s v="14311200"/>
    <s v=""/>
    <n v="2778308"/>
    <n v="2778308"/>
    <n v="1389153"/>
    <n v="1197355.52"/>
    <n v="191797.48"/>
    <n v="0"/>
    <n v="1580952.48"/>
  </r>
  <r>
    <s v="5"/>
    <x v="144"/>
    <s v="02CD09"/>
    <s v="242218E188"/>
    <s v="15O250"/>
    <x v="0"/>
    <s v="14411200"/>
    <s v=""/>
    <n v="3271888"/>
    <n v="3271888"/>
    <n v="1772271"/>
    <n v="940280.19"/>
    <n v="831990.81"/>
    <n v="2331607.81"/>
    <n v="0"/>
  </r>
  <r>
    <s v="5"/>
    <x v="144"/>
    <s v="02CD09"/>
    <s v="242218E188"/>
    <s v="15O250"/>
    <x v="0"/>
    <s v="14431200"/>
    <s v=""/>
    <n v="214039"/>
    <n v="214039"/>
    <n v="115941"/>
    <n v="0"/>
    <n v="115941"/>
    <n v="0"/>
    <n v="214039"/>
  </r>
  <r>
    <s v="5"/>
    <x v="144"/>
    <s v="02CD09"/>
    <s v="242218E188"/>
    <s v="15O250"/>
    <x v="0"/>
    <s v="15111200"/>
    <s v=""/>
    <n v="7339359"/>
    <n v="7339359"/>
    <n v="3975485"/>
    <n v="2997526.28"/>
    <n v="977958.72"/>
    <n v="0"/>
    <n v="4341832.72"/>
  </r>
  <r>
    <s v="5"/>
    <x v="144"/>
    <s v="02CD09"/>
    <s v="242218E188"/>
    <s v="15O250"/>
    <x v="0"/>
    <s v="15411100"/>
    <s v=""/>
    <n v="1494862"/>
    <n v="1494862"/>
    <n v="1494862"/>
    <n v="0"/>
    <n v="1494862"/>
    <n v="0"/>
    <n v="1494862"/>
  </r>
  <r>
    <s v="5"/>
    <x v="144"/>
    <s v="02CD09"/>
    <s v="242218E188"/>
    <s v="15O250"/>
    <x v="0"/>
    <s v="15441100"/>
    <s v=""/>
    <n v="3918666"/>
    <n v="3918666"/>
    <n v="2044524"/>
    <n v="1337701.1100000001"/>
    <n v="706822.89"/>
    <n v="0"/>
    <n v="2580964.89"/>
  </r>
  <r>
    <s v="5"/>
    <x v="144"/>
    <s v="02CD09"/>
    <s v="242218E188"/>
    <s v="15O250"/>
    <x v="0"/>
    <s v="15451109"/>
    <s v=""/>
    <n v="2944300"/>
    <n v="2944300"/>
    <n v="1672895"/>
    <n v="1514085.33"/>
    <n v="158809.67000000001"/>
    <n v="0"/>
    <n v="1430214.67"/>
  </r>
  <r>
    <s v="5"/>
    <x v="144"/>
    <s v="02CD09"/>
    <s v="242218E188"/>
    <s v="15O250"/>
    <x v="0"/>
    <s v="15451110"/>
    <s v=""/>
    <n v="1477970"/>
    <n v="1477970"/>
    <n v="808599"/>
    <n v="789896.04"/>
    <n v="18702.96"/>
    <n v="0"/>
    <n v="688073.96"/>
  </r>
  <r>
    <s v="5"/>
    <x v="144"/>
    <s v="02CD09"/>
    <s v="242218E188"/>
    <s v="15O250"/>
    <x v="0"/>
    <s v="15461100"/>
    <s v=""/>
    <n v="1510063"/>
    <n v="1510063"/>
    <n v="1057045"/>
    <n v="553527"/>
    <n v="503518"/>
    <n v="0"/>
    <n v="956536"/>
  </r>
  <r>
    <s v="5"/>
    <x v="144"/>
    <s v="02CD09"/>
    <s v="242218E188"/>
    <s v="15O250"/>
    <x v="0"/>
    <s v="15461151"/>
    <s v=""/>
    <n v="5644414"/>
    <n v="5644414"/>
    <n v="2944914"/>
    <n v="1785688"/>
    <n v="1159226"/>
    <n v="0"/>
    <n v="3858726"/>
  </r>
  <r>
    <s v="5"/>
    <x v="144"/>
    <s v="02CD09"/>
    <s v="242218E188"/>
    <s v="15O250"/>
    <x v="0"/>
    <s v="15481100"/>
    <s v=""/>
    <n v="5808465"/>
    <n v="5808465"/>
    <n v="5808465"/>
    <n v="5808465"/>
    <n v="0"/>
    <n v="0"/>
    <n v="0"/>
  </r>
  <r>
    <s v="5"/>
    <x v="144"/>
    <s v="02CD09"/>
    <s v="242218E188"/>
    <s v="15O250"/>
    <x v="0"/>
    <s v="15911100"/>
    <s v=""/>
    <n v="24366741"/>
    <n v="24366741"/>
    <n v="13331081"/>
    <n v="5226853"/>
    <n v="8104228"/>
    <n v="0"/>
    <n v="19139888"/>
  </r>
  <r>
    <s v="5"/>
    <x v="144"/>
    <s v="02CD09"/>
    <s v="242218E188"/>
    <s v="15O250"/>
    <x v="0"/>
    <s v="16111143"/>
    <s v=""/>
    <n v="7214083"/>
    <n v="7214083"/>
    <n v="3607044"/>
    <n v="0"/>
    <n v="3607044"/>
    <n v="0"/>
    <n v="7214083"/>
  </r>
  <r>
    <s v="5"/>
    <x v="144"/>
    <s v="02CD09"/>
    <s v="242218E188"/>
    <s v="15O250"/>
    <x v="0"/>
    <s v="17131100"/>
    <s v=""/>
    <n v="1112757"/>
    <n v="1112757"/>
    <n v="556377"/>
    <n v="0"/>
    <n v="556377"/>
    <n v="0"/>
    <n v="1112757"/>
  </r>
  <r>
    <s v="5"/>
    <x v="144"/>
    <s v="02CD09"/>
    <s v="242218E188"/>
    <s v="15O250"/>
    <x v="0"/>
    <s v="17141100"/>
    <s v=""/>
    <n v="3308469"/>
    <n v="3308469"/>
    <n v="1864774"/>
    <n v="1119876"/>
    <n v="744898"/>
    <n v="0"/>
    <n v="2188593"/>
  </r>
  <r>
    <s v="5"/>
    <x v="144"/>
    <s v="02CD09"/>
    <s v="242218E188"/>
    <s v="15O250"/>
    <x v="2"/>
    <s v="39811200"/>
    <s v=""/>
    <n v="4421622"/>
    <n v="4421622"/>
    <n v="2210814"/>
    <n v="1842345"/>
    <n v="368469"/>
    <n v="0"/>
    <n v="2579277"/>
  </r>
  <r>
    <s v="5"/>
    <x v="144"/>
    <s v="02CD09"/>
    <s v="242218E188"/>
    <s v="15O250"/>
    <x v="2"/>
    <s v="39811208"/>
    <s v=""/>
    <n v="502807"/>
    <n v="502807"/>
    <n v="251406"/>
    <n v="209505"/>
    <n v="41901"/>
    <n v="0"/>
    <n v="293302"/>
  </r>
  <r>
    <s v="5"/>
    <x v="144"/>
    <s v="02CD09"/>
    <s v="242218E188"/>
    <s v="15O250"/>
    <x v="2"/>
    <s v="39821100"/>
    <s v=""/>
    <n v="2832241"/>
    <n v="2832241"/>
    <n v="849672"/>
    <n v="0"/>
    <n v="849672"/>
    <n v="0"/>
    <n v="2832241"/>
  </r>
  <r>
    <s v="5"/>
    <x v="144"/>
    <s v="02CD09"/>
    <s v="242218E188"/>
    <s v="15O350"/>
    <x v="5"/>
    <s v="44191178"/>
    <s v=""/>
    <n v="6342222"/>
    <n v="0"/>
    <n v="0"/>
    <n v="0"/>
    <n v="0"/>
    <n v="0"/>
    <n v="0"/>
  </r>
  <r>
    <s v="5"/>
    <x v="144"/>
    <s v="02CD09"/>
    <s v="242218E188"/>
    <s v="15O450"/>
    <x v="1"/>
    <s v="22111100"/>
    <s v=""/>
    <n v="602598"/>
    <n v="602598"/>
    <n v="241040"/>
    <n v="186852.49"/>
    <n v="54187.51"/>
    <n v="247012"/>
    <n v="168733.51"/>
  </r>
  <r>
    <s v="5"/>
    <x v="144"/>
    <s v="02CD09"/>
    <s v="242218E188"/>
    <s v="15O450"/>
    <x v="1"/>
    <s v="24611100"/>
    <s v=""/>
    <n v="0"/>
    <n v="835.2"/>
    <n v="0"/>
    <n v="0"/>
    <n v="0"/>
    <n v="0"/>
    <n v="835.2"/>
  </r>
  <r>
    <s v="5"/>
    <x v="144"/>
    <s v="02CD09"/>
    <s v="242218E188"/>
    <s v="15O450"/>
    <x v="1"/>
    <s v="24711100"/>
    <s v=""/>
    <n v="3284326"/>
    <n v="1618250.2"/>
    <n v="236866"/>
    <n v="1951.07"/>
    <n v="234914.93"/>
    <n v="0"/>
    <n v="1616299.13"/>
  </r>
  <r>
    <s v="5"/>
    <x v="144"/>
    <s v="02CD09"/>
    <s v="242218E188"/>
    <s v="15O450"/>
    <x v="2"/>
    <s v="31211100"/>
    <s v=""/>
    <n v="2461645"/>
    <n v="2461645"/>
    <n v="984660"/>
    <n v="0"/>
    <n v="984660"/>
    <n v="1647682"/>
    <n v="813963"/>
  </r>
  <r>
    <s v="5"/>
    <x v="144"/>
    <s v="02CD09"/>
    <s v="242218E188"/>
    <s v="15O450"/>
    <x v="2"/>
    <s v="32911100"/>
    <s v=""/>
    <n v="0"/>
    <n v="1500000"/>
    <n v="1076866"/>
    <n v="0"/>
    <n v="1076866"/>
    <n v="1500000"/>
    <n v="0"/>
  </r>
  <r>
    <s v="5"/>
    <x v="144"/>
    <s v="02CD09"/>
    <s v="242218E188"/>
    <s v="15O450"/>
    <x v="2"/>
    <s v="35111100"/>
    <s v=""/>
    <n v="6324736"/>
    <n v="6489976.5999999996"/>
    <n v="3162366"/>
    <n v="0"/>
    <n v="3162366"/>
    <n v="4197051"/>
    <n v="2292925.6"/>
  </r>
  <r>
    <s v="5"/>
    <x v="144"/>
    <s v="02CD09"/>
    <s v="242218E188"/>
    <s v="15O450"/>
    <x v="2"/>
    <s v="35711100"/>
    <s v=""/>
    <n v="1903197"/>
    <n v="1903197"/>
    <n v="951600"/>
    <n v="0"/>
    <n v="951600"/>
    <n v="0"/>
    <n v="1903197"/>
  </r>
  <r>
    <s v="5"/>
    <x v="144"/>
    <s v="02CD09"/>
    <s v="242218E188"/>
    <s v="15O450"/>
    <x v="2"/>
    <s v="38211100"/>
    <s v=""/>
    <n v="215804"/>
    <n v="215804"/>
    <n v="107904"/>
    <n v="0"/>
    <n v="107904"/>
    <n v="0"/>
    <n v="215804"/>
  </r>
  <r>
    <s v="5"/>
    <x v="144"/>
    <s v="02CD09"/>
    <s v="242218E188"/>
    <s v="15O450"/>
    <x v="2"/>
    <s v="39911100"/>
    <s v=""/>
    <n v="2151130"/>
    <n v="2151130"/>
    <n v="1075566"/>
    <n v="0"/>
    <n v="1075566"/>
    <n v="2151130"/>
    <n v="0"/>
  </r>
  <r>
    <s v="5"/>
    <x v="144"/>
    <s v="02CD09"/>
    <s v="242218E188"/>
    <s v="15O550"/>
    <x v="1"/>
    <s v="24911100"/>
    <s v=""/>
    <n v="101554"/>
    <n v="101554"/>
    <n v="40620"/>
    <n v="0"/>
    <n v="40620"/>
    <n v="0"/>
    <n v="101554"/>
  </r>
  <r>
    <s v="5"/>
    <x v="144"/>
    <s v="02CD09"/>
    <s v="242218E188"/>
    <s v="15O550"/>
    <x v="2"/>
    <s v="31211100"/>
    <s v=""/>
    <n v="4352318"/>
    <n v="4352318"/>
    <n v="1740928"/>
    <n v="0"/>
    <n v="1740928"/>
    <n v="4352318"/>
    <n v="0"/>
  </r>
  <r>
    <s v="5"/>
    <x v="144"/>
    <s v="02CD09"/>
    <s v="242218E188"/>
    <s v="15O550"/>
    <x v="2"/>
    <s v="35111100"/>
    <s v=""/>
    <n v="1403429"/>
    <n v="1403429"/>
    <n v="701712"/>
    <n v="0"/>
    <n v="701712"/>
    <n v="1403424.26"/>
    <n v="4.74"/>
  </r>
  <r>
    <s v="5"/>
    <x v="144"/>
    <s v="02CD09"/>
    <s v="242218E188"/>
    <s v="15OB50"/>
    <x v="0"/>
    <s v="15411208"/>
    <s v=""/>
    <n v="3340170"/>
    <n v="3340170"/>
    <n v="0"/>
    <n v="0"/>
    <n v="0"/>
    <n v="0"/>
    <n v="3340170"/>
  </r>
  <r>
    <s v="5"/>
    <x v="144"/>
    <s v="02CD09"/>
    <s v="242218E188"/>
    <s v="15OB50"/>
    <x v="0"/>
    <s v="15411218"/>
    <s v=""/>
    <n v="9036036"/>
    <n v="9036036"/>
    <n v="0"/>
    <n v="0"/>
    <n v="0"/>
    <n v="0"/>
    <n v="9036036"/>
  </r>
  <r>
    <s v="5"/>
    <x v="144"/>
    <s v="02CD09"/>
    <s v="242218E188"/>
    <s v="15OB50"/>
    <x v="1"/>
    <s v="21411100"/>
    <s v=""/>
    <n v="96155"/>
    <n v="96155"/>
    <n v="38616"/>
    <n v="29000"/>
    <n v="9616"/>
    <n v="0"/>
    <n v="67155"/>
  </r>
  <r>
    <s v="5"/>
    <x v="144"/>
    <s v="02CD09"/>
    <s v="242218E188"/>
    <s v="15OB50"/>
    <x v="1"/>
    <s v="21711100"/>
    <s v=""/>
    <n v="197804"/>
    <n v="197804"/>
    <n v="79120"/>
    <n v="16360.28"/>
    <n v="62759.72"/>
    <n v="0"/>
    <n v="181443.72"/>
  </r>
  <r>
    <s v="5"/>
    <x v="144"/>
    <s v="02CD09"/>
    <s v="242218E188"/>
    <s v="15OB50"/>
    <x v="1"/>
    <s v="22111100"/>
    <s v=""/>
    <n v="97597"/>
    <n v="97597"/>
    <n v="39040"/>
    <n v="8381.39"/>
    <n v="30658.61"/>
    <n v="0"/>
    <n v="89215.61"/>
  </r>
  <r>
    <s v="5"/>
    <x v="144"/>
    <s v="02CD09"/>
    <s v="242218E188"/>
    <s v="15OB50"/>
    <x v="1"/>
    <s v="23111100"/>
    <s v=""/>
    <n v="96135"/>
    <n v="96135"/>
    <n v="38456"/>
    <n v="0"/>
    <n v="38456"/>
    <n v="0"/>
    <n v="96135"/>
  </r>
  <r>
    <s v="5"/>
    <x v="144"/>
    <s v="02CD09"/>
    <s v="242218E188"/>
    <s v="15OB50"/>
    <x v="1"/>
    <s v="24711100"/>
    <s v=""/>
    <n v="5273702"/>
    <n v="846435.52"/>
    <n v="37370"/>
    <n v="8714.2800000000007"/>
    <n v="28655.72"/>
    <n v="0"/>
    <n v="837721.24"/>
  </r>
  <r>
    <s v="5"/>
    <x v="144"/>
    <s v="02CD09"/>
    <s v="242218E188"/>
    <s v="15OB50"/>
    <x v="1"/>
    <s v="24811100"/>
    <s v=""/>
    <n v="18627"/>
    <n v="557545"/>
    <n v="21477"/>
    <n v="0"/>
    <n v="21477"/>
    <n v="0"/>
    <n v="557545"/>
  </r>
  <r>
    <s v="5"/>
    <x v="144"/>
    <s v="02CD09"/>
    <s v="242218E188"/>
    <s v="15OB50"/>
    <x v="1"/>
    <s v="24911100"/>
    <s v=""/>
    <n v="210571"/>
    <n v="210571"/>
    <n v="84228"/>
    <n v="0"/>
    <n v="84228"/>
    <n v="0"/>
    <n v="210571"/>
  </r>
  <r>
    <s v="5"/>
    <x v="144"/>
    <s v="02CD09"/>
    <s v="242218E188"/>
    <s v="15OB50"/>
    <x v="1"/>
    <s v="25611100"/>
    <s v=""/>
    <n v="192685"/>
    <n v="192685"/>
    <n v="77076"/>
    <n v="0"/>
    <n v="77076"/>
    <n v="192685"/>
    <n v="0"/>
  </r>
  <r>
    <s v="5"/>
    <x v="144"/>
    <s v="02CD09"/>
    <s v="242218E188"/>
    <s v="15OB50"/>
    <x v="1"/>
    <s v="27411100"/>
    <s v=""/>
    <n v="26546"/>
    <n v="95326.48"/>
    <n v="79400.479999999996"/>
    <n v="0"/>
    <n v="79400.479999999996"/>
    <n v="0"/>
    <n v="95326.48"/>
  </r>
  <r>
    <s v="5"/>
    <x v="144"/>
    <s v="02CD09"/>
    <s v="242218E188"/>
    <s v="15OB50"/>
    <x v="1"/>
    <s v="27511100"/>
    <s v=""/>
    <n v="0"/>
    <n v="469568"/>
    <n v="469568"/>
    <n v="469568"/>
    <n v="0"/>
    <n v="0"/>
    <n v="0"/>
  </r>
  <r>
    <s v="5"/>
    <x v="144"/>
    <s v="02CD09"/>
    <s v="242218E188"/>
    <s v="15OB50"/>
    <x v="1"/>
    <s v="29111100"/>
    <s v=""/>
    <n v="0"/>
    <n v="250000"/>
    <n v="250000"/>
    <n v="0"/>
    <n v="250000"/>
    <n v="0"/>
    <n v="250000"/>
  </r>
  <r>
    <s v="5"/>
    <x v="144"/>
    <s v="02CD09"/>
    <s v="242218E188"/>
    <s v="15OB50"/>
    <x v="2"/>
    <s v="32211100"/>
    <s v=""/>
    <n v="229449"/>
    <n v="229449"/>
    <n v="114726"/>
    <n v="0"/>
    <n v="114726"/>
    <n v="0"/>
    <n v="229449"/>
  </r>
  <r>
    <s v="5"/>
    <x v="144"/>
    <s v="02CD09"/>
    <s v="242218E188"/>
    <s v="15OB50"/>
    <x v="2"/>
    <s v="32911100"/>
    <s v=""/>
    <n v="1909638"/>
    <n v="5009638"/>
    <n v="3099967.28"/>
    <n v="3099967.28"/>
    <n v="0"/>
    <n v="1909670.72"/>
    <n v="0"/>
  </r>
  <r>
    <s v="5"/>
    <x v="144"/>
    <s v="02CD09"/>
    <s v="242218E188"/>
    <s v="15OB50"/>
    <x v="2"/>
    <s v="35521100"/>
    <s v=""/>
    <n v="2692340"/>
    <n v="934141"/>
    <n v="0"/>
    <n v="0"/>
    <n v="0"/>
    <n v="0"/>
    <n v="934141"/>
  </r>
  <r>
    <s v="5"/>
    <x v="144"/>
    <s v="02CD09"/>
    <s v="242218E188"/>
    <s v="15OB50"/>
    <x v="2"/>
    <s v="38211100"/>
    <s v=""/>
    <n v="3846200"/>
    <n v="3846200"/>
    <n v="1923102"/>
    <n v="0"/>
    <n v="1923102"/>
    <n v="0"/>
    <n v="3846200"/>
  </r>
  <r>
    <s v="5"/>
    <x v="144"/>
    <s v="02CD09"/>
    <s v="242218E188"/>
    <s v="15OC50"/>
    <x v="1"/>
    <s v="22311100"/>
    <s v=""/>
    <n v="599535"/>
    <n v="599535"/>
    <n v="239816"/>
    <n v="45709"/>
    <n v="194107"/>
    <n v="0"/>
    <n v="553826"/>
  </r>
  <r>
    <s v="5"/>
    <x v="144"/>
    <s v="02CD09"/>
    <s v="242218E188"/>
    <s v="15OC50"/>
    <x v="1"/>
    <s v="25211100"/>
    <s v=""/>
    <n v="387406"/>
    <n v="377105.49"/>
    <n v="127159.13"/>
    <n v="0"/>
    <n v="127159.13"/>
    <n v="0"/>
    <n v="377105.49"/>
  </r>
  <r>
    <s v="5"/>
    <x v="144"/>
    <s v="02CD09"/>
    <s v="242218E188"/>
    <s v="15OC50"/>
    <x v="1"/>
    <s v="27311100"/>
    <s v=""/>
    <n v="0"/>
    <n v="10300.51"/>
    <n v="10300.51"/>
    <n v="10300.51"/>
    <n v="0"/>
    <n v="0"/>
    <n v="0"/>
  </r>
  <r>
    <s v="5"/>
    <x v="144"/>
    <s v="02CD09"/>
    <s v="242218E188"/>
    <s v="15OC50"/>
    <x v="2"/>
    <s v="35711100"/>
    <s v=""/>
    <n v="1116330"/>
    <n v="1116330"/>
    <n v="558168"/>
    <n v="0"/>
    <n v="558168"/>
    <n v="0"/>
    <n v="1116330"/>
  </r>
  <r>
    <s v="5"/>
    <x v="144"/>
    <s v="02CD09"/>
    <s v="242218E188"/>
    <s v="15OC50"/>
    <x v="2"/>
    <s v="39911100"/>
    <s v=""/>
    <n v="1699647"/>
    <n v="1699647"/>
    <n v="849822"/>
    <n v="0"/>
    <n v="849822"/>
    <n v="1448870"/>
    <n v="250777"/>
  </r>
  <r>
    <s v="5"/>
    <x v="144"/>
    <s v="02CD09"/>
    <s v="242218E188"/>
    <s v="25P150"/>
    <x v="2"/>
    <s v="35521100"/>
    <s v=""/>
    <n v="0"/>
    <n v="1758199"/>
    <n v="1346172"/>
    <n v="0"/>
    <n v="1346172"/>
    <n v="0"/>
    <n v="1758199"/>
  </r>
  <r>
    <s v="5"/>
    <x v="145"/>
    <s v="02CD09"/>
    <s v="271105E198"/>
    <s v="15O150"/>
    <x v="5"/>
    <s v="44191178"/>
    <s v=""/>
    <n v="13178976"/>
    <n v="13178976"/>
    <n v="7321652"/>
    <n v="0"/>
    <n v="7321652"/>
    <n v="0"/>
    <n v="13178976"/>
  </r>
  <r>
    <s v="5"/>
    <x v="145"/>
    <s v="02CD09"/>
    <s v="271105E198"/>
    <s v="15O250"/>
    <x v="0"/>
    <s v="11321100"/>
    <s v=""/>
    <n v="40786095"/>
    <n v="40786095"/>
    <n v="22092467"/>
    <n v="11380078.949999999"/>
    <n v="10712388.050000001"/>
    <n v="0"/>
    <n v="29406016.050000001"/>
  </r>
  <r>
    <s v="5"/>
    <x v="145"/>
    <s v="02CD09"/>
    <s v="271105E198"/>
    <s v="15O250"/>
    <x v="0"/>
    <s v="12111100"/>
    <s v=""/>
    <n v="6055612"/>
    <n v="6055612"/>
    <n v="2794896"/>
    <n v="2031647"/>
    <n v="763249"/>
    <n v="3322321.93"/>
    <n v="701643.07"/>
  </r>
  <r>
    <s v="5"/>
    <x v="145"/>
    <s v="02CD09"/>
    <s v="271105E198"/>
    <s v="15O250"/>
    <x v="0"/>
    <s v="12211108"/>
    <s v=""/>
    <n v="24691588"/>
    <n v="24691588"/>
    <n v="13374608"/>
    <n v="11316976"/>
    <n v="2057632"/>
    <n v="0"/>
    <n v="13374612"/>
  </r>
  <r>
    <s v="5"/>
    <x v="145"/>
    <s v="02CD09"/>
    <s v="271105E198"/>
    <s v="15O250"/>
    <x v="0"/>
    <s v="13111100"/>
    <s v=""/>
    <n v="1600049"/>
    <n v="1600049"/>
    <n v="928144"/>
    <n v="642885.68999999994"/>
    <n v="285258.31"/>
    <n v="0"/>
    <n v="957163.31"/>
  </r>
  <r>
    <s v="5"/>
    <x v="145"/>
    <s v="02CD09"/>
    <s v="271105E198"/>
    <s v="15O250"/>
    <x v="0"/>
    <s v="13211100"/>
    <s v=""/>
    <n v="1863459"/>
    <n v="1863459"/>
    <n v="931729"/>
    <n v="931729"/>
    <n v="0"/>
    <n v="0"/>
    <n v="931730"/>
  </r>
  <r>
    <s v="5"/>
    <x v="145"/>
    <s v="02CD09"/>
    <s v="271105E198"/>
    <s v="15O250"/>
    <x v="0"/>
    <s v="13231100"/>
    <s v=""/>
    <n v="14237912"/>
    <n v="14237912"/>
    <n v="1186493"/>
    <n v="0"/>
    <n v="1186493"/>
    <n v="0"/>
    <n v="14237912"/>
  </r>
  <r>
    <s v="5"/>
    <x v="145"/>
    <s v="02CD09"/>
    <s v="271105E198"/>
    <s v="15O250"/>
    <x v="0"/>
    <s v="13231108"/>
    <s v=""/>
    <n v="4292066"/>
    <n v="4292066"/>
    <n v="357672"/>
    <n v="0"/>
    <n v="357672"/>
    <n v="0"/>
    <n v="4292066"/>
  </r>
  <r>
    <s v="5"/>
    <x v="145"/>
    <s v="02CD09"/>
    <s v="271105E198"/>
    <s v="15O250"/>
    <x v="0"/>
    <s v="13311100"/>
    <s v=""/>
    <n v="6766696"/>
    <n v="6766696"/>
    <n v="3383346"/>
    <n v="2179331"/>
    <n v="1204015"/>
    <n v="0"/>
    <n v="4587365"/>
  </r>
  <r>
    <s v="5"/>
    <x v="145"/>
    <s v="02CD09"/>
    <s v="271105E198"/>
    <s v="15O250"/>
    <x v="0"/>
    <s v="13321100"/>
    <s v=""/>
    <n v="3145320"/>
    <n v="3145320"/>
    <n v="1703715"/>
    <n v="1441605"/>
    <n v="262110"/>
    <n v="0"/>
    <n v="1703715"/>
  </r>
  <r>
    <s v="5"/>
    <x v="145"/>
    <s v="02CD09"/>
    <s v="271105E198"/>
    <s v="15O250"/>
    <x v="0"/>
    <s v="13431100"/>
    <s v=""/>
    <n v="4752522"/>
    <n v="4752522"/>
    <n v="2479578"/>
    <n v="1933003.45"/>
    <n v="546574.55000000005"/>
    <n v="0"/>
    <n v="2819518.55"/>
  </r>
  <r>
    <s v="5"/>
    <x v="145"/>
    <s v="02CD09"/>
    <s v="271105E198"/>
    <s v="15O250"/>
    <x v="0"/>
    <s v="14111201"/>
    <s v=""/>
    <n v="6631215"/>
    <n v="6631215"/>
    <n v="3591907"/>
    <n v="3373808.45"/>
    <n v="218098.55"/>
    <n v="0"/>
    <n v="3257406.55"/>
  </r>
  <r>
    <s v="5"/>
    <x v="145"/>
    <s v="02CD09"/>
    <s v="271105E198"/>
    <s v="15O250"/>
    <x v="0"/>
    <s v="14111203"/>
    <s v=""/>
    <n v="2853169"/>
    <n v="2853169"/>
    <n v="1545466"/>
    <n v="977791.61"/>
    <n v="567674.39"/>
    <n v="122125.71"/>
    <n v="1753251.68"/>
  </r>
  <r>
    <s v="5"/>
    <x v="145"/>
    <s v="02CD09"/>
    <s v="271105E198"/>
    <s v="15O250"/>
    <x v="0"/>
    <s v="14111208"/>
    <s v=""/>
    <n v="1126501"/>
    <n v="1126501"/>
    <n v="749782.74"/>
    <n v="727550.36"/>
    <n v="22232.38"/>
    <n v="0"/>
    <n v="398950.64"/>
  </r>
  <r>
    <s v="5"/>
    <x v="145"/>
    <s v="02CD09"/>
    <s v="271105E198"/>
    <s v="15O250"/>
    <x v="0"/>
    <s v="14211201"/>
    <s v=""/>
    <n v="1902512"/>
    <n v="1902512"/>
    <n v="951255"/>
    <n v="861489.98"/>
    <n v="89765.02"/>
    <n v="0"/>
    <n v="1041022.02"/>
  </r>
  <r>
    <s v="5"/>
    <x v="145"/>
    <s v="02CD09"/>
    <s v="271105E198"/>
    <s v="15O250"/>
    <x v="0"/>
    <s v="14211203"/>
    <s v=""/>
    <n v="2054488"/>
    <n v="2054488"/>
    <n v="1027242"/>
    <n v="692157.24"/>
    <n v="335084.76"/>
    <n v="86444.1"/>
    <n v="1275886.6599999999"/>
  </r>
  <r>
    <s v="5"/>
    <x v="145"/>
    <s v="02CD09"/>
    <s v="271105E198"/>
    <s v="15O250"/>
    <x v="0"/>
    <s v="14311200"/>
    <s v=""/>
    <n v="2778308"/>
    <n v="2778308"/>
    <n v="1389153"/>
    <n v="1197355.52"/>
    <n v="191797.48"/>
    <n v="0"/>
    <n v="1580952.48"/>
  </r>
  <r>
    <s v="5"/>
    <x v="145"/>
    <s v="02CD09"/>
    <s v="271105E198"/>
    <s v="15O250"/>
    <x v="0"/>
    <s v="14411200"/>
    <s v=""/>
    <n v="3271888"/>
    <n v="3271888"/>
    <n v="1772271"/>
    <n v="940280.19"/>
    <n v="831990.81"/>
    <n v="2331607.81"/>
    <n v="0"/>
  </r>
  <r>
    <s v="5"/>
    <x v="145"/>
    <s v="02CD09"/>
    <s v="271105E198"/>
    <s v="15O250"/>
    <x v="0"/>
    <s v="14431200"/>
    <s v=""/>
    <n v="214039"/>
    <n v="214039"/>
    <n v="115941"/>
    <n v="0"/>
    <n v="115941"/>
    <n v="0"/>
    <n v="214039"/>
  </r>
  <r>
    <s v="5"/>
    <x v="145"/>
    <s v="02CD09"/>
    <s v="271105E198"/>
    <s v="15O250"/>
    <x v="0"/>
    <s v="15111200"/>
    <s v=""/>
    <n v="7339359"/>
    <n v="7339359"/>
    <n v="3975485"/>
    <n v="2997526.28"/>
    <n v="977958.72"/>
    <n v="0"/>
    <n v="4341832.72"/>
  </r>
  <r>
    <s v="5"/>
    <x v="145"/>
    <s v="02CD09"/>
    <s v="271105E198"/>
    <s v="15O250"/>
    <x v="0"/>
    <s v="15411100"/>
    <s v=""/>
    <n v="1494862"/>
    <n v="1494862"/>
    <n v="1494862"/>
    <n v="0"/>
    <n v="1494862"/>
    <n v="0"/>
    <n v="1494862"/>
  </r>
  <r>
    <s v="5"/>
    <x v="145"/>
    <s v="02CD09"/>
    <s v="271105E198"/>
    <s v="15O250"/>
    <x v="0"/>
    <s v="15411208"/>
    <s v=""/>
    <n v="3422716"/>
    <n v="3422716"/>
    <n v="0"/>
    <n v="0"/>
    <n v="0"/>
    <n v="0"/>
    <n v="3422716"/>
  </r>
  <r>
    <s v="5"/>
    <x v="145"/>
    <s v="02CD09"/>
    <s v="271105E198"/>
    <s v="15O250"/>
    <x v="0"/>
    <s v="15421100"/>
    <s v=""/>
    <n v="98531"/>
    <n v="98531"/>
    <n v="49265"/>
    <n v="18675"/>
    <n v="30590"/>
    <n v="0"/>
    <n v="79856"/>
  </r>
  <r>
    <s v="5"/>
    <x v="145"/>
    <s v="02CD09"/>
    <s v="271105E198"/>
    <s v="15O250"/>
    <x v="0"/>
    <s v="15431226"/>
    <s v=""/>
    <n v="257991"/>
    <n v="267392.28000000003"/>
    <n v="267392.28000000003"/>
    <n v="267392.28000000003"/>
    <n v="0"/>
    <n v="0"/>
    <n v="0"/>
  </r>
  <r>
    <s v="5"/>
    <x v="145"/>
    <s v="02CD09"/>
    <s v="271105E198"/>
    <s v="15O250"/>
    <x v="0"/>
    <s v="15441100"/>
    <s v=""/>
    <n v="3918666"/>
    <n v="3918666"/>
    <n v="2044524"/>
    <n v="1562987.67"/>
    <n v="481536.33"/>
    <n v="0"/>
    <n v="2355678.33"/>
  </r>
  <r>
    <s v="5"/>
    <x v="145"/>
    <s v="02CD09"/>
    <s v="271105E198"/>
    <s v="15O250"/>
    <x v="0"/>
    <s v="15451108"/>
    <s v=""/>
    <n v="98531"/>
    <n v="98531"/>
    <n v="65045"/>
    <n v="34460.300000000003"/>
    <n v="30584.7"/>
    <n v="0"/>
    <n v="64070.7"/>
  </r>
  <r>
    <s v="5"/>
    <x v="145"/>
    <s v="02CD09"/>
    <s v="271105E198"/>
    <s v="15O250"/>
    <x v="0"/>
    <s v="15451109"/>
    <s v=""/>
    <n v="2944300"/>
    <n v="2944300"/>
    <n v="1672895"/>
    <n v="714591.2"/>
    <n v="958303.8"/>
    <n v="0"/>
    <n v="2229708.7999999998"/>
  </r>
  <r>
    <s v="5"/>
    <x v="145"/>
    <s v="02CD09"/>
    <s v="271105E198"/>
    <s v="15O250"/>
    <x v="0"/>
    <s v="15451110"/>
    <s v=""/>
    <n v="1423298"/>
    <n v="1423298"/>
    <n v="778688"/>
    <n v="775799.91"/>
    <n v="2888.09"/>
    <n v="0"/>
    <n v="647498.09"/>
  </r>
  <r>
    <s v="5"/>
    <x v="145"/>
    <s v="02CD09"/>
    <s v="271105E198"/>
    <s v="15O250"/>
    <x v="0"/>
    <s v="15461100"/>
    <s v=""/>
    <n v="1510063"/>
    <n v="1510063"/>
    <n v="1057045"/>
    <n v="550788"/>
    <n v="506257"/>
    <n v="0"/>
    <n v="959275"/>
  </r>
  <r>
    <s v="5"/>
    <x v="145"/>
    <s v="02CD09"/>
    <s v="271105E198"/>
    <s v="15O250"/>
    <x v="0"/>
    <s v="15461106"/>
    <s v=""/>
    <n v="98531"/>
    <n v="98531"/>
    <n v="51408"/>
    <n v="12500"/>
    <n v="38908"/>
    <n v="0"/>
    <n v="86031"/>
  </r>
  <r>
    <s v="5"/>
    <x v="145"/>
    <s v="02CD09"/>
    <s v="271105E198"/>
    <s v="15O250"/>
    <x v="0"/>
    <s v="15461151"/>
    <s v=""/>
    <n v="5644414"/>
    <n v="5644414"/>
    <n v="2944914"/>
    <n v="1730607"/>
    <n v="1214307"/>
    <n v="0"/>
    <n v="3913807"/>
  </r>
  <r>
    <s v="5"/>
    <x v="145"/>
    <s v="02CD09"/>
    <s v="271105E198"/>
    <s v="15O250"/>
    <x v="0"/>
    <s v="15471100"/>
    <s v=""/>
    <n v="411305"/>
    <n v="411305"/>
    <n v="411305"/>
    <n v="500"/>
    <n v="410805"/>
    <n v="0"/>
    <n v="410805"/>
  </r>
  <r>
    <s v="5"/>
    <x v="145"/>
    <s v="02CD09"/>
    <s v="271105E198"/>
    <s v="15O250"/>
    <x v="0"/>
    <s v="15471108"/>
    <s v=""/>
    <n v="98531"/>
    <n v="98531"/>
    <n v="98531"/>
    <n v="0"/>
    <n v="98531"/>
    <n v="0"/>
    <n v="98531"/>
  </r>
  <r>
    <s v="5"/>
    <x v="145"/>
    <s v="02CD09"/>
    <s v="271105E198"/>
    <s v="15O250"/>
    <x v="0"/>
    <s v="15481100"/>
    <s v=""/>
    <n v="5808465"/>
    <n v="5808465"/>
    <n v="5808465"/>
    <n v="5808465"/>
    <n v="0"/>
    <n v="0"/>
    <n v="0"/>
  </r>
  <r>
    <s v="5"/>
    <x v="145"/>
    <s v="02CD09"/>
    <s v="271105E198"/>
    <s v="15O250"/>
    <x v="0"/>
    <s v="15491106"/>
    <s v=""/>
    <n v="2078147"/>
    <n v="2078147"/>
    <n v="2078147"/>
    <n v="1125663"/>
    <n v="952484"/>
    <n v="0"/>
    <n v="952484"/>
  </r>
  <r>
    <s v="5"/>
    <x v="145"/>
    <s v="02CD09"/>
    <s v="271105E198"/>
    <s v="15O250"/>
    <x v="0"/>
    <s v="15511100"/>
    <s v=""/>
    <n v="98531"/>
    <n v="98531"/>
    <n v="60171"/>
    <n v="51960"/>
    <n v="8211"/>
    <n v="0"/>
    <n v="46571"/>
  </r>
  <r>
    <s v="5"/>
    <x v="145"/>
    <s v="02CD09"/>
    <s v="271105E198"/>
    <s v="15O250"/>
    <x v="0"/>
    <s v="15911100"/>
    <s v=""/>
    <n v="24366741"/>
    <n v="24366741"/>
    <n v="13331081"/>
    <n v="4311077.97"/>
    <n v="9020003.0299999993"/>
    <n v="0"/>
    <n v="20055663.030000001"/>
  </r>
  <r>
    <s v="5"/>
    <x v="145"/>
    <s v="02CD09"/>
    <s v="271105E198"/>
    <s v="15O250"/>
    <x v="0"/>
    <s v="15931100"/>
    <s v=""/>
    <n v="985313"/>
    <n v="985313"/>
    <n v="985313"/>
    <n v="787596.25"/>
    <n v="197716.75"/>
    <n v="0"/>
    <n v="197716.75"/>
  </r>
  <r>
    <s v="5"/>
    <x v="145"/>
    <s v="02CD09"/>
    <s v="271105E198"/>
    <s v="15O250"/>
    <x v="0"/>
    <s v="15941100"/>
    <s v=""/>
    <n v="985313"/>
    <n v="975911.72"/>
    <n v="647474.72"/>
    <n v="5599.5"/>
    <n v="641875.22"/>
    <n v="0"/>
    <n v="970312.22"/>
  </r>
  <r>
    <s v="5"/>
    <x v="145"/>
    <s v="02CD09"/>
    <s v="271105E198"/>
    <s v="15O250"/>
    <x v="0"/>
    <s v="16111143"/>
    <s v=""/>
    <n v="17897170"/>
    <n v="17897170"/>
    <n v="7884302.2599999998"/>
    <n v="0"/>
    <n v="7884302.2599999998"/>
    <n v="0"/>
    <n v="17897170"/>
  </r>
  <r>
    <s v="5"/>
    <x v="145"/>
    <s v="02CD09"/>
    <s v="271105E198"/>
    <s v="15O250"/>
    <x v="0"/>
    <s v="17111100"/>
    <s v=""/>
    <n v="134767"/>
    <n v="134767"/>
    <n v="67381"/>
    <n v="20100"/>
    <n v="47281"/>
    <n v="0"/>
    <n v="114667"/>
  </r>
  <r>
    <s v="5"/>
    <x v="145"/>
    <s v="02CD09"/>
    <s v="271105E198"/>
    <s v="15O250"/>
    <x v="0"/>
    <s v="17131100"/>
    <s v=""/>
    <n v="1112766"/>
    <n v="1112766"/>
    <n v="556380"/>
    <n v="0"/>
    <n v="556380"/>
    <n v="0"/>
    <n v="1112766"/>
  </r>
  <r>
    <s v="5"/>
    <x v="145"/>
    <s v="02CD09"/>
    <s v="271105E198"/>
    <s v="15O250"/>
    <x v="0"/>
    <s v="17141100"/>
    <s v=""/>
    <n v="3308469"/>
    <n v="3308469"/>
    <n v="1864774"/>
    <n v="1119876"/>
    <n v="744898"/>
    <n v="0"/>
    <n v="2188593"/>
  </r>
  <r>
    <s v="5"/>
    <x v="145"/>
    <s v="02CD09"/>
    <s v="271105E198"/>
    <s v="15O250"/>
    <x v="0"/>
    <s v="17191106"/>
    <s v=""/>
    <n v="98531"/>
    <n v="98531"/>
    <n v="49265"/>
    <n v="0"/>
    <n v="49265"/>
    <n v="0"/>
    <n v="98531"/>
  </r>
  <r>
    <s v="5"/>
    <x v="145"/>
    <s v="02CD09"/>
    <s v="271105E198"/>
    <s v="15O250"/>
    <x v="2"/>
    <s v="39811200"/>
    <s v=""/>
    <n v="3436303"/>
    <n v="3436303"/>
    <n v="1718154"/>
    <n v="1431795"/>
    <n v="286359"/>
    <n v="0"/>
    <n v="2004508"/>
  </r>
  <r>
    <s v="5"/>
    <x v="145"/>
    <s v="02CD09"/>
    <s v="271105E198"/>
    <s v="15O250"/>
    <x v="2"/>
    <s v="39811208"/>
    <s v=""/>
    <n v="502807"/>
    <n v="502807"/>
    <n v="251406"/>
    <n v="209505"/>
    <n v="41901"/>
    <n v="0"/>
    <n v="293302"/>
  </r>
  <r>
    <s v="5"/>
    <x v="145"/>
    <s v="02CD09"/>
    <s v="271105E198"/>
    <s v="15O250"/>
    <x v="2"/>
    <s v="39821100"/>
    <s v=""/>
    <n v="2832241"/>
    <n v="2832241"/>
    <n v="849672"/>
    <n v="0"/>
    <n v="849672"/>
    <n v="0"/>
    <n v="2832241"/>
  </r>
  <r>
    <s v="5"/>
    <x v="145"/>
    <s v="02CD09"/>
    <s v="271105E198"/>
    <s v="15O450"/>
    <x v="1"/>
    <s v="22111126"/>
    <s v=""/>
    <n v="0"/>
    <n v="13365975"/>
    <n v="5366066"/>
    <n v="1666497.6"/>
    <n v="3699568.4"/>
    <n v="9431452.4000000004"/>
    <n v="2268025"/>
  </r>
  <r>
    <s v="5"/>
    <x v="145"/>
    <s v="02CD09"/>
    <s v="271105E198"/>
    <s v="15O450"/>
    <x v="1"/>
    <s v="29111100"/>
    <s v=""/>
    <n v="7776367"/>
    <n v="162796"/>
    <n v="17665.36"/>
    <n v="17459.86"/>
    <n v="205.5"/>
    <n v="24511.29"/>
    <n v="120824.85"/>
  </r>
  <r>
    <s v="5"/>
    <x v="145"/>
    <s v="02CD09"/>
    <s v="271105E198"/>
    <s v="15O450"/>
    <x v="1"/>
    <s v="29811100"/>
    <s v=""/>
    <n v="5352404"/>
    <n v="100000"/>
    <n v="0"/>
    <n v="0"/>
    <n v="0"/>
    <n v="0"/>
    <n v="100000"/>
  </r>
  <r>
    <s v="5"/>
    <x v="145"/>
    <s v="02CD09"/>
    <s v="271105E198"/>
    <s v="15O450"/>
    <x v="1"/>
    <s v="29911100"/>
    <s v=""/>
    <n v="574384"/>
    <n v="74384"/>
    <n v="4910.9399999999996"/>
    <n v="4910.9399999999996"/>
    <n v="0"/>
    <n v="0"/>
    <n v="69473.06"/>
  </r>
  <r>
    <s v="5"/>
    <x v="145"/>
    <s v="02CD09"/>
    <s v="271105E198"/>
    <s v="15O450"/>
    <x v="2"/>
    <s v="32911100"/>
    <s v=""/>
    <n v="1805231"/>
    <n v="1805231"/>
    <n v="902616"/>
    <n v="0"/>
    <n v="902616"/>
    <n v="1805231"/>
    <n v="0"/>
  </r>
  <r>
    <s v="5"/>
    <x v="145"/>
    <s v="02CD09"/>
    <s v="271105E198"/>
    <s v="15O550"/>
    <x v="2"/>
    <s v="37221100"/>
    <s v=""/>
    <n v="888454"/>
    <n v="888454"/>
    <n v="444228"/>
    <n v="0"/>
    <n v="444228"/>
    <n v="0"/>
    <n v="888454"/>
  </r>
  <r>
    <s v="5"/>
    <x v="145"/>
    <s v="02CD09"/>
    <s v="271105E198"/>
    <s v="15OB50"/>
    <x v="0"/>
    <s v="15411218"/>
    <s v=""/>
    <n v="9036036"/>
    <n v="9036036"/>
    <n v="0"/>
    <n v="0"/>
    <n v="0"/>
    <n v="0"/>
    <n v="9036036"/>
  </r>
  <r>
    <s v="5"/>
    <x v="145"/>
    <s v="02CD09"/>
    <s v="271105E198"/>
    <s v="15OC50"/>
    <x v="1"/>
    <s v="21111100"/>
    <s v=""/>
    <n v="0"/>
    <n v="281453.46999999997"/>
    <n v="281453.46999999997"/>
    <n v="0"/>
    <n v="281453.46999999997"/>
    <n v="0"/>
    <n v="281453.46999999997"/>
  </r>
  <r>
    <s v="5"/>
    <x v="145"/>
    <s v="02CD09"/>
    <s v="271105E198"/>
    <s v="15OC50"/>
    <x v="1"/>
    <s v="21711100"/>
    <s v=""/>
    <n v="3697923"/>
    <n v="1509506.03"/>
    <n v="271012.90999999997"/>
    <n v="45865.83"/>
    <n v="225147.08"/>
    <n v="0"/>
    <n v="1463640.2"/>
  </r>
  <r>
    <s v="5"/>
    <x v="145"/>
    <s v="02CD09"/>
    <s v="271105E198"/>
    <s v="15OC50"/>
    <x v="1"/>
    <s v="22111100"/>
    <s v=""/>
    <n v="861776"/>
    <n v="714.5"/>
    <n v="714.5"/>
    <n v="714.5"/>
    <n v="0"/>
    <n v="0"/>
    <n v="0"/>
  </r>
  <r>
    <s v="5"/>
    <x v="145"/>
    <s v="02CD09"/>
    <s v="271105E198"/>
    <s v="15OC50"/>
    <x v="1"/>
    <s v="22111126"/>
    <s v=""/>
    <n v="0"/>
    <n v="2768025"/>
    <n v="890188.03"/>
    <n v="804519.75"/>
    <n v="85668.28"/>
    <n v="1963505.25"/>
    <n v="0"/>
  </r>
  <r>
    <s v="5"/>
    <x v="145"/>
    <s v="02CD09"/>
    <s v="271105E198"/>
    <s v="15OC50"/>
    <x v="1"/>
    <s v="25411100"/>
    <s v=""/>
    <n v="163291"/>
    <n v="163291"/>
    <n v="65316"/>
    <n v="0"/>
    <n v="65316"/>
    <n v="0"/>
    <n v="163291"/>
  </r>
  <r>
    <s v="5"/>
    <x v="146"/>
    <s v="02CD09"/>
    <s v="271323U048"/>
    <s v="15O150"/>
    <x v="5"/>
    <s v="44191178"/>
    <s v=""/>
    <n v="9796022"/>
    <n v="9796022"/>
    <n v="4353788"/>
    <n v="0"/>
    <n v="4353788"/>
    <n v="177256.4"/>
    <n v="9618765.5999999996"/>
  </r>
  <r>
    <s v="5"/>
    <x v="146"/>
    <s v="02CD09"/>
    <s v="271323U048"/>
    <s v="15O250"/>
    <x v="0"/>
    <s v="11311100"/>
    <s v=""/>
    <n v="45429731"/>
    <n v="45429731"/>
    <n v="24607772"/>
    <n v="13219092.039999999"/>
    <n v="11388679.960000001"/>
    <n v="0"/>
    <n v="32210638.960000001"/>
  </r>
  <r>
    <s v="5"/>
    <x v="146"/>
    <s v="02CD09"/>
    <s v="271323U048"/>
    <s v="15O250"/>
    <x v="0"/>
    <s v="12111100"/>
    <s v=""/>
    <n v="9350620"/>
    <n v="9350620"/>
    <n v="4315668"/>
    <n v="3327395"/>
    <n v="988273"/>
    <n v="4937432.25"/>
    <n v="1085792.75"/>
  </r>
  <r>
    <s v="5"/>
    <x v="146"/>
    <s v="02CD09"/>
    <s v="271323U048"/>
    <s v="15O250"/>
    <x v="0"/>
    <s v="13211100"/>
    <s v=""/>
    <n v="1863459"/>
    <n v="1863459"/>
    <n v="931729"/>
    <n v="931729"/>
    <n v="0"/>
    <n v="0"/>
    <n v="931730"/>
  </r>
  <r>
    <s v="5"/>
    <x v="146"/>
    <s v="02CD09"/>
    <s v="271323U048"/>
    <s v="15O250"/>
    <x v="0"/>
    <s v="13231100"/>
    <s v=""/>
    <n v="14237912"/>
    <n v="14237912"/>
    <n v="1186493"/>
    <n v="0"/>
    <n v="1186493"/>
    <n v="0"/>
    <n v="14237912"/>
  </r>
  <r>
    <s v="5"/>
    <x v="146"/>
    <s v="02CD09"/>
    <s v="271323U048"/>
    <s v="15O350"/>
    <x v="5"/>
    <s v="44191178"/>
    <s v=""/>
    <n v="8598965"/>
    <n v="6324743.5999999996"/>
    <n v="1547542.6"/>
    <n v="0"/>
    <n v="1547542.6"/>
    <n v="5274743.5999999996"/>
    <n v="1050000"/>
  </r>
  <r>
    <s v="5"/>
    <x v="147"/>
    <s v="02CD09"/>
    <s v="311102F037"/>
    <s v="15O150"/>
    <x v="5"/>
    <s v="44191178"/>
    <s v=""/>
    <n v="32998996"/>
    <n v="10000000"/>
    <n v="6599800"/>
    <n v="0"/>
    <n v="6599800"/>
    <n v="0"/>
    <n v="10000000"/>
  </r>
  <r>
    <s v="5"/>
    <x v="147"/>
    <s v="02CD09"/>
    <s v="311102F037"/>
    <s v="15O250"/>
    <x v="0"/>
    <s v="11321100"/>
    <s v=""/>
    <n v="40786095"/>
    <n v="40786095"/>
    <n v="22092467"/>
    <n v="8497103"/>
    <n v="13595364"/>
    <n v="0"/>
    <n v="32288992"/>
  </r>
  <r>
    <s v="5"/>
    <x v="147"/>
    <s v="02CD09"/>
    <s v="311102F037"/>
    <s v="15O250"/>
    <x v="0"/>
    <s v="13211100"/>
    <s v=""/>
    <n v="1863459"/>
    <n v="1863459"/>
    <n v="931729"/>
    <n v="931729"/>
    <n v="0"/>
    <n v="0"/>
    <n v="931730"/>
  </r>
  <r>
    <s v="5"/>
    <x v="147"/>
    <s v="02CD09"/>
    <s v="311102F037"/>
    <s v="15O250"/>
    <x v="0"/>
    <s v="13231108"/>
    <s v=""/>
    <n v="2318807"/>
    <n v="2318807"/>
    <n v="193234"/>
    <n v="0"/>
    <n v="193234"/>
    <n v="0"/>
    <n v="2318807"/>
  </r>
  <r>
    <s v="5"/>
    <x v="147"/>
    <s v="02CD09"/>
    <s v="311102F037"/>
    <s v="15O250"/>
    <x v="0"/>
    <s v="13311100"/>
    <s v=""/>
    <n v="6766696"/>
    <n v="6766696"/>
    <n v="3383346"/>
    <n v="2082645.69"/>
    <n v="1300700.31"/>
    <n v="0"/>
    <n v="4684050.3099999996"/>
  </r>
  <r>
    <s v="5"/>
    <x v="147"/>
    <s v="02CD09"/>
    <s v="311102F037"/>
    <s v="15O250"/>
    <x v="0"/>
    <s v="13321100"/>
    <s v=""/>
    <n v="3145320"/>
    <n v="3145320"/>
    <n v="2394715"/>
    <n v="2258242"/>
    <n v="136473"/>
    <n v="0"/>
    <n v="887078"/>
  </r>
  <r>
    <s v="5"/>
    <x v="147"/>
    <s v="02CD09"/>
    <s v="311102F037"/>
    <s v="15O250"/>
    <x v="0"/>
    <s v="13431100"/>
    <s v=""/>
    <n v="4752522"/>
    <n v="4752522"/>
    <n v="2479578"/>
    <n v="1595891"/>
    <n v="883687"/>
    <n v="0"/>
    <n v="3156631"/>
  </r>
  <r>
    <s v="5"/>
    <x v="147"/>
    <s v="02CD09"/>
    <s v="311102F037"/>
    <s v="15O250"/>
    <x v="0"/>
    <s v="14111201"/>
    <s v=""/>
    <n v="6631216"/>
    <n v="6631216"/>
    <n v="3591907"/>
    <n v="3373808.45"/>
    <n v="218098.55"/>
    <n v="0"/>
    <n v="3257407.55"/>
  </r>
  <r>
    <s v="5"/>
    <x v="147"/>
    <s v="02CD09"/>
    <s v="311102F037"/>
    <s v="15O250"/>
    <x v="0"/>
    <s v="14111203"/>
    <s v=""/>
    <n v="2853169"/>
    <n v="2853169"/>
    <n v="1545466"/>
    <n v="977791.61"/>
    <n v="567674.39"/>
    <n v="122125.71"/>
    <n v="1753251.68"/>
  </r>
  <r>
    <s v="5"/>
    <x v="147"/>
    <s v="02CD09"/>
    <s v="311102F037"/>
    <s v="15O250"/>
    <x v="0"/>
    <s v="14111208"/>
    <s v=""/>
    <n v="1126501"/>
    <n v="1126501"/>
    <n v="757126"/>
    <n v="734893.62"/>
    <n v="22232.38"/>
    <n v="0"/>
    <n v="391607.38"/>
  </r>
  <r>
    <s v="5"/>
    <x v="147"/>
    <s v="02CD09"/>
    <s v="311102F037"/>
    <s v="15O250"/>
    <x v="0"/>
    <s v="14211201"/>
    <s v=""/>
    <n v="1902512"/>
    <n v="1902512"/>
    <n v="951255"/>
    <n v="861489.98"/>
    <n v="89765.02"/>
    <n v="0"/>
    <n v="1041022.02"/>
  </r>
  <r>
    <s v="5"/>
    <x v="147"/>
    <s v="02CD09"/>
    <s v="311102F037"/>
    <s v="15O250"/>
    <x v="0"/>
    <s v="14211203"/>
    <s v=""/>
    <n v="2054488"/>
    <n v="2054488"/>
    <n v="1027242"/>
    <n v="692157.24"/>
    <n v="335084.76"/>
    <n v="86444.1"/>
    <n v="1275886.6599999999"/>
  </r>
  <r>
    <s v="5"/>
    <x v="147"/>
    <s v="02CD09"/>
    <s v="311102F037"/>
    <s v="15O250"/>
    <x v="0"/>
    <s v="14311200"/>
    <s v=""/>
    <n v="2778308"/>
    <n v="2778308"/>
    <n v="1389153"/>
    <n v="1197355.52"/>
    <n v="191797.48"/>
    <n v="0"/>
    <n v="1580952.48"/>
  </r>
  <r>
    <s v="5"/>
    <x v="147"/>
    <s v="02CD09"/>
    <s v="311102F037"/>
    <s v="15O250"/>
    <x v="0"/>
    <s v="14411200"/>
    <s v=""/>
    <n v="2286576"/>
    <n v="2286576"/>
    <n v="1238562"/>
    <n v="657119.73"/>
    <n v="581442.27"/>
    <n v="1629456.27"/>
    <n v="0"/>
  </r>
  <r>
    <s v="5"/>
    <x v="147"/>
    <s v="02CD09"/>
    <s v="311102F037"/>
    <s v="15O250"/>
    <x v="0"/>
    <s v="14431200"/>
    <s v=""/>
    <n v="214039"/>
    <n v="214039"/>
    <n v="115941"/>
    <n v="0"/>
    <n v="115941"/>
    <n v="0"/>
    <n v="214039"/>
  </r>
  <r>
    <s v="5"/>
    <x v="147"/>
    <s v="02CD09"/>
    <s v="311102F037"/>
    <s v="15O250"/>
    <x v="0"/>
    <s v="15111200"/>
    <s v=""/>
    <n v="7339359"/>
    <n v="7339359"/>
    <n v="3975485"/>
    <n v="2997526.28"/>
    <n v="977958.72"/>
    <n v="0"/>
    <n v="4341832.72"/>
  </r>
  <r>
    <s v="5"/>
    <x v="147"/>
    <s v="02CD09"/>
    <s v="311102F037"/>
    <s v="15O250"/>
    <x v="0"/>
    <s v="15411100"/>
    <s v=""/>
    <n v="1494862"/>
    <n v="1494862"/>
    <n v="1494862"/>
    <n v="0"/>
    <n v="1494862"/>
    <n v="0"/>
    <n v="1494862"/>
  </r>
  <r>
    <s v="5"/>
    <x v="147"/>
    <s v="02CD09"/>
    <s v="311102F037"/>
    <s v="15O250"/>
    <x v="0"/>
    <s v="15411208"/>
    <s v=""/>
    <n v="3422716"/>
    <n v="3422716"/>
    <n v="0"/>
    <n v="0"/>
    <n v="0"/>
    <n v="0"/>
    <n v="3422716"/>
  </r>
  <r>
    <s v="5"/>
    <x v="147"/>
    <s v="02CD09"/>
    <s v="311102F037"/>
    <s v="15O250"/>
    <x v="0"/>
    <s v="15441100"/>
    <s v=""/>
    <n v="3918666"/>
    <n v="3918666"/>
    <n v="2044524"/>
    <n v="1427574.91"/>
    <n v="616949.09"/>
    <n v="0"/>
    <n v="2491091.09"/>
  </r>
  <r>
    <s v="5"/>
    <x v="147"/>
    <s v="02CD09"/>
    <s v="311102F037"/>
    <s v="15O250"/>
    <x v="0"/>
    <s v="15451109"/>
    <s v=""/>
    <n v="2944300"/>
    <n v="2944300"/>
    <n v="1672895"/>
    <n v="0"/>
    <n v="1672895"/>
    <n v="0"/>
    <n v="2944300"/>
  </r>
  <r>
    <s v="5"/>
    <x v="147"/>
    <s v="02CD09"/>
    <s v="311102F037"/>
    <s v="15O250"/>
    <x v="0"/>
    <s v="15451110"/>
    <s v=""/>
    <n v="1423298"/>
    <n v="1423298"/>
    <n v="778688"/>
    <n v="759870.51"/>
    <n v="18817.490000000002"/>
    <n v="0"/>
    <n v="663427.49"/>
  </r>
  <r>
    <s v="5"/>
    <x v="147"/>
    <s v="02CD09"/>
    <s v="311102F037"/>
    <s v="15O250"/>
    <x v="0"/>
    <s v="15461151"/>
    <s v=""/>
    <n v="5644414"/>
    <n v="5644414"/>
    <n v="2944914"/>
    <n v="1846073"/>
    <n v="1098841"/>
    <n v="0"/>
    <n v="3798341"/>
  </r>
  <r>
    <s v="5"/>
    <x v="147"/>
    <s v="02CD09"/>
    <s v="311102F037"/>
    <s v="15O250"/>
    <x v="0"/>
    <s v="15481100"/>
    <s v=""/>
    <n v="5808465"/>
    <n v="5808465"/>
    <n v="5808465"/>
    <n v="5653204.3700000001"/>
    <n v="155260.63"/>
    <n v="0"/>
    <n v="155260.63"/>
  </r>
  <r>
    <s v="5"/>
    <x v="147"/>
    <s v="02CD09"/>
    <s v="311102F037"/>
    <s v="15O250"/>
    <x v="0"/>
    <s v="15491106"/>
    <s v=""/>
    <n v="2078147"/>
    <n v="2078147"/>
    <n v="2078147"/>
    <n v="13497"/>
    <n v="2064650"/>
    <n v="20800"/>
    <n v="2043850"/>
  </r>
  <r>
    <s v="5"/>
    <x v="147"/>
    <s v="02CD09"/>
    <s v="311102F037"/>
    <s v="15O250"/>
    <x v="0"/>
    <s v="15911100"/>
    <s v=""/>
    <n v="18647743"/>
    <n v="18647743"/>
    <n v="10202210"/>
    <n v="904201.28"/>
    <n v="9298008.7200000007"/>
    <n v="0"/>
    <n v="17743541.719999999"/>
  </r>
  <r>
    <s v="5"/>
    <x v="147"/>
    <s v="02CD09"/>
    <s v="311102F037"/>
    <s v="15O250"/>
    <x v="0"/>
    <s v="16111143"/>
    <s v=""/>
    <n v="7214083"/>
    <n v="7214083"/>
    <n v="3607044"/>
    <n v="0"/>
    <n v="3607044"/>
    <n v="0"/>
    <n v="7214083"/>
  </r>
  <r>
    <s v="5"/>
    <x v="147"/>
    <s v="02CD09"/>
    <s v="311102F037"/>
    <s v="15O250"/>
    <x v="0"/>
    <s v="17131100"/>
    <s v=""/>
    <n v="1112757"/>
    <n v="1112757"/>
    <n v="556377"/>
    <n v="0"/>
    <n v="556377"/>
    <n v="0"/>
    <n v="1112757"/>
  </r>
  <r>
    <s v="5"/>
    <x v="147"/>
    <s v="02CD09"/>
    <s v="311102F037"/>
    <s v="15O250"/>
    <x v="0"/>
    <s v="17141100"/>
    <s v=""/>
    <n v="3308469"/>
    <n v="3308469"/>
    <n v="1864774"/>
    <n v="651714.6"/>
    <n v="1213059.3999999999"/>
    <n v="0"/>
    <n v="2656754.4"/>
  </r>
  <r>
    <s v="5"/>
    <x v="147"/>
    <s v="02CD09"/>
    <s v="311102F037"/>
    <s v="15O250"/>
    <x v="2"/>
    <s v="39811200"/>
    <s v=""/>
    <n v="3436309"/>
    <n v="3436309"/>
    <n v="1718154"/>
    <n v="1431795"/>
    <n v="286359"/>
    <n v="0"/>
    <n v="2004514"/>
  </r>
  <r>
    <s v="5"/>
    <x v="147"/>
    <s v="02CD09"/>
    <s v="311102F037"/>
    <s v="15O250"/>
    <x v="2"/>
    <s v="39811208"/>
    <s v=""/>
    <n v="502806"/>
    <n v="502806"/>
    <n v="251406"/>
    <n v="209505"/>
    <n v="41901"/>
    <n v="0"/>
    <n v="293301"/>
  </r>
  <r>
    <s v="5"/>
    <x v="147"/>
    <s v="02CD09"/>
    <s v="311102F037"/>
    <s v="15O250"/>
    <x v="2"/>
    <s v="39821100"/>
    <s v=""/>
    <n v="2339584"/>
    <n v="2339584"/>
    <n v="701875"/>
    <n v="117.6"/>
    <n v="701757.4"/>
    <n v="0"/>
    <n v="2339466.4"/>
  </r>
  <r>
    <s v="5"/>
    <x v="147"/>
    <s v="02CD09"/>
    <s v="311102F037"/>
    <s v="15O250"/>
    <x v="2"/>
    <s v="39821108"/>
    <s v=""/>
    <n v="1221788"/>
    <n v="1221788"/>
    <n v="366536"/>
    <n v="61553.93"/>
    <n v="304982.07"/>
    <n v="0"/>
    <n v="1160234.07"/>
  </r>
  <r>
    <s v="5"/>
    <x v="147"/>
    <s v="02CD09"/>
    <s v="311102F037"/>
    <s v="15O350"/>
    <x v="5"/>
    <s v="44191177"/>
    <s v=""/>
    <n v="488269665"/>
    <n v="373382349.99000001"/>
    <n v="190027496"/>
    <n v="7248000"/>
    <n v="182779496"/>
    <n v="343691000"/>
    <n v="22443349.989999998"/>
  </r>
  <r>
    <s v="5"/>
    <x v="147"/>
    <s v="02CD09"/>
    <s v="311102F037"/>
    <s v="15OB50"/>
    <x v="0"/>
    <s v="15411218"/>
    <s v=""/>
    <n v="10808468"/>
    <n v="10808468"/>
    <n v="0"/>
    <n v="0"/>
    <n v="0"/>
    <n v="0"/>
    <n v="10808468"/>
  </r>
  <r>
    <s v="5"/>
    <x v="148"/>
    <s v="02CD10"/>
    <s v="172002N001"/>
    <s v="111150"/>
    <x v="2"/>
    <s v="35511100"/>
    <s v=""/>
    <n v="2053328"/>
    <n v="2053328"/>
    <n v="1026668"/>
    <n v="68538.320000000007"/>
    <n v="958129.68"/>
    <n v="1978893.11"/>
    <n v="5896.57"/>
  </r>
  <r>
    <s v="5"/>
    <x v="148"/>
    <s v="02CD10"/>
    <s v="172002N001"/>
    <s v="15O150"/>
    <x v="2"/>
    <s v="35511100"/>
    <s v=""/>
    <n v="1446672"/>
    <n v="1446672"/>
    <n v="704831"/>
    <n v="0"/>
    <n v="704831"/>
    <n v="1446672"/>
    <n v="0"/>
  </r>
  <r>
    <s v="5"/>
    <x v="149"/>
    <s v="02CD10"/>
    <s v="181298M002"/>
    <s v="111150"/>
    <x v="3"/>
    <s v="79211189"/>
    <s v=""/>
    <n v="9939127"/>
    <n v="9939127"/>
    <n v="4141305"/>
    <n v="0"/>
    <n v="4141305"/>
    <n v="0"/>
    <n v="9939127"/>
  </r>
  <r>
    <s v="5"/>
    <x v="149"/>
    <s v="02CD10"/>
    <s v="181298M002"/>
    <s v="111150"/>
    <x v="3"/>
    <s v="79211191"/>
    <s v=""/>
    <n v="100000"/>
    <n v="100000"/>
    <n v="50002"/>
    <n v="0"/>
    <n v="50002"/>
    <n v="0"/>
    <n v="100000"/>
  </r>
  <r>
    <s v="5"/>
    <x v="149"/>
    <s v="02CD10"/>
    <s v="181298M002"/>
    <s v="111150"/>
    <x v="3"/>
    <s v="799921A7"/>
    <s v=""/>
    <n v="56003086"/>
    <n v="0"/>
    <n v="0"/>
    <n v="0"/>
    <n v="0"/>
    <n v="0"/>
    <n v="0"/>
  </r>
  <r>
    <s v="5"/>
    <x v="149"/>
    <s v="02CD10"/>
    <s v="181298M002"/>
    <s v="111G50"/>
    <x v="3"/>
    <s v="799921A7"/>
    <s v=""/>
    <n v="0"/>
    <n v="56003086"/>
    <n v="56003086"/>
    <n v="0"/>
    <n v="56003086"/>
    <n v="0"/>
    <n v="56003086"/>
  </r>
  <r>
    <s v="5"/>
    <x v="149"/>
    <s v="02CD10"/>
    <s v="181298M002"/>
    <s v="25P154"/>
    <x v="3"/>
    <s v="79911100"/>
    <s v=""/>
    <n v="0"/>
    <n v="719001.82"/>
    <n v="719001.82"/>
    <n v="0"/>
    <n v="719001.82"/>
    <n v="0"/>
    <n v="719001.82"/>
  </r>
  <r>
    <s v="5"/>
    <x v="149"/>
    <s v="02CD10"/>
    <s v="181298M002"/>
    <s v="25P654"/>
    <x v="3"/>
    <s v="79911100"/>
    <s v=""/>
    <n v="0"/>
    <n v="402786.26"/>
    <n v="402786.26"/>
    <n v="0"/>
    <n v="402786.26"/>
    <n v="0"/>
    <n v="402786.26"/>
  </r>
  <r>
    <s v="5"/>
    <x v="150"/>
    <s v="02CD10"/>
    <s v="216089E190"/>
    <s v="15O150"/>
    <x v="5"/>
    <s v="44191178"/>
    <s v=""/>
    <n v="1000000"/>
    <n v="1000000"/>
    <n v="750000"/>
    <n v="0"/>
    <n v="750000"/>
    <n v="0"/>
    <n v="1000000"/>
  </r>
  <r>
    <s v="5"/>
    <x v="150"/>
    <s v="02CD10"/>
    <s v="216089E190"/>
    <s v="15O250"/>
    <x v="0"/>
    <s v="11311100"/>
    <s v=""/>
    <n v="14580560"/>
    <n v="14580560"/>
    <n v="7581890"/>
    <n v="6415445"/>
    <n v="1166445"/>
    <n v="0"/>
    <n v="8165115"/>
  </r>
  <r>
    <s v="5"/>
    <x v="150"/>
    <s v="02CD10"/>
    <s v="216089E190"/>
    <s v="15O250"/>
    <x v="0"/>
    <s v="11321100"/>
    <s v=""/>
    <n v="21424320"/>
    <n v="21424320"/>
    <n v="11140644"/>
    <n v="9426698"/>
    <n v="1713946"/>
    <n v="0"/>
    <n v="11997622"/>
  </r>
  <r>
    <s v="5"/>
    <x v="150"/>
    <s v="02CD10"/>
    <s v="216089E190"/>
    <s v="15O250"/>
    <x v="0"/>
    <s v="12211108"/>
    <s v=""/>
    <n v="5048200"/>
    <n v="5048200"/>
    <n v="2625064"/>
    <n v="2221208"/>
    <n v="403856"/>
    <n v="0"/>
    <n v="2826992"/>
  </r>
  <r>
    <s v="5"/>
    <x v="150"/>
    <s v="02CD10"/>
    <s v="216089E190"/>
    <s v="15O250"/>
    <x v="0"/>
    <s v="13111100"/>
    <s v=""/>
    <n v="411400"/>
    <n v="411400"/>
    <n v="213928"/>
    <n v="181016"/>
    <n v="32912"/>
    <n v="0"/>
    <n v="230384"/>
  </r>
  <r>
    <s v="5"/>
    <x v="150"/>
    <s v="02CD10"/>
    <s v="216089E190"/>
    <s v="15O250"/>
    <x v="0"/>
    <s v="13211100"/>
    <s v=""/>
    <n v="871920"/>
    <n v="871920"/>
    <n v="436029"/>
    <n v="435960"/>
    <n v="69"/>
    <n v="0"/>
    <n v="435960"/>
  </r>
  <r>
    <s v="5"/>
    <x v="150"/>
    <s v="02CD10"/>
    <s v="216089E190"/>
    <s v="15O250"/>
    <x v="0"/>
    <s v="13311100"/>
    <s v=""/>
    <n v="1568732"/>
    <n v="1568732"/>
    <n v="815738"/>
    <n v="690239"/>
    <n v="125499"/>
    <n v="0"/>
    <n v="878493"/>
  </r>
  <r>
    <s v="5"/>
    <x v="150"/>
    <s v="02CD10"/>
    <s v="216089E190"/>
    <s v="15O250"/>
    <x v="0"/>
    <s v="13321100"/>
    <s v=""/>
    <n v="827054"/>
    <n v="827054"/>
    <n v="430070"/>
    <n v="363906"/>
    <n v="66164"/>
    <n v="0"/>
    <n v="463148"/>
  </r>
  <r>
    <s v="5"/>
    <x v="150"/>
    <s v="02CD10"/>
    <s v="216089E190"/>
    <s v="15O250"/>
    <x v="0"/>
    <s v="13411100"/>
    <s v=""/>
    <n v="135330"/>
    <n v="181337.5"/>
    <n v="132191.5"/>
    <n v="121071.75"/>
    <n v="11119.75"/>
    <n v="0"/>
    <n v="60265.75"/>
  </r>
  <r>
    <s v="5"/>
    <x v="150"/>
    <s v="02CD10"/>
    <s v="216089E190"/>
    <s v="15O250"/>
    <x v="0"/>
    <s v="13421100"/>
    <s v=""/>
    <n v="589903"/>
    <n v="543895.5"/>
    <n v="284179.5"/>
    <n v="195100"/>
    <n v="89079.5"/>
    <n v="0"/>
    <n v="348795.5"/>
  </r>
  <r>
    <s v="5"/>
    <x v="150"/>
    <s v="02CD10"/>
    <s v="216089E190"/>
    <s v="15O250"/>
    <x v="0"/>
    <s v="13431100"/>
    <s v=""/>
    <n v="2426803"/>
    <n v="2426803"/>
    <n v="1261939"/>
    <n v="1067795"/>
    <n v="194144"/>
    <n v="0"/>
    <n v="1359008"/>
  </r>
  <r>
    <s v="5"/>
    <x v="150"/>
    <s v="02CD10"/>
    <s v="216089E190"/>
    <s v="15O250"/>
    <x v="0"/>
    <s v="14211203"/>
    <s v=""/>
    <n v="1046304"/>
    <n v="1046304"/>
    <n v="544080"/>
    <n v="387146.52"/>
    <n v="156933.48000000001"/>
    <n v="48415.32"/>
    <n v="610742.16"/>
  </r>
  <r>
    <s v="5"/>
    <x v="150"/>
    <s v="02CD10"/>
    <s v="216089E190"/>
    <s v="15O250"/>
    <x v="0"/>
    <s v="15411100"/>
    <s v=""/>
    <n v="180612"/>
    <n v="180612"/>
    <n v="180612"/>
    <n v="180612"/>
    <n v="0"/>
    <n v="0"/>
    <n v="0"/>
  </r>
  <r>
    <s v="5"/>
    <x v="150"/>
    <s v="02CD10"/>
    <s v="216089E190"/>
    <s v="15O250"/>
    <x v="0"/>
    <s v="15421100"/>
    <s v=""/>
    <n v="21658"/>
    <n v="21658"/>
    <n v="21658"/>
    <n v="12450"/>
    <n v="9208"/>
    <n v="0"/>
    <n v="9208"/>
  </r>
  <r>
    <s v="5"/>
    <x v="150"/>
    <s v="02CD10"/>
    <s v="216089E190"/>
    <s v="15O250"/>
    <x v="0"/>
    <s v="15441100"/>
    <s v=""/>
    <n v="2017872"/>
    <n v="2017872"/>
    <n v="1049292"/>
    <n v="826432"/>
    <n v="222860"/>
    <n v="0"/>
    <n v="1191440"/>
  </r>
  <r>
    <s v="5"/>
    <x v="150"/>
    <s v="02CD10"/>
    <s v="216089E190"/>
    <s v="15O250"/>
    <x v="0"/>
    <s v="15451100"/>
    <s v=""/>
    <n v="41105"/>
    <n v="41105"/>
    <n v="21377"/>
    <n v="14801"/>
    <n v="6576"/>
    <n v="0"/>
    <n v="26304"/>
  </r>
  <r>
    <s v="5"/>
    <x v="150"/>
    <s v="02CD10"/>
    <s v="216089E190"/>
    <s v="15O250"/>
    <x v="0"/>
    <s v="15451108"/>
    <s v=""/>
    <n v="17438"/>
    <n v="17438"/>
    <n v="9068"/>
    <n v="7673"/>
    <n v="1395"/>
    <n v="0"/>
    <n v="9765"/>
  </r>
  <r>
    <s v="5"/>
    <x v="150"/>
    <s v="02CD10"/>
    <s v="216089E190"/>
    <s v="15O250"/>
    <x v="0"/>
    <s v="15451109"/>
    <s v=""/>
    <n v="1114812"/>
    <n v="1114812"/>
    <n v="579702"/>
    <n v="380207.65"/>
    <n v="199494.35"/>
    <n v="0"/>
    <n v="734604.35"/>
  </r>
  <r>
    <s v="5"/>
    <x v="150"/>
    <s v="02CD10"/>
    <s v="216089E190"/>
    <s v="15O250"/>
    <x v="0"/>
    <s v="15451110"/>
    <s v=""/>
    <n v="620307"/>
    <n v="620307"/>
    <n v="349484"/>
    <n v="272932"/>
    <n v="76552"/>
    <n v="0"/>
    <n v="347375"/>
  </r>
  <r>
    <s v="5"/>
    <x v="150"/>
    <s v="02CD10"/>
    <s v="216089E190"/>
    <s v="15O250"/>
    <x v="0"/>
    <s v="15461100"/>
    <s v=""/>
    <n v="579204"/>
    <n v="579204"/>
    <n v="301188"/>
    <n v="254852"/>
    <n v="46336"/>
    <n v="0"/>
    <n v="324352"/>
  </r>
  <r>
    <s v="5"/>
    <x v="150"/>
    <s v="02CD10"/>
    <s v="216089E190"/>
    <s v="15O250"/>
    <x v="0"/>
    <s v="15461151"/>
    <s v=""/>
    <n v="2100876"/>
    <n v="2100876"/>
    <n v="1092456"/>
    <n v="924386"/>
    <n v="168070"/>
    <n v="0"/>
    <n v="1176490"/>
  </r>
  <r>
    <s v="5"/>
    <x v="150"/>
    <s v="02CD10"/>
    <s v="216089E190"/>
    <s v="15O250"/>
    <x v="0"/>
    <s v="15471100"/>
    <s v=""/>
    <n v="155700"/>
    <n v="155700"/>
    <n v="155700"/>
    <n v="153882"/>
    <n v="1818"/>
    <n v="0"/>
    <n v="1818"/>
  </r>
  <r>
    <s v="5"/>
    <x v="150"/>
    <s v="02CD10"/>
    <s v="216089E190"/>
    <s v="15O250"/>
    <x v="0"/>
    <s v="15481100"/>
    <s v=""/>
    <n v="2628216"/>
    <n v="2628216"/>
    <n v="2628216"/>
    <n v="2628216"/>
    <n v="0"/>
    <n v="0"/>
    <n v="0"/>
  </r>
  <r>
    <s v="5"/>
    <x v="150"/>
    <s v="02CD10"/>
    <s v="216089E190"/>
    <s v="15O250"/>
    <x v="0"/>
    <s v="15911100"/>
    <s v=""/>
    <n v="6028704"/>
    <n v="6028704"/>
    <n v="3134928"/>
    <n v="2652632"/>
    <n v="482296"/>
    <n v="0"/>
    <n v="3376072"/>
  </r>
  <r>
    <s v="5"/>
    <x v="150"/>
    <s v="02CD10"/>
    <s v="216089E190"/>
    <s v="15O250"/>
    <x v="0"/>
    <s v="15931100"/>
    <s v=""/>
    <n v="112104"/>
    <n v="112104"/>
    <n v="58296"/>
    <n v="49328"/>
    <n v="8968"/>
    <n v="0"/>
    <n v="62776"/>
  </r>
  <r>
    <s v="5"/>
    <x v="150"/>
    <s v="02CD10"/>
    <s v="216089E190"/>
    <s v="15O250"/>
    <x v="0"/>
    <s v="17141100"/>
    <s v=""/>
    <n v="1507176"/>
    <n v="1507176"/>
    <n v="637176"/>
    <n v="510536.35"/>
    <n v="126639.65"/>
    <n v="0"/>
    <n v="996639.65"/>
  </r>
  <r>
    <s v="5"/>
    <x v="150"/>
    <s v="02CD10"/>
    <s v="216089E190"/>
    <s v="15O250"/>
    <x v="1"/>
    <s v="22211100"/>
    <s v=""/>
    <n v="1000000"/>
    <n v="1000000"/>
    <n v="333332"/>
    <n v="173425.1"/>
    <n v="159906.9"/>
    <n v="826574.9"/>
    <n v="0"/>
  </r>
  <r>
    <s v="5"/>
    <x v="150"/>
    <s v="02CD10"/>
    <s v="216089E190"/>
    <s v="15O350"/>
    <x v="0"/>
    <s v="13231100"/>
    <s v=""/>
    <n v="4613075"/>
    <n v="4613075"/>
    <n v="2306537"/>
    <n v="0"/>
    <n v="2306537"/>
    <n v="119751.12"/>
    <n v="4493323.88"/>
  </r>
  <r>
    <s v="5"/>
    <x v="150"/>
    <s v="02CD10"/>
    <s v="216089E190"/>
    <s v="15O350"/>
    <x v="0"/>
    <s v="13231108"/>
    <s v=""/>
    <n v="747360"/>
    <n v="747360"/>
    <n v="373680"/>
    <n v="0"/>
    <n v="373680"/>
    <n v="0"/>
    <n v="747360"/>
  </r>
  <r>
    <s v="5"/>
    <x v="150"/>
    <s v="02CD10"/>
    <s v="216089E190"/>
    <s v="15O350"/>
    <x v="0"/>
    <s v="14311200"/>
    <s v=""/>
    <n v="1083672"/>
    <n v="1083672"/>
    <n v="1083672"/>
    <n v="471699.81"/>
    <n v="611972.18999999994"/>
    <n v="0"/>
    <n v="611972.18999999994"/>
  </r>
  <r>
    <s v="5"/>
    <x v="150"/>
    <s v="02CD10"/>
    <s v="216089E190"/>
    <s v="15O350"/>
    <x v="0"/>
    <s v="14411200"/>
    <s v=""/>
    <n v="1040076"/>
    <n v="1040076"/>
    <n v="540840"/>
    <n v="268918.83"/>
    <n v="271921.17"/>
    <n v="771157.17"/>
    <n v="0"/>
  </r>
  <r>
    <s v="5"/>
    <x v="150"/>
    <s v="02CD10"/>
    <s v="216089E190"/>
    <s v="15O350"/>
    <x v="0"/>
    <s v="14431200"/>
    <s v=""/>
    <n v="80964"/>
    <n v="80964"/>
    <n v="42102"/>
    <n v="0"/>
    <n v="42102"/>
    <n v="0"/>
    <n v="80964"/>
  </r>
  <r>
    <s v="5"/>
    <x v="150"/>
    <s v="02CD10"/>
    <s v="216089E190"/>
    <s v="15O350"/>
    <x v="0"/>
    <s v="15111200"/>
    <s v=""/>
    <n v="3574872"/>
    <n v="3574872"/>
    <n v="1858932"/>
    <n v="1357628.67"/>
    <n v="501303.33"/>
    <n v="0"/>
    <n v="2217243.33"/>
  </r>
  <r>
    <s v="5"/>
    <x v="150"/>
    <s v="02CD10"/>
    <s v="216089E190"/>
    <s v="15O350"/>
    <x v="0"/>
    <s v="15411208"/>
    <s v=""/>
    <n v="2864880"/>
    <n v="2864880"/>
    <n v="1432440"/>
    <n v="0"/>
    <n v="1432440"/>
    <n v="0"/>
    <n v="2864880"/>
  </r>
  <r>
    <s v="5"/>
    <x v="150"/>
    <s v="02CD10"/>
    <s v="216089E190"/>
    <s v="15O350"/>
    <x v="2"/>
    <s v="39821108"/>
    <s v=""/>
    <n v="105383"/>
    <n v="105383"/>
    <n v="52697"/>
    <n v="0"/>
    <n v="52697"/>
    <n v="0"/>
    <n v="105383"/>
  </r>
  <r>
    <s v="5"/>
    <x v="150"/>
    <s v="02CD10"/>
    <s v="216089E190"/>
    <s v="15O450"/>
    <x v="0"/>
    <s v="14111201"/>
    <s v=""/>
    <n v="2927160"/>
    <n v="2927160"/>
    <n v="1522122"/>
    <n v="1391683.81"/>
    <n v="130438.19"/>
    <n v="0"/>
    <n v="1535476.19"/>
  </r>
  <r>
    <s v="5"/>
    <x v="150"/>
    <s v="02CD10"/>
    <s v="216089E190"/>
    <s v="15O550"/>
    <x v="0"/>
    <s v="14211201"/>
    <s v=""/>
    <n v="622800"/>
    <n v="622800"/>
    <n v="323856"/>
    <n v="270364.63"/>
    <n v="53491.37"/>
    <n v="0"/>
    <n v="352435.37"/>
  </r>
  <r>
    <s v="5"/>
    <x v="150"/>
    <s v="02CD10"/>
    <s v="216089E190"/>
    <s v="15O550"/>
    <x v="2"/>
    <s v="39811200"/>
    <s v=""/>
    <n v="1810479"/>
    <n v="1810479"/>
    <n v="905238"/>
    <n v="692222"/>
    <n v="213016"/>
    <n v="0"/>
    <n v="1118257"/>
  </r>
  <r>
    <s v="5"/>
    <x v="150"/>
    <s v="02CD10"/>
    <s v="216089E190"/>
    <s v="15O550"/>
    <x v="2"/>
    <s v="39811208"/>
    <s v=""/>
    <n v="324325"/>
    <n v="324325"/>
    <n v="162162"/>
    <n v="91363"/>
    <n v="70799"/>
    <n v="0"/>
    <n v="232962"/>
  </r>
  <r>
    <s v="5"/>
    <x v="150"/>
    <s v="02CD10"/>
    <s v="216089E190"/>
    <s v="15OB50"/>
    <x v="0"/>
    <s v="14111203"/>
    <s v=""/>
    <n v="1413756"/>
    <n v="1413756"/>
    <n v="735156"/>
    <n v="477928.63"/>
    <n v="257227.37"/>
    <n v="59772.32"/>
    <n v="876055.05"/>
  </r>
  <r>
    <s v="5"/>
    <x v="150"/>
    <s v="02CD10"/>
    <s v="216089E190"/>
    <s v="15OB50"/>
    <x v="0"/>
    <s v="14111208"/>
    <s v=""/>
    <n v="461224"/>
    <n v="461224"/>
    <n v="239836"/>
    <n v="202798.31"/>
    <n v="37037.69"/>
    <n v="0"/>
    <n v="258425.69"/>
  </r>
  <r>
    <s v="5"/>
    <x v="150"/>
    <s v="02CD10"/>
    <s v="216089E190"/>
    <s v="15OG50"/>
    <x v="0"/>
    <s v="15411218"/>
    <s v=""/>
    <n v="1366640"/>
    <n v="1366640"/>
    <n v="683342"/>
    <n v="0"/>
    <n v="683342"/>
    <n v="0"/>
    <n v="1366640"/>
  </r>
  <r>
    <s v="5"/>
    <x v="151"/>
    <s v="02CD10"/>
    <s v="221063E200"/>
    <s v="111150"/>
    <x v="2"/>
    <s v="32511100"/>
    <s v=""/>
    <n v="28500000"/>
    <n v="16251663.949999999"/>
    <n v="7677000"/>
    <n v="0"/>
    <n v="7677000"/>
    <n v="15378825.74"/>
    <n v="872838.21"/>
  </r>
  <r>
    <s v="5"/>
    <x v="151"/>
    <s v="02CD10"/>
    <s v="221063E200"/>
    <s v="111150"/>
    <x v="2"/>
    <s v="32521100"/>
    <s v=""/>
    <n v="0"/>
    <n v="12225336.050000001"/>
    <n v="6550000"/>
    <n v="3078003.7"/>
    <n v="3471996.3"/>
    <n v="3891995.06"/>
    <n v="5255337.29"/>
  </r>
  <r>
    <s v="5"/>
    <x v="151"/>
    <s v="02CD10"/>
    <s v="221063E200"/>
    <s v="15O150"/>
    <x v="5"/>
    <s v="44111178"/>
    <s v=""/>
    <n v="1000000"/>
    <n v="1000000"/>
    <n v="0"/>
    <n v="0"/>
    <n v="0"/>
    <n v="0"/>
    <n v="1000000"/>
  </r>
  <r>
    <s v="5"/>
    <x v="151"/>
    <s v="02CD10"/>
    <s v="221063E200"/>
    <s v="15O150"/>
    <x v="4"/>
    <s v="529121A7"/>
    <s v="A25NR0116"/>
    <n v="500000"/>
    <n v="500000"/>
    <n v="500000"/>
    <n v="0"/>
    <n v="500000"/>
    <n v="0"/>
    <n v="500000"/>
  </r>
  <r>
    <s v="5"/>
    <x v="151"/>
    <s v="02CD10"/>
    <s v="221063E200"/>
    <s v="15O250"/>
    <x v="0"/>
    <s v="11311100"/>
    <s v=""/>
    <n v="17725700"/>
    <n v="17725700"/>
    <n v="9217364"/>
    <n v="7799308"/>
    <n v="1418056"/>
    <n v="0"/>
    <n v="9926392"/>
  </r>
  <r>
    <s v="5"/>
    <x v="151"/>
    <s v="02CD10"/>
    <s v="221063E200"/>
    <s v="15O250"/>
    <x v="0"/>
    <s v="11321100"/>
    <s v=""/>
    <n v="26780400"/>
    <n v="26780400"/>
    <n v="13925808"/>
    <n v="11783376"/>
    <n v="2142432"/>
    <n v="0"/>
    <n v="14997024"/>
  </r>
  <r>
    <s v="5"/>
    <x v="151"/>
    <s v="02CD10"/>
    <s v="221063E200"/>
    <s v="15O250"/>
    <x v="0"/>
    <s v="12211108"/>
    <s v=""/>
    <n v="7060250"/>
    <n v="7060250"/>
    <n v="3671330"/>
    <n v="3106510"/>
    <n v="564820"/>
    <n v="0"/>
    <n v="3953740"/>
  </r>
  <r>
    <s v="5"/>
    <x v="151"/>
    <s v="02CD10"/>
    <s v="221063E200"/>
    <s v="15O250"/>
    <x v="0"/>
    <s v="13111100"/>
    <s v=""/>
    <n v="789250"/>
    <n v="789250"/>
    <n v="410410"/>
    <n v="340673.79"/>
    <n v="69736.210000000006"/>
    <n v="0"/>
    <n v="448576.21"/>
  </r>
  <r>
    <s v="5"/>
    <x v="151"/>
    <s v="02CD10"/>
    <s v="221063E200"/>
    <s v="15O250"/>
    <x v="0"/>
    <s v="13211100"/>
    <s v=""/>
    <n v="1275219"/>
    <n v="1275219"/>
    <n v="637610"/>
    <n v="637610"/>
    <n v="0"/>
    <n v="0"/>
    <n v="637609"/>
  </r>
  <r>
    <s v="5"/>
    <x v="151"/>
    <s v="02CD10"/>
    <s v="221063E200"/>
    <s v="15O250"/>
    <x v="0"/>
    <s v="13311100"/>
    <s v=""/>
    <n v="1960914"/>
    <n v="1960914"/>
    <n v="1019676"/>
    <n v="862803"/>
    <n v="156873"/>
    <n v="0"/>
    <n v="1098111"/>
  </r>
  <r>
    <s v="5"/>
    <x v="151"/>
    <s v="02CD10"/>
    <s v="221063E200"/>
    <s v="15O250"/>
    <x v="0"/>
    <s v="13321100"/>
    <s v=""/>
    <n v="1033822"/>
    <n v="1033822"/>
    <n v="537586"/>
    <n v="454880"/>
    <n v="82706"/>
    <n v="0"/>
    <n v="578942"/>
  </r>
  <r>
    <s v="5"/>
    <x v="151"/>
    <s v="02CD10"/>
    <s v="221063E200"/>
    <s v="15O250"/>
    <x v="0"/>
    <s v="13411100"/>
    <s v=""/>
    <n v="169161"/>
    <n v="169161"/>
    <n v="169161"/>
    <n v="169161"/>
    <n v="0"/>
    <n v="0"/>
    <n v="0"/>
  </r>
  <r>
    <s v="5"/>
    <x v="151"/>
    <s v="02CD10"/>
    <s v="221063E200"/>
    <s v="15O250"/>
    <x v="0"/>
    <s v="13421100"/>
    <s v=""/>
    <n v="737379"/>
    <n v="737379"/>
    <n v="383439"/>
    <n v="287300"/>
    <n v="96139"/>
    <n v="0"/>
    <n v="450079"/>
  </r>
  <r>
    <s v="5"/>
    <x v="151"/>
    <s v="02CD10"/>
    <s v="221063E200"/>
    <s v="15O250"/>
    <x v="0"/>
    <s v="13431100"/>
    <s v=""/>
    <n v="3033504"/>
    <n v="3033504"/>
    <n v="1577424"/>
    <n v="1334744"/>
    <n v="242680"/>
    <n v="0"/>
    <n v="1698760"/>
  </r>
  <r>
    <s v="5"/>
    <x v="151"/>
    <s v="02CD10"/>
    <s v="221063E200"/>
    <s v="15O250"/>
    <x v="0"/>
    <s v="14211203"/>
    <s v=""/>
    <n v="1307880"/>
    <n v="1307880"/>
    <n v="680100"/>
    <n v="483933.16"/>
    <n v="196166.84"/>
    <n v="60519.15"/>
    <n v="763427.69"/>
  </r>
  <r>
    <s v="5"/>
    <x v="151"/>
    <s v="02CD10"/>
    <s v="221063E200"/>
    <s v="15O250"/>
    <x v="0"/>
    <s v="15411100"/>
    <s v=""/>
    <n v="225765"/>
    <n v="225765"/>
    <n v="225765"/>
    <n v="225765"/>
    <n v="0"/>
    <n v="0"/>
    <n v="0"/>
  </r>
  <r>
    <s v="5"/>
    <x v="151"/>
    <s v="02CD10"/>
    <s v="221063E200"/>
    <s v="15O250"/>
    <x v="0"/>
    <s v="15421100"/>
    <s v=""/>
    <n v="17072"/>
    <n v="17072"/>
    <n v="17072"/>
    <n v="0"/>
    <n v="17072"/>
    <n v="0"/>
    <n v="17072"/>
  </r>
  <r>
    <s v="5"/>
    <x v="151"/>
    <s v="02CD10"/>
    <s v="221063E200"/>
    <s v="15O250"/>
    <x v="0"/>
    <s v="15441100"/>
    <s v=""/>
    <n v="2522340"/>
    <n v="2522340"/>
    <n v="1311618"/>
    <n v="1008044"/>
    <n v="303574"/>
    <n v="0"/>
    <n v="1514296"/>
  </r>
  <r>
    <s v="5"/>
    <x v="151"/>
    <s v="02CD10"/>
    <s v="221063E200"/>
    <s v="15O250"/>
    <x v="0"/>
    <s v="15451100"/>
    <s v=""/>
    <n v="51381"/>
    <n v="51381"/>
    <n v="26721"/>
    <n v="18019"/>
    <n v="8702"/>
    <n v="0"/>
    <n v="33362"/>
  </r>
  <r>
    <s v="5"/>
    <x v="151"/>
    <s v="02CD10"/>
    <s v="221063E200"/>
    <s v="15O250"/>
    <x v="0"/>
    <s v="15451108"/>
    <s v=""/>
    <n v="21798"/>
    <n v="21798"/>
    <n v="11334"/>
    <n v="9590"/>
    <n v="1744"/>
    <n v="0"/>
    <n v="12208"/>
  </r>
  <r>
    <s v="5"/>
    <x v="151"/>
    <s v="02CD10"/>
    <s v="221063E200"/>
    <s v="15O250"/>
    <x v="0"/>
    <s v="15451109"/>
    <s v=""/>
    <n v="1393515"/>
    <n v="1393515"/>
    <n v="724629"/>
    <n v="390186"/>
    <n v="334443"/>
    <n v="0"/>
    <n v="1003329"/>
  </r>
  <r>
    <s v="5"/>
    <x v="151"/>
    <s v="02CD10"/>
    <s v="221063E200"/>
    <s v="15O250"/>
    <x v="0"/>
    <s v="15451110"/>
    <s v=""/>
    <n v="775386"/>
    <n v="775386"/>
    <n v="469542"/>
    <n v="407511"/>
    <n v="62031"/>
    <n v="0"/>
    <n v="367875"/>
  </r>
  <r>
    <s v="5"/>
    <x v="151"/>
    <s v="02CD10"/>
    <s v="221063E200"/>
    <s v="15O250"/>
    <x v="0"/>
    <s v="15461100"/>
    <s v=""/>
    <n v="724005"/>
    <n v="724005"/>
    <n v="376485"/>
    <n v="318565"/>
    <n v="57920"/>
    <n v="0"/>
    <n v="405440"/>
  </r>
  <r>
    <s v="5"/>
    <x v="151"/>
    <s v="02CD10"/>
    <s v="221063E200"/>
    <s v="15O250"/>
    <x v="0"/>
    <s v="15461151"/>
    <s v=""/>
    <n v="2191850"/>
    <n v="2191850"/>
    <n v="1233754"/>
    <n v="1058406"/>
    <n v="175348"/>
    <n v="0"/>
    <n v="1133444"/>
  </r>
  <r>
    <s v="5"/>
    <x v="151"/>
    <s v="02CD10"/>
    <s v="221063E200"/>
    <s v="15O250"/>
    <x v="0"/>
    <s v="15471100"/>
    <s v=""/>
    <n v="144625"/>
    <n v="144625"/>
    <n v="144625"/>
    <n v="75975"/>
    <n v="68650"/>
    <n v="0"/>
    <n v="68650"/>
  </r>
  <r>
    <s v="5"/>
    <x v="151"/>
    <s v="02CD10"/>
    <s v="221063E200"/>
    <s v="15O250"/>
    <x v="0"/>
    <s v="15481100"/>
    <s v=""/>
    <n v="3285270"/>
    <n v="3285270"/>
    <n v="3285270"/>
    <n v="3285270"/>
    <n v="0"/>
    <n v="0"/>
    <n v="0"/>
  </r>
  <r>
    <s v="5"/>
    <x v="151"/>
    <s v="02CD10"/>
    <s v="221063E200"/>
    <s v="15O250"/>
    <x v="0"/>
    <s v="15491106"/>
    <s v=""/>
    <n v="695460"/>
    <n v="695460"/>
    <n v="361638"/>
    <n v="0"/>
    <n v="361638"/>
    <n v="0"/>
    <n v="695460"/>
  </r>
  <r>
    <s v="5"/>
    <x v="151"/>
    <s v="02CD10"/>
    <s v="221063E200"/>
    <s v="15O250"/>
    <x v="0"/>
    <s v="15911100"/>
    <s v=""/>
    <n v="7535880"/>
    <n v="7535880"/>
    <n v="3918660"/>
    <n v="3315790"/>
    <n v="602870"/>
    <n v="0"/>
    <n v="4220090"/>
  </r>
  <r>
    <s v="5"/>
    <x v="151"/>
    <s v="02CD10"/>
    <s v="221063E200"/>
    <s v="15O250"/>
    <x v="0"/>
    <s v="15931100"/>
    <s v=""/>
    <n v="140130"/>
    <n v="140130"/>
    <n v="113150"/>
    <n v="101940"/>
    <n v="11210"/>
    <n v="0"/>
    <n v="38190"/>
  </r>
  <r>
    <s v="5"/>
    <x v="151"/>
    <s v="02CD10"/>
    <s v="221063E200"/>
    <s v="15O250"/>
    <x v="0"/>
    <s v="17141100"/>
    <s v=""/>
    <n v="1883970"/>
    <n v="1883970"/>
    <n v="768970"/>
    <n v="768970"/>
    <n v="0"/>
    <n v="0"/>
    <n v="1115000"/>
  </r>
  <r>
    <s v="5"/>
    <x v="151"/>
    <s v="02CD10"/>
    <s v="221063E200"/>
    <s v="15O350"/>
    <x v="0"/>
    <s v="13231100"/>
    <s v=""/>
    <n v="4516344"/>
    <n v="4516344"/>
    <n v="2258172"/>
    <n v="0"/>
    <n v="2258172"/>
    <n v="0"/>
    <n v="4516344"/>
  </r>
  <r>
    <s v="5"/>
    <x v="151"/>
    <s v="02CD10"/>
    <s v="221063E200"/>
    <s v="15O350"/>
    <x v="0"/>
    <s v="13231108"/>
    <s v=""/>
    <n v="934200"/>
    <n v="934200"/>
    <n v="467100"/>
    <n v="0"/>
    <n v="467100"/>
    <n v="0"/>
    <n v="934200"/>
  </r>
  <r>
    <s v="5"/>
    <x v="151"/>
    <s v="02CD10"/>
    <s v="221063E200"/>
    <s v="15O350"/>
    <x v="0"/>
    <s v="14111208"/>
    <s v=""/>
    <n v="580491"/>
    <n v="580491"/>
    <n v="301857"/>
    <n v="255242.1"/>
    <n v="46614.9"/>
    <n v="0"/>
    <n v="325248.90000000002"/>
  </r>
  <r>
    <s v="5"/>
    <x v="151"/>
    <s v="02CD10"/>
    <s v="221063E200"/>
    <s v="15O350"/>
    <x v="0"/>
    <s v="14311200"/>
    <s v=""/>
    <n v="1354590"/>
    <n v="1354590"/>
    <n v="1354590"/>
    <n v="589624.77"/>
    <n v="764965.23"/>
    <n v="0"/>
    <n v="764965.23"/>
  </r>
  <r>
    <s v="5"/>
    <x v="151"/>
    <s v="02CD10"/>
    <s v="221063E200"/>
    <s v="15O350"/>
    <x v="0"/>
    <s v="14411200"/>
    <s v=""/>
    <n v="1300095"/>
    <n v="1300095"/>
    <n v="676047"/>
    <n v="336148.53"/>
    <n v="339898.47"/>
    <n v="963946.47"/>
    <n v="0"/>
  </r>
  <r>
    <s v="5"/>
    <x v="151"/>
    <s v="02CD10"/>
    <s v="221063E200"/>
    <s v="15O350"/>
    <x v="0"/>
    <s v="14431200"/>
    <s v=""/>
    <n v="101205"/>
    <n v="101205"/>
    <n v="52629"/>
    <n v="0"/>
    <n v="52629"/>
    <n v="0"/>
    <n v="101205"/>
  </r>
  <r>
    <s v="5"/>
    <x v="151"/>
    <s v="02CD10"/>
    <s v="221063E200"/>
    <s v="15O350"/>
    <x v="0"/>
    <s v="15111200"/>
    <s v=""/>
    <n v="4468590"/>
    <n v="4468590"/>
    <n v="2323668"/>
    <n v="1697039.35"/>
    <n v="626628.65"/>
    <n v="0"/>
    <n v="2771550.65"/>
  </r>
  <r>
    <s v="5"/>
    <x v="151"/>
    <s v="02CD10"/>
    <s v="221063E200"/>
    <s v="15O350"/>
    <x v="0"/>
    <s v="15411208"/>
    <s v=""/>
    <n v="3581100"/>
    <n v="3581100"/>
    <n v="1790550"/>
    <n v="0"/>
    <n v="1790550"/>
    <n v="0"/>
    <n v="3581100"/>
  </r>
  <r>
    <s v="5"/>
    <x v="151"/>
    <s v="02CD10"/>
    <s v="221063E200"/>
    <s v="15O350"/>
    <x v="2"/>
    <s v="39821100"/>
    <s v=""/>
    <n v="1780525"/>
    <n v="1780525"/>
    <n v="890263"/>
    <n v="0"/>
    <n v="890263"/>
    <n v="92099.87"/>
    <n v="1688425.13"/>
  </r>
  <r>
    <s v="5"/>
    <x v="151"/>
    <s v="02CD10"/>
    <s v="221063E200"/>
    <s v="15O350"/>
    <x v="2"/>
    <s v="39821108"/>
    <s v=""/>
    <n v="97500"/>
    <n v="97500"/>
    <n v="48750"/>
    <n v="0"/>
    <n v="48750"/>
    <n v="0"/>
    <n v="97500"/>
  </r>
  <r>
    <s v="5"/>
    <x v="151"/>
    <s v="02CD10"/>
    <s v="221063E200"/>
    <s v="15O550"/>
    <x v="0"/>
    <s v="14211201"/>
    <s v=""/>
    <n v="778500"/>
    <n v="778500"/>
    <n v="404820"/>
    <n v="337955.79"/>
    <n v="66864.210000000006"/>
    <n v="0"/>
    <n v="440544.21"/>
  </r>
  <r>
    <s v="5"/>
    <x v="151"/>
    <s v="02CD10"/>
    <s v="221063E200"/>
    <s v="15O550"/>
    <x v="2"/>
    <s v="39811200"/>
    <s v=""/>
    <n v="1859161"/>
    <n v="1859161"/>
    <n v="929580"/>
    <n v="710836"/>
    <n v="218744"/>
    <n v="0"/>
    <n v="1148325"/>
  </r>
  <r>
    <s v="5"/>
    <x v="151"/>
    <s v="02CD10"/>
    <s v="221063E200"/>
    <s v="15O550"/>
    <x v="2"/>
    <s v="39811208"/>
    <s v=""/>
    <n v="355408"/>
    <n v="355408"/>
    <n v="177702"/>
    <n v="100118"/>
    <n v="77584"/>
    <n v="0"/>
    <n v="255290"/>
  </r>
  <r>
    <s v="5"/>
    <x v="151"/>
    <s v="02CD10"/>
    <s v="221063E200"/>
    <s v="15OB50"/>
    <x v="0"/>
    <s v="14111201"/>
    <s v=""/>
    <n v="3658950"/>
    <n v="3658950"/>
    <n v="1902654"/>
    <n v="1739606.38"/>
    <n v="163047.62"/>
    <n v="0"/>
    <n v="1919343.62"/>
  </r>
  <r>
    <s v="5"/>
    <x v="151"/>
    <s v="02CD10"/>
    <s v="221063E200"/>
    <s v="15OB50"/>
    <x v="0"/>
    <s v="14111203"/>
    <s v=""/>
    <n v="1767195"/>
    <n v="1767195"/>
    <n v="918939"/>
    <n v="597404.03"/>
    <n v="321534.96999999997"/>
    <n v="74715.58"/>
    <n v="1095075.3899999999"/>
  </r>
  <r>
    <s v="5"/>
    <x v="151"/>
    <s v="02CD10"/>
    <s v="221063E200"/>
    <s v="15OB50"/>
    <x v="0"/>
    <s v="14111208"/>
    <s v=""/>
    <n v="471040"/>
    <n v="471040"/>
    <n v="244942"/>
    <n v="207116.27"/>
    <n v="37825.730000000003"/>
    <n v="0"/>
    <n v="263923.73"/>
  </r>
  <r>
    <s v="5"/>
    <x v="151"/>
    <s v="02CD10"/>
    <s v="221063E200"/>
    <s v="15OG50"/>
    <x v="0"/>
    <s v="15411218"/>
    <s v=""/>
    <n v="2920942"/>
    <n v="2920942"/>
    <n v="1460482"/>
    <n v="0"/>
    <n v="1460482"/>
    <n v="0"/>
    <n v="2920942"/>
  </r>
  <r>
    <s v="5"/>
    <x v="151"/>
    <s v="02CD10"/>
    <s v="221063E200"/>
    <s v="25P150"/>
    <x v="2"/>
    <s v="33811200"/>
    <s v=""/>
    <n v="164880091"/>
    <n v="164880091"/>
    <n v="82440048"/>
    <n v="70836602.719999999"/>
    <n v="11603445.279999999"/>
    <n v="94026929.599999994"/>
    <n v="16558.68"/>
  </r>
  <r>
    <s v="5"/>
    <x v="152"/>
    <s v="02CD10"/>
    <s v="221274K023"/>
    <s v="111150"/>
    <x v="1"/>
    <s v="241122A7"/>
    <s v=""/>
    <n v="3894575"/>
    <n v="3894575"/>
    <n v="1298190"/>
    <n v="0"/>
    <n v="1298190"/>
    <n v="0"/>
    <n v="3894575"/>
  </r>
  <r>
    <s v="5"/>
    <x v="152"/>
    <s v="02CD10"/>
    <s v="221274K023"/>
    <s v="15O150"/>
    <x v="4"/>
    <s v="511121A7"/>
    <s v="A25NR0112"/>
    <n v="4000000"/>
    <n v="4000000"/>
    <n v="0"/>
    <n v="0"/>
    <n v="0"/>
    <n v="0"/>
    <n v="4000000"/>
  </r>
  <r>
    <s v="5"/>
    <x v="152"/>
    <s v="02CD10"/>
    <s v="221274K023"/>
    <s v="15O150"/>
    <x v="4"/>
    <s v="541221A7"/>
    <s v="A25NR0117"/>
    <n v="6400000"/>
    <n v="6400000"/>
    <n v="0"/>
    <n v="0"/>
    <n v="0"/>
    <n v="0"/>
    <n v="6400000"/>
  </r>
  <r>
    <s v="5"/>
    <x v="152"/>
    <s v="02CD10"/>
    <s v="221274K023"/>
    <s v="15O150"/>
    <x v="4"/>
    <s v="561121A7"/>
    <s v="A25NR0119"/>
    <n v="1500000"/>
    <n v="1500000"/>
    <n v="0"/>
    <n v="0"/>
    <n v="0"/>
    <n v="0"/>
    <n v="1500000"/>
  </r>
  <r>
    <s v="5"/>
    <x v="152"/>
    <s v="02CD10"/>
    <s v="221274K023"/>
    <s v="15O150"/>
    <x v="4"/>
    <s v="562121A7"/>
    <s v="A25NR0120"/>
    <n v="2500000"/>
    <n v="2500000"/>
    <n v="0"/>
    <n v="0"/>
    <n v="0"/>
    <n v="0"/>
    <n v="2500000"/>
  </r>
  <r>
    <s v="5"/>
    <x v="152"/>
    <s v="02CD10"/>
    <s v="221274K023"/>
    <s v="15O150"/>
    <x v="4"/>
    <s v="563121A7"/>
    <s v="A25NR0110"/>
    <n v="3000000"/>
    <n v="3000000"/>
    <n v="0"/>
    <n v="0"/>
    <n v="0"/>
    <n v="0"/>
    <n v="3000000"/>
  </r>
  <r>
    <s v="5"/>
    <x v="152"/>
    <s v="02CD10"/>
    <s v="221274K023"/>
    <s v="15O150"/>
    <x v="4"/>
    <s v="564121A7"/>
    <s v="A25NR0111"/>
    <n v="500000"/>
    <n v="500000"/>
    <n v="500000"/>
    <n v="0"/>
    <n v="500000"/>
    <n v="0"/>
    <n v="500000"/>
  </r>
  <r>
    <s v="5"/>
    <x v="152"/>
    <s v="02CD10"/>
    <s v="221274K023"/>
    <s v="15O150"/>
    <x v="4"/>
    <s v="58112100"/>
    <s v="A25NR0107"/>
    <n v="21000000"/>
    <n v="21000000"/>
    <n v="21000000"/>
    <n v="0"/>
    <n v="21000000"/>
    <n v="0"/>
    <n v="21000000"/>
  </r>
  <r>
    <s v="5"/>
    <x v="152"/>
    <s v="02CD10"/>
    <s v="221274K023"/>
    <s v="15O150"/>
    <x v="4"/>
    <s v="58112100"/>
    <s v="A25NR0108"/>
    <n v="500000"/>
    <n v="500000"/>
    <n v="500000"/>
    <n v="0"/>
    <n v="500000"/>
    <n v="0"/>
    <n v="500000"/>
  </r>
  <r>
    <s v="5"/>
    <x v="152"/>
    <s v="02CD10"/>
    <s v="221274K023"/>
    <s v="15O150"/>
    <x v="6"/>
    <s v="612121A7"/>
    <s v="O25NR0105"/>
    <n v="10000000"/>
    <n v="10000000"/>
    <n v="5040000"/>
    <n v="3333333.32"/>
    <n v="1706666.68"/>
    <n v="5833333.3499999996"/>
    <n v="833333.33"/>
  </r>
  <r>
    <s v="5"/>
    <x v="152"/>
    <s v="02CD10"/>
    <s v="221274K023"/>
    <s v="15O150"/>
    <x v="6"/>
    <s v="612121A7"/>
    <s v="O25NR0109"/>
    <n v="20000000"/>
    <n v="10000000"/>
    <n v="0"/>
    <n v="0"/>
    <n v="0"/>
    <n v="0"/>
    <n v="10000000"/>
  </r>
  <r>
    <s v="5"/>
    <x v="152"/>
    <s v="02CD10"/>
    <s v="221274K023"/>
    <s v="15O150"/>
    <x v="6"/>
    <s v="612121A7"/>
    <s v="O25NR0112"/>
    <n v="20000000"/>
    <n v="20000000"/>
    <n v="20000000"/>
    <n v="8570717.6300000008"/>
    <n v="11429282.369999999"/>
    <n v="11136846.369999999"/>
    <n v="292436"/>
  </r>
  <r>
    <s v="5"/>
    <x v="152"/>
    <s v="02CD10"/>
    <s v="221274K023"/>
    <s v="15O150"/>
    <x v="6"/>
    <s v="612121A7"/>
    <s v="O25NR0113"/>
    <n v="20000000"/>
    <n v="20000000"/>
    <n v="6600000"/>
    <n v="0"/>
    <n v="6600000"/>
    <n v="0"/>
    <n v="20000000"/>
  </r>
  <r>
    <s v="5"/>
    <x v="152"/>
    <s v="02CD10"/>
    <s v="221274K023"/>
    <s v="15O150"/>
    <x v="6"/>
    <s v="612121A7"/>
    <s v="O25NR0115"/>
    <n v="25020878"/>
    <n v="25020878"/>
    <n v="8100000"/>
    <n v="0"/>
    <n v="8100000"/>
    <n v="0"/>
    <n v="25020878"/>
  </r>
  <r>
    <s v="5"/>
    <x v="152"/>
    <s v="02CD10"/>
    <s v="221274K023"/>
    <s v="15O150"/>
    <x v="6"/>
    <s v="614121A7"/>
    <s v="O25NR0110"/>
    <n v="30000000"/>
    <n v="68246614"/>
    <n v="40520911"/>
    <n v="6747602.0099999998"/>
    <n v="33773308.990000002"/>
    <n v="11931643.27"/>
    <n v="49567368.719999999"/>
  </r>
  <r>
    <s v="5"/>
    <x v="152"/>
    <s v="02CD10"/>
    <s v="221274K023"/>
    <s v="15O150"/>
    <x v="6"/>
    <s v="614121A7"/>
    <s v="O25NR0111"/>
    <n v="40000000"/>
    <n v="40000000"/>
    <n v="23300000"/>
    <n v="10760080.939999999"/>
    <n v="12539919.060000001"/>
    <n v="28860932.629999999"/>
    <n v="378986.43"/>
  </r>
  <r>
    <s v="5"/>
    <x v="152"/>
    <s v="02CD10"/>
    <s v="221274K023"/>
    <s v="15O150"/>
    <x v="6"/>
    <s v="614121A7"/>
    <s v="O25NR0114"/>
    <n v="40000000"/>
    <n v="20000000"/>
    <n v="0"/>
    <n v="0"/>
    <n v="0"/>
    <n v="0"/>
    <n v="20000000"/>
  </r>
  <r>
    <s v="5"/>
    <x v="152"/>
    <s v="02CD10"/>
    <s v="221274K023"/>
    <s v="15O150"/>
    <x v="6"/>
    <s v="614121A7"/>
    <s v="O25NR0116"/>
    <n v="13246614"/>
    <n v="5000000"/>
    <n v="0"/>
    <n v="0"/>
    <n v="0"/>
    <n v="0"/>
    <n v="5000000"/>
  </r>
  <r>
    <s v="5"/>
    <x v="152"/>
    <s v="02CD10"/>
    <s v="221274K023"/>
    <s v="15O250"/>
    <x v="0"/>
    <s v="11312100"/>
    <s v=""/>
    <n v="18432794"/>
    <n v="18432794"/>
    <n v="9585050"/>
    <n v="8110426"/>
    <n v="1474624"/>
    <n v="0"/>
    <n v="10322368"/>
  </r>
  <r>
    <s v="5"/>
    <x v="152"/>
    <s v="02CD10"/>
    <s v="221274K023"/>
    <s v="15O250"/>
    <x v="0"/>
    <s v="11322100"/>
    <s v=""/>
    <n v="24936015"/>
    <n v="24936015"/>
    <n v="12966729"/>
    <n v="10596698.98"/>
    <n v="2370030.02"/>
    <n v="0"/>
    <n v="14339316.02"/>
  </r>
  <r>
    <s v="5"/>
    <x v="152"/>
    <s v="02CD10"/>
    <s v="221274K023"/>
    <s v="15O250"/>
    <x v="0"/>
    <s v="113221A7"/>
    <s v=""/>
    <n v="2615760"/>
    <n v="2615760"/>
    <n v="1360194"/>
    <n v="0"/>
    <n v="1360194"/>
    <n v="0"/>
    <n v="2615760"/>
  </r>
  <r>
    <s v="5"/>
    <x v="152"/>
    <s v="02CD10"/>
    <s v="221274K023"/>
    <s v="15O250"/>
    <x v="0"/>
    <s v="12212108"/>
    <s v=""/>
    <n v="6397600"/>
    <n v="6397600"/>
    <n v="4237329"/>
    <n v="3725521"/>
    <n v="511808"/>
    <n v="0"/>
    <n v="2672079"/>
  </r>
  <r>
    <s v="5"/>
    <x v="152"/>
    <s v="02CD10"/>
    <s v="221274K023"/>
    <s v="15O250"/>
    <x v="0"/>
    <s v="13112100"/>
    <s v=""/>
    <n v="515200"/>
    <n v="515200"/>
    <n v="267904"/>
    <n v="30000"/>
    <n v="237904"/>
    <n v="0"/>
    <n v="485200"/>
  </r>
  <r>
    <s v="5"/>
    <x v="152"/>
    <s v="02CD10"/>
    <s v="221274K023"/>
    <s v="15O250"/>
    <x v="0"/>
    <s v="13212100"/>
    <s v=""/>
    <n v="1162560"/>
    <n v="1162560"/>
    <n v="581280"/>
    <n v="581280"/>
    <n v="0"/>
    <n v="0"/>
    <n v="581280"/>
  </r>
  <r>
    <s v="5"/>
    <x v="152"/>
    <s v="02CD10"/>
    <s v="221274K023"/>
    <s v="15O250"/>
    <x v="0"/>
    <s v="13312100"/>
    <s v=""/>
    <n v="2091645"/>
    <n v="2091645"/>
    <n v="1087653"/>
    <n v="920321"/>
    <n v="167332"/>
    <n v="0"/>
    <n v="1171324"/>
  </r>
  <r>
    <s v="5"/>
    <x v="152"/>
    <s v="02CD10"/>
    <s v="221274K023"/>
    <s v="15O250"/>
    <x v="0"/>
    <s v="13322100"/>
    <s v=""/>
    <n v="1102747"/>
    <n v="1102747"/>
    <n v="573427"/>
    <n v="485207"/>
    <n v="88220"/>
    <n v="0"/>
    <n v="617540"/>
  </r>
  <r>
    <s v="5"/>
    <x v="152"/>
    <s v="02CD10"/>
    <s v="221274K023"/>
    <s v="15O250"/>
    <x v="0"/>
    <s v="13412100"/>
    <s v=""/>
    <n v="180442"/>
    <n v="180442"/>
    <n v="180442"/>
    <n v="180442"/>
    <n v="0"/>
    <n v="0"/>
    <n v="0"/>
  </r>
  <r>
    <s v="5"/>
    <x v="152"/>
    <s v="02CD10"/>
    <s v="221274K023"/>
    <s v="15O250"/>
    <x v="0"/>
    <s v="13422100"/>
    <s v=""/>
    <n v="786544"/>
    <n v="786544"/>
    <n v="409000"/>
    <n v="18600"/>
    <n v="390400"/>
    <n v="0"/>
    <n v="767944"/>
  </r>
  <r>
    <s v="5"/>
    <x v="152"/>
    <s v="02CD10"/>
    <s v="221274K023"/>
    <s v="15O250"/>
    <x v="0"/>
    <s v="13432100"/>
    <s v=""/>
    <n v="3235737"/>
    <n v="3235737"/>
    <n v="1682583"/>
    <n v="1164865"/>
    <n v="517718"/>
    <n v="0"/>
    <n v="2070872"/>
  </r>
  <r>
    <s v="5"/>
    <x v="152"/>
    <s v="02CD10"/>
    <s v="221274K023"/>
    <s v="15O250"/>
    <x v="0"/>
    <s v="15412100"/>
    <s v=""/>
    <n v="240816"/>
    <n v="240816"/>
    <n v="240816"/>
    <n v="240816"/>
    <n v="0"/>
    <n v="0"/>
    <n v="0"/>
  </r>
  <r>
    <s v="5"/>
    <x v="152"/>
    <s v="02CD10"/>
    <s v="221274K023"/>
    <s v="15O250"/>
    <x v="0"/>
    <s v="15422100"/>
    <s v=""/>
    <n v="42210"/>
    <n v="42210"/>
    <n v="42210"/>
    <n v="31125"/>
    <n v="11085"/>
    <n v="0"/>
    <n v="11085"/>
  </r>
  <r>
    <s v="5"/>
    <x v="152"/>
    <s v="02CD10"/>
    <s v="221274K023"/>
    <s v="15O250"/>
    <x v="0"/>
    <s v="15442100"/>
    <s v=""/>
    <n v="2690496"/>
    <n v="2690496"/>
    <n v="1399056"/>
    <n v="1068576"/>
    <n v="330480"/>
    <n v="0"/>
    <n v="1621920"/>
  </r>
  <r>
    <s v="5"/>
    <x v="152"/>
    <s v="02CD10"/>
    <s v="221274K023"/>
    <s v="15O250"/>
    <x v="0"/>
    <s v="15452100"/>
    <s v=""/>
    <n v="54807"/>
    <n v="54807"/>
    <n v="28497"/>
    <n v="15633.5"/>
    <n v="12863.5"/>
    <n v="0"/>
    <n v="39173.5"/>
  </r>
  <r>
    <s v="5"/>
    <x v="152"/>
    <s v="02CD10"/>
    <s v="221274K023"/>
    <s v="15O250"/>
    <x v="0"/>
    <s v="15452108"/>
    <s v=""/>
    <n v="23251"/>
    <n v="23251"/>
    <n v="12091"/>
    <n v="10231"/>
    <n v="1860"/>
    <n v="0"/>
    <n v="13020"/>
  </r>
  <r>
    <s v="5"/>
    <x v="152"/>
    <s v="02CD10"/>
    <s v="221274K023"/>
    <s v="15O250"/>
    <x v="0"/>
    <s v="15452109"/>
    <s v=""/>
    <n v="1486416"/>
    <n v="1486416"/>
    <n v="772938"/>
    <n v="654025"/>
    <n v="118913"/>
    <n v="0"/>
    <n v="832391"/>
  </r>
  <r>
    <s v="5"/>
    <x v="152"/>
    <s v="02CD10"/>
    <s v="221274K023"/>
    <s v="15O250"/>
    <x v="0"/>
    <s v="15452110"/>
    <s v=""/>
    <n v="827077"/>
    <n v="827077"/>
    <n v="460337"/>
    <n v="394171"/>
    <n v="66166"/>
    <n v="0"/>
    <n v="432906"/>
  </r>
  <r>
    <s v="5"/>
    <x v="152"/>
    <s v="02CD10"/>
    <s v="221274K023"/>
    <s v="15O250"/>
    <x v="0"/>
    <s v="15462100"/>
    <s v=""/>
    <n v="772272"/>
    <n v="772272"/>
    <n v="401580"/>
    <n v="339798"/>
    <n v="61782"/>
    <n v="0"/>
    <n v="432474"/>
  </r>
  <r>
    <s v="5"/>
    <x v="152"/>
    <s v="02CD10"/>
    <s v="221274K023"/>
    <s v="15O250"/>
    <x v="0"/>
    <s v="15462151"/>
    <s v=""/>
    <n v="2404640"/>
    <n v="2404640"/>
    <n v="1250414"/>
    <n v="1058043"/>
    <n v="192371"/>
    <n v="0"/>
    <n v="1346597"/>
  </r>
  <r>
    <s v="5"/>
    <x v="152"/>
    <s v="02CD10"/>
    <s v="221274K023"/>
    <s v="15O250"/>
    <x v="0"/>
    <s v="15472100"/>
    <s v=""/>
    <n v="157600"/>
    <n v="157600"/>
    <n v="157600"/>
    <n v="157600"/>
    <n v="0"/>
    <n v="0"/>
    <n v="0"/>
  </r>
  <r>
    <s v="5"/>
    <x v="152"/>
    <s v="02CD10"/>
    <s v="221274K023"/>
    <s v="15O250"/>
    <x v="0"/>
    <s v="15472108"/>
    <s v=""/>
    <n v="25950"/>
    <n v="25950"/>
    <n v="25950"/>
    <n v="0"/>
    <n v="25950"/>
    <n v="0"/>
    <n v="25950"/>
  </r>
  <r>
    <s v="5"/>
    <x v="152"/>
    <s v="02CD10"/>
    <s v="221274K023"/>
    <s v="15O250"/>
    <x v="0"/>
    <s v="15482100"/>
    <s v=""/>
    <n v="3504288"/>
    <n v="3504288"/>
    <n v="3504288"/>
    <n v="3504288"/>
    <n v="0"/>
    <n v="0"/>
    <n v="0"/>
  </r>
  <r>
    <s v="5"/>
    <x v="152"/>
    <s v="02CD10"/>
    <s v="221274K023"/>
    <s v="15O250"/>
    <x v="0"/>
    <s v="15492106"/>
    <s v=""/>
    <n v="996480"/>
    <n v="996480"/>
    <n v="518172"/>
    <n v="0"/>
    <n v="518172"/>
    <n v="0"/>
    <n v="996480"/>
  </r>
  <r>
    <s v="5"/>
    <x v="152"/>
    <s v="02CD10"/>
    <s v="221274K023"/>
    <s v="15O250"/>
    <x v="0"/>
    <s v="15912100"/>
    <s v=""/>
    <n v="8038272"/>
    <n v="8038272"/>
    <n v="4179900"/>
    <n v="3536838"/>
    <n v="643062"/>
    <n v="0"/>
    <n v="4501434"/>
  </r>
  <r>
    <s v="5"/>
    <x v="152"/>
    <s v="02CD10"/>
    <s v="221274K023"/>
    <s v="15O250"/>
    <x v="0"/>
    <s v="15932100"/>
    <s v=""/>
    <n v="100000"/>
    <n v="100000"/>
    <n v="52000"/>
    <n v="44000"/>
    <n v="8000"/>
    <n v="0"/>
    <n v="56000"/>
  </r>
  <r>
    <s v="5"/>
    <x v="152"/>
    <s v="02CD10"/>
    <s v="221274K023"/>
    <s v="15O250"/>
    <x v="0"/>
    <s v="17142100"/>
    <s v=""/>
    <n v="2009568"/>
    <n v="2009568"/>
    <n v="1000568"/>
    <n v="1000568"/>
    <n v="0"/>
    <n v="0"/>
    <n v="1009000"/>
  </r>
  <r>
    <s v="5"/>
    <x v="152"/>
    <s v="02CD10"/>
    <s v="221274K023"/>
    <s v="15O350"/>
    <x v="0"/>
    <s v="13232100"/>
    <s v=""/>
    <n v="4817431"/>
    <n v="4817431"/>
    <n v="2408713"/>
    <n v="0"/>
    <n v="2408713"/>
    <n v="0"/>
    <n v="4817431"/>
  </r>
  <r>
    <s v="5"/>
    <x v="152"/>
    <s v="02CD10"/>
    <s v="221274K023"/>
    <s v="15O350"/>
    <x v="0"/>
    <s v="13232108"/>
    <s v=""/>
    <n v="996480"/>
    <n v="996480"/>
    <n v="498240"/>
    <n v="0"/>
    <n v="498240"/>
    <n v="0"/>
    <n v="996480"/>
  </r>
  <r>
    <s v="5"/>
    <x v="152"/>
    <s v="02CD10"/>
    <s v="221274K023"/>
    <s v="15O350"/>
    <x v="0"/>
    <s v="14312200"/>
    <s v=""/>
    <n v="1444896"/>
    <n v="1444896"/>
    <n v="1444896"/>
    <n v="743779.61"/>
    <n v="701116.39"/>
    <n v="0"/>
    <n v="701116.39"/>
  </r>
  <r>
    <s v="5"/>
    <x v="152"/>
    <s v="02CD10"/>
    <s v="221274K023"/>
    <s v="15O350"/>
    <x v="0"/>
    <s v="14412200"/>
    <s v=""/>
    <n v="1386768"/>
    <n v="1386768"/>
    <n v="721122"/>
    <n v="358558.43"/>
    <n v="362563.57"/>
    <n v="1028209.57"/>
    <n v="0"/>
  </r>
  <r>
    <s v="5"/>
    <x v="152"/>
    <s v="02CD10"/>
    <s v="221274K023"/>
    <s v="15O350"/>
    <x v="0"/>
    <s v="14432200"/>
    <s v=""/>
    <n v="107952"/>
    <n v="107952"/>
    <n v="56136"/>
    <n v="0"/>
    <n v="56136"/>
    <n v="0"/>
    <n v="107952"/>
  </r>
  <r>
    <s v="5"/>
    <x v="152"/>
    <s v="02CD10"/>
    <s v="221274K023"/>
    <s v="15O350"/>
    <x v="0"/>
    <s v="15112200"/>
    <s v=""/>
    <n v="4766496"/>
    <n v="4766496"/>
    <n v="2478576"/>
    <n v="1810171.56"/>
    <n v="668404.43999999994"/>
    <n v="0"/>
    <n v="2956324.44"/>
  </r>
  <r>
    <s v="5"/>
    <x v="152"/>
    <s v="02CD10"/>
    <s v="221274K023"/>
    <s v="15O350"/>
    <x v="0"/>
    <s v="15412208"/>
    <s v=""/>
    <n v="2757678"/>
    <n v="2757678"/>
    <n v="1378872"/>
    <n v="0"/>
    <n v="1378872"/>
    <n v="0"/>
    <n v="2757678"/>
  </r>
  <r>
    <s v="5"/>
    <x v="152"/>
    <s v="02CD10"/>
    <s v="221274K023"/>
    <s v="15O350"/>
    <x v="2"/>
    <s v="39822100"/>
    <s v=""/>
    <n v="1160000"/>
    <n v="1160000"/>
    <n v="580004"/>
    <n v="0"/>
    <n v="580004"/>
    <n v="0"/>
    <n v="1160000"/>
  </r>
  <r>
    <s v="5"/>
    <x v="152"/>
    <s v="02CD10"/>
    <s v="221274K023"/>
    <s v="15O350"/>
    <x v="2"/>
    <s v="39822108"/>
    <s v=""/>
    <n v="104000"/>
    <n v="104000"/>
    <n v="52004"/>
    <n v="0"/>
    <n v="52004"/>
    <n v="0"/>
    <n v="104000"/>
  </r>
  <r>
    <s v="5"/>
    <x v="152"/>
    <s v="02CD10"/>
    <s v="221274K023"/>
    <s v="15O550"/>
    <x v="0"/>
    <s v="14212201"/>
    <s v=""/>
    <n v="830400"/>
    <n v="830400"/>
    <n v="431808"/>
    <n v="360486.18"/>
    <n v="71321.820000000007"/>
    <n v="0"/>
    <n v="469913.82"/>
  </r>
  <r>
    <s v="5"/>
    <x v="152"/>
    <s v="02CD10"/>
    <s v="221274K023"/>
    <s v="15O550"/>
    <x v="0"/>
    <s v="14212203"/>
    <s v=""/>
    <n v="1395072"/>
    <n v="1395072"/>
    <n v="725436"/>
    <n v="516190.74"/>
    <n v="209245.26"/>
    <n v="64553.95"/>
    <n v="814327.31"/>
  </r>
  <r>
    <s v="5"/>
    <x v="152"/>
    <s v="02CD10"/>
    <s v="221274K023"/>
    <s v="15O550"/>
    <x v="2"/>
    <s v="39812200"/>
    <s v=""/>
    <n v="2747312"/>
    <n v="2747312"/>
    <n v="1373658"/>
    <n v="1050416"/>
    <n v="323242"/>
    <n v="0"/>
    <n v="1696896"/>
  </r>
  <r>
    <s v="5"/>
    <x v="152"/>
    <s v="02CD10"/>
    <s v="221274K023"/>
    <s v="15O550"/>
    <x v="2"/>
    <s v="39812208"/>
    <s v=""/>
    <n v="365777"/>
    <n v="365777"/>
    <n v="182886"/>
    <n v="103039"/>
    <n v="79847"/>
    <n v="0"/>
    <n v="262738"/>
  </r>
  <r>
    <s v="5"/>
    <x v="152"/>
    <s v="02CD10"/>
    <s v="221274K023"/>
    <s v="15OB50"/>
    <x v="0"/>
    <s v="14112201"/>
    <s v=""/>
    <n v="3902880"/>
    <n v="3902880"/>
    <n v="2029500"/>
    <n v="1855582.72"/>
    <n v="173917.28"/>
    <n v="0"/>
    <n v="2047297.28"/>
  </r>
  <r>
    <s v="5"/>
    <x v="152"/>
    <s v="02CD10"/>
    <s v="221274K023"/>
    <s v="15OB50"/>
    <x v="0"/>
    <s v="14112203"/>
    <s v=""/>
    <n v="1885008"/>
    <n v="1885008"/>
    <n v="980202"/>
    <n v="637231.42000000004"/>
    <n v="342970.58"/>
    <n v="79696.61"/>
    <n v="1168079.97"/>
  </r>
  <r>
    <s v="5"/>
    <x v="152"/>
    <s v="02CD10"/>
    <s v="221274K023"/>
    <s v="15OB50"/>
    <x v="0"/>
    <s v="14112208"/>
    <s v=""/>
    <n v="481632"/>
    <n v="481632"/>
    <n v="250446"/>
    <n v="211769.2"/>
    <n v="38676.800000000003"/>
    <n v="0"/>
    <n v="269862.8"/>
  </r>
  <r>
    <s v="5"/>
    <x v="152"/>
    <s v="02CD10"/>
    <s v="221274K023"/>
    <s v="15OG50"/>
    <x v="0"/>
    <s v="15412218"/>
    <s v=""/>
    <n v="2155520"/>
    <n v="2155520"/>
    <n v="1077770"/>
    <n v="0"/>
    <n v="1077770"/>
    <n v="0"/>
    <n v="2155520"/>
  </r>
  <r>
    <s v="5"/>
    <x v="152"/>
    <s v="02CD10"/>
    <s v="221274K023"/>
    <s v="25P150"/>
    <x v="1"/>
    <s v="241122A7"/>
    <s v=""/>
    <n v="2105425"/>
    <n v="2105425"/>
    <n v="701808"/>
    <n v="0"/>
    <n v="701808"/>
    <n v="0"/>
    <n v="2105425"/>
  </r>
  <r>
    <s v="5"/>
    <x v="152"/>
    <s v="02CD10"/>
    <s v="221274K023"/>
    <s v="25P650"/>
    <x v="6"/>
    <s v="614121A7"/>
    <s v="O25NR0106"/>
    <n v="20000000"/>
    <n v="20000000"/>
    <n v="5000000"/>
    <n v="0"/>
    <n v="5000000"/>
    <n v="0"/>
    <n v="20000000"/>
  </r>
  <r>
    <s v="5"/>
    <x v="152"/>
    <s v="02CD10"/>
    <s v="221274K023"/>
    <s v="25P650"/>
    <x v="6"/>
    <s v="614121A7"/>
    <s v="O25NR0107"/>
    <n v="25000000"/>
    <n v="21013587"/>
    <n v="6250000"/>
    <n v="0"/>
    <n v="6250000"/>
    <n v="0"/>
    <n v="21013587"/>
  </r>
  <r>
    <s v="5"/>
    <x v="152"/>
    <s v="02CD10"/>
    <s v="221274K023"/>
    <s v="25P650"/>
    <x v="6"/>
    <s v="614121A7"/>
    <s v="O25NR0108"/>
    <n v="25000000"/>
    <n v="20000000"/>
    <n v="6250000"/>
    <n v="0"/>
    <n v="6250000"/>
    <n v="0"/>
    <n v="20000000"/>
  </r>
  <r>
    <s v="5"/>
    <x v="152"/>
    <s v="02CD10"/>
    <s v="221274K023"/>
    <s v="25P650"/>
    <x v="6"/>
    <s v="614121A7"/>
    <s v="O25NR0116"/>
    <n v="11753386"/>
    <n v="11753386"/>
    <n v="2939386"/>
    <n v="0"/>
    <n v="2939386"/>
    <n v="0"/>
    <n v="11753386"/>
  </r>
  <r>
    <s v="5"/>
    <x v="153"/>
    <s v="02CD10"/>
    <s v="221313M001"/>
    <s v="111150"/>
    <x v="0"/>
    <s v="15211106"/>
    <s v=""/>
    <n v="1269614"/>
    <n v="1269614"/>
    <n v="1269614"/>
    <n v="0"/>
    <n v="1269614"/>
    <n v="0"/>
    <n v="1269614"/>
  </r>
  <r>
    <s v="5"/>
    <x v="153"/>
    <s v="02CD10"/>
    <s v="221313M001"/>
    <s v="111150"/>
    <x v="2"/>
    <s v="31411100"/>
    <s v=""/>
    <n v="250000"/>
    <n v="250000"/>
    <n v="124999"/>
    <n v="0"/>
    <n v="124999"/>
    <n v="23428.9"/>
    <n v="226571.1"/>
  </r>
  <r>
    <s v="5"/>
    <x v="153"/>
    <s v="02CD10"/>
    <s v="221313M001"/>
    <s v="111150"/>
    <x v="2"/>
    <s v="31711100"/>
    <s v=""/>
    <n v="3213156"/>
    <n v="3213156"/>
    <n v="1606578"/>
    <n v="0"/>
    <n v="1606578"/>
    <n v="219873.48"/>
    <n v="2993282.52"/>
  </r>
  <r>
    <s v="5"/>
    <x v="153"/>
    <s v="02CD10"/>
    <s v="221313M001"/>
    <s v="111150"/>
    <x v="2"/>
    <s v="31911200"/>
    <s v=""/>
    <n v="1164311"/>
    <n v="1164311"/>
    <n v="582156"/>
    <n v="0"/>
    <n v="582156"/>
    <n v="0"/>
    <n v="1164311"/>
  </r>
  <r>
    <s v="5"/>
    <x v="153"/>
    <s v="02CD10"/>
    <s v="221313M001"/>
    <s v="111150"/>
    <x v="2"/>
    <s v="32311100"/>
    <s v=""/>
    <n v="7000000"/>
    <n v="7000000"/>
    <n v="4800000"/>
    <n v="0"/>
    <n v="4800000"/>
    <n v="0"/>
    <n v="7000000"/>
  </r>
  <r>
    <s v="5"/>
    <x v="153"/>
    <s v="02CD10"/>
    <s v="221313M001"/>
    <s v="111150"/>
    <x v="2"/>
    <s v="33611200"/>
    <s v=""/>
    <n v="515000"/>
    <n v="515000"/>
    <n v="257502"/>
    <n v="113859.74"/>
    <n v="143642.26"/>
    <n v="401140.26"/>
    <n v="0"/>
  </r>
  <r>
    <s v="5"/>
    <x v="153"/>
    <s v="02CD10"/>
    <s v="221313M001"/>
    <s v="111150"/>
    <x v="2"/>
    <s v="37221100"/>
    <s v=""/>
    <n v="1120002"/>
    <n v="1120002"/>
    <n v="560003"/>
    <n v="0"/>
    <n v="560003"/>
    <n v="280002"/>
    <n v="840000"/>
  </r>
  <r>
    <s v="5"/>
    <x v="153"/>
    <s v="02CD10"/>
    <s v="221313M001"/>
    <s v="111150"/>
    <x v="2"/>
    <s v="39111100"/>
    <s v=""/>
    <n v="1000000"/>
    <n v="1000000"/>
    <n v="499999"/>
    <n v="190693.99"/>
    <n v="309305.01"/>
    <n v="0"/>
    <n v="809306.01"/>
  </r>
  <r>
    <s v="5"/>
    <x v="153"/>
    <s v="02CD10"/>
    <s v="221313M001"/>
    <s v="111150"/>
    <x v="2"/>
    <s v="39211100"/>
    <s v=""/>
    <n v="3000000"/>
    <n v="3000000"/>
    <n v="1500000"/>
    <n v="687624"/>
    <n v="812376"/>
    <n v="0"/>
    <n v="2312376"/>
  </r>
  <r>
    <s v="5"/>
    <x v="153"/>
    <s v="02CD10"/>
    <s v="221313M001"/>
    <s v="111150"/>
    <x v="2"/>
    <s v="39411142"/>
    <s v=""/>
    <n v="0"/>
    <n v="23000"/>
    <n v="23000"/>
    <n v="0"/>
    <n v="23000"/>
    <n v="23000"/>
    <n v="0"/>
  </r>
  <r>
    <s v="5"/>
    <x v="153"/>
    <s v="02CD10"/>
    <s v="221313M001"/>
    <s v="111150"/>
    <x v="2"/>
    <s v="39691225"/>
    <s v=""/>
    <n v="1366063"/>
    <n v="1366063"/>
    <n v="683034"/>
    <n v="359044.24"/>
    <n v="323989.76000000001"/>
    <n v="768088.36"/>
    <n v="238930.4"/>
  </r>
  <r>
    <s v="5"/>
    <x v="153"/>
    <s v="02CD10"/>
    <s v="221313M001"/>
    <s v="15O150"/>
    <x v="2"/>
    <s v="34511200"/>
    <s v=""/>
    <n v="11933614"/>
    <n v="11933614"/>
    <n v="5966808"/>
    <n v="2870277.63"/>
    <n v="3096530.37"/>
    <n v="5586522.3200000003"/>
    <n v="3476814.05"/>
  </r>
  <r>
    <s v="5"/>
    <x v="153"/>
    <s v="02CD10"/>
    <s v="221313M001"/>
    <s v="15O150"/>
    <x v="4"/>
    <s v="515121A7"/>
    <s v="A25NR0105"/>
    <n v="4000000"/>
    <n v="4000000"/>
    <n v="829590"/>
    <n v="0"/>
    <n v="829590"/>
    <n v="0"/>
    <n v="4000000"/>
  </r>
  <r>
    <s v="5"/>
    <x v="153"/>
    <s v="02CD10"/>
    <s v="221313M001"/>
    <s v="15O150"/>
    <x v="4"/>
    <s v="522121A7"/>
    <s v="A25NR0114"/>
    <n v="1500000"/>
    <n v="1500000"/>
    <n v="1500000"/>
    <n v="0"/>
    <n v="1500000"/>
    <n v="0"/>
    <n v="1500000"/>
  </r>
  <r>
    <s v="5"/>
    <x v="153"/>
    <s v="02CD10"/>
    <s v="221313M001"/>
    <s v="15O150"/>
    <x v="4"/>
    <s v="522121A7"/>
    <s v="A25NR0118"/>
    <n v="500000"/>
    <n v="500000"/>
    <n v="500000"/>
    <n v="0"/>
    <n v="500000"/>
    <n v="0"/>
    <n v="500000"/>
  </r>
  <r>
    <s v="5"/>
    <x v="153"/>
    <s v="02CD10"/>
    <s v="221313M001"/>
    <s v="15O150"/>
    <x v="4"/>
    <s v="52312100"/>
    <s v="A25NR0115"/>
    <n v="500000"/>
    <n v="500000"/>
    <n v="500000"/>
    <n v="0"/>
    <n v="500000"/>
    <n v="0"/>
    <n v="500000"/>
  </r>
  <r>
    <s v="5"/>
    <x v="153"/>
    <s v="02CD10"/>
    <s v="221313M001"/>
    <s v="15O150"/>
    <x v="4"/>
    <s v="59112200"/>
    <s v="A25NR0106"/>
    <n v="3750000"/>
    <n v="3750000"/>
    <n v="3750000"/>
    <n v="0"/>
    <n v="3750000"/>
    <n v="0"/>
    <n v="3750000"/>
  </r>
  <r>
    <s v="5"/>
    <x v="153"/>
    <s v="02CD10"/>
    <s v="221313M001"/>
    <s v="15O250"/>
    <x v="0"/>
    <s v="15411107"/>
    <s v=""/>
    <n v="4086614"/>
    <n v="4086614"/>
    <n v="2043308"/>
    <n v="0"/>
    <n v="2043308"/>
    <n v="0"/>
    <n v="4086614"/>
  </r>
  <r>
    <s v="5"/>
    <x v="153"/>
    <s v="02CD10"/>
    <s v="221313M001"/>
    <s v="15O250"/>
    <x v="0"/>
    <s v="15461106"/>
    <s v=""/>
    <n v="77850"/>
    <n v="77850"/>
    <n v="40482"/>
    <n v="7500"/>
    <n v="32982"/>
    <n v="7500"/>
    <n v="62850"/>
  </r>
  <r>
    <s v="5"/>
    <x v="153"/>
    <s v="02CD10"/>
    <s v="221313M001"/>
    <s v="15O250"/>
    <x v="0"/>
    <s v="16111143"/>
    <s v=""/>
    <n v="23120124"/>
    <n v="23120124"/>
    <n v="3191100"/>
    <n v="0"/>
    <n v="3191100"/>
    <n v="0"/>
    <n v="23120124"/>
  </r>
  <r>
    <s v="5"/>
    <x v="153"/>
    <s v="02CD10"/>
    <s v="221313M001"/>
    <s v="15O250"/>
    <x v="0"/>
    <s v="17111100"/>
    <s v=""/>
    <n v="217980"/>
    <n v="217980"/>
    <n v="108990"/>
    <n v="0"/>
    <n v="108990"/>
    <n v="0"/>
    <n v="217980"/>
  </r>
  <r>
    <s v="5"/>
    <x v="153"/>
    <s v="02CD10"/>
    <s v="221313M001"/>
    <s v="15O250"/>
    <x v="0"/>
    <s v="17131100"/>
    <s v=""/>
    <n v="3373500"/>
    <n v="3373500"/>
    <n v="0"/>
    <n v="0"/>
    <n v="0"/>
    <n v="0"/>
    <n v="3373500"/>
  </r>
  <r>
    <s v="5"/>
    <x v="153"/>
    <s v="02CD10"/>
    <s v="221313M001"/>
    <s v="15O250"/>
    <x v="0"/>
    <s v="17131106"/>
    <s v=""/>
    <n v="934200"/>
    <n v="934200"/>
    <n v="0"/>
    <n v="0"/>
    <n v="0"/>
    <n v="0"/>
    <n v="934200"/>
  </r>
  <r>
    <s v="5"/>
    <x v="153"/>
    <s v="02CD10"/>
    <s v="221313M001"/>
    <s v="15O250"/>
    <x v="0"/>
    <s v="17191106"/>
    <s v=""/>
    <n v="77850"/>
    <n v="77850"/>
    <n v="77850"/>
    <n v="12500"/>
    <n v="65350"/>
    <n v="7500"/>
    <n v="57850"/>
  </r>
  <r>
    <s v="5"/>
    <x v="153"/>
    <s v="02CD10"/>
    <s v="221313M001"/>
    <s v="15O250"/>
    <x v="1"/>
    <s v="21111200"/>
    <s v=""/>
    <n v="2000000"/>
    <n v="2000000"/>
    <n v="999998"/>
    <n v="588038.80000000005"/>
    <n v="411959.2"/>
    <n v="588038.80000000005"/>
    <n v="823922.4"/>
  </r>
  <r>
    <s v="5"/>
    <x v="153"/>
    <s v="02CD10"/>
    <s v="221313M001"/>
    <s v="15O350"/>
    <x v="0"/>
    <s v="15431226"/>
    <s v=""/>
    <n v="324560"/>
    <n v="324560"/>
    <n v="162560"/>
    <n v="89130.76"/>
    <n v="73429.240000000005"/>
    <n v="0"/>
    <n v="235429.24"/>
  </r>
  <r>
    <s v="5"/>
    <x v="154"/>
    <s v="02CD10"/>
    <s v="222263R002"/>
    <s v="111150"/>
    <x v="6"/>
    <s v="61212165"/>
    <s v="O25NR0117"/>
    <n v="79979123"/>
    <n v="79979123"/>
    <n v="0"/>
    <n v="0"/>
    <n v="0"/>
    <n v="0"/>
    <n v="79979123"/>
  </r>
  <r>
    <s v="5"/>
    <x v="154"/>
    <s v="02CD10"/>
    <s v="222263R002"/>
    <s v="15O150"/>
    <x v="5"/>
    <s v="44191165"/>
    <s v=""/>
    <n v="7000000"/>
    <n v="7000000"/>
    <n v="0"/>
    <n v="0"/>
    <n v="0"/>
    <n v="0"/>
    <n v="7000000"/>
  </r>
  <r>
    <s v="5"/>
    <x v="155"/>
    <s v="02CD10"/>
    <s v="226321E187"/>
    <s v="111150"/>
    <x v="1"/>
    <s v="24191100"/>
    <s v=""/>
    <n v="781602"/>
    <n v="781602"/>
    <n v="312640"/>
    <n v="0"/>
    <n v="312640"/>
    <n v="0"/>
    <n v="781602"/>
  </r>
  <r>
    <s v="5"/>
    <x v="155"/>
    <s v="02CD10"/>
    <s v="226321E187"/>
    <s v="111150"/>
    <x v="1"/>
    <s v="246121A7"/>
    <s v=""/>
    <n v="8500000"/>
    <n v="8500000"/>
    <n v="3400000"/>
    <n v="0"/>
    <n v="3400000"/>
    <n v="0"/>
    <n v="8500000"/>
  </r>
  <r>
    <s v="5"/>
    <x v="155"/>
    <s v="02CD10"/>
    <s v="226321E187"/>
    <s v="111150"/>
    <x v="1"/>
    <s v="247121A7"/>
    <s v=""/>
    <n v="11109362"/>
    <n v="11109362"/>
    <n v="3703120"/>
    <n v="0"/>
    <n v="3703120"/>
    <n v="0"/>
    <n v="11109362"/>
  </r>
  <r>
    <s v="5"/>
    <x v="155"/>
    <s v="02CD10"/>
    <s v="226321E187"/>
    <s v="111150"/>
    <x v="1"/>
    <s v="27111100"/>
    <s v=""/>
    <n v="8000000"/>
    <n v="8000000"/>
    <n v="3999996"/>
    <n v="0"/>
    <n v="3999996"/>
    <n v="0"/>
    <n v="8000000"/>
  </r>
  <r>
    <s v="5"/>
    <x v="155"/>
    <s v="02CD10"/>
    <s v="226321E187"/>
    <s v="111150"/>
    <x v="1"/>
    <s v="27111200"/>
    <s v=""/>
    <n v="4990578"/>
    <n v="4990578"/>
    <n v="4990578"/>
    <n v="0"/>
    <n v="4990578"/>
    <n v="0"/>
    <n v="4990578"/>
  </r>
  <r>
    <s v="5"/>
    <x v="155"/>
    <s v="02CD10"/>
    <s v="226321E187"/>
    <s v="111150"/>
    <x v="1"/>
    <s v="291121A7"/>
    <s v=""/>
    <n v="5815296"/>
    <n v="5815296"/>
    <n v="2907648"/>
    <n v="0"/>
    <n v="2907648"/>
    <n v="0"/>
    <n v="5815296"/>
  </r>
  <r>
    <s v="5"/>
    <x v="155"/>
    <s v="02CD10"/>
    <s v="226321E187"/>
    <s v="111150"/>
    <x v="1"/>
    <s v="292121A7"/>
    <s v=""/>
    <n v="750000"/>
    <n v="750000"/>
    <n v="0"/>
    <n v="0"/>
    <n v="0"/>
    <n v="0"/>
    <n v="750000"/>
  </r>
  <r>
    <s v="5"/>
    <x v="155"/>
    <s v="02CD10"/>
    <s v="226321E187"/>
    <s v="111150"/>
    <x v="1"/>
    <s v="29411100"/>
    <s v=""/>
    <n v="2500000"/>
    <n v="2500000"/>
    <n v="1800000"/>
    <n v="0"/>
    <n v="1800000"/>
    <n v="0"/>
    <n v="2500000"/>
  </r>
  <r>
    <s v="5"/>
    <x v="155"/>
    <s v="02CD10"/>
    <s v="226321E187"/>
    <s v="111150"/>
    <x v="1"/>
    <s v="296121A7"/>
    <s v=""/>
    <n v="1919789"/>
    <n v="1919789"/>
    <n v="959895"/>
    <n v="0"/>
    <n v="959895"/>
    <n v="0"/>
    <n v="1919789"/>
  </r>
  <r>
    <s v="5"/>
    <x v="155"/>
    <s v="02CD10"/>
    <s v="226321E187"/>
    <s v="111150"/>
    <x v="2"/>
    <s v="31121100"/>
    <s v=""/>
    <n v="14285524"/>
    <n v="0"/>
    <n v="0"/>
    <n v="0"/>
    <n v="0"/>
    <n v="0"/>
    <n v="0"/>
  </r>
  <r>
    <s v="5"/>
    <x v="155"/>
    <s v="02CD10"/>
    <s v="226321E187"/>
    <s v="111150"/>
    <x v="2"/>
    <s v="31121200"/>
    <s v=""/>
    <n v="0"/>
    <n v="14285524"/>
    <n v="8129785"/>
    <n v="5699878"/>
    <n v="2429907"/>
    <n v="0"/>
    <n v="8585646"/>
  </r>
  <r>
    <s v="5"/>
    <x v="155"/>
    <s v="02CD10"/>
    <s v="226321E187"/>
    <s v="111150"/>
    <x v="2"/>
    <s v="31211100"/>
    <s v=""/>
    <n v="9500000"/>
    <n v="9500000"/>
    <n v="4750001"/>
    <n v="245465.47"/>
    <n v="4504535.53"/>
    <n v="8807329.9600000009"/>
    <n v="447204.57"/>
  </r>
  <r>
    <s v="5"/>
    <x v="155"/>
    <s v="02CD10"/>
    <s v="226321E187"/>
    <s v="111150"/>
    <x v="2"/>
    <s v="31611100"/>
    <s v=""/>
    <n v="5000000"/>
    <n v="5000000"/>
    <n v="2500001"/>
    <n v="1666666.64"/>
    <n v="833334.36"/>
    <n v="3333333.36"/>
    <n v="0"/>
  </r>
  <r>
    <s v="5"/>
    <x v="155"/>
    <s v="02CD10"/>
    <s v="226321E187"/>
    <s v="111150"/>
    <x v="2"/>
    <s v="32211100"/>
    <s v=""/>
    <n v="2000000"/>
    <n v="2000000"/>
    <n v="1000001"/>
    <n v="338367.36"/>
    <n v="661633.64"/>
    <n v="592142.88"/>
    <n v="1069489.76"/>
  </r>
  <r>
    <s v="5"/>
    <x v="155"/>
    <s v="02CD10"/>
    <s v="226321E187"/>
    <s v="111150"/>
    <x v="2"/>
    <s v="32521100"/>
    <s v=""/>
    <n v="15000000"/>
    <n v="15000000"/>
    <n v="8886000"/>
    <n v="3401330.92"/>
    <n v="5484669.0800000001"/>
    <n v="10355095.960000001"/>
    <n v="1243573.1200000001"/>
  </r>
  <r>
    <s v="5"/>
    <x v="155"/>
    <s v="02CD10"/>
    <s v="226321E187"/>
    <s v="111150"/>
    <x v="2"/>
    <s v="32911100"/>
    <s v=""/>
    <n v="20000000"/>
    <n v="20000000"/>
    <n v="9270795"/>
    <n v="3509717.72"/>
    <n v="5761077.2800000003"/>
    <n v="16490282.279999999"/>
    <n v="0"/>
  </r>
  <r>
    <s v="5"/>
    <x v="155"/>
    <s v="02CD10"/>
    <s v="226321E187"/>
    <s v="111150"/>
    <x v="2"/>
    <s v="33311100"/>
    <s v=""/>
    <n v="500000"/>
    <n v="500000"/>
    <n v="500000"/>
    <n v="0"/>
    <n v="500000"/>
    <n v="0"/>
    <n v="500000"/>
  </r>
  <r>
    <s v="5"/>
    <x v="155"/>
    <s v="02CD10"/>
    <s v="226321E187"/>
    <s v="111150"/>
    <x v="2"/>
    <s v="33411100"/>
    <s v=""/>
    <n v="2000000"/>
    <n v="2000000"/>
    <n v="1000001"/>
    <n v="0"/>
    <n v="1000001"/>
    <n v="0"/>
    <n v="2000000"/>
  </r>
  <r>
    <s v="5"/>
    <x v="155"/>
    <s v="02CD10"/>
    <s v="226321E187"/>
    <s v="111150"/>
    <x v="2"/>
    <s v="33911100"/>
    <s v=""/>
    <n v="4712520"/>
    <n v="4712520"/>
    <n v="2356260"/>
    <n v="0"/>
    <n v="2356260"/>
    <n v="0"/>
    <n v="4712520"/>
  </r>
  <r>
    <s v="5"/>
    <x v="155"/>
    <s v="02CD10"/>
    <s v="226321E187"/>
    <s v="111150"/>
    <x v="2"/>
    <s v="34111100"/>
    <s v=""/>
    <n v="15570"/>
    <n v="15570"/>
    <n v="15570"/>
    <n v="13659.5"/>
    <n v="1910.5"/>
    <n v="0"/>
    <n v="1910.5"/>
  </r>
  <r>
    <s v="5"/>
    <x v="155"/>
    <s v="02CD10"/>
    <s v="226321E187"/>
    <s v="111150"/>
    <x v="2"/>
    <s v="34321100"/>
    <s v=""/>
    <n v="2000000"/>
    <n v="2000000"/>
    <n v="1000001"/>
    <n v="0"/>
    <n v="1000001"/>
    <n v="2000000"/>
    <n v="0"/>
  </r>
  <r>
    <s v="5"/>
    <x v="155"/>
    <s v="02CD10"/>
    <s v="226321E187"/>
    <s v="111150"/>
    <x v="2"/>
    <s v="355221A7"/>
    <s v=""/>
    <n v="18000000"/>
    <n v="18000000"/>
    <n v="9500000"/>
    <n v="219516.15"/>
    <n v="9280483.8499999996"/>
    <n v="17780483.850000001"/>
    <n v="0"/>
  </r>
  <r>
    <s v="5"/>
    <x v="155"/>
    <s v="02CD10"/>
    <s v="226321E187"/>
    <s v="111150"/>
    <x v="2"/>
    <s v="35531100"/>
    <s v=""/>
    <n v="2000000"/>
    <n v="2000000"/>
    <n v="1000004"/>
    <n v="28541.07"/>
    <n v="971462.93"/>
    <n v="1952472.37"/>
    <n v="18986.560000000001"/>
  </r>
  <r>
    <s v="5"/>
    <x v="155"/>
    <s v="02CD10"/>
    <s v="226321E187"/>
    <s v="111150"/>
    <x v="2"/>
    <s v="357121A7"/>
    <s v=""/>
    <n v="14000000"/>
    <n v="14000000"/>
    <n v="7100004"/>
    <n v="1436996.67"/>
    <n v="5663007.3300000001"/>
    <n v="8753003.3300000001"/>
    <n v="3810000"/>
  </r>
  <r>
    <s v="5"/>
    <x v="155"/>
    <s v="02CD10"/>
    <s v="226321E187"/>
    <s v="111150"/>
    <x v="2"/>
    <s v="35811100"/>
    <s v=""/>
    <n v="600000"/>
    <n v="600000"/>
    <n v="300000"/>
    <n v="0"/>
    <n v="300000"/>
    <n v="0"/>
    <n v="600000"/>
  </r>
  <r>
    <s v="5"/>
    <x v="155"/>
    <s v="02CD10"/>
    <s v="226321E187"/>
    <s v="111150"/>
    <x v="2"/>
    <s v="35911100"/>
    <s v=""/>
    <n v="3000000"/>
    <n v="3000000"/>
    <n v="1550000"/>
    <n v="999931.88"/>
    <n v="550068.12"/>
    <n v="1750085.15"/>
    <n v="249982.97"/>
  </r>
  <r>
    <s v="5"/>
    <x v="155"/>
    <s v="02CD10"/>
    <s v="226321E187"/>
    <s v="111150"/>
    <x v="2"/>
    <s v="359121A7"/>
    <s v=""/>
    <n v="1500000"/>
    <n v="1500000"/>
    <n v="500001"/>
    <n v="0"/>
    <n v="500001"/>
    <n v="0"/>
    <n v="1500000"/>
  </r>
  <r>
    <s v="5"/>
    <x v="155"/>
    <s v="02CD10"/>
    <s v="226321E187"/>
    <s v="111250"/>
    <x v="0"/>
    <s v="12111100"/>
    <s v=""/>
    <n v="3010200"/>
    <n v="3010200"/>
    <n v="3010200"/>
    <n v="650518"/>
    <n v="2359682"/>
    <n v="1959471.65"/>
    <n v="400210.35"/>
  </r>
  <r>
    <s v="5"/>
    <x v="155"/>
    <s v="02CD10"/>
    <s v="226321E187"/>
    <s v="111250"/>
    <x v="2"/>
    <s v="351121A7"/>
    <s v=""/>
    <n v="3821628"/>
    <n v="3821628"/>
    <n v="1528652"/>
    <n v="0"/>
    <n v="1528652"/>
    <n v="0"/>
    <n v="3821628"/>
  </r>
  <r>
    <s v="5"/>
    <x v="155"/>
    <s v="02CD10"/>
    <s v="226321E187"/>
    <s v="111250"/>
    <x v="5"/>
    <s v="44191100"/>
    <s v=""/>
    <n v="14000000"/>
    <n v="14000000"/>
    <n v="7000000"/>
    <n v="3186653.26"/>
    <n v="3813346.74"/>
    <n v="10743726.84"/>
    <n v="69619.899999999994"/>
  </r>
  <r>
    <s v="5"/>
    <x v="155"/>
    <s v="02CD10"/>
    <s v="226321E187"/>
    <s v="15O150"/>
    <x v="0"/>
    <s v="12111100"/>
    <s v=""/>
    <n v="56294458"/>
    <n v="56294458"/>
    <n v="30312400"/>
    <n v="22063009.760000002"/>
    <n v="8249390.2400000002"/>
    <n v="32625564.390000001"/>
    <n v="1605883.85"/>
  </r>
  <r>
    <s v="5"/>
    <x v="155"/>
    <s v="02CD10"/>
    <s v="226321E187"/>
    <s v="15O150"/>
    <x v="1"/>
    <s v="249121A7"/>
    <s v=""/>
    <n v="11000000"/>
    <n v="11000000"/>
    <n v="5500001"/>
    <n v="0"/>
    <n v="5500001"/>
    <n v="0"/>
    <n v="11000000"/>
  </r>
  <r>
    <s v="5"/>
    <x v="155"/>
    <s v="02CD10"/>
    <s v="226321E187"/>
    <s v="15O150"/>
    <x v="1"/>
    <s v="27211200"/>
    <s v=""/>
    <n v="3968588"/>
    <n v="3968588"/>
    <n v="3968588"/>
    <n v="0"/>
    <n v="3968588"/>
    <n v="0"/>
    <n v="3968588"/>
  </r>
  <r>
    <s v="5"/>
    <x v="155"/>
    <s v="02CD10"/>
    <s v="226321E187"/>
    <s v="15O150"/>
    <x v="1"/>
    <s v="296121A7"/>
    <s v=""/>
    <n v="853040"/>
    <n v="853040"/>
    <n v="426520"/>
    <n v="0"/>
    <n v="426520"/>
    <n v="0"/>
    <n v="853040"/>
  </r>
  <r>
    <s v="5"/>
    <x v="155"/>
    <s v="02CD10"/>
    <s v="226321E187"/>
    <s v="15O150"/>
    <x v="2"/>
    <s v="351121A7"/>
    <s v=""/>
    <n v="8178372"/>
    <n v="8178372"/>
    <n v="2453511"/>
    <n v="0"/>
    <n v="2453511"/>
    <n v="0"/>
    <n v="8178372"/>
  </r>
  <r>
    <s v="5"/>
    <x v="155"/>
    <s v="02CD10"/>
    <s v="226321E187"/>
    <s v="15O150"/>
    <x v="2"/>
    <s v="35211100"/>
    <s v=""/>
    <n v="1500000"/>
    <n v="1500000"/>
    <n v="450000"/>
    <n v="0"/>
    <n v="450000"/>
    <n v="213000"/>
    <n v="1287000"/>
  </r>
  <r>
    <s v="5"/>
    <x v="155"/>
    <s v="02CD10"/>
    <s v="226321E187"/>
    <s v="15O150"/>
    <x v="2"/>
    <s v="35311100"/>
    <s v=""/>
    <n v="20000000"/>
    <n v="20000000"/>
    <n v="8333334"/>
    <n v="0"/>
    <n v="8333334"/>
    <n v="0"/>
    <n v="20000000"/>
  </r>
  <r>
    <s v="5"/>
    <x v="155"/>
    <s v="02CD10"/>
    <s v="226321E187"/>
    <s v="15O150"/>
    <x v="5"/>
    <s v="44191177"/>
    <s v=""/>
    <n v="23752000"/>
    <n v="37752000"/>
    <n v="25876002"/>
    <n v="3692000"/>
    <n v="22184002"/>
    <n v="28314000"/>
    <n v="5746000"/>
  </r>
  <r>
    <s v="5"/>
    <x v="155"/>
    <s v="02CD10"/>
    <s v="226321E187"/>
    <s v="15O150"/>
    <x v="5"/>
    <s v="44191178"/>
    <s v=""/>
    <n v="4000000"/>
    <n v="4000000"/>
    <n v="0"/>
    <n v="0"/>
    <n v="0"/>
    <n v="0"/>
    <n v="4000000"/>
  </r>
  <r>
    <s v="5"/>
    <x v="155"/>
    <s v="02CD10"/>
    <s v="226321E187"/>
    <s v="15O150"/>
    <x v="5"/>
    <s v="44811178"/>
    <s v=""/>
    <n v="1872500"/>
    <n v="1872500"/>
    <n v="837500"/>
    <n v="0"/>
    <n v="837500"/>
    <n v="0"/>
    <n v="1872500"/>
  </r>
  <r>
    <s v="5"/>
    <x v="155"/>
    <s v="02CD10"/>
    <s v="226321E187"/>
    <s v="15O150"/>
    <x v="4"/>
    <s v="521121A7"/>
    <s v="A25NR0113"/>
    <n v="2000000"/>
    <n v="2000000"/>
    <n v="2000000"/>
    <n v="0"/>
    <n v="2000000"/>
    <n v="0"/>
    <n v="2000000"/>
  </r>
  <r>
    <s v="5"/>
    <x v="155"/>
    <s v="02CD10"/>
    <s v="226321E187"/>
    <s v="15O150"/>
    <x v="4"/>
    <s v="567121A7"/>
    <s v="A25NR0109"/>
    <n v="4000000"/>
    <n v="4000000"/>
    <n v="0"/>
    <n v="0"/>
    <n v="0"/>
    <n v="0"/>
    <n v="4000000"/>
  </r>
  <r>
    <s v="5"/>
    <x v="155"/>
    <s v="02CD10"/>
    <s v="226321E187"/>
    <s v="15O250"/>
    <x v="0"/>
    <s v="11311100"/>
    <s v=""/>
    <n v="25112740"/>
    <n v="25112740"/>
    <n v="18238205"/>
    <n v="16229185.869999999"/>
    <n v="2009019.13"/>
    <n v="0"/>
    <n v="8883554.1300000008"/>
  </r>
  <r>
    <s v="5"/>
    <x v="155"/>
    <s v="02CD10"/>
    <s v="226321E187"/>
    <s v="15O250"/>
    <x v="0"/>
    <s v="11321100"/>
    <s v=""/>
    <n v="41063280"/>
    <n v="41063280"/>
    <n v="21352908"/>
    <n v="17997900.879999999"/>
    <n v="3355007.12"/>
    <n v="0"/>
    <n v="23065379.120000001"/>
  </r>
  <r>
    <s v="5"/>
    <x v="155"/>
    <s v="02CD10"/>
    <s v="226321E187"/>
    <s v="15O250"/>
    <x v="0"/>
    <s v="12211108"/>
    <s v=""/>
    <n v="7759050"/>
    <n v="7759050"/>
    <n v="4914190"/>
    <n v="4293464.95"/>
    <n v="620725.05000000005"/>
    <n v="0"/>
    <n v="3465585.05"/>
  </r>
  <r>
    <s v="5"/>
    <x v="155"/>
    <s v="02CD10"/>
    <s v="226321E187"/>
    <s v="15O250"/>
    <x v="0"/>
    <s v="13111100"/>
    <s v=""/>
    <n v="596850"/>
    <n v="596850"/>
    <n v="310362"/>
    <n v="62087"/>
    <n v="248275"/>
    <n v="0"/>
    <n v="534763"/>
  </r>
  <r>
    <s v="5"/>
    <x v="155"/>
    <s v="02CD10"/>
    <s v="226321E187"/>
    <s v="15O250"/>
    <x v="0"/>
    <s v="13211100"/>
    <s v=""/>
    <n v="1671180"/>
    <n v="1671180"/>
    <n v="986259"/>
    <n v="986258.35"/>
    <n v="0.65"/>
    <n v="0"/>
    <n v="684921.65"/>
  </r>
  <r>
    <s v="5"/>
    <x v="155"/>
    <s v="02CD10"/>
    <s v="226321E187"/>
    <s v="15O250"/>
    <x v="0"/>
    <s v="13311100"/>
    <s v=""/>
    <n v="3006737"/>
    <n v="3006737"/>
    <n v="1563503"/>
    <n v="1322964"/>
    <n v="240539"/>
    <n v="0"/>
    <n v="1683773"/>
  </r>
  <r>
    <s v="5"/>
    <x v="155"/>
    <s v="02CD10"/>
    <s v="226321E187"/>
    <s v="15O250"/>
    <x v="0"/>
    <s v="13321100"/>
    <s v=""/>
    <n v="1585193"/>
    <n v="1585193"/>
    <n v="933813"/>
    <n v="806997.9"/>
    <n v="126815.1"/>
    <n v="0"/>
    <n v="778195.1"/>
  </r>
  <r>
    <s v="5"/>
    <x v="155"/>
    <s v="02CD10"/>
    <s v="226321E187"/>
    <s v="15O250"/>
    <x v="0"/>
    <s v="13411100"/>
    <s v=""/>
    <n v="259381"/>
    <n v="259381"/>
    <n v="259381"/>
    <n v="259381"/>
    <n v="0"/>
    <n v="0"/>
    <n v="0"/>
  </r>
  <r>
    <s v="5"/>
    <x v="155"/>
    <s v="02CD10"/>
    <s v="226321E187"/>
    <s v="15O250"/>
    <x v="0"/>
    <s v="13421100"/>
    <s v=""/>
    <n v="1130648"/>
    <n v="1130648"/>
    <n v="327757"/>
    <n v="167650"/>
    <n v="160107"/>
    <n v="0"/>
    <n v="962998"/>
  </r>
  <r>
    <s v="5"/>
    <x v="155"/>
    <s v="02CD10"/>
    <s v="226321E187"/>
    <s v="15O250"/>
    <x v="0"/>
    <s v="13431100"/>
    <s v=""/>
    <n v="4651372"/>
    <n v="4651372"/>
    <n v="2418712"/>
    <n v="2038305.92"/>
    <n v="380406.08"/>
    <n v="0"/>
    <n v="2613066.08"/>
  </r>
  <r>
    <s v="5"/>
    <x v="155"/>
    <s v="02CD10"/>
    <s v="226321E187"/>
    <s v="15O250"/>
    <x v="0"/>
    <s v="14111203"/>
    <s v=""/>
    <n v="2613619"/>
    <n v="2613619"/>
    <n v="1359079"/>
    <n v="883540.22"/>
    <n v="475538.78"/>
    <n v="110501.68"/>
    <n v="1619577.1"/>
  </r>
  <r>
    <s v="5"/>
    <x v="155"/>
    <s v="02CD10"/>
    <s v="226321E187"/>
    <s v="15O250"/>
    <x v="0"/>
    <s v="14211203"/>
    <s v=""/>
    <n v="1122251"/>
    <n v="1122251"/>
    <n v="583571"/>
    <n v="415246.11"/>
    <n v="168324.89"/>
    <n v="51929.67"/>
    <n v="655075.22"/>
  </r>
  <r>
    <s v="5"/>
    <x v="155"/>
    <s v="02CD10"/>
    <s v="226321E187"/>
    <s v="15O250"/>
    <x v="0"/>
    <s v="15411100"/>
    <s v=""/>
    <n v="254829"/>
    <n v="254829"/>
    <n v="254829"/>
    <n v="254829"/>
    <n v="0"/>
    <n v="0"/>
    <n v="0"/>
  </r>
  <r>
    <s v="5"/>
    <x v="155"/>
    <s v="02CD10"/>
    <s v="226321E187"/>
    <s v="15O250"/>
    <x v="0"/>
    <s v="15421100"/>
    <s v=""/>
    <n v="28177"/>
    <n v="28177"/>
    <n v="28177"/>
    <n v="0"/>
    <n v="28177"/>
    <n v="0"/>
    <n v="28177"/>
  </r>
  <r>
    <s v="5"/>
    <x v="155"/>
    <s v="02CD10"/>
    <s v="226321E187"/>
    <s v="15O250"/>
    <x v="0"/>
    <s v="15441100"/>
    <s v=""/>
    <n v="3867588"/>
    <n v="3867588"/>
    <n v="2011146"/>
    <n v="1553502.24"/>
    <n v="457643.76"/>
    <n v="0"/>
    <n v="2314085.7599999998"/>
  </r>
  <r>
    <s v="5"/>
    <x v="155"/>
    <s v="02CD10"/>
    <s v="226321E187"/>
    <s v="15O250"/>
    <x v="0"/>
    <s v="15451100"/>
    <s v=""/>
    <n v="78784"/>
    <n v="78784"/>
    <n v="40966"/>
    <n v="14651.5"/>
    <n v="26314.5"/>
    <n v="0"/>
    <n v="64132.5"/>
  </r>
  <r>
    <s v="5"/>
    <x v="155"/>
    <s v="02CD10"/>
    <s v="226321E187"/>
    <s v="15O250"/>
    <x v="0"/>
    <s v="15451108"/>
    <s v=""/>
    <n v="33423"/>
    <n v="33423"/>
    <n v="17379"/>
    <n v="14705"/>
    <n v="2674"/>
    <n v="0"/>
    <n v="18718"/>
  </r>
  <r>
    <s v="5"/>
    <x v="155"/>
    <s v="02CD10"/>
    <s v="226321E187"/>
    <s v="15O250"/>
    <x v="0"/>
    <s v="15451109"/>
    <s v=""/>
    <n v="2136723"/>
    <n v="2136723"/>
    <n v="1111095"/>
    <n v="937492.05"/>
    <n v="173602.95"/>
    <n v="0"/>
    <n v="1199230.95"/>
  </r>
  <r>
    <s v="5"/>
    <x v="155"/>
    <s v="02CD10"/>
    <s v="226321E187"/>
    <s v="15O250"/>
    <x v="0"/>
    <s v="15451110"/>
    <s v=""/>
    <n v="970488"/>
    <n v="970488"/>
    <n v="622855"/>
    <n v="545215.5"/>
    <n v="77639.5"/>
    <n v="0"/>
    <n v="425272.5"/>
  </r>
  <r>
    <s v="5"/>
    <x v="155"/>
    <s v="02CD10"/>
    <s v="226321E187"/>
    <s v="15O250"/>
    <x v="0"/>
    <s v="15461100"/>
    <s v=""/>
    <n v="1110141"/>
    <n v="1110141"/>
    <n v="577275"/>
    <n v="481883"/>
    <n v="95392"/>
    <n v="0"/>
    <n v="628258"/>
  </r>
  <r>
    <s v="5"/>
    <x v="155"/>
    <s v="02CD10"/>
    <s v="226321E187"/>
    <s v="15O250"/>
    <x v="0"/>
    <s v="15461151"/>
    <s v=""/>
    <n v="2894170"/>
    <n v="2894170"/>
    <n v="1693355"/>
    <n v="1461821"/>
    <n v="231534"/>
    <n v="0"/>
    <n v="1432349"/>
  </r>
  <r>
    <s v="5"/>
    <x v="155"/>
    <s v="02CD10"/>
    <s v="226321E187"/>
    <s v="15O250"/>
    <x v="0"/>
    <s v="15471100"/>
    <s v=""/>
    <n v="168425"/>
    <n v="168425"/>
    <n v="168425"/>
    <n v="168425"/>
    <n v="0"/>
    <n v="0"/>
    <n v="0"/>
  </r>
  <r>
    <s v="5"/>
    <x v="155"/>
    <s v="02CD10"/>
    <s v="226321E187"/>
    <s v="15O250"/>
    <x v="0"/>
    <s v="15471108"/>
    <s v=""/>
    <n v="77850"/>
    <n v="77850"/>
    <n v="77850"/>
    <n v="60000"/>
    <n v="17850"/>
    <n v="0"/>
    <n v="17850"/>
  </r>
  <r>
    <s v="5"/>
    <x v="155"/>
    <s v="02CD10"/>
    <s v="226321E187"/>
    <s v="15O250"/>
    <x v="0"/>
    <s v="15481100"/>
    <s v=""/>
    <n v="5037414"/>
    <n v="5037414"/>
    <n v="5037414"/>
    <n v="5037414"/>
    <n v="0"/>
    <n v="0"/>
    <n v="0"/>
  </r>
  <r>
    <s v="5"/>
    <x v="155"/>
    <s v="02CD10"/>
    <s v="226321E187"/>
    <s v="15O250"/>
    <x v="0"/>
    <s v="15491106"/>
    <s v=""/>
    <n v="1432440"/>
    <n v="1432440"/>
    <n v="744870"/>
    <n v="0"/>
    <n v="744870"/>
    <n v="0"/>
    <n v="1432440"/>
  </r>
  <r>
    <s v="5"/>
    <x v="155"/>
    <s v="02CD10"/>
    <s v="226321E187"/>
    <s v="15O250"/>
    <x v="0"/>
    <s v="15511100"/>
    <s v=""/>
    <n v="31140"/>
    <n v="31140"/>
    <n v="15570"/>
    <n v="8000"/>
    <n v="7570"/>
    <n v="0"/>
    <n v="23140"/>
  </r>
  <r>
    <s v="5"/>
    <x v="155"/>
    <s v="02CD10"/>
    <s v="226321E187"/>
    <s v="15O250"/>
    <x v="0"/>
    <s v="15911100"/>
    <s v=""/>
    <n v="11238132"/>
    <n v="11238132"/>
    <n v="5843826"/>
    <n v="4340735"/>
    <n v="1503091"/>
    <n v="0"/>
    <n v="6897397"/>
  </r>
  <r>
    <s v="5"/>
    <x v="155"/>
    <s v="02CD10"/>
    <s v="226321E187"/>
    <s v="15O250"/>
    <x v="0"/>
    <s v="15931100"/>
    <s v=""/>
    <n v="114866"/>
    <n v="114866"/>
    <n v="59732"/>
    <n v="50543"/>
    <n v="9189"/>
    <n v="0"/>
    <n v="64323"/>
  </r>
  <r>
    <s v="5"/>
    <x v="155"/>
    <s v="02CD10"/>
    <s v="226321E187"/>
    <s v="15O250"/>
    <x v="0"/>
    <s v="15941100"/>
    <s v=""/>
    <n v="62280"/>
    <n v="62280"/>
    <n v="41520"/>
    <n v="0"/>
    <n v="41520"/>
    <n v="0"/>
    <n v="62280"/>
  </r>
  <r>
    <s v="5"/>
    <x v="155"/>
    <s v="02CD10"/>
    <s v="226321E187"/>
    <s v="15O250"/>
    <x v="0"/>
    <s v="17141100"/>
    <s v=""/>
    <n v="5992374"/>
    <n v="5992374"/>
    <n v="3602374"/>
    <n v="2902374"/>
    <n v="700000"/>
    <n v="0"/>
    <n v="3090000"/>
  </r>
  <r>
    <s v="5"/>
    <x v="155"/>
    <s v="02CD10"/>
    <s v="226321E187"/>
    <s v="15O250"/>
    <x v="1"/>
    <s v="21111100"/>
    <s v=""/>
    <n v="2180500"/>
    <n v="2180500"/>
    <n v="1090252"/>
    <n v="149955.51999999999"/>
    <n v="940296.48"/>
    <n v="1358546.14"/>
    <n v="671998.34"/>
  </r>
  <r>
    <s v="5"/>
    <x v="155"/>
    <s v="02CD10"/>
    <s v="226321E187"/>
    <s v="15O250"/>
    <x v="1"/>
    <s v="21411100"/>
    <s v=""/>
    <n v="2000000"/>
    <n v="2000000"/>
    <n v="1500000"/>
    <n v="0"/>
    <n v="1500000"/>
    <n v="0"/>
    <n v="2000000"/>
  </r>
  <r>
    <s v="5"/>
    <x v="155"/>
    <s v="02CD10"/>
    <s v="226321E187"/>
    <s v="15O250"/>
    <x v="1"/>
    <s v="21511100"/>
    <s v=""/>
    <n v="200000"/>
    <n v="200000"/>
    <n v="200000"/>
    <n v="0"/>
    <n v="200000"/>
    <n v="0"/>
    <n v="200000"/>
  </r>
  <r>
    <s v="5"/>
    <x v="155"/>
    <s v="02CD10"/>
    <s v="226321E187"/>
    <s v="15O250"/>
    <x v="1"/>
    <s v="21521100"/>
    <s v=""/>
    <n v="8000000"/>
    <n v="8000000"/>
    <n v="4000004"/>
    <n v="2325000.7999999998"/>
    <n v="1675003.2"/>
    <n v="4450631.41"/>
    <n v="1224367.79"/>
  </r>
  <r>
    <s v="5"/>
    <x v="155"/>
    <s v="02CD10"/>
    <s v="226321E187"/>
    <s v="15O250"/>
    <x v="1"/>
    <s v="21611100"/>
    <s v=""/>
    <n v="1500000"/>
    <n v="1500000"/>
    <n v="750000"/>
    <n v="97830.52"/>
    <n v="652169.48"/>
    <n v="1402169.48"/>
    <n v="0"/>
  </r>
  <r>
    <s v="5"/>
    <x v="155"/>
    <s v="02CD10"/>
    <s v="226321E187"/>
    <s v="15O250"/>
    <x v="1"/>
    <s v="22311100"/>
    <s v=""/>
    <n v="250000"/>
    <n v="250000"/>
    <n v="250000"/>
    <n v="0"/>
    <n v="250000"/>
    <n v="0"/>
    <n v="250000"/>
  </r>
  <r>
    <s v="5"/>
    <x v="155"/>
    <s v="02CD10"/>
    <s v="226321E187"/>
    <s v="15O250"/>
    <x v="1"/>
    <s v="23111100"/>
    <s v=""/>
    <n v="600000"/>
    <n v="600000"/>
    <n v="240000"/>
    <n v="0"/>
    <n v="240000"/>
    <n v="0"/>
    <n v="600000"/>
  </r>
  <r>
    <s v="5"/>
    <x v="155"/>
    <s v="02CD10"/>
    <s v="226321E187"/>
    <s v="15O250"/>
    <x v="1"/>
    <s v="242121A7"/>
    <s v=""/>
    <n v="30088"/>
    <n v="30088"/>
    <n v="30088"/>
    <n v="0"/>
    <n v="30088"/>
    <n v="0"/>
    <n v="30088"/>
  </r>
  <r>
    <s v="5"/>
    <x v="155"/>
    <s v="02CD10"/>
    <s v="226321E187"/>
    <s v="15O250"/>
    <x v="1"/>
    <s v="24511100"/>
    <s v=""/>
    <n v="10000"/>
    <n v="10000"/>
    <n v="10000"/>
    <n v="0"/>
    <n v="10000"/>
    <n v="0"/>
    <n v="10000"/>
  </r>
  <r>
    <s v="5"/>
    <x v="155"/>
    <s v="02CD10"/>
    <s v="226321E187"/>
    <s v="15O350"/>
    <x v="0"/>
    <s v="13231100"/>
    <s v=""/>
    <n v="6925060"/>
    <n v="6925060"/>
    <n v="3462532"/>
    <n v="0"/>
    <n v="3462532"/>
    <n v="0"/>
    <n v="6925060"/>
  </r>
  <r>
    <s v="5"/>
    <x v="155"/>
    <s v="02CD10"/>
    <s v="226321E187"/>
    <s v="15O350"/>
    <x v="0"/>
    <s v="13231108"/>
    <s v=""/>
    <n v="1432440"/>
    <n v="1432440"/>
    <n v="716220"/>
    <n v="0"/>
    <n v="716220"/>
    <n v="0"/>
    <n v="1432440"/>
  </r>
  <r>
    <s v="5"/>
    <x v="155"/>
    <s v="02CD10"/>
    <s v="226321E187"/>
    <s v="15O350"/>
    <x v="0"/>
    <s v="14111201"/>
    <s v=""/>
    <n v="2058672"/>
    <n v="2058672"/>
    <n v="1070508"/>
    <n v="978770.75"/>
    <n v="91737.25"/>
    <n v="0"/>
    <n v="1079901.25"/>
  </r>
  <r>
    <s v="5"/>
    <x v="155"/>
    <s v="02CD10"/>
    <s v="226321E187"/>
    <s v="15O350"/>
    <x v="0"/>
    <s v="14311200"/>
    <s v=""/>
    <n v="1438468"/>
    <n v="1438468"/>
    <n v="1438468"/>
    <n v="697292.54"/>
    <n v="741175.46"/>
    <n v="0"/>
    <n v="741175.46"/>
  </r>
  <r>
    <s v="5"/>
    <x v="155"/>
    <s v="02CD10"/>
    <s v="226321E187"/>
    <s v="15O350"/>
    <x v="0"/>
    <s v="14411200"/>
    <s v=""/>
    <n v="1993479"/>
    <n v="1993479"/>
    <n v="1036611"/>
    <n v="515427.73"/>
    <n v="521183.27"/>
    <n v="1478051.27"/>
    <n v="0"/>
  </r>
  <r>
    <s v="5"/>
    <x v="155"/>
    <s v="02CD10"/>
    <s v="226321E187"/>
    <s v="15O350"/>
    <x v="0"/>
    <s v="14431200"/>
    <s v=""/>
    <n v="122851"/>
    <n v="122851"/>
    <n v="63883"/>
    <n v="0"/>
    <n v="63883"/>
    <n v="0"/>
    <n v="122851"/>
  </r>
  <r>
    <s v="5"/>
    <x v="155"/>
    <s v="02CD10"/>
    <s v="226321E187"/>
    <s v="15O350"/>
    <x v="0"/>
    <s v="15111200"/>
    <s v=""/>
    <n v="5439182"/>
    <n v="5439182"/>
    <n v="2828372"/>
    <n v="2065636.9"/>
    <n v="762735.1"/>
    <n v="0"/>
    <n v="3373545.1"/>
  </r>
  <r>
    <s v="5"/>
    <x v="155"/>
    <s v="02CD10"/>
    <s v="226321E187"/>
    <s v="15O350"/>
    <x v="1"/>
    <s v="22111100"/>
    <s v=""/>
    <n v="18200000"/>
    <n v="350000"/>
    <n v="56910"/>
    <n v="56910"/>
    <n v="0"/>
    <n v="293090"/>
    <n v="0"/>
  </r>
  <r>
    <s v="5"/>
    <x v="155"/>
    <s v="02CD10"/>
    <s v="226321E187"/>
    <s v="15O350"/>
    <x v="1"/>
    <s v="23411100"/>
    <s v=""/>
    <n v="2000000"/>
    <n v="2000000"/>
    <n v="800000"/>
    <n v="0"/>
    <n v="800000"/>
    <n v="0"/>
    <n v="2000000"/>
  </r>
  <r>
    <s v="5"/>
    <x v="155"/>
    <s v="02CD10"/>
    <s v="226321E187"/>
    <s v="15O350"/>
    <x v="1"/>
    <s v="23911100"/>
    <s v=""/>
    <n v="3500000"/>
    <n v="3500000"/>
    <n v="1400000"/>
    <n v="954625.5"/>
    <n v="445374.5"/>
    <n v="2227166"/>
    <n v="318208.5"/>
  </r>
  <r>
    <s v="5"/>
    <x v="155"/>
    <s v="02CD10"/>
    <s v="226321E187"/>
    <s v="15O350"/>
    <x v="1"/>
    <s v="242121A7"/>
    <s v=""/>
    <n v="3469912"/>
    <n v="3469912"/>
    <n v="847125"/>
    <n v="0"/>
    <n v="847125"/>
    <n v="2788814"/>
    <n v="681098"/>
  </r>
  <r>
    <s v="5"/>
    <x v="155"/>
    <s v="02CD10"/>
    <s v="226321E187"/>
    <s v="15O350"/>
    <x v="1"/>
    <s v="291121A7"/>
    <s v=""/>
    <n v="232094"/>
    <n v="232094"/>
    <n v="232094"/>
    <n v="0"/>
    <n v="232094"/>
    <n v="0"/>
    <n v="232094"/>
  </r>
  <r>
    <s v="5"/>
    <x v="155"/>
    <s v="02CD10"/>
    <s v="226321E187"/>
    <s v="15O350"/>
    <x v="2"/>
    <s v="39821100"/>
    <s v=""/>
    <n v="1576194"/>
    <n v="1576194"/>
    <n v="788100"/>
    <n v="0"/>
    <n v="788100"/>
    <n v="0"/>
    <n v="1576194"/>
  </r>
  <r>
    <s v="5"/>
    <x v="155"/>
    <s v="02CD10"/>
    <s v="226321E187"/>
    <s v="15O350"/>
    <x v="2"/>
    <s v="39821108"/>
    <s v=""/>
    <n v="149500"/>
    <n v="149500"/>
    <n v="74748"/>
    <n v="0"/>
    <n v="74748"/>
    <n v="0"/>
    <n v="149500"/>
  </r>
  <r>
    <s v="5"/>
    <x v="155"/>
    <s v="02CD10"/>
    <s v="226321E187"/>
    <s v="15O450"/>
    <x v="0"/>
    <s v="14111201"/>
    <s v=""/>
    <n v="3551719"/>
    <n v="3551719"/>
    <n v="1846891"/>
    <n v="1688621.51"/>
    <n v="158269.49"/>
    <n v="0"/>
    <n v="1863097.49"/>
  </r>
  <r>
    <s v="5"/>
    <x v="155"/>
    <s v="02CD10"/>
    <s v="226321E187"/>
    <s v="15O450"/>
    <x v="1"/>
    <s v="24191100"/>
    <s v=""/>
    <n v="218398"/>
    <n v="218398"/>
    <n v="218398"/>
    <n v="0"/>
    <n v="218398"/>
    <n v="0"/>
    <n v="218398"/>
  </r>
  <r>
    <s v="5"/>
    <x v="155"/>
    <s v="02CD10"/>
    <s v="226321E187"/>
    <s v="15O550"/>
    <x v="0"/>
    <s v="14211201"/>
    <s v=""/>
    <n v="1193700"/>
    <n v="1193700"/>
    <n v="620724"/>
    <n v="520595.55"/>
    <n v="100128.45"/>
    <n v="0"/>
    <n v="673104.45"/>
  </r>
  <r>
    <s v="5"/>
    <x v="155"/>
    <s v="02CD10"/>
    <s v="226321E187"/>
    <s v="15O550"/>
    <x v="2"/>
    <s v="39811200"/>
    <s v=""/>
    <n v="2511765"/>
    <n v="2511765"/>
    <n v="1255884"/>
    <n v="960356"/>
    <n v="295528"/>
    <n v="0"/>
    <n v="1551409"/>
  </r>
  <r>
    <s v="5"/>
    <x v="155"/>
    <s v="02CD10"/>
    <s v="226321E187"/>
    <s v="15O550"/>
    <x v="2"/>
    <s v="39811208"/>
    <s v=""/>
    <n v="238285"/>
    <n v="238285"/>
    <n v="119142"/>
    <n v="67125"/>
    <n v="52017"/>
    <n v="0"/>
    <n v="171160"/>
  </r>
  <r>
    <s v="5"/>
    <x v="155"/>
    <s v="02CD10"/>
    <s v="226321E187"/>
    <s v="15O650"/>
    <x v="0"/>
    <s v="15411218"/>
    <s v=""/>
    <n v="2536060"/>
    <n v="2536060"/>
    <n v="1268032"/>
    <n v="0"/>
    <n v="1268032"/>
    <n v="0"/>
    <n v="2536060"/>
  </r>
  <r>
    <s v="5"/>
    <x v="155"/>
    <s v="02CD10"/>
    <s v="226321E187"/>
    <s v="15O650"/>
    <x v="1"/>
    <s v="291121A7"/>
    <s v=""/>
    <n v="3952610"/>
    <n v="3952610"/>
    <n v="0"/>
    <n v="0"/>
    <n v="0"/>
    <n v="0"/>
    <n v="3952610"/>
  </r>
  <r>
    <s v="5"/>
    <x v="155"/>
    <s v="02CD10"/>
    <s v="226321E187"/>
    <s v="15OB50"/>
    <x v="0"/>
    <s v="14111208"/>
    <s v=""/>
    <n v="692346"/>
    <n v="692346"/>
    <n v="360018"/>
    <n v="304420.34000000003"/>
    <n v="55597.66"/>
    <n v="0"/>
    <n v="387925.66"/>
  </r>
  <r>
    <s v="5"/>
    <x v="155"/>
    <s v="02CD10"/>
    <s v="226321E187"/>
    <s v="15OC50"/>
    <x v="0"/>
    <s v="15411208"/>
    <s v=""/>
    <n v="3459836"/>
    <n v="3459836"/>
    <n v="1729916"/>
    <n v="0"/>
    <n v="1729916"/>
    <n v="0"/>
    <n v="3459836"/>
  </r>
  <r>
    <s v="5"/>
    <x v="155"/>
    <s v="02CD10"/>
    <s v="226321E187"/>
    <s v="15OC50"/>
    <x v="1"/>
    <s v="21111100"/>
    <s v=""/>
    <n v="1819500"/>
    <n v="1819500"/>
    <n v="909750"/>
    <n v="0"/>
    <n v="909750"/>
    <n v="999536.64000000001"/>
    <n v="819963.36"/>
  </r>
  <r>
    <s v="5"/>
    <x v="155"/>
    <s v="02CD10"/>
    <s v="226321E187"/>
    <s v="15OG50"/>
    <x v="1"/>
    <s v="296121A7"/>
    <s v=""/>
    <n v="1227171"/>
    <n v="1227171"/>
    <n v="613586"/>
    <n v="0"/>
    <n v="613586"/>
    <n v="0"/>
    <n v="1227171"/>
  </r>
  <r>
    <s v="5"/>
    <x v="155"/>
    <s v="02CD10"/>
    <s v="226321E187"/>
    <s v="25P150"/>
    <x v="1"/>
    <s v="26111100"/>
    <s v=""/>
    <n v="2000000"/>
    <n v="2000000"/>
    <n v="1000000"/>
    <n v="0"/>
    <n v="1000000"/>
    <n v="0"/>
    <n v="2000000"/>
  </r>
  <r>
    <s v="5"/>
    <x v="155"/>
    <s v="02CD10"/>
    <s v="226321E187"/>
    <s v="25P150"/>
    <x v="1"/>
    <s v="26111200"/>
    <s v=""/>
    <n v="45530956"/>
    <n v="45530956"/>
    <n v="22765480"/>
    <n v="7263914.7599999998"/>
    <n v="15501565.24"/>
    <n v="15518159.880000001"/>
    <n v="22748881.359999999"/>
  </r>
  <r>
    <s v="5"/>
    <x v="155"/>
    <s v="02CD10"/>
    <s v="226321E187"/>
    <s v="25P150"/>
    <x v="2"/>
    <s v="31121294"/>
    <s v=""/>
    <n v="56108826"/>
    <n v="56108826"/>
    <n v="28231285"/>
    <n v="18851018.149999999"/>
    <n v="9380266.8499999996"/>
    <n v="0"/>
    <n v="37257807.850000001"/>
  </r>
  <r>
    <s v="5"/>
    <x v="155"/>
    <s v="02CD10"/>
    <s v="226321E187"/>
    <s v="25P150"/>
    <x v="2"/>
    <s v="31311200"/>
    <s v=""/>
    <n v="8339957"/>
    <n v="8339957"/>
    <n v="4169979"/>
    <n v="2701686"/>
    <n v="1468293"/>
    <n v="0"/>
    <n v="5638271"/>
  </r>
  <r>
    <s v="5"/>
    <x v="156"/>
    <s v="02CD10"/>
    <s v="232064E189"/>
    <s v="111150"/>
    <x v="1"/>
    <s v="27211100"/>
    <s v=""/>
    <n v="5000000"/>
    <n v="5000000"/>
    <n v="5000000"/>
    <n v="0"/>
    <n v="5000000"/>
    <n v="0"/>
    <n v="5000000"/>
  </r>
  <r>
    <s v="5"/>
    <x v="156"/>
    <s v="02CD10"/>
    <s v="232064E189"/>
    <s v="15O150"/>
    <x v="1"/>
    <s v="25311100"/>
    <s v=""/>
    <n v="2000000"/>
    <n v="2000000"/>
    <n v="1000000"/>
    <n v="0"/>
    <n v="1000000"/>
    <n v="0"/>
    <n v="2000000"/>
  </r>
  <r>
    <s v="5"/>
    <x v="156"/>
    <s v="02CD10"/>
    <s v="232064E189"/>
    <s v="15O150"/>
    <x v="5"/>
    <s v="44121177"/>
    <s v=""/>
    <n v="14050000"/>
    <n v="1430000"/>
    <n v="1430000"/>
    <n v="0"/>
    <n v="1430000"/>
    <n v="0"/>
    <n v="1430000"/>
  </r>
  <r>
    <s v="5"/>
    <x v="156"/>
    <s v="02CD10"/>
    <s v="232064E189"/>
    <s v="15O150"/>
    <x v="5"/>
    <s v="44121178"/>
    <s v=""/>
    <n v="0"/>
    <n v="12620000"/>
    <n v="620000"/>
    <n v="0"/>
    <n v="620000"/>
    <n v="0"/>
    <n v="12620000"/>
  </r>
  <r>
    <s v="5"/>
    <x v="156"/>
    <s v="02CD10"/>
    <s v="232064E189"/>
    <s v="15O250"/>
    <x v="0"/>
    <s v="11311100"/>
    <s v=""/>
    <n v="13580560"/>
    <n v="13580560"/>
    <n v="7061890"/>
    <n v="5975445"/>
    <n v="1086445"/>
    <n v="0"/>
    <n v="7605115"/>
  </r>
  <r>
    <s v="5"/>
    <x v="156"/>
    <s v="02CD10"/>
    <s v="232064E189"/>
    <s v="15O250"/>
    <x v="0"/>
    <s v="11321100"/>
    <s v=""/>
    <n v="21424320"/>
    <n v="21424320"/>
    <n v="11140644"/>
    <n v="7712752"/>
    <n v="3427892"/>
    <n v="0"/>
    <n v="13711568"/>
  </r>
  <r>
    <s v="5"/>
    <x v="156"/>
    <s v="02CD10"/>
    <s v="232064E189"/>
    <s v="15O250"/>
    <x v="0"/>
    <s v="12211108"/>
    <s v=""/>
    <n v="6048200"/>
    <n v="6048200"/>
    <n v="3145064"/>
    <n v="2661208"/>
    <n v="483856"/>
    <n v="0"/>
    <n v="3386992"/>
  </r>
  <r>
    <s v="5"/>
    <x v="156"/>
    <s v="02CD10"/>
    <s v="232064E189"/>
    <s v="15O250"/>
    <x v="0"/>
    <s v="13111100"/>
    <s v=""/>
    <n v="445903"/>
    <n v="445903"/>
    <n v="231871"/>
    <n v="160527"/>
    <n v="71344"/>
    <n v="0"/>
    <n v="285376"/>
  </r>
  <r>
    <s v="5"/>
    <x v="156"/>
    <s v="02CD10"/>
    <s v="232064E189"/>
    <s v="15O250"/>
    <x v="0"/>
    <s v="13211100"/>
    <s v=""/>
    <n v="971920"/>
    <n v="971920"/>
    <n v="485960"/>
    <n v="485960"/>
    <n v="0"/>
    <n v="0"/>
    <n v="485960"/>
  </r>
  <r>
    <s v="5"/>
    <x v="156"/>
    <s v="02CD10"/>
    <s v="232064E189"/>
    <s v="15O250"/>
    <x v="0"/>
    <s v="13311100"/>
    <s v=""/>
    <n v="1923643"/>
    <n v="1923643"/>
    <n v="1102492"/>
    <n v="948600.33"/>
    <n v="153891.67000000001"/>
    <n v="0"/>
    <n v="975042.67"/>
  </r>
  <r>
    <s v="5"/>
    <x v="156"/>
    <s v="02CD10"/>
    <s v="232064E189"/>
    <s v="15O250"/>
    <x v="0"/>
    <s v="13321100"/>
    <s v=""/>
    <n v="827057"/>
    <n v="827057"/>
    <n v="430067"/>
    <n v="363902"/>
    <n v="66165"/>
    <n v="0"/>
    <n v="463155"/>
  </r>
  <r>
    <s v="5"/>
    <x v="156"/>
    <s v="02CD10"/>
    <s v="232064E189"/>
    <s v="15O250"/>
    <x v="0"/>
    <s v="13411100"/>
    <s v=""/>
    <n v="135330"/>
    <n v="135330"/>
    <n v="135330"/>
    <n v="135330"/>
    <n v="0"/>
    <n v="0"/>
    <n v="0"/>
  </r>
  <r>
    <s v="5"/>
    <x v="156"/>
    <s v="02CD10"/>
    <s v="232064E189"/>
    <s v="15O250"/>
    <x v="0"/>
    <s v="13421100"/>
    <s v=""/>
    <n v="589903"/>
    <n v="589903"/>
    <n v="204556"/>
    <n v="0"/>
    <n v="204556"/>
    <n v="0"/>
    <n v="589903"/>
  </r>
  <r>
    <s v="5"/>
    <x v="156"/>
    <s v="02CD10"/>
    <s v="232064E189"/>
    <s v="15O250"/>
    <x v="0"/>
    <s v="13431100"/>
    <s v=""/>
    <n v="2426803"/>
    <n v="2426803"/>
    <n v="1261939"/>
    <n v="873651"/>
    <n v="388288"/>
    <n v="0"/>
    <n v="1553152"/>
  </r>
  <r>
    <s v="5"/>
    <x v="156"/>
    <s v="02CD10"/>
    <s v="232064E189"/>
    <s v="15O250"/>
    <x v="0"/>
    <s v="15411100"/>
    <s v=""/>
    <n v="180612"/>
    <n v="180612"/>
    <n v="180612"/>
    <n v="180612"/>
    <n v="0"/>
    <n v="0"/>
    <n v="0"/>
  </r>
  <r>
    <s v="5"/>
    <x v="156"/>
    <s v="02CD10"/>
    <s v="232064E189"/>
    <s v="15O250"/>
    <x v="0"/>
    <s v="15421100"/>
    <s v=""/>
    <n v="31658"/>
    <n v="31658"/>
    <n v="31658"/>
    <n v="29162"/>
    <n v="2496"/>
    <n v="0"/>
    <n v="2496"/>
  </r>
  <r>
    <s v="5"/>
    <x v="156"/>
    <s v="02CD10"/>
    <s v="232064E189"/>
    <s v="15O250"/>
    <x v="0"/>
    <s v="15441100"/>
    <s v=""/>
    <n v="2017872"/>
    <n v="2017872"/>
    <n v="1049292"/>
    <n v="629554"/>
    <n v="419738"/>
    <n v="0"/>
    <n v="1388318"/>
  </r>
  <r>
    <s v="5"/>
    <x v="156"/>
    <s v="02CD10"/>
    <s v="232064E189"/>
    <s v="15O250"/>
    <x v="0"/>
    <s v="15451100"/>
    <s v=""/>
    <n v="41105"/>
    <n v="41105"/>
    <n v="21377"/>
    <n v="17615"/>
    <n v="3762"/>
    <n v="0"/>
    <n v="23490"/>
  </r>
  <r>
    <s v="5"/>
    <x v="156"/>
    <s v="02CD10"/>
    <s v="232064E189"/>
    <s v="15O250"/>
    <x v="0"/>
    <s v="15451108"/>
    <s v=""/>
    <n v="17438"/>
    <n v="17438"/>
    <n v="9068"/>
    <n v="7673"/>
    <n v="1395"/>
    <n v="0"/>
    <n v="9765"/>
  </r>
  <r>
    <s v="5"/>
    <x v="156"/>
    <s v="02CD10"/>
    <s v="232064E189"/>
    <s v="15O250"/>
    <x v="0"/>
    <s v="15451109"/>
    <s v=""/>
    <n v="1114812"/>
    <n v="1114812"/>
    <n v="579702"/>
    <n v="304799.8"/>
    <n v="274902.2"/>
    <n v="0"/>
    <n v="810012.2"/>
  </r>
  <r>
    <s v="5"/>
    <x v="156"/>
    <s v="02CD10"/>
    <s v="232064E189"/>
    <s v="15O250"/>
    <x v="0"/>
    <s v="15451110"/>
    <s v=""/>
    <n v="620309"/>
    <n v="620309"/>
    <n v="422559"/>
    <n v="372934"/>
    <n v="49625"/>
    <n v="0"/>
    <n v="247375"/>
  </r>
  <r>
    <s v="5"/>
    <x v="156"/>
    <s v="02CD10"/>
    <s v="232064E189"/>
    <s v="15O250"/>
    <x v="0"/>
    <s v="15461100"/>
    <s v=""/>
    <n v="579204"/>
    <n v="579204"/>
    <n v="301188"/>
    <n v="115844"/>
    <n v="185344"/>
    <n v="0"/>
    <n v="463360"/>
  </r>
  <r>
    <s v="5"/>
    <x v="156"/>
    <s v="02CD10"/>
    <s v="232064E189"/>
    <s v="15O250"/>
    <x v="0"/>
    <s v="15461151"/>
    <s v=""/>
    <n v="2553480"/>
    <n v="2553480"/>
    <n v="1327812"/>
    <n v="1123534"/>
    <n v="204278"/>
    <n v="0"/>
    <n v="1429946"/>
  </r>
  <r>
    <s v="5"/>
    <x v="156"/>
    <s v="02CD10"/>
    <s v="232064E189"/>
    <s v="15O250"/>
    <x v="0"/>
    <s v="15471100"/>
    <s v=""/>
    <n v="155700"/>
    <n v="155700"/>
    <n v="155700"/>
    <n v="0"/>
    <n v="155700"/>
    <n v="155700"/>
    <n v="0"/>
  </r>
  <r>
    <s v="5"/>
    <x v="156"/>
    <s v="02CD10"/>
    <s v="232064E189"/>
    <s v="15O250"/>
    <x v="0"/>
    <s v="15481100"/>
    <s v=""/>
    <n v="2628216"/>
    <n v="2628216"/>
    <n v="2628216"/>
    <n v="2628216"/>
    <n v="0"/>
    <n v="0"/>
    <n v="0"/>
  </r>
  <r>
    <s v="5"/>
    <x v="156"/>
    <s v="02CD10"/>
    <s v="232064E189"/>
    <s v="15O250"/>
    <x v="0"/>
    <s v="15911100"/>
    <s v=""/>
    <n v="6028704"/>
    <n v="6028704"/>
    <n v="3134928"/>
    <n v="1904270.5"/>
    <n v="1230657.5"/>
    <n v="0"/>
    <n v="4124433.5"/>
  </r>
  <r>
    <s v="5"/>
    <x v="156"/>
    <s v="02CD10"/>
    <s v="232064E189"/>
    <s v="15O250"/>
    <x v="0"/>
    <s v="15931100"/>
    <s v=""/>
    <n v="112104"/>
    <n v="112104"/>
    <n v="58296"/>
    <n v="49328"/>
    <n v="8968"/>
    <n v="0"/>
    <n v="62776"/>
  </r>
  <r>
    <s v="5"/>
    <x v="156"/>
    <s v="02CD10"/>
    <s v="232064E189"/>
    <s v="15O250"/>
    <x v="0"/>
    <s v="15941100"/>
    <s v=""/>
    <n v="62280"/>
    <n v="62280"/>
    <n v="41520"/>
    <n v="0"/>
    <n v="41520"/>
    <n v="0"/>
    <n v="62280"/>
  </r>
  <r>
    <s v="5"/>
    <x v="156"/>
    <s v="02CD10"/>
    <s v="232064E189"/>
    <s v="15O250"/>
    <x v="0"/>
    <s v="17141100"/>
    <s v=""/>
    <n v="1507176"/>
    <n v="1507176"/>
    <n v="807176"/>
    <n v="807176"/>
    <n v="0"/>
    <n v="0"/>
    <n v="700000"/>
  </r>
  <r>
    <s v="5"/>
    <x v="156"/>
    <s v="02CD10"/>
    <s v="232064E189"/>
    <s v="15O350"/>
    <x v="0"/>
    <s v="13231100"/>
    <s v=""/>
    <n v="4007476"/>
    <n v="4007476"/>
    <n v="2003740"/>
    <n v="0"/>
    <n v="2003740"/>
    <n v="0"/>
    <n v="4007476"/>
  </r>
  <r>
    <s v="5"/>
    <x v="156"/>
    <s v="02CD10"/>
    <s v="232064E189"/>
    <s v="15O350"/>
    <x v="0"/>
    <s v="13231108"/>
    <s v=""/>
    <n v="747360"/>
    <n v="747360"/>
    <n v="373680"/>
    <n v="0"/>
    <n v="373680"/>
    <n v="0"/>
    <n v="747360"/>
  </r>
  <r>
    <s v="5"/>
    <x v="156"/>
    <s v="02CD10"/>
    <s v="232064E189"/>
    <s v="15O350"/>
    <x v="0"/>
    <s v="14311200"/>
    <s v=""/>
    <n v="1083672"/>
    <n v="1083672"/>
    <n v="1083672"/>
    <n v="471699.81"/>
    <n v="611972.18999999994"/>
    <n v="0"/>
    <n v="611972.18999999994"/>
  </r>
  <r>
    <s v="5"/>
    <x v="156"/>
    <s v="02CD10"/>
    <s v="232064E189"/>
    <s v="15O350"/>
    <x v="0"/>
    <s v="14411200"/>
    <s v=""/>
    <n v="1040076"/>
    <n v="1040076"/>
    <n v="540840"/>
    <n v="268918.83"/>
    <n v="271921.17"/>
    <n v="771157.17"/>
    <n v="0"/>
  </r>
  <r>
    <s v="5"/>
    <x v="156"/>
    <s v="02CD10"/>
    <s v="232064E189"/>
    <s v="15O350"/>
    <x v="0"/>
    <s v="14431200"/>
    <s v=""/>
    <n v="80964"/>
    <n v="80964"/>
    <n v="42102"/>
    <n v="0"/>
    <n v="42102"/>
    <n v="0"/>
    <n v="80964"/>
  </r>
  <r>
    <s v="5"/>
    <x v="156"/>
    <s v="02CD10"/>
    <s v="232064E189"/>
    <s v="15O350"/>
    <x v="0"/>
    <s v="15111200"/>
    <s v=""/>
    <n v="3574872"/>
    <n v="3574872"/>
    <n v="1858932"/>
    <n v="1357628.67"/>
    <n v="501303.33"/>
    <n v="0"/>
    <n v="2217243.33"/>
  </r>
  <r>
    <s v="5"/>
    <x v="156"/>
    <s v="02CD10"/>
    <s v="232064E189"/>
    <s v="15O350"/>
    <x v="0"/>
    <s v="15411208"/>
    <s v=""/>
    <n v="2864880"/>
    <n v="2864880"/>
    <n v="1432440"/>
    <n v="0"/>
    <n v="1432440"/>
    <n v="0"/>
    <n v="2864880"/>
  </r>
  <r>
    <s v="5"/>
    <x v="156"/>
    <s v="02CD10"/>
    <s v="232064E189"/>
    <s v="15O350"/>
    <x v="0"/>
    <s v="15411218"/>
    <s v=""/>
    <n v="394565"/>
    <n v="394565"/>
    <n v="197285"/>
    <n v="0"/>
    <n v="197285"/>
    <n v="0"/>
    <n v="394565"/>
  </r>
  <r>
    <s v="5"/>
    <x v="156"/>
    <s v="02CD10"/>
    <s v="232064E189"/>
    <s v="15O350"/>
    <x v="2"/>
    <s v="39821100"/>
    <s v=""/>
    <n v="1118424"/>
    <n v="1118424"/>
    <n v="559212"/>
    <n v="39945.74"/>
    <n v="519266.26"/>
    <n v="0"/>
    <n v="1078478.26"/>
  </r>
  <r>
    <s v="5"/>
    <x v="156"/>
    <s v="02CD10"/>
    <s v="232064E189"/>
    <s v="15O350"/>
    <x v="2"/>
    <s v="39821108"/>
    <s v=""/>
    <n v="78000"/>
    <n v="78000"/>
    <n v="39000"/>
    <n v="0"/>
    <n v="39000"/>
    <n v="0"/>
    <n v="78000"/>
  </r>
  <r>
    <s v="5"/>
    <x v="156"/>
    <s v="02CD10"/>
    <s v="232064E189"/>
    <s v="15O450"/>
    <x v="0"/>
    <s v="14111201"/>
    <s v=""/>
    <n v="2927160"/>
    <n v="2927160"/>
    <n v="1522122"/>
    <n v="1391683.81"/>
    <n v="130438.19"/>
    <n v="0"/>
    <n v="1535476.19"/>
  </r>
  <r>
    <s v="5"/>
    <x v="156"/>
    <s v="02CD10"/>
    <s v="232064E189"/>
    <s v="15O450"/>
    <x v="1"/>
    <s v="25111100"/>
    <s v=""/>
    <n v="300000"/>
    <n v="300000"/>
    <n v="180000"/>
    <n v="0"/>
    <n v="180000"/>
    <n v="0"/>
    <n v="300000"/>
  </r>
  <r>
    <s v="5"/>
    <x v="156"/>
    <s v="02CD10"/>
    <s v="232064E189"/>
    <s v="15O450"/>
    <x v="1"/>
    <s v="25411100"/>
    <s v=""/>
    <n v="3000000"/>
    <n v="3000000"/>
    <n v="1000000"/>
    <n v="0"/>
    <n v="1000000"/>
    <n v="0"/>
    <n v="3000000"/>
  </r>
  <r>
    <s v="5"/>
    <x v="156"/>
    <s v="02CD10"/>
    <s v="232064E189"/>
    <s v="15O550"/>
    <x v="0"/>
    <s v="14211201"/>
    <s v=""/>
    <n v="722800"/>
    <n v="722800"/>
    <n v="375856"/>
    <n v="313775.78000000003"/>
    <n v="62080.22"/>
    <n v="0"/>
    <n v="409024.22"/>
  </r>
  <r>
    <s v="5"/>
    <x v="156"/>
    <s v="02CD10"/>
    <s v="232064E189"/>
    <s v="15O550"/>
    <x v="0"/>
    <s v="14211203"/>
    <s v=""/>
    <n v="1046304"/>
    <n v="1046304"/>
    <n v="544080"/>
    <n v="387146.52"/>
    <n v="156933.48000000001"/>
    <n v="48415.32"/>
    <n v="610742.16"/>
  </r>
  <r>
    <s v="5"/>
    <x v="156"/>
    <s v="02CD10"/>
    <s v="232064E189"/>
    <s v="15O550"/>
    <x v="2"/>
    <s v="39811200"/>
    <s v=""/>
    <n v="2310479"/>
    <n v="2310479"/>
    <n v="1155240"/>
    <n v="883395"/>
    <n v="271845"/>
    <n v="0"/>
    <n v="1427084"/>
  </r>
  <r>
    <s v="5"/>
    <x v="156"/>
    <s v="02CD10"/>
    <s v="232064E189"/>
    <s v="15O550"/>
    <x v="2"/>
    <s v="39811208"/>
    <s v=""/>
    <n v="324327"/>
    <n v="324327"/>
    <n v="162162"/>
    <n v="91363"/>
    <n v="70799"/>
    <n v="0"/>
    <n v="232964"/>
  </r>
  <r>
    <s v="5"/>
    <x v="156"/>
    <s v="02CD10"/>
    <s v="232064E189"/>
    <s v="15O650"/>
    <x v="0"/>
    <s v="15411218"/>
    <s v=""/>
    <n v="1886576"/>
    <n v="1886576"/>
    <n v="943286"/>
    <n v="0"/>
    <n v="943286"/>
    <n v="0"/>
    <n v="1886576"/>
  </r>
  <r>
    <s v="5"/>
    <x v="156"/>
    <s v="02CD10"/>
    <s v="232064E189"/>
    <s v="15OB50"/>
    <x v="0"/>
    <s v="14111203"/>
    <s v=""/>
    <n v="1509836"/>
    <n v="1509836"/>
    <n v="785114"/>
    <n v="510404.77"/>
    <n v="274709.23"/>
    <n v="63834.61"/>
    <n v="935596.62"/>
  </r>
  <r>
    <s v="5"/>
    <x v="156"/>
    <s v="02CD10"/>
    <s v="232064E189"/>
    <s v="15OB50"/>
    <x v="0"/>
    <s v="14111208"/>
    <s v=""/>
    <n v="556390"/>
    <n v="556390"/>
    <n v="289324"/>
    <n v="244644.42"/>
    <n v="44679.58"/>
    <n v="0"/>
    <n v="311745.58"/>
  </r>
  <r>
    <s v="5"/>
    <x v="156"/>
    <s v="02CD10"/>
    <s v="232064E189"/>
    <s v="15OG50"/>
    <x v="0"/>
    <s v="15411218"/>
    <s v=""/>
    <n v="85501"/>
    <n v="85501"/>
    <n v="42751"/>
    <n v="0"/>
    <n v="42751"/>
    <n v="0"/>
    <n v="85501"/>
  </r>
  <r>
    <s v="5"/>
    <x v="157"/>
    <s v="02CD10"/>
    <s v="242218E188"/>
    <s v="111150"/>
    <x v="1"/>
    <s v="27311100"/>
    <s v=""/>
    <n v="2000000"/>
    <n v="2000000"/>
    <n v="2000000"/>
    <n v="0"/>
    <n v="2000000"/>
    <n v="0"/>
    <n v="2000000"/>
  </r>
  <r>
    <s v="5"/>
    <x v="157"/>
    <s v="02CD10"/>
    <s v="242218E188"/>
    <s v="111150"/>
    <x v="2"/>
    <s v="35811100"/>
    <s v=""/>
    <n v="12500000"/>
    <n v="12500000"/>
    <n v="6250166"/>
    <n v="3659479.96"/>
    <n v="2590686.04"/>
    <n v="7340520.04"/>
    <n v="1500000"/>
  </r>
  <r>
    <s v="5"/>
    <x v="157"/>
    <s v="02CD10"/>
    <s v="242218E188"/>
    <s v="111150"/>
    <x v="2"/>
    <s v="38211100"/>
    <s v=""/>
    <n v="25000000"/>
    <n v="25000000"/>
    <n v="9249999"/>
    <n v="2005686.4"/>
    <n v="7244312.5999999996"/>
    <n v="22994313.600000001"/>
    <n v="0"/>
  </r>
  <r>
    <s v="5"/>
    <x v="157"/>
    <s v="02CD10"/>
    <s v="242218E188"/>
    <s v="111150"/>
    <x v="2"/>
    <s v="38221100"/>
    <s v=""/>
    <n v="3000000"/>
    <n v="3000000"/>
    <n v="1500000"/>
    <n v="0"/>
    <n v="1500000"/>
    <n v="0"/>
    <n v="3000000"/>
  </r>
  <r>
    <s v="5"/>
    <x v="157"/>
    <s v="02CD10"/>
    <s v="242218E188"/>
    <s v="15O150"/>
    <x v="5"/>
    <s v="44111178"/>
    <s v=""/>
    <n v="1000000"/>
    <n v="1000000"/>
    <n v="500001"/>
    <n v="0"/>
    <n v="500001"/>
    <n v="0"/>
    <n v="1000000"/>
  </r>
  <r>
    <s v="5"/>
    <x v="157"/>
    <s v="02CD10"/>
    <s v="242218E188"/>
    <s v="15O150"/>
    <x v="5"/>
    <s v="44121178"/>
    <s v=""/>
    <n v="35100000"/>
    <n v="35100000"/>
    <n v="33950000"/>
    <n v="10263632"/>
    <n v="23686368"/>
    <n v="136368"/>
    <n v="24700000"/>
  </r>
  <r>
    <s v="5"/>
    <x v="157"/>
    <s v="02CD10"/>
    <s v="242218E188"/>
    <s v="15O150"/>
    <x v="5"/>
    <s v="44211177"/>
    <s v=""/>
    <n v="20020000"/>
    <n v="20020000"/>
    <n v="8550000"/>
    <n v="3220000"/>
    <n v="5330000"/>
    <n v="13890000"/>
    <n v="2910000"/>
  </r>
  <r>
    <s v="5"/>
    <x v="157"/>
    <s v="02CD10"/>
    <s v="242218E188"/>
    <s v="15O150"/>
    <x v="5"/>
    <s v="44211178"/>
    <s v=""/>
    <n v="2220000"/>
    <n v="2220000"/>
    <n v="720000"/>
    <n v="0"/>
    <n v="720000"/>
    <n v="0"/>
    <n v="2220000"/>
  </r>
  <r>
    <s v="5"/>
    <x v="157"/>
    <s v="02CD10"/>
    <s v="242218E188"/>
    <s v="15O250"/>
    <x v="0"/>
    <s v="11311100"/>
    <s v=""/>
    <n v="13483800"/>
    <n v="13483800"/>
    <n v="7011576"/>
    <n v="5932872"/>
    <n v="1078704"/>
    <n v="1092.5"/>
    <n v="7549835.5"/>
  </r>
  <r>
    <s v="5"/>
    <x v="157"/>
    <s v="02CD10"/>
    <s v="242218E188"/>
    <s v="15O250"/>
    <x v="0"/>
    <s v="11321100"/>
    <s v=""/>
    <n v="17853600"/>
    <n v="17853600"/>
    <n v="9283872"/>
    <n v="7855584"/>
    <n v="1428288"/>
    <n v="0"/>
    <n v="9998016"/>
  </r>
  <r>
    <s v="5"/>
    <x v="157"/>
    <s v="02CD10"/>
    <s v="242218E188"/>
    <s v="15O250"/>
    <x v="0"/>
    <s v="12211108"/>
    <s v=""/>
    <n v="5373500"/>
    <n v="5373500"/>
    <n v="2794220"/>
    <n v="2364340"/>
    <n v="429880"/>
    <n v="0"/>
    <n v="3009160"/>
  </r>
  <r>
    <s v="5"/>
    <x v="157"/>
    <s v="02CD10"/>
    <s v="242218E188"/>
    <s v="15O250"/>
    <x v="0"/>
    <s v="13111100"/>
    <s v=""/>
    <n v="359500"/>
    <n v="359500"/>
    <n v="186940"/>
    <n v="105305.5"/>
    <n v="81634.5"/>
    <n v="0"/>
    <n v="254194.5"/>
  </r>
  <r>
    <s v="5"/>
    <x v="157"/>
    <s v="02CD10"/>
    <s v="242218E188"/>
    <s v="15O250"/>
    <x v="0"/>
    <s v="13211100"/>
    <s v=""/>
    <n v="926600"/>
    <n v="926600"/>
    <n v="463300"/>
    <n v="463300"/>
    <n v="0"/>
    <n v="0"/>
    <n v="463300"/>
  </r>
  <r>
    <s v="5"/>
    <x v="157"/>
    <s v="02CD10"/>
    <s v="242218E188"/>
    <s v="15O250"/>
    <x v="0"/>
    <s v="13311100"/>
    <s v=""/>
    <n v="1307276"/>
    <n v="1307276"/>
    <n v="679784"/>
    <n v="575202"/>
    <n v="104582"/>
    <n v="0"/>
    <n v="732074"/>
  </r>
  <r>
    <s v="5"/>
    <x v="157"/>
    <s v="02CD10"/>
    <s v="242218E188"/>
    <s v="15O250"/>
    <x v="0"/>
    <s v="13321100"/>
    <s v=""/>
    <n v="973355"/>
    <n v="973355"/>
    <n v="506147"/>
    <n v="428279"/>
    <n v="77868"/>
    <n v="0"/>
    <n v="545076"/>
  </r>
  <r>
    <s v="5"/>
    <x v="157"/>
    <s v="02CD10"/>
    <s v="242218E188"/>
    <s v="15O250"/>
    <x v="0"/>
    <s v="13411100"/>
    <s v=""/>
    <n v="109511"/>
    <n v="109511"/>
    <n v="109511"/>
    <n v="109511"/>
    <n v="0"/>
    <n v="0"/>
    <n v="0"/>
  </r>
  <r>
    <s v="5"/>
    <x v="157"/>
    <s v="02CD10"/>
    <s v="242218E188"/>
    <s v="15O250"/>
    <x v="0"/>
    <s v="13421100"/>
    <s v=""/>
    <n v="604230"/>
    <n v="604230"/>
    <n v="314202"/>
    <n v="0"/>
    <n v="314202"/>
    <n v="0"/>
    <n v="604230"/>
  </r>
  <r>
    <s v="5"/>
    <x v="157"/>
    <s v="02CD10"/>
    <s v="242218E188"/>
    <s v="15O250"/>
    <x v="0"/>
    <s v="13431100"/>
    <s v=""/>
    <n v="3262827"/>
    <n v="3262827"/>
    <n v="1696671"/>
    <n v="1412520.59"/>
    <n v="284150.40999999997"/>
    <n v="0"/>
    <n v="1850306.41"/>
  </r>
  <r>
    <s v="5"/>
    <x v="157"/>
    <s v="02CD10"/>
    <s v="242218E188"/>
    <s v="15O250"/>
    <x v="0"/>
    <s v="14211203"/>
    <s v=""/>
    <n v="602600"/>
    <n v="602600"/>
    <n v="313352"/>
    <n v="222968.81"/>
    <n v="90383.19"/>
    <n v="27883.99"/>
    <n v="351747.2"/>
  </r>
  <r>
    <s v="5"/>
    <x v="157"/>
    <s v="02CD10"/>
    <s v="242218E188"/>
    <s v="15O250"/>
    <x v="0"/>
    <s v="14211242"/>
    <s v=""/>
    <n v="93113"/>
    <n v="93113"/>
    <n v="48419"/>
    <n v="0"/>
    <n v="48419"/>
    <n v="0"/>
    <n v="93113"/>
  </r>
  <r>
    <s v="5"/>
    <x v="157"/>
    <s v="02CD10"/>
    <s v="242218E188"/>
    <s v="15O250"/>
    <x v="0"/>
    <s v="14311242"/>
    <s v=""/>
    <n v="220033"/>
    <n v="220033"/>
    <n v="220033"/>
    <n v="0"/>
    <n v="220033"/>
    <n v="0"/>
    <n v="220033"/>
  </r>
  <r>
    <s v="5"/>
    <x v="157"/>
    <s v="02CD10"/>
    <s v="242218E188"/>
    <s v="15O250"/>
    <x v="0"/>
    <s v="15411100"/>
    <s v=""/>
    <n v="150510"/>
    <n v="150510"/>
    <n v="150510"/>
    <n v="150510"/>
    <n v="0"/>
    <n v="0"/>
    <n v="0"/>
  </r>
  <r>
    <s v="5"/>
    <x v="157"/>
    <s v="02CD10"/>
    <s v="242218E188"/>
    <s v="15O250"/>
    <x v="0"/>
    <s v="15421100"/>
    <s v=""/>
    <n v="51381"/>
    <n v="51381"/>
    <n v="51381"/>
    <n v="0"/>
    <n v="51381"/>
    <n v="0"/>
    <n v="51381"/>
  </r>
  <r>
    <s v="5"/>
    <x v="157"/>
    <s v="02CD10"/>
    <s v="242218E188"/>
    <s v="15O250"/>
    <x v="0"/>
    <s v="15441100"/>
    <s v=""/>
    <n v="1924773"/>
    <n v="1924773"/>
    <n v="1000881"/>
    <n v="791839.76"/>
    <n v="209041.24"/>
    <n v="0"/>
    <n v="1132933.24"/>
  </r>
  <r>
    <s v="5"/>
    <x v="157"/>
    <s v="02CD10"/>
    <s v="242218E188"/>
    <s v="15O250"/>
    <x v="0"/>
    <s v="15451100"/>
    <s v=""/>
    <n v="34254"/>
    <n v="34254"/>
    <n v="17814"/>
    <n v="3127"/>
    <n v="14687"/>
    <n v="0"/>
    <n v="31127"/>
  </r>
  <r>
    <s v="5"/>
    <x v="157"/>
    <s v="02CD10"/>
    <s v="242218E188"/>
    <s v="15O250"/>
    <x v="0"/>
    <s v="15451108"/>
    <s v=""/>
    <n v="15025"/>
    <n v="15025"/>
    <n v="7813"/>
    <n v="5760.1"/>
    <n v="2052.9"/>
    <n v="0"/>
    <n v="9264.9"/>
  </r>
  <r>
    <s v="5"/>
    <x v="157"/>
    <s v="02CD10"/>
    <s v="242218E188"/>
    <s v="15O250"/>
    <x v="0"/>
    <s v="15451109"/>
    <s v=""/>
    <n v="972853"/>
    <n v="972853"/>
    <n v="505885"/>
    <n v="416167.85"/>
    <n v="89717.15"/>
    <n v="0"/>
    <n v="556685.15"/>
  </r>
  <r>
    <s v="5"/>
    <x v="157"/>
    <s v="02CD10"/>
    <s v="242218E188"/>
    <s v="15O250"/>
    <x v="0"/>
    <s v="15451110"/>
    <s v=""/>
    <n v="516924"/>
    <n v="516924"/>
    <n v="268800"/>
    <n v="227446"/>
    <n v="41354"/>
    <n v="0"/>
    <n v="289478"/>
  </r>
  <r>
    <s v="5"/>
    <x v="157"/>
    <s v="02CD10"/>
    <s v="242218E188"/>
    <s v="15O250"/>
    <x v="0"/>
    <s v="15461100"/>
    <s v=""/>
    <n v="742499"/>
    <n v="742499"/>
    <n v="386099"/>
    <n v="265572"/>
    <n v="120527"/>
    <n v="0"/>
    <n v="476927"/>
  </r>
  <r>
    <s v="5"/>
    <x v="157"/>
    <s v="02CD10"/>
    <s v="242218E188"/>
    <s v="15O250"/>
    <x v="0"/>
    <s v="15461151"/>
    <s v=""/>
    <n v="2127900"/>
    <n v="2127900"/>
    <n v="1106508"/>
    <n v="936276"/>
    <n v="170232"/>
    <n v="0"/>
    <n v="1191624"/>
  </r>
  <r>
    <s v="5"/>
    <x v="157"/>
    <s v="02CD10"/>
    <s v="242218E188"/>
    <s v="15O250"/>
    <x v="0"/>
    <s v="15471100"/>
    <s v=""/>
    <n v="133550"/>
    <n v="133550"/>
    <n v="133550"/>
    <n v="0"/>
    <n v="133550"/>
    <n v="133550"/>
    <n v="0"/>
  </r>
  <r>
    <s v="5"/>
    <x v="157"/>
    <s v="02CD10"/>
    <s v="242218E188"/>
    <s v="15O250"/>
    <x v="0"/>
    <s v="15481100"/>
    <s v=""/>
    <n v="3018469"/>
    <n v="3018469"/>
    <n v="3018469"/>
    <n v="3018469"/>
    <n v="0"/>
    <n v="0"/>
    <n v="0"/>
  </r>
  <r>
    <s v="5"/>
    <x v="157"/>
    <s v="02CD10"/>
    <s v="242218E188"/>
    <s v="15O250"/>
    <x v="0"/>
    <s v="15511100"/>
    <s v=""/>
    <n v="29568"/>
    <n v="29568"/>
    <n v="14784"/>
    <n v="2000"/>
    <n v="12784"/>
    <n v="0"/>
    <n v="27568"/>
  </r>
  <r>
    <s v="5"/>
    <x v="157"/>
    <s v="02CD10"/>
    <s v="242218E188"/>
    <s v="15O250"/>
    <x v="0"/>
    <s v="15911100"/>
    <s v=""/>
    <n v="5023920"/>
    <n v="5023920"/>
    <n v="2612436"/>
    <n v="2210522"/>
    <n v="401914"/>
    <n v="0"/>
    <n v="2813398"/>
  </r>
  <r>
    <s v="5"/>
    <x v="157"/>
    <s v="02CD10"/>
    <s v="242218E188"/>
    <s v="15O250"/>
    <x v="0"/>
    <s v="15931100"/>
    <s v=""/>
    <n v="93420"/>
    <n v="93420"/>
    <n v="48576"/>
    <n v="33628"/>
    <n v="14948"/>
    <n v="0"/>
    <n v="59792"/>
  </r>
  <r>
    <s v="5"/>
    <x v="157"/>
    <s v="02CD10"/>
    <s v="242218E188"/>
    <s v="15O250"/>
    <x v="0"/>
    <s v="15941100"/>
    <s v=""/>
    <n v="62280"/>
    <n v="62280"/>
    <n v="41520"/>
    <n v="0"/>
    <n v="41520"/>
    <n v="0"/>
    <n v="62280"/>
  </r>
  <r>
    <s v="5"/>
    <x v="157"/>
    <s v="02CD10"/>
    <s v="242218E188"/>
    <s v="15O250"/>
    <x v="0"/>
    <s v="17141100"/>
    <s v=""/>
    <n v="1255980"/>
    <n v="1255980"/>
    <n v="395980"/>
    <n v="0"/>
    <n v="395980"/>
    <n v="0"/>
    <n v="1255980"/>
  </r>
  <r>
    <s v="5"/>
    <x v="157"/>
    <s v="02CD10"/>
    <s v="242218E188"/>
    <s v="15O350"/>
    <x v="0"/>
    <s v="13231100"/>
    <s v=""/>
    <n v="4010896"/>
    <n v="4010896"/>
    <n v="2005450"/>
    <n v="244757.87"/>
    <n v="1760692.13"/>
    <n v="1348.2"/>
    <n v="3764789.93"/>
  </r>
  <r>
    <s v="5"/>
    <x v="157"/>
    <s v="02CD10"/>
    <s v="242218E188"/>
    <s v="15O350"/>
    <x v="0"/>
    <s v="13231108"/>
    <s v=""/>
    <n v="622800"/>
    <n v="622800"/>
    <n v="311400"/>
    <n v="0"/>
    <n v="311400"/>
    <n v="0"/>
    <n v="622800"/>
  </r>
  <r>
    <s v="5"/>
    <x v="157"/>
    <s v="02CD10"/>
    <s v="242218E188"/>
    <s v="15O350"/>
    <x v="0"/>
    <s v="14311200"/>
    <s v=""/>
    <n v="585032"/>
    <n v="585032"/>
    <n v="585032"/>
    <n v="254652.22"/>
    <n v="330379.78000000003"/>
    <n v="0"/>
    <n v="330379.78000000003"/>
  </r>
  <r>
    <s v="5"/>
    <x v="157"/>
    <s v="02CD10"/>
    <s v="242218E188"/>
    <s v="15O350"/>
    <x v="0"/>
    <s v="14411200"/>
    <s v=""/>
    <n v="1421081"/>
    <n v="1421081"/>
    <n v="738965"/>
    <n v="367430.29"/>
    <n v="371534.71"/>
    <n v="1053650.71"/>
    <n v="0"/>
  </r>
  <r>
    <s v="5"/>
    <x v="157"/>
    <s v="02CD10"/>
    <s v="242218E188"/>
    <s v="15O350"/>
    <x v="0"/>
    <s v="14431200"/>
    <s v=""/>
    <n v="67470"/>
    <n v="67470"/>
    <n v="35082"/>
    <n v="0"/>
    <n v="35082"/>
    <n v="0"/>
    <n v="67470"/>
  </r>
  <r>
    <s v="5"/>
    <x v="157"/>
    <s v="02CD10"/>
    <s v="242218E188"/>
    <s v="15O350"/>
    <x v="0"/>
    <s v="15111200"/>
    <s v=""/>
    <n v="2979060"/>
    <n v="2979060"/>
    <n v="1549110"/>
    <n v="1131357.23"/>
    <n v="417752.77"/>
    <n v="0"/>
    <n v="1847702.77"/>
  </r>
  <r>
    <s v="5"/>
    <x v="157"/>
    <s v="02CD10"/>
    <s v="242218E188"/>
    <s v="15O350"/>
    <x v="0"/>
    <s v="15411208"/>
    <s v=""/>
    <n v="2221301"/>
    <n v="2221301"/>
    <n v="1110653"/>
    <n v="0"/>
    <n v="1110653"/>
    <n v="0"/>
    <n v="2221301"/>
  </r>
  <r>
    <s v="5"/>
    <x v="157"/>
    <s v="02CD10"/>
    <s v="242218E188"/>
    <s v="15O350"/>
    <x v="2"/>
    <s v="39821100"/>
    <s v=""/>
    <n v="1511303"/>
    <n v="1511303"/>
    <n v="755652"/>
    <n v="0"/>
    <n v="755652"/>
    <n v="0"/>
    <n v="1511303"/>
  </r>
  <r>
    <s v="5"/>
    <x v="157"/>
    <s v="02CD10"/>
    <s v="242218E188"/>
    <s v="15O350"/>
    <x v="2"/>
    <s v="39821108"/>
    <s v=""/>
    <n v="58255"/>
    <n v="58255"/>
    <n v="29131"/>
    <n v="0"/>
    <n v="29131"/>
    <n v="0"/>
    <n v="58255"/>
  </r>
  <r>
    <s v="5"/>
    <x v="157"/>
    <s v="02CD10"/>
    <s v="242218E188"/>
    <s v="15O450"/>
    <x v="0"/>
    <s v="14111201"/>
    <s v=""/>
    <n v="2439300"/>
    <n v="2439300"/>
    <n v="1268436"/>
    <n v="1159737.5900000001"/>
    <n v="108698.41"/>
    <n v="0"/>
    <n v="1279562.4099999999"/>
  </r>
  <r>
    <s v="5"/>
    <x v="157"/>
    <s v="02CD10"/>
    <s v="242218E188"/>
    <s v="15O550"/>
    <x v="0"/>
    <s v="14211201"/>
    <s v=""/>
    <n v="726401"/>
    <n v="726401"/>
    <n v="377729"/>
    <n v="315339.58"/>
    <n v="62389.42"/>
    <n v="0"/>
    <n v="411061.42"/>
  </r>
  <r>
    <s v="5"/>
    <x v="157"/>
    <s v="02CD10"/>
    <s v="242218E188"/>
    <s v="15O550"/>
    <x v="0"/>
    <s v="14311200"/>
    <s v=""/>
    <n v="318031"/>
    <n v="318031"/>
    <n v="318031"/>
    <n v="138432.26"/>
    <n v="179598.74"/>
    <n v="0"/>
    <n v="179598.74"/>
  </r>
  <r>
    <s v="5"/>
    <x v="157"/>
    <s v="02CD10"/>
    <s v="242218E188"/>
    <s v="15O550"/>
    <x v="2"/>
    <s v="39811200"/>
    <s v=""/>
    <n v="2092135"/>
    <n v="2092135"/>
    <n v="1046070"/>
    <n v="799914"/>
    <n v="246156"/>
    <n v="0"/>
    <n v="1292221"/>
  </r>
  <r>
    <s v="5"/>
    <x v="157"/>
    <s v="02CD10"/>
    <s v="242218E188"/>
    <s v="15O550"/>
    <x v="2"/>
    <s v="39811208"/>
    <s v=""/>
    <n v="416951"/>
    <n v="416951"/>
    <n v="208476"/>
    <n v="117456"/>
    <n v="91020"/>
    <n v="0"/>
    <n v="299495"/>
  </r>
  <r>
    <s v="5"/>
    <x v="157"/>
    <s v="02CD10"/>
    <s v="242218E188"/>
    <s v="15O650"/>
    <x v="0"/>
    <s v="15411218"/>
    <s v=""/>
    <n v="1972200"/>
    <n v="1972200"/>
    <n v="986100"/>
    <n v="0"/>
    <n v="986100"/>
    <n v="0"/>
    <n v="1972200"/>
  </r>
  <r>
    <s v="5"/>
    <x v="157"/>
    <s v="02CD10"/>
    <s v="242218E188"/>
    <s v="15OB50"/>
    <x v="0"/>
    <s v="14111203"/>
    <s v=""/>
    <n v="1178130"/>
    <n v="1178130"/>
    <n v="612630"/>
    <n v="398273.86"/>
    <n v="214356.14"/>
    <n v="49810.27"/>
    <n v="730045.87"/>
  </r>
  <r>
    <s v="5"/>
    <x v="157"/>
    <s v="02CD10"/>
    <s v="242218E188"/>
    <s v="15OB50"/>
    <x v="0"/>
    <s v="14111208"/>
    <s v=""/>
    <n v="501020"/>
    <n v="501020"/>
    <n v="260528"/>
    <n v="220294.32"/>
    <n v="40233.68"/>
    <n v="0"/>
    <n v="280725.68"/>
  </r>
  <r>
    <s v="5"/>
    <x v="157"/>
    <s v="02CD10"/>
    <s v="242218E188"/>
    <s v="15OG50"/>
    <x v="0"/>
    <s v="15411208"/>
    <s v=""/>
    <n v="197282"/>
    <n v="197282"/>
    <n v="98642"/>
    <n v="0"/>
    <n v="98642"/>
    <n v="0"/>
    <n v="197282"/>
  </r>
  <r>
    <s v="5"/>
    <x v="158"/>
    <s v="02CD10"/>
    <s v="263320E198"/>
    <s v="15O250"/>
    <x v="0"/>
    <s v="11311100"/>
    <s v=""/>
    <n v="13580560"/>
    <n v="13580560"/>
    <n v="7061890"/>
    <n v="5975445"/>
    <n v="1086445"/>
    <n v="0"/>
    <n v="7605115"/>
  </r>
  <r>
    <s v="5"/>
    <x v="158"/>
    <s v="02CD10"/>
    <s v="263320E198"/>
    <s v="15O250"/>
    <x v="0"/>
    <s v="11321100"/>
    <s v=""/>
    <n v="21424320"/>
    <n v="21424320"/>
    <n v="11140644"/>
    <n v="6889109.5"/>
    <n v="4251534.5"/>
    <n v="0"/>
    <n v="14535210.5"/>
  </r>
  <r>
    <s v="5"/>
    <x v="158"/>
    <s v="02CD10"/>
    <s v="263320E198"/>
    <s v="15O250"/>
    <x v="0"/>
    <s v="12211108"/>
    <s v=""/>
    <n v="5777720"/>
    <n v="5777720"/>
    <n v="3004412"/>
    <n v="2369906.2000000002"/>
    <n v="634505.80000000005"/>
    <n v="0"/>
    <n v="3407813.8"/>
  </r>
  <r>
    <s v="5"/>
    <x v="158"/>
    <s v="02CD10"/>
    <s v="263320E198"/>
    <s v="15O250"/>
    <x v="0"/>
    <s v="13111100"/>
    <s v=""/>
    <n v="511400"/>
    <n v="511400"/>
    <n v="265928"/>
    <n v="133558.53"/>
    <n v="132369.47"/>
    <n v="0"/>
    <n v="377841.47"/>
  </r>
  <r>
    <s v="5"/>
    <x v="158"/>
    <s v="02CD10"/>
    <s v="263320E198"/>
    <s v="15O250"/>
    <x v="0"/>
    <s v="13211100"/>
    <s v=""/>
    <n v="971920"/>
    <n v="971920"/>
    <n v="485960"/>
    <n v="485960"/>
    <n v="0"/>
    <n v="0"/>
    <n v="485960"/>
  </r>
  <r>
    <s v="5"/>
    <x v="158"/>
    <s v="02CD10"/>
    <s v="263320E198"/>
    <s v="15O250"/>
    <x v="0"/>
    <s v="13311100"/>
    <s v=""/>
    <n v="1568732"/>
    <n v="1568732"/>
    <n v="815738"/>
    <n v="690239"/>
    <n v="125499"/>
    <n v="0"/>
    <n v="878493"/>
  </r>
  <r>
    <s v="5"/>
    <x v="158"/>
    <s v="02CD10"/>
    <s v="263320E198"/>
    <s v="15O250"/>
    <x v="0"/>
    <s v="13321100"/>
    <s v=""/>
    <n v="827057"/>
    <n v="827057"/>
    <n v="430067"/>
    <n v="363902"/>
    <n v="66165"/>
    <n v="0"/>
    <n v="463155"/>
  </r>
  <r>
    <s v="5"/>
    <x v="158"/>
    <s v="02CD10"/>
    <s v="263320E198"/>
    <s v="15O250"/>
    <x v="0"/>
    <s v="13411100"/>
    <s v=""/>
    <n v="135330"/>
    <n v="135330"/>
    <n v="135330"/>
    <n v="135330"/>
    <n v="0"/>
    <n v="0"/>
    <n v="0"/>
  </r>
  <r>
    <s v="5"/>
    <x v="158"/>
    <s v="02CD10"/>
    <s v="263320E198"/>
    <s v="15O250"/>
    <x v="0"/>
    <s v="13421100"/>
    <s v=""/>
    <n v="589903"/>
    <n v="589903"/>
    <n v="306751"/>
    <n v="180350"/>
    <n v="126401"/>
    <n v="0"/>
    <n v="409553"/>
  </r>
  <r>
    <s v="5"/>
    <x v="158"/>
    <s v="02CD10"/>
    <s v="263320E198"/>
    <s v="15O250"/>
    <x v="0"/>
    <s v="13431100"/>
    <s v=""/>
    <n v="2426800"/>
    <n v="2426800"/>
    <n v="1261936"/>
    <n v="1067792"/>
    <n v="194144"/>
    <n v="0"/>
    <n v="1359008"/>
  </r>
  <r>
    <s v="5"/>
    <x v="158"/>
    <s v="02CD10"/>
    <s v="263320E198"/>
    <s v="15O250"/>
    <x v="0"/>
    <s v="15411100"/>
    <s v=""/>
    <n v="180612"/>
    <n v="180612"/>
    <n v="92856"/>
    <n v="92856"/>
    <n v="0"/>
    <n v="0"/>
    <n v="87756"/>
  </r>
  <r>
    <s v="5"/>
    <x v="158"/>
    <s v="02CD10"/>
    <s v="263320E198"/>
    <s v="15O250"/>
    <x v="0"/>
    <s v="15421100"/>
    <s v=""/>
    <n v="51763"/>
    <n v="51763"/>
    <n v="51763"/>
    <n v="51763"/>
    <n v="0"/>
    <n v="0"/>
    <n v="0"/>
  </r>
  <r>
    <s v="5"/>
    <x v="158"/>
    <s v="02CD10"/>
    <s v="263320E198"/>
    <s v="15O250"/>
    <x v="0"/>
    <s v="15441100"/>
    <s v=""/>
    <n v="2017872"/>
    <n v="2017872"/>
    <n v="1049292"/>
    <n v="887862"/>
    <n v="161430"/>
    <n v="0"/>
    <n v="1130010"/>
  </r>
  <r>
    <s v="5"/>
    <x v="158"/>
    <s v="02CD10"/>
    <s v="263320E198"/>
    <s v="15O250"/>
    <x v="0"/>
    <s v="15451100"/>
    <s v=""/>
    <n v="41104"/>
    <n v="41104"/>
    <n v="21376"/>
    <n v="16740"/>
    <n v="4636"/>
    <n v="0"/>
    <n v="24364"/>
  </r>
  <r>
    <s v="5"/>
    <x v="158"/>
    <s v="02CD10"/>
    <s v="263320E198"/>
    <s v="15O250"/>
    <x v="0"/>
    <s v="15451108"/>
    <s v=""/>
    <n v="17438"/>
    <n v="17438"/>
    <n v="9068"/>
    <n v="4350.8999999999996"/>
    <n v="4717.1000000000004"/>
    <n v="0"/>
    <n v="13087.1"/>
  </r>
  <r>
    <s v="5"/>
    <x v="158"/>
    <s v="02CD10"/>
    <s v="263320E198"/>
    <s v="15O250"/>
    <x v="0"/>
    <s v="15451109"/>
    <s v=""/>
    <n v="1114812"/>
    <n v="1114812"/>
    <n v="579702"/>
    <n v="347410.3"/>
    <n v="232291.7"/>
    <n v="0"/>
    <n v="767401.7"/>
  </r>
  <r>
    <s v="5"/>
    <x v="158"/>
    <s v="02CD10"/>
    <s v="263320E198"/>
    <s v="15O250"/>
    <x v="0"/>
    <s v="15451110"/>
    <s v=""/>
    <n v="620309"/>
    <n v="620309"/>
    <n v="438303"/>
    <n v="388677.4"/>
    <n v="49625.599999999999"/>
    <n v="0"/>
    <n v="231631.6"/>
  </r>
  <r>
    <s v="5"/>
    <x v="158"/>
    <s v="02CD10"/>
    <s v="263320E198"/>
    <s v="15O250"/>
    <x v="0"/>
    <s v="15461100"/>
    <s v=""/>
    <n v="579204"/>
    <n v="579204"/>
    <n v="301188"/>
    <n v="113147"/>
    <n v="188041"/>
    <n v="0"/>
    <n v="466057"/>
  </r>
  <r>
    <s v="5"/>
    <x v="158"/>
    <s v="02CD10"/>
    <s v="263320E198"/>
    <s v="15O250"/>
    <x v="0"/>
    <s v="15461151"/>
    <s v=""/>
    <n v="2553480"/>
    <n v="2553480"/>
    <n v="1327812"/>
    <n v="1123534"/>
    <n v="204278"/>
    <n v="0"/>
    <n v="1429946"/>
  </r>
  <r>
    <s v="5"/>
    <x v="158"/>
    <s v="02CD10"/>
    <s v="263320E198"/>
    <s v="15O250"/>
    <x v="0"/>
    <s v="15471100"/>
    <s v=""/>
    <n v="150475"/>
    <n v="150475"/>
    <n v="150475"/>
    <n v="0"/>
    <n v="150475"/>
    <n v="125750"/>
    <n v="24725"/>
  </r>
  <r>
    <s v="5"/>
    <x v="158"/>
    <s v="02CD10"/>
    <s v="263320E198"/>
    <s v="15O250"/>
    <x v="0"/>
    <s v="15481100"/>
    <s v=""/>
    <n v="2628216"/>
    <n v="2628216"/>
    <n v="2628216"/>
    <n v="1421407.1"/>
    <n v="1206808.8999999999"/>
    <n v="0"/>
    <n v="1206808.8999999999"/>
  </r>
  <r>
    <s v="5"/>
    <x v="158"/>
    <s v="02CD10"/>
    <s v="263320E198"/>
    <s v="15O250"/>
    <x v="0"/>
    <s v="15911100"/>
    <s v=""/>
    <n v="6028704"/>
    <n v="6028704"/>
    <n v="3134928"/>
    <n v="2403461.7999999998"/>
    <n v="731466.2"/>
    <n v="0"/>
    <n v="3625242.2"/>
  </r>
  <r>
    <s v="5"/>
    <x v="158"/>
    <s v="02CD10"/>
    <s v="263320E198"/>
    <s v="15O250"/>
    <x v="0"/>
    <s v="15931100"/>
    <s v=""/>
    <n v="112104"/>
    <n v="112104"/>
    <n v="58296"/>
    <n v="48369"/>
    <n v="9927"/>
    <n v="0"/>
    <n v="63735"/>
  </r>
  <r>
    <s v="5"/>
    <x v="158"/>
    <s v="02CD10"/>
    <s v="263320E198"/>
    <s v="15O250"/>
    <x v="0"/>
    <s v="17141100"/>
    <s v=""/>
    <n v="1507176"/>
    <n v="1507176"/>
    <n v="757176"/>
    <n v="599946"/>
    <n v="157230"/>
    <n v="0"/>
    <n v="907230"/>
  </r>
  <r>
    <s v="5"/>
    <x v="158"/>
    <s v="02CD10"/>
    <s v="263320E198"/>
    <s v="15O350"/>
    <x v="0"/>
    <s v="13231100"/>
    <s v=""/>
    <n v="4613075"/>
    <n v="4613075"/>
    <n v="2306537"/>
    <n v="0"/>
    <n v="2306537"/>
    <n v="0"/>
    <n v="4613075"/>
  </r>
  <r>
    <s v="5"/>
    <x v="158"/>
    <s v="02CD10"/>
    <s v="263320E198"/>
    <s v="15O350"/>
    <x v="0"/>
    <s v="13231108"/>
    <s v=""/>
    <n v="747360"/>
    <n v="747360"/>
    <n v="373680"/>
    <n v="0"/>
    <n v="373680"/>
    <n v="0"/>
    <n v="747360"/>
  </r>
  <r>
    <s v="5"/>
    <x v="158"/>
    <s v="02CD10"/>
    <s v="263320E198"/>
    <s v="15O350"/>
    <x v="0"/>
    <s v="14111201"/>
    <s v=""/>
    <n v="1897825"/>
    <n v="1897825"/>
    <n v="986869"/>
    <n v="902299.43"/>
    <n v="84569.57"/>
    <n v="0"/>
    <n v="995525.57"/>
  </r>
  <r>
    <s v="5"/>
    <x v="158"/>
    <s v="02CD10"/>
    <s v="263320E198"/>
    <s v="15O350"/>
    <x v="0"/>
    <s v="14311200"/>
    <s v=""/>
    <n v="1083672"/>
    <n v="1083672"/>
    <n v="1083672"/>
    <n v="471699.81"/>
    <n v="611972.18999999994"/>
    <n v="0"/>
    <n v="611972.18999999994"/>
  </r>
  <r>
    <s v="5"/>
    <x v="158"/>
    <s v="02CD10"/>
    <s v="263320E198"/>
    <s v="15O350"/>
    <x v="0"/>
    <s v="14411200"/>
    <s v=""/>
    <n v="1040076"/>
    <n v="1040076"/>
    <n v="540840"/>
    <n v="268918.83"/>
    <n v="271921.17"/>
    <n v="771157.17"/>
    <n v="0"/>
  </r>
  <r>
    <s v="5"/>
    <x v="158"/>
    <s v="02CD10"/>
    <s v="263320E198"/>
    <s v="15O350"/>
    <x v="0"/>
    <s v="14431200"/>
    <s v=""/>
    <n v="80964"/>
    <n v="80964"/>
    <n v="42102"/>
    <n v="0"/>
    <n v="42102"/>
    <n v="0"/>
    <n v="80964"/>
  </r>
  <r>
    <s v="5"/>
    <x v="158"/>
    <s v="02CD10"/>
    <s v="263320E198"/>
    <s v="15O350"/>
    <x v="0"/>
    <s v="15111200"/>
    <s v=""/>
    <n v="3574872"/>
    <n v="3574872"/>
    <n v="1858932"/>
    <n v="1357628.67"/>
    <n v="501303.33"/>
    <n v="0"/>
    <n v="2217243.33"/>
  </r>
  <r>
    <s v="5"/>
    <x v="158"/>
    <s v="02CD10"/>
    <s v="263320E198"/>
    <s v="15O350"/>
    <x v="0"/>
    <s v="15411208"/>
    <s v=""/>
    <n v="2864880"/>
    <n v="2864880"/>
    <n v="1432440"/>
    <n v="0"/>
    <n v="1432440"/>
    <n v="0"/>
    <n v="2864880"/>
  </r>
  <r>
    <s v="5"/>
    <x v="158"/>
    <s v="02CD10"/>
    <s v="263320E198"/>
    <s v="15O350"/>
    <x v="1"/>
    <s v="21711100"/>
    <s v=""/>
    <n v="2000000"/>
    <n v="2000000"/>
    <n v="1313089"/>
    <n v="0"/>
    <n v="1313089"/>
    <n v="0"/>
    <n v="2000000"/>
  </r>
  <r>
    <s v="5"/>
    <x v="158"/>
    <s v="02CD10"/>
    <s v="263320E198"/>
    <s v="15O350"/>
    <x v="1"/>
    <s v="22111126"/>
    <s v=""/>
    <n v="0"/>
    <n v="17850000"/>
    <n v="9043094"/>
    <n v="0"/>
    <n v="9043094"/>
    <n v="15958909.08"/>
    <n v="1891090.92"/>
  </r>
  <r>
    <s v="5"/>
    <x v="158"/>
    <s v="02CD10"/>
    <s v="263320E198"/>
    <s v="15O350"/>
    <x v="2"/>
    <s v="39821100"/>
    <s v=""/>
    <n v="1379054"/>
    <n v="1379054"/>
    <n v="689528"/>
    <n v="77389.78"/>
    <n v="612138.22"/>
    <n v="0"/>
    <n v="1301664.22"/>
  </r>
  <r>
    <s v="5"/>
    <x v="158"/>
    <s v="02CD10"/>
    <s v="263320E198"/>
    <s v="15O350"/>
    <x v="2"/>
    <s v="39821108"/>
    <s v=""/>
    <n v="282062"/>
    <n v="282062"/>
    <n v="141032"/>
    <n v="9568.6299999999992"/>
    <n v="131463.37"/>
    <n v="0"/>
    <n v="272493.37"/>
  </r>
  <r>
    <s v="5"/>
    <x v="158"/>
    <s v="02CD10"/>
    <s v="263320E198"/>
    <s v="15O450"/>
    <x v="0"/>
    <s v="14111201"/>
    <s v=""/>
    <n v="1157596"/>
    <n v="1157596"/>
    <n v="601948"/>
    <n v="550363.85"/>
    <n v="51584.15"/>
    <n v="0"/>
    <n v="607232.15"/>
  </r>
  <r>
    <s v="5"/>
    <x v="158"/>
    <s v="02CD10"/>
    <s v="263320E198"/>
    <s v="15O550"/>
    <x v="0"/>
    <s v="14211201"/>
    <s v=""/>
    <n v="722800"/>
    <n v="722800"/>
    <n v="375856"/>
    <n v="313775.78000000003"/>
    <n v="62080.22"/>
    <n v="0"/>
    <n v="409024.22"/>
  </r>
  <r>
    <s v="5"/>
    <x v="158"/>
    <s v="02CD10"/>
    <s v="263320E198"/>
    <s v="15O550"/>
    <x v="0"/>
    <s v="14211203"/>
    <s v=""/>
    <n v="1315624"/>
    <n v="1315624"/>
    <n v="684124"/>
    <n v="486795.19"/>
    <n v="197328.81"/>
    <n v="60877.63"/>
    <n v="767951.18"/>
  </r>
  <r>
    <s v="5"/>
    <x v="158"/>
    <s v="02CD10"/>
    <s v="263320E198"/>
    <s v="15O550"/>
    <x v="2"/>
    <s v="39811200"/>
    <s v=""/>
    <n v="2310479"/>
    <n v="2310479"/>
    <n v="1155240"/>
    <n v="883395"/>
    <n v="271845"/>
    <n v="0"/>
    <n v="1427084"/>
  </r>
  <r>
    <s v="5"/>
    <x v="158"/>
    <s v="02CD10"/>
    <s v="263320E198"/>
    <s v="15O550"/>
    <x v="2"/>
    <s v="39811208"/>
    <s v=""/>
    <n v="324327"/>
    <n v="324327"/>
    <n v="162162"/>
    <n v="91363"/>
    <n v="70799"/>
    <n v="0"/>
    <n v="232964"/>
  </r>
  <r>
    <s v="5"/>
    <x v="158"/>
    <s v="02CD10"/>
    <s v="263320E198"/>
    <s v="15OB50"/>
    <x v="0"/>
    <s v="14111203"/>
    <s v=""/>
    <n v="1211043"/>
    <n v="1211043"/>
    <n v="629745"/>
    <n v="409400.49"/>
    <n v="220344.51"/>
    <n v="51201.8"/>
    <n v="750440.71"/>
  </r>
  <r>
    <s v="5"/>
    <x v="158"/>
    <s v="02CD10"/>
    <s v="263320E198"/>
    <s v="15OB50"/>
    <x v="0"/>
    <s v="14111208"/>
    <s v=""/>
    <n v="561224"/>
    <n v="561224"/>
    <n v="291836"/>
    <n v="246768.01"/>
    <n v="45067.99"/>
    <n v="0"/>
    <n v="314455.99"/>
  </r>
  <r>
    <s v="5"/>
    <x v="158"/>
    <s v="02CD10"/>
    <s v="263320E198"/>
    <s v="15OG50"/>
    <x v="0"/>
    <s v="15411218"/>
    <s v=""/>
    <n v="2366640"/>
    <n v="2366640"/>
    <n v="1183320"/>
    <n v="0"/>
    <n v="1183320"/>
    <n v="0"/>
    <n v="2366640"/>
  </r>
  <r>
    <s v="5"/>
    <x v="159"/>
    <s v="02CD10"/>
    <s v="263329S234"/>
    <s v="15O150"/>
    <x v="5"/>
    <s v="44121178"/>
    <s v=""/>
    <n v="3000000"/>
    <n v="0"/>
    <n v="0"/>
    <n v="0"/>
    <n v="0"/>
    <n v="0"/>
    <n v="0"/>
  </r>
  <r>
    <s v="5"/>
    <x v="160"/>
    <s v="02CD10"/>
    <s v="268324S229"/>
    <s v="15O150"/>
    <x v="5"/>
    <s v="44121177"/>
    <s v=""/>
    <n v="11173200"/>
    <n v="11173200"/>
    <n v="4843000"/>
    <n v="0"/>
    <n v="4843000"/>
    <n v="9236000"/>
    <n v="1937200"/>
  </r>
  <r>
    <s v="5"/>
    <x v="161"/>
    <s v="02CD10"/>
    <s v="268327S232"/>
    <s v="15O150"/>
    <x v="5"/>
    <s v="44191178"/>
    <s v=""/>
    <n v="390000"/>
    <n v="0"/>
    <n v="0"/>
    <n v="0"/>
    <n v="0"/>
    <n v="0"/>
    <n v="0"/>
  </r>
  <r>
    <s v="5"/>
    <x v="162"/>
    <s v="02CD10"/>
    <s v="271323U048"/>
    <s v="15O150"/>
    <x v="5"/>
    <s v="44121178"/>
    <s v=""/>
    <n v="16572300"/>
    <n v="5962300"/>
    <n v="3390000"/>
    <n v="0"/>
    <n v="3390000"/>
    <n v="0"/>
    <n v="5962300"/>
  </r>
  <r>
    <s v="5"/>
    <x v="163"/>
    <s v="02CD10"/>
    <s v="311102F037"/>
    <s v="111150"/>
    <x v="2"/>
    <s v="36111183"/>
    <s v=""/>
    <n v="1300000"/>
    <n v="1300000"/>
    <n v="649999"/>
    <n v="0"/>
    <n v="649999"/>
    <n v="0"/>
    <n v="1300000"/>
  </r>
  <r>
    <s v="5"/>
    <x v="163"/>
    <s v="02CD10"/>
    <s v="311102F037"/>
    <s v="15O150"/>
    <x v="5"/>
    <s v="44191178"/>
    <s v=""/>
    <n v="11000000"/>
    <n v="11000000"/>
    <n v="2000000"/>
    <n v="0"/>
    <n v="2000000"/>
    <n v="0"/>
    <n v="11000000"/>
  </r>
  <r>
    <s v="5"/>
    <x v="164"/>
    <s v="02CD11"/>
    <s v="172002N001"/>
    <s v="15O250"/>
    <x v="1"/>
    <s v="21311100"/>
    <s v=""/>
    <n v="50000"/>
    <n v="50000"/>
    <n v="50000"/>
    <n v="0"/>
    <n v="50000"/>
    <n v="0"/>
    <n v="50000"/>
  </r>
  <r>
    <s v="5"/>
    <x v="164"/>
    <s v="02CD11"/>
    <s v="172002N001"/>
    <s v="15O250"/>
    <x v="1"/>
    <s v="21511100"/>
    <s v=""/>
    <n v="36400"/>
    <n v="36400"/>
    <n v="36400"/>
    <n v="0"/>
    <n v="36400"/>
    <n v="0"/>
    <n v="36400"/>
  </r>
  <r>
    <s v="5"/>
    <x v="164"/>
    <s v="02CD11"/>
    <s v="172002N001"/>
    <s v="15O250"/>
    <x v="1"/>
    <s v="21611100"/>
    <s v=""/>
    <n v="30000"/>
    <n v="30000"/>
    <n v="30000"/>
    <n v="0"/>
    <n v="30000"/>
    <n v="0"/>
    <n v="30000"/>
  </r>
  <r>
    <s v="5"/>
    <x v="164"/>
    <s v="02CD11"/>
    <s v="172002N001"/>
    <s v="15O250"/>
    <x v="1"/>
    <s v="22111100"/>
    <s v=""/>
    <n v="179958"/>
    <n v="179958"/>
    <n v="80000"/>
    <n v="0"/>
    <n v="80000"/>
    <n v="149958"/>
    <n v="30000"/>
  </r>
  <r>
    <s v="5"/>
    <x v="164"/>
    <s v="02CD11"/>
    <s v="172002N001"/>
    <s v="15O250"/>
    <x v="1"/>
    <s v="24611100"/>
    <s v=""/>
    <n v="93265"/>
    <n v="93265"/>
    <n v="0"/>
    <n v="0"/>
    <n v="0"/>
    <n v="0"/>
    <n v="93265"/>
  </r>
  <r>
    <s v="5"/>
    <x v="164"/>
    <s v="02CD11"/>
    <s v="172002N001"/>
    <s v="15O250"/>
    <x v="1"/>
    <s v="25311100"/>
    <s v=""/>
    <n v="584775"/>
    <n v="584775"/>
    <n v="584775"/>
    <n v="158110.07999999999"/>
    <n v="426664.92"/>
    <n v="288600"/>
    <n v="138064.92000000001"/>
  </r>
  <r>
    <s v="5"/>
    <x v="164"/>
    <s v="02CD11"/>
    <s v="172002N001"/>
    <s v="15O250"/>
    <x v="1"/>
    <s v="25411100"/>
    <s v=""/>
    <n v="228097"/>
    <n v="228097"/>
    <n v="228097"/>
    <n v="0"/>
    <n v="228097"/>
    <n v="0"/>
    <n v="228097"/>
  </r>
  <r>
    <s v="5"/>
    <x v="164"/>
    <s v="02CD11"/>
    <s v="172002N001"/>
    <s v="15O250"/>
    <x v="1"/>
    <s v="25511100"/>
    <s v=""/>
    <n v="121250"/>
    <n v="121250"/>
    <n v="121250"/>
    <n v="0"/>
    <n v="121250"/>
    <n v="0"/>
    <n v="121250"/>
  </r>
  <r>
    <s v="5"/>
    <x v="164"/>
    <s v="02CD11"/>
    <s v="172002N001"/>
    <s v="15O250"/>
    <x v="1"/>
    <s v="26111100"/>
    <s v=""/>
    <n v="30240"/>
    <n v="30240"/>
    <n v="0"/>
    <n v="0"/>
    <n v="0"/>
    <n v="0"/>
    <n v="30240"/>
  </r>
  <r>
    <s v="5"/>
    <x v="164"/>
    <s v="02CD11"/>
    <s v="172002N001"/>
    <s v="15O250"/>
    <x v="1"/>
    <s v="26111200"/>
    <s v=""/>
    <n v="5714331"/>
    <n v="5714331"/>
    <n v="3116910"/>
    <n v="0"/>
    <n v="3116910"/>
    <n v="0"/>
    <n v="5714331"/>
  </r>
  <r>
    <s v="5"/>
    <x v="164"/>
    <s v="02CD11"/>
    <s v="172002N001"/>
    <s v="15O250"/>
    <x v="1"/>
    <s v="27111100"/>
    <s v=""/>
    <n v="1213513"/>
    <n v="1213513"/>
    <n v="0"/>
    <n v="0"/>
    <n v="0"/>
    <n v="0"/>
    <n v="1213513"/>
  </r>
  <r>
    <s v="5"/>
    <x v="164"/>
    <s v="02CD11"/>
    <s v="172002N001"/>
    <s v="15O250"/>
    <x v="1"/>
    <s v="27211100"/>
    <s v=""/>
    <n v="1000000"/>
    <n v="1000000"/>
    <n v="0"/>
    <n v="0"/>
    <n v="0"/>
    <n v="0"/>
    <n v="1000000"/>
  </r>
  <r>
    <s v="5"/>
    <x v="164"/>
    <s v="02CD11"/>
    <s v="172002N001"/>
    <s v="15O250"/>
    <x v="1"/>
    <s v="29111100"/>
    <s v=""/>
    <n v="465189"/>
    <n v="465189"/>
    <n v="465189"/>
    <n v="0"/>
    <n v="465189"/>
    <n v="0"/>
    <n v="465189"/>
  </r>
  <r>
    <s v="5"/>
    <x v="164"/>
    <s v="02CD11"/>
    <s v="172002N001"/>
    <s v="15O250"/>
    <x v="1"/>
    <s v="29611100"/>
    <s v=""/>
    <n v="175083"/>
    <n v="175083"/>
    <n v="175083"/>
    <n v="0"/>
    <n v="175083"/>
    <n v="0"/>
    <n v="175083"/>
  </r>
  <r>
    <s v="5"/>
    <x v="164"/>
    <s v="02CD11"/>
    <s v="172002N001"/>
    <s v="15O250"/>
    <x v="1"/>
    <s v="29811100"/>
    <s v=""/>
    <n v="56850"/>
    <n v="56850"/>
    <n v="56850"/>
    <n v="0"/>
    <n v="56850"/>
    <n v="0"/>
    <n v="56850"/>
  </r>
  <r>
    <s v="5"/>
    <x v="164"/>
    <s v="02CD11"/>
    <s v="172002N001"/>
    <s v="15O250"/>
    <x v="2"/>
    <s v="32511100"/>
    <s v=""/>
    <n v="2967995"/>
    <n v="2967995"/>
    <n v="1112999"/>
    <n v="494640.34"/>
    <n v="618358.66"/>
    <n v="2349541.5699999998"/>
    <n v="123813.09"/>
  </r>
  <r>
    <s v="5"/>
    <x v="164"/>
    <s v="02CD11"/>
    <s v="172002N001"/>
    <s v="15O250"/>
    <x v="2"/>
    <s v="32911100"/>
    <s v=""/>
    <n v="100000"/>
    <n v="100000"/>
    <n v="0"/>
    <n v="0"/>
    <n v="0"/>
    <n v="100000"/>
    <n v="0"/>
  </r>
  <r>
    <s v="5"/>
    <x v="164"/>
    <s v="02CD11"/>
    <s v="172002N001"/>
    <s v="15O250"/>
    <x v="2"/>
    <s v="33211100"/>
    <s v=""/>
    <n v="1615000"/>
    <n v="1615000"/>
    <n v="0"/>
    <n v="0"/>
    <n v="0"/>
    <n v="0"/>
    <n v="1615000"/>
  </r>
  <r>
    <s v="5"/>
    <x v="164"/>
    <s v="02CD11"/>
    <s v="172002N001"/>
    <s v="15O250"/>
    <x v="2"/>
    <s v="33621100"/>
    <s v=""/>
    <n v="600000"/>
    <n v="600000"/>
    <n v="600000"/>
    <n v="0"/>
    <n v="600000"/>
    <n v="0"/>
    <n v="600000"/>
  </r>
  <r>
    <s v="5"/>
    <x v="164"/>
    <s v="02CD11"/>
    <s v="172002N001"/>
    <s v="15O250"/>
    <x v="2"/>
    <s v="33911100"/>
    <s v=""/>
    <n v="850000"/>
    <n v="850000"/>
    <n v="850000"/>
    <n v="0"/>
    <n v="850000"/>
    <n v="0"/>
    <n v="850000"/>
  </r>
  <r>
    <s v="5"/>
    <x v="164"/>
    <s v="02CD11"/>
    <s v="172002N001"/>
    <s v="15O250"/>
    <x v="2"/>
    <s v="35511100"/>
    <s v=""/>
    <n v="70000"/>
    <n v="70000"/>
    <n v="70000"/>
    <n v="0"/>
    <n v="70000"/>
    <n v="70000"/>
    <n v="0"/>
  </r>
  <r>
    <s v="5"/>
    <x v="164"/>
    <s v="02CD11"/>
    <s v="172002N001"/>
    <s v="15O250"/>
    <x v="2"/>
    <s v="35711100"/>
    <s v=""/>
    <n v="50000"/>
    <n v="50000"/>
    <n v="50000"/>
    <n v="0"/>
    <n v="50000"/>
    <n v="0"/>
    <n v="50000"/>
  </r>
  <r>
    <s v="5"/>
    <x v="164"/>
    <s v="02CD11"/>
    <s v="172002N001"/>
    <s v="15O250"/>
    <x v="4"/>
    <s v="51112100"/>
    <s v="A25NR0121"/>
    <n v="100000"/>
    <n v="100000"/>
    <n v="100000"/>
    <n v="0"/>
    <n v="100000"/>
    <n v="0"/>
    <n v="100000"/>
  </r>
  <r>
    <s v="5"/>
    <x v="164"/>
    <s v="02CD11"/>
    <s v="172002N001"/>
    <s v="15O250"/>
    <x v="4"/>
    <s v="53112100"/>
    <s v="A25NR0123"/>
    <n v="201342"/>
    <n v="201342"/>
    <n v="201342"/>
    <n v="0"/>
    <n v="201342"/>
    <n v="0"/>
    <n v="201342"/>
  </r>
  <r>
    <s v="5"/>
    <x v="164"/>
    <s v="02CD11"/>
    <s v="172002N001"/>
    <s v="15O250"/>
    <x v="4"/>
    <s v="56112100"/>
    <s v="A25NR0125"/>
    <n v="64902"/>
    <n v="64902"/>
    <n v="64902"/>
    <n v="0"/>
    <n v="64902"/>
    <n v="0"/>
    <n v="64902"/>
  </r>
  <r>
    <s v="5"/>
    <x v="164"/>
    <s v="02CD11"/>
    <s v="172002N001"/>
    <s v="15O250"/>
    <x v="4"/>
    <s v="56212100"/>
    <s v="A25NR0125"/>
    <n v="32000"/>
    <n v="32000"/>
    <n v="32000"/>
    <n v="0"/>
    <n v="32000"/>
    <n v="0"/>
    <n v="32000"/>
  </r>
  <r>
    <s v="5"/>
    <x v="164"/>
    <s v="02CD11"/>
    <s v="172002N001"/>
    <s v="15O250"/>
    <x v="4"/>
    <s v="56912100"/>
    <s v="A25NR0125"/>
    <n v="197688"/>
    <n v="197688"/>
    <n v="197688"/>
    <n v="0"/>
    <n v="197688"/>
    <n v="0"/>
    <n v="197688"/>
  </r>
  <r>
    <s v="5"/>
    <x v="164"/>
    <s v="02CD11"/>
    <s v="172002N001"/>
    <s v="15O350"/>
    <x v="0"/>
    <s v="11311100"/>
    <s v=""/>
    <n v="2189333"/>
    <n v="2189333"/>
    <n v="1185891"/>
    <n v="1185891"/>
    <n v="0"/>
    <n v="0"/>
    <n v="1003442"/>
  </r>
  <r>
    <s v="5"/>
    <x v="164"/>
    <s v="02CD11"/>
    <s v="172002N001"/>
    <s v="15O350"/>
    <x v="0"/>
    <s v="11321100"/>
    <s v=""/>
    <n v="1930743"/>
    <n v="1930743"/>
    <n v="1045818"/>
    <n v="1045818"/>
    <n v="0"/>
    <n v="0"/>
    <n v="884925"/>
  </r>
  <r>
    <s v="5"/>
    <x v="164"/>
    <s v="02CD11"/>
    <s v="172002N001"/>
    <s v="15O350"/>
    <x v="0"/>
    <s v="12211108"/>
    <s v=""/>
    <n v="1195441"/>
    <n v="1195441"/>
    <n v="647531"/>
    <n v="547911"/>
    <n v="99620"/>
    <n v="0"/>
    <n v="647530"/>
  </r>
  <r>
    <s v="5"/>
    <x v="164"/>
    <s v="02CD11"/>
    <s v="172002N001"/>
    <s v="15O350"/>
    <x v="0"/>
    <s v="13111100"/>
    <s v=""/>
    <n v="224165"/>
    <n v="224165"/>
    <n v="112080"/>
    <n v="108646.63"/>
    <n v="3433.37"/>
    <n v="0"/>
    <n v="115518.37"/>
  </r>
  <r>
    <s v="5"/>
    <x v="164"/>
    <s v="02CD11"/>
    <s v="172002N001"/>
    <s v="15O350"/>
    <x v="0"/>
    <s v="13211100"/>
    <s v=""/>
    <n v="116035"/>
    <n v="116035"/>
    <n v="58018"/>
    <n v="58018"/>
    <n v="0"/>
    <n v="0"/>
    <n v="58017"/>
  </r>
  <r>
    <s v="5"/>
    <x v="164"/>
    <s v="02CD11"/>
    <s v="172002N001"/>
    <s v="15O350"/>
    <x v="0"/>
    <s v="13231100"/>
    <s v=""/>
    <n v="806382"/>
    <n v="806382"/>
    <n v="0"/>
    <n v="0"/>
    <n v="0"/>
    <n v="0"/>
    <n v="806382"/>
  </r>
  <r>
    <s v="5"/>
    <x v="164"/>
    <s v="02CD11"/>
    <s v="172002N001"/>
    <s v="15O350"/>
    <x v="0"/>
    <s v="13231108"/>
    <s v=""/>
    <n v="98313"/>
    <n v="98313"/>
    <n v="0"/>
    <n v="0"/>
    <n v="0"/>
    <n v="0"/>
    <n v="98313"/>
  </r>
  <r>
    <s v="5"/>
    <x v="164"/>
    <s v="02CD11"/>
    <s v="172002N001"/>
    <s v="15O350"/>
    <x v="0"/>
    <s v="13311100"/>
    <s v=""/>
    <n v="502999"/>
    <n v="502999"/>
    <n v="272455"/>
    <n v="272455"/>
    <n v="0"/>
    <n v="0"/>
    <n v="230544"/>
  </r>
  <r>
    <s v="5"/>
    <x v="164"/>
    <s v="02CD11"/>
    <s v="172002N001"/>
    <s v="15O350"/>
    <x v="0"/>
    <s v="13321100"/>
    <s v=""/>
    <n v="211488"/>
    <n v="211488"/>
    <n v="114556"/>
    <n v="96932"/>
    <n v="17624"/>
    <n v="0"/>
    <n v="114556"/>
  </r>
  <r>
    <s v="5"/>
    <x v="164"/>
    <s v="02CD11"/>
    <s v="172002N001"/>
    <s v="15O350"/>
    <x v="0"/>
    <s v="13411100"/>
    <s v=""/>
    <n v="25149"/>
    <n v="25149"/>
    <n v="25149"/>
    <n v="17274.919999999998"/>
    <n v="7874.08"/>
    <n v="0"/>
    <n v="7874.08"/>
  </r>
  <r>
    <s v="5"/>
    <x v="164"/>
    <s v="02CD11"/>
    <s v="172002N001"/>
    <s v="15O350"/>
    <x v="0"/>
    <s v="13431100"/>
    <s v=""/>
    <n v="308658"/>
    <n v="308658"/>
    <n v="167193"/>
    <n v="141471"/>
    <n v="25722"/>
    <n v="0"/>
    <n v="167187"/>
  </r>
  <r>
    <s v="5"/>
    <x v="164"/>
    <s v="02CD11"/>
    <s v="172002N001"/>
    <s v="15O350"/>
    <x v="0"/>
    <s v="14111201"/>
    <s v=""/>
    <n v="455950"/>
    <n v="455950"/>
    <n v="246973"/>
    <n v="201648.81"/>
    <n v="45324.19"/>
    <n v="0"/>
    <n v="254301.19"/>
  </r>
  <r>
    <s v="5"/>
    <x v="164"/>
    <s v="02CD11"/>
    <s v="172002N001"/>
    <s v="15O350"/>
    <x v="0"/>
    <s v="14111203"/>
    <s v=""/>
    <n v="165282"/>
    <n v="165282"/>
    <n v="89528"/>
    <n v="52364.97"/>
    <n v="37163.03"/>
    <n v="6539.77"/>
    <n v="106377.26"/>
  </r>
  <r>
    <s v="5"/>
    <x v="164"/>
    <s v="02CD11"/>
    <s v="172002N001"/>
    <s v="15O350"/>
    <x v="0"/>
    <s v="14111208"/>
    <s v=""/>
    <n v="82071"/>
    <n v="82071"/>
    <n v="44455"/>
    <n v="38913.82"/>
    <n v="5541.18"/>
    <n v="0"/>
    <n v="43157.18"/>
  </r>
  <r>
    <s v="5"/>
    <x v="164"/>
    <s v="02CD11"/>
    <s v="172002N001"/>
    <s v="15O350"/>
    <x v="0"/>
    <s v="14211201"/>
    <s v=""/>
    <n v="113987"/>
    <n v="113987"/>
    <n v="75991"/>
    <n v="45425.8"/>
    <n v="30565.200000000001"/>
    <n v="0"/>
    <n v="68561.2"/>
  </r>
  <r>
    <s v="5"/>
    <x v="164"/>
    <s v="02CD11"/>
    <s v="172002N001"/>
    <s v="15O350"/>
    <x v="0"/>
    <s v="14211203"/>
    <s v=""/>
    <n v="113987"/>
    <n v="113987"/>
    <n v="61743"/>
    <n v="35044.29"/>
    <n v="26698.71"/>
    <n v="4376.1899999999996"/>
    <n v="74566.52"/>
  </r>
  <r>
    <s v="5"/>
    <x v="164"/>
    <s v="02CD11"/>
    <s v="172002N001"/>
    <s v="15O350"/>
    <x v="0"/>
    <s v="14311200"/>
    <s v=""/>
    <n v="163002"/>
    <n v="163002"/>
    <n v="108668"/>
    <n v="63495.29"/>
    <n v="45172.71"/>
    <n v="0"/>
    <n v="99506.71"/>
  </r>
  <r>
    <s v="5"/>
    <x v="164"/>
    <s v="02CD11"/>
    <s v="172002N001"/>
    <s v="15O350"/>
    <x v="0"/>
    <s v="14411200"/>
    <s v=""/>
    <n v="165282"/>
    <n v="165282"/>
    <n v="110188"/>
    <n v="39391.22"/>
    <n v="70796.78"/>
    <n v="117160.8"/>
    <n v="8729.98"/>
  </r>
  <r>
    <s v="5"/>
    <x v="164"/>
    <s v="02CD11"/>
    <s v="172002N001"/>
    <s v="15O350"/>
    <x v="0"/>
    <s v="14431200"/>
    <s v=""/>
    <n v="13678"/>
    <n v="13678"/>
    <n v="7409"/>
    <n v="0"/>
    <n v="7409"/>
    <n v="0"/>
    <n v="13678"/>
  </r>
  <r>
    <s v="5"/>
    <x v="164"/>
    <s v="02CD11"/>
    <s v="172002N001"/>
    <s v="15O350"/>
    <x v="0"/>
    <s v="15111200"/>
    <s v=""/>
    <n v="490147"/>
    <n v="490147"/>
    <n v="265496"/>
    <n v="171640.18"/>
    <n v="93855.82"/>
    <n v="0"/>
    <n v="318506.82"/>
  </r>
  <r>
    <s v="5"/>
    <x v="164"/>
    <s v="02CD11"/>
    <s v="172002N001"/>
    <s v="15O350"/>
    <x v="0"/>
    <s v="15441100"/>
    <s v=""/>
    <n v="228636"/>
    <n v="228636"/>
    <n v="123844"/>
    <n v="85738"/>
    <n v="38106"/>
    <n v="0"/>
    <n v="142898"/>
  </r>
  <r>
    <s v="5"/>
    <x v="164"/>
    <s v="02CD11"/>
    <s v="172002N001"/>
    <s v="15O350"/>
    <x v="0"/>
    <s v="15451100"/>
    <s v=""/>
    <n v="9145"/>
    <n v="9145"/>
    <n v="4953"/>
    <n v="3429"/>
    <n v="1524"/>
    <n v="0"/>
    <n v="5716"/>
  </r>
  <r>
    <s v="5"/>
    <x v="164"/>
    <s v="02CD11"/>
    <s v="172002N001"/>
    <s v="15O350"/>
    <x v="0"/>
    <s v="15451109"/>
    <s v=""/>
    <n v="150900"/>
    <n v="150900"/>
    <n v="81737"/>
    <n v="69162"/>
    <n v="12575"/>
    <n v="0"/>
    <n v="81738"/>
  </r>
  <r>
    <s v="5"/>
    <x v="164"/>
    <s v="02CD11"/>
    <s v="172002N001"/>
    <s v="15O350"/>
    <x v="0"/>
    <s v="15451110"/>
    <s v=""/>
    <n v="69733"/>
    <n v="69733"/>
    <n v="69733"/>
    <n v="46489"/>
    <n v="23244"/>
    <n v="0"/>
    <n v="23244"/>
  </r>
  <r>
    <s v="5"/>
    <x v="164"/>
    <s v="02CD11"/>
    <s v="172002N001"/>
    <s v="15O350"/>
    <x v="0"/>
    <s v="15461100"/>
    <s v=""/>
    <n v="54872"/>
    <n v="54872"/>
    <n v="29722"/>
    <n v="20576"/>
    <n v="9146"/>
    <n v="0"/>
    <n v="34296"/>
  </r>
  <r>
    <s v="5"/>
    <x v="164"/>
    <s v="02CD11"/>
    <s v="172002N001"/>
    <s v="15O350"/>
    <x v="0"/>
    <s v="15461151"/>
    <s v=""/>
    <n v="342953"/>
    <n v="342953"/>
    <n v="185766"/>
    <n v="71450"/>
    <n v="114316"/>
    <n v="0"/>
    <n v="271503"/>
  </r>
  <r>
    <s v="5"/>
    <x v="164"/>
    <s v="02CD11"/>
    <s v="172002N001"/>
    <s v="15O350"/>
    <x v="0"/>
    <s v="15481100"/>
    <s v=""/>
    <n v="354386"/>
    <n v="354386"/>
    <n v="354386"/>
    <n v="354386"/>
    <n v="0"/>
    <n v="0"/>
    <n v="0"/>
  </r>
  <r>
    <s v="5"/>
    <x v="164"/>
    <s v="02CD11"/>
    <s v="172002N001"/>
    <s v="15O350"/>
    <x v="0"/>
    <s v="15911100"/>
    <s v=""/>
    <n v="2284068"/>
    <n v="2284068"/>
    <n v="1237203"/>
    <n v="1046864"/>
    <n v="190339"/>
    <n v="0"/>
    <n v="1237204"/>
  </r>
  <r>
    <s v="5"/>
    <x v="164"/>
    <s v="02CD11"/>
    <s v="172002N001"/>
    <s v="15O350"/>
    <x v="0"/>
    <s v="17111100"/>
    <s v=""/>
    <n v="3703"/>
    <n v="3703"/>
    <n v="1854"/>
    <n v="1236"/>
    <n v="618"/>
    <n v="0"/>
    <n v="2467"/>
  </r>
  <r>
    <s v="5"/>
    <x v="164"/>
    <s v="02CD11"/>
    <s v="172002N001"/>
    <s v="15O350"/>
    <x v="0"/>
    <s v="17131100"/>
    <s v=""/>
    <n v="57159"/>
    <n v="57159"/>
    <n v="0"/>
    <n v="0"/>
    <n v="0"/>
    <n v="0"/>
    <n v="57159"/>
  </r>
  <r>
    <s v="5"/>
    <x v="164"/>
    <s v="02CD11"/>
    <s v="172002N001"/>
    <s v="15O350"/>
    <x v="0"/>
    <s v="17141100"/>
    <s v=""/>
    <n v="148613"/>
    <n v="148613"/>
    <n v="86693"/>
    <n v="0"/>
    <n v="86693"/>
    <n v="0"/>
    <n v="148613"/>
  </r>
  <r>
    <s v="5"/>
    <x v="164"/>
    <s v="02CD11"/>
    <s v="172002N001"/>
    <s v="15O350"/>
    <x v="1"/>
    <s v="27111200"/>
    <s v=""/>
    <n v="77093"/>
    <n v="77093"/>
    <n v="77093"/>
    <n v="0"/>
    <n v="77093"/>
    <n v="0"/>
    <n v="77093"/>
  </r>
  <r>
    <s v="5"/>
    <x v="164"/>
    <s v="02CD11"/>
    <s v="172002N001"/>
    <s v="15O350"/>
    <x v="1"/>
    <s v="27211200"/>
    <s v=""/>
    <n v="71587"/>
    <n v="71587"/>
    <n v="71587"/>
    <n v="0"/>
    <n v="71587"/>
    <n v="0"/>
    <n v="71587"/>
  </r>
  <r>
    <s v="5"/>
    <x v="164"/>
    <s v="02CD11"/>
    <s v="172002N001"/>
    <s v="15O350"/>
    <x v="2"/>
    <s v="39811200"/>
    <s v=""/>
    <n v="284969"/>
    <n v="284969"/>
    <n v="154358"/>
    <n v="105035"/>
    <n v="49323"/>
    <n v="0"/>
    <n v="179934"/>
  </r>
  <r>
    <s v="5"/>
    <x v="164"/>
    <s v="02CD11"/>
    <s v="172002N001"/>
    <s v="15O350"/>
    <x v="2"/>
    <s v="39811208"/>
    <s v=""/>
    <n v="34196"/>
    <n v="34196"/>
    <n v="18523"/>
    <n v="14070"/>
    <n v="4453"/>
    <n v="0"/>
    <n v="20126"/>
  </r>
  <r>
    <s v="5"/>
    <x v="164"/>
    <s v="02CD11"/>
    <s v="172002N001"/>
    <s v="15O350"/>
    <x v="2"/>
    <s v="39821100"/>
    <s v=""/>
    <n v="4723"/>
    <n v="4723"/>
    <n v="0"/>
    <n v="0"/>
    <n v="0"/>
    <n v="0"/>
    <n v="4723"/>
  </r>
  <r>
    <s v="5"/>
    <x v="164"/>
    <s v="02CD11"/>
    <s v="172002N001"/>
    <s v="25P154"/>
    <x v="4"/>
    <s v="56912100"/>
    <s v="A25NR0125"/>
    <n v="0"/>
    <n v="117000"/>
    <n v="117000"/>
    <n v="0"/>
    <n v="117000"/>
    <n v="0"/>
    <n v="117000"/>
  </r>
  <r>
    <s v="5"/>
    <x v="165"/>
    <s v="02CD11"/>
    <s v="181298M002"/>
    <s v="111150"/>
    <x v="3"/>
    <s v="799921A7"/>
    <s v=""/>
    <n v="77317891"/>
    <n v="0"/>
    <n v="0"/>
    <n v="0"/>
    <n v="0"/>
    <n v="0"/>
    <n v="0"/>
  </r>
  <r>
    <s v="5"/>
    <x v="165"/>
    <s v="02CD11"/>
    <s v="181298M002"/>
    <s v="111G50"/>
    <x v="3"/>
    <s v="799921A7"/>
    <s v=""/>
    <n v="0"/>
    <n v="77317891"/>
    <n v="77317891"/>
    <n v="0"/>
    <n v="77317891"/>
    <n v="0"/>
    <n v="77317891"/>
  </r>
  <r>
    <s v="5"/>
    <x v="165"/>
    <s v="02CD11"/>
    <s v="181298M002"/>
    <s v="15O150"/>
    <x v="3"/>
    <s v="79211189"/>
    <s v=""/>
    <n v="7915959"/>
    <n v="4933045.3899999997"/>
    <n v="17086.39"/>
    <n v="0"/>
    <n v="17086.39"/>
    <n v="0"/>
    <n v="4933045.3899999997"/>
  </r>
  <r>
    <s v="5"/>
    <x v="165"/>
    <s v="02CD11"/>
    <s v="181298M002"/>
    <s v="15O150"/>
    <x v="3"/>
    <s v="79211190"/>
    <s v=""/>
    <n v="10000"/>
    <n v="10000"/>
    <n v="10000"/>
    <n v="0"/>
    <n v="10000"/>
    <n v="0"/>
    <n v="10000"/>
  </r>
  <r>
    <s v="5"/>
    <x v="165"/>
    <s v="02CD11"/>
    <s v="181298M002"/>
    <s v="15O150"/>
    <x v="3"/>
    <s v="79211191"/>
    <s v=""/>
    <n v="10000"/>
    <n v="10000"/>
    <n v="10000"/>
    <n v="0"/>
    <n v="10000"/>
    <n v="0"/>
    <n v="10000"/>
  </r>
  <r>
    <s v="5"/>
    <x v="165"/>
    <s v="02CD11"/>
    <s v="181298M002"/>
    <s v="15O150"/>
    <x v="3"/>
    <s v="799911A5"/>
    <s v=""/>
    <n v="1500000"/>
    <n v="1500000"/>
    <n v="625000"/>
    <n v="0"/>
    <n v="625000"/>
    <n v="0"/>
    <n v="1500000"/>
  </r>
  <r>
    <s v="5"/>
    <x v="165"/>
    <s v="02CD11"/>
    <s v="181298M002"/>
    <s v="15O150"/>
    <x v="3"/>
    <s v="799911A6"/>
    <s v=""/>
    <n v="10000"/>
    <n v="10000"/>
    <n v="10000"/>
    <n v="0"/>
    <n v="10000"/>
    <n v="0"/>
    <n v="10000"/>
  </r>
  <r>
    <s v="5"/>
    <x v="165"/>
    <s v="02CD11"/>
    <s v="181298M002"/>
    <s v="25P154"/>
    <x v="3"/>
    <s v="79911100"/>
    <s v=""/>
    <n v="0"/>
    <n v="0"/>
    <n v="0"/>
    <n v="0"/>
    <n v="0"/>
    <n v="0"/>
    <n v="0"/>
  </r>
  <r>
    <s v="5"/>
    <x v="165"/>
    <s v="02CD11"/>
    <s v="181298M002"/>
    <s v="25P654"/>
    <x v="3"/>
    <s v="79911100"/>
    <s v=""/>
    <n v="0"/>
    <n v="698.95"/>
    <n v="698.95"/>
    <n v="0"/>
    <n v="698.95"/>
    <n v="0"/>
    <n v="698.95"/>
  </r>
  <r>
    <s v="5"/>
    <x v="166"/>
    <s v="02CD11"/>
    <s v="216089E190"/>
    <s v="111250"/>
    <x v="0"/>
    <s v="12111100"/>
    <s v=""/>
    <n v="670875"/>
    <n v="670875"/>
    <n v="450000"/>
    <n v="207180"/>
    <n v="242820"/>
    <n v="103590"/>
    <n v="360105"/>
  </r>
  <r>
    <s v="5"/>
    <x v="166"/>
    <s v="02CD11"/>
    <s v="216089E190"/>
    <s v="111250"/>
    <x v="1"/>
    <s v="25311100"/>
    <s v=""/>
    <n v="600000"/>
    <n v="600000"/>
    <n v="300000"/>
    <n v="0"/>
    <n v="300000"/>
    <n v="0"/>
    <n v="600000"/>
  </r>
  <r>
    <s v="5"/>
    <x v="166"/>
    <s v="02CD11"/>
    <s v="216089E190"/>
    <s v="15O150"/>
    <x v="0"/>
    <s v="11311100"/>
    <s v=""/>
    <n v="2027329"/>
    <n v="2027329"/>
    <n v="1098136"/>
    <n v="1098136"/>
    <n v="0"/>
    <n v="0"/>
    <n v="929193"/>
  </r>
  <r>
    <s v="5"/>
    <x v="166"/>
    <s v="02CD11"/>
    <s v="216089E190"/>
    <s v="15O250"/>
    <x v="1"/>
    <s v="21611100"/>
    <s v=""/>
    <n v="0"/>
    <n v="36000"/>
    <n v="36000"/>
    <n v="0"/>
    <n v="36000"/>
    <n v="0"/>
    <n v="36000"/>
  </r>
  <r>
    <s v="5"/>
    <x v="166"/>
    <s v="02CD11"/>
    <s v="216089E190"/>
    <s v="15O250"/>
    <x v="1"/>
    <s v="22211100"/>
    <s v=""/>
    <n v="536000"/>
    <n v="536000"/>
    <n v="214400"/>
    <n v="0"/>
    <n v="214400"/>
    <n v="475000"/>
    <n v="61000"/>
  </r>
  <r>
    <s v="5"/>
    <x v="166"/>
    <s v="02CD11"/>
    <s v="216089E190"/>
    <s v="15O250"/>
    <x v="1"/>
    <s v="25311100"/>
    <s v=""/>
    <n v="0"/>
    <n v="2168000"/>
    <n v="2168000"/>
    <n v="0"/>
    <n v="2168000"/>
    <n v="0"/>
    <n v="2168000"/>
  </r>
  <r>
    <s v="5"/>
    <x v="166"/>
    <s v="02CD11"/>
    <s v="216089E190"/>
    <s v="15O250"/>
    <x v="1"/>
    <s v="25411100"/>
    <s v=""/>
    <n v="0"/>
    <n v="1085000"/>
    <n v="1085000"/>
    <n v="0"/>
    <n v="1085000"/>
    <n v="0"/>
    <n v="1085000"/>
  </r>
  <r>
    <s v="5"/>
    <x v="166"/>
    <s v="02CD11"/>
    <s v="216089E190"/>
    <s v="15O250"/>
    <x v="1"/>
    <s v="29811100"/>
    <s v=""/>
    <n v="30000"/>
    <n v="30000"/>
    <n v="30000"/>
    <n v="0"/>
    <n v="30000"/>
    <n v="0"/>
    <n v="30000"/>
  </r>
  <r>
    <s v="5"/>
    <x v="166"/>
    <s v="02CD11"/>
    <s v="216089E190"/>
    <s v="15O250"/>
    <x v="2"/>
    <s v="35411100"/>
    <s v=""/>
    <n v="150000"/>
    <n v="150000"/>
    <n v="150000"/>
    <n v="0"/>
    <n v="150000"/>
    <n v="0"/>
    <n v="150000"/>
  </r>
  <r>
    <s v="5"/>
    <x v="166"/>
    <s v="02CD11"/>
    <s v="216089E190"/>
    <s v="15O250"/>
    <x v="2"/>
    <s v="35811100"/>
    <s v=""/>
    <n v="4500000"/>
    <n v="4608000"/>
    <n v="4608000"/>
    <n v="3308988.62"/>
    <n v="1299011.3799999999"/>
    <n v="1191011.3799999999"/>
    <n v="108000"/>
  </r>
  <r>
    <s v="5"/>
    <x v="166"/>
    <s v="02CD11"/>
    <s v="216089E190"/>
    <s v="15O250"/>
    <x v="2"/>
    <s v="35912100"/>
    <s v=""/>
    <n v="67000"/>
    <n v="67000"/>
    <n v="67000"/>
    <n v="0"/>
    <n v="67000"/>
    <n v="0"/>
    <n v="67000"/>
  </r>
  <r>
    <s v="5"/>
    <x v="166"/>
    <s v="02CD11"/>
    <s v="216089E190"/>
    <s v="15O250"/>
    <x v="4"/>
    <s v="51912100"/>
    <s v="A25NR0121"/>
    <n v="135000"/>
    <n v="27000"/>
    <n v="27000"/>
    <n v="0"/>
    <n v="27000"/>
    <n v="0"/>
    <n v="27000"/>
  </r>
  <r>
    <s v="5"/>
    <x v="166"/>
    <s v="02CD11"/>
    <s v="216089E190"/>
    <s v="15O250"/>
    <x v="4"/>
    <s v="53112100"/>
    <s v="A25NR0123"/>
    <n v="152000"/>
    <n v="152000"/>
    <n v="152000"/>
    <n v="0"/>
    <n v="152000"/>
    <n v="0"/>
    <n v="152000"/>
  </r>
  <r>
    <s v="5"/>
    <x v="166"/>
    <s v="02CD11"/>
    <s v="216089E190"/>
    <s v="15O250"/>
    <x v="4"/>
    <s v="53212100"/>
    <s v="A25NR0123"/>
    <n v="22000"/>
    <n v="22000"/>
    <n v="22000"/>
    <n v="0"/>
    <n v="22000"/>
    <n v="0"/>
    <n v="22000"/>
  </r>
  <r>
    <s v="5"/>
    <x v="166"/>
    <s v="02CD11"/>
    <s v="216089E190"/>
    <s v="15O350"/>
    <x v="0"/>
    <s v="14111201"/>
    <s v=""/>
    <n v="511868"/>
    <n v="511868"/>
    <n v="277262"/>
    <n v="226379.1"/>
    <n v="50882.9"/>
    <n v="0"/>
    <n v="285488.90000000002"/>
  </r>
  <r>
    <s v="5"/>
    <x v="166"/>
    <s v="02CD11"/>
    <s v="216089E190"/>
    <s v="15O350"/>
    <x v="0"/>
    <s v="14111203"/>
    <s v=""/>
    <n v="110515"/>
    <n v="110515"/>
    <n v="59862"/>
    <n v="35013.07"/>
    <n v="24848.93"/>
    <n v="4372.8"/>
    <n v="71129.13"/>
  </r>
  <r>
    <s v="5"/>
    <x v="166"/>
    <s v="02CD11"/>
    <s v="216089E190"/>
    <s v="15O350"/>
    <x v="0"/>
    <s v="14111208"/>
    <s v=""/>
    <n v="54876"/>
    <n v="54876"/>
    <n v="29724"/>
    <n v="26018.81"/>
    <n v="3705.19"/>
    <n v="0"/>
    <n v="28857.19"/>
  </r>
  <r>
    <s v="5"/>
    <x v="166"/>
    <s v="02CD11"/>
    <s v="216089E190"/>
    <s v="15O350"/>
    <x v="0"/>
    <s v="14211201"/>
    <s v=""/>
    <n v="76217"/>
    <n v="76217"/>
    <n v="50811"/>
    <n v="30373.64"/>
    <n v="20437.36"/>
    <n v="0"/>
    <n v="45843.360000000001"/>
  </r>
  <r>
    <s v="5"/>
    <x v="166"/>
    <s v="02CD11"/>
    <s v="216089E190"/>
    <s v="15O350"/>
    <x v="0"/>
    <s v="14211203"/>
    <s v=""/>
    <n v="76217"/>
    <n v="76217"/>
    <n v="41284"/>
    <n v="23432.77"/>
    <n v="17851.23"/>
    <n v="2926"/>
    <n v="49858.23"/>
  </r>
  <r>
    <s v="5"/>
    <x v="166"/>
    <s v="02CD11"/>
    <s v="216089E190"/>
    <s v="15O350"/>
    <x v="0"/>
    <s v="14311200"/>
    <s v=""/>
    <n v="108990"/>
    <n v="108990"/>
    <n v="72660"/>
    <n v="42455.62"/>
    <n v="30204.38"/>
    <n v="0"/>
    <n v="66534.38"/>
  </r>
  <r>
    <s v="5"/>
    <x v="166"/>
    <s v="02CD11"/>
    <s v="216089E190"/>
    <s v="15O350"/>
    <x v="0"/>
    <s v="14411200"/>
    <s v=""/>
    <n v="110515"/>
    <n v="110515"/>
    <n v="73677"/>
    <n v="26338.75"/>
    <n v="47338.25"/>
    <n v="78338.990000000005"/>
    <n v="5837.26"/>
  </r>
  <r>
    <s v="5"/>
    <x v="166"/>
    <s v="02CD11"/>
    <s v="216089E190"/>
    <s v="15O350"/>
    <x v="0"/>
    <s v="14431200"/>
    <s v=""/>
    <n v="9146"/>
    <n v="9146"/>
    <n v="4954"/>
    <n v="0"/>
    <n v="4954"/>
    <n v="0"/>
    <n v="9146"/>
  </r>
  <r>
    <s v="5"/>
    <x v="166"/>
    <s v="02CD11"/>
    <s v="216089E190"/>
    <s v="15O350"/>
    <x v="0"/>
    <s v="15111200"/>
    <s v=""/>
    <n v="534733"/>
    <n v="534733"/>
    <n v="289647"/>
    <n v="187254.42"/>
    <n v="102392.58"/>
    <n v="0"/>
    <n v="347478.58"/>
  </r>
  <r>
    <s v="5"/>
    <x v="166"/>
    <s v="02CD11"/>
    <s v="216089E190"/>
    <s v="15O550"/>
    <x v="0"/>
    <s v="11311100"/>
    <s v=""/>
    <n v="3764"/>
    <n v="3764"/>
    <n v="2041"/>
    <n v="1727"/>
    <n v="314"/>
    <n v="0"/>
    <n v="2037"/>
  </r>
  <r>
    <s v="5"/>
    <x v="166"/>
    <s v="02CD11"/>
    <s v="216089E190"/>
    <s v="15O550"/>
    <x v="0"/>
    <s v="13311100"/>
    <s v=""/>
    <n v="133767"/>
    <n v="133767"/>
    <n v="72458"/>
    <n v="50164"/>
    <n v="22294"/>
    <n v="0"/>
    <n v="83603"/>
  </r>
  <r>
    <s v="5"/>
    <x v="166"/>
    <s v="02CD11"/>
    <s v="216089E190"/>
    <s v="15O550"/>
    <x v="0"/>
    <s v="15451100"/>
    <s v=""/>
    <n v="6114"/>
    <n v="6114"/>
    <n v="3312"/>
    <n v="2292"/>
    <n v="1020"/>
    <n v="0"/>
    <n v="3822"/>
  </r>
  <r>
    <s v="5"/>
    <x v="166"/>
    <s v="02CD11"/>
    <s v="216089E190"/>
    <s v="15O550"/>
    <x v="0"/>
    <s v="15451109"/>
    <s v=""/>
    <n v="100897"/>
    <n v="100897"/>
    <n v="54652"/>
    <n v="37836"/>
    <n v="16816"/>
    <n v="0"/>
    <n v="63061"/>
  </r>
  <r>
    <s v="5"/>
    <x v="166"/>
    <s v="02CD11"/>
    <s v="216089E190"/>
    <s v="15O550"/>
    <x v="0"/>
    <s v="15451110"/>
    <s v=""/>
    <n v="46626"/>
    <n v="46626"/>
    <n v="27196"/>
    <n v="19424"/>
    <n v="7772"/>
    <n v="0"/>
    <n v="27202"/>
  </r>
  <r>
    <s v="5"/>
    <x v="166"/>
    <s v="02CD11"/>
    <s v="216089E190"/>
    <s v="15O550"/>
    <x v="0"/>
    <s v="15461100"/>
    <s v=""/>
    <n v="36690"/>
    <n v="36690"/>
    <n v="19874"/>
    <n v="13758"/>
    <n v="6116"/>
    <n v="0"/>
    <n v="22932"/>
  </r>
  <r>
    <s v="5"/>
    <x v="166"/>
    <s v="02CD11"/>
    <s v="216089E190"/>
    <s v="15O550"/>
    <x v="0"/>
    <s v="15461151"/>
    <s v=""/>
    <n v="229313"/>
    <n v="229313"/>
    <n v="124211"/>
    <n v="47775"/>
    <n v="76436"/>
    <n v="0"/>
    <n v="181538"/>
  </r>
  <r>
    <s v="5"/>
    <x v="166"/>
    <s v="02CD11"/>
    <s v="216089E190"/>
    <s v="15O550"/>
    <x v="0"/>
    <s v="15481100"/>
    <s v=""/>
    <n v="236957"/>
    <n v="236957"/>
    <n v="236957"/>
    <n v="236957"/>
    <n v="0"/>
    <n v="0"/>
    <n v="0"/>
  </r>
  <r>
    <s v="5"/>
    <x v="166"/>
    <s v="02CD11"/>
    <s v="216089E190"/>
    <s v="15O550"/>
    <x v="0"/>
    <s v="15911100"/>
    <s v=""/>
    <n v="833173"/>
    <n v="833173"/>
    <n v="451302"/>
    <n v="312440"/>
    <n v="138862"/>
    <n v="0"/>
    <n v="520733"/>
  </r>
  <r>
    <s v="5"/>
    <x v="166"/>
    <s v="02CD11"/>
    <s v="216089E190"/>
    <s v="15O550"/>
    <x v="0"/>
    <s v="17111100"/>
    <s v=""/>
    <n v="2350"/>
    <n v="2350"/>
    <n v="1176"/>
    <n v="784"/>
    <n v="392"/>
    <n v="0"/>
    <n v="1566"/>
  </r>
  <r>
    <s v="5"/>
    <x v="166"/>
    <s v="02CD11"/>
    <s v="216089E190"/>
    <s v="15O550"/>
    <x v="0"/>
    <s v="17131100"/>
    <s v=""/>
    <n v="38219"/>
    <n v="38219"/>
    <n v="0"/>
    <n v="0"/>
    <n v="0"/>
    <n v="0"/>
    <n v="38219"/>
  </r>
  <r>
    <s v="5"/>
    <x v="166"/>
    <s v="02CD11"/>
    <s v="216089E190"/>
    <s v="15O550"/>
    <x v="0"/>
    <s v="17141100"/>
    <s v=""/>
    <n v="99369"/>
    <n v="99369"/>
    <n v="57964"/>
    <n v="0"/>
    <n v="57964"/>
    <n v="0"/>
    <n v="99369"/>
  </r>
  <r>
    <s v="5"/>
    <x v="166"/>
    <s v="02CD11"/>
    <s v="216089E190"/>
    <s v="15O550"/>
    <x v="1"/>
    <s v="27111200"/>
    <s v=""/>
    <n v="51548"/>
    <n v="51548"/>
    <n v="51548"/>
    <n v="0"/>
    <n v="51548"/>
    <n v="0"/>
    <n v="51548"/>
  </r>
  <r>
    <s v="5"/>
    <x v="166"/>
    <s v="02CD11"/>
    <s v="216089E190"/>
    <s v="15O550"/>
    <x v="1"/>
    <s v="27211200"/>
    <s v=""/>
    <n v="47866"/>
    <n v="47866"/>
    <n v="47866"/>
    <n v="0"/>
    <n v="47866"/>
    <n v="0"/>
    <n v="47866"/>
  </r>
  <r>
    <s v="5"/>
    <x v="166"/>
    <s v="02CD11"/>
    <s v="216089E190"/>
    <s v="15O550"/>
    <x v="2"/>
    <s v="39811200"/>
    <s v=""/>
    <n v="190542"/>
    <n v="190542"/>
    <n v="103210"/>
    <n v="70229"/>
    <n v="32981"/>
    <n v="0"/>
    <n v="120313"/>
  </r>
  <r>
    <s v="5"/>
    <x v="166"/>
    <s v="02CD11"/>
    <s v="216089E190"/>
    <s v="15O550"/>
    <x v="2"/>
    <s v="39811208"/>
    <s v=""/>
    <n v="22865"/>
    <n v="22865"/>
    <n v="12385"/>
    <n v="9409"/>
    <n v="2976"/>
    <n v="0"/>
    <n v="13456"/>
  </r>
  <r>
    <s v="5"/>
    <x v="166"/>
    <s v="02CD11"/>
    <s v="216089E190"/>
    <s v="15O650"/>
    <x v="0"/>
    <s v="11311100"/>
    <s v=""/>
    <n v="782036"/>
    <n v="782036"/>
    <n v="423605"/>
    <n v="358435"/>
    <n v="65170"/>
    <n v="0"/>
    <n v="423601"/>
  </r>
  <r>
    <s v="5"/>
    <x v="166"/>
    <s v="02CD11"/>
    <s v="216089E190"/>
    <s v="15O650"/>
    <x v="0"/>
    <s v="11321100"/>
    <s v=""/>
    <n v="2715411"/>
    <n v="2715411"/>
    <n v="1470846"/>
    <n v="1018278"/>
    <n v="452568"/>
    <n v="0"/>
    <n v="1697133"/>
  </r>
  <r>
    <s v="5"/>
    <x v="166"/>
    <s v="02CD11"/>
    <s v="216089E190"/>
    <s v="15O650"/>
    <x v="0"/>
    <s v="12211108"/>
    <s v=""/>
    <n v="903793"/>
    <n v="903793"/>
    <n v="489555"/>
    <n v="414239"/>
    <n v="75316"/>
    <n v="0"/>
    <n v="489554"/>
  </r>
  <r>
    <s v="5"/>
    <x v="166"/>
    <s v="02CD11"/>
    <s v="216089E190"/>
    <s v="15O650"/>
    <x v="0"/>
    <s v="13111100"/>
    <s v=""/>
    <n v="158451"/>
    <n v="158451"/>
    <n v="79224"/>
    <n v="52816"/>
    <n v="26408"/>
    <n v="0"/>
    <n v="105635"/>
  </r>
  <r>
    <s v="5"/>
    <x v="166"/>
    <s v="02CD11"/>
    <s v="216089E190"/>
    <s v="15O650"/>
    <x v="0"/>
    <s v="13211100"/>
    <s v=""/>
    <n v="76438"/>
    <n v="76438"/>
    <n v="38219"/>
    <n v="0"/>
    <n v="38219"/>
    <n v="0"/>
    <n v="76438"/>
  </r>
  <r>
    <s v="5"/>
    <x v="166"/>
    <s v="02CD11"/>
    <s v="216089E190"/>
    <s v="15O650"/>
    <x v="0"/>
    <s v="13231100"/>
    <s v=""/>
    <n v="580629"/>
    <n v="580629"/>
    <n v="0"/>
    <n v="0"/>
    <n v="0"/>
    <n v="0"/>
    <n v="580629"/>
  </r>
  <r>
    <s v="5"/>
    <x v="166"/>
    <s v="02CD11"/>
    <s v="216089E190"/>
    <s v="15O650"/>
    <x v="0"/>
    <s v="13231108"/>
    <s v=""/>
    <n v="65736"/>
    <n v="65736"/>
    <n v="0"/>
    <n v="0"/>
    <n v="0"/>
    <n v="0"/>
    <n v="65736"/>
  </r>
  <r>
    <s v="5"/>
    <x v="166"/>
    <s v="02CD11"/>
    <s v="216089E190"/>
    <s v="15O650"/>
    <x v="0"/>
    <s v="13311100"/>
    <s v=""/>
    <n v="317217"/>
    <n v="317217"/>
    <n v="171824"/>
    <n v="118954"/>
    <n v="52870"/>
    <n v="0"/>
    <n v="198263"/>
  </r>
  <r>
    <s v="5"/>
    <x v="166"/>
    <s v="02CD11"/>
    <s v="216089E190"/>
    <s v="15O650"/>
    <x v="0"/>
    <s v="13321100"/>
    <s v=""/>
    <n v="497121"/>
    <n v="497121"/>
    <n v="269272"/>
    <n v="186418"/>
    <n v="82854"/>
    <n v="0"/>
    <n v="310703"/>
  </r>
  <r>
    <s v="5"/>
    <x v="166"/>
    <s v="02CD11"/>
    <s v="216089E190"/>
    <s v="15O650"/>
    <x v="0"/>
    <s v="13411100"/>
    <s v=""/>
    <n v="16816"/>
    <n v="16816"/>
    <n v="16816"/>
    <n v="11434.88"/>
    <n v="5381.12"/>
    <n v="0"/>
    <n v="5381.12"/>
  </r>
  <r>
    <s v="5"/>
    <x v="166"/>
    <s v="02CD11"/>
    <s v="216089E190"/>
    <s v="15O650"/>
    <x v="0"/>
    <s v="13431100"/>
    <s v=""/>
    <n v="206382"/>
    <n v="206382"/>
    <n v="111794"/>
    <n v="77396"/>
    <n v="34398"/>
    <n v="0"/>
    <n v="128986"/>
  </r>
  <r>
    <s v="5"/>
    <x v="166"/>
    <s v="02CD11"/>
    <s v="216089E190"/>
    <s v="15O650"/>
    <x v="0"/>
    <s v="15441100"/>
    <s v=""/>
    <n v="152875"/>
    <n v="152875"/>
    <n v="82807"/>
    <n v="57327"/>
    <n v="25480"/>
    <n v="0"/>
    <n v="95548"/>
  </r>
  <r>
    <s v="5"/>
    <x v="167"/>
    <s v="02CD11"/>
    <s v="221063E200"/>
    <s v="111150"/>
    <x v="1"/>
    <s v="21111100"/>
    <s v=""/>
    <n v="37517"/>
    <n v="37517"/>
    <n v="20000"/>
    <n v="0"/>
    <n v="20000"/>
    <n v="0"/>
    <n v="37517"/>
  </r>
  <r>
    <s v="5"/>
    <x v="167"/>
    <s v="02CD11"/>
    <s v="221063E200"/>
    <s v="111150"/>
    <x v="2"/>
    <s v="31211100"/>
    <s v=""/>
    <n v="7500000"/>
    <n v="7500000"/>
    <n v="3125000"/>
    <n v="932281.52"/>
    <n v="2192718.48"/>
    <n v="6567718.4800000004"/>
    <n v="0"/>
  </r>
  <r>
    <s v="5"/>
    <x v="167"/>
    <s v="02CD11"/>
    <s v="221063E200"/>
    <s v="111150"/>
    <x v="2"/>
    <s v="31711100"/>
    <s v=""/>
    <n v="6625000"/>
    <n v="6625000"/>
    <n v="3630000"/>
    <n v="0"/>
    <n v="3630000"/>
    <n v="0"/>
    <n v="6625000"/>
  </r>
  <r>
    <s v="5"/>
    <x v="167"/>
    <s v="02CD11"/>
    <s v="221063E200"/>
    <s v="111150"/>
    <x v="2"/>
    <s v="33311100"/>
    <s v=""/>
    <n v="2350000"/>
    <n v="2350000"/>
    <n v="2350000"/>
    <n v="0"/>
    <n v="2350000"/>
    <n v="0"/>
    <n v="2350000"/>
  </r>
  <r>
    <s v="5"/>
    <x v="167"/>
    <s v="02CD11"/>
    <s v="221063E200"/>
    <s v="111250"/>
    <x v="0"/>
    <s v="12111100"/>
    <s v=""/>
    <n v="7278899"/>
    <n v="7278899"/>
    <n v="4066338"/>
    <n v="2109942"/>
    <n v="1956396"/>
    <n v="1147803"/>
    <n v="4021154"/>
  </r>
  <r>
    <s v="5"/>
    <x v="167"/>
    <s v="02CD11"/>
    <s v="221063E200"/>
    <s v="111250"/>
    <x v="0"/>
    <s v="12211104"/>
    <s v=""/>
    <n v="3768772"/>
    <n v="3768772"/>
    <n v="2400000"/>
    <n v="1277503.6299999999"/>
    <n v="1122496.3700000001"/>
    <n v="440352.13"/>
    <n v="2050916.24"/>
  </r>
  <r>
    <s v="5"/>
    <x v="167"/>
    <s v="02CD11"/>
    <s v="221063E200"/>
    <s v="111250"/>
    <x v="0"/>
    <s v="13231104"/>
    <s v=""/>
    <n v="420000"/>
    <n v="420000"/>
    <n v="0"/>
    <n v="0"/>
    <n v="0"/>
    <n v="0"/>
    <n v="420000"/>
  </r>
  <r>
    <s v="5"/>
    <x v="167"/>
    <s v="02CD11"/>
    <s v="221063E200"/>
    <s v="111250"/>
    <x v="0"/>
    <s v="14111204"/>
    <s v=""/>
    <n v="500000"/>
    <n v="500000"/>
    <n v="240000"/>
    <n v="150208"/>
    <n v="89792"/>
    <n v="0"/>
    <n v="349792"/>
  </r>
  <r>
    <s v="5"/>
    <x v="167"/>
    <s v="02CD11"/>
    <s v="221063E200"/>
    <s v="111250"/>
    <x v="1"/>
    <s v="21611100"/>
    <s v=""/>
    <n v="600000"/>
    <n v="477700"/>
    <n v="127700"/>
    <n v="0"/>
    <n v="127700"/>
    <n v="0"/>
    <n v="477700"/>
  </r>
  <r>
    <s v="5"/>
    <x v="167"/>
    <s v="02CD11"/>
    <s v="221063E200"/>
    <s v="111250"/>
    <x v="1"/>
    <s v="22111100"/>
    <s v=""/>
    <n v="150000"/>
    <n v="150000"/>
    <n v="150000"/>
    <n v="0"/>
    <n v="150000"/>
    <n v="0"/>
    <n v="150000"/>
  </r>
  <r>
    <s v="5"/>
    <x v="167"/>
    <s v="02CD11"/>
    <s v="221063E200"/>
    <s v="111250"/>
    <x v="1"/>
    <s v="23111100"/>
    <s v=""/>
    <n v="460000"/>
    <n v="460000"/>
    <n v="460000"/>
    <n v="0"/>
    <n v="460000"/>
    <n v="409998.5"/>
    <n v="50001.5"/>
  </r>
  <r>
    <s v="5"/>
    <x v="167"/>
    <s v="02CD11"/>
    <s v="221063E200"/>
    <s v="111250"/>
    <x v="2"/>
    <s v="31321100"/>
    <s v=""/>
    <n v="2000000"/>
    <n v="2000000"/>
    <n v="1800000"/>
    <n v="461634"/>
    <n v="1338366"/>
    <n v="427932"/>
    <n v="1110434"/>
  </r>
  <r>
    <s v="5"/>
    <x v="167"/>
    <s v="02CD11"/>
    <s v="221063E200"/>
    <s v="111250"/>
    <x v="2"/>
    <s v="32911100"/>
    <s v=""/>
    <n v="250000"/>
    <n v="250000"/>
    <n v="250000"/>
    <n v="0"/>
    <n v="250000"/>
    <n v="241280"/>
    <n v="8720"/>
  </r>
  <r>
    <s v="5"/>
    <x v="167"/>
    <s v="02CD11"/>
    <s v="221063E200"/>
    <s v="111250"/>
    <x v="2"/>
    <s v="33511100"/>
    <s v=""/>
    <n v="290000"/>
    <n v="290000"/>
    <n v="290000"/>
    <n v="0"/>
    <n v="290000"/>
    <n v="0"/>
    <n v="290000"/>
  </r>
  <r>
    <s v="5"/>
    <x v="167"/>
    <s v="02CD11"/>
    <s v="221063E200"/>
    <s v="111250"/>
    <x v="2"/>
    <s v="33621100"/>
    <s v=""/>
    <n v="319000"/>
    <n v="319000"/>
    <n v="319000"/>
    <n v="0"/>
    <n v="319000"/>
    <n v="302064"/>
    <n v="16936"/>
  </r>
  <r>
    <s v="5"/>
    <x v="167"/>
    <s v="02CD11"/>
    <s v="221063E200"/>
    <s v="111250"/>
    <x v="2"/>
    <s v="34111100"/>
    <s v=""/>
    <n v="204000"/>
    <n v="204000"/>
    <n v="120000"/>
    <n v="54731.08"/>
    <n v="65268.92"/>
    <n v="12874.26"/>
    <n v="136394.66"/>
  </r>
  <r>
    <s v="5"/>
    <x v="167"/>
    <s v="02CD11"/>
    <s v="221063E200"/>
    <s v="111250"/>
    <x v="2"/>
    <s v="35711100"/>
    <s v=""/>
    <n v="1000000"/>
    <n v="1122300"/>
    <n v="1122300"/>
    <n v="45240"/>
    <n v="1077060"/>
    <n v="407160"/>
    <n v="669900"/>
  </r>
  <r>
    <s v="5"/>
    <x v="167"/>
    <s v="02CD11"/>
    <s v="221063E200"/>
    <s v="111250"/>
    <x v="2"/>
    <s v="39811204"/>
    <s v=""/>
    <n v="125664"/>
    <n v="125664"/>
    <n v="61101"/>
    <n v="51101"/>
    <n v="10000"/>
    <n v="0"/>
    <n v="74563"/>
  </r>
  <r>
    <s v="5"/>
    <x v="167"/>
    <s v="02CD11"/>
    <s v="221063E200"/>
    <s v="111250"/>
    <x v="2"/>
    <s v="39821104"/>
    <s v=""/>
    <n v="35000"/>
    <n v="35000"/>
    <n v="0"/>
    <n v="0"/>
    <n v="0"/>
    <n v="0"/>
    <n v="35000"/>
  </r>
  <r>
    <s v="5"/>
    <x v="167"/>
    <s v="02CD11"/>
    <s v="221063E200"/>
    <s v="111Z46"/>
    <x v="1"/>
    <s v="21111100"/>
    <s v=""/>
    <n v="0"/>
    <n v="60000"/>
    <n v="60000"/>
    <n v="0"/>
    <n v="60000"/>
    <n v="0"/>
    <n v="60000"/>
  </r>
  <r>
    <s v="5"/>
    <x v="167"/>
    <s v="02CD11"/>
    <s v="221063E200"/>
    <s v="15O150"/>
    <x v="0"/>
    <s v="11311100"/>
    <s v=""/>
    <n v="32624221"/>
    <n v="32624221"/>
    <n v="19986492.829999998"/>
    <n v="19986492.829999998"/>
    <n v="0"/>
    <n v="0"/>
    <n v="12637728.17"/>
  </r>
  <r>
    <s v="5"/>
    <x v="167"/>
    <s v="02CD11"/>
    <s v="221063E200"/>
    <s v="15O150"/>
    <x v="0"/>
    <s v="11321100"/>
    <s v=""/>
    <n v="56837337"/>
    <n v="56837337"/>
    <n v="28471853.170000002"/>
    <n v="23222614.170000002"/>
    <n v="5249239"/>
    <n v="0"/>
    <n v="33614722.829999998"/>
  </r>
  <r>
    <s v="5"/>
    <x v="167"/>
    <s v="02CD11"/>
    <s v="221063E200"/>
    <s v="15O150"/>
    <x v="2"/>
    <s v="34511200"/>
    <s v=""/>
    <n v="16213568"/>
    <n v="16213568"/>
    <n v="8850000"/>
    <n v="4988281.37"/>
    <n v="3861718.63"/>
    <n v="10250784.689999999"/>
    <n v="974501.94"/>
  </r>
  <r>
    <s v="5"/>
    <x v="167"/>
    <s v="02CD11"/>
    <s v="221063E200"/>
    <s v="15O150"/>
    <x v="2"/>
    <s v="39411142"/>
    <s v=""/>
    <n v="0"/>
    <n v="85678.85"/>
    <n v="85678.85"/>
    <n v="85678.85"/>
    <n v="0"/>
    <n v="0"/>
    <n v="0"/>
  </r>
  <r>
    <s v="5"/>
    <x v="167"/>
    <s v="02CD11"/>
    <s v="221063E200"/>
    <s v="15O250"/>
    <x v="0"/>
    <s v="12111100"/>
    <s v=""/>
    <n v="19800936"/>
    <n v="19800936"/>
    <n v="9898055"/>
    <n v="5577855"/>
    <n v="4320200"/>
    <n v="1483223"/>
    <n v="12739858"/>
  </r>
  <r>
    <s v="5"/>
    <x v="167"/>
    <s v="02CD11"/>
    <s v="221063E200"/>
    <s v="15O250"/>
    <x v="0"/>
    <s v="12211108"/>
    <s v=""/>
    <n v="22373122"/>
    <n v="22373122"/>
    <n v="12347576.880000001"/>
    <n v="12347576.880000001"/>
    <n v="0"/>
    <n v="0"/>
    <n v="10025545.119999999"/>
  </r>
  <r>
    <s v="5"/>
    <x v="167"/>
    <s v="02CD11"/>
    <s v="221063E200"/>
    <s v="15O250"/>
    <x v="0"/>
    <s v="12311106"/>
    <s v=""/>
    <n v="726600"/>
    <n v="726600"/>
    <n v="726600"/>
    <n v="0"/>
    <n v="726600"/>
    <n v="0"/>
    <n v="726600"/>
  </r>
  <r>
    <s v="5"/>
    <x v="167"/>
    <s v="02CD11"/>
    <s v="221063E200"/>
    <s v="15O250"/>
    <x v="0"/>
    <s v="13111100"/>
    <s v=""/>
    <n v="1158802"/>
    <n v="1158802"/>
    <n v="643644"/>
    <n v="488937.22"/>
    <n v="154706.78"/>
    <n v="0"/>
    <n v="669864.78"/>
  </r>
  <r>
    <s v="5"/>
    <x v="167"/>
    <s v="02CD11"/>
    <s v="221063E200"/>
    <s v="15O250"/>
    <x v="0"/>
    <s v="13211100"/>
    <s v=""/>
    <n v="3355628"/>
    <n v="3355628"/>
    <n v="1987814"/>
    <n v="1987814"/>
    <n v="0"/>
    <n v="0"/>
    <n v="1367814"/>
  </r>
  <r>
    <s v="5"/>
    <x v="167"/>
    <s v="02CD11"/>
    <s v="221063E200"/>
    <s v="15O250"/>
    <x v="0"/>
    <s v="13221100"/>
    <s v=""/>
    <n v="112769"/>
    <n v="112769"/>
    <n v="60723.17"/>
    <n v="56593.77"/>
    <n v="4129.3999999999996"/>
    <n v="0"/>
    <n v="56175.23"/>
  </r>
  <r>
    <s v="5"/>
    <x v="167"/>
    <s v="02CD11"/>
    <s v="221063E200"/>
    <s v="15O250"/>
    <x v="0"/>
    <s v="13231100"/>
    <s v=""/>
    <n v="22542430"/>
    <n v="22542430"/>
    <n v="600000"/>
    <n v="165707.99"/>
    <n v="434292.01"/>
    <n v="0"/>
    <n v="22376722.010000002"/>
  </r>
  <r>
    <s v="5"/>
    <x v="167"/>
    <s v="02CD11"/>
    <s v="221063E200"/>
    <s v="15O250"/>
    <x v="0"/>
    <s v="13231108"/>
    <s v=""/>
    <n v="3701459"/>
    <n v="3700043"/>
    <n v="98584"/>
    <n v="16704.03"/>
    <n v="81879.97"/>
    <n v="0"/>
    <n v="3683338.97"/>
  </r>
  <r>
    <s v="5"/>
    <x v="167"/>
    <s v="02CD11"/>
    <s v="221063E200"/>
    <s v="15O250"/>
    <x v="0"/>
    <s v="13311100"/>
    <s v=""/>
    <n v="828478"/>
    <n v="828478"/>
    <n v="448758"/>
    <n v="448758"/>
    <n v="0"/>
    <n v="0"/>
    <n v="379720"/>
  </r>
  <r>
    <s v="5"/>
    <x v="167"/>
    <s v="02CD11"/>
    <s v="221063E200"/>
    <s v="15O250"/>
    <x v="0"/>
    <s v="13321100"/>
    <s v=""/>
    <n v="6021528"/>
    <n v="6021528"/>
    <n v="3261661"/>
    <n v="3261661"/>
    <n v="0"/>
    <n v="0"/>
    <n v="2759867"/>
  </r>
  <r>
    <s v="5"/>
    <x v="167"/>
    <s v="02CD11"/>
    <s v="221063E200"/>
    <s v="15O250"/>
    <x v="0"/>
    <s v="13411100"/>
    <s v=""/>
    <n v="611327"/>
    <n v="611327"/>
    <n v="611327"/>
    <n v="415702.36"/>
    <n v="195624.64"/>
    <n v="0"/>
    <n v="195624.64"/>
  </r>
  <r>
    <s v="5"/>
    <x v="167"/>
    <s v="02CD11"/>
    <s v="221063E200"/>
    <s v="15O250"/>
    <x v="0"/>
    <s v="13421100"/>
    <s v=""/>
    <n v="2203902"/>
    <n v="2203902"/>
    <n v="1101948"/>
    <n v="853080"/>
    <n v="248868"/>
    <n v="0"/>
    <n v="1350822"/>
  </r>
  <r>
    <s v="5"/>
    <x v="167"/>
    <s v="02CD11"/>
    <s v="221063E200"/>
    <s v="15O250"/>
    <x v="0"/>
    <s v="13431100"/>
    <s v=""/>
    <n v="7384504"/>
    <n v="7384504"/>
    <n v="4292250"/>
    <n v="4043999.23"/>
    <n v="248250.77"/>
    <n v="0"/>
    <n v="3340504.77"/>
  </r>
  <r>
    <s v="5"/>
    <x v="167"/>
    <s v="02CD11"/>
    <s v="221063E200"/>
    <s v="15O250"/>
    <x v="0"/>
    <s v="14111201"/>
    <s v=""/>
    <n v="12659221"/>
    <n v="12659221"/>
    <n v="6857078"/>
    <n v="5598679.2000000002"/>
    <n v="1258398.8"/>
    <n v="0"/>
    <n v="7060541.7999999998"/>
  </r>
  <r>
    <s v="5"/>
    <x v="167"/>
    <s v="02CD11"/>
    <s v="221063E200"/>
    <s v="15O250"/>
    <x v="0"/>
    <s v="14111203"/>
    <s v=""/>
    <n v="4127098"/>
    <n v="4127098"/>
    <n v="2235511"/>
    <n v="1307568.44"/>
    <n v="927942.56"/>
    <n v="163294.84"/>
    <n v="2656234.7200000002"/>
  </r>
  <r>
    <s v="5"/>
    <x v="167"/>
    <s v="02CD11"/>
    <s v="221063E200"/>
    <s v="15O250"/>
    <x v="0"/>
    <s v="14111208"/>
    <s v=""/>
    <n v="2409070"/>
    <n v="2409070"/>
    <n v="1455089.72"/>
    <n v="1252853.57"/>
    <n v="202236.15"/>
    <n v="0"/>
    <n v="1156216.43"/>
  </r>
  <r>
    <s v="5"/>
    <x v="167"/>
    <s v="02CD11"/>
    <s v="221063E200"/>
    <s v="15O250"/>
    <x v="0"/>
    <s v="14211201"/>
    <s v=""/>
    <n v="3345930"/>
    <n v="3345930"/>
    <n v="2230620"/>
    <n v="1369361.05"/>
    <n v="861258.95"/>
    <n v="0"/>
    <n v="1976568.95"/>
  </r>
  <r>
    <s v="5"/>
    <x v="167"/>
    <s v="02CD11"/>
    <s v="221063E200"/>
    <s v="15O250"/>
    <x v="0"/>
    <s v="14211203"/>
    <s v=""/>
    <n v="3345930"/>
    <n v="3345930"/>
    <n v="1812379"/>
    <n v="1028678.63"/>
    <n v="783700.37"/>
    <n v="128456.42"/>
    <n v="2188794.9500000002"/>
  </r>
  <r>
    <s v="5"/>
    <x v="167"/>
    <s v="02CD11"/>
    <s v="221063E200"/>
    <s v="15O250"/>
    <x v="0"/>
    <s v="14311200"/>
    <s v=""/>
    <n v="4784680"/>
    <n v="4784680"/>
    <n v="3189786"/>
    <n v="1945024.6"/>
    <n v="1244761.3999999999"/>
    <n v="0"/>
    <n v="2839655.4"/>
  </r>
  <r>
    <s v="5"/>
    <x v="167"/>
    <s v="02CD11"/>
    <s v="221063E200"/>
    <s v="15O250"/>
    <x v="0"/>
    <s v="14411200"/>
    <s v=""/>
    <n v="4851598"/>
    <n v="4851598"/>
    <n v="3234398"/>
    <n v="1156268.54"/>
    <n v="2078129.46"/>
    <n v="3439074.33"/>
    <n v="256255.13"/>
  </r>
  <r>
    <s v="5"/>
    <x v="167"/>
    <s v="02CD11"/>
    <s v="221063E200"/>
    <s v="15O250"/>
    <x v="0"/>
    <s v="14431200"/>
    <s v=""/>
    <n v="401511"/>
    <n v="401511"/>
    <n v="217485"/>
    <n v="0"/>
    <n v="217485"/>
    <n v="0"/>
    <n v="401511"/>
  </r>
  <r>
    <s v="5"/>
    <x v="167"/>
    <s v="02CD11"/>
    <s v="221063E200"/>
    <s v="15O250"/>
    <x v="0"/>
    <s v="15111200"/>
    <s v=""/>
    <n v="11282500"/>
    <n v="11282500"/>
    <n v="6111354"/>
    <n v="3950938.29"/>
    <n v="2160415.71"/>
    <n v="0"/>
    <n v="7331561.71"/>
  </r>
  <r>
    <s v="5"/>
    <x v="167"/>
    <s v="02CD11"/>
    <s v="221063E200"/>
    <s v="15O250"/>
    <x v="0"/>
    <s v="15411100"/>
    <s v=""/>
    <n v="1974276"/>
    <n v="1974276"/>
    <n v="1974276"/>
    <n v="1848000"/>
    <n v="126276"/>
    <n v="0"/>
    <n v="126276"/>
  </r>
  <r>
    <s v="5"/>
    <x v="167"/>
    <s v="02CD11"/>
    <s v="221063E200"/>
    <s v="15O250"/>
    <x v="0"/>
    <s v="15411107"/>
    <s v=""/>
    <n v="7786489"/>
    <n v="7786489"/>
    <n v="0"/>
    <n v="0"/>
    <n v="0"/>
    <n v="0"/>
    <n v="7786489"/>
  </r>
  <r>
    <s v="5"/>
    <x v="167"/>
    <s v="02CD11"/>
    <s v="221063E200"/>
    <s v="15O250"/>
    <x v="0"/>
    <s v="15411208"/>
    <s v=""/>
    <n v="10557000"/>
    <n v="10557000"/>
    <n v="150000"/>
    <n v="0"/>
    <n v="150000"/>
    <n v="0"/>
    <n v="10557000"/>
  </r>
  <r>
    <s v="5"/>
    <x v="167"/>
    <s v="02CD11"/>
    <s v="221063E200"/>
    <s v="15O250"/>
    <x v="0"/>
    <s v="15411218"/>
    <s v=""/>
    <n v="21880426"/>
    <n v="21880426"/>
    <n v="150000"/>
    <n v="0"/>
    <n v="150000"/>
    <n v="0"/>
    <n v="21880426"/>
  </r>
  <r>
    <s v="5"/>
    <x v="167"/>
    <s v="02CD11"/>
    <s v="221063E200"/>
    <s v="15O250"/>
    <x v="0"/>
    <s v="15421100"/>
    <s v=""/>
    <n v="404562"/>
    <n v="404562"/>
    <n v="300000"/>
    <n v="155625"/>
    <n v="144375"/>
    <n v="0"/>
    <n v="248937"/>
  </r>
  <r>
    <s v="5"/>
    <x v="167"/>
    <s v="02CD11"/>
    <s v="221063E200"/>
    <s v="15O250"/>
    <x v="0"/>
    <s v="15441100"/>
    <s v=""/>
    <n v="6711257"/>
    <n v="6711257"/>
    <n v="3635264"/>
    <n v="3162171.23"/>
    <n v="473092.77"/>
    <n v="0"/>
    <n v="3549085.77"/>
  </r>
  <r>
    <s v="5"/>
    <x v="167"/>
    <s v="02CD11"/>
    <s v="221063E200"/>
    <s v="15O250"/>
    <x v="0"/>
    <s v="15451100"/>
    <s v=""/>
    <n v="272033"/>
    <n v="272033"/>
    <n v="147351"/>
    <n v="118905.1"/>
    <n v="28445.9"/>
    <n v="0"/>
    <n v="153127.9"/>
  </r>
  <r>
    <s v="5"/>
    <x v="167"/>
    <s v="02CD11"/>
    <s v="221063E200"/>
    <s v="15O250"/>
    <x v="0"/>
    <s v="15451108"/>
    <s v=""/>
    <n v="283742"/>
    <n v="283742"/>
    <n v="153693"/>
    <n v="126483"/>
    <n v="27210"/>
    <n v="0"/>
    <n v="157259"/>
  </r>
  <r>
    <s v="5"/>
    <x v="167"/>
    <s v="02CD11"/>
    <s v="221063E200"/>
    <s v="15O250"/>
    <x v="0"/>
    <s v="15451109"/>
    <s v=""/>
    <n v="4429430"/>
    <n v="4429430"/>
    <n v="2399274"/>
    <n v="2342237.0299999998"/>
    <n v="57036.97"/>
    <n v="0"/>
    <n v="2087192.97"/>
  </r>
  <r>
    <s v="5"/>
    <x v="167"/>
    <s v="02CD11"/>
    <s v="221063E200"/>
    <s v="15O250"/>
    <x v="0"/>
    <s v="15451110"/>
    <s v=""/>
    <n v="2046933"/>
    <n v="2046933"/>
    <n v="1194043"/>
    <n v="1174761.33"/>
    <n v="19281.669999999998"/>
    <n v="0"/>
    <n v="872171.67"/>
  </r>
  <r>
    <s v="5"/>
    <x v="167"/>
    <s v="02CD11"/>
    <s v="221063E200"/>
    <s v="15O250"/>
    <x v="0"/>
    <s v="15461100"/>
    <s v=""/>
    <n v="1610701"/>
    <n v="1610701"/>
    <n v="872463"/>
    <n v="665894.27"/>
    <n v="206568.73"/>
    <n v="0"/>
    <n v="944806.73"/>
  </r>
  <r>
    <s v="5"/>
    <x v="167"/>
    <s v="02CD11"/>
    <s v="221063E200"/>
    <s v="15O250"/>
    <x v="0"/>
    <s v="15461106"/>
    <s v=""/>
    <n v="62280"/>
    <n v="62280"/>
    <n v="45000"/>
    <n v="7500"/>
    <n v="37500"/>
    <n v="0"/>
    <n v="54780"/>
  </r>
  <r>
    <s v="5"/>
    <x v="167"/>
    <s v="02CD11"/>
    <s v="221063E200"/>
    <s v="15O250"/>
    <x v="0"/>
    <s v="15461151"/>
    <s v=""/>
    <n v="10066886"/>
    <n v="10066886"/>
    <n v="5452896"/>
    <n v="3775082"/>
    <n v="1677814"/>
    <n v="0"/>
    <n v="6291804"/>
  </r>
  <r>
    <s v="5"/>
    <x v="167"/>
    <s v="02CD11"/>
    <s v="221063E200"/>
    <s v="15O250"/>
    <x v="0"/>
    <s v="15471100"/>
    <s v=""/>
    <n v="1499861"/>
    <n v="1499861"/>
    <n v="1499861"/>
    <n v="790150"/>
    <n v="709711"/>
    <n v="0"/>
    <n v="709711"/>
  </r>
  <r>
    <s v="5"/>
    <x v="167"/>
    <s v="02CD11"/>
    <s v="221063E200"/>
    <s v="15O250"/>
    <x v="0"/>
    <s v="15471108"/>
    <s v=""/>
    <n v="70584"/>
    <n v="72000"/>
    <n v="72000"/>
    <n v="72000"/>
    <n v="0"/>
    <n v="0"/>
    <n v="0"/>
  </r>
  <r>
    <s v="5"/>
    <x v="167"/>
    <s v="02CD11"/>
    <s v="221063E200"/>
    <s v="15O250"/>
    <x v="0"/>
    <s v="15491106"/>
    <s v=""/>
    <n v="3633000"/>
    <n v="3633000"/>
    <n v="3633000"/>
    <n v="0"/>
    <n v="3633000"/>
    <n v="0"/>
    <n v="3633000"/>
  </r>
  <r>
    <s v="5"/>
    <x v="167"/>
    <s v="02CD11"/>
    <s v="221063E200"/>
    <s v="15O250"/>
    <x v="0"/>
    <s v="15911100"/>
    <s v=""/>
    <n v="34407904"/>
    <n v="34407904"/>
    <n v="18637614"/>
    <n v="13088241.390000001"/>
    <n v="5549372.6100000003"/>
    <n v="0"/>
    <n v="21319662.609999999"/>
  </r>
  <r>
    <s v="5"/>
    <x v="167"/>
    <s v="02CD11"/>
    <s v="221063E200"/>
    <s v="15O250"/>
    <x v="0"/>
    <s v="15931100"/>
    <s v=""/>
    <n v="1077893"/>
    <n v="1077893"/>
    <n v="950000"/>
    <n v="551954.25"/>
    <n v="398045.75"/>
    <n v="0"/>
    <n v="525938.75"/>
  </r>
  <r>
    <s v="5"/>
    <x v="167"/>
    <s v="02CD11"/>
    <s v="221063E200"/>
    <s v="15O250"/>
    <x v="0"/>
    <s v="15941100"/>
    <s v=""/>
    <n v="92996"/>
    <n v="92996"/>
    <n v="92996"/>
    <n v="33597"/>
    <n v="59399"/>
    <n v="0"/>
    <n v="59399"/>
  </r>
  <r>
    <s v="5"/>
    <x v="167"/>
    <s v="02CD11"/>
    <s v="221063E200"/>
    <s v="15O250"/>
    <x v="0"/>
    <s v="16111143"/>
    <s v=""/>
    <n v="28908645"/>
    <n v="28908645"/>
    <n v="13733327.390000001"/>
    <n v="0"/>
    <n v="13733327.390000001"/>
    <n v="0"/>
    <n v="28908645"/>
  </r>
  <r>
    <s v="5"/>
    <x v="167"/>
    <s v="02CD11"/>
    <s v="221063E200"/>
    <s v="15O250"/>
    <x v="0"/>
    <s v="17111100"/>
    <s v=""/>
    <n v="241575"/>
    <n v="241575"/>
    <n v="120786"/>
    <n v="35684"/>
    <n v="85102"/>
    <n v="0"/>
    <n v="205891"/>
  </r>
  <r>
    <s v="5"/>
    <x v="167"/>
    <s v="02CD11"/>
    <s v="221063E200"/>
    <s v="15O250"/>
    <x v="0"/>
    <s v="17131100"/>
    <s v=""/>
    <n v="1498012"/>
    <n v="1498012"/>
    <n v="0"/>
    <n v="0"/>
    <n v="0"/>
    <n v="0"/>
    <n v="1498012"/>
  </r>
  <r>
    <s v="5"/>
    <x v="167"/>
    <s v="02CD11"/>
    <s v="221063E200"/>
    <s v="15O250"/>
    <x v="0"/>
    <s v="17131106"/>
    <s v=""/>
    <n v="519000"/>
    <n v="519000"/>
    <n v="0"/>
    <n v="0"/>
    <n v="0"/>
    <n v="0"/>
    <n v="519000"/>
  </r>
  <r>
    <s v="5"/>
    <x v="167"/>
    <s v="02CD11"/>
    <s v="221063E200"/>
    <s v="15O250"/>
    <x v="0"/>
    <s v="17141100"/>
    <s v=""/>
    <n v="4362316"/>
    <n v="4362316"/>
    <n v="2544686"/>
    <n v="2181160"/>
    <n v="363526"/>
    <n v="0"/>
    <n v="2181156"/>
  </r>
  <r>
    <s v="5"/>
    <x v="167"/>
    <s v="02CD11"/>
    <s v="221063E200"/>
    <s v="15O250"/>
    <x v="0"/>
    <s v="17191106"/>
    <s v=""/>
    <n v="51900"/>
    <n v="51900"/>
    <n v="30000"/>
    <n v="2500"/>
    <n v="27500"/>
    <n v="10000"/>
    <n v="39400"/>
  </r>
  <r>
    <s v="5"/>
    <x v="167"/>
    <s v="02CD11"/>
    <s v="221063E200"/>
    <s v="15O250"/>
    <x v="1"/>
    <s v="21111100"/>
    <s v=""/>
    <n v="2431887"/>
    <n v="2431887"/>
    <n v="62483"/>
    <n v="7104.17"/>
    <n v="55378.83"/>
    <n v="4500"/>
    <n v="2420282.83"/>
  </r>
  <r>
    <s v="5"/>
    <x v="167"/>
    <s v="02CD11"/>
    <s v="221063E200"/>
    <s v="15O250"/>
    <x v="1"/>
    <s v="21111200"/>
    <s v=""/>
    <n v="1968960"/>
    <n v="1968960"/>
    <n v="1312640"/>
    <n v="769371.86"/>
    <n v="543268.14"/>
    <n v="308606.69"/>
    <n v="890981.45"/>
  </r>
  <r>
    <s v="5"/>
    <x v="167"/>
    <s v="02CD11"/>
    <s v="221063E200"/>
    <s v="15O250"/>
    <x v="1"/>
    <s v="21411100"/>
    <s v=""/>
    <n v="5000000"/>
    <n v="5000000"/>
    <n v="5000000"/>
    <n v="0"/>
    <n v="5000000"/>
    <n v="0"/>
    <n v="5000000"/>
  </r>
  <r>
    <s v="5"/>
    <x v="167"/>
    <s v="02CD11"/>
    <s v="221063E200"/>
    <s v="15O250"/>
    <x v="1"/>
    <s v="21521100"/>
    <s v=""/>
    <n v="0"/>
    <n v="130000"/>
    <n v="130000"/>
    <n v="0"/>
    <n v="130000"/>
    <n v="0"/>
    <n v="130000"/>
  </r>
  <r>
    <s v="5"/>
    <x v="167"/>
    <s v="02CD11"/>
    <s v="221063E200"/>
    <s v="15O250"/>
    <x v="1"/>
    <s v="21611100"/>
    <s v=""/>
    <n v="370000"/>
    <n v="370000"/>
    <n v="370000"/>
    <n v="0"/>
    <n v="370000"/>
    <n v="10000"/>
    <n v="360000"/>
  </r>
  <r>
    <s v="5"/>
    <x v="167"/>
    <s v="02CD11"/>
    <s v="221063E200"/>
    <s v="15O250"/>
    <x v="1"/>
    <s v="22111100"/>
    <s v=""/>
    <n v="1655000"/>
    <n v="2505000"/>
    <n v="1320000"/>
    <n v="0"/>
    <n v="1320000"/>
    <n v="1576873.15"/>
    <n v="928126.85"/>
  </r>
  <r>
    <s v="5"/>
    <x v="167"/>
    <s v="02CD11"/>
    <s v="221063E200"/>
    <s v="15O250"/>
    <x v="1"/>
    <s v="22311100"/>
    <s v=""/>
    <n v="100000"/>
    <n v="100000"/>
    <n v="70000"/>
    <n v="0"/>
    <n v="70000"/>
    <n v="50000"/>
    <n v="50000"/>
  </r>
  <r>
    <s v="5"/>
    <x v="167"/>
    <s v="02CD11"/>
    <s v="221063E200"/>
    <s v="15O250"/>
    <x v="1"/>
    <s v="23911100"/>
    <s v=""/>
    <n v="130000"/>
    <n v="130000"/>
    <n v="130000"/>
    <n v="0"/>
    <n v="130000"/>
    <n v="0"/>
    <n v="130000"/>
  </r>
  <r>
    <s v="5"/>
    <x v="167"/>
    <s v="02CD11"/>
    <s v="221063E200"/>
    <s v="15O250"/>
    <x v="1"/>
    <s v="24411100"/>
    <s v=""/>
    <n v="252500"/>
    <n v="252500"/>
    <n v="252500"/>
    <n v="0"/>
    <n v="252500"/>
    <n v="0"/>
    <n v="252500"/>
  </r>
  <r>
    <s v="5"/>
    <x v="167"/>
    <s v="02CD11"/>
    <s v="221063E200"/>
    <s v="15O250"/>
    <x v="1"/>
    <s v="24611100"/>
    <s v=""/>
    <n v="20000"/>
    <n v="20000"/>
    <n v="20000"/>
    <n v="0"/>
    <n v="20000"/>
    <n v="0"/>
    <n v="20000"/>
  </r>
  <r>
    <s v="5"/>
    <x v="167"/>
    <s v="02CD11"/>
    <s v="221063E200"/>
    <s v="15O250"/>
    <x v="1"/>
    <s v="24911100"/>
    <s v=""/>
    <n v="18000"/>
    <n v="18000"/>
    <n v="18000"/>
    <n v="0"/>
    <n v="18000"/>
    <n v="17947.78"/>
    <n v="52.22"/>
  </r>
  <r>
    <s v="5"/>
    <x v="167"/>
    <s v="02CD11"/>
    <s v="221063E200"/>
    <s v="15O250"/>
    <x v="1"/>
    <s v="26111100"/>
    <s v=""/>
    <n v="1000000"/>
    <n v="1000000"/>
    <n v="1000000"/>
    <n v="0"/>
    <n v="1000000"/>
    <n v="0"/>
    <n v="1000000"/>
  </r>
  <r>
    <s v="5"/>
    <x v="167"/>
    <s v="02CD11"/>
    <s v="221063E200"/>
    <s v="15O250"/>
    <x v="1"/>
    <s v="26111200"/>
    <s v=""/>
    <n v="22299353"/>
    <n v="22299353"/>
    <n v="12163278"/>
    <n v="0"/>
    <n v="12163278"/>
    <n v="0"/>
    <n v="22299353"/>
  </r>
  <r>
    <s v="5"/>
    <x v="167"/>
    <s v="02CD11"/>
    <s v="221063E200"/>
    <s v="15O250"/>
    <x v="1"/>
    <s v="27111100"/>
    <s v=""/>
    <n v="700000"/>
    <n v="700000"/>
    <n v="700000"/>
    <n v="0"/>
    <n v="700000"/>
    <n v="0"/>
    <n v="700000"/>
  </r>
  <r>
    <s v="5"/>
    <x v="167"/>
    <s v="02CD11"/>
    <s v="221063E200"/>
    <s v="15O250"/>
    <x v="1"/>
    <s v="27111200"/>
    <s v=""/>
    <n v="1217948"/>
    <n v="1217948"/>
    <n v="1217948"/>
    <n v="0"/>
    <n v="1217948"/>
    <n v="0"/>
    <n v="1217948"/>
  </r>
  <r>
    <s v="5"/>
    <x v="167"/>
    <s v="02CD11"/>
    <s v="221063E200"/>
    <s v="15O250"/>
    <x v="1"/>
    <s v="27211100"/>
    <s v=""/>
    <n v="1000000"/>
    <n v="1000000"/>
    <n v="500000"/>
    <n v="0"/>
    <n v="500000"/>
    <n v="0"/>
    <n v="1000000"/>
  </r>
  <r>
    <s v="5"/>
    <x v="167"/>
    <s v="02CD11"/>
    <s v="221063E200"/>
    <s v="15O250"/>
    <x v="1"/>
    <s v="27211200"/>
    <s v=""/>
    <n v="1201309"/>
    <n v="1201309"/>
    <n v="0"/>
    <n v="0"/>
    <n v="0"/>
    <n v="0"/>
    <n v="1201309"/>
  </r>
  <r>
    <s v="5"/>
    <x v="167"/>
    <s v="02CD11"/>
    <s v="221063E200"/>
    <s v="15O250"/>
    <x v="1"/>
    <s v="29111100"/>
    <s v=""/>
    <n v="2150000"/>
    <n v="2160000"/>
    <n v="1160000"/>
    <n v="0"/>
    <n v="1160000"/>
    <n v="0"/>
    <n v="2160000"/>
  </r>
  <r>
    <s v="5"/>
    <x v="167"/>
    <s v="02CD11"/>
    <s v="221063E200"/>
    <s v="15O250"/>
    <x v="1"/>
    <s v="29412100"/>
    <s v=""/>
    <n v="150000"/>
    <n v="150000"/>
    <n v="150000"/>
    <n v="0"/>
    <n v="150000"/>
    <n v="0"/>
    <n v="150000"/>
  </r>
  <r>
    <s v="5"/>
    <x v="167"/>
    <s v="02CD11"/>
    <s v="221063E200"/>
    <s v="15O250"/>
    <x v="1"/>
    <s v="29611100"/>
    <s v=""/>
    <n v="2235870"/>
    <n v="2235870"/>
    <n v="2235870"/>
    <n v="0"/>
    <n v="2235870"/>
    <n v="0"/>
    <n v="2235870"/>
  </r>
  <r>
    <s v="5"/>
    <x v="167"/>
    <s v="02CD11"/>
    <s v="221063E200"/>
    <s v="15O250"/>
    <x v="2"/>
    <s v="31411100"/>
    <s v=""/>
    <n v="3100000"/>
    <n v="3100000"/>
    <n v="1692000"/>
    <n v="0"/>
    <n v="1692000"/>
    <n v="0"/>
    <n v="3100000"/>
  </r>
  <r>
    <s v="5"/>
    <x v="167"/>
    <s v="02CD11"/>
    <s v="221063E200"/>
    <s v="15O250"/>
    <x v="2"/>
    <s v="31611100"/>
    <s v=""/>
    <n v="80000"/>
    <n v="80000"/>
    <n v="80000"/>
    <n v="68875"/>
    <n v="11125"/>
    <n v="0"/>
    <n v="11125"/>
  </r>
  <r>
    <s v="5"/>
    <x v="167"/>
    <s v="02CD11"/>
    <s v="221063E200"/>
    <s v="15O250"/>
    <x v="2"/>
    <s v="31911200"/>
    <s v=""/>
    <n v="462777"/>
    <n v="462777"/>
    <n v="192820"/>
    <n v="191645.7"/>
    <n v="1174.3"/>
    <n v="268303.95"/>
    <n v="2827.35"/>
  </r>
  <r>
    <s v="5"/>
    <x v="167"/>
    <s v="02CD11"/>
    <s v="221063E200"/>
    <s v="15O250"/>
    <x v="2"/>
    <s v="32311200"/>
    <s v=""/>
    <n v="800000"/>
    <n v="800000"/>
    <n v="800000"/>
    <n v="0"/>
    <n v="800000"/>
    <n v="0"/>
    <n v="800000"/>
  </r>
  <r>
    <s v="5"/>
    <x v="167"/>
    <s v="02CD11"/>
    <s v="221063E200"/>
    <s v="15O250"/>
    <x v="2"/>
    <s v="32511100"/>
    <s v=""/>
    <n v="43878650"/>
    <n v="43878650"/>
    <n v="18282770"/>
    <n v="8460352.6300000008"/>
    <n v="9822417.3699999992"/>
    <n v="35387081.079999998"/>
    <n v="31216.29"/>
  </r>
  <r>
    <s v="5"/>
    <x v="167"/>
    <s v="02CD11"/>
    <s v="221063E200"/>
    <s v="15O250"/>
    <x v="2"/>
    <s v="32521100"/>
    <s v=""/>
    <n v="9372122"/>
    <n v="9372122"/>
    <n v="3249924"/>
    <n v="824045.38"/>
    <n v="2425878.62"/>
    <n v="6243347.9000000004"/>
    <n v="2304728.7200000002"/>
  </r>
  <r>
    <s v="5"/>
    <x v="167"/>
    <s v="02CD11"/>
    <s v="221063E200"/>
    <s v="15O250"/>
    <x v="2"/>
    <s v="32531100"/>
    <s v=""/>
    <n v="2285360"/>
    <n v="2285360"/>
    <n v="857012"/>
    <n v="571225.02"/>
    <n v="285786.98"/>
    <n v="1618470.89"/>
    <n v="95664.09"/>
  </r>
  <r>
    <s v="5"/>
    <x v="167"/>
    <s v="02CD11"/>
    <s v="221063E200"/>
    <s v="15O250"/>
    <x v="2"/>
    <s v="32711100"/>
    <s v=""/>
    <n v="1150000"/>
    <n v="1150000"/>
    <n v="1150000"/>
    <n v="0"/>
    <n v="1150000"/>
    <n v="0"/>
    <n v="1150000"/>
  </r>
  <r>
    <s v="5"/>
    <x v="167"/>
    <s v="02CD11"/>
    <s v="221063E200"/>
    <s v="15O250"/>
    <x v="2"/>
    <s v="32911100"/>
    <s v=""/>
    <n v="8456878"/>
    <n v="8456878"/>
    <n v="5706882"/>
    <n v="414811.36"/>
    <n v="5292070.6399999997"/>
    <n v="5085188.6399999997"/>
    <n v="2956878"/>
  </r>
  <r>
    <s v="5"/>
    <x v="167"/>
    <s v="02CD11"/>
    <s v="221063E200"/>
    <s v="15O250"/>
    <x v="2"/>
    <s v="33111100"/>
    <s v=""/>
    <n v="350000"/>
    <n v="350000"/>
    <n v="175000"/>
    <n v="0"/>
    <n v="175000"/>
    <n v="0"/>
    <n v="350000"/>
  </r>
  <r>
    <s v="5"/>
    <x v="167"/>
    <s v="02CD11"/>
    <s v="221063E200"/>
    <s v="15O250"/>
    <x v="2"/>
    <s v="33211100"/>
    <s v=""/>
    <n v="0"/>
    <n v="3000000"/>
    <n v="3000000"/>
    <n v="0"/>
    <n v="3000000"/>
    <n v="0"/>
    <n v="3000000"/>
  </r>
  <r>
    <s v="5"/>
    <x v="167"/>
    <s v="02CD11"/>
    <s v="221063E200"/>
    <s v="15O250"/>
    <x v="2"/>
    <s v="33311100"/>
    <s v=""/>
    <n v="7175750"/>
    <n v="9405750"/>
    <n v="6146459"/>
    <n v="1523230.8"/>
    <n v="4623228.2"/>
    <n v="6497513.8399999999"/>
    <n v="1385005.36"/>
  </r>
  <r>
    <s v="5"/>
    <x v="167"/>
    <s v="02CD11"/>
    <s v="221063E200"/>
    <s v="15O250"/>
    <x v="2"/>
    <s v="33411100"/>
    <s v=""/>
    <n v="750000"/>
    <n v="750000"/>
    <n v="0"/>
    <n v="0"/>
    <n v="0"/>
    <n v="0"/>
    <n v="750000"/>
  </r>
  <r>
    <s v="5"/>
    <x v="167"/>
    <s v="02CD11"/>
    <s v="221063E200"/>
    <s v="15O250"/>
    <x v="2"/>
    <s v="33611200"/>
    <s v=""/>
    <n v="583200"/>
    <n v="583200"/>
    <n v="243000"/>
    <n v="116259.86"/>
    <n v="126740.14"/>
    <n v="466266.21"/>
    <n v="673.93"/>
  </r>
  <r>
    <s v="5"/>
    <x v="167"/>
    <s v="02CD11"/>
    <s v="221063E200"/>
    <s v="15O250"/>
    <x v="2"/>
    <s v="33621100"/>
    <s v=""/>
    <n v="6000000"/>
    <n v="5870000"/>
    <n v="2770000"/>
    <n v="1949420.61"/>
    <n v="820579.39"/>
    <n v="3150579.39"/>
    <n v="770000"/>
  </r>
  <r>
    <s v="5"/>
    <x v="167"/>
    <s v="02CD11"/>
    <s v="221063E200"/>
    <s v="15O250"/>
    <x v="2"/>
    <s v="33911100"/>
    <s v=""/>
    <n v="1500000"/>
    <n v="1500000"/>
    <n v="1500000"/>
    <n v="580000"/>
    <n v="920000"/>
    <n v="919996"/>
    <n v="4"/>
  </r>
  <r>
    <s v="5"/>
    <x v="167"/>
    <s v="02CD11"/>
    <s v="221063E200"/>
    <s v="15O250"/>
    <x v="2"/>
    <s v="34111100"/>
    <s v=""/>
    <n v="195000"/>
    <n v="195000"/>
    <n v="195000"/>
    <n v="11130.36"/>
    <n v="183869.64"/>
    <n v="8.1199999999999992"/>
    <n v="183861.52"/>
  </r>
  <r>
    <s v="5"/>
    <x v="167"/>
    <s v="02CD11"/>
    <s v="221063E200"/>
    <s v="15O250"/>
    <x v="2"/>
    <s v="34321200"/>
    <s v=""/>
    <n v="250000"/>
    <n v="250000"/>
    <n v="250000"/>
    <n v="0"/>
    <n v="250000"/>
    <n v="0"/>
    <n v="250000"/>
  </r>
  <r>
    <s v="5"/>
    <x v="167"/>
    <s v="02CD11"/>
    <s v="221063E200"/>
    <s v="15O250"/>
    <x v="2"/>
    <s v="34511200"/>
    <s v=""/>
    <n v="1125000"/>
    <n v="1125000"/>
    <n v="630000"/>
    <n v="0"/>
    <n v="630000"/>
    <n v="1125000"/>
    <n v="0"/>
  </r>
  <r>
    <s v="5"/>
    <x v="167"/>
    <s v="02CD11"/>
    <s v="221063E200"/>
    <s v="15O250"/>
    <x v="2"/>
    <s v="34611100"/>
    <s v=""/>
    <n v="600000"/>
    <n v="600000"/>
    <n v="250000"/>
    <n v="0"/>
    <n v="250000"/>
    <n v="587035.4"/>
    <n v="12964.6"/>
  </r>
  <r>
    <s v="5"/>
    <x v="167"/>
    <s v="02CD11"/>
    <s v="221063E200"/>
    <s v="15O250"/>
    <x v="2"/>
    <s v="35111100"/>
    <s v=""/>
    <n v="10895298"/>
    <n v="2895298"/>
    <n v="0"/>
    <n v="0"/>
    <n v="0"/>
    <n v="0"/>
    <n v="2895298"/>
  </r>
  <r>
    <s v="5"/>
    <x v="167"/>
    <s v="02CD11"/>
    <s v="221063E200"/>
    <s v="15O250"/>
    <x v="2"/>
    <s v="35311100"/>
    <s v=""/>
    <n v="25815000"/>
    <n v="25815000"/>
    <n v="16345450"/>
    <n v="0"/>
    <n v="16345450"/>
    <n v="15499990.689999999"/>
    <n v="10315009.310000001"/>
  </r>
  <r>
    <s v="5"/>
    <x v="167"/>
    <s v="02CD11"/>
    <s v="221063E200"/>
    <s v="15O250"/>
    <x v="2"/>
    <s v="35511100"/>
    <s v=""/>
    <n v="420000"/>
    <n v="420000"/>
    <n v="190910"/>
    <n v="0"/>
    <n v="190910"/>
    <n v="420000"/>
    <n v="0"/>
  </r>
  <r>
    <s v="5"/>
    <x v="167"/>
    <s v="02CD11"/>
    <s v="221063E200"/>
    <s v="15O250"/>
    <x v="2"/>
    <s v="35531100"/>
    <s v=""/>
    <n v="1500000"/>
    <n v="1500000"/>
    <n v="681818"/>
    <n v="0"/>
    <n v="681818"/>
    <n v="1500000"/>
    <n v="0"/>
  </r>
  <r>
    <s v="5"/>
    <x v="167"/>
    <s v="02CD11"/>
    <s v="221063E200"/>
    <s v="15O250"/>
    <x v="2"/>
    <s v="35711100"/>
    <s v=""/>
    <n v="1620000"/>
    <n v="1620000"/>
    <n v="790000"/>
    <n v="32304.76"/>
    <n v="757695.24"/>
    <n v="1587695.24"/>
    <n v="0"/>
  </r>
  <r>
    <s v="5"/>
    <x v="167"/>
    <s v="02CD11"/>
    <s v="221063E200"/>
    <s v="15O250"/>
    <x v="2"/>
    <s v="35811100"/>
    <s v=""/>
    <n v="26100000"/>
    <n v="26100000"/>
    <n v="10875000"/>
    <n v="8354610"/>
    <n v="2520390"/>
    <n v="17745390"/>
    <n v="0"/>
  </r>
  <r>
    <s v="5"/>
    <x v="167"/>
    <s v="02CD11"/>
    <s v="221063E200"/>
    <s v="15O250"/>
    <x v="2"/>
    <s v="35911100"/>
    <s v=""/>
    <n v="750000"/>
    <n v="750000"/>
    <n v="250000"/>
    <n v="136880"/>
    <n v="113120"/>
    <n v="547520"/>
    <n v="65600"/>
  </r>
  <r>
    <s v="5"/>
    <x v="167"/>
    <s v="02CD11"/>
    <s v="221063E200"/>
    <s v="15O250"/>
    <x v="2"/>
    <s v="36111183"/>
    <s v=""/>
    <n v="0"/>
    <n v="4200000"/>
    <n v="1264284"/>
    <n v="241034.47"/>
    <n v="1023249.53"/>
    <n v="3958965.53"/>
    <n v="0"/>
  </r>
  <r>
    <s v="5"/>
    <x v="167"/>
    <s v="02CD11"/>
    <s v="221063E200"/>
    <s v="15O250"/>
    <x v="2"/>
    <s v="36111283"/>
    <s v=""/>
    <n v="4500000"/>
    <n v="300000"/>
    <n v="300000"/>
    <n v="0"/>
    <n v="300000"/>
    <n v="0"/>
    <n v="300000"/>
  </r>
  <r>
    <s v="5"/>
    <x v="167"/>
    <s v="02CD11"/>
    <s v="221063E200"/>
    <s v="15O250"/>
    <x v="2"/>
    <s v="36211183"/>
    <s v=""/>
    <n v="500000"/>
    <n v="500000"/>
    <n v="500000"/>
    <n v="0"/>
    <n v="500000"/>
    <n v="0"/>
    <n v="500000"/>
  </r>
  <r>
    <s v="5"/>
    <x v="167"/>
    <s v="02CD11"/>
    <s v="221063E200"/>
    <s v="15O250"/>
    <x v="2"/>
    <s v="36511100"/>
    <s v=""/>
    <n v="1000000"/>
    <n v="0"/>
    <n v="0"/>
    <n v="0"/>
    <n v="0"/>
    <n v="0"/>
    <n v="0"/>
  </r>
  <r>
    <s v="5"/>
    <x v="167"/>
    <s v="02CD11"/>
    <s v="221063E200"/>
    <s v="15O250"/>
    <x v="2"/>
    <s v="36511183"/>
    <s v=""/>
    <n v="0"/>
    <n v="1000000"/>
    <n v="0"/>
    <n v="0"/>
    <n v="0"/>
    <n v="1000000"/>
    <n v="0"/>
  </r>
  <r>
    <s v="5"/>
    <x v="167"/>
    <s v="02CD11"/>
    <s v="221063E200"/>
    <s v="15O250"/>
    <x v="2"/>
    <s v="36611183"/>
    <s v=""/>
    <n v="2200000"/>
    <n v="2200000"/>
    <n v="650000"/>
    <n v="351512.48"/>
    <n v="298487.52"/>
    <n v="742419.72"/>
    <n v="1106067.8"/>
  </r>
  <r>
    <s v="5"/>
    <x v="167"/>
    <s v="02CD11"/>
    <s v="221063E200"/>
    <s v="15O250"/>
    <x v="2"/>
    <s v="36911100"/>
    <s v=""/>
    <n v="441000"/>
    <n v="441000"/>
    <n v="220500"/>
    <n v="111450.96"/>
    <n v="109049.04"/>
    <n v="255648.68"/>
    <n v="73900.36"/>
  </r>
  <r>
    <s v="5"/>
    <x v="167"/>
    <s v="02CD11"/>
    <s v="221063E200"/>
    <s v="15O250"/>
    <x v="2"/>
    <s v="37221100"/>
    <s v=""/>
    <n v="708596"/>
    <n v="708596"/>
    <n v="300000"/>
    <n v="217555"/>
    <n v="82445"/>
    <n v="463121"/>
    <n v="27920"/>
  </r>
  <r>
    <s v="5"/>
    <x v="167"/>
    <s v="02CD11"/>
    <s v="221063E200"/>
    <s v="15O250"/>
    <x v="2"/>
    <s v="38221100"/>
    <s v=""/>
    <n v="700000"/>
    <n v="700000"/>
    <n v="0"/>
    <n v="0"/>
    <n v="0"/>
    <n v="0"/>
    <n v="700000"/>
  </r>
  <r>
    <s v="5"/>
    <x v="167"/>
    <s v="02CD11"/>
    <s v="221063E200"/>
    <s v="15O250"/>
    <x v="2"/>
    <s v="39111100"/>
    <s v=""/>
    <n v="2000000"/>
    <n v="2000000"/>
    <n v="1250000"/>
    <n v="530380.87"/>
    <n v="719619.13"/>
    <n v="0"/>
    <n v="1469619.13"/>
  </r>
  <r>
    <s v="5"/>
    <x v="167"/>
    <s v="02CD11"/>
    <s v="221063E200"/>
    <s v="15O250"/>
    <x v="2"/>
    <s v="39211100"/>
    <s v=""/>
    <n v="3820000"/>
    <n v="3820000"/>
    <n v="3520000"/>
    <n v="1303848.6299999999"/>
    <n v="2216151.37"/>
    <n v="7708"/>
    <n v="2508443.37"/>
  </r>
  <r>
    <s v="5"/>
    <x v="167"/>
    <s v="02CD11"/>
    <s v="221063E200"/>
    <s v="15O250"/>
    <x v="2"/>
    <s v="39691225"/>
    <s v=""/>
    <n v="3871424"/>
    <n v="3871424"/>
    <n v="1613095"/>
    <n v="1234837.02"/>
    <n v="378257.98"/>
    <n v="2615515.6"/>
    <n v="21071.38"/>
  </r>
  <r>
    <s v="5"/>
    <x v="167"/>
    <s v="02CD11"/>
    <s v="221063E200"/>
    <s v="15O250"/>
    <x v="2"/>
    <s v="39811208"/>
    <s v=""/>
    <n v="1003779"/>
    <n v="1003779"/>
    <n v="543713"/>
    <n v="413043"/>
    <n v="130670"/>
    <n v="0"/>
    <n v="590736"/>
  </r>
  <r>
    <s v="5"/>
    <x v="167"/>
    <s v="02CD11"/>
    <s v="221063E200"/>
    <s v="15O250"/>
    <x v="2"/>
    <s v="39821100"/>
    <s v=""/>
    <n v="4241511"/>
    <n v="4241511"/>
    <n v="3000000"/>
    <n v="1970301.02"/>
    <n v="1029698.98"/>
    <n v="0"/>
    <n v="2271209.98"/>
  </r>
  <r>
    <s v="5"/>
    <x v="167"/>
    <s v="02CD11"/>
    <s v="221063E200"/>
    <s v="15O250"/>
    <x v="2"/>
    <s v="39821108"/>
    <s v=""/>
    <n v="751210"/>
    <n v="751210"/>
    <n v="150000"/>
    <n v="11388.56"/>
    <n v="138611.44"/>
    <n v="0"/>
    <n v="739821.44"/>
  </r>
  <r>
    <s v="5"/>
    <x v="167"/>
    <s v="02CD11"/>
    <s v="221063E200"/>
    <s v="15O250"/>
    <x v="2"/>
    <s v="39931100"/>
    <s v=""/>
    <n v="0"/>
    <n v="5000000"/>
    <n v="2679680"/>
    <n v="0"/>
    <n v="2679680"/>
    <n v="4999999.97"/>
    <n v="0.03"/>
  </r>
  <r>
    <s v="5"/>
    <x v="167"/>
    <s v="02CD11"/>
    <s v="221063E200"/>
    <s v="15O250"/>
    <x v="2"/>
    <s v="39991100"/>
    <s v=""/>
    <n v="8000000"/>
    <n v="8000000"/>
    <n v="4000000"/>
    <n v="0"/>
    <n v="4000000"/>
    <n v="0"/>
    <n v="8000000"/>
  </r>
  <r>
    <s v="5"/>
    <x v="167"/>
    <s v="02CD11"/>
    <s v="221063E200"/>
    <s v="15O250"/>
    <x v="5"/>
    <s v="44191178"/>
    <s v=""/>
    <n v="16800000"/>
    <n v="1800000"/>
    <n v="1800000"/>
    <n v="0"/>
    <n v="1800000"/>
    <n v="0"/>
    <n v="1800000"/>
  </r>
  <r>
    <s v="5"/>
    <x v="167"/>
    <s v="02CD11"/>
    <s v="221063E200"/>
    <s v="15O250"/>
    <x v="4"/>
    <s v="51112100"/>
    <s v="A25NR0121"/>
    <n v="860000"/>
    <n v="860000"/>
    <n v="860000"/>
    <n v="0"/>
    <n v="860000"/>
    <n v="0"/>
    <n v="860000"/>
  </r>
  <r>
    <s v="5"/>
    <x v="167"/>
    <s v="02CD11"/>
    <s v="221063E200"/>
    <s v="15O250"/>
    <x v="4"/>
    <s v="51512100"/>
    <s v="A25NR0121"/>
    <n v="10250000"/>
    <n v="10250000"/>
    <n v="6000000"/>
    <n v="0"/>
    <n v="6000000"/>
    <n v="0"/>
    <n v="10250000"/>
  </r>
  <r>
    <s v="5"/>
    <x v="167"/>
    <s v="02CD11"/>
    <s v="221063E200"/>
    <s v="15O250"/>
    <x v="4"/>
    <s v="51912100"/>
    <s v="A25NR0121"/>
    <n v="640000"/>
    <n v="640000"/>
    <n v="640000"/>
    <n v="0"/>
    <n v="640000"/>
    <n v="0"/>
    <n v="640000"/>
  </r>
  <r>
    <s v="5"/>
    <x v="167"/>
    <s v="02CD11"/>
    <s v="221063E200"/>
    <s v="15O250"/>
    <x v="4"/>
    <s v="52112100"/>
    <s v="A25NR0122"/>
    <n v="100000"/>
    <n v="100000"/>
    <n v="100000"/>
    <n v="0"/>
    <n v="100000"/>
    <n v="0"/>
    <n v="100000"/>
  </r>
  <r>
    <s v="5"/>
    <x v="167"/>
    <s v="02CD11"/>
    <s v="221063E200"/>
    <s v="15O250"/>
    <x v="4"/>
    <s v="52312100"/>
    <s v="A25NR0122"/>
    <n v="10165000"/>
    <n v="10165000"/>
    <n v="6000000"/>
    <n v="0"/>
    <n v="6000000"/>
    <n v="0"/>
    <n v="10165000"/>
  </r>
  <r>
    <s v="5"/>
    <x v="167"/>
    <s v="02CD11"/>
    <s v="221063E200"/>
    <s v="15O250"/>
    <x v="4"/>
    <s v="54132200"/>
    <s v="A25NR0124"/>
    <n v="850000"/>
    <n v="850000"/>
    <n v="850000"/>
    <n v="0"/>
    <n v="850000"/>
    <n v="0"/>
    <n v="850000"/>
  </r>
  <r>
    <s v="5"/>
    <x v="167"/>
    <s v="02CD11"/>
    <s v="221063E200"/>
    <s v="15O250"/>
    <x v="4"/>
    <s v="54312100"/>
    <s v="A25NR0124"/>
    <n v="775000"/>
    <n v="775000"/>
    <n v="775000"/>
    <n v="0"/>
    <n v="775000"/>
    <n v="0"/>
    <n v="775000"/>
  </r>
  <r>
    <s v="5"/>
    <x v="167"/>
    <s v="02CD11"/>
    <s v="221063E200"/>
    <s v="15O250"/>
    <x v="4"/>
    <s v="54912200"/>
    <s v="A25NR0124"/>
    <n v="50000"/>
    <n v="50000"/>
    <n v="50000"/>
    <n v="0"/>
    <n v="50000"/>
    <n v="0"/>
    <n v="50000"/>
  </r>
  <r>
    <s v="5"/>
    <x v="167"/>
    <s v="02CD11"/>
    <s v="221063E200"/>
    <s v="15O250"/>
    <x v="4"/>
    <s v="56612100"/>
    <s v="A25NR0125"/>
    <n v="5000000"/>
    <n v="5000000"/>
    <n v="3000000"/>
    <n v="0"/>
    <n v="3000000"/>
    <n v="0"/>
    <n v="5000000"/>
  </r>
  <r>
    <s v="5"/>
    <x v="167"/>
    <s v="02CD11"/>
    <s v="221063E200"/>
    <s v="15O250"/>
    <x v="4"/>
    <s v="59112100"/>
    <s v="A25NR0126"/>
    <n v="1000000"/>
    <n v="1000000"/>
    <n v="1000000"/>
    <n v="0"/>
    <n v="1000000"/>
    <n v="0"/>
    <n v="1000000"/>
  </r>
  <r>
    <s v="5"/>
    <x v="167"/>
    <s v="02CD11"/>
    <s v="221063E200"/>
    <s v="15O250"/>
    <x v="4"/>
    <s v="59712100"/>
    <s v="A25NR0126"/>
    <n v="4510000"/>
    <n v="4510000"/>
    <n v="3000000"/>
    <n v="0"/>
    <n v="3000000"/>
    <n v="0"/>
    <n v="4510000"/>
  </r>
  <r>
    <s v="5"/>
    <x v="167"/>
    <s v="02CD11"/>
    <s v="221063E200"/>
    <s v="15O350"/>
    <x v="0"/>
    <s v="11322100"/>
    <s v=""/>
    <n v="2205750"/>
    <n v="2205750"/>
    <n v="1194785"/>
    <n v="1194785"/>
    <n v="0"/>
    <n v="0"/>
    <n v="1010965"/>
  </r>
  <r>
    <s v="5"/>
    <x v="167"/>
    <s v="02CD11"/>
    <s v="221063E200"/>
    <s v="15O450"/>
    <x v="0"/>
    <s v="11311100"/>
    <s v=""/>
    <n v="34819593"/>
    <n v="34819593"/>
    <n v="18860615"/>
    <n v="17579692.75"/>
    <n v="1280922.25"/>
    <n v="0"/>
    <n v="17239900.25"/>
  </r>
  <r>
    <s v="5"/>
    <x v="167"/>
    <s v="02CD11"/>
    <s v="221063E200"/>
    <s v="15O550"/>
    <x v="0"/>
    <s v="11311100"/>
    <s v=""/>
    <n v="1832264"/>
    <n v="6832264"/>
    <n v="3775125"/>
    <n v="2231113"/>
    <n v="1544012"/>
    <n v="0"/>
    <n v="4601151"/>
  </r>
  <r>
    <s v="5"/>
    <x v="167"/>
    <s v="02CD11"/>
    <s v="221063E200"/>
    <s v="15O550"/>
    <x v="0"/>
    <s v="11321100"/>
    <s v=""/>
    <n v="3460416"/>
    <n v="13460416"/>
    <n v="5934782"/>
    <n v="1297656"/>
    <n v="4637126"/>
    <n v="0"/>
    <n v="12162760"/>
  </r>
  <r>
    <s v="5"/>
    <x v="167"/>
    <s v="02CD11"/>
    <s v="221063E200"/>
    <s v="15O650"/>
    <x v="0"/>
    <s v="13231100"/>
    <s v=""/>
    <n v="156386"/>
    <n v="156386"/>
    <n v="0"/>
    <n v="0"/>
    <n v="0"/>
    <n v="0"/>
    <n v="156386"/>
  </r>
  <r>
    <s v="5"/>
    <x v="167"/>
    <s v="02CD11"/>
    <s v="221063E200"/>
    <s v="15O650"/>
    <x v="0"/>
    <s v="15411218"/>
    <s v=""/>
    <n v="1323872"/>
    <n v="1323872"/>
    <n v="0"/>
    <n v="0"/>
    <n v="0"/>
    <n v="0"/>
    <n v="1323872"/>
  </r>
  <r>
    <s v="5"/>
    <x v="167"/>
    <s v="02CD11"/>
    <s v="221063E200"/>
    <s v="15OB50"/>
    <x v="0"/>
    <s v="15411218"/>
    <s v=""/>
    <n v="68574"/>
    <n v="68574"/>
    <n v="0"/>
    <n v="0"/>
    <n v="0"/>
    <n v="0"/>
    <n v="68574"/>
  </r>
  <r>
    <s v="5"/>
    <x v="167"/>
    <s v="02CD11"/>
    <s v="221063E200"/>
    <s v="15OC50"/>
    <x v="0"/>
    <s v="11311100"/>
    <s v=""/>
    <n v="39226"/>
    <n v="39226"/>
    <n v="21249"/>
    <n v="17980"/>
    <n v="3269"/>
    <n v="0"/>
    <n v="21246"/>
  </r>
  <r>
    <s v="5"/>
    <x v="167"/>
    <s v="02CD11"/>
    <s v="221063E200"/>
    <s v="15OC50"/>
    <x v="0"/>
    <s v="15411218"/>
    <s v=""/>
    <n v="95541"/>
    <n v="95541"/>
    <n v="0"/>
    <n v="0"/>
    <n v="0"/>
    <n v="0"/>
    <n v="95541"/>
  </r>
  <r>
    <s v="5"/>
    <x v="167"/>
    <s v="02CD11"/>
    <s v="221063E200"/>
    <s v="15OC50"/>
    <x v="0"/>
    <s v="15481100"/>
    <s v=""/>
    <n v="7719463"/>
    <n v="7719463"/>
    <n v="7719463"/>
    <n v="7719463"/>
    <n v="0"/>
    <n v="0"/>
    <n v="0"/>
  </r>
  <r>
    <s v="5"/>
    <x v="167"/>
    <s v="02CD11"/>
    <s v="221063E200"/>
    <s v="15OC50"/>
    <x v="0"/>
    <s v="16111143"/>
    <s v=""/>
    <n v="5173710"/>
    <n v="5173710"/>
    <n v="2586858"/>
    <n v="0"/>
    <n v="2586858"/>
    <n v="0"/>
    <n v="5173710"/>
  </r>
  <r>
    <s v="5"/>
    <x v="167"/>
    <s v="02CD11"/>
    <s v="221063E200"/>
    <s v="15OG50"/>
    <x v="0"/>
    <s v="13311100"/>
    <s v=""/>
    <n v="4411275"/>
    <n v="4411275"/>
    <n v="2389442"/>
    <n v="1945087.5"/>
    <n v="444354.5"/>
    <n v="0"/>
    <n v="2466187.5"/>
  </r>
  <r>
    <s v="5"/>
    <x v="167"/>
    <s v="02CD11"/>
    <s v="221063E200"/>
    <s v="15OG50"/>
    <x v="0"/>
    <s v="15411218"/>
    <s v=""/>
    <n v="15982385"/>
    <n v="15982385"/>
    <n v="0"/>
    <n v="0"/>
    <n v="0"/>
    <n v="0"/>
    <n v="15982385"/>
  </r>
  <r>
    <s v="5"/>
    <x v="167"/>
    <s v="02CD11"/>
    <s v="221063E200"/>
    <s v="25P150"/>
    <x v="2"/>
    <s v="31121200"/>
    <s v=""/>
    <n v="33248589"/>
    <n v="33248589"/>
    <n v="18135594"/>
    <n v="10702289"/>
    <n v="7433305"/>
    <n v="0"/>
    <n v="22546300"/>
  </r>
  <r>
    <s v="5"/>
    <x v="167"/>
    <s v="02CD11"/>
    <s v="221063E200"/>
    <s v="25P150"/>
    <x v="2"/>
    <s v="31311200"/>
    <s v=""/>
    <n v="28605709"/>
    <n v="28605709"/>
    <n v="15000000"/>
    <n v="14790901"/>
    <n v="209099"/>
    <n v="0"/>
    <n v="13814808"/>
  </r>
  <r>
    <s v="5"/>
    <x v="167"/>
    <s v="02CD11"/>
    <s v="221063E200"/>
    <s v="25P150"/>
    <x v="2"/>
    <s v="33811100"/>
    <s v=""/>
    <n v="28634696"/>
    <n v="28634696"/>
    <n v="20616000"/>
    <n v="15758776.33"/>
    <n v="4857223.67"/>
    <n v="8010747.2800000003"/>
    <n v="4865172.3899999997"/>
  </r>
  <r>
    <s v="5"/>
    <x v="167"/>
    <s v="02CD11"/>
    <s v="221063E200"/>
    <s v="25P150"/>
    <x v="2"/>
    <s v="33811200"/>
    <s v=""/>
    <n v="207600000"/>
    <n v="207600000"/>
    <n v="107793000"/>
    <n v="47235228.780000001"/>
    <n v="60557771.219999999"/>
    <n v="133274104.40000001"/>
    <n v="27090666.82"/>
  </r>
  <r>
    <s v="5"/>
    <x v="167"/>
    <s v="02CD11"/>
    <s v="221063E200"/>
    <s v="25P154"/>
    <x v="2"/>
    <s v="31311200"/>
    <s v=""/>
    <n v="0"/>
    <n v="496098.38"/>
    <n v="496098.38"/>
    <n v="0"/>
    <n v="496098.38"/>
    <n v="0"/>
    <n v="496098.38"/>
  </r>
  <r>
    <s v="5"/>
    <x v="168"/>
    <s v="02CD11"/>
    <s v="221274K023"/>
    <s v="111150"/>
    <x v="2"/>
    <s v="359121A7"/>
    <s v=""/>
    <n v="26750000"/>
    <n v="26750000"/>
    <n v="12164000"/>
    <n v="0"/>
    <n v="12164000"/>
    <n v="26750000"/>
    <n v="0"/>
  </r>
  <r>
    <s v="5"/>
    <x v="168"/>
    <s v="02CD11"/>
    <s v="221274K023"/>
    <s v="111250"/>
    <x v="2"/>
    <s v="35712100"/>
    <s v=""/>
    <n v="17808226"/>
    <n v="17808226"/>
    <n v="17808226"/>
    <n v="0"/>
    <n v="17808226"/>
    <n v="0"/>
    <n v="17808226"/>
  </r>
  <r>
    <s v="5"/>
    <x v="168"/>
    <s v="02CD11"/>
    <s v="221274K023"/>
    <s v="15O150"/>
    <x v="2"/>
    <s v="39412142"/>
    <s v=""/>
    <n v="0"/>
    <n v="2897234.76"/>
    <n v="2897234.76"/>
    <n v="0"/>
    <n v="2897234.76"/>
    <n v="0"/>
    <n v="2897234.76"/>
  </r>
  <r>
    <s v="5"/>
    <x v="168"/>
    <s v="02CD11"/>
    <s v="221274K023"/>
    <s v="15O250"/>
    <x v="0"/>
    <s v="11312100"/>
    <s v=""/>
    <n v="22261"/>
    <n v="22261"/>
    <n v="12058"/>
    <n v="10203"/>
    <n v="1855"/>
    <n v="0"/>
    <n v="12058"/>
  </r>
  <r>
    <s v="5"/>
    <x v="168"/>
    <s v="02CD11"/>
    <s v="221274K023"/>
    <s v="15O250"/>
    <x v="0"/>
    <s v="12112100"/>
    <s v=""/>
    <n v="99809"/>
    <n v="99809"/>
    <n v="49902"/>
    <n v="21368"/>
    <n v="28534"/>
    <n v="5342"/>
    <n v="73099"/>
  </r>
  <r>
    <s v="5"/>
    <x v="168"/>
    <s v="02CD11"/>
    <s v="221274K023"/>
    <s v="15O250"/>
    <x v="0"/>
    <s v="13232100"/>
    <s v=""/>
    <n v="8805793"/>
    <n v="8805793"/>
    <n v="0"/>
    <n v="0"/>
    <n v="0"/>
    <n v="0"/>
    <n v="8805793"/>
  </r>
  <r>
    <s v="5"/>
    <x v="168"/>
    <s v="02CD11"/>
    <s v="221274K023"/>
    <s v="15O250"/>
    <x v="0"/>
    <s v="13232108"/>
    <s v=""/>
    <n v="1246451"/>
    <n v="1246451"/>
    <n v="0"/>
    <n v="0"/>
    <n v="0"/>
    <n v="0"/>
    <n v="1246451"/>
  </r>
  <r>
    <s v="5"/>
    <x v="168"/>
    <s v="02CD11"/>
    <s v="221274K023"/>
    <s v="15O250"/>
    <x v="0"/>
    <s v="13322100"/>
    <s v=""/>
    <n v="132079"/>
    <n v="132079"/>
    <n v="71540"/>
    <n v="49526"/>
    <n v="22014"/>
    <n v="0"/>
    <n v="82553"/>
  </r>
  <r>
    <s v="5"/>
    <x v="168"/>
    <s v="02CD11"/>
    <s v="221274K023"/>
    <s v="15O250"/>
    <x v="0"/>
    <s v="13432100"/>
    <s v=""/>
    <n v="207600"/>
    <n v="207600"/>
    <n v="112450"/>
    <n v="77850"/>
    <n v="34600"/>
    <n v="0"/>
    <n v="129750"/>
  </r>
  <r>
    <s v="5"/>
    <x v="168"/>
    <s v="02CD11"/>
    <s v="221274K023"/>
    <s v="15O250"/>
    <x v="0"/>
    <s v="134321A7"/>
    <s v=""/>
    <n v="155700"/>
    <n v="155700"/>
    <n v="84338"/>
    <n v="48569.75"/>
    <n v="35768.25"/>
    <n v="0"/>
    <n v="107130.25"/>
  </r>
  <r>
    <s v="5"/>
    <x v="168"/>
    <s v="02CD11"/>
    <s v="221274K023"/>
    <s v="15O250"/>
    <x v="1"/>
    <s v="21512100"/>
    <s v=""/>
    <n v="6264"/>
    <n v="6264"/>
    <n v="6264"/>
    <n v="0"/>
    <n v="6264"/>
    <n v="0"/>
    <n v="6264"/>
  </r>
  <r>
    <s v="5"/>
    <x v="168"/>
    <s v="02CD11"/>
    <s v="221274K023"/>
    <s v="15O250"/>
    <x v="1"/>
    <s v="21612100"/>
    <s v=""/>
    <n v="253006"/>
    <n v="253006"/>
    <n v="253006"/>
    <n v="0"/>
    <n v="253006"/>
    <n v="0"/>
    <n v="253006"/>
  </r>
  <r>
    <s v="5"/>
    <x v="168"/>
    <s v="02CD11"/>
    <s v="221274K023"/>
    <s v="15O250"/>
    <x v="1"/>
    <s v="23712100"/>
    <s v=""/>
    <n v="100920"/>
    <n v="100920"/>
    <n v="100920"/>
    <n v="0"/>
    <n v="100920"/>
    <n v="0"/>
    <n v="100920"/>
  </r>
  <r>
    <s v="5"/>
    <x v="168"/>
    <s v="02CD11"/>
    <s v="221274K023"/>
    <s v="15O250"/>
    <x v="1"/>
    <s v="241122A7"/>
    <s v=""/>
    <n v="2600000"/>
    <n v="2600000"/>
    <n v="1300000"/>
    <n v="738081.92"/>
    <n v="561918.07999999996"/>
    <n v="261918.07999999999"/>
    <n v="1600000"/>
  </r>
  <r>
    <s v="5"/>
    <x v="168"/>
    <s v="02CD11"/>
    <s v="221274K023"/>
    <s v="15O250"/>
    <x v="1"/>
    <s v="241921A7"/>
    <s v=""/>
    <n v="1239763"/>
    <n v="1239763"/>
    <n v="441919"/>
    <n v="0"/>
    <n v="441919"/>
    <n v="0"/>
    <n v="1239763"/>
  </r>
  <r>
    <s v="5"/>
    <x v="168"/>
    <s v="02CD11"/>
    <s v="221274K023"/>
    <s v="15O250"/>
    <x v="1"/>
    <s v="242121A7"/>
    <s v=""/>
    <n v="1777525"/>
    <n v="2250539"/>
    <n v="1949842"/>
    <n v="0"/>
    <n v="1949842"/>
    <n v="0"/>
    <n v="2250539"/>
  </r>
  <r>
    <s v="5"/>
    <x v="168"/>
    <s v="02CD11"/>
    <s v="221274K023"/>
    <s v="15O250"/>
    <x v="1"/>
    <s v="243121A7"/>
    <s v=""/>
    <n v="35473"/>
    <n v="35473"/>
    <n v="30000"/>
    <n v="0"/>
    <n v="30000"/>
    <n v="0"/>
    <n v="35473"/>
  </r>
  <r>
    <s v="5"/>
    <x v="168"/>
    <s v="02CD11"/>
    <s v="221274K023"/>
    <s v="15O250"/>
    <x v="1"/>
    <s v="244121A7"/>
    <s v=""/>
    <n v="1307903"/>
    <n v="1307903"/>
    <n v="449300"/>
    <n v="0"/>
    <n v="449300"/>
    <n v="0"/>
    <n v="1307903"/>
  </r>
  <r>
    <s v="5"/>
    <x v="168"/>
    <s v="02CD11"/>
    <s v="221274K023"/>
    <s v="15O250"/>
    <x v="1"/>
    <s v="246121A7"/>
    <s v=""/>
    <n v="23239209"/>
    <n v="20775479.300000001"/>
    <n v="7949339.2999999998"/>
    <n v="0"/>
    <n v="7949339.2999999998"/>
    <n v="19000000"/>
    <n v="1775479.3"/>
  </r>
  <r>
    <s v="5"/>
    <x v="168"/>
    <s v="02CD11"/>
    <s v="221274K023"/>
    <s v="15O250"/>
    <x v="1"/>
    <s v="247121A7"/>
    <s v=""/>
    <n v="7615609"/>
    <n v="7245150"/>
    <n v="2501410"/>
    <n v="0"/>
    <n v="2501410"/>
    <n v="0"/>
    <n v="7245150"/>
  </r>
  <r>
    <s v="5"/>
    <x v="168"/>
    <s v="02CD11"/>
    <s v="221274K023"/>
    <s v="15O250"/>
    <x v="1"/>
    <s v="248121A7"/>
    <s v=""/>
    <n v="5917839"/>
    <n v="2217839"/>
    <n v="739278"/>
    <n v="0"/>
    <n v="739278"/>
    <n v="2217402.9300000002"/>
    <n v="436.07"/>
  </r>
  <r>
    <s v="5"/>
    <x v="168"/>
    <s v="02CD11"/>
    <s v="221274K023"/>
    <s v="15O250"/>
    <x v="1"/>
    <s v="249121A7"/>
    <s v=""/>
    <n v="25905937"/>
    <n v="25905937"/>
    <n v="12451500"/>
    <n v="0"/>
    <n v="12451500"/>
    <n v="25904124.77"/>
    <n v="1812.23"/>
  </r>
  <r>
    <s v="5"/>
    <x v="168"/>
    <s v="02CD11"/>
    <s v="221274K023"/>
    <s v="15O250"/>
    <x v="1"/>
    <s v="25112100"/>
    <s v=""/>
    <n v="150000"/>
    <n v="150000"/>
    <n v="150000"/>
    <n v="0"/>
    <n v="150000"/>
    <n v="149210.79999999999"/>
    <n v="789.2"/>
  </r>
  <r>
    <s v="5"/>
    <x v="168"/>
    <s v="02CD11"/>
    <s v="221274K023"/>
    <s v="15O250"/>
    <x v="1"/>
    <s v="251121A7"/>
    <s v=""/>
    <n v="162562"/>
    <n v="262562"/>
    <n v="175000"/>
    <n v="0"/>
    <n v="175000"/>
    <n v="162416.24"/>
    <n v="100145.76"/>
  </r>
  <r>
    <s v="5"/>
    <x v="168"/>
    <s v="02CD11"/>
    <s v="221274K023"/>
    <s v="15O250"/>
    <x v="1"/>
    <s v="25412100"/>
    <s v=""/>
    <n v="24893"/>
    <n v="24893"/>
    <n v="24893"/>
    <n v="0"/>
    <n v="24893"/>
    <n v="0"/>
    <n v="24893"/>
  </r>
  <r>
    <s v="5"/>
    <x v="168"/>
    <s v="02CD11"/>
    <s v="221274K023"/>
    <s v="15O250"/>
    <x v="1"/>
    <s v="25612100"/>
    <s v=""/>
    <n v="486271"/>
    <n v="486271"/>
    <n v="485000"/>
    <n v="0"/>
    <n v="485000"/>
    <n v="407085.41"/>
    <n v="79185.59"/>
  </r>
  <r>
    <s v="5"/>
    <x v="168"/>
    <s v="02CD11"/>
    <s v="221274K023"/>
    <s v="15O250"/>
    <x v="1"/>
    <s v="256121A7"/>
    <s v=""/>
    <n v="0"/>
    <n v="87011"/>
    <n v="87011"/>
    <n v="0"/>
    <n v="87011"/>
    <n v="0"/>
    <n v="87011"/>
  </r>
  <r>
    <s v="5"/>
    <x v="168"/>
    <s v="02CD11"/>
    <s v="221274K023"/>
    <s v="15O250"/>
    <x v="1"/>
    <s v="26112100"/>
    <s v=""/>
    <n v="1800000"/>
    <n v="1800000"/>
    <n v="1800000"/>
    <n v="0"/>
    <n v="1800000"/>
    <n v="0"/>
    <n v="1800000"/>
  </r>
  <r>
    <s v="5"/>
    <x v="168"/>
    <s v="02CD11"/>
    <s v="221274K023"/>
    <s v="15O250"/>
    <x v="1"/>
    <s v="26112200"/>
    <s v=""/>
    <n v="7840742"/>
    <n v="7840742"/>
    <n v="4276764"/>
    <n v="0"/>
    <n v="4276764"/>
    <n v="0"/>
    <n v="7840742"/>
  </r>
  <r>
    <s v="5"/>
    <x v="168"/>
    <s v="02CD11"/>
    <s v="221274K023"/>
    <s v="15O250"/>
    <x v="1"/>
    <s v="272121A7"/>
    <s v=""/>
    <n v="94519"/>
    <n v="94519"/>
    <n v="85000"/>
    <n v="0"/>
    <n v="85000"/>
    <n v="0"/>
    <n v="94519"/>
  </r>
  <r>
    <s v="5"/>
    <x v="168"/>
    <s v="02CD11"/>
    <s v="221274K023"/>
    <s v="15O250"/>
    <x v="1"/>
    <s v="27412100"/>
    <s v=""/>
    <n v="4181"/>
    <n v="4181"/>
    <n v="4181"/>
    <n v="0"/>
    <n v="4181"/>
    <n v="0"/>
    <n v="4181"/>
  </r>
  <r>
    <s v="5"/>
    <x v="168"/>
    <s v="02CD11"/>
    <s v="221274K023"/>
    <s v="15O250"/>
    <x v="1"/>
    <s v="29112100"/>
    <s v=""/>
    <n v="1468500"/>
    <n v="1468500"/>
    <n v="928500"/>
    <n v="0"/>
    <n v="928500"/>
    <n v="0"/>
    <n v="1468500"/>
  </r>
  <r>
    <s v="5"/>
    <x v="168"/>
    <s v="02CD11"/>
    <s v="221274K023"/>
    <s v="15O250"/>
    <x v="1"/>
    <s v="291121A7"/>
    <s v=""/>
    <n v="0"/>
    <n v="2203790.7000000002"/>
    <n v="2203790.7000000002"/>
    <n v="0"/>
    <n v="2203790.7000000002"/>
    <n v="0"/>
    <n v="2203790.7000000002"/>
  </r>
  <r>
    <s v="5"/>
    <x v="168"/>
    <s v="02CD11"/>
    <s v="221274K023"/>
    <s v="15O250"/>
    <x v="1"/>
    <s v="292121A7"/>
    <s v=""/>
    <n v="0"/>
    <n v="200900"/>
    <n v="200900"/>
    <n v="0"/>
    <n v="200900"/>
    <n v="0"/>
    <n v="200900"/>
  </r>
  <r>
    <s v="5"/>
    <x v="168"/>
    <s v="02CD11"/>
    <s v="221274K023"/>
    <s v="15O250"/>
    <x v="1"/>
    <s v="29312100"/>
    <s v=""/>
    <n v="804500"/>
    <n v="804500"/>
    <n v="404500"/>
    <n v="0"/>
    <n v="404500"/>
    <n v="0"/>
    <n v="804500"/>
  </r>
  <r>
    <s v="5"/>
    <x v="168"/>
    <s v="02CD11"/>
    <s v="221274K023"/>
    <s v="15O250"/>
    <x v="1"/>
    <s v="29612100"/>
    <s v=""/>
    <n v="3784391"/>
    <n v="3784391"/>
    <n v="3784391"/>
    <n v="0"/>
    <n v="3784391"/>
    <n v="41375.46"/>
    <n v="3743015.54"/>
  </r>
  <r>
    <s v="5"/>
    <x v="168"/>
    <s v="02CD11"/>
    <s v="221274K023"/>
    <s v="15O250"/>
    <x v="1"/>
    <s v="296121A7"/>
    <s v=""/>
    <n v="0"/>
    <n v="369024"/>
    <n v="369024"/>
    <n v="0"/>
    <n v="369024"/>
    <n v="0"/>
    <n v="369024"/>
  </r>
  <r>
    <s v="5"/>
    <x v="168"/>
    <s v="02CD11"/>
    <s v="221274K023"/>
    <s v="15O250"/>
    <x v="1"/>
    <s v="299121A7"/>
    <s v=""/>
    <n v="0"/>
    <n v="16472"/>
    <n v="16472"/>
    <n v="0"/>
    <n v="16472"/>
    <n v="0"/>
    <n v="16472"/>
  </r>
  <r>
    <s v="5"/>
    <x v="168"/>
    <s v="02CD11"/>
    <s v="221274K023"/>
    <s v="15O250"/>
    <x v="2"/>
    <s v="325221A7"/>
    <s v=""/>
    <n v="5848082"/>
    <n v="5848082"/>
    <n v="2164644"/>
    <n v="1442788.59"/>
    <n v="721855.41"/>
    <n v="4087900.95"/>
    <n v="317392.46000000002"/>
  </r>
  <r>
    <s v="5"/>
    <x v="168"/>
    <s v="02CD11"/>
    <s v="221274K023"/>
    <s v="15O250"/>
    <x v="2"/>
    <s v="351121A7"/>
    <s v=""/>
    <n v="18588000"/>
    <n v="24568000"/>
    <n v="7421668"/>
    <n v="0"/>
    <n v="7421668"/>
    <n v="10968000"/>
    <n v="13600000"/>
  </r>
  <r>
    <s v="5"/>
    <x v="168"/>
    <s v="02CD11"/>
    <s v="221274K023"/>
    <s v="15O250"/>
    <x v="2"/>
    <s v="355221A7"/>
    <s v=""/>
    <n v="15230000"/>
    <n v="15230000"/>
    <n v="6922730"/>
    <n v="0"/>
    <n v="6922730"/>
    <n v="15230000"/>
    <n v="0"/>
  </r>
  <r>
    <s v="5"/>
    <x v="168"/>
    <s v="02CD11"/>
    <s v="221274K023"/>
    <s v="15O250"/>
    <x v="2"/>
    <s v="357121A7"/>
    <s v=""/>
    <n v="31076000"/>
    <n v="25795977"/>
    <n v="12274977"/>
    <n v="2985032.99"/>
    <n v="9289944.0099999998"/>
    <n v="7514967.0099999998"/>
    <n v="15295977"/>
  </r>
  <r>
    <s v="5"/>
    <x v="168"/>
    <s v="02CD11"/>
    <s v="221274K023"/>
    <s v="15O250"/>
    <x v="2"/>
    <s v="358121A7"/>
    <s v=""/>
    <n v="696000"/>
    <n v="0"/>
    <n v="0"/>
    <n v="0"/>
    <n v="0"/>
    <n v="0"/>
    <n v="0"/>
  </r>
  <r>
    <s v="5"/>
    <x v="168"/>
    <s v="02CD11"/>
    <s v="221274K023"/>
    <s v="15O250"/>
    <x v="4"/>
    <s v="511121A7"/>
    <s v="A25NR0121"/>
    <n v="0"/>
    <n v="80000"/>
    <n v="80000"/>
    <n v="0"/>
    <n v="80000"/>
    <n v="0"/>
    <n v="80000"/>
  </r>
  <r>
    <s v="5"/>
    <x v="168"/>
    <s v="02CD11"/>
    <s v="221274K023"/>
    <s v="15O250"/>
    <x v="4"/>
    <s v="541222A7"/>
    <s v="A25NR0124"/>
    <n v="6500000"/>
    <n v="6500000"/>
    <n v="6000000"/>
    <n v="0"/>
    <n v="6000000"/>
    <n v="0"/>
    <n v="6500000"/>
  </r>
  <r>
    <s v="5"/>
    <x v="168"/>
    <s v="02CD11"/>
    <s v="221274K023"/>
    <s v="15O250"/>
    <x v="4"/>
    <s v="562121A7"/>
    <s v="A25NR0125"/>
    <n v="100000"/>
    <n v="100000"/>
    <n v="100000"/>
    <n v="0"/>
    <n v="100000"/>
    <n v="0"/>
    <n v="100000"/>
  </r>
  <r>
    <s v="5"/>
    <x v="168"/>
    <s v="02CD11"/>
    <s v="221274K023"/>
    <s v="15O250"/>
    <x v="4"/>
    <s v="563121A7"/>
    <s v="A25NR0125"/>
    <n v="500000"/>
    <n v="500000"/>
    <n v="500000"/>
    <n v="0"/>
    <n v="500000"/>
    <n v="0"/>
    <n v="500000"/>
  </r>
  <r>
    <s v="5"/>
    <x v="168"/>
    <s v="02CD11"/>
    <s v="221274K023"/>
    <s v="15O250"/>
    <x v="6"/>
    <s v="612121A7"/>
    <s v="O25NR0118"/>
    <n v="50500000"/>
    <n v="50500000"/>
    <n v="30000000"/>
    <n v="547551.96"/>
    <n v="29452448.039999999"/>
    <n v="33185615.710000001"/>
    <n v="16766832.33"/>
  </r>
  <r>
    <s v="5"/>
    <x v="168"/>
    <s v="02CD11"/>
    <s v="221274K023"/>
    <s v="15O250"/>
    <x v="6"/>
    <s v="612121A7"/>
    <s v="O25NR0248"/>
    <n v="0"/>
    <n v="1175000"/>
    <n v="705000"/>
    <n v="0"/>
    <n v="705000"/>
    <n v="1175000"/>
    <n v="0"/>
  </r>
  <r>
    <s v="5"/>
    <x v="168"/>
    <s v="02CD11"/>
    <s v="221274K023"/>
    <s v="15O250"/>
    <x v="6"/>
    <s v="614121A7"/>
    <s v="O25NR0119"/>
    <n v="91620694"/>
    <n v="89120694"/>
    <n v="58500000"/>
    <n v="29512165.699999999"/>
    <n v="28987834.300000001"/>
    <n v="36799638.57"/>
    <n v="22808889.73"/>
  </r>
  <r>
    <s v="5"/>
    <x v="168"/>
    <s v="02CD11"/>
    <s v="221274K023"/>
    <s v="15O250"/>
    <x v="6"/>
    <s v="614121A7"/>
    <s v="O25NR0248"/>
    <n v="0"/>
    <n v="1325000"/>
    <n v="795000"/>
    <n v="0"/>
    <n v="795000"/>
    <n v="1310608.03"/>
    <n v="14391.97"/>
  </r>
  <r>
    <s v="5"/>
    <x v="168"/>
    <s v="02CD11"/>
    <s v="221274K023"/>
    <s v="15O250"/>
    <x v="6"/>
    <s v="614121A7"/>
    <s v="O25NR0318"/>
    <n v="0"/>
    <n v="3000000"/>
    <n v="3000000"/>
    <n v="0"/>
    <n v="3000000"/>
    <n v="0"/>
    <n v="3000000"/>
  </r>
  <r>
    <s v="5"/>
    <x v="168"/>
    <s v="02CD11"/>
    <s v="221274K023"/>
    <s v="15O350"/>
    <x v="0"/>
    <s v="11312100"/>
    <s v=""/>
    <n v="54783174"/>
    <n v="54783174"/>
    <n v="29674223"/>
    <n v="29674223"/>
    <n v="0"/>
    <n v="0"/>
    <n v="25108951"/>
  </r>
  <r>
    <s v="5"/>
    <x v="168"/>
    <s v="02CD11"/>
    <s v="221274K023"/>
    <s v="15O350"/>
    <x v="0"/>
    <s v="113221A7"/>
    <s v=""/>
    <n v="57421791"/>
    <n v="57421791"/>
    <n v="31103469"/>
    <n v="31103469"/>
    <n v="0"/>
    <n v="0"/>
    <n v="26318322"/>
  </r>
  <r>
    <s v="5"/>
    <x v="168"/>
    <s v="02CD11"/>
    <s v="221274K023"/>
    <s v="15O350"/>
    <x v="0"/>
    <s v="12112100"/>
    <s v=""/>
    <n v="99255"/>
    <n v="99255"/>
    <n v="52039"/>
    <n v="21368"/>
    <n v="30671"/>
    <n v="37394"/>
    <n v="40493"/>
  </r>
  <r>
    <s v="5"/>
    <x v="168"/>
    <s v="02CD11"/>
    <s v="221274K023"/>
    <s v="15O350"/>
    <x v="0"/>
    <s v="12212108"/>
    <s v=""/>
    <n v="26369384"/>
    <n v="26369384"/>
    <n v="15589662"/>
    <n v="15143416.49"/>
    <n v="446245.51"/>
    <n v="0"/>
    <n v="11225967.51"/>
  </r>
  <r>
    <s v="5"/>
    <x v="168"/>
    <s v="02CD11"/>
    <s v="221274K023"/>
    <s v="15O350"/>
    <x v="0"/>
    <s v="13112100"/>
    <s v=""/>
    <n v="1147520"/>
    <n v="1147520"/>
    <n v="573762"/>
    <n v="573762"/>
    <n v="0"/>
    <n v="0"/>
    <n v="573758"/>
  </r>
  <r>
    <s v="5"/>
    <x v="168"/>
    <s v="02CD11"/>
    <s v="221274K023"/>
    <s v="15O350"/>
    <x v="0"/>
    <s v="13212100"/>
    <s v=""/>
    <n v="3042221"/>
    <n v="3042221"/>
    <n v="1745977"/>
    <n v="1745977"/>
    <n v="0"/>
    <n v="0"/>
    <n v="1296244"/>
  </r>
  <r>
    <s v="5"/>
    <x v="168"/>
    <s v="02CD11"/>
    <s v="221274K023"/>
    <s v="15O350"/>
    <x v="0"/>
    <s v="13232100"/>
    <s v=""/>
    <n v="9939097"/>
    <n v="9939097"/>
    <n v="0"/>
    <n v="0"/>
    <n v="0"/>
    <n v="0"/>
    <n v="9939097"/>
  </r>
  <r>
    <s v="5"/>
    <x v="168"/>
    <s v="02CD11"/>
    <s v="221274K023"/>
    <s v="15O350"/>
    <x v="0"/>
    <s v="13232108"/>
    <s v=""/>
    <n v="2616310"/>
    <n v="2616310"/>
    <n v="0"/>
    <n v="0"/>
    <n v="0"/>
    <n v="0"/>
    <n v="2616310"/>
  </r>
  <r>
    <s v="5"/>
    <x v="168"/>
    <s v="02CD11"/>
    <s v="221274K023"/>
    <s v="15O350"/>
    <x v="0"/>
    <s v="13312100"/>
    <s v=""/>
    <n v="12625218"/>
    <n v="12625218"/>
    <n v="6838657"/>
    <n v="6838657"/>
    <n v="0"/>
    <n v="0"/>
    <n v="5786561"/>
  </r>
  <r>
    <s v="5"/>
    <x v="168"/>
    <s v="02CD11"/>
    <s v="221274K023"/>
    <s v="15O350"/>
    <x v="0"/>
    <s v="13322100"/>
    <s v=""/>
    <n v="5628109"/>
    <n v="5628109"/>
    <n v="3048559"/>
    <n v="2838135.25"/>
    <n v="210423.75"/>
    <n v="0"/>
    <n v="2789973.75"/>
  </r>
  <r>
    <s v="5"/>
    <x v="168"/>
    <s v="02CD11"/>
    <s v="221274K023"/>
    <s v="15O350"/>
    <x v="0"/>
    <s v="13412100"/>
    <s v=""/>
    <n v="669288"/>
    <n v="669288"/>
    <n v="669288"/>
    <n v="455957.31"/>
    <n v="213330.69"/>
    <n v="0"/>
    <n v="213330.69"/>
  </r>
  <r>
    <s v="5"/>
    <x v="168"/>
    <s v="02CD11"/>
    <s v="221274K023"/>
    <s v="15O350"/>
    <x v="0"/>
    <s v="13432100"/>
    <s v=""/>
    <n v="8213998"/>
    <n v="8213998"/>
    <n v="4449250"/>
    <n v="4449250"/>
    <n v="0"/>
    <n v="0"/>
    <n v="3764748"/>
  </r>
  <r>
    <s v="5"/>
    <x v="168"/>
    <s v="02CD11"/>
    <s v="221274K023"/>
    <s v="15O350"/>
    <x v="0"/>
    <s v="14112201"/>
    <s v=""/>
    <n v="11409215"/>
    <n v="11409215"/>
    <n v="6179991"/>
    <n v="5045849.83"/>
    <n v="1134141.17"/>
    <n v="0"/>
    <n v="6363365.1699999999"/>
  </r>
  <r>
    <s v="5"/>
    <x v="168"/>
    <s v="02CD11"/>
    <s v="221274K023"/>
    <s v="15O350"/>
    <x v="0"/>
    <s v="14112203"/>
    <s v=""/>
    <n v="3673971"/>
    <n v="3673971"/>
    <n v="1990067"/>
    <n v="1164006.81"/>
    <n v="826060.19"/>
    <n v="145366.07"/>
    <n v="2364598.12"/>
  </r>
  <r>
    <s v="5"/>
    <x v="168"/>
    <s v="02CD11"/>
    <s v="221274K023"/>
    <s v="15O350"/>
    <x v="0"/>
    <s v="14112208"/>
    <s v=""/>
    <n v="2184068"/>
    <n v="2184068"/>
    <n v="1183037"/>
    <n v="1035570.05"/>
    <n v="147466.95000000001"/>
    <n v="0"/>
    <n v="1148497.95"/>
  </r>
  <r>
    <s v="5"/>
    <x v="168"/>
    <s v="02CD11"/>
    <s v="221274K023"/>
    <s v="15O350"/>
    <x v="0"/>
    <s v="14212201"/>
    <s v=""/>
    <n v="3033428"/>
    <n v="3033428"/>
    <n v="2022286"/>
    <n v="1208886.74"/>
    <n v="813399.26"/>
    <n v="0"/>
    <n v="1824541.26"/>
  </r>
  <r>
    <s v="5"/>
    <x v="168"/>
    <s v="02CD11"/>
    <s v="221274K023"/>
    <s v="15O350"/>
    <x v="0"/>
    <s v="14212203"/>
    <s v=""/>
    <n v="3033428"/>
    <n v="3033428"/>
    <n v="1643107"/>
    <n v="932602.6"/>
    <n v="710504.4"/>
    <n v="116458.86"/>
    <n v="1984366.54"/>
  </r>
  <r>
    <s v="5"/>
    <x v="168"/>
    <s v="02CD11"/>
    <s v="221274K023"/>
    <s v="15O350"/>
    <x v="0"/>
    <s v="14312200"/>
    <s v=""/>
    <n v="4337802"/>
    <n v="4337802"/>
    <n v="2891868"/>
    <n v="1689733.86"/>
    <n v="1202134.1399999999"/>
    <n v="0"/>
    <n v="2648068.14"/>
  </r>
  <r>
    <s v="5"/>
    <x v="168"/>
    <s v="02CD11"/>
    <s v="221274K023"/>
    <s v="15O350"/>
    <x v="0"/>
    <s v="14412200"/>
    <s v=""/>
    <n v="4398471"/>
    <n v="4398471"/>
    <n v="2932313"/>
    <n v="1048275.97"/>
    <n v="1884037.03"/>
    <n v="3117873.48"/>
    <n v="232321.55"/>
  </r>
  <r>
    <s v="5"/>
    <x v="168"/>
    <s v="02CD11"/>
    <s v="221274K023"/>
    <s v="15O350"/>
    <x v="0"/>
    <s v="14432200"/>
    <s v=""/>
    <n v="364010"/>
    <n v="364010"/>
    <n v="197172"/>
    <n v="0"/>
    <n v="197172"/>
    <n v="0"/>
    <n v="364010"/>
  </r>
  <r>
    <s v="5"/>
    <x v="168"/>
    <s v="02CD11"/>
    <s v="221274K023"/>
    <s v="15O350"/>
    <x v="0"/>
    <s v="15112200"/>
    <s v=""/>
    <n v="13043744"/>
    <n v="13043744"/>
    <n v="7065361"/>
    <n v="4567694.57"/>
    <n v="2497666.4300000002"/>
    <n v="0"/>
    <n v="8476049.4299999997"/>
  </r>
  <r>
    <s v="5"/>
    <x v="168"/>
    <s v="02CD11"/>
    <s v="221274K023"/>
    <s v="15O350"/>
    <x v="0"/>
    <s v="15412218"/>
    <s v=""/>
    <n v="6601663"/>
    <n v="6601663"/>
    <n v="0"/>
    <n v="0"/>
    <n v="0"/>
    <n v="0"/>
    <n v="6601663"/>
  </r>
  <r>
    <s v="5"/>
    <x v="168"/>
    <s v="02CD11"/>
    <s v="221274K023"/>
    <s v="15O350"/>
    <x v="0"/>
    <s v="15442100"/>
    <s v=""/>
    <n v="5985187"/>
    <n v="5985187"/>
    <n v="3241976"/>
    <n v="3241976"/>
    <n v="0"/>
    <n v="0"/>
    <n v="2743211"/>
  </r>
  <r>
    <s v="5"/>
    <x v="168"/>
    <s v="02CD11"/>
    <s v="221274K023"/>
    <s v="15O350"/>
    <x v="0"/>
    <s v="15452100"/>
    <s v=""/>
    <n v="208378"/>
    <n v="208378"/>
    <n v="112871"/>
    <n v="107971.84"/>
    <n v="4899.16"/>
    <n v="0"/>
    <n v="100406.16"/>
  </r>
  <r>
    <s v="5"/>
    <x v="168"/>
    <s v="02CD11"/>
    <s v="221274K023"/>
    <s v="15O350"/>
    <x v="0"/>
    <s v="15452109"/>
    <s v=""/>
    <n v="3491946"/>
    <n v="3491946"/>
    <n v="1891471"/>
    <n v="1600475"/>
    <n v="290996"/>
    <n v="0"/>
    <n v="1891471"/>
  </r>
  <r>
    <s v="5"/>
    <x v="168"/>
    <s v="02CD11"/>
    <s v="221274K023"/>
    <s v="15O350"/>
    <x v="0"/>
    <s v="15452110"/>
    <s v=""/>
    <n v="1486298"/>
    <n v="1486298"/>
    <n v="867008"/>
    <n v="867008"/>
    <n v="0"/>
    <n v="0"/>
    <n v="619290"/>
  </r>
  <r>
    <s v="5"/>
    <x v="168"/>
    <s v="02CD11"/>
    <s v="221274K023"/>
    <s v="15O350"/>
    <x v="0"/>
    <s v="15462100"/>
    <s v=""/>
    <n v="1346601"/>
    <n v="1346601"/>
    <n v="729409"/>
    <n v="590091.4"/>
    <n v="139317.6"/>
    <n v="0"/>
    <n v="756509.6"/>
  </r>
  <r>
    <s v="5"/>
    <x v="168"/>
    <s v="02CD11"/>
    <s v="221274K023"/>
    <s v="15O350"/>
    <x v="0"/>
    <s v="15462151"/>
    <s v=""/>
    <n v="7364233"/>
    <n v="7364233"/>
    <n v="3988959"/>
    <n v="3332629"/>
    <n v="656330"/>
    <n v="0"/>
    <n v="4031604"/>
  </r>
  <r>
    <s v="5"/>
    <x v="168"/>
    <s v="02CD11"/>
    <s v="221274K023"/>
    <s v="15O350"/>
    <x v="0"/>
    <s v="15482100"/>
    <s v=""/>
    <n v="9430887"/>
    <n v="9430887"/>
    <n v="9430887"/>
    <n v="9430887"/>
    <n v="0"/>
    <n v="0"/>
    <n v="0"/>
  </r>
  <r>
    <s v="5"/>
    <x v="168"/>
    <s v="02CD11"/>
    <s v="221274K023"/>
    <s v="15O350"/>
    <x v="0"/>
    <s v="15912100"/>
    <s v=""/>
    <n v="33160214"/>
    <n v="33160214"/>
    <n v="17961782"/>
    <n v="17961782"/>
    <n v="0"/>
    <n v="0"/>
    <n v="15198432"/>
  </r>
  <r>
    <s v="5"/>
    <x v="168"/>
    <s v="02CD11"/>
    <s v="221274K023"/>
    <s v="15O350"/>
    <x v="0"/>
    <s v="17112100"/>
    <s v=""/>
    <n v="33942"/>
    <n v="33942"/>
    <n v="16974"/>
    <n v="11316"/>
    <n v="5658"/>
    <n v="0"/>
    <n v="22626"/>
  </r>
  <r>
    <s v="5"/>
    <x v="168"/>
    <s v="02CD11"/>
    <s v="221274K023"/>
    <s v="15O350"/>
    <x v="0"/>
    <s v="17132100"/>
    <s v=""/>
    <n v="1521111"/>
    <n v="1521111"/>
    <n v="0"/>
    <n v="0"/>
    <n v="0"/>
    <n v="0"/>
    <n v="1521111"/>
  </r>
  <r>
    <s v="5"/>
    <x v="168"/>
    <s v="02CD11"/>
    <s v="221274K023"/>
    <s v="15O350"/>
    <x v="0"/>
    <s v="17142100"/>
    <s v=""/>
    <n v="3954887"/>
    <n v="3954887"/>
    <n v="2307017"/>
    <n v="1947143"/>
    <n v="359874"/>
    <n v="0"/>
    <n v="2007744"/>
  </r>
  <r>
    <s v="5"/>
    <x v="168"/>
    <s v="02CD11"/>
    <s v="221274K023"/>
    <s v="15O350"/>
    <x v="1"/>
    <s v="27112200"/>
    <s v=""/>
    <n v="2233123"/>
    <n v="2233123"/>
    <n v="0"/>
    <n v="0"/>
    <n v="0"/>
    <n v="0"/>
    <n v="2233123"/>
  </r>
  <r>
    <s v="5"/>
    <x v="168"/>
    <s v="02CD11"/>
    <s v="221274K023"/>
    <s v="15O350"/>
    <x v="2"/>
    <s v="39812200"/>
    <s v=""/>
    <n v="7583572"/>
    <n v="7583572"/>
    <n v="4107768"/>
    <n v="2795162"/>
    <n v="1312606"/>
    <n v="0"/>
    <n v="4788410"/>
  </r>
  <r>
    <s v="5"/>
    <x v="168"/>
    <s v="02CD11"/>
    <s v="221274K023"/>
    <s v="15O350"/>
    <x v="2"/>
    <s v="39812208"/>
    <s v=""/>
    <n v="910028"/>
    <n v="910028"/>
    <n v="492932"/>
    <n v="374466"/>
    <n v="118466"/>
    <n v="0"/>
    <n v="535562"/>
  </r>
  <r>
    <s v="5"/>
    <x v="168"/>
    <s v="02CD11"/>
    <s v="221274K023"/>
    <s v="15O350"/>
    <x v="2"/>
    <s v="39822100"/>
    <s v=""/>
    <n v="4563332"/>
    <n v="4563332"/>
    <n v="0"/>
    <n v="0"/>
    <n v="0"/>
    <n v="0"/>
    <n v="4563332"/>
  </r>
  <r>
    <s v="5"/>
    <x v="168"/>
    <s v="02CD11"/>
    <s v="221274K023"/>
    <s v="15O350"/>
    <x v="2"/>
    <s v="39822108"/>
    <s v=""/>
    <n v="315956"/>
    <n v="315956"/>
    <n v="0"/>
    <n v="0"/>
    <n v="0"/>
    <n v="0"/>
    <n v="315956"/>
  </r>
  <r>
    <s v="5"/>
    <x v="168"/>
    <s v="02CD11"/>
    <s v="221274K023"/>
    <s v="15O550"/>
    <x v="0"/>
    <s v="11322100"/>
    <s v=""/>
    <n v="256341"/>
    <n v="256341"/>
    <n v="138853"/>
    <n v="96129"/>
    <n v="42724"/>
    <n v="0"/>
    <n v="160212"/>
  </r>
  <r>
    <s v="5"/>
    <x v="168"/>
    <s v="02CD11"/>
    <s v="221274K023"/>
    <s v="15O650"/>
    <x v="0"/>
    <s v="13232100"/>
    <s v=""/>
    <n v="159357"/>
    <n v="159357"/>
    <n v="0"/>
    <n v="0"/>
    <n v="0"/>
    <n v="0"/>
    <n v="159357"/>
  </r>
  <r>
    <s v="5"/>
    <x v="168"/>
    <s v="02CD11"/>
    <s v="221274K023"/>
    <s v="15OB50"/>
    <x v="0"/>
    <s v="11312100"/>
    <s v=""/>
    <n v="646279"/>
    <n v="646279"/>
    <n v="350071"/>
    <n v="296214"/>
    <n v="53857"/>
    <n v="0"/>
    <n v="350065"/>
  </r>
  <r>
    <s v="5"/>
    <x v="168"/>
    <s v="02CD11"/>
    <s v="221274K023"/>
    <s v="25P150"/>
    <x v="1"/>
    <s v="241121A7"/>
    <s v=""/>
    <n v="2500000"/>
    <n v="2500000"/>
    <n v="1000000"/>
    <n v="0"/>
    <n v="1000000"/>
    <n v="0"/>
    <n v="2500000"/>
  </r>
  <r>
    <s v="5"/>
    <x v="168"/>
    <s v="02CD11"/>
    <s v="221274K023"/>
    <s v="25P150"/>
    <x v="1"/>
    <s v="26112200"/>
    <s v=""/>
    <n v="12178220"/>
    <n v="12178220"/>
    <n v="6642660"/>
    <n v="2081754.74"/>
    <n v="4560905.26"/>
    <n v="10096465.26"/>
    <n v="0"/>
  </r>
  <r>
    <s v="5"/>
    <x v="168"/>
    <s v="02CD11"/>
    <s v="221274K023"/>
    <s v="25P150"/>
    <x v="2"/>
    <s v="31122200"/>
    <s v=""/>
    <n v="33248590"/>
    <n v="33248590"/>
    <n v="18138000"/>
    <n v="15708825"/>
    <n v="2429175"/>
    <n v="0"/>
    <n v="17539765"/>
  </r>
  <r>
    <s v="5"/>
    <x v="168"/>
    <s v="02CD11"/>
    <s v="221274K023"/>
    <s v="25P150"/>
    <x v="2"/>
    <s v="31122294"/>
    <s v=""/>
    <n v="111322692"/>
    <n v="111322692"/>
    <n v="60726000"/>
    <n v="36931977.509999998"/>
    <n v="23794022.489999998"/>
    <n v="0"/>
    <n v="74390714.489999995"/>
  </r>
  <r>
    <s v="5"/>
    <x v="168"/>
    <s v="02CD11"/>
    <s v="221274K023"/>
    <s v="25P154"/>
    <x v="1"/>
    <s v="29612100"/>
    <s v=""/>
    <n v="0"/>
    <n v="266141.96999999997"/>
    <n v="266141.96999999997"/>
    <n v="0"/>
    <n v="266141.96999999997"/>
    <n v="0"/>
    <n v="266141.96999999997"/>
  </r>
  <r>
    <s v="5"/>
    <x v="168"/>
    <s v="02CD11"/>
    <s v="221274K023"/>
    <s v="25P154"/>
    <x v="1"/>
    <s v="296121A7"/>
    <s v=""/>
    <n v="0"/>
    <n v="313816.24"/>
    <n v="313816.24"/>
    <n v="0"/>
    <n v="313816.24"/>
    <n v="0"/>
    <n v="313816.24"/>
  </r>
  <r>
    <s v="5"/>
    <x v="168"/>
    <s v="02CD11"/>
    <s v="221274K023"/>
    <s v="25P154"/>
    <x v="2"/>
    <s v="351121A7"/>
    <s v=""/>
    <n v="0"/>
    <n v="10409.5"/>
    <n v="10409.5"/>
    <n v="0"/>
    <n v="10409.5"/>
    <n v="0"/>
    <n v="10409.5"/>
  </r>
  <r>
    <s v="5"/>
    <x v="168"/>
    <s v="02CD11"/>
    <s v="221274K023"/>
    <s v="25P650"/>
    <x v="6"/>
    <s v="614121A7"/>
    <s v="O25NR0121"/>
    <n v="29279306"/>
    <n v="26768104"/>
    <n v="12488798"/>
    <n v="0"/>
    <n v="12488798"/>
    <n v="0"/>
    <n v="26768104"/>
  </r>
  <r>
    <s v="5"/>
    <x v="168"/>
    <s v="02CD11"/>
    <s v="221274K023"/>
    <s v="25P654"/>
    <x v="6"/>
    <s v="614121A7"/>
    <s v="O25NR0119"/>
    <n v="0"/>
    <n v="19341.740000000002"/>
    <n v="19341.740000000002"/>
    <n v="0"/>
    <n v="19341.740000000002"/>
    <n v="0"/>
    <n v="19341.740000000002"/>
  </r>
  <r>
    <s v="5"/>
    <x v="168"/>
    <s v="02CD11"/>
    <s v="221274K023"/>
    <s v="25P654"/>
    <x v="6"/>
    <s v="614121A7"/>
    <s v="O25NR0121"/>
    <n v="0"/>
    <n v="92515.64"/>
    <n v="92515.64"/>
    <n v="0"/>
    <n v="92515.64"/>
    <n v="0"/>
    <n v="92515.64"/>
  </r>
  <r>
    <s v="5"/>
    <x v="169"/>
    <s v="02CD11"/>
    <s v="221313M001"/>
    <s v="15O250"/>
    <x v="0"/>
    <s v="11311100"/>
    <s v=""/>
    <n v="24704"/>
    <n v="24704"/>
    <n v="13384"/>
    <n v="11325"/>
    <n v="2059"/>
    <n v="0"/>
    <n v="13379"/>
  </r>
  <r>
    <s v="5"/>
    <x v="169"/>
    <s v="02CD11"/>
    <s v="221313M001"/>
    <s v="15O250"/>
    <x v="0"/>
    <s v="15511100"/>
    <s v=""/>
    <n v="16815"/>
    <n v="16815"/>
    <n v="16815"/>
    <n v="2000"/>
    <n v="14815"/>
    <n v="0"/>
    <n v="14815"/>
  </r>
  <r>
    <s v="5"/>
    <x v="170"/>
    <s v="02CD11"/>
    <s v="222263R002"/>
    <s v="15O250"/>
    <x v="2"/>
    <s v="35911165"/>
    <s v=""/>
    <n v="48033370"/>
    <n v="48033370"/>
    <n v="0"/>
    <n v="0"/>
    <n v="0"/>
    <n v="0"/>
    <n v="48033370"/>
  </r>
  <r>
    <s v="5"/>
    <x v="170"/>
    <s v="02CD11"/>
    <s v="222263R002"/>
    <s v="15O250"/>
    <x v="6"/>
    <s v="61412165"/>
    <s v="O25NR0120"/>
    <n v="72050054"/>
    <n v="72050054"/>
    <n v="0"/>
    <n v="0"/>
    <n v="0"/>
    <n v="0"/>
    <n v="72050054"/>
  </r>
  <r>
    <s v="5"/>
    <x v="171"/>
    <s v="02CD11"/>
    <s v="226321E187"/>
    <s v="15O150"/>
    <x v="0"/>
    <s v="11311100"/>
    <s v=""/>
    <n v="2556647"/>
    <n v="2556647"/>
    <n v="1384851"/>
    <n v="1171797"/>
    <n v="213054"/>
    <n v="0"/>
    <n v="1384850"/>
  </r>
  <r>
    <s v="5"/>
    <x v="171"/>
    <s v="02CD11"/>
    <s v="226321E187"/>
    <s v="15O250"/>
    <x v="0"/>
    <s v="11311100"/>
    <s v=""/>
    <n v="9096965"/>
    <n v="9096965"/>
    <n v="5267003.84"/>
    <n v="4508923.84"/>
    <n v="758080"/>
    <n v="0"/>
    <n v="4588041.16"/>
  </r>
  <r>
    <s v="5"/>
    <x v="171"/>
    <s v="02CD11"/>
    <s v="226321E187"/>
    <s v="15O250"/>
    <x v="0"/>
    <s v="12211108"/>
    <s v=""/>
    <n v="9034271"/>
    <n v="9034271"/>
    <n v="4893563"/>
    <n v="4140707"/>
    <n v="752856"/>
    <n v="0"/>
    <n v="4893564"/>
  </r>
  <r>
    <s v="5"/>
    <x v="171"/>
    <s v="02CD11"/>
    <s v="226321E187"/>
    <s v="15O250"/>
    <x v="0"/>
    <s v="13111100"/>
    <s v=""/>
    <n v="143148"/>
    <n v="143148"/>
    <n v="71574"/>
    <n v="47716"/>
    <n v="23858"/>
    <n v="0"/>
    <n v="95432"/>
  </r>
  <r>
    <s v="5"/>
    <x v="171"/>
    <s v="02CD11"/>
    <s v="226321E187"/>
    <s v="15O250"/>
    <x v="0"/>
    <s v="13211100"/>
    <s v=""/>
    <n v="1093009"/>
    <n v="1093009"/>
    <n v="546505"/>
    <n v="546505"/>
    <n v="0"/>
    <n v="0"/>
    <n v="546504"/>
  </r>
  <r>
    <s v="5"/>
    <x v="171"/>
    <s v="02CD11"/>
    <s v="226321E187"/>
    <s v="15O250"/>
    <x v="0"/>
    <s v="13231100"/>
    <s v=""/>
    <n v="12001138"/>
    <n v="12001138"/>
    <n v="0"/>
    <n v="0"/>
    <n v="0"/>
    <n v="0"/>
    <n v="12001138"/>
  </r>
  <r>
    <s v="5"/>
    <x v="171"/>
    <s v="02CD11"/>
    <s v="226321E187"/>
    <s v="15O250"/>
    <x v="0"/>
    <s v="13231108"/>
    <s v=""/>
    <n v="420987"/>
    <n v="420987"/>
    <n v="0"/>
    <n v="0"/>
    <n v="0"/>
    <n v="0"/>
    <n v="420987"/>
  </r>
  <r>
    <s v="5"/>
    <x v="171"/>
    <s v="02CD11"/>
    <s v="226321E187"/>
    <s v="15O250"/>
    <x v="0"/>
    <s v="13311100"/>
    <s v=""/>
    <n v="4535990"/>
    <n v="4535990"/>
    <n v="2456995"/>
    <n v="2091611.05"/>
    <n v="365383.95"/>
    <n v="0"/>
    <n v="2444378.9500000002"/>
  </r>
  <r>
    <s v="5"/>
    <x v="171"/>
    <s v="02CD11"/>
    <s v="226321E187"/>
    <s v="15O250"/>
    <x v="0"/>
    <s v="13321100"/>
    <s v=""/>
    <n v="2022067"/>
    <n v="2022067"/>
    <n v="1095284"/>
    <n v="821871.89"/>
    <n v="273412.11"/>
    <n v="0"/>
    <n v="1200195.1100000001"/>
  </r>
  <r>
    <s v="5"/>
    <x v="171"/>
    <s v="02CD11"/>
    <s v="226321E187"/>
    <s v="15O250"/>
    <x v="0"/>
    <s v="13411100"/>
    <s v=""/>
    <n v="1135023"/>
    <n v="1135023"/>
    <n v="1135023"/>
    <n v="792757.77"/>
    <n v="342265.23"/>
    <n v="0"/>
    <n v="342265.23"/>
  </r>
  <r>
    <s v="5"/>
    <x v="171"/>
    <s v="02CD11"/>
    <s v="226321E187"/>
    <s v="15O250"/>
    <x v="0"/>
    <s v="13431100"/>
    <s v=""/>
    <n v="2951126"/>
    <n v="2951126"/>
    <n v="1598526"/>
    <n v="1352599"/>
    <n v="245927"/>
    <n v="0"/>
    <n v="1598527"/>
  </r>
  <r>
    <s v="5"/>
    <x v="171"/>
    <s v="02CD11"/>
    <s v="226321E187"/>
    <s v="15O250"/>
    <x v="0"/>
    <s v="14111201"/>
    <s v=""/>
    <n v="4359402"/>
    <n v="4359402"/>
    <n v="2361343"/>
    <n v="1927993.09"/>
    <n v="433349.91"/>
    <n v="0"/>
    <n v="2431408.91"/>
  </r>
  <r>
    <s v="5"/>
    <x v="171"/>
    <s v="02CD11"/>
    <s v="226321E187"/>
    <s v="15O250"/>
    <x v="0"/>
    <s v="14111203"/>
    <s v=""/>
    <n v="1580283"/>
    <n v="1580283"/>
    <n v="855986"/>
    <n v="500673.49"/>
    <n v="355312.51"/>
    <n v="62526.18"/>
    <n v="1017083.33"/>
  </r>
  <r>
    <s v="5"/>
    <x v="171"/>
    <s v="02CD11"/>
    <s v="226321E187"/>
    <s v="15O250"/>
    <x v="0"/>
    <s v="14111208"/>
    <s v=""/>
    <n v="784692"/>
    <n v="784692"/>
    <n v="425041"/>
    <n v="372059.17"/>
    <n v="52981.83"/>
    <n v="0"/>
    <n v="412632.83"/>
  </r>
  <r>
    <s v="5"/>
    <x v="171"/>
    <s v="02CD11"/>
    <s v="226321E187"/>
    <s v="15O250"/>
    <x v="0"/>
    <s v="14211201"/>
    <s v=""/>
    <n v="1089850"/>
    <n v="1089850"/>
    <n v="726566"/>
    <n v="434327.58"/>
    <n v="292238.42"/>
    <n v="0"/>
    <n v="655522.42000000004"/>
  </r>
  <r>
    <s v="5"/>
    <x v="171"/>
    <s v="02CD11"/>
    <s v="226321E187"/>
    <s v="15O250"/>
    <x v="0"/>
    <s v="14211203"/>
    <s v=""/>
    <n v="1089850"/>
    <n v="1089850"/>
    <n v="590335"/>
    <n v="335065"/>
    <n v="255270"/>
    <n v="41841.339999999997"/>
    <n v="712943.66"/>
  </r>
  <r>
    <s v="5"/>
    <x v="171"/>
    <s v="02CD11"/>
    <s v="226321E187"/>
    <s v="15O250"/>
    <x v="0"/>
    <s v="14311200"/>
    <s v=""/>
    <n v="1558486"/>
    <n v="1558486"/>
    <n v="1038990"/>
    <n v="607086.87"/>
    <n v="431903.13"/>
    <n v="0"/>
    <n v="951399.13"/>
  </r>
  <r>
    <s v="5"/>
    <x v="171"/>
    <s v="02CD11"/>
    <s v="226321E187"/>
    <s v="15O250"/>
    <x v="0"/>
    <s v="14411200"/>
    <s v=""/>
    <n v="1580283"/>
    <n v="1580283"/>
    <n v="1053521"/>
    <n v="376624.66"/>
    <n v="676896.34"/>
    <n v="1120189.8400000001"/>
    <n v="83468.5"/>
  </r>
  <r>
    <s v="5"/>
    <x v="171"/>
    <s v="02CD11"/>
    <s v="226321E187"/>
    <s v="15O250"/>
    <x v="0"/>
    <s v="14431200"/>
    <s v=""/>
    <n v="130782"/>
    <n v="130782"/>
    <n v="70840"/>
    <n v="0"/>
    <n v="70840"/>
    <n v="0"/>
    <n v="130782"/>
  </r>
  <r>
    <s v="5"/>
    <x v="171"/>
    <s v="02CD11"/>
    <s v="226321E187"/>
    <s v="15O250"/>
    <x v="0"/>
    <s v="15111200"/>
    <s v=""/>
    <n v="4686357"/>
    <n v="4686357"/>
    <n v="2538443"/>
    <n v="1641081.11"/>
    <n v="897361.89"/>
    <n v="0"/>
    <n v="3045275.89"/>
  </r>
  <r>
    <s v="5"/>
    <x v="171"/>
    <s v="02CD11"/>
    <s v="226321E187"/>
    <s v="15O250"/>
    <x v="0"/>
    <s v="15441100"/>
    <s v=""/>
    <n v="2186019"/>
    <n v="2186019"/>
    <n v="1184093"/>
    <n v="819757"/>
    <n v="364336"/>
    <n v="0"/>
    <n v="1366262"/>
  </r>
  <r>
    <s v="5"/>
    <x v="171"/>
    <s v="02CD11"/>
    <s v="226321E187"/>
    <s v="15O250"/>
    <x v="0"/>
    <s v="15451100"/>
    <s v=""/>
    <n v="87441"/>
    <n v="87441"/>
    <n v="47364"/>
    <n v="32790"/>
    <n v="14574"/>
    <n v="0"/>
    <n v="54651"/>
  </r>
  <r>
    <s v="5"/>
    <x v="171"/>
    <s v="02CD11"/>
    <s v="226321E187"/>
    <s v="15O250"/>
    <x v="0"/>
    <s v="15451109"/>
    <s v=""/>
    <n v="1230765"/>
    <n v="1230765"/>
    <n v="666664"/>
    <n v="461536"/>
    <n v="205128"/>
    <n v="0"/>
    <n v="769229"/>
  </r>
  <r>
    <s v="5"/>
    <x v="171"/>
    <s v="02CD11"/>
    <s v="226321E187"/>
    <s v="15O250"/>
    <x v="0"/>
    <s v="15451110"/>
    <s v=""/>
    <n v="666735"/>
    <n v="666735"/>
    <n v="388930"/>
    <n v="388930"/>
    <n v="0"/>
    <n v="0"/>
    <n v="277805"/>
  </r>
  <r>
    <s v="5"/>
    <x v="171"/>
    <s v="02CD11"/>
    <s v="226321E187"/>
    <s v="15O250"/>
    <x v="0"/>
    <s v="15461100"/>
    <s v=""/>
    <n v="524644"/>
    <n v="524644"/>
    <n v="284182"/>
    <n v="196742"/>
    <n v="87440"/>
    <n v="0"/>
    <n v="327902"/>
  </r>
  <r>
    <s v="5"/>
    <x v="171"/>
    <s v="02CD11"/>
    <s v="226321E187"/>
    <s v="15O250"/>
    <x v="0"/>
    <s v="15461151"/>
    <s v=""/>
    <n v="2984041"/>
    <n v="2984041"/>
    <n v="1616355"/>
    <n v="621675"/>
    <n v="994680"/>
    <n v="0"/>
    <n v="2362366"/>
  </r>
  <r>
    <s v="5"/>
    <x v="171"/>
    <s v="02CD11"/>
    <s v="226321E187"/>
    <s v="15O250"/>
    <x v="0"/>
    <s v="15481100"/>
    <s v=""/>
    <n v="3388329"/>
    <n v="3388329"/>
    <n v="3388329"/>
    <n v="1821915.98"/>
    <n v="1566413.02"/>
    <n v="0"/>
    <n v="1566413.02"/>
  </r>
  <r>
    <s v="5"/>
    <x v="171"/>
    <s v="02CD11"/>
    <s v="226321E187"/>
    <s v="15O250"/>
    <x v="0"/>
    <s v="15911100"/>
    <s v=""/>
    <n v="11913805"/>
    <n v="11913805"/>
    <n v="6453311"/>
    <n v="4641003.41"/>
    <n v="1812307.59"/>
    <n v="0"/>
    <n v="7272801.5899999999"/>
  </r>
  <r>
    <s v="5"/>
    <x v="171"/>
    <s v="02CD11"/>
    <s v="226321E187"/>
    <s v="15O250"/>
    <x v="0"/>
    <s v="17111100"/>
    <s v=""/>
    <n v="30990"/>
    <n v="30990"/>
    <n v="15498"/>
    <n v="10332"/>
    <n v="5166"/>
    <n v="0"/>
    <n v="20658"/>
  </r>
  <r>
    <s v="5"/>
    <x v="171"/>
    <s v="02CD11"/>
    <s v="226321E187"/>
    <s v="15O250"/>
    <x v="0"/>
    <s v="17131100"/>
    <s v=""/>
    <n v="414471"/>
    <n v="414471"/>
    <n v="0"/>
    <n v="0"/>
    <n v="0"/>
    <n v="0"/>
    <n v="414471"/>
  </r>
  <r>
    <s v="5"/>
    <x v="171"/>
    <s v="02CD11"/>
    <s v="226321E187"/>
    <s v="15O250"/>
    <x v="0"/>
    <s v="17141100"/>
    <s v=""/>
    <n v="2276527"/>
    <n v="2276527"/>
    <n v="1327972"/>
    <n v="948550"/>
    <n v="379422"/>
    <n v="0"/>
    <n v="1327977"/>
  </r>
  <r>
    <s v="5"/>
    <x v="171"/>
    <s v="02CD11"/>
    <s v="226321E187"/>
    <s v="15O250"/>
    <x v="1"/>
    <s v="21511100"/>
    <s v=""/>
    <n v="20000"/>
    <n v="20000"/>
    <n v="20000"/>
    <n v="0"/>
    <n v="20000"/>
    <n v="0"/>
    <n v="20000"/>
  </r>
  <r>
    <s v="5"/>
    <x v="171"/>
    <s v="02CD11"/>
    <s v="226321E187"/>
    <s v="15O250"/>
    <x v="1"/>
    <s v="21521100"/>
    <s v=""/>
    <n v="1150000"/>
    <n v="1150000"/>
    <n v="900000"/>
    <n v="0"/>
    <n v="900000"/>
    <n v="1148024.25"/>
    <n v="1975.75"/>
  </r>
  <r>
    <s v="5"/>
    <x v="171"/>
    <s v="02CD11"/>
    <s v="226321E187"/>
    <s v="15O250"/>
    <x v="1"/>
    <s v="21611100"/>
    <s v=""/>
    <n v="132000"/>
    <n v="132000"/>
    <n v="132000"/>
    <n v="0"/>
    <n v="132000"/>
    <n v="0"/>
    <n v="132000"/>
  </r>
  <r>
    <s v="5"/>
    <x v="171"/>
    <s v="02CD11"/>
    <s v="226321E187"/>
    <s v="15O250"/>
    <x v="1"/>
    <s v="21711100"/>
    <s v=""/>
    <n v="80000"/>
    <n v="15000"/>
    <n v="15000"/>
    <n v="0"/>
    <n v="15000"/>
    <n v="0"/>
    <n v="15000"/>
  </r>
  <r>
    <s v="5"/>
    <x v="171"/>
    <s v="02CD11"/>
    <s v="226321E187"/>
    <s v="15O250"/>
    <x v="1"/>
    <s v="23111100"/>
    <s v=""/>
    <n v="215000"/>
    <n v="245000"/>
    <n v="245000"/>
    <n v="0"/>
    <n v="245000"/>
    <n v="0"/>
    <n v="245000"/>
  </r>
  <r>
    <s v="5"/>
    <x v="171"/>
    <s v="02CD11"/>
    <s v="226321E187"/>
    <s v="15O250"/>
    <x v="1"/>
    <s v="23211100"/>
    <s v=""/>
    <n v="25000"/>
    <n v="25000"/>
    <n v="25000"/>
    <n v="0"/>
    <n v="25000"/>
    <n v="0"/>
    <n v="25000"/>
  </r>
  <r>
    <s v="5"/>
    <x v="171"/>
    <s v="02CD11"/>
    <s v="226321E187"/>
    <s v="15O250"/>
    <x v="1"/>
    <s v="23911100"/>
    <s v=""/>
    <n v="5760000"/>
    <n v="5760000"/>
    <n v="2618181"/>
    <n v="1911276"/>
    <n v="706905"/>
    <n v="3822660"/>
    <n v="26064"/>
  </r>
  <r>
    <s v="5"/>
    <x v="171"/>
    <s v="02CD11"/>
    <s v="226321E187"/>
    <s v="15O250"/>
    <x v="1"/>
    <s v="24211100"/>
    <s v=""/>
    <n v="470000"/>
    <n v="470000"/>
    <n v="470000"/>
    <n v="0"/>
    <n v="470000"/>
    <n v="318347.34000000003"/>
    <n v="151652.66"/>
  </r>
  <r>
    <s v="5"/>
    <x v="171"/>
    <s v="02CD11"/>
    <s v="226321E187"/>
    <s v="15O250"/>
    <x v="1"/>
    <s v="24411100"/>
    <s v=""/>
    <n v="150000"/>
    <n v="150000"/>
    <n v="150000"/>
    <n v="0"/>
    <n v="150000"/>
    <n v="0"/>
    <n v="150000"/>
  </r>
  <r>
    <s v="5"/>
    <x v="171"/>
    <s v="02CD11"/>
    <s v="226321E187"/>
    <s v="15O250"/>
    <x v="1"/>
    <s v="24611100"/>
    <s v=""/>
    <n v="55000"/>
    <n v="55000"/>
    <n v="55000"/>
    <n v="0"/>
    <n v="55000"/>
    <n v="55000"/>
    <n v="0"/>
  </r>
  <r>
    <s v="5"/>
    <x v="171"/>
    <s v="02CD11"/>
    <s v="226321E187"/>
    <s v="15O250"/>
    <x v="1"/>
    <s v="24711100"/>
    <s v=""/>
    <n v="70000"/>
    <n v="50000"/>
    <n v="50000"/>
    <n v="0"/>
    <n v="50000"/>
    <n v="0"/>
    <n v="50000"/>
  </r>
  <r>
    <s v="5"/>
    <x v="171"/>
    <s v="02CD11"/>
    <s v="226321E187"/>
    <s v="15O250"/>
    <x v="1"/>
    <s v="24712100"/>
    <s v=""/>
    <n v="880000"/>
    <n v="880000"/>
    <n v="80000"/>
    <n v="0"/>
    <n v="80000"/>
    <n v="0"/>
    <n v="880000"/>
  </r>
  <r>
    <s v="5"/>
    <x v="171"/>
    <s v="02CD11"/>
    <s v="226321E187"/>
    <s v="15O250"/>
    <x v="1"/>
    <s v="24811100"/>
    <s v=""/>
    <n v="33000"/>
    <n v="30000"/>
    <n v="30000"/>
    <n v="0"/>
    <n v="30000"/>
    <n v="0"/>
    <n v="30000"/>
  </r>
  <r>
    <s v="5"/>
    <x v="171"/>
    <s v="02CD11"/>
    <s v="226321E187"/>
    <s v="15O250"/>
    <x v="1"/>
    <s v="24912100"/>
    <s v=""/>
    <n v="139000"/>
    <n v="139000"/>
    <n v="139000"/>
    <n v="0"/>
    <n v="139000"/>
    <n v="136908.21"/>
    <n v="2091.79"/>
  </r>
  <r>
    <s v="5"/>
    <x v="171"/>
    <s v="02CD11"/>
    <s v="226321E187"/>
    <s v="15O250"/>
    <x v="1"/>
    <s v="25211100"/>
    <s v=""/>
    <n v="6000"/>
    <n v="6000"/>
    <n v="6000"/>
    <n v="0"/>
    <n v="6000"/>
    <n v="0"/>
    <n v="6000"/>
  </r>
  <r>
    <s v="5"/>
    <x v="171"/>
    <s v="02CD11"/>
    <s v="226321E187"/>
    <s v="15O250"/>
    <x v="1"/>
    <s v="25311100"/>
    <s v=""/>
    <n v="2500"/>
    <n v="0"/>
    <n v="0"/>
    <n v="0"/>
    <n v="0"/>
    <n v="0"/>
    <n v="0"/>
  </r>
  <r>
    <s v="5"/>
    <x v="171"/>
    <s v="02CD11"/>
    <s v="226321E187"/>
    <s v="15O250"/>
    <x v="1"/>
    <s v="25411100"/>
    <s v=""/>
    <n v="10000"/>
    <n v="15500"/>
    <n v="15500"/>
    <n v="0"/>
    <n v="15500"/>
    <n v="0"/>
    <n v="15500"/>
  </r>
  <r>
    <s v="5"/>
    <x v="171"/>
    <s v="02CD11"/>
    <s v="226321E187"/>
    <s v="15O250"/>
    <x v="1"/>
    <s v="26111100"/>
    <s v=""/>
    <n v="1560001"/>
    <n v="1560001"/>
    <n v="1560001"/>
    <n v="159953.56"/>
    <n v="1400047.44"/>
    <n v="0"/>
    <n v="1400047.44"/>
  </r>
  <r>
    <s v="5"/>
    <x v="171"/>
    <s v="02CD11"/>
    <s v="226321E187"/>
    <s v="15O250"/>
    <x v="1"/>
    <s v="26111200"/>
    <s v=""/>
    <n v="52355286"/>
    <n v="52355286"/>
    <n v="28557426"/>
    <n v="16528949.52"/>
    <n v="12028476.48"/>
    <n v="21440581.600000001"/>
    <n v="14385754.880000001"/>
  </r>
  <r>
    <s v="5"/>
    <x v="171"/>
    <s v="02CD11"/>
    <s v="226321E187"/>
    <s v="15O250"/>
    <x v="1"/>
    <s v="27111200"/>
    <s v=""/>
    <n v="502494"/>
    <n v="502494"/>
    <n v="502494"/>
    <n v="0"/>
    <n v="502494"/>
    <n v="0"/>
    <n v="502494"/>
  </r>
  <r>
    <s v="5"/>
    <x v="171"/>
    <s v="02CD11"/>
    <s v="226321E187"/>
    <s v="15O250"/>
    <x v="1"/>
    <s v="27211100"/>
    <s v=""/>
    <n v="558000"/>
    <n v="558000"/>
    <n v="558000"/>
    <n v="0"/>
    <n v="558000"/>
    <n v="0"/>
    <n v="558000"/>
  </r>
  <r>
    <s v="5"/>
    <x v="171"/>
    <s v="02CD11"/>
    <s v="226321E187"/>
    <s v="15O250"/>
    <x v="1"/>
    <s v="27211200"/>
    <s v=""/>
    <n v="684447"/>
    <n v="684447"/>
    <n v="684447"/>
    <n v="0"/>
    <n v="684447"/>
    <n v="0"/>
    <n v="684447"/>
  </r>
  <r>
    <s v="5"/>
    <x v="171"/>
    <s v="02CD11"/>
    <s v="226321E187"/>
    <s v="15O250"/>
    <x v="1"/>
    <s v="27411100"/>
    <s v=""/>
    <n v="250000"/>
    <n v="250000"/>
    <n v="250000"/>
    <n v="0"/>
    <n v="250000"/>
    <n v="0"/>
    <n v="250000"/>
  </r>
  <r>
    <s v="5"/>
    <x v="171"/>
    <s v="02CD11"/>
    <s v="226321E187"/>
    <s v="15O250"/>
    <x v="1"/>
    <s v="29111100"/>
    <s v=""/>
    <n v="2895000"/>
    <n v="2740000"/>
    <n v="2055000"/>
    <n v="0"/>
    <n v="2055000"/>
    <n v="0"/>
    <n v="2740000"/>
  </r>
  <r>
    <s v="5"/>
    <x v="171"/>
    <s v="02CD11"/>
    <s v="226321E187"/>
    <s v="15O250"/>
    <x v="1"/>
    <s v="29211100"/>
    <s v=""/>
    <n v="4000"/>
    <n v="4000"/>
    <n v="4000"/>
    <n v="0"/>
    <n v="4000"/>
    <n v="0"/>
    <n v="4000"/>
  </r>
  <r>
    <s v="5"/>
    <x v="171"/>
    <s v="02CD11"/>
    <s v="226321E187"/>
    <s v="15O250"/>
    <x v="1"/>
    <s v="29611100"/>
    <s v=""/>
    <n v="1049347"/>
    <n v="1039347"/>
    <n v="1039347"/>
    <n v="0"/>
    <n v="1039347"/>
    <n v="34778.83"/>
    <n v="1004568.17"/>
  </r>
  <r>
    <s v="5"/>
    <x v="171"/>
    <s v="02CD11"/>
    <s v="226321E187"/>
    <s v="15O250"/>
    <x v="1"/>
    <s v="29811100"/>
    <s v=""/>
    <n v="930500"/>
    <n v="930500"/>
    <n v="697875"/>
    <n v="0"/>
    <n v="697875"/>
    <n v="929633.86"/>
    <n v="866.14"/>
  </r>
  <r>
    <s v="5"/>
    <x v="171"/>
    <s v="02CD11"/>
    <s v="226321E187"/>
    <s v="15O250"/>
    <x v="1"/>
    <s v="29911100"/>
    <s v=""/>
    <n v="180000"/>
    <n v="180000"/>
    <n v="180000"/>
    <n v="0"/>
    <n v="180000"/>
    <n v="0"/>
    <n v="180000"/>
  </r>
  <r>
    <s v="5"/>
    <x v="171"/>
    <s v="02CD11"/>
    <s v="226321E187"/>
    <s v="15O250"/>
    <x v="2"/>
    <s v="31321100"/>
    <s v=""/>
    <n v="120000"/>
    <n v="120000"/>
    <n v="120000"/>
    <n v="119735"/>
    <n v="265"/>
    <n v="0"/>
    <n v="265"/>
  </r>
  <r>
    <s v="5"/>
    <x v="171"/>
    <s v="02CD11"/>
    <s v="226321E187"/>
    <s v="15O250"/>
    <x v="2"/>
    <s v="32521100"/>
    <s v=""/>
    <n v="9485193"/>
    <n v="9485193"/>
    <n v="3887452"/>
    <n v="1134673.07"/>
    <n v="2752778.93"/>
    <n v="3782689.79"/>
    <n v="4567830.1399999997"/>
  </r>
  <r>
    <s v="5"/>
    <x v="171"/>
    <s v="02CD11"/>
    <s v="226321E187"/>
    <s v="15O250"/>
    <x v="2"/>
    <s v="35521100"/>
    <s v=""/>
    <n v="3990000"/>
    <n v="3990000"/>
    <n v="1890000"/>
    <n v="0"/>
    <n v="1890000"/>
    <n v="3850000"/>
    <n v="140000"/>
  </r>
  <r>
    <s v="5"/>
    <x v="171"/>
    <s v="02CD11"/>
    <s v="226321E187"/>
    <s v="15O250"/>
    <x v="2"/>
    <s v="35811100"/>
    <s v=""/>
    <n v="36500000"/>
    <n v="36500000"/>
    <n v="14138000"/>
    <n v="4420151.6100000003"/>
    <n v="9717848.3900000006"/>
    <n v="31169482.129999999"/>
    <n v="910366.26"/>
  </r>
  <r>
    <s v="5"/>
    <x v="171"/>
    <s v="02CD11"/>
    <s v="226321E187"/>
    <s v="15O250"/>
    <x v="2"/>
    <s v="35911100"/>
    <s v=""/>
    <n v="15000000"/>
    <n v="15000000"/>
    <n v="6822000"/>
    <n v="700328.75"/>
    <n v="6121671.25"/>
    <n v="14299671.25"/>
    <n v="0"/>
  </r>
  <r>
    <s v="5"/>
    <x v="171"/>
    <s v="02CD11"/>
    <s v="226321E187"/>
    <s v="15O250"/>
    <x v="2"/>
    <s v="39811200"/>
    <s v=""/>
    <n v="2724627"/>
    <n v="2724627"/>
    <n v="1475839"/>
    <n v="1004246"/>
    <n v="471593"/>
    <n v="0"/>
    <n v="1720381"/>
  </r>
  <r>
    <s v="5"/>
    <x v="171"/>
    <s v="02CD11"/>
    <s v="226321E187"/>
    <s v="15O250"/>
    <x v="2"/>
    <s v="39811208"/>
    <s v=""/>
    <n v="326955"/>
    <n v="326955"/>
    <n v="177100"/>
    <n v="134538"/>
    <n v="42562"/>
    <n v="0"/>
    <n v="192417"/>
  </r>
  <r>
    <s v="5"/>
    <x v="171"/>
    <s v="02CD11"/>
    <s v="226321E187"/>
    <s v="15O250"/>
    <x v="2"/>
    <s v="39821108"/>
    <s v=""/>
    <n v="8498"/>
    <n v="8498"/>
    <n v="0"/>
    <n v="0"/>
    <n v="0"/>
    <n v="0"/>
    <n v="8498"/>
  </r>
  <r>
    <s v="5"/>
    <x v="171"/>
    <s v="02CD11"/>
    <s v="226321E187"/>
    <s v="15O250"/>
    <x v="2"/>
    <s v="39931182"/>
    <s v=""/>
    <n v="6812000"/>
    <n v="6812000"/>
    <n v="3330000"/>
    <n v="0"/>
    <n v="3330000"/>
    <n v="6812000"/>
    <n v="0"/>
  </r>
  <r>
    <s v="5"/>
    <x v="171"/>
    <s v="02CD11"/>
    <s v="226321E187"/>
    <s v="15O250"/>
    <x v="4"/>
    <s v="51112100"/>
    <s v="A25NR0121"/>
    <n v="600000"/>
    <n v="600000"/>
    <n v="600000"/>
    <n v="0"/>
    <n v="600000"/>
    <n v="0"/>
    <n v="600000"/>
  </r>
  <r>
    <s v="5"/>
    <x v="171"/>
    <s v="02CD11"/>
    <s v="226321E187"/>
    <s v="15O250"/>
    <x v="4"/>
    <s v="56112100"/>
    <s v="A25NR0125"/>
    <n v="2900000"/>
    <n v="2900000"/>
    <n v="2900000"/>
    <n v="0"/>
    <n v="2900000"/>
    <n v="0"/>
    <n v="2900000"/>
  </r>
  <r>
    <s v="5"/>
    <x v="171"/>
    <s v="02CD11"/>
    <s v="226321E187"/>
    <s v="15O250"/>
    <x v="4"/>
    <s v="56312100"/>
    <s v="A25NR0125"/>
    <n v="250000"/>
    <n v="250000"/>
    <n v="250000"/>
    <n v="0"/>
    <n v="250000"/>
    <n v="0"/>
    <n v="250000"/>
  </r>
  <r>
    <s v="5"/>
    <x v="171"/>
    <s v="02CD11"/>
    <s v="226321E187"/>
    <s v="15O250"/>
    <x v="4"/>
    <s v="56612100"/>
    <s v="A25NR0125"/>
    <n v="0"/>
    <n v="5000"/>
    <n v="3750"/>
    <n v="0"/>
    <n v="3750"/>
    <n v="0"/>
    <n v="5000"/>
  </r>
  <r>
    <s v="5"/>
    <x v="171"/>
    <s v="02CD11"/>
    <s v="226321E187"/>
    <s v="15O250"/>
    <x v="4"/>
    <s v="56712100"/>
    <s v="A25NR0125"/>
    <n v="600000"/>
    <n v="600000"/>
    <n v="600000"/>
    <n v="0"/>
    <n v="600000"/>
    <n v="0"/>
    <n v="600000"/>
  </r>
  <r>
    <s v="5"/>
    <x v="171"/>
    <s v="02CD11"/>
    <s v="226321E187"/>
    <s v="15O250"/>
    <x v="4"/>
    <s v="56912100"/>
    <s v="A25NR0125"/>
    <n v="0"/>
    <n v="150000"/>
    <n v="112500"/>
    <n v="0"/>
    <n v="112500"/>
    <n v="0"/>
    <n v="150000"/>
  </r>
  <r>
    <s v="5"/>
    <x v="171"/>
    <s v="02CD11"/>
    <s v="226321E187"/>
    <s v="15O350"/>
    <x v="0"/>
    <s v="11321100"/>
    <s v=""/>
    <n v="10301910"/>
    <n v="10301910"/>
    <n v="5580205"/>
    <n v="5580205"/>
    <n v="0"/>
    <n v="0"/>
    <n v="4721705"/>
  </r>
  <r>
    <s v="5"/>
    <x v="171"/>
    <s v="02CD11"/>
    <s v="226321E187"/>
    <s v="15O350"/>
    <x v="1"/>
    <s v="27211200"/>
    <s v=""/>
    <n v="1684547"/>
    <n v="1684547"/>
    <n v="1684547"/>
    <n v="0"/>
    <n v="1684547"/>
    <n v="0"/>
    <n v="1684547"/>
  </r>
  <r>
    <s v="5"/>
    <x v="171"/>
    <s v="02CD11"/>
    <s v="226321E187"/>
    <s v="15O550"/>
    <x v="0"/>
    <s v="11311100"/>
    <s v=""/>
    <n v="994705"/>
    <n v="994705"/>
    <n v="538798"/>
    <n v="455906"/>
    <n v="82892"/>
    <n v="0"/>
    <n v="538799"/>
  </r>
  <r>
    <s v="5"/>
    <x v="171"/>
    <s v="02CD11"/>
    <s v="226321E187"/>
    <s v="15O550"/>
    <x v="0"/>
    <s v="11321100"/>
    <s v=""/>
    <n v="5007188"/>
    <n v="5007188"/>
    <n v="2712229"/>
    <n v="1877697"/>
    <n v="834532"/>
    <n v="0"/>
    <n v="3129491"/>
  </r>
  <r>
    <s v="5"/>
    <x v="171"/>
    <s v="02CD11"/>
    <s v="226321E187"/>
    <s v="15O550"/>
    <x v="0"/>
    <s v="12211108"/>
    <s v=""/>
    <n v="3690868"/>
    <n v="3690868"/>
    <n v="1999222"/>
    <n v="1691650"/>
    <n v="307572"/>
    <n v="0"/>
    <n v="1999218"/>
  </r>
  <r>
    <s v="5"/>
    <x v="171"/>
    <s v="02CD11"/>
    <s v="226321E187"/>
    <s v="15O550"/>
    <x v="0"/>
    <s v="13211100"/>
    <s v=""/>
    <n v="568551"/>
    <n v="568551"/>
    <n v="284276"/>
    <n v="284276"/>
    <n v="0"/>
    <n v="0"/>
    <n v="284275"/>
  </r>
  <r>
    <s v="5"/>
    <x v="171"/>
    <s v="02CD11"/>
    <s v="226321E187"/>
    <s v="15O550"/>
    <x v="0"/>
    <s v="13431100"/>
    <s v=""/>
    <n v="850879"/>
    <n v="850879"/>
    <n v="460896"/>
    <n v="389989"/>
    <n v="70907"/>
    <n v="0"/>
    <n v="460890"/>
  </r>
  <r>
    <s v="5"/>
    <x v="171"/>
    <s v="02CD11"/>
    <s v="226321E187"/>
    <s v="15O550"/>
    <x v="0"/>
    <s v="17141100"/>
    <s v=""/>
    <n v="1003592"/>
    <n v="1003592"/>
    <n v="585427"/>
    <n v="0"/>
    <n v="585427"/>
    <n v="0"/>
    <n v="1003592"/>
  </r>
  <r>
    <s v="5"/>
    <x v="171"/>
    <s v="02CD11"/>
    <s v="226321E187"/>
    <s v="15O650"/>
    <x v="0"/>
    <s v="13231100"/>
    <s v=""/>
    <n v="2"/>
    <n v="2"/>
    <n v="0"/>
    <n v="0"/>
    <n v="0"/>
    <n v="0"/>
    <n v="2"/>
  </r>
  <r>
    <s v="5"/>
    <x v="171"/>
    <s v="02CD11"/>
    <s v="226321E187"/>
    <s v="15OB50"/>
    <x v="0"/>
    <s v="11311100"/>
    <s v=""/>
    <n v="16165897"/>
    <n v="16165897"/>
    <n v="8756527"/>
    <n v="7409369"/>
    <n v="1347158"/>
    <n v="0"/>
    <n v="8756528"/>
  </r>
  <r>
    <s v="5"/>
    <x v="172"/>
    <s v="02CD11"/>
    <s v="232064E189"/>
    <s v="111250"/>
    <x v="0"/>
    <s v="12111100"/>
    <s v=""/>
    <n v="2614711"/>
    <n v="2614711"/>
    <n v="1752000"/>
    <n v="732779"/>
    <n v="1019221"/>
    <n v="441185"/>
    <n v="1440747"/>
  </r>
  <r>
    <s v="5"/>
    <x v="172"/>
    <s v="02CD11"/>
    <s v="232064E189"/>
    <s v="15O250"/>
    <x v="0"/>
    <s v="11311100"/>
    <s v=""/>
    <n v="132643"/>
    <n v="132643"/>
    <n v="71851"/>
    <n v="60797"/>
    <n v="11054"/>
    <n v="0"/>
    <n v="71846"/>
  </r>
  <r>
    <s v="5"/>
    <x v="172"/>
    <s v="02CD11"/>
    <s v="232064E189"/>
    <s v="15O250"/>
    <x v="0"/>
    <s v="11321100"/>
    <s v=""/>
    <n v="12596463"/>
    <n v="12596463"/>
    <n v="6823083"/>
    <n v="4723673"/>
    <n v="2099410"/>
    <n v="0"/>
    <n v="7872790"/>
  </r>
  <r>
    <s v="5"/>
    <x v="172"/>
    <s v="02CD11"/>
    <s v="232064E189"/>
    <s v="15O250"/>
    <x v="0"/>
    <s v="12211108"/>
    <s v=""/>
    <n v="8245796"/>
    <n v="8245796"/>
    <n v="4466471"/>
    <n v="3779321"/>
    <n v="687150"/>
    <n v="0"/>
    <n v="4466475"/>
  </r>
  <r>
    <s v="5"/>
    <x v="172"/>
    <s v="02CD11"/>
    <s v="232064E189"/>
    <s v="15O250"/>
    <x v="0"/>
    <s v="13111100"/>
    <s v=""/>
    <n v="106447"/>
    <n v="106447"/>
    <n v="53226"/>
    <n v="35484"/>
    <n v="17742"/>
    <n v="0"/>
    <n v="70963"/>
  </r>
  <r>
    <s v="5"/>
    <x v="172"/>
    <s v="02CD11"/>
    <s v="232064E189"/>
    <s v="15O250"/>
    <x v="0"/>
    <s v="13211100"/>
    <s v=""/>
    <n v="73554"/>
    <n v="73554"/>
    <n v="36777"/>
    <n v="30535.16"/>
    <n v="6241.84"/>
    <n v="0"/>
    <n v="43018.84"/>
  </r>
  <r>
    <s v="5"/>
    <x v="172"/>
    <s v="02CD11"/>
    <s v="232064E189"/>
    <s v="15O250"/>
    <x v="0"/>
    <s v="13231100"/>
    <s v=""/>
    <n v="159537"/>
    <n v="159537"/>
    <n v="0"/>
    <n v="0"/>
    <n v="0"/>
    <n v="0"/>
    <n v="159537"/>
  </r>
  <r>
    <s v="5"/>
    <x v="172"/>
    <s v="02CD11"/>
    <s v="232064E189"/>
    <s v="15O250"/>
    <x v="0"/>
    <s v="13231108"/>
    <s v=""/>
    <n v="63101"/>
    <n v="63101"/>
    <n v="0"/>
    <n v="0"/>
    <n v="0"/>
    <n v="0"/>
    <n v="63101"/>
  </r>
  <r>
    <s v="5"/>
    <x v="172"/>
    <s v="02CD11"/>
    <s v="232064E189"/>
    <s v="15O250"/>
    <x v="0"/>
    <s v="13311100"/>
    <s v=""/>
    <n v="6838171"/>
    <n v="6838171"/>
    <n v="3704007"/>
    <n v="3704007"/>
    <n v="0"/>
    <n v="0"/>
    <n v="3134164"/>
  </r>
  <r>
    <s v="5"/>
    <x v="172"/>
    <s v="02CD11"/>
    <s v="232064E189"/>
    <s v="15O250"/>
    <x v="0"/>
    <s v="13321100"/>
    <s v=""/>
    <n v="136075"/>
    <n v="136075"/>
    <n v="73705"/>
    <n v="51025"/>
    <n v="22680"/>
    <n v="0"/>
    <n v="85050"/>
  </r>
  <r>
    <s v="5"/>
    <x v="172"/>
    <s v="02CD11"/>
    <s v="232064E189"/>
    <s v="15O250"/>
    <x v="0"/>
    <s v="13411100"/>
    <s v=""/>
    <n v="16182"/>
    <n v="16182"/>
    <n v="16182"/>
    <n v="11003.76"/>
    <n v="5178.24"/>
    <n v="0"/>
    <n v="5178.24"/>
  </r>
  <r>
    <s v="5"/>
    <x v="172"/>
    <s v="02CD11"/>
    <s v="232064E189"/>
    <s v="15O250"/>
    <x v="0"/>
    <s v="13431100"/>
    <s v=""/>
    <n v="198596"/>
    <n v="198596"/>
    <n v="107575"/>
    <n v="74475"/>
    <n v="33100"/>
    <n v="0"/>
    <n v="124121"/>
  </r>
  <r>
    <s v="5"/>
    <x v="172"/>
    <s v="02CD11"/>
    <s v="232064E189"/>
    <s v="15O250"/>
    <x v="0"/>
    <s v="14111201"/>
    <s v=""/>
    <n v="293366"/>
    <n v="293366"/>
    <n v="158906"/>
    <n v="129743.92"/>
    <n v="29162.080000000002"/>
    <n v="0"/>
    <n v="163622.07999999999"/>
  </r>
  <r>
    <s v="5"/>
    <x v="172"/>
    <s v="02CD11"/>
    <s v="232064E189"/>
    <s v="15O250"/>
    <x v="0"/>
    <s v="14111203"/>
    <s v=""/>
    <n v="106345"/>
    <n v="106345"/>
    <n v="57603"/>
    <n v="33692.47"/>
    <n v="23910.53"/>
    <n v="4207.66"/>
    <n v="68444.87"/>
  </r>
  <r>
    <s v="5"/>
    <x v="172"/>
    <s v="02CD11"/>
    <s v="232064E189"/>
    <s v="15O250"/>
    <x v="0"/>
    <s v="14111208"/>
    <s v=""/>
    <n v="52805"/>
    <n v="52805"/>
    <n v="28602"/>
    <n v="25036.97"/>
    <n v="3565.03"/>
    <n v="0"/>
    <n v="27768.03"/>
  </r>
  <r>
    <s v="5"/>
    <x v="172"/>
    <s v="02CD11"/>
    <s v="232064E189"/>
    <s v="15O250"/>
    <x v="0"/>
    <s v="14211201"/>
    <s v=""/>
    <n v="73342"/>
    <n v="73342"/>
    <n v="48894"/>
    <n v="29227.439999999999"/>
    <n v="19666.560000000001"/>
    <n v="0"/>
    <n v="44114.559999999998"/>
  </r>
  <r>
    <s v="5"/>
    <x v="172"/>
    <s v="02CD11"/>
    <s v="232064E189"/>
    <s v="15O250"/>
    <x v="0"/>
    <s v="14211203"/>
    <s v=""/>
    <n v="73342"/>
    <n v="73342"/>
    <n v="39727"/>
    <n v="22548.22"/>
    <n v="17178.78"/>
    <n v="2815.78"/>
    <n v="47978"/>
  </r>
  <r>
    <s v="5"/>
    <x v="172"/>
    <s v="02CD11"/>
    <s v="232064E189"/>
    <s v="15O250"/>
    <x v="0"/>
    <s v="14311200"/>
    <s v=""/>
    <n v="104878"/>
    <n v="104878"/>
    <n v="69918"/>
    <n v="40852.94"/>
    <n v="29065.06"/>
    <n v="0"/>
    <n v="64025.06"/>
  </r>
  <r>
    <s v="5"/>
    <x v="172"/>
    <s v="02CD11"/>
    <s v="232064E189"/>
    <s v="15O250"/>
    <x v="0"/>
    <s v="14411200"/>
    <s v=""/>
    <n v="106345"/>
    <n v="106345"/>
    <n v="70897"/>
    <n v="25344.93"/>
    <n v="45552.07"/>
    <n v="75383.06"/>
    <n v="5617.01"/>
  </r>
  <r>
    <s v="5"/>
    <x v="172"/>
    <s v="02CD11"/>
    <s v="232064E189"/>
    <s v="15O250"/>
    <x v="0"/>
    <s v="14431200"/>
    <s v=""/>
    <n v="8800"/>
    <n v="8800"/>
    <n v="4766"/>
    <n v="0"/>
    <n v="4766"/>
    <n v="0"/>
    <n v="8800"/>
  </r>
  <r>
    <s v="5"/>
    <x v="172"/>
    <s v="02CD11"/>
    <s v="232064E189"/>
    <s v="15O250"/>
    <x v="0"/>
    <s v="15111200"/>
    <s v=""/>
    <n v="315369"/>
    <n v="315369"/>
    <n v="170825"/>
    <n v="110436.55"/>
    <n v="60388.45"/>
    <n v="0"/>
    <n v="204932.45"/>
  </r>
  <r>
    <s v="5"/>
    <x v="172"/>
    <s v="02CD11"/>
    <s v="232064E189"/>
    <s v="15O250"/>
    <x v="0"/>
    <s v="15441100"/>
    <s v=""/>
    <n v="147108"/>
    <n v="147108"/>
    <n v="79683"/>
    <n v="55165"/>
    <n v="24518"/>
    <n v="0"/>
    <n v="91943"/>
  </r>
  <r>
    <s v="5"/>
    <x v="172"/>
    <s v="02CD11"/>
    <s v="232064E189"/>
    <s v="15O250"/>
    <x v="0"/>
    <s v="15451100"/>
    <s v=""/>
    <n v="5884"/>
    <n v="5884"/>
    <n v="3187"/>
    <n v="2207"/>
    <n v="980"/>
    <n v="0"/>
    <n v="3677"/>
  </r>
  <r>
    <s v="5"/>
    <x v="172"/>
    <s v="02CD11"/>
    <s v="232064E189"/>
    <s v="15O250"/>
    <x v="0"/>
    <s v="15451109"/>
    <s v=""/>
    <n v="97091"/>
    <n v="97091"/>
    <n v="52591"/>
    <n v="36409"/>
    <n v="16182"/>
    <n v="0"/>
    <n v="60682"/>
  </r>
  <r>
    <s v="5"/>
    <x v="172"/>
    <s v="02CD11"/>
    <s v="232064E189"/>
    <s v="15O250"/>
    <x v="0"/>
    <s v="15451110"/>
    <s v=""/>
    <n v="44868"/>
    <n v="44868"/>
    <n v="29695"/>
    <n v="22217"/>
    <n v="7478"/>
    <n v="0"/>
    <n v="22651"/>
  </r>
  <r>
    <s v="5"/>
    <x v="172"/>
    <s v="02CD11"/>
    <s v="232064E189"/>
    <s v="15O250"/>
    <x v="0"/>
    <s v="15461100"/>
    <s v=""/>
    <n v="35306"/>
    <n v="35306"/>
    <n v="19124"/>
    <n v="13240"/>
    <n v="5884"/>
    <n v="0"/>
    <n v="22066"/>
  </r>
  <r>
    <s v="5"/>
    <x v="172"/>
    <s v="02CD11"/>
    <s v="232064E189"/>
    <s v="15O250"/>
    <x v="0"/>
    <s v="15461151"/>
    <s v=""/>
    <n v="220663"/>
    <n v="220663"/>
    <n v="119526"/>
    <n v="45970"/>
    <n v="73556"/>
    <n v="0"/>
    <n v="174693"/>
  </r>
  <r>
    <s v="5"/>
    <x v="172"/>
    <s v="02CD11"/>
    <s v="232064E189"/>
    <s v="15O250"/>
    <x v="0"/>
    <s v="15481100"/>
    <s v=""/>
    <n v="2871776"/>
    <n v="2871776"/>
    <n v="2871776"/>
    <n v="2871776"/>
    <n v="0"/>
    <n v="0"/>
    <n v="0"/>
  </r>
  <r>
    <s v="5"/>
    <x v="172"/>
    <s v="02CD11"/>
    <s v="232064E189"/>
    <s v="15O250"/>
    <x v="0"/>
    <s v="15911100"/>
    <s v=""/>
    <n v="801742"/>
    <n v="801742"/>
    <n v="434277"/>
    <n v="300653"/>
    <n v="133624"/>
    <n v="0"/>
    <n v="501089"/>
  </r>
  <r>
    <s v="5"/>
    <x v="172"/>
    <s v="02CD11"/>
    <s v="232064E189"/>
    <s v="15O250"/>
    <x v="0"/>
    <s v="17111100"/>
    <s v=""/>
    <n v="1959"/>
    <n v="1959"/>
    <n v="978"/>
    <n v="652"/>
    <n v="326"/>
    <n v="0"/>
    <n v="1307"/>
  </r>
  <r>
    <s v="5"/>
    <x v="172"/>
    <s v="02CD11"/>
    <s v="232064E189"/>
    <s v="15O250"/>
    <x v="0"/>
    <s v="17131100"/>
    <s v=""/>
    <n v="36777"/>
    <n v="36777"/>
    <n v="0"/>
    <n v="0"/>
    <n v="0"/>
    <n v="0"/>
    <n v="36777"/>
  </r>
  <r>
    <s v="5"/>
    <x v="172"/>
    <s v="02CD11"/>
    <s v="232064E189"/>
    <s v="15O250"/>
    <x v="0"/>
    <s v="17141100"/>
    <s v=""/>
    <n v="95620"/>
    <n v="95620"/>
    <n v="55780"/>
    <n v="0"/>
    <n v="55780"/>
    <n v="0"/>
    <n v="95620"/>
  </r>
  <r>
    <s v="5"/>
    <x v="172"/>
    <s v="02CD11"/>
    <s v="232064E189"/>
    <s v="15O250"/>
    <x v="1"/>
    <s v="21611100"/>
    <s v=""/>
    <n v="0"/>
    <n v="25000"/>
    <n v="25000"/>
    <n v="0"/>
    <n v="25000"/>
    <n v="0"/>
    <n v="25000"/>
  </r>
  <r>
    <s v="5"/>
    <x v="172"/>
    <s v="02CD11"/>
    <s v="232064E189"/>
    <s v="15O250"/>
    <x v="1"/>
    <s v="21711100"/>
    <s v=""/>
    <n v="0"/>
    <n v="65000"/>
    <n v="65000"/>
    <n v="0"/>
    <n v="65000"/>
    <n v="0"/>
    <n v="65000"/>
  </r>
  <r>
    <s v="5"/>
    <x v="172"/>
    <s v="02CD11"/>
    <s v="232064E189"/>
    <s v="15O250"/>
    <x v="1"/>
    <s v="25311100"/>
    <s v=""/>
    <n v="2378000"/>
    <n v="210000"/>
    <n v="210000"/>
    <n v="0"/>
    <n v="210000"/>
    <n v="0"/>
    <n v="210000"/>
  </r>
  <r>
    <s v="5"/>
    <x v="172"/>
    <s v="02CD11"/>
    <s v="232064E189"/>
    <s v="15O250"/>
    <x v="1"/>
    <s v="25411100"/>
    <s v=""/>
    <n v="1485000"/>
    <n v="400000"/>
    <n v="400000"/>
    <n v="0"/>
    <n v="400000"/>
    <n v="0"/>
    <n v="400000"/>
  </r>
  <r>
    <s v="5"/>
    <x v="172"/>
    <s v="02CD11"/>
    <s v="232064E189"/>
    <s v="15O250"/>
    <x v="1"/>
    <s v="25511100"/>
    <s v=""/>
    <n v="15000"/>
    <n v="15000"/>
    <n v="15000"/>
    <n v="0"/>
    <n v="15000"/>
    <n v="0"/>
    <n v="15000"/>
  </r>
  <r>
    <s v="5"/>
    <x v="172"/>
    <s v="02CD11"/>
    <s v="232064E189"/>
    <s v="15O250"/>
    <x v="1"/>
    <s v="27111100"/>
    <s v=""/>
    <n v="0"/>
    <n v="25000"/>
    <n v="0"/>
    <n v="0"/>
    <n v="0"/>
    <n v="0"/>
    <n v="25000"/>
  </r>
  <r>
    <s v="5"/>
    <x v="172"/>
    <s v="02CD11"/>
    <s v="232064E189"/>
    <s v="15O250"/>
    <x v="1"/>
    <s v="27111200"/>
    <s v=""/>
    <n v="49603"/>
    <n v="49603"/>
    <n v="49603"/>
    <n v="0"/>
    <n v="49603"/>
    <n v="0"/>
    <n v="49603"/>
  </r>
  <r>
    <s v="5"/>
    <x v="172"/>
    <s v="02CD11"/>
    <s v="232064E189"/>
    <s v="15O250"/>
    <x v="1"/>
    <s v="27211200"/>
    <s v=""/>
    <n v="46060"/>
    <n v="46060"/>
    <n v="46060"/>
    <n v="0"/>
    <n v="46060"/>
    <n v="0"/>
    <n v="46060"/>
  </r>
  <r>
    <s v="5"/>
    <x v="172"/>
    <s v="02CD11"/>
    <s v="232064E189"/>
    <s v="15O250"/>
    <x v="2"/>
    <s v="35411100"/>
    <s v=""/>
    <n v="475000"/>
    <n v="475000"/>
    <n v="475000"/>
    <n v="0"/>
    <n v="475000"/>
    <n v="0"/>
    <n v="475000"/>
  </r>
  <r>
    <s v="5"/>
    <x v="172"/>
    <s v="02CD11"/>
    <s v="232064E189"/>
    <s v="15O250"/>
    <x v="2"/>
    <s v="35811100"/>
    <s v=""/>
    <n v="133000"/>
    <n v="133000"/>
    <n v="56365"/>
    <n v="0"/>
    <n v="56365"/>
    <n v="121347.6"/>
    <n v="11652.4"/>
  </r>
  <r>
    <s v="5"/>
    <x v="172"/>
    <s v="02CD11"/>
    <s v="232064E189"/>
    <s v="15O250"/>
    <x v="2"/>
    <s v="39811200"/>
    <s v=""/>
    <n v="6801143"/>
    <n v="6801143"/>
    <n v="3683952"/>
    <n v="2506772"/>
    <n v="1177180"/>
    <n v="0"/>
    <n v="4294371"/>
  </r>
  <r>
    <s v="5"/>
    <x v="172"/>
    <s v="02CD11"/>
    <s v="232064E189"/>
    <s v="15O250"/>
    <x v="2"/>
    <s v="39811208"/>
    <s v=""/>
    <n v="22002"/>
    <n v="22002"/>
    <n v="11918"/>
    <n v="9053"/>
    <n v="2865"/>
    <n v="0"/>
    <n v="12949"/>
  </r>
  <r>
    <s v="5"/>
    <x v="172"/>
    <s v="02CD11"/>
    <s v="232064E189"/>
    <s v="15O250"/>
    <x v="2"/>
    <s v="39931182"/>
    <s v=""/>
    <n v="2000000"/>
    <n v="2000000"/>
    <n v="1000000"/>
    <n v="0"/>
    <n v="1000000"/>
    <n v="0"/>
    <n v="2000000"/>
  </r>
  <r>
    <s v="5"/>
    <x v="172"/>
    <s v="02CD11"/>
    <s v="232064E189"/>
    <s v="15O250"/>
    <x v="5"/>
    <s v="44191177"/>
    <s v=""/>
    <n v="5000000"/>
    <n v="5000000"/>
    <n v="2500000"/>
    <n v="0"/>
    <n v="2500000"/>
    <n v="5000000"/>
    <n v="0"/>
  </r>
  <r>
    <s v="5"/>
    <x v="172"/>
    <s v="02CD11"/>
    <s v="232064E189"/>
    <s v="15O250"/>
    <x v="4"/>
    <s v="51912100"/>
    <s v="A25NR0121"/>
    <n v="3000"/>
    <n v="3000"/>
    <n v="3000"/>
    <n v="0"/>
    <n v="3000"/>
    <n v="0"/>
    <n v="3000"/>
  </r>
  <r>
    <s v="5"/>
    <x v="172"/>
    <s v="02CD11"/>
    <s v="232064E189"/>
    <s v="15O250"/>
    <x v="4"/>
    <s v="53112100"/>
    <s v="A25NR0123"/>
    <n v="680000"/>
    <n v="680000"/>
    <n v="680000"/>
    <n v="0"/>
    <n v="680000"/>
    <n v="0"/>
    <n v="680000"/>
  </r>
  <r>
    <s v="5"/>
    <x v="172"/>
    <s v="02CD11"/>
    <s v="232064E189"/>
    <s v="15O250"/>
    <x v="4"/>
    <s v="53212100"/>
    <s v="A25NR0123"/>
    <n v="18000"/>
    <n v="18000"/>
    <n v="18000"/>
    <n v="0"/>
    <n v="18000"/>
    <n v="0"/>
    <n v="18000"/>
  </r>
  <r>
    <s v="5"/>
    <x v="172"/>
    <s v="02CD11"/>
    <s v="232064E189"/>
    <s v="15O350"/>
    <x v="0"/>
    <s v="13231100"/>
    <s v=""/>
    <n v="43227"/>
    <n v="43227"/>
    <n v="0"/>
    <n v="0"/>
    <n v="0"/>
    <n v="0"/>
    <n v="43227"/>
  </r>
  <r>
    <s v="5"/>
    <x v="172"/>
    <s v="02CD11"/>
    <s v="232064E189"/>
    <s v="15OB50"/>
    <x v="0"/>
    <s v="11311100"/>
    <s v=""/>
    <n v="24736270"/>
    <n v="24736270"/>
    <n v="13398814"/>
    <n v="11337458"/>
    <n v="2061356"/>
    <n v="0"/>
    <n v="13398812"/>
  </r>
  <r>
    <s v="5"/>
    <x v="173"/>
    <s v="02CD11"/>
    <s v="242218E188"/>
    <s v="111150"/>
    <x v="2"/>
    <s v="35711100"/>
    <s v=""/>
    <n v="590000"/>
    <n v="90000"/>
    <n v="0"/>
    <n v="0"/>
    <n v="0"/>
    <n v="0"/>
    <n v="90000"/>
  </r>
  <r>
    <s v="5"/>
    <x v="173"/>
    <s v="02CD11"/>
    <s v="242218E188"/>
    <s v="111250"/>
    <x v="0"/>
    <s v="12111100"/>
    <s v=""/>
    <n v="23701675"/>
    <n v="23701675"/>
    <n v="16633662"/>
    <n v="10944283"/>
    <n v="5689379"/>
    <n v="5689379"/>
    <n v="7068013"/>
  </r>
  <r>
    <s v="5"/>
    <x v="173"/>
    <s v="02CD11"/>
    <s v="242218E188"/>
    <s v="111250"/>
    <x v="1"/>
    <s v="21711100"/>
    <s v=""/>
    <n v="1200000"/>
    <n v="1200000"/>
    <n v="400000"/>
    <n v="0"/>
    <n v="400000"/>
    <n v="0"/>
    <n v="1200000"/>
  </r>
  <r>
    <s v="5"/>
    <x v="173"/>
    <s v="02CD11"/>
    <s v="242218E188"/>
    <s v="111250"/>
    <x v="1"/>
    <s v="23311100"/>
    <s v=""/>
    <n v="200000"/>
    <n v="200000"/>
    <n v="200000"/>
    <n v="0"/>
    <n v="200000"/>
    <n v="0"/>
    <n v="200000"/>
  </r>
  <r>
    <s v="5"/>
    <x v="173"/>
    <s v="02CD11"/>
    <s v="242218E188"/>
    <s v="111250"/>
    <x v="1"/>
    <s v="24912100"/>
    <s v=""/>
    <n v="500000"/>
    <n v="500000"/>
    <n v="200000"/>
    <n v="0"/>
    <n v="200000"/>
    <n v="0"/>
    <n v="500000"/>
  </r>
  <r>
    <s v="5"/>
    <x v="173"/>
    <s v="02CD11"/>
    <s v="242218E188"/>
    <s v="111250"/>
    <x v="1"/>
    <s v="25311100"/>
    <s v=""/>
    <n v="600000"/>
    <n v="600000"/>
    <n v="300000"/>
    <n v="0"/>
    <n v="300000"/>
    <n v="0"/>
    <n v="600000"/>
  </r>
  <r>
    <s v="5"/>
    <x v="173"/>
    <s v="02CD11"/>
    <s v="242218E188"/>
    <s v="111250"/>
    <x v="1"/>
    <s v="25411100"/>
    <s v=""/>
    <n v="250000"/>
    <n v="250000"/>
    <n v="250000"/>
    <n v="0"/>
    <n v="250000"/>
    <n v="0"/>
    <n v="250000"/>
  </r>
  <r>
    <s v="5"/>
    <x v="173"/>
    <s v="02CD11"/>
    <s v="242218E188"/>
    <s v="111250"/>
    <x v="1"/>
    <s v="27311100"/>
    <s v=""/>
    <n v="1010550"/>
    <n v="1010550"/>
    <n v="0"/>
    <n v="0"/>
    <n v="0"/>
    <n v="0"/>
    <n v="1010550"/>
  </r>
  <r>
    <s v="5"/>
    <x v="173"/>
    <s v="02CD11"/>
    <s v="242218E188"/>
    <s v="111250"/>
    <x v="1"/>
    <s v="29112100"/>
    <s v=""/>
    <n v="200000"/>
    <n v="200000"/>
    <n v="200000"/>
    <n v="0"/>
    <n v="200000"/>
    <n v="0"/>
    <n v="200000"/>
  </r>
  <r>
    <s v="5"/>
    <x v="173"/>
    <s v="02CD11"/>
    <s v="242218E188"/>
    <s v="111250"/>
    <x v="2"/>
    <s v="33621100"/>
    <s v=""/>
    <n v="300000"/>
    <n v="300000"/>
    <n v="300000"/>
    <n v="0"/>
    <n v="300000"/>
    <n v="0"/>
    <n v="300000"/>
  </r>
  <r>
    <s v="5"/>
    <x v="173"/>
    <s v="02CD11"/>
    <s v="242218E188"/>
    <s v="111250"/>
    <x v="2"/>
    <s v="34111100"/>
    <s v=""/>
    <n v="900000"/>
    <n v="900000"/>
    <n v="510000"/>
    <n v="275221.82"/>
    <n v="234778.18"/>
    <n v="82176.12"/>
    <n v="542602.06000000006"/>
  </r>
  <r>
    <s v="5"/>
    <x v="173"/>
    <s v="02CD11"/>
    <s v="242218E188"/>
    <s v="111250"/>
    <x v="2"/>
    <s v="35711100"/>
    <s v=""/>
    <n v="1800000"/>
    <n v="1800000"/>
    <n v="1798899"/>
    <n v="0"/>
    <n v="1798899"/>
    <n v="0"/>
    <n v="1800000"/>
  </r>
  <r>
    <s v="5"/>
    <x v="173"/>
    <s v="02CD11"/>
    <s v="242218E188"/>
    <s v="15O150"/>
    <x v="2"/>
    <s v="39931182"/>
    <s v=""/>
    <n v="5500000"/>
    <n v="5500000"/>
    <n v="2291665"/>
    <n v="0"/>
    <n v="2291665"/>
    <n v="4799999.95"/>
    <n v="700000.05"/>
  </r>
  <r>
    <s v="5"/>
    <x v="173"/>
    <s v="02CD11"/>
    <s v="242218E188"/>
    <s v="15O250"/>
    <x v="0"/>
    <s v="11311100"/>
    <s v=""/>
    <n v="1501180"/>
    <n v="1501180"/>
    <n v="813137"/>
    <n v="688039"/>
    <n v="125098"/>
    <n v="0"/>
    <n v="813141"/>
  </r>
  <r>
    <s v="5"/>
    <x v="173"/>
    <s v="02CD11"/>
    <s v="242218E188"/>
    <s v="15O250"/>
    <x v="0"/>
    <s v="13111100"/>
    <s v=""/>
    <n v="180499"/>
    <n v="180499"/>
    <n v="90252"/>
    <n v="60168"/>
    <n v="30084"/>
    <n v="0"/>
    <n v="120331"/>
  </r>
  <r>
    <s v="5"/>
    <x v="173"/>
    <s v="02CD11"/>
    <s v="242218E188"/>
    <s v="15O250"/>
    <x v="0"/>
    <s v="13211100"/>
    <s v=""/>
    <n v="2130539"/>
    <n v="2130539"/>
    <n v="1065270"/>
    <n v="1065270"/>
    <n v="0"/>
    <n v="0"/>
    <n v="1065269"/>
  </r>
  <r>
    <s v="5"/>
    <x v="173"/>
    <s v="02CD11"/>
    <s v="242218E188"/>
    <s v="15O250"/>
    <x v="0"/>
    <s v="13311100"/>
    <s v=""/>
    <n v="8841737"/>
    <n v="8841737"/>
    <n v="4789276"/>
    <n v="3315654"/>
    <n v="1473622"/>
    <n v="0"/>
    <n v="5526083"/>
  </r>
  <r>
    <s v="5"/>
    <x v="173"/>
    <s v="02CD11"/>
    <s v="242218E188"/>
    <s v="15O250"/>
    <x v="0"/>
    <s v="13321100"/>
    <s v=""/>
    <n v="3941497"/>
    <n v="3941497"/>
    <n v="2134978"/>
    <n v="1806520"/>
    <n v="328458"/>
    <n v="0"/>
    <n v="2134977"/>
  </r>
  <r>
    <s v="5"/>
    <x v="173"/>
    <s v="02CD11"/>
    <s v="242218E188"/>
    <s v="15O250"/>
    <x v="0"/>
    <s v="13411100"/>
    <s v=""/>
    <n v="468718"/>
    <n v="468718"/>
    <n v="468718"/>
    <n v="318728.24"/>
    <n v="149989.76000000001"/>
    <n v="0"/>
    <n v="149989.76000000001"/>
  </r>
  <r>
    <s v="5"/>
    <x v="173"/>
    <s v="02CD11"/>
    <s v="242218E188"/>
    <s v="15O250"/>
    <x v="0"/>
    <s v="13431100"/>
    <s v=""/>
    <n v="2699662"/>
    <n v="2699662"/>
    <n v="1462318"/>
    <n v="1237346"/>
    <n v="224972"/>
    <n v="0"/>
    <n v="1462316"/>
  </r>
  <r>
    <s v="5"/>
    <x v="173"/>
    <s v="02CD11"/>
    <s v="242218E188"/>
    <s v="15O250"/>
    <x v="0"/>
    <s v="14111201"/>
    <s v=""/>
    <n v="6427525"/>
    <n v="6427525"/>
    <n v="3481576"/>
    <n v="2842643.38"/>
    <n v="638932.62"/>
    <n v="0"/>
    <n v="3584881.62"/>
  </r>
  <r>
    <s v="5"/>
    <x v="173"/>
    <s v="02CD11"/>
    <s v="242218E188"/>
    <s v="15O250"/>
    <x v="0"/>
    <s v="14111203"/>
    <s v=""/>
    <n v="3080353"/>
    <n v="3080353"/>
    <n v="1668524"/>
    <n v="975933.42"/>
    <n v="692590.58"/>
    <n v="121878.74"/>
    <n v="1982540.84"/>
  </r>
  <r>
    <s v="5"/>
    <x v="173"/>
    <s v="02CD11"/>
    <s v="242218E188"/>
    <s v="15O250"/>
    <x v="0"/>
    <s v="14111208"/>
    <s v=""/>
    <n v="1529555"/>
    <n v="1529555"/>
    <n v="828509"/>
    <n v="725234.49"/>
    <n v="103274.51"/>
    <n v="0"/>
    <n v="804320.51"/>
  </r>
  <r>
    <s v="5"/>
    <x v="173"/>
    <s v="02CD11"/>
    <s v="242218E188"/>
    <s v="15O250"/>
    <x v="0"/>
    <s v="14211201"/>
    <s v=""/>
    <n v="2124382"/>
    <n v="2124382"/>
    <n v="1416254"/>
    <n v="846610.66"/>
    <n v="569643.34"/>
    <n v="0"/>
    <n v="1277771.3400000001"/>
  </r>
  <r>
    <s v="5"/>
    <x v="173"/>
    <s v="02CD11"/>
    <s v="242218E188"/>
    <s v="15O250"/>
    <x v="0"/>
    <s v="14211203"/>
    <s v=""/>
    <n v="2124382"/>
    <n v="2124382"/>
    <n v="1150707"/>
    <n v="653123.92000000004"/>
    <n v="497583.08"/>
    <n v="81558.899999999994"/>
    <n v="1389699.18"/>
  </r>
  <r>
    <s v="5"/>
    <x v="173"/>
    <s v="02CD11"/>
    <s v="242218E188"/>
    <s v="15O250"/>
    <x v="0"/>
    <s v="14311200"/>
    <s v=""/>
    <n v="3037865"/>
    <n v="3037865"/>
    <n v="2025243"/>
    <n v="1183360"/>
    <n v="841883"/>
    <n v="0"/>
    <n v="1854505"/>
  </r>
  <r>
    <s v="5"/>
    <x v="173"/>
    <s v="02CD11"/>
    <s v="242218E188"/>
    <s v="15O250"/>
    <x v="0"/>
    <s v="14411200"/>
    <s v=""/>
    <n v="3080353"/>
    <n v="3080353"/>
    <n v="2053569"/>
    <n v="734132.39"/>
    <n v="1319436.6100000001"/>
    <n v="2183520.35"/>
    <n v="162700.26"/>
  </r>
  <r>
    <s v="5"/>
    <x v="173"/>
    <s v="02CD11"/>
    <s v="242218E188"/>
    <s v="15O250"/>
    <x v="0"/>
    <s v="14431200"/>
    <s v=""/>
    <n v="254925"/>
    <n v="254925"/>
    <n v="138084"/>
    <n v="0"/>
    <n v="138084"/>
    <n v="0"/>
    <n v="254925"/>
  </r>
  <r>
    <s v="5"/>
    <x v="173"/>
    <s v="02CD11"/>
    <s v="242218E188"/>
    <s v="15O250"/>
    <x v="0"/>
    <s v="15111200"/>
    <s v=""/>
    <n v="9134840"/>
    <n v="9134840"/>
    <n v="4948038"/>
    <n v="3198863.44"/>
    <n v="1749174.56"/>
    <n v="0"/>
    <n v="5935976.5599999996"/>
  </r>
  <r>
    <s v="5"/>
    <x v="173"/>
    <s v="02CD11"/>
    <s v="242218E188"/>
    <s v="15O250"/>
    <x v="0"/>
    <s v="15441100"/>
    <s v=""/>
    <n v="2113666"/>
    <n v="2113666"/>
    <n v="1144902"/>
    <n v="792624"/>
    <n v="352278"/>
    <n v="0"/>
    <n v="1321042"/>
  </r>
  <r>
    <s v="5"/>
    <x v="173"/>
    <s v="02CD11"/>
    <s v="242218E188"/>
    <s v="15O250"/>
    <x v="0"/>
    <s v="15451100"/>
    <s v=""/>
    <n v="113240"/>
    <n v="113240"/>
    <n v="61338"/>
    <n v="51901"/>
    <n v="9437"/>
    <n v="0"/>
    <n v="61339"/>
  </r>
  <r>
    <s v="5"/>
    <x v="173"/>
    <s v="02CD11"/>
    <s v="242218E188"/>
    <s v="15O250"/>
    <x v="0"/>
    <s v="15451109"/>
    <s v=""/>
    <n v="2812311"/>
    <n v="2812311"/>
    <n v="1523335"/>
    <n v="878355.98"/>
    <n v="644979.02"/>
    <n v="0"/>
    <n v="1933955.02"/>
  </r>
  <r>
    <s v="5"/>
    <x v="173"/>
    <s v="02CD11"/>
    <s v="242218E188"/>
    <s v="15O250"/>
    <x v="0"/>
    <s v="15451110"/>
    <s v=""/>
    <n v="1299628"/>
    <n v="1299628"/>
    <n v="758118"/>
    <n v="758118"/>
    <n v="0"/>
    <n v="0"/>
    <n v="541510"/>
  </r>
  <r>
    <s v="5"/>
    <x v="173"/>
    <s v="02CD11"/>
    <s v="242218E188"/>
    <s v="15O250"/>
    <x v="0"/>
    <s v="15461100"/>
    <s v=""/>
    <n v="1022658"/>
    <n v="1022658"/>
    <n v="553940"/>
    <n v="394427.5"/>
    <n v="159512.5"/>
    <n v="0"/>
    <n v="628230.5"/>
  </r>
  <r>
    <s v="5"/>
    <x v="173"/>
    <s v="02CD11"/>
    <s v="242218E188"/>
    <s v="15O250"/>
    <x v="0"/>
    <s v="15461151"/>
    <s v=""/>
    <n v="6391617"/>
    <n v="6391617"/>
    <n v="3462126"/>
    <n v="2929491"/>
    <n v="532635"/>
    <n v="0"/>
    <n v="3462126"/>
  </r>
  <r>
    <s v="5"/>
    <x v="173"/>
    <s v="02CD11"/>
    <s v="242218E188"/>
    <s v="15O250"/>
    <x v="0"/>
    <s v="15481100"/>
    <s v=""/>
    <n v="6604671"/>
    <n v="6604671"/>
    <n v="6604671"/>
    <n v="6604671"/>
    <n v="0"/>
    <n v="0"/>
    <n v="0"/>
  </r>
  <r>
    <s v="5"/>
    <x v="173"/>
    <s v="02CD11"/>
    <s v="242218E188"/>
    <s v="15O250"/>
    <x v="0"/>
    <s v="15911100"/>
    <s v=""/>
    <n v="23222877"/>
    <n v="23222877"/>
    <n v="12579058"/>
    <n v="8708578"/>
    <n v="3870480"/>
    <n v="0"/>
    <n v="14514299"/>
  </r>
  <r>
    <s v="5"/>
    <x v="173"/>
    <s v="02CD11"/>
    <s v="242218E188"/>
    <s v="15O250"/>
    <x v="0"/>
    <s v="17131100"/>
    <s v=""/>
    <n v="1065269"/>
    <n v="1065269"/>
    <n v="0"/>
    <n v="0"/>
    <n v="0"/>
    <n v="0"/>
    <n v="1065269"/>
  </r>
  <r>
    <s v="5"/>
    <x v="173"/>
    <s v="02CD11"/>
    <s v="242218E188"/>
    <s v="15O250"/>
    <x v="0"/>
    <s v="17141100"/>
    <s v=""/>
    <n v="2769700"/>
    <n v="2769700"/>
    <n v="1615660"/>
    <n v="589985.25"/>
    <n v="1025674.75"/>
    <n v="0"/>
    <n v="2179714.75"/>
  </r>
  <r>
    <s v="5"/>
    <x v="173"/>
    <s v="02CD11"/>
    <s v="242218E188"/>
    <s v="15O250"/>
    <x v="1"/>
    <s v="21611100"/>
    <s v=""/>
    <n v="211000"/>
    <n v="150000"/>
    <n v="150000"/>
    <n v="0"/>
    <n v="150000"/>
    <n v="0"/>
    <n v="150000"/>
  </r>
  <r>
    <s v="5"/>
    <x v="173"/>
    <s v="02CD11"/>
    <s v="242218E188"/>
    <s v="15O250"/>
    <x v="1"/>
    <s v="21711100"/>
    <s v=""/>
    <n v="0"/>
    <n v="80000"/>
    <n v="60000"/>
    <n v="0"/>
    <n v="60000"/>
    <n v="0"/>
    <n v="80000"/>
  </r>
  <r>
    <s v="5"/>
    <x v="173"/>
    <s v="02CD11"/>
    <s v="242218E188"/>
    <s v="15O250"/>
    <x v="1"/>
    <s v="27111100"/>
    <s v=""/>
    <n v="25000"/>
    <n v="0"/>
    <n v="0"/>
    <n v="0"/>
    <n v="0"/>
    <n v="0"/>
    <n v="0"/>
  </r>
  <r>
    <s v="5"/>
    <x v="173"/>
    <s v="02CD11"/>
    <s v="242218E188"/>
    <s v="15O250"/>
    <x v="1"/>
    <s v="27111200"/>
    <s v=""/>
    <n v="2129329"/>
    <n v="2129329"/>
    <n v="0"/>
    <n v="0"/>
    <n v="0"/>
    <n v="0"/>
    <n v="2129329"/>
  </r>
  <r>
    <s v="5"/>
    <x v="173"/>
    <s v="02CD11"/>
    <s v="242218E188"/>
    <s v="15O250"/>
    <x v="1"/>
    <s v="27211200"/>
    <s v=""/>
    <n v="834153"/>
    <n v="834153"/>
    <n v="834153"/>
    <n v="0"/>
    <n v="834153"/>
    <n v="0"/>
    <n v="834153"/>
  </r>
  <r>
    <s v="5"/>
    <x v="173"/>
    <s v="02CD11"/>
    <s v="242218E188"/>
    <s v="15O250"/>
    <x v="1"/>
    <s v="27311100"/>
    <s v=""/>
    <n v="500000"/>
    <n v="500000"/>
    <n v="500000"/>
    <n v="0"/>
    <n v="500000"/>
    <n v="0"/>
    <n v="500000"/>
  </r>
  <r>
    <s v="5"/>
    <x v="173"/>
    <s v="02CD11"/>
    <s v="242218E188"/>
    <s v="15O250"/>
    <x v="1"/>
    <s v="29111100"/>
    <s v=""/>
    <n v="10000"/>
    <n v="0"/>
    <n v="0"/>
    <n v="0"/>
    <n v="0"/>
    <n v="0"/>
    <n v="0"/>
  </r>
  <r>
    <s v="5"/>
    <x v="173"/>
    <s v="02CD11"/>
    <s v="242218E188"/>
    <s v="15O250"/>
    <x v="2"/>
    <s v="32911100"/>
    <s v=""/>
    <n v="5000000"/>
    <n v="5000000"/>
    <n v="2499996"/>
    <n v="770361.8"/>
    <n v="1729634.2"/>
    <n v="4229638.2"/>
    <n v="0"/>
  </r>
  <r>
    <s v="5"/>
    <x v="173"/>
    <s v="02CD11"/>
    <s v="242218E188"/>
    <s v="15O250"/>
    <x v="2"/>
    <s v="33311100"/>
    <s v=""/>
    <n v="2230000"/>
    <n v="0"/>
    <n v="0"/>
    <n v="0"/>
    <n v="0"/>
    <n v="0"/>
    <n v="0"/>
  </r>
  <r>
    <s v="5"/>
    <x v="173"/>
    <s v="02CD11"/>
    <s v="242218E188"/>
    <s v="15O250"/>
    <x v="2"/>
    <s v="33911100"/>
    <s v=""/>
    <n v="2864800"/>
    <n v="2864800"/>
    <n v="1432400"/>
    <n v="1302666.68"/>
    <n v="129733.32"/>
    <n v="1562133.32"/>
    <n v="0"/>
  </r>
  <r>
    <s v="5"/>
    <x v="173"/>
    <s v="02CD11"/>
    <s v="242218E188"/>
    <s v="15O250"/>
    <x v="2"/>
    <s v="35811100"/>
    <s v=""/>
    <n v="250000"/>
    <n v="250000"/>
    <n v="0"/>
    <n v="0"/>
    <n v="0"/>
    <n v="0"/>
    <n v="250000"/>
  </r>
  <r>
    <s v="5"/>
    <x v="173"/>
    <s v="02CD11"/>
    <s v="242218E188"/>
    <s v="15O250"/>
    <x v="2"/>
    <s v="35912100"/>
    <s v=""/>
    <n v="300000"/>
    <n v="300000"/>
    <n v="300000"/>
    <n v="0"/>
    <n v="300000"/>
    <n v="0"/>
    <n v="300000"/>
  </r>
  <r>
    <s v="5"/>
    <x v="173"/>
    <s v="02CD11"/>
    <s v="242218E188"/>
    <s v="15O250"/>
    <x v="2"/>
    <s v="38211100"/>
    <s v=""/>
    <n v="17850000"/>
    <n v="17850000"/>
    <n v="3565000"/>
    <n v="2263129.65"/>
    <n v="1301870.3500000001"/>
    <n v="5086870.3499999996"/>
    <n v="10500000"/>
  </r>
  <r>
    <s v="5"/>
    <x v="173"/>
    <s v="02CD11"/>
    <s v="242218E188"/>
    <s v="15O250"/>
    <x v="2"/>
    <s v="39811200"/>
    <s v=""/>
    <n v="5310953"/>
    <n v="5310953"/>
    <n v="2876766"/>
    <n v="1957517"/>
    <n v="919249"/>
    <n v="0"/>
    <n v="3353436"/>
  </r>
  <r>
    <s v="5"/>
    <x v="173"/>
    <s v="02CD11"/>
    <s v="242218E188"/>
    <s v="15O250"/>
    <x v="2"/>
    <s v="39811208"/>
    <s v=""/>
    <n v="637314"/>
    <n v="637314"/>
    <n v="345212"/>
    <n v="262247"/>
    <n v="82965"/>
    <n v="0"/>
    <n v="375067"/>
  </r>
  <r>
    <s v="5"/>
    <x v="173"/>
    <s v="02CD11"/>
    <s v="242218E188"/>
    <s v="15O250"/>
    <x v="2"/>
    <s v="39821100"/>
    <s v=""/>
    <n v="1514215"/>
    <n v="1514215"/>
    <n v="0"/>
    <n v="0"/>
    <n v="0"/>
    <n v="0"/>
    <n v="1514215"/>
  </r>
  <r>
    <s v="5"/>
    <x v="173"/>
    <s v="02CD11"/>
    <s v="242218E188"/>
    <s v="15O250"/>
    <x v="2"/>
    <s v="39911100"/>
    <s v=""/>
    <n v="2381000"/>
    <n v="2381000"/>
    <n v="1355000"/>
    <n v="945250"/>
    <n v="409750"/>
    <n v="1410750"/>
    <n v="25000"/>
  </r>
  <r>
    <s v="5"/>
    <x v="173"/>
    <s v="02CD11"/>
    <s v="242218E188"/>
    <s v="15O250"/>
    <x v="5"/>
    <s v="44191178"/>
    <s v=""/>
    <n v="7005000"/>
    <n v="2640000"/>
    <n v="0"/>
    <n v="0"/>
    <n v="0"/>
    <n v="0"/>
    <n v="2640000"/>
  </r>
  <r>
    <s v="5"/>
    <x v="173"/>
    <s v="02CD11"/>
    <s v="242218E188"/>
    <s v="15O250"/>
    <x v="5"/>
    <s v="44211177"/>
    <s v=""/>
    <n v="1000000"/>
    <n v="0"/>
    <n v="0"/>
    <n v="0"/>
    <n v="0"/>
    <n v="0"/>
    <n v="0"/>
  </r>
  <r>
    <s v="5"/>
    <x v="173"/>
    <s v="02CD11"/>
    <s v="242218E188"/>
    <s v="15O250"/>
    <x v="4"/>
    <s v="51112100"/>
    <s v="A25NR0121"/>
    <n v="421000"/>
    <n v="421000"/>
    <n v="0"/>
    <n v="0"/>
    <n v="0"/>
    <n v="0"/>
    <n v="421000"/>
  </r>
  <r>
    <s v="5"/>
    <x v="173"/>
    <s v="02CD11"/>
    <s v="242218E188"/>
    <s v="15O250"/>
    <x v="4"/>
    <s v="51212100"/>
    <s v="A25NR0121"/>
    <n v="507000"/>
    <n v="507000"/>
    <n v="0"/>
    <n v="0"/>
    <n v="0"/>
    <n v="0"/>
    <n v="507000"/>
  </r>
  <r>
    <s v="5"/>
    <x v="173"/>
    <s v="02CD11"/>
    <s v="242218E188"/>
    <s v="15O250"/>
    <x v="4"/>
    <s v="52212100"/>
    <s v="A25NR0122"/>
    <n v="250000"/>
    <n v="250000"/>
    <n v="250000"/>
    <n v="0"/>
    <n v="250000"/>
    <n v="0"/>
    <n v="250000"/>
  </r>
  <r>
    <s v="5"/>
    <x v="173"/>
    <s v="02CD11"/>
    <s v="242218E188"/>
    <s v="15O350"/>
    <x v="0"/>
    <s v="11311100"/>
    <s v=""/>
    <n v="3844702"/>
    <n v="3844702"/>
    <n v="2082548"/>
    <n v="2082548"/>
    <n v="0"/>
    <n v="0"/>
    <n v="1762154"/>
  </r>
  <r>
    <s v="5"/>
    <x v="173"/>
    <s v="02CD11"/>
    <s v="242218E188"/>
    <s v="15O350"/>
    <x v="0"/>
    <s v="13231100"/>
    <s v=""/>
    <n v="9579"/>
    <n v="9579"/>
    <n v="0"/>
    <n v="0"/>
    <n v="0"/>
    <n v="0"/>
    <n v="9579"/>
  </r>
  <r>
    <s v="5"/>
    <x v="173"/>
    <s v="02CD11"/>
    <s v="242218E188"/>
    <s v="15O450"/>
    <x v="0"/>
    <s v="11321100"/>
    <s v=""/>
    <n v="11927367"/>
    <n v="11927367"/>
    <n v="6460656"/>
    <n v="4472762"/>
    <n v="1987894"/>
    <n v="0"/>
    <n v="7454605"/>
  </r>
  <r>
    <s v="5"/>
    <x v="173"/>
    <s v="02CD11"/>
    <s v="242218E188"/>
    <s v="15O550"/>
    <x v="0"/>
    <s v="11311100"/>
    <s v=""/>
    <n v="16695879"/>
    <n v="11695879"/>
    <n v="6260954"/>
    <n v="6260954"/>
    <n v="0"/>
    <n v="0"/>
    <n v="5434925"/>
  </r>
  <r>
    <s v="5"/>
    <x v="173"/>
    <s v="02CD11"/>
    <s v="242218E188"/>
    <s v="15O550"/>
    <x v="0"/>
    <s v="11321100"/>
    <s v=""/>
    <n v="24362341"/>
    <n v="14362341"/>
    <n v="9135878"/>
    <n v="7940269.9400000004"/>
    <n v="1195608.06"/>
    <n v="0"/>
    <n v="6422071.0599999996"/>
  </r>
  <r>
    <s v="5"/>
    <x v="173"/>
    <s v="02CD11"/>
    <s v="242218E188"/>
    <s v="15OB50"/>
    <x v="0"/>
    <s v="12211108"/>
    <s v=""/>
    <n v="9403954"/>
    <n v="9403954"/>
    <n v="5093807"/>
    <n v="4310144"/>
    <n v="783663"/>
    <n v="0"/>
    <n v="5093810"/>
  </r>
  <r>
    <s v="5"/>
    <x v="173"/>
    <s v="02CD11"/>
    <s v="242218E188"/>
    <s v="25P150"/>
    <x v="2"/>
    <s v="31311200"/>
    <s v=""/>
    <n v="9574870"/>
    <n v="9574870"/>
    <n v="4869000"/>
    <n v="4869000"/>
    <n v="0"/>
    <n v="0"/>
    <n v="4705870"/>
  </r>
  <r>
    <s v="5"/>
    <x v="174"/>
    <s v="02CD11"/>
    <s v="263320E198"/>
    <s v="111150"/>
    <x v="2"/>
    <s v="31211126"/>
    <s v=""/>
    <n v="115959"/>
    <n v="115959"/>
    <n v="48320"/>
    <n v="0"/>
    <n v="48320"/>
    <n v="0"/>
    <n v="115959"/>
  </r>
  <r>
    <s v="5"/>
    <x v="174"/>
    <s v="02CD11"/>
    <s v="263320E198"/>
    <s v="15O150"/>
    <x v="2"/>
    <s v="31211126"/>
    <s v=""/>
    <n v="84041"/>
    <n v="84041"/>
    <n v="35015"/>
    <n v="0"/>
    <n v="35015"/>
    <n v="0"/>
    <n v="84041"/>
  </r>
  <r>
    <s v="5"/>
    <x v="174"/>
    <s v="02CD11"/>
    <s v="263320E198"/>
    <s v="15O250"/>
    <x v="0"/>
    <s v="13231108"/>
    <s v=""/>
    <n v="519000"/>
    <n v="519000"/>
    <n v="0"/>
    <n v="0"/>
    <n v="0"/>
    <n v="0"/>
    <n v="519000"/>
  </r>
  <r>
    <s v="5"/>
    <x v="174"/>
    <s v="02CD11"/>
    <s v="263320E198"/>
    <s v="15O250"/>
    <x v="0"/>
    <s v="15431226"/>
    <s v=""/>
    <n v="362250"/>
    <n v="362250"/>
    <n v="362250"/>
    <n v="222826.9"/>
    <n v="139423.1"/>
    <n v="0"/>
    <n v="139423.1"/>
  </r>
  <r>
    <s v="5"/>
    <x v="174"/>
    <s v="02CD11"/>
    <s v="263320E198"/>
    <s v="15O250"/>
    <x v="1"/>
    <s v="21711126"/>
    <s v=""/>
    <n v="830000"/>
    <n v="750000"/>
    <n v="750000"/>
    <n v="0"/>
    <n v="750000"/>
    <n v="0"/>
    <n v="750000"/>
  </r>
  <r>
    <s v="5"/>
    <x v="174"/>
    <s v="02CD11"/>
    <s v="263320E198"/>
    <s v="15O250"/>
    <x v="1"/>
    <s v="22111100"/>
    <s v=""/>
    <n v="850000"/>
    <n v="0"/>
    <n v="0"/>
    <n v="0"/>
    <n v="0"/>
    <n v="0"/>
    <n v="0"/>
  </r>
  <r>
    <s v="5"/>
    <x v="174"/>
    <s v="02CD11"/>
    <s v="263320E198"/>
    <s v="15O250"/>
    <x v="1"/>
    <s v="22111126"/>
    <s v=""/>
    <n v="13500000"/>
    <n v="13500000"/>
    <n v="5675000"/>
    <n v="1723030.43"/>
    <n v="3951969.57"/>
    <n v="10365616.210000001"/>
    <n v="1411353.36"/>
  </r>
  <r>
    <s v="5"/>
    <x v="174"/>
    <s v="02CD11"/>
    <s v="263320E198"/>
    <s v="15O250"/>
    <x v="2"/>
    <s v="32211126"/>
    <s v=""/>
    <n v="1100000"/>
    <n v="1100000"/>
    <n v="458330"/>
    <n v="324800"/>
    <n v="133530"/>
    <n v="649600"/>
    <n v="125600"/>
  </r>
  <r>
    <s v="5"/>
    <x v="174"/>
    <s v="02CD11"/>
    <s v="263320E198"/>
    <s v="15O250"/>
    <x v="2"/>
    <s v="35211126"/>
    <s v=""/>
    <n v="600000"/>
    <n v="600000"/>
    <n v="0"/>
    <n v="0"/>
    <n v="0"/>
    <n v="0"/>
    <n v="600000"/>
  </r>
  <r>
    <s v="5"/>
    <x v="174"/>
    <s v="02CD11"/>
    <s v="263320E198"/>
    <s v="15O250"/>
    <x v="2"/>
    <s v="35711126"/>
    <s v=""/>
    <n v="287500"/>
    <n v="287500"/>
    <n v="0"/>
    <n v="0"/>
    <n v="0"/>
    <n v="0"/>
    <n v="287500"/>
  </r>
  <r>
    <s v="5"/>
    <x v="174"/>
    <s v="02CD11"/>
    <s v="263320E198"/>
    <s v="15O250"/>
    <x v="2"/>
    <s v="35811126"/>
    <s v=""/>
    <n v="575000"/>
    <n v="575000"/>
    <n v="0"/>
    <n v="0"/>
    <n v="0"/>
    <n v="0"/>
    <n v="575000"/>
  </r>
  <r>
    <s v="5"/>
    <x v="174"/>
    <s v="02CD11"/>
    <s v="263320E198"/>
    <s v="15O250"/>
    <x v="5"/>
    <s v="44191177"/>
    <s v=""/>
    <n v="2760000"/>
    <n v="2760000"/>
    <n v="1104000"/>
    <n v="552000"/>
    <n v="552000"/>
    <n v="1932000"/>
    <n v="276000"/>
  </r>
  <r>
    <s v="5"/>
    <x v="174"/>
    <s v="02CD11"/>
    <s v="263320E198"/>
    <s v="15O250"/>
    <x v="4"/>
    <s v="51912126"/>
    <s v="A25NR0121"/>
    <n v="450000"/>
    <n v="450000"/>
    <n v="450000"/>
    <n v="0"/>
    <n v="450000"/>
    <n v="0"/>
    <n v="450000"/>
  </r>
  <r>
    <s v="5"/>
    <x v="174"/>
    <s v="02CD11"/>
    <s v="263320E198"/>
    <s v="15O350"/>
    <x v="0"/>
    <s v="11311100"/>
    <s v=""/>
    <n v="5284560"/>
    <n v="5284560"/>
    <n v="2862470"/>
    <n v="2862470"/>
    <n v="0"/>
    <n v="0"/>
    <n v="2422090"/>
  </r>
  <r>
    <s v="5"/>
    <x v="174"/>
    <s v="02CD11"/>
    <s v="263320E198"/>
    <s v="15O350"/>
    <x v="0"/>
    <s v="11321100"/>
    <s v=""/>
    <n v="4994735"/>
    <n v="4994735"/>
    <n v="2705482"/>
    <n v="2485923.56"/>
    <n v="219558.44"/>
    <n v="0"/>
    <n v="2508811.44"/>
  </r>
  <r>
    <s v="5"/>
    <x v="174"/>
    <s v="02CD11"/>
    <s v="263320E198"/>
    <s v="15O350"/>
    <x v="0"/>
    <s v="12211108"/>
    <s v=""/>
    <n v="2608567"/>
    <n v="2608567"/>
    <n v="1412971"/>
    <n v="1195590"/>
    <n v="217381"/>
    <n v="0"/>
    <n v="1412977"/>
  </r>
  <r>
    <s v="5"/>
    <x v="174"/>
    <s v="02CD11"/>
    <s v="263320E198"/>
    <s v="15O350"/>
    <x v="0"/>
    <s v="13231100"/>
    <s v=""/>
    <n v="1561248"/>
    <n v="1561248"/>
    <n v="0"/>
    <n v="0"/>
    <n v="0"/>
    <n v="0"/>
    <n v="1561248"/>
  </r>
  <r>
    <s v="5"/>
    <x v="174"/>
    <s v="02CD11"/>
    <s v="263320E198"/>
    <s v="15O350"/>
    <x v="0"/>
    <s v="13311100"/>
    <s v=""/>
    <n v="1153700"/>
    <n v="1153700"/>
    <n v="624919"/>
    <n v="624919"/>
    <n v="0"/>
    <n v="0"/>
    <n v="528781"/>
  </r>
  <r>
    <s v="5"/>
    <x v="174"/>
    <s v="02CD11"/>
    <s v="263320E198"/>
    <s v="15O350"/>
    <x v="0"/>
    <s v="14111201"/>
    <s v=""/>
    <n v="1108786"/>
    <n v="1108786"/>
    <n v="600592"/>
    <n v="490372.22"/>
    <n v="110219.78"/>
    <n v="0"/>
    <n v="618413.78"/>
  </r>
  <r>
    <s v="5"/>
    <x v="174"/>
    <s v="02CD11"/>
    <s v="263320E198"/>
    <s v="15O350"/>
    <x v="0"/>
    <s v="14111203"/>
    <s v=""/>
    <n v="401935"/>
    <n v="401935"/>
    <n v="217715"/>
    <n v="127342.71"/>
    <n v="90372.29"/>
    <n v="15903.28"/>
    <n v="258689.01"/>
  </r>
  <r>
    <s v="5"/>
    <x v="174"/>
    <s v="02CD11"/>
    <s v="263320E198"/>
    <s v="15O350"/>
    <x v="0"/>
    <s v="14111208"/>
    <s v=""/>
    <n v="199581"/>
    <n v="199581"/>
    <n v="108106"/>
    <n v="94630.25"/>
    <n v="13475.75"/>
    <n v="0"/>
    <n v="104950.75"/>
  </r>
  <r>
    <s v="5"/>
    <x v="174"/>
    <s v="02CD11"/>
    <s v="263320E198"/>
    <s v="15O350"/>
    <x v="0"/>
    <s v="14211201"/>
    <s v=""/>
    <n v="277196"/>
    <n v="277196"/>
    <n v="184798"/>
    <n v="110469.44"/>
    <n v="74328.56"/>
    <n v="0"/>
    <n v="166726.56"/>
  </r>
  <r>
    <s v="5"/>
    <x v="174"/>
    <s v="02CD11"/>
    <s v="263320E198"/>
    <s v="15O350"/>
    <x v="0"/>
    <s v="14211203"/>
    <s v=""/>
    <n v="277196"/>
    <n v="277196"/>
    <n v="150148"/>
    <n v="85221.3"/>
    <n v="64926.7"/>
    <n v="10642.14"/>
    <n v="181332.56"/>
  </r>
  <r>
    <s v="5"/>
    <x v="174"/>
    <s v="02CD11"/>
    <s v="263320E198"/>
    <s v="15O350"/>
    <x v="0"/>
    <s v="14311200"/>
    <s v=""/>
    <n v="396391"/>
    <n v="396391"/>
    <n v="264261"/>
    <n v="154409.35999999999"/>
    <n v="109851.64"/>
    <n v="0"/>
    <n v="241981.64"/>
  </r>
  <r>
    <s v="5"/>
    <x v="174"/>
    <s v="02CD11"/>
    <s v="263320E198"/>
    <s v="15O350"/>
    <x v="0"/>
    <s v="14411200"/>
    <s v=""/>
    <n v="401935"/>
    <n v="401935"/>
    <n v="267957"/>
    <n v="95792.1"/>
    <n v="172164.9"/>
    <n v="284913.21000000002"/>
    <n v="21229.69"/>
  </r>
  <r>
    <s v="5"/>
    <x v="174"/>
    <s v="02CD11"/>
    <s v="263320E198"/>
    <s v="15O350"/>
    <x v="0"/>
    <s v="14431200"/>
    <s v=""/>
    <n v="33263"/>
    <n v="33263"/>
    <n v="18017"/>
    <n v="0"/>
    <n v="18017"/>
    <n v="0"/>
    <n v="33263"/>
  </r>
  <r>
    <s v="5"/>
    <x v="174"/>
    <s v="02CD11"/>
    <s v="263320E198"/>
    <s v="15O350"/>
    <x v="0"/>
    <s v="15111200"/>
    <s v=""/>
    <n v="1191945"/>
    <n v="1191945"/>
    <n v="645637"/>
    <n v="417398.42"/>
    <n v="228238.58"/>
    <n v="0"/>
    <n v="774546.58"/>
  </r>
  <r>
    <s v="5"/>
    <x v="174"/>
    <s v="02CD11"/>
    <s v="263320E198"/>
    <s v="15O350"/>
    <x v="0"/>
    <s v="15911100"/>
    <s v=""/>
    <n v="3030200"/>
    <n v="3030200"/>
    <n v="1641358"/>
    <n v="1388841"/>
    <n v="252517"/>
    <n v="0"/>
    <n v="1641359"/>
  </r>
  <r>
    <s v="5"/>
    <x v="174"/>
    <s v="02CD11"/>
    <s v="263320E198"/>
    <s v="15O550"/>
    <x v="0"/>
    <s v="11311100"/>
    <s v=""/>
    <n v="18532"/>
    <n v="18532"/>
    <n v="10036"/>
    <n v="8492"/>
    <n v="1544"/>
    <n v="0"/>
    <n v="10040"/>
  </r>
  <r>
    <s v="5"/>
    <x v="174"/>
    <s v="02CD11"/>
    <s v="263320E198"/>
    <s v="15O550"/>
    <x v="0"/>
    <s v="13311100"/>
    <s v=""/>
    <n v="486500"/>
    <n v="486500"/>
    <n v="263519"/>
    <n v="182435"/>
    <n v="81084"/>
    <n v="0"/>
    <n v="304065"/>
  </r>
  <r>
    <s v="5"/>
    <x v="174"/>
    <s v="02CD11"/>
    <s v="263320E198"/>
    <s v="15O550"/>
    <x v="0"/>
    <s v="15451100"/>
    <s v=""/>
    <n v="22240"/>
    <n v="22240"/>
    <n v="12046"/>
    <n v="8340"/>
    <n v="3706"/>
    <n v="0"/>
    <n v="13900"/>
  </r>
  <r>
    <s v="5"/>
    <x v="174"/>
    <s v="02CD11"/>
    <s v="263320E198"/>
    <s v="15O550"/>
    <x v="0"/>
    <s v="15451109"/>
    <s v=""/>
    <n v="366959"/>
    <n v="366959"/>
    <n v="198769"/>
    <n v="137609"/>
    <n v="61160"/>
    <n v="0"/>
    <n v="229350"/>
  </r>
  <r>
    <s v="5"/>
    <x v="174"/>
    <s v="02CD11"/>
    <s v="263320E198"/>
    <s v="15O550"/>
    <x v="0"/>
    <s v="15451110"/>
    <s v=""/>
    <n v="169580"/>
    <n v="169580"/>
    <n v="98920"/>
    <n v="70656"/>
    <n v="28264"/>
    <n v="0"/>
    <n v="98924"/>
  </r>
  <r>
    <s v="5"/>
    <x v="174"/>
    <s v="02CD11"/>
    <s v="263320E198"/>
    <s v="15O550"/>
    <x v="0"/>
    <s v="15461100"/>
    <s v=""/>
    <n v="133440"/>
    <n v="133440"/>
    <n v="72280"/>
    <n v="50040"/>
    <n v="22240"/>
    <n v="0"/>
    <n v="83400"/>
  </r>
  <r>
    <s v="5"/>
    <x v="174"/>
    <s v="02CD11"/>
    <s v="263320E198"/>
    <s v="15O550"/>
    <x v="0"/>
    <s v="15461151"/>
    <s v=""/>
    <n v="834000"/>
    <n v="834000"/>
    <n v="451750"/>
    <n v="173750"/>
    <n v="278000"/>
    <n v="0"/>
    <n v="660250"/>
  </r>
  <r>
    <s v="5"/>
    <x v="174"/>
    <s v="02CD11"/>
    <s v="263320E198"/>
    <s v="15O550"/>
    <x v="0"/>
    <s v="15481100"/>
    <s v=""/>
    <n v="861800"/>
    <n v="861800"/>
    <n v="861800"/>
    <n v="861800"/>
    <n v="0"/>
    <n v="0"/>
    <n v="0"/>
  </r>
  <r>
    <s v="5"/>
    <x v="174"/>
    <s v="02CD11"/>
    <s v="263320E198"/>
    <s v="15O550"/>
    <x v="0"/>
    <s v="17111100"/>
    <s v=""/>
    <n v="3707"/>
    <n v="3707"/>
    <n v="1854"/>
    <n v="1236"/>
    <n v="618"/>
    <n v="0"/>
    <n v="2471"/>
  </r>
  <r>
    <s v="5"/>
    <x v="174"/>
    <s v="02CD11"/>
    <s v="263320E198"/>
    <s v="15O550"/>
    <x v="0"/>
    <s v="17131100"/>
    <s v=""/>
    <n v="138999"/>
    <n v="138999"/>
    <n v="0"/>
    <n v="0"/>
    <n v="0"/>
    <n v="0"/>
    <n v="138999"/>
  </r>
  <r>
    <s v="5"/>
    <x v="174"/>
    <s v="02CD11"/>
    <s v="263320E198"/>
    <s v="15O550"/>
    <x v="0"/>
    <s v="17141100"/>
    <s v=""/>
    <n v="361400"/>
    <n v="361400"/>
    <n v="210815"/>
    <n v="0"/>
    <n v="210815"/>
    <n v="0"/>
    <n v="361400"/>
  </r>
  <r>
    <s v="5"/>
    <x v="174"/>
    <s v="02CD11"/>
    <s v="263320E198"/>
    <s v="15O550"/>
    <x v="1"/>
    <s v="27111200"/>
    <s v=""/>
    <n v="187476"/>
    <n v="187476"/>
    <n v="187476"/>
    <n v="0"/>
    <n v="187476"/>
    <n v="0"/>
    <n v="187476"/>
  </r>
  <r>
    <s v="5"/>
    <x v="174"/>
    <s v="02CD11"/>
    <s v="263320E198"/>
    <s v="15O550"/>
    <x v="1"/>
    <s v="27211200"/>
    <s v=""/>
    <n v="174085"/>
    <n v="174085"/>
    <n v="174085"/>
    <n v="0"/>
    <n v="174085"/>
    <n v="0"/>
    <n v="174085"/>
  </r>
  <r>
    <s v="5"/>
    <x v="174"/>
    <s v="02CD11"/>
    <s v="263320E198"/>
    <s v="15O550"/>
    <x v="2"/>
    <s v="39811200"/>
    <s v=""/>
    <n v="692991"/>
    <n v="692991"/>
    <n v="375370"/>
    <n v="255424"/>
    <n v="119946"/>
    <n v="0"/>
    <n v="437567"/>
  </r>
  <r>
    <s v="5"/>
    <x v="174"/>
    <s v="02CD11"/>
    <s v="263320E198"/>
    <s v="15O550"/>
    <x v="2"/>
    <s v="39811208"/>
    <s v=""/>
    <n v="83159"/>
    <n v="83159"/>
    <n v="45044"/>
    <n v="34218"/>
    <n v="10826"/>
    <n v="0"/>
    <n v="48941"/>
  </r>
  <r>
    <s v="5"/>
    <x v="174"/>
    <s v="02CD11"/>
    <s v="263320E198"/>
    <s v="15O650"/>
    <x v="0"/>
    <s v="13111100"/>
    <s v=""/>
    <n v="134568"/>
    <n v="134568"/>
    <n v="67284"/>
    <n v="44856"/>
    <n v="22428"/>
    <n v="0"/>
    <n v="89712"/>
  </r>
  <r>
    <s v="5"/>
    <x v="174"/>
    <s v="02CD11"/>
    <s v="263320E198"/>
    <s v="15O650"/>
    <x v="0"/>
    <s v="13211100"/>
    <s v=""/>
    <n v="278000"/>
    <n v="278000"/>
    <n v="139000"/>
    <n v="0"/>
    <n v="139000"/>
    <n v="0"/>
    <n v="278000"/>
  </r>
  <r>
    <s v="5"/>
    <x v="174"/>
    <s v="02CD11"/>
    <s v="263320E198"/>
    <s v="15O650"/>
    <x v="0"/>
    <s v="13231108"/>
    <s v=""/>
    <n v="239080"/>
    <n v="239080"/>
    <n v="0"/>
    <n v="0"/>
    <n v="0"/>
    <n v="0"/>
    <n v="239080"/>
  </r>
  <r>
    <s v="5"/>
    <x v="174"/>
    <s v="02CD11"/>
    <s v="263320E198"/>
    <s v="15O650"/>
    <x v="0"/>
    <s v="13321100"/>
    <s v=""/>
    <n v="514299"/>
    <n v="514299"/>
    <n v="278580"/>
    <n v="192864"/>
    <n v="85716"/>
    <n v="0"/>
    <n v="321435"/>
  </r>
  <r>
    <s v="5"/>
    <x v="174"/>
    <s v="02CD11"/>
    <s v="263320E198"/>
    <s v="15O650"/>
    <x v="0"/>
    <s v="13411100"/>
    <s v=""/>
    <n v="61159"/>
    <n v="61159"/>
    <n v="61159"/>
    <n v="41588.120000000003"/>
    <n v="19570.88"/>
    <n v="0"/>
    <n v="19570.88"/>
  </r>
  <r>
    <s v="5"/>
    <x v="174"/>
    <s v="02CD11"/>
    <s v="263320E198"/>
    <s v="15O650"/>
    <x v="0"/>
    <s v="13431100"/>
    <s v=""/>
    <n v="750600"/>
    <n v="750600"/>
    <n v="406575"/>
    <n v="344025"/>
    <n v="62550"/>
    <n v="0"/>
    <n v="406575"/>
  </r>
  <r>
    <s v="5"/>
    <x v="174"/>
    <s v="02CD11"/>
    <s v="263320E198"/>
    <s v="15O650"/>
    <x v="0"/>
    <s v="15441100"/>
    <s v=""/>
    <n v="556000"/>
    <n v="556000"/>
    <n v="301166"/>
    <n v="208500"/>
    <n v="92666"/>
    <n v="0"/>
    <n v="347500"/>
  </r>
  <r>
    <s v="5"/>
    <x v="174"/>
    <s v="02CD11"/>
    <s v="263320E198"/>
    <s v="25P150"/>
    <x v="2"/>
    <s v="31311200"/>
    <s v=""/>
    <n v="19013"/>
    <n v="19013"/>
    <n v="12000"/>
    <n v="10000"/>
    <n v="2000"/>
    <n v="0"/>
    <n v="9013"/>
  </r>
  <r>
    <s v="5"/>
    <x v="175"/>
    <s v="02CD11"/>
    <s v="268324S229"/>
    <s v="111150"/>
    <x v="5"/>
    <s v="44191177"/>
    <s v=""/>
    <n v="41381000"/>
    <n v="41381000"/>
    <n v="13898000"/>
    <n v="306500"/>
    <n v="13591500"/>
    <n v="40768000"/>
    <n v="306500"/>
  </r>
  <r>
    <s v="5"/>
    <x v="175"/>
    <s v="02CD11"/>
    <s v="268324S229"/>
    <s v="15O250"/>
    <x v="2"/>
    <s v="39931182"/>
    <s v=""/>
    <n v="1600000"/>
    <n v="1600000"/>
    <n v="581816"/>
    <n v="0"/>
    <n v="581816"/>
    <n v="0"/>
    <n v="1600000"/>
  </r>
  <r>
    <s v="5"/>
    <x v="175"/>
    <s v="02CD11"/>
    <s v="268324S229"/>
    <s v="15O250"/>
    <x v="5"/>
    <s v="44191178"/>
    <s v=""/>
    <n v="0"/>
    <n v="605000"/>
    <n v="605000"/>
    <n v="0"/>
    <n v="605000"/>
    <n v="605000"/>
    <n v="0"/>
  </r>
  <r>
    <s v="5"/>
    <x v="175"/>
    <s v="02CD11"/>
    <s v="268324S229"/>
    <s v="15O250"/>
    <x v="5"/>
    <s v="44211178"/>
    <s v=""/>
    <n v="0"/>
    <n v="1000000"/>
    <n v="0"/>
    <n v="0"/>
    <n v="0"/>
    <n v="0"/>
    <n v="1000000"/>
  </r>
  <r>
    <s v="5"/>
    <x v="175"/>
    <s v="02CD11"/>
    <s v="268324S229"/>
    <s v="15O350"/>
    <x v="0"/>
    <s v="13231100"/>
    <s v=""/>
    <n v="622800"/>
    <n v="622800"/>
    <n v="0"/>
    <n v="0"/>
    <n v="0"/>
    <n v="0"/>
    <n v="622800"/>
  </r>
  <r>
    <s v="5"/>
    <x v="175"/>
    <s v="02CD11"/>
    <s v="268324S229"/>
    <s v="15O350"/>
    <x v="0"/>
    <s v="14111201"/>
    <s v=""/>
    <n v="187082"/>
    <n v="187082"/>
    <n v="101336"/>
    <n v="82739.13"/>
    <n v="18596.87"/>
    <n v="0"/>
    <n v="104342.87"/>
  </r>
  <r>
    <s v="5"/>
    <x v="175"/>
    <s v="02CD11"/>
    <s v="268324S229"/>
    <s v="15O350"/>
    <x v="0"/>
    <s v="14111203"/>
    <s v=""/>
    <n v="67817"/>
    <n v="67817"/>
    <n v="36734"/>
    <n v="21486.6"/>
    <n v="15247.4"/>
    <n v="2683.16"/>
    <n v="43647.24"/>
  </r>
  <r>
    <s v="5"/>
    <x v="175"/>
    <s v="02CD11"/>
    <s v="268324S229"/>
    <s v="15O350"/>
    <x v="0"/>
    <s v="14111208"/>
    <s v=""/>
    <n v="33674"/>
    <n v="33674"/>
    <n v="18240"/>
    <n v="15966.48"/>
    <n v="2273.52"/>
    <n v="0"/>
    <n v="17707.52"/>
  </r>
  <r>
    <s v="5"/>
    <x v="175"/>
    <s v="02CD11"/>
    <s v="268324S229"/>
    <s v="15O350"/>
    <x v="0"/>
    <s v="14211201"/>
    <s v=""/>
    <n v="46770"/>
    <n v="46770"/>
    <n v="31180"/>
    <n v="18638.849999999999"/>
    <n v="12541.15"/>
    <n v="0"/>
    <n v="28131.15"/>
  </r>
  <r>
    <s v="5"/>
    <x v="175"/>
    <s v="02CD11"/>
    <s v="268324S229"/>
    <s v="15O350"/>
    <x v="0"/>
    <s v="14211203"/>
    <s v=""/>
    <n v="46770"/>
    <n v="46770"/>
    <n v="25334"/>
    <n v="14378.5"/>
    <n v="10955.5"/>
    <n v="1795.72"/>
    <n v="30595.78"/>
  </r>
  <r>
    <s v="5"/>
    <x v="175"/>
    <s v="02CD11"/>
    <s v="268324S229"/>
    <s v="15O350"/>
    <x v="0"/>
    <s v="14311200"/>
    <s v=""/>
    <n v="66881"/>
    <n v="66881"/>
    <n v="44587"/>
    <n v="26052.16"/>
    <n v="18534.84"/>
    <n v="0"/>
    <n v="40828.839999999997"/>
  </r>
  <r>
    <s v="5"/>
    <x v="175"/>
    <s v="02CD11"/>
    <s v="268324S229"/>
    <s v="15O350"/>
    <x v="0"/>
    <s v="14411200"/>
    <s v=""/>
    <n v="67817"/>
    <n v="67817"/>
    <n v="45211"/>
    <n v="16162.65"/>
    <n v="29048.35"/>
    <n v="48072.34"/>
    <n v="3582.01"/>
  </r>
  <r>
    <s v="5"/>
    <x v="175"/>
    <s v="02CD11"/>
    <s v="268324S229"/>
    <s v="15O350"/>
    <x v="0"/>
    <s v="14431200"/>
    <s v=""/>
    <n v="5612"/>
    <n v="5612"/>
    <n v="3040"/>
    <n v="0"/>
    <n v="3040"/>
    <n v="0"/>
    <n v="5612"/>
  </r>
  <r>
    <s v="5"/>
    <x v="175"/>
    <s v="02CD11"/>
    <s v="268324S229"/>
    <s v="15O350"/>
    <x v="0"/>
    <s v="15111200"/>
    <s v=""/>
    <n v="201112"/>
    <n v="201112"/>
    <n v="108935"/>
    <n v="70425.899999999994"/>
    <n v="38509.1"/>
    <n v="0"/>
    <n v="130686.1"/>
  </r>
  <r>
    <s v="5"/>
    <x v="175"/>
    <s v="02CD11"/>
    <s v="268324S229"/>
    <s v="15O550"/>
    <x v="0"/>
    <s v="11311100"/>
    <s v=""/>
    <n v="2502"/>
    <n v="2502"/>
    <n v="1359"/>
    <n v="1150"/>
    <n v="209"/>
    <n v="0"/>
    <n v="1352"/>
  </r>
  <r>
    <s v="5"/>
    <x v="175"/>
    <s v="02CD11"/>
    <s v="268324S229"/>
    <s v="15O550"/>
    <x v="0"/>
    <s v="13311100"/>
    <s v=""/>
    <n v="82085"/>
    <n v="82085"/>
    <n v="44465"/>
    <n v="30785"/>
    <n v="13680"/>
    <n v="0"/>
    <n v="51300"/>
  </r>
  <r>
    <s v="5"/>
    <x v="175"/>
    <s v="02CD11"/>
    <s v="268324S229"/>
    <s v="15O550"/>
    <x v="0"/>
    <s v="15451100"/>
    <s v=""/>
    <n v="3752"/>
    <n v="3752"/>
    <n v="2032"/>
    <n v="1406"/>
    <n v="626"/>
    <n v="0"/>
    <n v="2346"/>
  </r>
  <r>
    <s v="5"/>
    <x v="175"/>
    <s v="02CD11"/>
    <s v="268324S229"/>
    <s v="15O550"/>
    <x v="0"/>
    <s v="15451109"/>
    <s v=""/>
    <n v="61915"/>
    <n v="61915"/>
    <n v="33537"/>
    <n v="23217"/>
    <n v="10320"/>
    <n v="0"/>
    <n v="38698"/>
  </r>
  <r>
    <s v="5"/>
    <x v="175"/>
    <s v="02CD11"/>
    <s v="268324S229"/>
    <s v="15O550"/>
    <x v="0"/>
    <s v="15451110"/>
    <s v=""/>
    <n v="28612"/>
    <n v="28612"/>
    <n v="16692"/>
    <n v="11924"/>
    <n v="4768"/>
    <n v="0"/>
    <n v="16688"/>
  </r>
  <r>
    <s v="5"/>
    <x v="175"/>
    <s v="02CD11"/>
    <s v="268324S229"/>
    <s v="15O550"/>
    <x v="0"/>
    <s v="15461100"/>
    <s v=""/>
    <n v="22514"/>
    <n v="22514"/>
    <n v="12195"/>
    <n v="8443"/>
    <n v="3752"/>
    <n v="0"/>
    <n v="14071"/>
  </r>
  <r>
    <s v="5"/>
    <x v="175"/>
    <s v="02CD11"/>
    <s v="268324S229"/>
    <s v="15O550"/>
    <x v="0"/>
    <s v="15461151"/>
    <s v=""/>
    <n v="140718"/>
    <n v="140718"/>
    <n v="76222"/>
    <n v="29314"/>
    <n v="46908"/>
    <n v="0"/>
    <n v="111404"/>
  </r>
  <r>
    <s v="5"/>
    <x v="175"/>
    <s v="02CD11"/>
    <s v="268324S229"/>
    <s v="15O550"/>
    <x v="0"/>
    <s v="15481100"/>
    <s v=""/>
    <n v="145409"/>
    <n v="145409"/>
    <n v="145409"/>
    <n v="145409"/>
    <n v="0"/>
    <n v="0"/>
    <n v="0"/>
  </r>
  <r>
    <s v="5"/>
    <x v="175"/>
    <s v="02CD11"/>
    <s v="268324S229"/>
    <s v="15O550"/>
    <x v="0"/>
    <s v="15911100"/>
    <s v=""/>
    <n v="511276"/>
    <n v="511276"/>
    <n v="276941"/>
    <n v="191729"/>
    <n v="85212"/>
    <n v="0"/>
    <n v="319547"/>
  </r>
  <r>
    <s v="5"/>
    <x v="175"/>
    <s v="02CD11"/>
    <s v="268324S229"/>
    <s v="15O550"/>
    <x v="0"/>
    <s v="17111100"/>
    <s v=""/>
    <n v="1249"/>
    <n v="1249"/>
    <n v="624"/>
    <n v="416"/>
    <n v="208"/>
    <n v="0"/>
    <n v="833"/>
  </r>
  <r>
    <s v="5"/>
    <x v="175"/>
    <s v="02CD11"/>
    <s v="268324S229"/>
    <s v="15O550"/>
    <x v="0"/>
    <s v="17131100"/>
    <s v=""/>
    <n v="23452"/>
    <n v="23452"/>
    <n v="0"/>
    <n v="0"/>
    <n v="0"/>
    <n v="0"/>
    <n v="23452"/>
  </r>
  <r>
    <s v="5"/>
    <x v="175"/>
    <s v="02CD11"/>
    <s v="268324S229"/>
    <s v="15O550"/>
    <x v="0"/>
    <s v="17141100"/>
    <s v=""/>
    <n v="60978"/>
    <n v="60978"/>
    <n v="35568"/>
    <n v="0"/>
    <n v="35568"/>
    <n v="0"/>
    <n v="60978"/>
  </r>
  <r>
    <s v="5"/>
    <x v="175"/>
    <s v="02CD11"/>
    <s v="268324S229"/>
    <s v="15O550"/>
    <x v="1"/>
    <s v="27111200"/>
    <s v=""/>
    <n v="31632"/>
    <n v="31632"/>
    <n v="31632"/>
    <n v="0"/>
    <n v="31632"/>
    <n v="0"/>
    <n v="31632"/>
  </r>
  <r>
    <s v="5"/>
    <x v="175"/>
    <s v="02CD11"/>
    <s v="268324S229"/>
    <s v="15O550"/>
    <x v="1"/>
    <s v="27211200"/>
    <s v=""/>
    <n v="29373"/>
    <n v="29373"/>
    <n v="29373"/>
    <n v="0"/>
    <n v="29373"/>
    <n v="0"/>
    <n v="29373"/>
  </r>
  <r>
    <s v="5"/>
    <x v="175"/>
    <s v="02CD11"/>
    <s v="268324S229"/>
    <s v="15O550"/>
    <x v="2"/>
    <s v="39811200"/>
    <s v=""/>
    <n v="116926"/>
    <n v="116926"/>
    <n v="63335"/>
    <n v="43096"/>
    <n v="20239"/>
    <n v="0"/>
    <n v="73830"/>
  </r>
  <r>
    <s v="5"/>
    <x v="175"/>
    <s v="02CD11"/>
    <s v="268324S229"/>
    <s v="15O550"/>
    <x v="2"/>
    <s v="39811208"/>
    <s v=""/>
    <n v="14031"/>
    <n v="14031"/>
    <n v="7600"/>
    <n v="5774"/>
    <n v="1826"/>
    <n v="0"/>
    <n v="8257"/>
  </r>
  <r>
    <s v="5"/>
    <x v="175"/>
    <s v="02CD11"/>
    <s v="268324S229"/>
    <s v="15O650"/>
    <x v="0"/>
    <s v="11311100"/>
    <s v=""/>
    <n v="895906"/>
    <n v="895906"/>
    <n v="485284"/>
    <n v="410625"/>
    <n v="74659"/>
    <n v="0"/>
    <n v="485281"/>
  </r>
  <r>
    <s v="5"/>
    <x v="175"/>
    <s v="02CD11"/>
    <s v="268324S229"/>
    <s v="15O650"/>
    <x v="0"/>
    <s v="11321100"/>
    <s v=""/>
    <n v="919359"/>
    <n v="919359"/>
    <n v="497985"/>
    <n v="344759"/>
    <n v="153226"/>
    <n v="0"/>
    <n v="574600"/>
  </r>
  <r>
    <s v="5"/>
    <x v="175"/>
    <s v="02CD11"/>
    <s v="268324S229"/>
    <s v="15O650"/>
    <x v="0"/>
    <s v="12211108"/>
    <s v=""/>
    <n v="363522"/>
    <n v="363522"/>
    <n v="196905"/>
    <n v="166611"/>
    <n v="30294"/>
    <n v="0"/>
    <n v="196911"/>
  </r>
  <r>
    <s v="5"/>
    <x v="175"/>
    <s v="02CD11"/>
    <s v="268324S229"/>
    <s v="15O650"/>
    <x v="0"/>
    <s v="13111100"/>
    <s v=""/>
    <n v="78500"/>
    <n v="78500"/>
    <n v="39252"/>
    <n v="26168"/>
    <n v="13084"/>
    <n v="0"/>
    <n v="52332"/>
  </r>
  <r>
    <s v="5"/>
    <x v="175"/>
    <s v="02CD11"/>
    <s v="268324S229"/>
    <s v="15O650"/>
    <x v="0"/>
    <s v="13211100"/>
    <s v=""/>
    <n v="46906"/>
    <n v="46906"/>
    <n v="23453"/>
    <n v="0"/>
    <n v="23453"/>
    <n v="0"/>
    <n v="46906"/>
  </r>
  <r>
    <s v="5"/>
    <x v="175"/>
    <s v="02CD11"/>
    <s v="268324S229"/>
    <s v="15O650"/>
    <x v="0"/>
    <s v="13231100"/>
    <s v=""/>
    <n v="471025"/>
    <n v="471025"/>
    <n v="0"/>
    <n v="0"/>
    <n v="0"/>
    <n v="0"/>
    <n v="471025"/>
  </r>
  <r>
    <s v="5"/>
    <x v="175"/>
    <s v="02CD11"/>
    <s v="268324S229"/>
    <s v="15O650"/>
    <x v="0"/>
    <s v="13231108"/>
    <s v=""/>
    <n v="40338"/>
    <n v="40338"/>
    <n v="0"/>
    <n v="0"/>
    <n v="0"/>
    <n v="0"/>
    <n v="40338"/>
  </r>
  <r>
    <s v="5"/>
    <x v="175"/>
    <s v="02CD11"/>
    <s v="268324S229"/>
    <s v="15O650"/>
    <x v="0"/>
    <s v="13311100"/>
    <s v=""/>
    <n v="194660"/>
    <n v="194660"/>
    <n v="105439"/>
    <n v="72995"/>
    <n v="32444"/>
    <n v="0"/>
    <n v="121665"/>
  </r>
  <r>
    <s v="5"/>
    <x v="175"/>
    <s v="02CD11"/>
    <s v="268324S229"/>
    <s v="15O650"/>
    <x v="0"/>
    <s v="13321100"/>
    <s v=""/>
    <n v="86776"/>
    <n v="86776"/>
    <n v="47005"/>
    <n v="32543"/>
    <n v="14462"/>
    <n v="0"/>
    <n v="54233"/>
  </r>
  <r>
    <s v="5"/>
    <x v="175"/>
    <s v="02CD11"/>
    <s v="268324S229"/>
    <s v="15O650"/>
    <x v="0"/>
    <s v="13411100"/>
    <s v=""/>
    <n v="10319"/>
    <n v="10319"/>
    <n v="10319"/>
    <n v="7016.92"/>
    <n v="3302.08"/>
    <n v="0"/>
    <n v="3302.08"/>
  </r>
  <r>
    <s v="5"/>
    <x v="175"/>
    <s v="02CD11"/>
    <s v="268324S229"/>
    <s v="15O650"/>
    <x v="0"/>
    <s v="13431100"/>
    <s v=""/>
    <n v="126646"/>
    <n v="126646"/>
    <n v="68601"/>
    <n v="47493"/>
    <n v="21108"/>
    <n v="0"/>
    <n v="79153"/>
  </r>
  <r>
    <s v="5"/>
    <x v="175"/>
    <s v="02CD11"/>
    <s v="268324S229"/>
    <s v="15O650"/>
    <x v="0"/>
    <s v="15441100"/>
    <s v=""/>
    <n v="93812"/>
    <n v="93812"/>
    <n v="50815"/>
    <n v="35179"/>
    <n v="15636"/>
    <n v="0"/>
    <n v="58633"/>
  </r>
  <r>
    <s v="5"/>
    <x v="176"/>
    <s v="02CD11"/>
    <s v="268328S233"/>
    <s v="111150"/>
    <x v="2"/>
    <s v="35711100"/>
    <s v=""/>
    <n v="0"/>
    <n v="500000"/>
    <n v="0"/>
    <n v="0"/>
    <n v="0"/>
    <n v="0"/>
    <n v="500000"/>
  </r>
  <r>
    <s v="5"/>
    <x v="176"/>
    <s v="02CD11"/>
    <s v="268328S233"/>
    <s v="111150"/>
    <x v="5"/>
    <s v="44121177"/>
    <s v=""/>
    <n v="57602000"/>
    <n v="57602000"/>
    <n v="20944000"/>
    <n v="11042811.890000001"/>
    <n v="9901188.1099999994"/>
    <n v="46559188.109999999"/>
    <n v="0"/>
  </r>
  <r>
    <s v="5"/>
    <x v="176"/>
    <s v="02CD11"/>
    <s v="268328S233"/>
    <s v="15O250"/>
    <x v="5"/>
    <s v="44121177"/>
    <s v=""/>
    <n v="0"/>
    <n v="3760000"/>
    <n v="3760000"/>
    <n v="0"/>
    <n v="3760000"/>
    <n v="0"/>
    <n v="3760000"/>
  </r>
  <r>
    <s v="5"/>
    <x v="176"/>
    <s v="02CD11"/>
    <s v="268328S233"/>
    <s v="15O250"/>
    <x v="5"/>
    <s v="44191177"/>
    <s v=""/>
    <n v="1500000"/>
    <n v="1000000"/>
    <n v="500000"/>
    <n v="400000"/>
    <n v="100000"/>
    <n v="600000"/>
    <n v="0"/>
  </r>
  <r>
    <s v="5"/>
    <x v="176"/>
    <s v="02CD11"/>
    <s v="268328S233"/>
    <s v="15O250"/>
    <x v="5"/>
    <s v="44191178"/>
    <s v=""/>
    <n v="0"/>
    <n v="500000"/>
    <n v="100000"/>
    <n v="0"/>
    <n v="100000"/>
    <n v="0"/>
    <n v="500000"/>
  </r>
  <r>
    <s v="5"/>
    <x v="176"/>
    <s v="02CD11"/>
    <s v="268328S233"/>
    <s v="15O350"/>
    <x v="0"/>
    <s v="14111201"/>
    <s v=""/>
    <n v="207590"/>
    <n v="207590"/>
    <n v="112444"/>
    <n v="91808.56"/>
    <n v="20635.439999999999"/>
    <n v="0"/>
    <n v="115781.44"/>
  </r>
  <r>
    <s v="5"/>
    <x v="176"/>
    <s v="02CD11"/>
    <s v="268328S233"/>
    <s v="15O350"/>
    <x v="0"/>
    <s v="14111203"/>
    <s v=""/>
    <n v="150289"/>
    <n v="150289"/>
    <n v="81406"/>
    <n v="47615.040000000001"/>
    <n v="33790.959999999999"/>
    <n v="5946.37"/>
    <n v="96727.59"/>
  </r>
  <r>
    <s v="5"/>
    <x v="176"/>
    <s v="02CD11"/>
    <s v="268328S233"/>
    <s v="15O350"/>
    <x v="0"/>
    <s v="14111208"/>
    <s v=""/>
    <n v="74626"/>
    <n v="74626"/>
    <n v="40422"/>
    <n v="35383.18"/>
    <n v="5038.82"/>
    <n v="0"/>
    <n v="39242.82"/>
  </r>
  <r>
    <s v="5"/>
    <x v="176"/>
    <s v="02CD11"/>
    <s v="268328S233"/>
    <s v="15O350"/>
    <x v="0"/>
    <s v="14211201"/>
    <s v=""/>
    <n v="103646"/>
    <n v="103646"/>
    <n v="69098"/>
    <n v="41306.06"/>
    <n v="27791.94"/>
    <n v="0"/>
    <n v="62339.94"/>
  </r>
  <r>
    <s v="5"/>
    <x v="176"/>
    <s v="02CD11"/>
    <s v="268328S233"/>
    <s v="15O350"/>
    <x v="0"/>
    <s v="14211203"/>
    <s v=""/>
    <n v="103646"/>
    <n v="103646"/>
    <n v="56141"/>
    <n v="31864.92"/>
    <n v="24276.080000000002"/>
    <n v="3979.1"/>
    <n v="67801.98"/>
  </r>
  <r>
    <s v="5"/>
    <x v="176"/>
    <s v="02CD11"/>
    <s v="268328S233"/>
    <s v="15O350"/>
    <x v="0"/>
    <s v="14311200"/>
    <s v=""/>
    <n v="148216"/>
    <n v="148216"/>
    <n v="98810"/>
    <n v="57734.7"/>
    <n v="41075.300000000003"/>
    <n v="0"/>
    <n v="90481.3"/>
  </r>
  <r>
    <s v="5"/>
    <x v="176"/>
    <s v="02CD11"/>
    <s v="268328S233"/>
    <s v="15O350"/>
    <x v="0"/>
    <s v="14411200"/>
    <s v=""/>
    <n v="150289"/>
    <n v="150289"/>
    <n v="100193"/>
    <n v="35817.99"/>
    <n v="64375.01"/>
    <n v="106532.94"/>
    <n v="7938.07"/>
  </r>
  <r>
    <s v="5"/>
    <x v="176"/>
    <s v="02CD11"/>
    <s v="268328S233"/>
    <s v="15O350"/>
    <x v="0"/>
    <s v="14431200"/>
    <s v=""/>
    <n v="12437"/>
    <n v="12437"/>
    <n v="6736"/>
    <n v="0"/>
    <n v="6736"/>
    <n v="0"/>
    <n v="12437"/>
  </r>
  <r>
    <s v="5"/>
    <x v="176"/>
    <s v="02CD11"/>
    <s v="268328S233"/>
    <s v="15O350"/>
    <x v="0"/>
    <s v="15111200"/>
    <s v=""/>
    <n v="238683"/>
    <n v="238683"/>
    <n v="129286"/>
    <n v="83582.52"/>
    <n v="45703.48"/>
    <n v="0"/>
    <n v="155100.48000000001"/>
  </r>
  <r>
    <s v="5"/>
    <x v="176"/>
    <s v="02CD11"/>
    <s v="268328S233"/>
    <s v="15O350"/>
    <x v="0"/>
    <s v="15911100"/>
    <s v=""/>
    <n v="95032"/>
    <n v="95032"/>
    <n v="51475"/>
    <n v="43556"/>
    <n v="7919"/>
    <n v="0"/>
    <n v="51476"/>
  </r>
  <r>
    <s v="5"/>
    <x v="176"/>
    <s v="02CD11"/>
    <s v="268328S233"/>
    <s v="15O550"/>
    <x v="0"/>
    <s v="11311100"/>
    <s v=""/>
    <n v="6928"/>
    <n v="6928"/>
    <n v="3751"/>
    <n v="3174"/>
    <n v="577"/>
    <n v="0"/>
    <n v="3754"/>
  </r>
  <r>
    <s v="5"/>
    <x v="176"/>
    <s v="02CD11"/>
    <s v="268328S233"/>
    <s v="15O550"/>
    <x v="0"/>
    <s v="13311100"/>
    <s v=""/>
    <n v="181909"/>
    <n v="181909"/>
    <n v="98534"/>
    <n v="68216"/>
    <n v="30318"/>
    <n v="0"/>
    <n v="113693"/>
  </r>
  <r>
    <s v="5"/>
    <x v="176"/>
    <s v="02CD11"/>
    <s v="268328S233"/>
    <s v="15O550"/>
    <x v="0"/>
    <s v="15451100"/>
    <s v=""/>
    <n v="8315"/>
    <n v="8315"/>
    <n v="4504"/>
    <n v="3118"/>
    <n v="1386"/>
    <n v="0"/>
    <n v="5197"/>
  </r>
  <r>
    <s v="5"/>
    <x v="176"/>
    <s v="02CD11"/>
    <s v="268328S233"/>
    <s v="15O550"/>
    <x v="0"/>
    <s v="15451109"/>
    <s v=""/>
    <n v="137211"/>
    <n v="137211"/>
    <n v="74322"/>
    <n v="51454"/>
    <n v="22868"/>
    <n v="0"/>
    <n v="85757"/>
  </r>
  <r>
    <s v="5"/>
    <x v="176"/>
    <s v="02CD11"/>
    <s v="268328S233"/>
    <s v="15O550"/>
    <x v="0"/>
    <s v="15451110"/>
    <s v=""/>
    <n v="63408"/>
    <n v="63408"/>
    <n v="36988"/>
    <n v="26420"/>
    <n v="10568"/>
    <n v="0"/>
    <n v="36988"/>
  </r>
  <r>
    <s v="5"/>
    <x v="176"/>
    <s v="02CD11"/>
    <s v="268328S233"/>
    <s v="15O550"/>
    <x v="0"/>
    <s v="15461100"/>
    <s v=""/>
    <n v="49894"/>
    <n v="49894"/>
    <n v="27026"/>
    <n v="18710"/>
    <n v="8316"/>
    <n v="0"/>
    <n v="31184"/>
  </r>
  <r>
    <s v="5"/>
    <x v="176"/>
    <s v="02CD11"/>
    <s v="268328S233"/>
    <s v="15O550"/>
    <x v="0"/>
    <s v="15461151"/>
    <s v=""/>
    <n v="311843"/>
    <n v="311843"/>
    <n v="168915"/>
    <n v="64967"/>
    <n v="103948"/>
    <n v="0"/>
    <n v="246876"/>
  </r>
  <r>
    <s v="5"/>
    <x v="176"/>
    <s v="02CD11"/>
    <s v="268328S233"/>
    <s v="15O550"/>
    <x v="0"/>
    <s v="15481100"/>
    <s v=""/>
    <n v="322238"/>
    <n v="322238"/>
    <n v="322238"/>
    <n v="322238"/>
    <n v="0"/>
    <n v="0"/>
    <n v="0"/>
  </r>
  <r>
    <s v="5"/>
    <x v="176"/>
    <s v="02CD11"/>
    <s v="268328S233"/>
    <s v="15O550"/>
    <x v="0"/>
    <s v="17111100"/>
    <s v=""/>
    <n v="1386"/>
    <n v="1386"/>
    <n v="696"/>
    <n v="464"/>
    <n v="232"/>
    <n v="0"/>
    <n v="922"/>
  </r>
  <r>
    <s v="5"/>
    <x v="176"/>
    <s v="02CD11"/>
    <s v="268328S233"/>
    <s v="15O550"/>
    <x v="0"/>
    <s v="17131100"/>
    <s v=""/>
    <n v="51973"/>
    <n v="51973"/>
    <n v="0"/>
    <n v="0"/>
    <n v="0"/>
    <n v="0"/>
    <n v="51973"/>
  </r>
  <r>
    <s v="5"/>
    <x v="176"/>
    <s v="02CD11"/>
    <s v="268328S233"/>
    <s v="15O550"/>
    <x v="0"/>
    <s v="17141100"/>
    <s v=""/>
    <n v="135132"/>
    <n v="135132"/>
    <n v="78827"/>
    <n v="0"/>
    <n v="78827"/>
    <n v="0"/>
    <n v="135132"/>
  </r>
  <r>
    <s v="5"/>
    <x v="176"/>
    <s v="02CD11"/>
    <s v="268328S233"/>
    <s v="15O550"/>
    <x v="1"/>
    <s v="27111200"/>
    <s v=""/>
    <n v="70100"/>
    <n v="70100"/>
    <n v="70100"/>
    <n v="0"/>
    <n v="70100"/>
    <n v="0"/>
    <n v="70100"/>
  </r>
  <r>
    <s v="5"/>
    <x v="176"/>
    <s v="02CD11"/>
    <s v="268328S233"/>
    <s v="15O550"/>
    <x v="1"/>
    <s v="27211200"/>
    <s v=""/>
    <n v="65093"/>
    <n v="65093"/>
    <n v="65093"/>
    <n v="0"/>
    <n v="65093"/>
    <n v="0"/>
    <n v="65093"/>
  </r>
  <r>
    <s v="5"/>
    <x v="176"/>
    <s v="02CD11"/>
    <s v="268328S233"/>
    <s v="15O550"/>
    <x v="2"/>
    <s v="39811200"/>
    <s v=""/>
    <n v="259118"/>
    <n v="259118"/>
    <n v="140355"/>
    <n v="95506"/>
    <n v="44849"/>
    <n v="0"/>
    <n v="163612"/>
  </r>
  <r>
    <s v="5"/>
    <x v="176"/>
    <s v="02CD11"/>
    <s v="268328S233"/>
    <s v="15O550"/>
    <x v="2"/>
    <s v="39811208"/>
    <s v=""/>
    <n v="31094"/>
    <n v="31094"/>
    <n v="16842"/>
    <n v="12795"/>
    <n v="4047"/>
    <n v="0"/>
    <n v="18299"/>
  </r>
  <r>
    <s v="5"/>
    <x v="176"/>
    <s v="02CD11"/>
    <s v="268328S233"/>
    <s v="15O650"/>
    <x v="0"/>
    <s v="11311100"/>
    <s v=""/>
    <n v="636004"/>
    <n v="636004"/>
    <n v="344500"/>
    <n v="291500"/>
    <n v="53000"/>
    <n v="0"/>
    <n v="344504"/>
  </r>
  <r>
    <s v="5"/>
    <x v="176"/>
    <s v="02CD11"/>
    <s v="268328S233"/>
    <s v="15O650"/>
    <x v="0"/>
    <s v="11321100"/>
    <s v=""/>
    <n v="687978"/>
    <n v="687978"/>
    <n v="372658"/>
    <n v="257994"/>
    <n v="114664"/>
    <n v="0"/>
    <n v="429984"/>
  </r>
  <r>
    <s v="5"/>
    <x v="176"/>
    <s v="02CD11"/>
    <s v="268328S233"/>
    <s v="15O650"/>
    <x v="0"/>
    <s v="12211108"/>
    <s v=""/>
    <n v="494195"/>
    <n v="494195"/>
    <n v="267688"/>
    <n v="226505"/>
    <n v="41183"/>
    <n v="0"/>
    <n v="267690"/>
  </r>
  <r>
    <s v="5"/>
    <x v="176"/>
    <s v="02CD11"/>
    <s v="268328S233"/>
    <s v="15O650"/>
    <x v="0"/>
    <s v="13111100"/>
    <s v=""/>
    <n v="59829"/>
    <n v="59829"/>
    <n v="33930"/>
    <n v="23958"/>
    <n v="9972"/>
    <n v="0"/>
    <n v="35871"/>
  </r>
  <r>
    <s v="5"/>
    <x v="176"/>
    <s v="02CD11"/>
    <s v="268328S233"/>
    <s v="15O650"/>
    <x v="0"/>
    <s v="13211100"/>
    <s v=""/>
    <n v="103946"/>
    <n v="103946"/>
    <n v="51973"/>
    <n v="0"/>
    <n v="51973"/>
    <n v="0"/>
    <n v="103946"/>
  </r>
  <r>
    <s v="5"/>
    <x v="176"/>
    <s v="02CD11"/>
    <s v="268328S233"/>
    <s v="15O650"/>
    <x v="0"/>
    <s v="13231100"/>
    <s v=""/>
    <n v="399409"/>
    <n v="399409"/>
    <n v="0"/>
    <n v="0"/>
    <n v="0"/>
    <n v="0"/>
    <n v="399409"/>
  </r>
  <r>
    <s v="5"/>
    <x v="176"/>
    <s v="02CD11"/>
    <s v="268328S233"/>
    <s v="15O650"/>
    <x v="0"/>
    <s v="13231108"/>
    <s v=""/>
    <n v="89395"/>
    <n v="89395"/>
    <n v="0"/>
    <n v="0"/>
    <n v="0"/>
    <n v="0"/>
    <n v="89395"/>
  </r>
  <r>
    <s v="5"/>
    <x v="176"/>
    <s v="02CD11"/>
    <s v="268328S233"/>
    <s v="15O650"/>
    <x v="0"/>
    <s v="13311100"/>
    <s v=""/>
    <n v="223783"/>
    <n v="223783"/>
    <n v="121213"/>
    <n v="83915"/>
    <n v="37298"/>
    <n v="0"/>
    <n v="139868"/>
  </r>
  <r>
    <s v="5"/>
    <x v="176"/>
    <s v="02CD11"/>
    <s v="268328S233"/>
    <s v="15O650"/>
    <x v="0"/>
    <s v="13321100"/>
    <s v=""/>
    <n v="192304"/>
    <n v="192304"/>
    <n v="104166"/>
    <n v="72116"/>
    <n v="32050"/>
    <n v="0"/>
    <n v="120188"/>
  </r>
  <r>
    <s v="5"/>
    <x v="176"/>
    <s v="02CD11"/>
    <s v="268328S233"/>
    <s v="15O650"/>
    <x v="0"/>
    <s v="13411100"/>
    <s v=""/>
    <n v="22868"/>
    <n v="22868"/>
    <n v="22868"/>
    <n v="15550.24"/>
    <n v="7317.76"/>
    <n v="0"/>
    <n v="7317.76"/>
  </r>
  <r>
    <s v="5"/>
    <x v="176"/>
    <s v="02CD11"/>
    <s v="268328S233"/>
    <s v="15O650"/>
    <x v="0"/>
    <s v="13431100"/>
    <s v=""/>
    <n v="280659"/>
    <n v="280659"/>
    <n v="152022"/>
    <n v="105246"/>
    <n v="46776"/>
    <n v="0"/>
    <n v="175413"/>
  </r>
  <r>
    <s v="5"/>
    <x v="176"/>
    <s v="02CD11"/>
    <s v="268328S233"/>
    <s v="15O650"/>
    <x v="0"/>
    <s v="15441100"/>
    <s v=""/>
    <n v="207895"/>
    <n v="207895"/>
    <n v="112610"/>
    <n v="77960"/>
    <n v="34650"/>
    <n v="0"/>
    <n v="129935"/>
  </r>
  <r>
    <s v="5"/>
    <x v="177"/>
    <s v="02CD11"/>
    <s v="311102F037"/>
    <s v="15O250"/>
    <x v="5"/>
    <s v="44191177"/>
    <s v=""/>
    <n v="0"/>
    <n v="15000000"/>
    <n v="15000000"/>
    <n v="0"/>
    <n v="15000000"/>
    <n v="14690000"/>
    <n v="310000"/>
  </r>
  <r>
    <s v="5"/>
    <x v="177"/>
    <s v="02CD11"/>
    <s v="311102F037"/>
    <s v="15O350"/>
    <x v="0"/>
    <s v="14111201"/>
    <s v=""/>
    <n v="260988"/>
    <n v="260988"/>
    <n v="141368"/>
    <n v="115424.34"/>
    <n v="25943.66"/>
    <n v="0"/>
    <n v="145563.66"/>
  </r>
  <r>
    <s v="5"/>
    <x v="177"/>
    <s v="02CD11"/>
    <s v="311102F037"/>
    <s v="15O350"/>
    <x v="0"/>
    <s v="14111203"/>
    <s v=""/>
    <n v="94608"/>
    <n v="94608"/>
    <n v="51246"/>
    <n v="29974.21"/>
    <n v="21271.79"/>
    <n v="3743.31"/>
    <n v="60890.48"/>
  </r>
  <r>
    <s v="5"/>
    <x v="177"/>
    <s v="02CD11"/>
    <s v="311102F037"/>
    <s v="15O350"/>
    <x v="0"/>
    <s v="14111208"/>
    <s v=""/>
    <n v="46977"/>
    <n v="46977"/>
    <n v="25446"/>
    <n v="22273.95"/>
    <n v="3172.05"/>
    <n v="0"/>
    <n v="24703.05"/>
  </r>
  <r>
    <s v="5"/>
    <x v="177"/>
    <s v="02CD11"/>
    <s v="311102F037"/>
    <s v="15O350"/>
    <x v="0"/>
    <s v="14211201"/>
    <s v=""/>
    <n v="65246"/>
    <n v="65246"/>
    <n v="43498"/>
    <n v="26002.84"/>
    <n v="17495.16"/>
    <n v="0"/>
    <n v="39243.160000000003"/>
  </r>
  <r>
    <s v="5"/>
    <x v="177"/>
    <s v="02CD11"/>
    <s v="311102F037"/>
    <s v="15O350"/>
    <x v="0"/>
    <s v="14211203"/>
    <s v=""/>
    <n v="65246"/>
    <n v="65246"/>
    <n v="35341"/>
    <n v="20059.150000000001"/>
    <n v="15281.85"/>
    <n v="2504.85"/>
    <n v="42682"/>
  </r>
  <r>
    <s v="5"/>
    <x v="177"/>
    <s v="02CD11"/>
    <s v="311102F037"/>
    <s v="15O350"/>
    <x v="0"/>
    <s v="14311200"/>
    <s v=""/>
    <n v="93303"/>
    <n v="93303"/>
    <n v="62201"/>
    <n v="36343.599999999999"/>
    <n v="25857.4"/>
    <n v="0"/>
    <n v="56959.4"/>
  </r>
  <r>
    <s v="5"/>
    <x v="177"/>
    <s v="02CD11"/>
    <s v="311102F037"/>
    <s v="15O350"/>
    <x v="0"/>
    <s v="14411200"/>
    <s v=""/>
    <n v="94608"/>
    <n v="94608"/>
    <n v="63072"/>
    <n v="22547.67"/>
    <n v="40524.33"/>
    <n v="67063.259999999995"/>
    <n v="4997.07"/>
  </r>
  <r>
    <s v="5"/>
    <x v="177"/>
    <s v="02CD11"/>
    <s v="311102F037"/>
    <s v="15O350"/>
    <x v="0"/>
    <s v="14431200"/>
    <s v=""/>
    <n v="7829"/>
    <n v="7829"/>
    <n v="4240"/>
    <n v="0"/>
    <n v="4240"/>
    <n v="0"/>
    <n v="7829"/>
  </r>
  <r>
    <s v="5"/>
    <x v="177"/>
    <s v="02CD11"/>
    <s v="311102F037"/>
    <s v="15O350"/>
    <x v="0"/>
    <s v="15111200"/>
    <s v=""/>
    <n v="280563"/>
    <n v="280563"/>
    <n v="151971"/>
    <n v="98248.19"/>
    <n v="53722.81"/>
    <n v="0"/>
    <n v="182314.81"/>
  </r>
  <r>
    <s v="5"/>
    <x v="177"/>
    <s v="02CD11"/>
    <s v="311102F037"/>
    <s v="15O550"/>
    <x v="0"/>
    <s v="11311100"/>
    <s v=""/>
    <n v="3490"/>
    <n v="3490"/>
    <n v="1892"/>
    <n v="1601"/>
    <n v="291"/>
    <n v="0"/>
    <n v="1889"/>
  </r>
  <r>
    <s v="5"/>
    <x v="177"/>
    <s v="02CD11"/>
    <s v="311102F037"/>
    <s v="15O550"/>
    <x v="0"/>
    <s v="13311100"/>
    <s v=""/>
    <n v="114513"/>
    <n v="114513"/>
    <n v="62026"/>
    <n v="42940"/>
    <n v="19086"/>
    <n v="0"/>
    <n v="71573"/>
  </r>
  <r>
    <s v="5"/>
    <x v="177"/>
    <s v="02CD11"/>
    <s v="311102F037"/>
    <s v="15O550"/>
    <x v="0"/>
    <s v="15451100"/>
    <s v=""/>
    <n v="5234"/>
    <n v="5234"/>
    <n v="2835"/>
    <n v="1963"/>
    <n v="872"/>
    <n v="0"/>
    <n v="3271"/>
  </r>
  <r>
    <s v="5"/>
    <x v="177"/>
    <s v="02CD11"/>
    <s v="311102F037"/>
    <s v="15O550"/>
    <x v="0"/>
    <s v="15451109"/>
    <s v=""/>
    <n v="86376"/>
    <n v="86376"/>
    <n v="46787"/>
    <n v="32391"/>
    <n v="14396"/>
    <n v="0"/>
    <n v="53985"/>
  </r>
  <r>
    <s v="5"/>
    <x v="177"/>
    <s v="02CD11"/>
    <s v="311102F037"/>
    <s v="15O550"/>
    <x v="0"/>
    <s v="15451110"/>
    <s v=""/>
    <n v="39916"/>
    <n v="39916"/>
    <n v="23286"/>
    <n v="16634"/>
    <n v="6652"/>
    <n v="0"/>
    <n v="23282"/>
  </r>
  <r>
    <s v="5"/>
    <x v="177"/>
    <s v="02CD11"/>
    <s v="311102F037"/>
    <s v="15O550"/>
    <x v="0"/>
    <s v="15461100"/>
    <s v=""/>
    <n v="31409"/>
    <n v="31409"/>
    <n v="17013"/>
    <n v="11779"/>
    <n v="5234"/>
    <n v="0"/>
    <n v="19630"/>
  </r>
  <r>
    <s v="5"/>
    <x v="177"/>
    <s v="02CD11"/>
    <s v="311102F037"/>
    <s v="15O550"/>
    <x v="0"/>
    <s v="15461151"/>
    <s v=""/>
    <n v="196308"/>
    <n v="196308"/>
    <n v="106333"/>
    <n v="40897"/>
    <n v="65436"/>
    <n v="0"/>
    <n v="155411"/>
  </r>
  <r>
    <s v="5"/>
    <x v="177"/>
    <s v="02CD11"/>
    <s v="311102F037"/>
    <s v="15O550"/>
    <x v="0"/>
    <s v="15481100"/>
    <s v=""/>
    <n v="202852"/>
    <n v="202852"/>
    <n v="202852"/>
    <n v="202852"/>
    <n v="0"/>
    <n v="0"/>
    <n v="0"/>
  </r>
  <r>
    <s v="5"/>
    <x v="177"/>
    <s v="02CD11"/>
    <s v="311102F037"/>
    <s v="15O550"/>
    <x v="0"/>
    <s v="15911100"/>
    <s v=""/>
    <n v="713255"/>
    <n v="713255"/>
    <n v="386346"/>
    <n v="267470"/>
    <n v="118876"/>
    <n v="0"/>
    <n v="445785"/>
  </r>
  <r>
    <s v="5"/>
    <x v="177"/>
    <s v="02CD11"/>
    <s v="311102F037"/>
    <s v="15O550"/>
    <x v="0"/>
    <s v="17111100"/>
    <s v=""/>
    <n v="1743"/>
    <n v="1743"/>
    <n v="870"/>
    <n v="580"/>
    <n v="290"/>
    <n v="0"/>
    <n v="1163"/>
  </r>
  <r>
    <s v="5"/>
    <x v="177"/>
    <s v="02CD11"/>
    <s v="311102F037"/>
    <s v="15O550"/>
    <x v="0"/>
    <s v="17131100"/>
    <s v=""/>
    <n v="32717"/>
    <n v="32717"/>
    <n v="0"/>
    <n v="0"/>
    <n v="0"/>
    <n v="0"/>
    <n v="32717"/>
  </r>
  <r>
    <s v="5"/>
    <x v="177"/>
    <s v="02CD11"/>
    <s v="311102F037"/>
    <s v="15O550"/>
    <x v="0"/>
    <s v="17141100"/>
    <s v=""/>
    <n v="85067"/>
    <n v="85067"/>
    <n v="49622"/>
    <n v="0"/>
    <n v="49622"/>
    <n v="0"/>
    <n v="85067"/>
  </r>
  <r>
    <s v="5"/>
    <x v="177"/>
    <s v="02CD11"/>
    <s v="311102F037"/>
    <s v="15O550"/>
    <x v="1"/>
    <s v="27111200"/>
    <s v=""/>
    <n v="44129"/>
    <n v="44129"/>
    <n v="44129"/>
    <n v="0"/>
    <n v="44129"/>
    <n v="0"/>
    <n v="44129"/>
  </r>
  <r>
    <s v="5"/>
    <x v="177"/>
    <s v="02CD11"/>
    <s v="311102F037"/>
    <s v="15O550"/>
    <x v="1"/>
    <s v="27211200"/>
    <s v=""/>
    <n v="40977"/>
    <n v="40977"/>
    <n v="40977"/>
    <n v="0"/>
    <n v="40977"/>
    <n v="0"/>
    <n v="40977"/>
  </r>
  <r>
    <s v="5"/>
    <x v="177"/>
    <s v="02CD11"/>
    <s v="311102F037"/>
    <s v="15O550"/>
    <x v="2"/>
    <s v="39811200"/>
    <s v=""/>
    <n v="163119"/>
    <n v="163119"/>
    <n v="88356"/>
    <n v="60123"/>
    <n v="28233"/>
    <n v="0"/>
    <n v="102996"/>
  </r>
  <r>
    <s v="5"/>
    <x v="177"/>
    <s v="02CD11"/>
    <s v="311102F037"/>
    <s v="15O550"/>
    <x v="2"/>
    <s v="39811208"/>
    <s v=""/>
    <n v="19573"/>
    <n v="19573"/>
    <n v="10602"/>
    <n v="8054"/>
    <n v="2548"/>
    <n v="0"/>
    <n v="11519"/>
  </r>
  <r>
    <s v="5"/>
    <x v="177"/>
    <s v="02CD11"/>
    <s v="311102F037"/>
    <s v="15O650"/>
    <x v="0"/>
    <s v="11311100"/>
    <s v=""/>
    <n v="1249834"/>
    <n v="1249834"/>
    <n v="676995"/>
    <n v="572842"/>
    <n v="104153"/>
    <n v="0"/>
    <n v="676992"/>
  </r>
  <r>
    <s v="5"/>
    <x v="177"/>
    <s v="02CD11"/>
    <s v="311102F037"/>
    <s v="15O650"/>
    <x v="0"/>
    <s v="11321100"/>
    <s v=""/>
    <n v="1282551"/>
    <n v="1282551"/>
    <n v="694714"/>
    <n v="480956"/>
    <n v="213758"/>
    <n v="0"/>
    <n v="801595"/>
  </r>
  <r>
    <s v="5"/>
    <x v="177"/>
    <s v="02CD11"/>
    <s v="311102F037"/>
    <s v="15O650"/>
    <x v="0"/>
    <s v="12211108"/>
    <s v=""/>
    <n v="507131"/>
    <n v="507131"/>
    <n v="274695"/>
    <n v="232434"/>
    <n v="42261"/>
    <n v="0"/>
    <n v="274697"/>
  </r>
  <r>
    <s v="5"/>
    <x v="177"/>
    <s v="02CD11"/>
    <s v="311102F037"/>
    <s v="15O650"/>
    <x v="0"/>
    <s v="13111100"/>
    <s v=""/>
    <n v="199575"/>
    <n v="199575"/>
    <n v="99786"/>
    <n v="66524"/>
    <n v="33262"/>
    <n v="0"/>
    <n v="133051"/>
  </r>
  <r>
    <s v="5"/>
    <x v="177"/>
    <s v="02CD11"/>
    <s v="311102F037"/>
    <s v="15O650"/>
    <x v="0"/>
    <s v="13211100"/>
    <s v=""/>
    <n v="65436"/>
    <n v="65436"/>
    <n v="32718"/>
    <n v="0"/>
    <n v="32718"/>
    <n v="0"/>
    <n v="65436"/>
  </r>
  <r>
    <s v="5"/>
    <x v="177"/>
    <s v="02CD11"/>
    <s v="311102F037"/>
    <s v="15O650"/>
    <x v="0"/>
    <s v="13231100"/>
    <s v=""/>
    <n v="938390"/>
    <n v="938390"/>
    <n v="0"/>
    <n v="0"/>
    <n v="0"/>
    <n v="0"/>
    <n v="938390"/>
  </r>
  <r>
    <s v="5"/>
    <x v="177"/>
    <s v="02CD11"/>
    <s v="311102F037"/>
    <s v="15O650"/>
    <x v="0"/>
    <s v="13231108"/>
    <s v=""/>
    <n v="56275"/>
    <n v="56275"/>
    <n v="0"/>
    <n v="0"/>
    <n v="0"/>
    <n v="0"/>
    <n v="56275"/>
  </r>
  <r>
    <s v="5"/>
    <x v="177"/>
    <s v="02CD11"/>
    <s v="311102F037"/>
    <s v="15O650"/>
    <x v="0"/>
    <s v="13311100"/>
    <s v=""/>
    <n v="155845"/>
    <n v="155845"/>
    <n v="84416"/>
    <n v="58442"/>
    <n v="25974"/>
    <n v="0"/>
    <n v="97403"/>
  </r>
  <r>
    <s v="5"/>
    <x v="177"/>
    <s v="02CD11"/>
    <s v="311102F037"/>
    <s v="15O650"/>
    <x v="0"/>
    <s v="13321100"/>
    <s v=""/>
    <n v="508884"/>
    <n v="508884"/>
    <n v="275645"/>
    <n v="190831"/>
    <n v="84814"/>
    <n v="0"/>
    <n v="318053"/>
  </r>
  <r>
    <s v="5"/>
    <x v="177"/>
    <s v="02CD11"/>
    <s v="311102F037"/>
    <s v="15O650"/>
    <x v="0"/>
    <s v="13411100"/>
    <s v=""/>
    <n v="5583"/>
    <n v="5583"/>
    <n v="5583"/>
    <n v="3796.44"/>
    <n v="1786.56"/>
    <n v="0"/>
    <n v="1786.56"/>
  </r>
  <r>
    <s v="5"/>
    <x v="177"/>
    <s v="02CD11"/>
    <s v="311102F037"/>
    <s v="15O650"/>
    <x v="0"/>
    <s v="13431100"/>
    <s v=""/>
    <n v="176677"/>
    <n v="176677"/>
    <n v="95700"/>
    <n v="66254"/>
    <n v="29446"/>
    <n v="0"/>
    <n v="110423"/>
  </r>
  <r>
    <s v="5"/>
    <x v="177"/>
    <s v="02CD11"/>
    <s v="311102F037"/>
    <s v="15O650"/>
    <x v="0"/>
    <s v="15441100"/>
    <s v=""/>
    <n v="130873"/>
    <n v="130873"/>
    <n v="70889"/>
    <n v="49077"/>
    <n v="21812"/>
    <n v="0"/>
    <n v="81796"/>
  </r>
  <r>
    <s v="5"/>
    <x v="178"/>
    <s v="02CD12"/>
    <s v="172002N001"/>
    <s v="111150"/>
    <x v="1"/>
    <s v="21511100"/>
    <s v=""/>
    <n v="11000"/>
    <n v="11000"/>
    <n v="5520"/>
    <n v="0"/>
    <n v="5520"/>
    <n v="0"/>
    <n v="11000"/>
  </r>
  <r>
    <s v="5"/>
    <x v="178"/>
    <s v="02CD12"/>
    <s v="172002N001"/>
    <s v="111150"/>
    <x v="1"/>
    <s v="22111100"/>
    <s v=""/>
    <n v="350000"/>
    <n v="350000"/>
    <n v="176000"/>
    <n v="0"/>
    <n v="176000"/>
    <n v="349922.24"/>
    <n v="77.760000000000005"/>
  </r>
  <r>
    <s v="5"/>
    <x v="178"/>
    <s v="02CD12"/>
    <s v="172002N001"/>
    <s v="111150"/>
    <x v="1"/>
    <s v="25311100"/>
    <s v=""/>
    <n v="281500"/>
    <n v="281500"/>
    <n v="141000"/>
    <n v="0"/>
    <n v="141000"/>
    <n v="0"/>
    <n v="281500"/>
  </r>
  <r>
    <s v="5"/>
    <x v="178"/>
    <s v="02CD12"/>
    <s v="172002N001"/>
    <s v="111150"/>
    <x v="1"/>
    <s v="25411100"/>
    <s v=""/>
    <n v="350000"/>
    <n v="350000"/>
    <n v="174000"/>
    <n v="0"/>
    <n v="174000"/>
    <n v="0"/>
    <n v="350000"/>
  </r>
  <r>
    <s v="5"/>
    <x v="178"/>
    <s v="02CD12"/>
    <s v="172002N001"/>
    <s v="111150"/>
    <x v="1"/>
    <s v="25511100"/>
    <s v=""/>
    <n v="150000"/>
    <n v="150000"/>
    <n v="75000"/>
    <n v="0"/>
    <n v="75000"/>
    <n v="0"/>
    <n v="150000"/>
  </r>
  <r>
    <s v="5"/>
    <x v="178"/>
    <s v="02CD12"/>
    <s v="172002N001"/>
    <s v="111150"/>
    <x v="1"/>
    <s v="27111100"/>
    <s v=""/>
    <n v="1000000"/>
    <n v="1000000"/>
    <n v="502000"/>
    <n v="0"/>
    <n v="502000"/>
    <n v="0"/>
    <n v="1000000"/>
  </r>
  <r>
    <s v="5"/>
    <x v="178"/>
    <s v="02CD12"/>
    <s v="172002N001"/>
    <s v="111150"/>
    <x v="4"/>
    <s v="541122A7"/>
    <s v="A25NR0127"/>
    <n v="5000000"/>
    <n v="5000000"/>
    <n v="2500020"/>
    <n v="0"/>
    <n v="2500020"/>
    <n v="0"/>
    <n v="5000000"/>
  </r>
  <r>
    <s v="5"/>
    <x v="178"/>
    <s v="02CD12"/>
    <s v="172002N001"/>
    <s v="15O250"/>
    <x v="0"/>
    <s v="11311100"/>
    <s v=""/>
    <n v="150405"/>
    <n v="150405"/>
    <n v="150405"/>
    <n v="150405"/>
    <n v="0"/>
    <n v="0"/>
    <n v="0"/>
  </r>
  <r>
    <s v="5"/>
    <x v="178"/>
    <s v="02CD12"/>
    <s v="172002N001"/>
    <s v="15O250"/>
    <x v="0"/>
    <s v="11321100"/>
    <s v=""/>
    <n v="8896940"/>
    <n v="8896940"/>
    <n v="4819178"/>
    <n v="4420959.68"/>
    <n v="398218.32"/>
    <n v="0"/>
    <n v="4475980.32"/>
  </r>
  <r>
    <s v="5"/>
    <x v="178"/>
    <s v="02CD12"/>
    <s v="172002N001"/>
    <s v="15O250"/>
    <x v="0"/>
    <s v="12111100"/>
    <s v=""/>
    <n v="211205"/>
    <n v="211205"/>
    <n v="105605"/>
    <n v="65429"/>
    <n v="40176"/>
    <n v="115255.69"/>
    <n v="30520.31"/>
  </r>
  <r>
    <s v="5"/>
    <x v="178"/>
    <s v="02CD12"/>
    <s v="172002N001"/>
    <s v="15O250"/>
    <x v="0"/>
    <s v="12211108"/>
    <s v=""/>
    <n v="1001708"/>
    <n v="1001708"/>
    <n v="542594"/>
    <n v="542594"/>
    <n v="0"/>
    <n v="0"/>
    <n v="459114"/>
  </r>
  <r>
    <s v="5"/>
    <x v="178"/>
    <s v="02CD12"/>
    <s v="172002N001"/>
    <s v="15O250"/>
    <x v="0"/>
    <s v="13231108"/>
    <s v=""/>
    <n v="29908"/>
    <n v="29908"/>
    <n v="0"/>
    <n v="0"/>
    <n v="0"/>
    <n v="0"/>
    <n v="29908"/>
  </r>
  <r>
    <s v="5"/>
    <x v="178"/>
    <s v="02CD12"/>
    <s v="172002N001"/>
    <s v="15O250"/>
    <x v="0"/>
    <s v="15411208"/>
    <s v=""/>
    <n v="196802"/>
    <n v="196802"/>
    <n v="0"/>
    <n v="0"/>
    <n v="0"/>
    <n v="0"/>
    <n v="196802"/>
  </r>
  <r>
    <s v="5"/>
    <x v="178"/>
    <s v="02CD12"/>
    <s v="172002N001"/>
    <s v="15O250"/>
    <x v="0"/>
    <s v="15411218"/>
    <s v=""/>
    <n v="146640"/>
    <n v="146640"/>
    <n v="0"/>
    <n v="0"/>
    <n v="0"/>
    <n v="0"/>
    <n v="146640"/>
  </r>
  <r>
    <s v="5"/>
    <x v="178"/>
    <s v="02CD12"/>
    <s v="172002N001"/>
    <s v="15O250"/>
    <x v="0"/>
    <s v="15451110"/>
    <s v=""/>
    <n v="51689"/>
    <n v="51689"/>
    <n v="25848"/>
    <n v="25848"/>
    <n v="0"/>
    <n v="0"/>
    <n v="25841"/>
  </r>
  <r>
    <s v="5"/>
    <x v="178"/>
    <s v="02CD12"/>
    <s v="172002N001"/>
    <s v="15O550"/>
    <x v="1"/>
    <s v="27211100"/>
    <s v=""/>
    <n v="400000"/>
    <n v="400000"/>
    <n v="200400"/>
    <n v="0"/>
    <n v="200400"/>
    <n v="0"/>
    <n v="400000"/>
  </r>
  <r>
    <s v="5"/>
    <x v="178"/>
    <s v="02CD12"/>
    <s v="172002N001"/>
    <s v="15O550"/>
    <x v="1"/>
    <s v="27511100"/>
    <s v=""/>
    <n v="18500"/>
    <n v="18500"/>
    <n v="9252"/>
    <n v="0"/>
    <n v="9252"/>
    <n v="0"/>
    <n v="18500"/>
  </r>
  <r>
    <s v="5"/>
    <x v="178"/>
    <s v="02CD12"/>
    <s v="172002N001"/>
    <s v="15O550"/>
    <x v="1"/>
    <s v="29611200"/>
    <s v=""/>
    <n v="300000"/>
    <n v="300000"/>
    <n v="150000"/>
    <n v="0"/>
    <n v="150000"/>
    <n v="0"/>
    <n v="300000"/>
  </r>
  <r>
    <s v="5"/>
    <x v="178"/>
    <s v="02CD12"/>
    <s v="172002N001"/>
    <s v="15O550"/>
    <x v="1"/>
    <s v="29811100"/>
    <s v=""/>
    <n v="5000"/>
    <n v="5000"/>
    <n v="2520"/>
    <n v="0"/>
    <n v="2520"/>
    <n v="0"/>
    <n v="5000"/>
  </r>
  <r>
    <s v="5"/>
    <x v="178"/>
    <s v="02CD12"/>
    <s v="172002N001"/>
    <s v="15O550"/>
    <x v="2"/>
    <s v="33411100"/>
    <s v=""/>
    <n v="300000"/>
    <n v="300000"/>
    <n v="150000"/>
    <n v="0"/>
    <n v="150000"/>
    <n v="0"/>
    <n v="300000"/>
  </r>
  <r>
    <s v="5"/>
    <x v="178"/>
    <s v="02CD12"/>
    <s v="172002N001"/>
    <s v="15O650"/>
    <x v="2"/>
    <s v="33621100"/>
    <s v=""/>
    <n v="1000000"/>
    <n v="1000000"/>
    <n v="500400"/>
    <n v="0"/>
    <n v="500400"/>
    <n v="0"/>
    <n v="1000000"/>
  </r>
  <r>
    <s v="5"/>
    <x v="178"/>
    <s v="02CD12"/>
    <s v="172002N001"/>
    <s v="25P150"/>
    <x v="1"/>
    <s v="26111100"/>
    <s v=""/>
    <n v="28175"/>
    <n v="28175"/>
    <n v="14088"/>
    <n v="0"/>
    <n v="14088"/>
    <n v="28025.599999999999"/>
    <n v="149.4"/>
  </r>
  <r>
    <s v="5"/>
    <x v="178"/>
    <s v="02CD12"/>
    <s v="172002N001"/>
    <s v="25P150"/>
    <x v="4"/>
    <s v="565121A7"/>
    <s v="A25NR0147"/>
    <n v="500000"/>
    <n v="500000"/>
    <n v="170000"/>
    <n v="0"/>
    <n v="170000"/>
    <n v="0"/>
    <n v="500000"/>
  </r>
  <r>
    <s v="5"/>
    <x v="179"/>
    <s v="02CD12"/>
    <s v="181298M002"/>
    <s v="111150"/>
    <x v="3"/>
    <s v="799921A7"/>
    <s v=""/>
    <n v="49351777"/>
    <n v="0"/>
    <n v="0"/>
    <n v="0"/>
    <n v="0"/>
    <n v="0"/>
    <n v="0"/>
  </r>
  <r>
    <s v="5"/>
    <x v="179"/>
    <s v="02CD12"/>
    <s v="181298M002"/>
    <s v="111G50"/>
    <x v="3"/>
    <s v="799921A7"/>
    <s v=""/>
    <n v="0"/>
    <n v="49351777"/>
    <n v="49351777"/>
    <n v="0"/>
    <n v="49351777"/>
    <n v="0"/>
    <n v="49351777"/>
  </r>
  <r>
    <s v="5"/>
    <x v="179"/>
    <s v="02CD12"/>
    <s v="181298M002"/>
    <s v="25P154"/>
    <x v="3"/>
    <s v="79911100"/>
    <s v=""/>
    <n v="0"/>
    <n v="443340.22"/>
    <n v="443340.22"/>
    <n v="0"/>
    <n v="443340.22"/>
    <n v="0"/>
    <n v="443340.22"/>
  </r>
  <r>
    <s v="5"/>
    <x v="179"/>
    <s v="02CD12"/>
    <s v="181298M002"/>
    <s v="25P654"/>
    <x v="3"/>
    <s v="79911100"/>
    <s v=""/>
    <n v="0"/>
    <n v="381170.72"/>
    <n v="381170.72"/>
    <n v="0"/>
    <n v="381170.72"/>
    <n v="0"/>
    <n v="381170.72"/>
  </r>
  <r>
    <s v="5"/>
    <x v="180"/>
    <s v="02CD12"/>
    <s v="216089E190"/>
    <s v="111150"/>
    <x v="1"/>
    <s v="22211100"/>
    <s v=""/>
    <n v="350000"/>
    <n v="350000"/>
    <n v="175020"/>
    <n v="0"/>
    <n v="175020"/>
    <n v="0"/>
    <n v="350000"/>
  </r>
  <r>
    <s v="5"/>
    <x v="180"/>
    <s v="02CD12"/>
    <s v="216089E190"/>
    <s v="111150"/>
    <x v="1"/>
    <s v="25311100"/>
    <s v=""/>
    <n v="2500000"/>
    <n v="2500000"/>
    <n v="1250040"/>
    <n v="0"/>
    <n v="1250040"/>
    <n v="0"/>
    <n v="2500000"/>
  </r>
  <r>
    <s v="5"/>
    <x v="180"/>
    <s v="02CD12"/>
    <s v="216089E190"/>
    <s v="111150"/>
    <x v="1"/>
    <s v="25411100"/>
    <s v=""/>
    <n v="1500000"/>
    <n v="1500000"/>
    <n v="750000"/>
    <n v="0"/>
    <n v="750000"/>
    <n v="0"/>
    <n v="1500000"/>
  </r>
  <r>
    <s v="5"/>
    <x v="180"/>
    <s v="02CD12"/>
    <s v="216089E190"/>
    <s v="111150"/>
    <x v="2"/>
    <s v="32911100"/>
    <s v=""/>
    <n v="650000"/>
    <n v="650000"/>
    <n v="325020"/>
    <n v="0"/>
    <n v="325020"/>
    <n v="650000"/>
    <n v="0"/>
  </r>
  <r>
    <s v="5"/>
    <x v="180"/>
    <s v="02CD12"/>
    <s v="216089E190"/>
    <s v="15O250"/>
    <x v="0"/>
    <s v="11311100"/>
    <s v=""/>
    <n v="1502964"/>
    <n v="1502964"/>
    <n v="814106"/>
    <n v="768317.55"/>
    <n v="45788.45"/>
    <n v="3734"/>
    <n v="730912.45"/>
  </r>
  <r>
    <s v="5"/>
    <x v="180"/>
    <s v="02CD12"/>
    <s v="216089E190"/>
    <s v="15O250"/>
    <x v="0"/>
    <s v="11321100"/>
    <s v=""/>
    <n v="40081168"/>
    <n v="40081168"/>
    <n v="16790968.359999999"/>
    <n v="14941254.359999999"/>
    <n v="1849714"/>
    <n v="9617"/>
    <n v="25130296.640000001"/>
  </r>
  <r>
    <s v="5"/>
    <x v="180"/>
    <s v="02CD12"/>
    <s v="216089E190"/>
    <s v="15O250"/>
    <x v="0"/>
    <s v="12211108"/>
    <s v=""/>
    <n v="1547786"/>
    <n v="1547786"/>
    <n v="838383"/>
    <n v="838383"/>
    <n v="0"/>
    <n v="0"/>
    <n v="709403"/>
  </r>
  <r>
    <s v="5"/>
    <x v="180"/>
    <s v="02CD12"/>
    <s v="216089E190"/>
    <s v="15O250"/>
    <x v="0"/>
    <s v="13231100"/>
    <s v=""/>
    <n v="8239562"/>
    <n v="8239562"/>
    <n v="150000"/>
    <n v="48621.74"/>
    <n v="101378.26"/>
    <n v="0"/>
    <n v="8190940.2599999998"/>
  </r>
  <r>
    <s v="5"/>
    <x v="180"/>
    <s v="02CD12"/>
    <s v="216089E190"/>
    <s v="15O250"/>
    <x v="0"/>
    <s v="13231108"/>
    <s v=""/>
    <n v="241082"/>
    <n v="241082"/>
    <n v="0"/>
    <n v="0"/>
    <n v="0"/>
    <n v="0"/>
    <n v="241082"/>
  </r>
  <r>
    <s v="5"/>
    <x v="180"/>
    <s v="02CD12"/>
    <s v="216089E190"/>
    <s v="15O250"/>
    <x v="0"/>
    <s v="13311100"/>
    <s v=""/>
    <n v="9213423"/>
    <n v="9213423"/>
    <n v="5723493"/>
    <n v="5371994.4299999997"/>
    <n v="351498.57"/>
    <n v="3512.57"/>
    <n v="3837916"/>
  </r>
  <r>
    <s v="5"/>
    <x v="180"/>
    <s v="02CD12"/>
    <s v="216089E190"/>
    <s v="15O250"/>
    <x v="0"/>
    <s v="13321100"/>
    <s v=""/>
    <n v="1366794"/>
    <n v="1366794"/>
    <n v="849069"/>
    <n v="795524"/>
    <n v="53545"/>
    <n v="0"/>
    <n v="571270"/>
  </r>
  <r>
    <s v="5"/>
    <x v="180"/>
    <s v="02CD12"/>
    <s v="216089E190"/>
    <s v="15O250"/>
    <x v="0"/>
    <s v="13421100"/>
    <s v=""/>
    <n v="1208398"/>
    <n v="1208398"/>
    <n v="807998"/>
    <n v="707898"/>
    <n v="100100"/>
    <n v="0"/>
    <n v="500500"/>
  </r>
  <r>
    <s v="5"/>
    <x v="180"/>
    <s v="02CD12"/>
    <s v="216089E190"/>
    <s v="15O250"/>
    <x v="0"/>
    <s v="15111200"/>
    <s v=""/>
    <n v="4424806"/>
    <n v="4424806"/>
    <n v="2212404"/>
    <n v="1596541.36"/>
    <n v="615862.64"/>
    <n v="0"/>
    <n v="2828264.64"/>
  </r>
  <r>
    <s v="5"/>
    <x v="180"/>
    <s v="02CD12"/>
    <s v="216089E190"/>
    <s v="15O250"/>
    <x v="0"/>
    <s v="15411208"/>
    <s v=""/>
    <n v="161019"/>
    <n v="161019"/>
    <n v="0"/>
    <n v="0"/>
    <n v="0"/>
    <n v="0"/>
    <n v="161019"/>
  </r>
  <r>
    <s v="5"/>
    <x v="180"/>
    <s v="02CD12"/>
    <s v="216089E190"/>
    <s v="15O250"/>
    <x v="0"/>
    <s v="15411218"/>
    <s v=""/>
    <n v="8529337"/>
    <n v="8529337"/>
    <n v="0"/>
    <n v="0"/>
    <n v="0"/>
    <n v="0"/>
    <n v="8529337"/>
  </r>
  <r>
    <s v="5"/>
    <x v="180"/>
    <s v="02CD12"/>
    <s v="216089E190"/>
    <s v="15O250"/>
    <x v="0"/>
    <s v="15451110"/>
    <s v=""/>
    <n v="1773203"/>
    <n v="1773203"/>
    <n v="1095920.95"/>
    <n v="1095920.95"/>
    <n v="0"/>
    <n v="0"/>
    <n v="677282.05"/>
  </r>
  <r>
    <s v="5"/>
    <x v="180"/>
    <s v="02CD12"/>
    <s v="216089E190"/>
    <s v="15O250"/>
    <x v="0"/>
    <s v="15461151"/>
    <s v=""/>
    <n v="2448585"/>
    <n v="2448585"/>
    <n v="1252119"/>
    <n v="705375"/>
    <n v="546744"/>
    <n v="0"/>
    <n v="1743210"/>
  </r>
  <r>
    <s v="5"/>
    <x v="180"/>
    <s v="02CD12"/>
    <s v="216089E190"/>
    <s v="15O250"/>
    <x v="0"/>
    <s v="15481100"/>
    <s v=""/>
    <n v="2448952"/>
    <n v="2448952"/>
    <n v="2448952"/>
    <n v="2448952"/>
    <n v="0"/>
    <n v="0"/>
    <n v="0"/>
  </r>
  <r>
    <s v="5"/>
    <x v="180"/>
    <s v="02CD12"/>
    <s v="216089E190"/>
    <s v="25P150"/>
    <x v="2"/>
    <s v="35811100"/>
    <s v=""/>
    <n v="415280"/>
    <n v="415280"/>
    <n v="188765"/>
    <n v="0"/>
    <n v="188765"/>
    <n v="415280"/>
    <n v="0"/>
  </r>
  <r>
    <s v="5"/>
    <x v="181"/>
    <s v="02CD12"/>
    <s v="221063E200"/>
    <s v="111150"/>
    <x v="1"/>
    <s v="21111100"/>
    <s v=""/>
    <n v="2640000"/>
    <n v="2640000"/>
    <n v="1320000"/>
    <n v="0"/>
    <n v="1320000"/>
    <n v="0"/>
    <n v="2640000"/>
  </r>
  <r>
    <s v="5"/>
    <x v="181"/>
    <s v="02CD12"/>
    <s v="221063E200"/>
    <s v="111150"/>
    <x v="1"/>
    <s v="21111200"/>
    <s v=""/>
    <n v="100000"/>
    <n v="100000"/>
    <n v="50040"/>
    <n v="33360"/>
    <n v="16680"/>
    <n v="66640"/>
    <n v="0"/>
  </r>
  <r>
    <s v="5"/>
    <x v="181"/>
    <s v="02CD12"/>
    <s v="221063E200"/>
    <s v="111150"/>
    <x v="1"/>
    <s v="21411200"/>
    <s v=""/>
    <n v="2825000"/>
    <n v="2825000"/>
    <n v="1412520"/>
    <n v="0"/>
    <n v="1412520"/>
    <n v="0"/>
    <n v="2825000"/>
  </r>
  <r>
    <s v="5"/>
    <x v="181"/>
    <s v="02CD12"/>
    <s v="221063E200"/>
    <s v="111150"/>
    <x v="1"/>
    <s v="24811100"/>
    <s v=""/>
    <n v="25000"/>
    <n v="25000"/>
    <n v="12510"/>
    <n v="0"/>
    <n v="12510"/>
    <n v="0"/>
    <n v="25000"/>
  </r>
  <r>
    <s v="5"/>
    <x v="181"/>
    <s v="02CD12"/>
    <s v="221063E200"/>
    <s v="111150"/>
    <x v="1"/>
    <s v="24911100"/>
    <s v=""/>
    <n v="673827"/>
    <n v="673827"/>
    <n v="336930"/>
    <n v="0"/>
    <n v="336930"/>
    <n v="0"/>
    <n v="673827"/>
  </r>
  <r>
    <s v="5"/>
    <x v="181"/>
    <s v="02CD12"/>
    <s v="221063E200"/>
    <s v="111150"/>
    <x v="1"/>
    <s v="25411100"/>
    <s v=""/>
    <n v="34594"/>
    <n v="34594"/>
    <n v="16800"/>
    <n v="0"/>
    <n v="16800"/>
    <n v="0"/>
    <n v="34594"/>
  </r>
  <r>
    <s v="5"/>
    <x v="181"/>
    <s v="02CD12"/>
    <s v="221063E200"/>
    <s v="111150"/>
    <x v="1"/>
    <s v="25511100"/>
    <s v=""/>
    <n v="6000"/>
    <n v="6000"/>
    <n v="3000"/>
    <n v="0"/>
    <n v="3000"/>
    <n v="0"/>
    <n v="6000"/>
  </r>
  <r>
    <s v="5"/>
    <x v="181"/>
    <s v="02CD12"/>
    <s v="221063E200"/>
    <s v="111150"/>
    <x v="1"/>
    <s v="27111100"/>
    <s v=""/>
    <n v="888040"/>
    <n v="888040"/>
    <n v="444040"/>
    <n v="0"/>
    <n v="444040"/>
    <n v="0"/>
    <n v="888040"/>
  </r>
  <r>
    <s v="5"/>
    <x v="181"/>
    <s v="02CD12"/>
    <s v="221063E200"/>
    <s v="111150"/>
    <x v="1"/>
    <s v="27111200"/>
    <s v=""/>
    <n v="7607422"/>
    <n v="7607422"/>
    <n v="3803712"/>
    <n v="0"/>
    <n v="3803712"/>
    <n v="0"/>
    <n v="7607422"/>
  </r>
  <r>
    <s v="5"/>
    <x v="181"/>
    <s v="02CD12"/>
    <s v="221063E200"/>
    <s v="111150"/>
    <x v="1"/>
    <s v="27211100"/>
    <s v=""/>
    <n v="108633"/>
    <n v="108633"/>
    <n v="54330"/>
    <n v="0"/>
    <n v="54330"/>
    <n v="0"/>
    <n v="108633"/>
  </r>
  <r>
    <s v="5"/>
    <x v="181"/>
    <s v="02CD12"/>
    <s v="221063E200"/>
    <s v="111150"/>
    <x v="1"/>
    <s v="27211200"/>
    <s v=""/>
    <n v="1200000"/>
    <n v="1200000"/>
    <n v="600000"/>
    <n v="0"/>
    <n v="600000"/>
    <n v="0"/>
    <n v="1200000"/>
  </r>
  <r>
    <s v="5"/>
    <x v="181"/>
    <s v="02CD12"/>
    <s v="221063E200"/>
    <s v="111150"/>
    <x v="1"/>
    <s v="29111100"/>
    <s v=""/>
    <n v="0"/>
    <n v="240000"/>
    <n v="240000"/>
    <n v="0"/>
    <n v="240000"/>
    <n v="140000"/>
    <n v="100000"/>
  </r>
  <r>
    <s v="5"/>
    <x v="181"/>
    <s v="02CD12"/>
    <s v="221063E200"/>
    <s v="111150"/>
    <x v="1"/>
    <s v="29211100"/>
    <s v=""/>
    <n v="0"/>
    <n v="7763"/>
    <n v="7763"/>
    <n v="0"/>
    <n v="7763"/>
    <n v="7763"/>
    <n v="0"/>
  </r>
  <r>
    <s v="5"/>
    <x v="181"/>
    <s v="02CD12"/>
    <s v="221063E200"/>
    <s v="111150"/>
    <x v="1"/>
    <s v="29411100"/>
    <s v=""/>
    <n v="600000"/>
    <n v="600000"/>
    <n v="300000"/>
    <n v="0"/>
    <n v="300000"/>
    <n v="100000"/>
    <n v="500000"/>
  </r>
  <r>
    <s v="5"/>
    <x v="181"/>
    <s v="02CD12"/>
    <s v="221063E200"/>
    <s v="111150"/>
    <x v="2"/>
    <s v="32531100"/>
    <s v=""/>
    <n v="4700000"/>
    <n v="4700000"/>
    <n v="2350020"/>
    <n v="1285860"/>
    <n v="1064160"/>
    <n v="3409232.11"/>
    <n v="4907.8900000000003"/>
  </r>
  <r>
    <s v="5"/>
    <x v="181"/>
    <s v="02CD12"/>
    <s v="221063E200"/>
    <s v="111150"/>
    <x v="2"/>
    <s v="33211100"/>
    <s v=""/>
    <n v="4500000"/>
    <n v="3977000"/>
    <n v="1727000"/>
    <n v="0"/>
    <n v="1727000"/>
    <n v="0"/>
    <n v="3977000"/>
  </r>
  <r>
    <s v="5"/>
    <x v="181"/>
    <s v="02CD12"/>
    <s v="221063E200"/>
    <s v="111150"/>
    <x v="2"/>
    <s v="33311100"/>
    <s v=""/>
    <n v="1500000"/>
    <n v="1500000"/>
    <n v="750000"/>
    <n v="0"/>
    <n v="750000"/>
    <n v="0"/>
    <n v="1500000"/>
  </r>
  <r>
    <s v="5"/>
    <x v="181"/>
    <s v="02CD12"/>
    <s v="221063E200"/>
    <s v="111150"/>
    <x v="2"/>
    <s v="33411100"/>
    <s v=""/>
    <n v="900000"/>
    <n v="900000"/>
    <n v="450000"/>
    <n v="0"/>
    <n v="450000"/>
    <n v="0"/>
    <n v="900000"/>
  </r>
  <r>
    <s v="5"/>
    <x v="181"/>
    <s v="02CD12"/>
    <s v="221063E200"/>
    <s v="111150"/>
    <x v="2"/>
    <s v="33621100"/>
    <s v=""/>
    <n v="1500000"/>
    <n v="752237"/>
    <n v="502237"/>
    <n v="0"/>
    <n v="502237"/>
    <n v="0"/>
    <n v="752237"/>
  </r>
  <r>
    <s v="5"/>
    <x v="181"/>
    <s v="02CD12"/>
    <s v="221063E200"/>
    <s v="111150"/>
    <x v="2"/>
    <s v="35311100"/>
    <s v=""/>
    <n v="400000"/>
    <n v="400000"/>
    <n v="200100"/>
    <n v="0"/>
    <n v="200100"/>
    <n v="85000"/>
    <n v="315000"/>
  </r>
  <r>
    <s v="5"/>
    <x v="181"/>
    <s v="02CD12"/>
    <s v="221063E200"/>
    <s v="111150"/>
    <x v="2"/>
    <s v="357121A7"/>
    <s v=""/>
    <n v="320000"/>
    <n v="320000"/>
    <n v="160020"/>
    <n v="0"/>
    <n v="160020"/>
    <n v="0"/>
    <n v="320000"/>
  </r>
  <r>
    <s v="5"/>
    <x v="181"/>
    <s v="02CD12"/>
    <s v="221063E200"/>
    <s v="111150"/>
    <x v="2"/>
    <s v="36111183"/>
    <s v=""/>
    <n v="0"/>
    <n v="523000"/>
    <n v="523000"/>
    <n v="0"/>
    <n v="523000"/>
    <n v="0"/>
    <n v="523000"/>
  </r>
  <r>
    <s v="5"/>
    <x v="181"/>
    <s v="02CD12"/>
    <s v="221063E200"/>
    <s v="111150"/>
    <x v="2"/>
    <s v="37221100"/>
    <s v=""/>
    <n v="3500000"/>
    <n v="3500000"/>
    <n v="1750020"/>
    <n v="1458350"/>
    <n v="291670"/>
    <n v="2041650"/>
    <n v="0"/>
  </r>
  <r>
    <s v="5"/>
    <x v="181"/>
    <s v="02CD12"/>
    <s v="221063E200"/>
    <s v="111150"/>
    <x v="2"/>
    <s v="39111100"/>
    <s v=""/>
    <n v="950000"/>
    <n v="950000"/>
    <n v="475020"/>
    <n v="321311.40000000002"/>
    <n v="153708.6"/>
    <n v="0"/>
    <n v="628688.6"/>
  </r>
  <r>
    <s v="5"/>
    <x v="181"/>
    <s v="02CD12"/>
    <s v="221063E200"/>
    <s v="111150"/>
    <x v="2"/>
    <s v="39211100"/>
    <s v=""/>
    <n v="870000"/>
    <n v="870000"/>
    <n v="781936"/>
    <n v="564436"/>
    <n v="217500"/>
    <n v="0"/>
    <n v="305564"/>
  </r>
  <r>
    <s v="5"/>
    <x v="181"/>
    <s v="02CD12"/>
    <s v="221063E200"/>
    <s v="111150"/>
    <x v="4"/>
    <s v="521121A7"/>
    <s v="A25NR0128"/>
    <n v="5000000"/>
    <n v="5000000"/>
    <n v="1700000"/>
    <n v="0"/>
    <n v="1700000"/>
    <n v="0"/>
    <n v="5000000"/>
  </r>
  <r>
    <s v="5"/>
    <x v="181"/>
    <s v="02CD12"/>
    <s v="221063E200"/>
    <s v="111150"/>
    <x v="4"/>
    <s v="52312100"/>
    <s v="A25NR0331"/>
    <n v="0"/>
    <n v="500000"/>
    <n v="0"/>
    <n v="0"/>
    <n v="0"/>
    <n v="0"/>
    <n v="500000"/>
  </r>
  <r>
    <s v="5"/>
    <x v="181"/>
    <s v="02CD12"/>
    <s v="221063E200"/>
    <s v="111150"/>
    <x v="4"/>
    <s v="565121A7"/>
    <s v="A25NR0129"/>
    <n v="98702"/>
    <n v="98702"/>
    <n v="98702"/>
    <n v="0"/>
    <n v="98702"/>
    <n v="0"/>
    <n v="98702"/>
  </r>
  <r>
    <s v="5"/>
    <x v="181"/>
    <s v="02CD12"/>
    <s v="221063E200"/>
    <s v="111150"/>
    <x v="4"/>
    <s v="565121A7"/>
    <s v="A25NR0144"/>
    <n v="500000"/>
    <n v="500000"/>
    <n v="170000"/>
    <n v="0"/>
    <n v="170000"/>
    <n v="0"/>
    <n v="500000"/>
  </r>
  <r>
    <s v="5"/>
    <x v="181"/>
    <s v="02CD12"/>
    <s v="221063E200"/>
    <s v="111250"/>
    <x v="2"/>
    <s v="351121A7"/>
    <s v=""/>
    <n v="1198856"/>
    <n v="1198856"/>
    <n v="599430"/>
    <n v="0"/>
    <n v="599430"/>
    <n v="0"/>
    <n v="1198856"/>
  </r>
  <r>
    <s v="5"/>
    <x v="181"/>
    <s v="02CD12"/>
    <s v="221063E200"/>
    <s v="15O250"/>
    <x v="0"/>
    <s v="11311100"/>
    <s v=""/>
    <n v="21828163"/>
    <n v="21828163"/>
    <n v="13733093"/>
    <n v="13475981"/>
    <n v="257112"/>
    <n v="16981"/>
    <n v="8335201"/>
  </r>
  <r>
    <s v="5"/>
    <x v="181"/>
    <s v="02CD12"/>
    <s v="221063E200"/>
    <s v="15O250"/>
    <x v="0"/>
    <s v="11312100"/>
    <s v=""/>
    <n v="450895"/>
    <n v="450895"/>
    <n v="244237"/>
    <n v="231662"/>
    <n v="12575"/>
    <n v="0"/>
    <n v="219233"/>
  </r>
  <r>
    <s v="5"/>
    <x v="181"/>
    <s v="02CD12"/>
    <s v="221063E200"/>
    <s v="15O250"/>
    <x v="0"/>
    <s v="11321100"/>
    <s v=""/>
    <n v="26258195"/>
    <n v="26258195"/>
    <n v="12419659.880000001"/>
    <n v="11231476.880000001"/>
    <n v="1188183"/>
    <n v="0"/>
    <n v="15026718.119999999"/>
  </r>
  <r>
    <s v="5"/>
    <x v="181"/>
    <s v="02CD12"/>
    <s v="221063E200"/>
    <s v="15O250"/>
    <x v="0"/>
    <s v="12111100"/>
    <s v=""/>
    <n v="3334358"/>
    <n v="3334358"/>
    <n v="1668000"/>
    <n v="1060198"/>
    <n v="607802"/>
    <n v="1992235.35"/>
    <n v="281924.65000000002"/>
  </r>
  <r>
    <s v="5"/>
    <x v="181"/>
    <s v="02CD12"/>
    <s v="221063E200"/>
    <s v="15O250"/>
    <x v="0"/>
    <s v="12211108"/>
    <s v=""/>
    <n v="8118477"/>
    <n v="8118477"/>
    <n v="4735777"/>
    <n v="4359237"/>
    <n v="376540"/>
    <n v="0"/>
    <n v="3759240"/>
  </r>
  <r>
    <s v="5"/>
    <x v="181"/>
    <s v="02CD12"/>
    <s v="221063E200"/>
    <s v="15O250"/>
    <x v="0"/>
    <s v="12311106"/>
    <s v=""/>
    <n v="396672"/>
    <n v="396672"/>
    <n v="198336"/>
    <n v="0"/>
    <n v="198336"/>
    <n v="0"/>
    <n v="396672"/>
  </r>
  <r>
    <s v="5"/>
    <x v="181"/>
    <s v="02CD12"/>
    <s v="221063E200"/>
    <s v="15O250"/>
    <x v="0"/>
    <s v="13111100"/>
    <s v=""/>
    <n v="2675549"/>
    <n v="2675549"/>
    <n v="1449254"/>
    <n v="1126978.07"/>
    <n v="322275.93"/>
    <n v="137"/>
    <n v="1548433.93"/>
  </r>
  <r>
    <s v="5"/>
    <x v="181"/>
    <s v="02CD12"/>
    <s v="221063E200"/>
    <s v="15O250"/>
    <x v="0"/>
    <s v="13211100"/>
    <s v=""/>
    <n v="9814423"/>
    <n v="9814423"/>
    <n v="4977591.3099999996"/>
    <n v="4977591.3099999996"/>
    <n v="0"/>
    <n v="0"/>
    <n v="4836831.6900000004"/>
  </r>
  <r>
    <s v="5"/>
    <x v="181"/>
    <s v="02CD12"/>
    <s v="221063E200"/>
    <s v="15O250"/>
    <x v="0"/>
    <s v="13221100"/>
    <s v=""/>
    <n v="61294"/>
    <n v="61294"/>
    <n v="44266"/>
    <n v="32748.86"/>
    <n v="11517.14"/>
    <n v="0"/>
    <n v="28545.14"/>
  </r>
  <r>
    <s v="5"/>
    <x v="181"/>
    <s v="02CD12"/>
    <s v="221063E200"/>
    <s v="15O250"/>
    <x v="0"/>
    <s v="13231100"/>
    <s v=""/>
    <n v="9734087"/>
    <n v="9734087"/>
    <n v="300000"/>
    <n v="120282.6"/>
    <n v="179717.4"/>
    <n v="0"/>
    <n v="9613804.4000000004"/>
  </r>
  <r>
    <s v="5"/>
    <x v="181"/>
    <s v="02CD12"/>
    <s v="221063E200"/>
    <s v="15O250"/>
    <x v="0"/>
    <s v="13231108"/>
    <s v=""/>
    <n v="2088234"/>
    <n v="2088234"/>
    <n v="0"/>
    <n v="0"/>
    <n v="0"/>
    <n v="0"/>
    <n v="2088234"/>
  </r>
  <r>
    <s v="5"/>
    <x v="181"/>
    <s v="02CD12"/>
    <s v="221063E200"/>
    <s v="15O250"/>
    <x v="0"/>
    <s v="13311100"/>
    <s v=""/>
    <n v="12675095"/>
    <n v="12675095"/>
    <n v="8422886.6199999992"/>
    <n v="7941245.29"/>
    <n v="481641.33"/>
    <n v="1406.33"/>
    <n v="4732443.38"/>
  </r>
  <r>
    <s v="5"/>
    <x v="181"/>
    <s v="02CD12"/>
    <s v="221063E200"/>
    <s v="15O250"/>
    <x v="0"/>
    <s v="13312100"/>
    <s v=""/>
    <n v="63649"/>
    <n v="63649"/>
    <n v="39539"/>
    <n v="39539"/>
    <n v="0"/>
    <n v="0"/>
    <n v="24110"/>
  </r>
  <r>
    <s v="5"/>
    <x v="181"/>
    <s v="02CD12"/>
    <s v="221063E200"/>
    <s v="15O250"/>
    <x v="0"/>
    <s v="13321100"/>
    <s v=""/>
    <n v="3629702"/>
    <n v="3629702"/>
    <n v="2476963.2799999998"/>
    <n v="2331547.11"/>
    <n v="145416.17000000001"/>
    <n v="439.17"/>
    <n v="1297715.72"/>
  </r>
  <r>
    <s v="5"/>
    <x v="181"/>
    <s v="02CD12"/>
    <s v="221063E200"/>
    <s v="15O250"/>
    <x v="0"/>
    <s v="13322100"/>
    <s v=""/>
    <n v="636516"/>
    <n v="636516"/>
    <n v="395411"/>
    <n v="367190"/>
    <n v="28221"/>
    <n v="0"/>
    <n v="269326"/>
  </r>
  <r>
    <s v="5"/>
    <x v="181"/>
    <s v="02CD12"/>
    <s v="221063E200"/>
    <s v="15O250"/>
    <x v="0"/>
    <s v="13411100"/>
    <s v=""/>
    <n v="2522454"/>
    <n v="2522454"/>
    <n v="2522454"/>
    <n v="1729537.74"/>
    <n v="792916.26"/>
    <n v="0"/>
    <n v="792916.26"/>
  </r>
  <r>
    <s v="5"/>
    <x v="181"/>
    <s v="02CD12"/>
    <s v="221063E200"/>
    <s v="15O250"/>
    <x v="0"/>
    <s v="13421100"/>
    <s v=""/>
    <n v="3743085"/>
    <n v="3743085"/>
    <n v="2495085"/>
    <n v="2181785"/>
    <n v="313300"/>
    <n v="1300"/>
    <n v="1560000"/>
  </r>
  <r>
    <s v="5"/>
    <x v="181"/>
    <s v="02CD12"/>
    <s v="221063E200"/>
    <s v="15O250"/>
    <x v="0"/>
    <s v="13431100"/>
    <s v=""/>
    <n v="12777696"/>
    <n v="12777696"/>
    <n v="6657864.7199999997"/>
    <n v="5651551.5599999996"/>
    <n v="1006313.16"/>
    <n v="992.7"/>
    <n v="7125151.7400000002"/>
  </r>
  <r>
    <s v="5"/>
    <x v="181"/>
    <s v="02CD12"/>
    <s v="221063E200"/>
    <s v="15O250"/>
    <x v="0"/>
    <s v="13432100"/>
    <s v=""/>
    <n v="815517"/>
    <n v="815517"/>
    <n v="441740"/>
    <n v="315528"/>
    <n v="126212"/>
    <n v="0"/>
    <n v="499989"/>
  </r>
  <r>
    <s v="5"/>
    <x v="181"/>
    <s v="02CD12"/>
    <s v="221063E200"/>
    <s v="15O250"/>
    <x v="0"/>
    <s v="15111200"/>
    <s v=""/>
    <n v="5468071"/>
    <n v="5468071"/>
    <n v="2734038"/>
    <n v="1972969.08"/>
    <n v="761068.92"/>
    <n v="0"/>
    <n v="3495101.92"/>
  </r>
  <r>
    <s v="5"/>
    <x v="181"/>
    <s v="02CD12"/>
    <s v="221063E200"/>
    <s v="15O250"/>
    <x v="0"/>
    <s v="15411107"/>
    <s v=""/>
    <n v="6648269"/>
    <n v="6648269"/>
    <n v="0"/>
    <n v="0"/>
    <n v="0"/>
    <n v="0"/>
    <n v="6648269"/>
  </r>
  <r>
    <s v="5"/>
    <x v="181"/>
    <s v="02CD12"/>
    <s v="221063E200"/>
    <s v="15O250"/>
    <x v="0"/>
    <s v="15411208"/>
    <s v=""/>
    <n v="429386"/>
    <n v="429386"/>
    <n v="0"/>
    <n v="0"/>
    <n v="0"/>
    <n v="0"/>
    <n v="429386"/>
  </r>
  <r>
    <s v="5"/>
    <x v="181"/>
    <s v="02CD12"/>
    <s v="221063E200"/>
    <s v="15O250"/>
    <x v="0"/>
    <s v="15411218"/>
    <s v=""/>
    <n v="8195050"/>
    <n v="8195050"/>
    <n v="0"/>
    <n v="0"/>
    <n v="0"/>
    <n v="0"/>
    <n v="8195050"/>
  </r>
  <r>
    <s v="5"/>
    <x v="181"/>
    <s v="02CD12"/>
    <s v="221063E200"/>
    <s v="15O250"/>
    <x v="0"/>
    <s v="15421100"/>
    <s v=""/>
    <n v="272122"/>
    <n v="272122"/>
    <n v="183850"/>
    <n v="148057.5"/>
    <n v="35792.5"/>
    <n v="0"/>
    <n v="124064.5"/>
  </r>
  <r>
    <s v="5"/>
    <x v="181"/>
    <s v="02CD12"/>
    <s v="221063E200"/>
    <s v="15O250"/>
    <x v="0"/>
    <s v="15441100"/>
    <s v=""/>
    <n v="2267764"/>
    <n v="2267764"/>
    <n v="1133884"/>
    <n v="980222.44"/>
    <n v="153661.56"/>
    <n v="0"/>
    <n v="1287541.56"/>
  </r>
  <r>
    <s v="5"/>
    <x v="181"/>
    <s v="02CD12"/>
    <s v="221063E200"/>
    <s v="15O250"/>
    <x v="0"/>
    <s v="15442100"/>
    <s v=""/>
    <n v="185829"/>
    <n v="185829"/>
    <n v="92916"/>
    <n v="61944"/>
    <n v="30972"/>
    <n v="0"/>
    <n v="123885"/>
  </r>
  <r>
    <s v="5"/>
    <x v="181"/>
    <s v="02CD12"/>
    <s v="221063E200"/>
    <s v="15O250"/>
    <x v="0"/>
    <s v="15451100"/>
    <s v=""/>
    <n v="508396"/>
    <n v="508396"/>
    <n v="277561.8"/>
    <n v="258703.3"/>
    <n v="18858.5"/>
    <n v="39.9"/>
    <n v="249652.8"/>
  </r>
  <r>
    <s v="5"/>
    <x v="181"/>
    <s v="02CD12"/>
    <s v="221063E200"/>
    <s v="15O250"/>
    <x v="0"/>
    <s v="15451108"/>
    <s v=""/>
    <n v="131592"/>
    <n v="131592"/>
    <n v="66000"/>
    <n v="59318"/>
    <n v="6682"/>
    <n v="0"/>
    <n v="72274"/>
  </r>
  <r>
    <s v="5"/>
    <x v="181"/>
    <s v="02CD12"/>
    <s v="221063E200"/>
    <s v="15O250"/>
    <x v="0"/>
    <s v="15451109"/>
    <s v=""/>
    <n v="1745124"/>
    <n v="1745124"/>
    <n v="872562"/>
    <n v="705831.88"/>
    <n v="166730.12"/>
    <n v="392.27"/>
    <n v="1038899.85"/>
  </r>
  <r>
    <s v="5"/>
    <x v="181"/>
    <s v="02CD12"/>
    <s v="221063E200"/>
    <s v="15O250"/>
    <x v="0"/>
    <s v="15451110"/>
    <s v=""/>
    <n v="1522975"/>
    <n v="1522975"/>
    <n v="999592"/>
    <n v="998300.42"/>
    <n v="1291.58"/>
    <n v="1291.58"/>
    <n v="523383"/>
  </r>
  <r>
    <s v="5"/>
    <x v="181"/>
    <s v="02CD12"/>
    <s v="221063E200"/>
    <s v="15O250"/>
    <x v="0"/>
    <s v="15452109"/>
    <s v=""/>
    <n v="140210"/>
    <n v="140210"/>
    <n v="70110"/>
    <n v="61090.53"/>
    <n v="9019.4699999999993"/>
    <n v="0"/>
    <n v="79119.47"/>
  </r>
  <r>
    <s v="5"/>
    <x v="181"/>
    <s v="02CD12"/>
    <s v="221063E200"/>
    <s v="15O250"/>
    <x v="0"/>
    <s v="15461100"/>
    <s v=""/>
    <n v="2344891"/>
    <n v="2344891"/>
    <n v="1173000"/>
    <n v="692201.5"/>
    <n v="480798.5"/>
    <n v="249"/>
    <n v="1652440.5"/>
  </r>
  <r>
    <s v="5"/>
    <x v="181"/>
    <s v="02CD12"/>
    <s v="221063E200"/>
    <s v="15O250"/>
    <x v="0"/>
    <s v="15461106"/>
    <s v=""/>
    <n v="56815"/>
    <n v="56815"/>
    <n v="28410"/>
    <n v="17500"/>
    <n v="10910"/>
    <n v="0"/>
    <n v="39315"/>
  </r>
  <r>
    <s v="5"/>
    <x v="181"/>
    <s v="02CD12"/>
    <s v="221063E200"/>
    <s v="15O250"/>
    <x v="0"/>
    <s v="15461151"/>
    <s v=""/>
    <n v="6348787"/>
    <n v="6348787"/>
    <n v="3246541"/>
    <n v="2728600"/>
    <n v="517941"/>
    <n v="900"/>
    <n v="3619287"/>
  </r>
  <r>
    <s v="5"/>
    <x v="181"/>
    <s v="02CD12"/>
    <s v="221063E200"/>
    <s v="15O250"/>
    <x v="0"/>
    <s v="15471100"/>
    <s v=""/>
    <n v="1535237"/>
    <n v="1535237"/>
    <n v="1535237"/>
    <n v="975380"/>
    <n v="559857"/>
    <n v="0"/>
    <n v="559857"/>
  </r>
  <r>
    <s v="5"/>
    <x v="181"/>
    <s v="02CD12"/>
    <s v="221063E200"/>
    <s v="15O250"/>
    <x v="0"/>
    <s v="15471108"/>
    <s v=""/>
    <n v="70244"/>
    <n v="70244"/>
    <n v="70244"/>
    <n v="64000"/>
    <n v="6244"/>
    <n v="0"/>
    <n v="6244"/>
  </r>
  <r>
    <s v="5"/>
    <x v="181"/>
    <s v="02CD12"/>
    <s v="221063E200"/>
    <s v="15O250"/>
    <x v="0"/>
    <s v="15481100"/>
    <s v=""/>
    <n v="7559861"/>
    <n v="7559861"/>
    <n v="7559861"/>
    <n v="6241403.9900000002"/>
    <n v="1318457.01"/>
    <n v="0"/>
    <n v="1318457.01"/>
  </r>
  <r>
    <s v="5"/>
    <x v="181"/>
    <s v="02CD12"/>
    <s v="221063E200"/>
    <s v="15O250"/>
    <x v="0"/>
    <s v="15491106"/>
    <s v=""/>
    <n v="11341080"/>
    <n v="11341080"/>
    <n v="5155038"/>
    <n v="0"/>
    <n v="5155038"/>
    <n v="0"/>
    <n v="11341080"/>
  </r>
  <r>
    <s v="5"/>
    <x v="181"/>
    <s v="02CD12"/>
    <s v="221063E200"/>
    <s v="15O250"/>
    <x v="0"/>
    <s v="15511100"/>
    <s v=""/>
    <n v="20453"/>
    <n v="20453"/>
    <n v="13400"/>
    <n v="6000"/>
    <n v="7400"/>
    <n v="0"/>
    <n v="14453"/>
  </r>
  <r>
    <s v="5"/>
    <x v="181"/>
    <s v="02CD12"/>
    <s v="221063E200"/>
    <s v="15O250"/>
    <x v="0"/>
    <s v="15911100"/>
    <s v=""/>
    <n v="21446967"/>
    <n v="21446967"/>
    <n v="10593062.199999999"/>
    <n v="8260701"/>
    <n v="2332361.2000000002"/>
    <n v="0"/>
    <n v="13186266"/>
  </r>
  <r>
    <s v="5"/>
    <x v="181"/>
    <s v="02CD12"/>
    <s v="221063E200"/>
    <s v="15O250"/>
    <x v="0"/>
    <s v="15912100"/>
    <s v=""/>
    <n v="1000920"/>
    <n v="1000920"/>
    <n v="523215"/>
    <n v="478637.61"/>
    <n v="44577.39"/>
    <n v="0"/>
    <n v="522282.39"/>
  </r>
  <r>
    <s v="5"/>
    <x v="181"/>
    <s v="02CD12"/>
    <s v="221063E200"/>
    <s v="15O250"/>
    <x v="0"/>
    <s v="15931100"/>
    <s v=""/>
    <n v="1401458"/>
    <n v="1401458"/>
    <n v="779204.5"/>
    <n v="652785.75"/>
    <n v="126418.75"/>
    <n v="0"/>
    <n v="748672.25"/>
  </r>
  <r>
    <s v="5"/>
    <x v="181"/>
    <s v="02CD12"/>
    <s v="221063E200"/>
    <s v="15O250"/>
    <x v="0"/>
    <s v="15941100"/>
    <s v=""/>
    <n v="57843"/>
    <n v="57843"/>
    <n v="40398"/>
    <n v="22398"/>
    <n v="18000"/>
    <n v="0"/>
    <n v="35445"/>
  </r>
  <r>
    <s v="5"/>
    <x v="181"/>
    <s v="02CD12"/>
    <s v="221063E200"/>
    <s v="15O250"/>
    <x v="0"/>
    <s v="17111100"/>
    <s v=""/>
    <n v="425183"/>
    <n v="425183"/>
    <n v="222257"/>
    <n v="108600"/>
    <n v="113657"/>
    <n v="0"/>
    <n v="316583"/>
  </r>
  <r>
    <s v="5"/>
    <x v="181"/>
    <s v="02CD12"/>
    <s v="221063E200"/>
    <s v="15O250"/>
    <x v="0"/>
    <s v="17131100"/>
    <s v=""/>
    <n v="2724115"/>
    <n v="2724115"/>
    <n v="1423970"/>
    <n v="0"/>
    <n v="1423970"/>
    <n v="0"/>
    <n v="2724115"/>
  </r>
  <r>
    <s v="5"/>
    <x v="181"/>
    <s v="02CD12"/>
    <s v="221063E200"/>
    <s v="15O250"/>
    <x v="0"/>
    <s v="17131106"/>
    <s v=""/>
    <n v="307657"/>
    <n v="307657"/>
    <n v="160823"/>
    <n v="0"/>
    <n v="160823"/>
    <n v="0"/>
    <n v="307657"/>
  </r>
  <r>
    <s v="5"/>
    <x v="181"/>
    <s v="02CD12"/>
    <s v="221063E200"/>
    <s v="15O250"/>
    <x v="0"/>
    <s v="17141100"/>
    <s v=""/>
    <n v="14064399"/>
    <n v="14064399"/>
    <n v="7351845"/>
    <n v="5497421.2000000002"/>
    <n v="1854423.8"/>
    <n v="0"/>
    <n v="8566977.8000000007"/>
  </r>
  <r>
    <s v="5"/>
    <x v="181"/>
    <s v="02CD12"/>
    <s v="221063E200"/>
    <s v="15O250"/>
    <x v="0"/>
    <s v="17191106"/>
    <s v=""/>
    <n v="49068"/>
    <n v="49068"/>
    <n v="26944"/>
    <n v="7500"/>
    <n v="19444"/>
    <n v="0"/>
    <n v="41568"/>
  </r>
  <r>
    <s v="5"/>
    <x v="181"/>
    <s v="02CD12"/>
    <s v="221063E200"/>
    <s v="15O250"/>
    <x v="2"/>
    <s v="39811208"/>
    <s v=""/>
    <n v="43785"/>
    <n v="43785"/>
    <n v="21897"/>
    <n v="18249"/>
    <n v="3648"/>
    <n v="0"/>
    <n v="25536"/>
  </r>
  <r>
    <s v="5"/>
    <x v="181"/>
    <s v="02CD12"/>
    <s v="221063E200"/>
    <s v="15O250"/>
    <x v="2"/>
    <s v="39821100"/>
    <s v=""/>
    <n v="6426015"/>
    <n v="6426015"/>
    <n v="3848190"/>
    <n v="1476736.92"/>
    <n v="2371453.08"/>
    <n v="0"/>
    <n v="4949278.08"/>
  </r>
  <r>
    <s v="5"/>
    <x v="181"/>
    <s v="02CD12"/>
    <s v="221063E200"/>
    <s v="15O250"/>
    <x v="2"/>
    <s v="39821108"/>
    <s v=""/>
    <n v="17676"/>
    <n v="17676"/>
    <n v="17676"/>
    <n v="10224"/>
    <n v="7452"/>
    <n v="0"/>
    <n v="7452"/>
  </r>
  <r>
    <s v="5"/>
    <x v="181"/>
    <s v="02CD12"/>
    <s v="221063E200"/>
    <s v="15O350"/>
    <x v="4"/>
    <s v="565121A7"/>
    <s v="A25NR0129"/>
    <n v="401298"/>
    <n v="401298"/>
    <n v="134000"/>
    <n v="0"/>
    <n v="134000"/>
    <n v="0"/>
    <n v="401298"/>
  </r>
  <r>
    <s v="5"/>
    <x v="181"/>
    <s v="02CD12"/>
    <s v="221063E200"/>
    <s v="15O550"/>
    <x v="1"/>
    <s v="27111100"/>
    <s v=""/>
    <n v="0"/>
    <n v="40000"/>
    <n v="20400"/>
    <n v="0"/>
    <n v="20400"/>
    <n v="0"/>
    <n v="40000"/>
  </r>
  <r>
    <s v="5"/>
    <x v="181"/>
    <s v="02CD12"/>
    <s v="221063E200"/>
    <s v="15O550"/>
    <x v="1"/>
    <s v="27211100"/>
    <s v=""/>
    <n v="194367"/>
    <n v="164367"/>
    <n v="82200"/>
    <n v="0"/>
    <n v="82200"/>
    <n v="0"/>
    <n v="164367"/>
  </r>
  <r>
    <s v="5"/>
    <x v="181"/>
    <s v="02CD12"/>
    <s v="221063E200"/>
    <s v="15O550"/>
    <x v="1"/>
    <s v="27211200"/>
    <s v=""/>
    <n v="1262936"/>
    <n v="1262936"/>
    <n v="631470"/>
    <n v="0"/>
    <n v="631470"/>
    <n v="0"/>
    <n v="1262936"/>
  </r>
  <r>
    <s v="5"/>
    <x v="181"/>
    <s v="02CD12"/>
    <s v="221063E200"/>
    <s v="15O550"/>
    <x v="1"/>
    <s v="27311100"/>
    <s v=""/>
    <n v="10000"/>
    <n v="0"/>
    <n v="0"/>
    <n v="0"/>
    <n v="0"/>
    <n v="0"/>
    <n v="0"/>
  </r>
  <r>
    <s v="5"/>
    <x v="181"/>
    <s v="02CD12"/>
    <s v="221063E200"/>
    <s v="15O550"/>
    <x v="1"/>
    <s v="29111100"/>
    <s v=""/>
    <n v="640000"/>
    <n v="640000"/>
    <n v="320040"/>
    <n v="0"/>
    <n v="320040"/>
    <n v="0"/>
    <n v="640000"/>
  </r>
  <r>
    <s v="5"/>
    <x v="181"/>
    <s v="02CD12"/>
    <s v="221063E200"/>
    <s v="15O550"/>
    <x v="1"/>
    <s v="29211100"/>
    <s v=""/>
    <n v="300000"/>
    <n v="300000"/>
    <n v="150000"/>
    <n v="0"/>
    <n v="150000"/>
    <n v="0"/>
    <n v="300000"/>
  </r>
  <r>
    <s v="5"/>
    <x v="181"/>
    <s v="02CD12"/>
    <s v="221063E200"/>
    <s v="15O550"/>
    <x v="1"/>
    <s v="29411100"/>
    <s v=""/>
    <n v="62000"/>
    <n v="62000"/>
    <n v="31020"/>
    <n v="0"/>
    <n v="31020"/>
    <n v="0"/>
    <n v="62000"/>
  </r>
  <r>
    <s v="5"/>
    <x v="181"/>
    <s v="02CD12"/>
    <s v="221063E200"/>
    <s v="15O550"/>
    <x v="1"/>
    <s v="29611100"/>
    <s v=""/>
    <n v="500000"/>
    <n v="500000"/>
    <n v="250200"/>
    <n v="0"/>
    <n v="250200"/>
    <n v="0"/>
    <n v="500000"/>
  </r>
  <r>
    <s v="5"/>
    <x v="181"/>
    <s v="02CD12"/>
    <s v="221063E200"/>
    <s v="15O550"/>
    <x v="1"/>
    <s v="29611200"/>
    <s v=""/>
    <n v="15000"/>
    <n v="15000"/>
    <n v="7500"/>
    <n v="0"/>
    <n v="7500"/>
    <n v="0"/>
    <n v="15000"/>
  </r>
  <r>
    <s v="5"/>
    <x v="181"/>
    <s v="02CD12"/>
    <s v="221063E200"/>
    <s v="15O550"/>
    <x v="1"/>
    <s v="29911100"/>
    <s v=""/>
    <n v="0"/>
    <n v="10000"/>
    <n v="10000"/>
    <n v="0"/>
    <n v="10000"/>
    <n v="0"/>
    <n v="10000"/>
  </r>
  <r>
    <s v="5"/>
    <x v="181"/>
    <s v="02CD12"/>
    <s v="221063E200"/>
    <s v="15O550"/>
    <x v="2"/>
    <s v="32911100"/>
    <s v=""/>
    <n v="600000"/>
    <n v="590000"/>
    <n v="290000"/>
    <n v="0"/>
    <n v="290000"/>
    <n v="0"/>
    <n v="590000"/>
  </r>
  <r>
    <s v="5"/>
    <x v="181"/>
    <s v="02CD12"/>
    <s v="221063E200"/>
    <s v="15O550"/>
    <x v="2"/>
    <s v="33111100"/>
    <s v=""/>
    <n v="131960"/>
    <n v="131960"/>
    <n v="66000"/>
    <n v="0"/>
    <n v="66000"/>
    <n v="0"/>
    <n v="131960"/>
  </r>
  <r>
    <s v="5"/>
    <x v="181"/>
    <s v="02CD12"/>
    <s v="221063E200"/>
    <s v="15O550"/>
    <x v="2"/>
    <s v="33621100"/>
    <s v=""/>
    <n v="2145364"/>
    <n v="2145364"/>
    <n v="1072800"/>
    <n v="0"/>
    <n v="1072800"/>
    <n v="0"/>
    <n v="2145364"/>
  </r>
  <r>
    <s v="5"/>
    <x v="181"/>
    <s v="02CD12"/>
    <s v="221063E200"/>
    <s v="15O650"/>
    <x v="2"/>
    <s v="33621100"/>
    <s v=""/>
    <n v="3854636"/>
    <n v="3854636"/>
    <n v="1927320"/>
    <n v="0"/>
    <n v="1927320"/>
    <n v="0"/>
    <n v="3854636"/>
  </r>
  <r>
    <s v="5"/>
    <x v="181"/>
    <s v="02CD12"/>
    <s v="221063E200"/>
    <s v="15O650"/>
    <x v="2"/>
    <s v="33911100"/>
    <s v=""/>
    <n v="50000"/>
    <n v="50000"/>
    <n v="25200"/>
    <n v="0"/>
    <n v="25200"/>
    <n v="0"/>
    <n v="50000"/>
  </r>
  <r>
    <s v="5"/>
    <x v="181"/>
    <s v="02CD12"/>
    <s v="221063E200"/>
    <s v="15OB50"/>
    <x v="2"/>
    <s v="35211100"/>
    <s v=""/>
    <n v="130000"/>
    <n v="130000"/>
    <n v="66000"/>
    <n v="0"/>
    <n v="66000"/>
    <n v="0"/>
    <n v="130000"/>
  </r>
  <r>
    <s v="5"/>
    <x v="181"/>
    <s v="02CD12"/>
    <s v="221063E200"/>
    <s v="15OB50"/>
    <x v="2"/>
    <s v="35711100"/>
    <s v=""/>
    <n v="50000"/>
    <n v="50000"/>
    <n v="25002"/>
    <n v="0"/>
    <n v="25002"/>
    <n v="0"/>
    <n v="50000"/>
  </r>
  <r>
    <s v="5"/>
    <x v="181"/>
    <s v="02CD12"/>
    <s v="221063E200"/>
    <s v="15OC50"/>
    <x v="2"/>
    <s v="39211100"/>
    <s v=""/>
    <n v="119626"/>
    <n v="119626"/>
    <n v="59814"/>
    <n v="0"/>
    <n v="59814"/>
    <n v="0"/>
    <n v="119626"/>
  </r>
  <r>
    <s v="5"/>
    <x v="181"/>
    <s v="02CD12"/>
    <s v="221063E200"/>
    <s v="15OG50"/>
    <x v="2"/>
    <s v="36111183"/>
    <s v=""/>
    <n v="977000"/>
    <n v="977000"/>
    <n v="488520"/>
    <n v="0"/>
    <n v="488520"/>
    <n v="0"/>
    <n v="977000"/>
  </r>
  <r>
    <s v="5"/>
    <x v="181"/>
    <s v="02CD12"/>
    <s v="221063E200"/>
    <s v="25P150"/>
    <x v="2"/>
    <s v="33811200"/>
    <s v=""/>
    <n v="43880888"/>
    <n v="43880888"/>
    <n v="22140446"/>
    <n v="5105115"/>
    <n v="17035331"/>
    <n v="25775158.399999999"/>
    <n v="13000614.6"/>
  </r>
  <r>
    <s v="5"/>
    <x v="181"/>
    <s v="02CD12"/>
    <s v="221063E200"/>
    <s v="25P150"/>
    <x v="4"/>
    <s v="541121A7"/>
    <s v="A25NR0146"/>
    <n v="1000000"/>
    <n v="1000000"/>
    <n v="360000"/>
    <n v="0"/>
    <n v="360000"/>
    <n v="0"/>
    <n v="1000000"/>
  </r>
  <r>
    <s v="5"/>
    <x v="182"/>
    <s v="02CD12"/>
    <s v="221274K023"/>
    <s v="111150"/>
    <x v="1"/>
    <s v="216121A7"/>
    <s v=""/>
    <n v="660000"/>
    <n v="660000"/>
    <n v="330000"/>
    <n v="0"/>
    <n v="330000"/>
    <n v="658825.25"/>
    <n v="1174.75"/>
  </r>
  <r>
    <s v="5"/>
    <x v="182"/>
    <s v="02CD12"/>
    <s v="221274K023"/>
    <s v="111150"/>
    <x v="1"/>
    <s v="221121A7"/>
    <s v=""/>
    <n v="400000"/>
    <n v="400000"/>
    <n v="200040"/>
    <n v="0"/>
    <n v="200040"/>
    <n v="399547.5"/>
    <n v="452.5"/>
  </r>
  <r>
    <s v="5"/>
    <x v="182"/>
    <s v="02CD12"/>
    <s v="221274K023"/>
    <s v="111150"/>
    <x v="1"/>
    <s v="241121A7"/>
    <s v=""/>
    <n v="2841"/>
    <n v="0"/>
    <n v="0"/>
    <n v="0"/>
    <n v="0"/>
    <n v="0"/>
    <n v="0"/>
  </r>
  <r>
    <s v="5"/>
    <x v="182"/>
    <s v="02CD12"/>
    <s v="221274K023"/>
    <s v="111150"/>
    <x v="1"/>
    <s v="241921A7"/>
    <s v=""/>
    <n v="3000000"/>
    <n v="1500000"/>
    <n v="750000"/>
    <n v="0"/>
    <n v="750000"/>
    <n v="0"/>
    <n v="1500000"/>
  </r>
  <r>
    <s v="5"/>
    <x v="182"/>
    <s v="02CD12"/>
    <s v="221274K023"/>
    <s v="111150"/>
    <x v="1"/>
    <s v="242121A7"/>
    <s v=""/>
    <n v="3200000"/>
    <n v="2600000"/>
    <n v="1000020"/>
    <n v="0"/>
    <n v="1000020"/>
    <n v="0"/>
    <n v="2600000"/>
  </r>
  <r>
    <s v="5"/>
    <x v="182"/>
    <s v="02CD12"/>
    <s v="221274K023"/>
    <s v="111150"/>
    <x v="1"/>
    <s v="243121A7"/>
    <s v=""/>
    <n v="105000"/>
    <n v="105000"/>
    <n v="52500"/>
    <n v="0"/>
    <n v="52500"/>
    <n v="0"/>
    <n v="105000"/>
  </r>
  <r>
    <s v="5"/>
    <x v="182"/>
    <s v="02CD12"/>
    <s v="221274K023"/>
    <s v="111150"/>
    <x v="1"/>
    <s v="244121A7"/>
    <s v=""/>
    <n v="1410000"/>
    <n v="410000"/>
    <n v="205000"/>
    <n v="0"/>
    <n v="205000"/>
    <n v="0"/>
    <n v="410000"/>
  </r>
  <r>
    <s v="5"/>
    <x v="182"/>
    <s v="02CD12"/>
    <s v="221274K023"/>
    <s v="111150"/>
    <x v="1"/>
    <s v="246121A7"/>
    <s v=""/>
    <n v="3000000"/>
    <n v="4719065"/>
    <n v="3217664"/>
    <n v="0"/>
    <n v="3217664"/>
    <n v="0"/>
    <n v="4719065"/>
  </r>
  <r>
    <s v="5"/>
    <x v="182"/>
    <s v="02CD12"/>
    <s v="221274K023"/>
    <s v="111150"/>
    <x v="1"/>
    <s v="247121A7"/>
    <s v=""/>
    <n v="4588224"/>
    <n v="4472000"/>
    <n v="2177888"/>
    <n v="0"/>
    <n v="2177888"/>
    <n v="0"/>
    <n v="4472000"/>
  </r>
  <r>
    <s v="5"/>
    <x v="182"/>
    <s v="02CD12"/>
    <s v="221274K023"/>
    <s v="111150"/>
    <x v="1"/>
    <s v="248121A7"/>
    <s v=""/>
    <n v="147180"/>
    <n v="147180"/>
    <n v="73590"/>
    <n v="0"/>
    <n v="73590"/>
    <n v="0"/>
    <n v="147180"/>
  </r>
  <r>
    <s v="5"/>
    <x v="182"/>
    <s v="02CD12"/>
    <s v="221274K023"/>
    <s v="111150"/>
    <x v="1"/>
    <s v="249121A7"/>
    <s v=""/>
    <n v="2772970"/>
    <n v="2772970"/>
    <n v="1386486"/>
    <n v="0"/>
    <n v="1386486"/>
    <n v="0"/>
    <n v="2772970"/>
  </r>
  <r>
    <s v="5"/>
    <x v="182"/>
    <s v="02CD12"/>
    <s v="221274K023"/>
    <s v="111150"/>
    <x v="1"/>
    <s v="256121A7"/>
    <s v=""/>
    <n v="4986853"/>
    <n v="4986853"/>
    <n v="2493432"/>
    <n v="0"/>
    <n v="2493432"/>
    <n v="0"/>
    <n v="4986853"/>
  </r>
  <r>
    <s v="5"/>
    <x v="182"/>
    <s v="02CD12"/>
    <s v="221274K023"/>
    <s v="111150"/>
    <x v="2"/>
    <s v="325211A7"/>
    <s v=""/>
    <n v="5000000"/>
    <n v="6000000"/>
    <n v="3100030.52"/>
    <n v="0"/>
    <n v="3100030.52"/>
    <n v="1000000"/>
    <n v="5000000"/>
  </r>
  <r>
    <s v="5"/>
    <x v="182"/>
    <s v="02CD12"/>
    <s v="221274K023"/>
    <s v="111150"/>
    <x v="2"/>
    <s v="357121A7"/>
    <s v=""/>
    <n v="4345374"/>
    <n v="1345374"/>
    <n v="672690"/>
    <n v="0"/>
    <n v="672690"/>
    <n v="0"/>
    <n v="1345374"/>
  </r>
  <r>
    <s v="5"/>
    <x v="182"/>
    <s v="02CD12"/>
    <s v="221274K023"/>
    <s v="111150"/>
    <x v="4"/>
    <s v="561121A7"/>
    <s v="A25NR0328"/>
    <n v="0"/>
    <n v="1000000"/>
    <n v="0"/>
    <n v="0"/>
    <n v="0"/>
    <n v="0"/>
    <n v="1000000"/>
  </r>
  <r>
    <s v="5"/>
    <x v="182"/>
    <s v="02CD12"/>
    <s v="221274K023"/>
    <s v="111150"/>
    <x v="4"/>
    <s v="562121A7"/>
    <s v="A25NR0329"/>
    <n v="0"/>
    <n v="500000"/>
    <n v="250000"/>
    <n v="0"/>
    <n v="250000"/>
    <n v="0"/>
    <n v="500000"/>
  </r>
  <r>
    <s v="5"/>
    <x v="182"/>
    <s v="02CD12"/>
    <s v="221274K023"/>
    <s v="111150"/>
    <x v="4"/>
    <s v="563121A7"/>
    <s v="A25NR0139"/>
    <n v="4250000"/>
    <n v="4250000"/>
    <n v="1430000"/>
    <n v="0"/>
    <n v="1430000"/>
    <n v="0"/>
    <n v="4250000"/>
  </r>
  <r>
    <s v="5"/>
    <x v="182"/>
    <s v="02CD12"/>
    <s v="221274K023"/>
    <s v="111150"/>
    <x v="6"/>
    <s v="61212160"/>
    <s v=""/>
    <n v="0"/>
    <n v="3185048.15"/>
    <n v="3185048.15"/>
    <n v="3185048.15"/>
    <n v="0"/>
    <n v="0"/>
    <n v="0"/>
  </r>
  <r>
    <s v="5"/>
    <x v="182"/>
    <s v="02CD12"/>
    <s v="221274K023"/>
    <s v="111150"/>
    <x v="6"/>
    <s v="612121A7"/>
    <s v="O25NR0125"/>
    <n v="20000000"/>
    <n v="20000000"/>
    <n v="7600000"/>
    <n v="0"/>
    <n v="7600000"/>
    <n v="0"/>
    <n v="20000000"/>
  </r>
  <r>
    <s v="5"/>
    <x v="182"/>
    <s v="02CD12"/>
    <s v="221274K023"/>
    <s v="111150"/>
    <x v="6"/>
    <s v="612121A7"/>
    <s v="O25NR0126"/>
    <n v="30000000"/>
    <n v="8314951.8499999996"/>
    <n v="3514951.85"/>
    <n v="0"/>
    <n v="3514951.85"/>
    <n v="0"/>
    <n v="8314951.8499999996"/>
  </r>
  <r>
    <s v="5"/>
    <x v="182"/>
    <s v="02CD12"/>
    <s v="221274K023"/>
    <s v="15O250"/>
    <x v="0"/>
    <s v="11311100"/>
    <s v=""/>
    <n v="1803294"/>
    <n v="1803294"/>
    <n v="976787"/>
    <n v="926512"/>
    <n v="50275"/>
    <n v="0"/>
    <n v="876782"/>
  </r>
  <r>
    <s v="5"/>
    <x v="182"/>
    <s v="02CD12"/>
    <s v="221274K023"/>
    <s v="15O250"/>
    <x v="0"/>
    <s v="11312100"/>
    <s v=""/>
    <n v="20304659"/>
    <n v="20304659"/>
    <n v="12844384"/>
    <n v="11752329"/>
    <n v="1092055"/>
    <n v="0"/>
    <n v="8552330"/>
  </r>
  <r>
    <s v="5"/>
    <x v="182"/>
    <s v="02CD12"/>
    <s v="221274K023"/>
    <s v="15O250"/>
    <x v="0"/>
    <s v="11321100"/>
    <s v=""/>
    <n v="1784022"/>
    <n v="1784022"/>
    <n v="966348"/>
    <n v="887679"/>
    <n v="78669"/>
    <n v="0"/>
    <n v="896343"/>
  </r>
  <r>
    <s v="5"/>
    <x v="182"/>
    <s v="02CD12"/>
    <s v="221274K023"/>
    <s v="15O250"/>
    <x v="0"/>
    <s v="11322100"/>
    <s v=""/>
    <n v="31219579"/>
    <n v="31219579"/>
    <n v="13761789.880000001"/>
    <n v="11817317.66"/>
    <n v="1944472.22"/>
    <n v="0"/>
    <n v="19402261.34"/>
  </r>
  <r>
    <s v="5"/>
    <x v="182"/>
    <s v="02CD12"/>
    <s v="221274K023"/>
    <s v="15O250"/>
    <x v="0"/>
    <s v="12111100"/>
    <s v=""/>
    <n v="211205"/>
    <n v="211205"/>
    <n v="105605"/>
    <n v="65429"/>
    <n v="40176"/>
    <n v="115255.69"/>
    <n v="30520.31"/>
  </r>
  <r>
    <s v="5"/>
    <x v="182"/>
    <s v="02CD12"/>
    <s v="221274K023"/>
    <s v="15O250"/>
    <x v="0"/>
    <s v="12211108"/>
    <s v=""/>
    <n v="6750104"/>
    <n v="6750104"/>
    <n v="3656308"/>
    <n v="3277284"/>
    <n v="379024"/>
    <n v="0"/>
    <n v="3472820"/>
  </r>
  <r>
    <s v="5"/>
    <x v="182"/>
    <s v="02CD12"/>
    <s v="221274K023"/>
    <s v="15O250"/>
    <x v="0"/>
    <s v="13231108"/>
    <s v=""/>
    <n v="201285"/>
    <n v="201285"/>
    <n v="0"/>
    <n v="0"/>
    <n v="0"/>
    <n v="0"/>
    <n v="201285"/>
  </r>
  <r>
    <s v="5"/>
    <x v="182"/>
    <s v="02CD12"/>
    <s v="221274K023"/>
    <s v="15O250"/>
    <x v="0"/>
    <s v="13232100"/>
    <s v=""/>
    <n v="6518661"/>
    <n v="6518661"/>
    <n v="0"/>
    <n v="0"/>
    <n v="0"/>
    <n v="0"/>
    <n v="6518661"/>
  </r>
  <r>
    <s v="5"/>
    <x v="182"/>
    <s v="02CD12"/>
    <s v="221274K023"/>
    <s v="15O250"/>
    <x v="0"/>
    <s v="13312100"/>
    <s v=""/>
    <n v="4322652"/>
    <n v="4322652"/>
    <n v="2685282"/>
    <n v="2527808"/>
    <n v="157474"/>
    <n v="0"/>
    <n v="1794844"/>
  </r>
  <r>
    <s v="5"/>
    <x v="182"/>
    <s v="02CD12"/>
    <s v="221274K023"/>
    <s v="15O250"/>
    <x v="0"/>
    <s v="13322100"/>
    <s v=""/>
    <n v="353159"/>
    <n v="353159"/>
    <n v="219384"/>
    <n v="202630"/>
    <n v="16754"/>
    <n v="0"/>
    <n v="150529"/>
  </r>
  <r>
    <s v="5"/>
    <x v="182"/>
    <s v="02CD12"/>
    <s v="221274K023"/>
    <s v="15O250"/>
    <x v="0"/>
    <s v="13422100"/>
    <s v=""/>
    <n v="339671"/>
    <n v="339671"/>
    <n v="226447"/>
    <n v="198141"/>
    <n v="28306"/>
    <n v="0"/>
    <n v="141530"/>
  </r>
  <r>
    <s v="5"/>
    <x v="182"/>
    <s v="02CD12"/>
    <s v="221274K023"/>
    <s v="15O250"/>
    <x v="0"/>
    <s v="15112200"/>
    <s v=""/>
    <n v="3574642"/>
    <n v="3574642"/>
    <n v="1787322"/>
    <n v="1289788.6200000001"/>
    <n v="497533.38"/>
    <n v="0"/>
    <n v="2284853.38"/>
  </r>
  <r>
    <s v="5"/>
    <x v="182"/>
    <s v="02CD12"/>
    <s v="221274K023"/>
    <s v="15O250"/>
    <x v="0"/>
    <s v="15411218"/>
    <s v=""/>
    <n v="5298589"/>
    <n v="5298589"/>
    <n v="0"/>
    <n v="0"/>
    <n v="0"/>
    <n v="0"/>
    <n v="5298589"/>
  </r>
  <r>
    <s v="5"/>
    <x v="182"/>
    <s v="02CD12"/>
    <s v="221274K023"/>
    <s v="15O250"/>
    <x v="0"/>
    <s v="15442100"/>
    <s v=""/>
    <n v="2258520"/>
    <n v="2258520"/>
    <n v="1129260"/>
    <n v="969100"/>
    <n v="160160"/>
    <n v="0"/>
    <n v="1289420"/>
  </r>
  <r>
    <s v="5"/>
    <x v="182"/>
    <s v="02CD12"/>
    <s v="221274K023"/>
    <s v="15O250"/>
    <x v="0"/>
    <s v="15451109"/>
    <s v=""/>
    <n v="1665657"/>
    <n v="1665657"/>
    <n v="832830"/>
    <n v="706451.02"/>
    <n v="126378.98"/>
    <n v="0"/>
    <n v="959205.98"/>
  </r>
  <r>
    <s v="5"/>
    <x v="182"/>
    <s v="02CD12"/>
    <s v="221274K023"/>
    <s v="15O250"/>
    <x v="0"/>
    <s v="15451110"/>
    <s v=""/>
    <n v="1718552"/>
    <n v="1718552"/>
    <n v="1063197.82"/>
    <n v="1063197.82"/>
    <n v="0"/>
    <n v="0"/>
    <n v="655354.18000000005"/>
  </r>
  <r>
    <s v="5"/>
    <x v="182"/>
    <s v="02CD12"/>
    <s v="221274K023"/>
    <s v="15O250"/>
    <x v="0"/>
    <s v="15462100"/>
    <s v=""/>
    <n v="583766"/>
    <n v="583766"/>
    <n v="328371"/>
    <n v="277291"/>
    <n v="51080"/>
    <n v="0"/>
    <n v="306475"/>
  </r>
  <r>
    <s v="5"/>
    <x v="182"/>
    <s v="02CD12"/>
    <s v="221274K023"/>
    <s v="15O250"/>
    <x v="0"/>
    <s v="15482100"/>
    <s v=""/>
    <n v="583858"/>
    <n v="583858"/>
    <n v="583858"/>
    <n v="583858"/>
    <n v="0"/>
    <n v="0"/>
    <n v="0"/>
  </r>
  <r>
    <s v="5"/>
    <x v="182"/>
    <s v="02CD12"/>
    <s v="221274K023"/>
    <s v="15O250"/>
    <x v="0"/>
    <s v="15912100"/>
    <s v=""/>
    <n v="5179923"/>
    <n v="5179923"/>
    <n v="2707685"/>
    <n v="2707685"/>
    <n v="0"/>
    <n v="0"/>
    <n v="2472238"/>
  </r>
  <r>
    <s v="5"/>
    <x v="182"/>
    <s v="02CD12"/>
    <s v="221274K023"/>
    <s v="15O250"/>
    <x v="2"/>
    <s v="39821100"/>
    <s v=""/>
    <n v="261582"/>
    <n v="261582"/>
    <n v="87194"/>
    <n v="0"/>
    <n v="87194"/>
    <n v="0"/>
    <n v="261582"/>
  </r>
  <r>
    <s v="5"/>
    <x v="182"/>
    <s v="02CD12"/>
    <s v="221274K023"/>
    <s v="15O250"/>
    <x v="2"/>
    <s v="39821108"/>
    <s v=""/>
    <n v="276961"/>
    <n v="276961"/>
    <n v="0"/>
    <n v="0"/>
    <n v="0"/>
    <n v="0"/>
    <n v="276961"/>
  </r>
  <r>
    <s v="5"/>
    <x v="182"/>
    <s v="02CD12"/>
    <s v="221274K023"/>
    <s v="15O350"/>
    <x v="4"/>
    <s v="563121A7"/>
    <s v="A25NR0137"/>
    <n v="7000000"/>
    <n v="7000000"/>
    <n v="2350000"/>
    <n v="0"/>
    <n v="2350000"/>
    <n v="0"/>
    <n v="7000000"/>
  </r>
  <r>
    <s v="5"/>
    <x v="182"/>
    <s v="02CD12"/>
    <s v="221274K023"/>
    <s v="15O450"/>
    <x v="6"/>
    <s v="612121A7"/>
    <s v="O25NR0124"/>
    <n v="20000000"/>
    <n v="20000000"/>
    <n v="7600000"/>
    <n v="0"/>
    <n v="7600000"/>
    <n v="0"/>
    <n v="20000000"/>
  </r>
  <r>
    <s v="5"/>
    <x v="182"/>
    <s v="02CD12"/>
    <s v="221274K023"/>
    <s v="15O550"/>
    <x v="1"/>
    <s v="246121A7"/>
    <s v=""/>
    <n v="0"/>
    <n v="1140000"/>
    <n v="1140000"/>
    <n v="0"/>
    <n v="1140000"/>
    <n v="0"/>
    <n v="1140000"/>
  </r>
  <r>
    <s v="5"/>
    <x v="182"/>
    <s v="02CD12"/>
    <s v="221274K023"/>
    <s v="15O550"/>
    <x v="1"/>
    <s v="274121A7"/>
    <s v=""/>
    <n v="90000"/>
    <n v="90000"/>
    <n v="45000"/>
    <n v="0"/>
    <n v="45000"/>
    <n v="0"/>
    <n v="90000"/>
  </r>
  <r>
    <s v="5"/>
    <x v="182"/>
    <s v="02CD12"/>
    <s v="221274K023"/>
    <s v="15O550"/>
    <x v="1"/>
    <s v="291121A7"/>
    <s v=""/>
    <n v="4500000"/>
    <n v="4500000"/>
    <n v="2250000"/>
    <n v="0"/>
    <n v="2250000"/>
    <n v="0"/>
    <n v="4500000"/>
  </r>
  <r>
    <s v="5"/>
    <x v="182"/>
    <s v="02CD12"/>
    <s v="221274K023"/>
    <s v="15O550"/>
    <x v="1"/>
    <s v="296121A7"/>
    <s v=""/>
    <n v="2900000"/>
    <n v="1760000"/>
    <n v="310020"/>
    <n v="0"/>
    <n v="310020"/>
    <n v="0"/>
    <n v="1760000"/>
  </r>
  <r>
    <s v="5"/>
    <x v="182"/>
    <s v="02CD12"/>
    <s v="221274K023"/>
    <s v="15OB50"/>
    <x v="2"/>
    <s v="34711200"/>
    <s v=""/>
    <n v="840000"/>
    <n v="840000"/>
    <n v="420000"/>
    <n v="0"/>
    <n v="420000"/>
    <n v="336000"/>
    <n v="504000"/>
  </r>
  <r>
    <s v="5"/>
    <x v="182"/>
    <s v="02CD12"/>
    <s v="221274K023"/>
    <s v="15OB50"/>
    <x v="2"/>
    <s v="35522100"/>
    <s v=""/>
    <n v="5000000"/>
    <n v="5000000"/>
    <n v="2500020"/>
    <n v="0"/>
    <n v="2500020"/>
    <n v="5000000"/>
    <n v="0"/>
  </r>
  <r>
    <s v="5"/>
    <x v="182"/>
    <s v="02CD12"/>
    <s v="221274K023"/>
    <s v="15OB50"/>
    <x v="2"/>
    <s v="35712100"/>
    <s v=""/>
    <n v="181156"/>
    <n v="181156"/>
    <n v="90580"/>
    <n v="0"/>
    <n v="90580"/>
    <n v="0"/>
    <n v="181156"/>
  </r>
  <r>
    <s v="5"/>
    <x v="182"/>
    <s v="02CD12"/>
    <s v="221274K023"/>
    <s v="15OC50"/>
    <x v="2"/>
    <s v="35712100"/>
    <s v=""/>
    <n v="318844"/>
    <n v="318844"/>
    <n v="159424"/>
    <n v="0"/>
    <n v="159424"/>
    <n v="0"/>
    <n v="318844"/>
  </r>
  <r>
    <s v="5"/>
    <x v="182"/>
    <s v="02CD12"/>
    <s v="221274K023"/>
    <s v="15OG50"/>
    <x v="2"/>
    <s v="357121A7"/>
    <s v=""/>
    <n v="4000000"/>
    <n v="4000000"/>
    <n v="2000040"/>
    <n v="0"/>
    <n v="2000040"/>
    <n v="0"/>
    <n v="4000000"/>
  </r>
  <r>
    <s v="5"/>
    <x v="182"/>
    <s v="02CD12"/>
    <s v="221274K023"/>
    <s v="25P150"/>
    <x v="1"/>
    <s v="241121A7"/>
    <s v=""/>
    <n v="3200000"/>
    <n v="3200000"/>
    <n v="1600020"/>
    <n v="0"/>
    <n v="1600020"/>
    <n v="0"/>
    <n v="3200000"/>
  </r>
  <r>
    <s v="5"/>
    <x v="182"/>
    <s v="02CD12"/>
    <s v="221274K023"/>
    <s v="25P150"/>
    <x v="1"/>
    <s v="241122A7"/>
    <s v=""/>
    <n v="9000000"/>
    <n v="9000000"/>
    <n v="4000020"/>
    <n v="0"/>
    <n v="4000020"/>
    <n v="3600000"/>
    <n v="5400000"/>
  </r>
  <r>
    <s v="5"/>
    <x v="182"/>
    <s v="02CD12"/>
    <s v="221274K023"/>
    <s v="25P150"/>
    <x v="1"/>
    <s v="261121A7"/>
    <s v=""/>
    <n v="1890000"/>
    <n v="1890000"/>
    <n v="1000000"/>
    <n v="0"/>
    <n v="1000000"/>
    <n v="1369507.6"/>
    <n v="520492.4"/>
  </r>
  <r>
    <s v="5"/>
    <x v="182"/>
    <s v="02CD12"/>
    <s v="221274K023"/>
    <s v="25P150"/>
    <x v="2"/>
    <s v="357121A7"/>
    <s v=""/>
    <n v="2634626"/>
    <n v="2634626"/>
    <n v="1317314"/>
    <n v="0"/>
    <n v="1317314"/>
    <n v="0"/>
    <n v="2634626"/>
  </r>
  <r>
    <s v="5"/>
    <x v="182"/>
    <s v="02CD12"/>
    <s v="221274K023"/>
    <s v="25P650"/>
    <x v="6"/>
    <s v="612121A7"/>
    <s v="O25NR0123"/>
    <n v="94275932"/>
    <n v="85771775"/>
    <n v="22895843"/>
    <n v="0"/>
    <n v="22895843"/>
    <n v="0"/>
    <n v="85771775"/>
  </r>
  <r>
    <s v="5"/>
    <x v="183"/>
    <s v="02CD12"/>
    <s v="221313M001"/>
    <s v="111150"/>
    <x v="1"/>
    <s v="21111100"/>
    <s v=""/>
    <n v="400000"/>
    <n v="600000"/>
    <n v="320399.48"/>
    <n v="0"/>
    <n v="320399.48"/>
    <n v="180000"/>
    <n v="420000"/>
  </r>
  <r>
    <s v="5"/>
    <x v="183"/>
    <s v="02CD12"/>
    <s v="221313M001"/>
    <s v="111150"/>
    <x v="1"/>
    <s v="21111200"/>
    <s v=""/>
    <n v="3000000"/>
    <n v="3000000"/>
    <n v="1500000"/>
    <n v="634289.6"/>
    <n v="865710.4"/>
    <n v="601009.6"/>
    <n v="1764700.8"/>
  </r>
  <r>
    <s v="5"/>
    <x v="183"/>
    <s v="02CD12"/>
    <s v="221313M001"/>
    <s v="111150"/>
    <x v="1"/>
    <s v="21411200"/>
    <s v=""/>
    <n v="400000"/>
    <n v="400000"/>
    <n v="200400"/>
    <n v="0"/>
    <n v="200400"/>
    <n v="0"/>
    <n v="400000"/>
  </r>
  <r>
    <s v="5"/>
    <x v="183"/>
    <s v="02CD12"/>
    <s v="221313M001"/>
    <s v="111150"/>
    <x v="1"/>
    <s v="21521100"/>
    <s v=""/>
    <n v="320000"/>
    <n v="320000"/>
    <n v="160020"/>
    <n v="0"/>
    <n v="160020"/>
    <n v="120000"/>
    <n v="200000"/>
  </r>
  <r>
    <s v="5"/>
    <x v="183"/>
    <s v="02CD12"/>
    <s v="221313M001"/>
    <s v="111150"/>
    <x v="1"/>
    <s v="21611100"/>
    <s v=""/>
    <n v="3500000"/>
    <n v="3046299"/>
    <n v="949383"/>
    <n v="0"/>
    <n v="949383"/>
    <n v="1277838.6299999999"/>
    <n v="1768460.37"/>
  </r>
  <r>
    <s v="5"/>
    <x v="183"/>
    <s v="02CD12"/>
    <s v="221313M001"/>
    <s v="111150"/>
    <x v="1"/>
    <s v="22111100"/>
    <s v=""/>
    <n v="1800000"/>
    <n v="999989.48"/>
    <n v="999989.48"/>
    <n v="999989.48"/>
    <n v="0"/>
    <n v="0"/>
    <n v="0"/>
  </r>
  <r>
    <s v="5"/>
    <x v="183"/>
    <s v="02CD12"/>
    <s v="221313M001"/>
    <s v="111150"/>
    <x v="1"/>
    <s v="22311100"/>
    <s v=""/>
    <n v="280000"/>
    <n v="280000"/>
    <n v="140040"/>
    <n v="0"/>
    <n v="140040"/>
    <n v="110000"/>
    <n v="170000"/>
  </r>
  <r>
    <s v="5"/>
    <x v="183"/>
    <s v="02CD12"/>
    <s v="221313M001"/>
    <s v="111150"/>
    <x v="1"/>
    <s v="24411100"/>
    <s v=""/>
    <n v="400000"/>
    <n v="400000"/>
    <n v="200040"/>
    <n v="0"/>
    <n v="200040"/>
    <n v="200000"/>
    <n v="200000"/>
  </r>
  <r>
    <s v="5"/>
    <x v="183"/>
    <s v="02CD12"/>
    <s v="221313M001"/>
    <s v="111150"/>
    <x v="1"/>
    <s v="24611100"/>
    <s v=""/>
    <n v="1556803"/>
    <n v="1616813.52"/>
    <n v="838510.52"/>
    <n v="0"/>
    <n v="838510.52"/>
    <n v="135000"/>
    <n v="1481813.52"/>
  </r>
  <r>
    <s v="5"/>
    <x v="183"/>
    <s v="02CD12"/>
    <s v="221313M001"/>
    <s v="111150"/>
    <x v="1"/>
    <s v="24711100"/>
    <s v=""/>
    <n v="1200000"/>
    <n v="1200000"/>
    <n v="600000"/>
    <n v="0"/>
    <n v="600000"/>
    <n v="100000"/>
    <n v="1100000"/>
  </r>
  <r>
    <s v="5"/>
    <x v="183"/>
    <s v="02CD12"/>
    <s v="221313M001"/>
    <s v="111150"/>
    <x v="1"/>
    <s v="24811100"/>
    <s v=""/>
    <n v="1400000"/>
    <n v="1400000"/>
    <n v="700200"/>
    <n v="0"/>
    <n v="700200"/>
    <n v="95000"/>
    <n v="1305000"/>
  </r>
  <r>
    <s v="5"/>
    <x v="183"/>
    <s v="02CD12"/>
    <s v="221313M001"/>
    <s v="111150"/>
    <x v="1"/>
    <s v="24911100"/>
    <s v=""/>
    <n v="400000"/>
    <n v="400000"/>
    <n v="200400"/>
    <n v="0"/>
    <n v="200400"/>
    <n v="160000"/>
    <n v="240000"/>
  </r>
  <r>
    <s v="5"/>
    <x v="183"/>
    <s v="02CD12"/>
    <s v="221313M001"/>
    <s v="111150"/>
    <x v="1"/>
    <s v="25311100"/>
    <s v=""/>
    <n v="240000"/>
    <n v="240000"/>
    <n v="120000"/>
    <n v="0"/>
    <n v="120000"/>
    <n v="96000"/>
    <n v="144000"/>
  </r>
  <r>
    <s v="5"/>
    <x v="183"/>
    <s v="02CD12"/>
    <s v="221313M001"/>
    <s v="111150"/>
    <x v="1"/>
    <s v="27111100"/>
    <s v=""/>
    <n v="2300000"/>
    <n v="5300000"/>
    <n v="1574510.22"/>
    <n v="0"/>
    <n v="1574510.22"/>
    <n v="0"/>
    <n v="5300000"/>
  </r>
  <r>
    <s v="5"/>
    <x v="183"/>
    <s v="02CD12"/>
    <s v="221313M001"/>
    <s v="111150"/>
    <x v="1"/>
    <s v="27111200"/>
    <s v=""/>
    <n v="4238147"/>
    <n v="4238147"/>
    <n v="2118000"/>
    <n v="0"/>
    <n v="2118000"/>
    <n v="0"/>
    <n v="4238147"/>
  </r>
  <r>
    <s v="5"/>
    <x v="183"/>
    <s v="02CD12"/>
    <s v="221313M001"/>
    <s v="111150"/>
    <x v="1"/>
    <s v="29111100"/>
    <s v=""/>
    <n v="0"/>
    <n v="540000"/>
    <n v="119990"/>
    <n v="0"/>
    <n v="119990"/>
    <n v="216000"/>
    <n v="324000"/>
  </r>
  <r>
    <s v="5"/>
    <x v="183"/>
    <s v="02CD12"/>
    <s v="221313M001"/>
    <s v="111150"/>
    <x v="1"/>
    <s v="29211100"/>
    <s v=""/>
    <n v="192237"/>
    <n v="592237"/>
    <n v="329520"/>
    <n v="0"/>
    <n v="329520"/>
    <n v="100000"/>
    <n v="492237"/>
  </r>
  <r>
    <s v="5"/>
    <x v="183"/>
    <s v="02CD12"/>
    <s v="221313M001"/>
    <s v="111150"/>
    <x v="1"/>
    <s v="29611100"/>
    <s v=""/>
    <n v="0"/>
    <n v="300000"/>
    <n v="90000"/>
    <n v="0"/>
    <n v="90000"/>
    <n v="120000"/>
    <n v="180000"/>
  </r>
  <r>
    <s v="5"/>
    <x v="183"/>
    <s v="02CD12"/>
    <s v="221313M001"/>
    <s v="111150"/>
    <x v="2"/>
    <s v="39211100"/>
    <s v=""/>
    <n v="620000"/>
    <n v="320000"/>
    <n v="220020"/>
    <n v="128505"/>
    <n v="91515"/>
    <n v="30000"/>
    <n v="161495"/>
  </r>
  <r>
    <s v="5"/>
    <x v="183"/>
    <s v="02CD12"/>
    <s v="221313M001"/>
    <s v="111150"/>
    <x v="4"/>
    <s v="511121A7"/>
    <s v="A25NR0143"/>
    <n v="1300000"/>
    <n v="1300000"/>
    <n v="435000"/>
    <n v="0"/>
    <n v="435000"/>
    <n v="0"/>
    <n v="1300000"/>
  </r>
  <r>
    <s v="5"/>
    <x v="183"/>
    <s v="02CD12"/>
    <s v="221313M001"/>
    <s v="111150"/>
    <x v="4"/>
    <s v="515122A7"/>
    <s v="A25NR0132"/>
    <n v="2000000"/>
    <n v="2000000"/>
    <n v="680000"/>
    <n v="0"/>
    <n v="680000"/>
    <n v="0"/>
    <n v="2000000"/>
  </r>
  <r>
    <s v="5"/>
    <x v="183"/>
    <s v="02CD12"/>
    <s v="221313M001"/>
    <s v="111150"/>
    <x v="4"/>
    <s v="515122A7"/>
    <s v="A25NR0133"/>
    <n v="1300000"/>
    <n v="1300000"/>
    <n v="420000"/>
    <n v="0"/>
    <n v="420000"/>
    <n v="0"/>
    <n v="1300000"/>
  </r>
  <r>
    <s v="5"/>
    <x v="183"/>
    <s v="02CD12"/>
    <s v="221313M001"/>
    <s v="111150"/>
    <x v="4"/>
    <s v="519121A7"/>
    <s v="A25NR0134"/>
    <n v="200000"/>
    <n v="200000"/>
    <n v="66000"/>
    <n v="0"/>
    <n v="66000"/>
    <n v="0"/>
    <n v="200000"/>
  </r>
  <r>
    <s v="5"/>
    <x v="183"/>
    <s v="02CD12"/>
    <s v="221313M001"/>
    <s v="111150"/>
    <x v="4"/>
    <s v="521121A7"/>
    <s v="A25NR0136"/>
    <n v="197000"/>
    <n v="197000"/>
    <n v="66000"/>
    <n v="0"/>
    <n v="66000"/>
    <n v="0"/>
    <n v="197000"/>
  </r>
  <r>
    <s v="5"/>
    <x v="183"/>
    <s v="02CD12"/>
    <s v="221313M001"/>
    <s v="111G50"/>
    <x v="1"/>
    <s v="21611100"/>
    <s v=""/>
    <n v="0"/>
    <n v="53701"/>
    <n v="53701"/>
    <n v="0"/>
    <n v="53701"/>
    <n v="0"/>
    <n v="53701"/>
  </r>
  <r>
    <s v="5"/>
    <x v="183"/>
    <s v="02CD12"/>
    <s v="221313M001"/>
    <s v="15O250"/>
    <x v="0"/>
    <s v="11311100"/>
    <s v=""/>
    <n v="21139515"/>
    <n v="21139515"/>
    <n v="13331385"/>
    <n v="12169759"/>
    <n v="1161626"/>
    <n v="0"/>
    <n v="8969756"/>
  </r>
  <r>
    <s v="5"/>
    <x v="183"/>
    <s v="02CD12"/>
    <s v="221313M001"/>
    <s v="15O250"/>
    <x v="0"/>
    <s v="11312100"/>
    <s v=""/>
    <n v="78379"/>
    <n v="78379"/>
    <n v="78379"/>
    <n v="78379"/>
    <n v="0"/>
    <n v="0"/>
    <n v="0"/>
  </r>
  <r>
    <s v="5"/>
    <x v="183"/>
    <s v="02CD12"/>
    <s v="221313M001"/>
    <s v="15O250"/>
    <x v="0"/>
    <s v="11321100"/>
    <s v=""/>
    <n v="100418"/>
    <n v="100418"/>
    <n v="100418"/>
    <n v="100418"/>
    <n v="0"/>
    <n v="0"/>
    <n v="0"/>
  </r>
  <r>
    <s v="5"/>
    <x v="183"/>
    <s v="02CD12"/>
    <s v="221313M001"/>
    <s v="15O250"/>
    <x v="0"/>
    <s v="12211108"/>
    <s v=""/>
    <n v="1126235"/>
    <n v="1126235"/>
    <n v="610044"/>
    <n v="610044"/>
    <n v="0"/>
    <n v="0"/>
    <n v="516191"/>
  </r>
  <r>
    <s v="5"/>
    <x v="183"/>
    <s v="02CD12"/>
    <s v="221313M001"/>
    <s v="15O250"/>
    <x v="0"/>
    <s v="13231100"/>
    <s v=""/>
    <n v="2730850"/>
    <n v="2730850"/>
    <n v="0"/>
    <n v="0"/>
    <n v="0"/>
    <n v="0"/>
    <n v="2730850"/>
  </r>
  <r>
    <s v="5"/>
    <x v="183"/>
    <s v="02CD12"/>
    <s v="221313M001"/>
    <s v="15O250"/>
    <x v="0"/>
    <s v="13231108"/>
    <s v=""/>
    <n v="3545"/>
    <n v="3545"/>
    <n v="2911.03"/>
    <n v="2911.03"/>
    <n v="0"/>
    <n v="0"/>
    <n v="633.97"/>
  </r>
  <r>
    <s v="5"/>
    <x v="183"/>
    <s v="02CD12"/>
    <s v="221313M001"/>
    <s v="15O250"/>
    <x v="0"/>
    <s v="14111201"/>
    <s v=""/>
    <n v="31793445"/>
    <n v="31793445"/>
    <n v="16364221.15"/>
    <n v="15261425.039999999"/>
    <n v="1102796.1100000001"/>
    <n v="0"/>
    <n v="16532019.960000001"/>
  </r>
  <r>
    <s v="5"/>
    <x v="183"/>
    <s v="02CD12"/>
    <s v="221313M001"/>
    <s v="15O250"/>
    <x v="0"/>
    <s v="14111203"/>
    <s v=""/>
    <n v="13097189"/>
    <n v="13097189"/>
    <n v="6407885.1100000003"/>
    <n v="3764457.26"/>
    <n v="2643427.85"/>
    <n v="474058.21"/>
    <n v="8858673.5299999993"/>
  </r>
  <r>
    <s v="5"/>
    <x v="183"/>
    <s v="02CD12"/>
    <s v="221313M001"/>
    <s v="15O250"/>
    <x v="0"/>
    <s v="14111208"/>
    <s v=""/>
    <n v="2899951"/>
    <n v="2899951"/>
    <n v="1881727.67"/>
    <n v="1508899.4"/>
    <n v="372828.27"/>
    <n v="0"/>
    <n v="1391051.6"/>
  </r>
  <r>
    <s v="5"/>
    <x v="183"/>
    <s v="02CD12"/>
    <s v="221313M001"/>
    <s v="15O250"/>
    <x v="0"/>
    <s v="14211201"/>
    <s v=""/>
    <n v="6994485"/>
    <n v="6994485"/>
    <n v="4371323.47"/>
    <n v="3788449.47"/>
    <n v="582874"/>
    <n v="0"/>
    <n v="3206035.53"/>
  </r>
  <r>
    <s v="5"/>
    <x v="183"/>
    <s v="02CD12"/>
    <s v="221313M001"/>
    <s v="15O250"/>
    <x v="0"/>
    <s v="14211203"/>
    <s v=""/>
    <n v="10478651"/>
    <n v="10478651"/>
    <n v="5239326"/>
    <n v="2788520.73"/>
    <n v="2450805.27"/>
    <n v="351137.44"/>
    <n v="7338992.8300000001"/>
  </r>
  <r>
    <s v="5"/>
    <x v="183"/>
    <s v="02CD12"/>
    <s v="221313M001"/>
    <s v="15O250"/>
    <x v="0"/>
    <s v="14311200"/>
    <s v=""/>
    <n v="12693392"/>
    <n v="12693392"/>
    <n v="6581636.4199999999"/>
    <n v="5523853.4199999999"/>
    <n v="1057783"/>
    <n v="0"/>
    <n v="7169538.5800000001"/>
  </r>
  <r>
    <s v="5"/>
    <x v="183"/>
    <s v="02CD12"/>
    <s v="221313M001"/>
    <s v="15O250"/>
    <x v="0"/>
    <s v="14411200"/>
    <s v=""/>
    <n v="11462040"/>
    <n v="11462040"/>
    <n v="5731020"/>
    <n v="2881929.48"/>
    <n v="2849090.52"/>
    <n v="8566470.7799999993"/>
    <n v="13639.74"/>
  </r>
  <r>
    <s v="5"/>
    <x v="183"/>
    <s v="02CD12"/>
    <s v="221313M001"/>
    <s v="15O250"/>
    <x v="0"/>
    <s v="14431200"/>
    <s v=""/>
    <n v="903080"/>
    <n v="903080"/>
    <n v="451542"/>
    <n v="0"/>
    <n v="451542"/>
    <n v="0"/>
    <n v="903080"/>
  </r>
  <r>
    <s v="5"/>
    <x v="183"/>
    <s v="02CD12"/>
    <s v="221313M001"/>
    <s v="15O250"/>
    <x v="0"/>
    <s v="15111200"/>
    <s v=""/>
    <n v="2723612"/>
    <n v="2723612"/>
    <n v="1361808"/>
    <n v="982724.12"/>
    <n v="379083.88"/>
    <n v="0"/>
    <n v="1740887.88"/>
  </r>
  <r>
    <s v="5"/>
    <x v="183"/>
    <s v="02CD12"/>
    <s v="221313M001"/>
    <s v="15O250"/>
    <x v="0"/>
    <s v="15211106"/>
    <s v=""/>
    <n v="2815899"/>
    <n v="2815899"/>
    <n v="1407950"/>
    <n v="0"/>
    <n v="1407950"/>
    <n v="0"/>
    <n v="2815899"/>
  </r>
  <r>
    <s v="5"/>
    <x v="183"/>
    <s v="02CD12"/>
    <s v="221313M001"/>
    <s v="15O250"/>
    <x v="0"/>
    <s v="15411100"/>
    <s v=""/>
    <n v="1876445"/>
    <n v="1876445"/>
    <n v="1812000"/>
    <n v="1812000"/>
    <n v="0"/>
    <n v="0"/>
    <n v="64445"/>
  </r>
  <r>
    <s v="5"/>
    <x v="183"/>
    <s v="02CD12"/>
    <s v="221313M001"/>
    <s v="15O250"/>
    <x v="0"/>
    <s v="15411208"/>
    <s v=""/>
    <n v="679861"/>
    <n v="679861"/>
    <n v="0"/>
    <n v="0"/>
    <n v="0"/>
    <n v="0"/>
    <n v="679861"/>
  </r>
  <r>
    <s v="5"/>
    <x v="183"/>
    <s v="02CD12"/>
    <s v="221313M001"/>
    <s v="15O250"/>
    <x v="0"/>
    <s v="15411218"/>
    <s v=""/>
    <n v="1832415"/>
    <n v="1832415"/>
    <n v="0"/>
    <n v="0"/>
    <n v="0"/>
    <n v="0"/>
    <n v="1832415"/>
  </r>
  <r>
    <s v="5"/>
    <x v="183"/>
    <s v="02CD12"/>
    <s v="221313M001"/>
    <s v="15O250"/>
    <x v="0"/>
    <s v="15431226"/>
    <s v=""/>
    <n v="136356"/>
    <n v="136356"/>
    <n v="136356"/>
    <n v="0"/>
    <n v="136356"/>
    <n v="0"/>
    <n v="136356"/>
  </r>
  <r>
    <s v="5"/>
    <x v="183"/>
    <s v="02CD12"/>
    <s v="221313M001"/>
    <s v="15O250"/>
    <x v="0"/>
    <s v="15451109"/>
    <s v=""/>
    <n v="1143657"/>
    <n v="1143657"/>
    <n v="571830"/>
    <n v="476525"/>
    <n v="95305"/>
    <n v="0"/>
    <n v="667132"/>
  </r>
  <r>
    <s v="5"/>
    <x v="183"/>
    <s v="02CD12"/>
    <s v="221313M001"/>
    <s v="15O250"/>
    <x v="2"/>
    <s v="39811200"/>
    <s v=""/>
    <n v="17904621"/>
    <n v="17904621"/>
    <n v="9573397"/>
    <n v="7466749"/>
    <n v="2106648"/>
    <n v="0"/>
    <n v="10437872"/>
  </r>
  <r>
    <s v="5"/>
    <x v="183"/>
    <s v="02CD12"/>
    <s v="221313M001"/>
    <s v="15O250"/>
    <x v="2"/>
    <s v="39811208"/>
    <s v=""/>
    <n v="939775"/>
    <n v="939775"/>
    <n v="681690"/>
    <n v="543805"/>
    <n v="137885"/>
    <n v="0"/>
    <n v="395970"/>
  </r>
  <r>
    <s v="5"/>
    <x v="183"/>
    <s v="02CD12"/>
    <s v="221313M001"/>
    <s v="15O350"/>
    <x v="0"/>
    <s v="11311100"/>
    <s v=""/>
    <n v="0"/>
    <n v="10000000"/>
    <n v="6666666.6799999997"/>
    <n v="6666666.6799999997"/>
    <n v="0"/>
    <n v="0"/>
    <n v="3333333.32"/>
  </r>
  <r>
    <s v="5"/>
    <x v="183"/>
    <s v="02CD12"/>
    <s v="221313M001"/>
    <s v="15O350"/>
    <x v="1"/>
    <s v="27211200"/>
    <s v=""/>
    <n v="6838784"/>
    <n v="6838784"/>
    <n v="3419394"/>
    <n v="0"/>
    <n v="3419394"/>
    <n v="0"/>
    <n v="6838784"/>
  </r>
  <r>
    <s v="5"/>
    <x v="183"/>
    <s v="02CD12"/>
    <s v="221313M001"/>
    <s v="15O350"/>
    <x v="1"/>
    <s v="27311100"/>
    <s v=""/>
    <n v="500000"/>
    <n v="500000"/>
    <n v="250020"/>
    <n v="0"/>
    <n v="250020"/>
    <n v="0"/>
    <n v="500000"/>
  </r>
  <r>
    <s v="5"/>
    <x v="183"/>
    <s v="02CD12"/>
    <s v="221313M001"/>
    <s v="15O350"/>
    <x v="1"/>
    <s v="29111100"/>
    <s v=""/>
    <n v="719230"/>
    <n v="719230"/>
    <n v="359640"/>
    <n v="0"/>
    <n v="359640"/>
    <n v="0"/>
    <n v="719230"/>
  </r>
  <r>
    <s v="5"/>
    <x v="183"/>
    <s v="02CD12"/>
    <s v="221313M001"/>
    <s v="15O350"/>
    <x v="1"/>
    <s v="29211100"/>
    <s v=""/>
    <n v="7763"/>
    <n v="7763"/>
    <n v="3900"/>
    <n v="0"/>
    <n v="3900"/>
    <n v="0"/>
    <n v="7763"/>
  </r>
  <r>
    <s v="5"/>
    <x v="183"/>
    <s v="02CD12"/>
    <s v="221313M001"/>
    <s v="15O350"/>
    <x v="1"/>
    <s v="29411100"/>
    <s v=""/>
    <n v="240000"/>
    <n v="240000"/>
    <n v="120000"/>
    <n v="0"/>
    <n v="120000"/>
    <n v="0"/>
    <n v="240000"/>
  </r>
  <r>
    <s v="5"/>
    <x v="183"/>
    <s v="02CD12"/>
    <s v="221313M001"/>
    <s v="15O350"/>
    <x v="1"/>
    <s v="29611200"/>
    <s v=""/>
    <n v="320000"/>
    <n v="320000"/>
    <n v="160200"/>
    <n v="0"/>
    <n v="160200"/>
    <n v="0"/>
    <n v="320000"/>
  </r>
  <r>
    <s v="5"/>
    <x v="183"/>
    <s v="02CD12"/>
    <s v="221313M001"/>
    <s v="15O350"/>
    <x v="2"/>
    <s v="31611100"/>
    <s v=""/>
    <n v="16000"/>
    <n v="16000"/>
    <n v="13775"/>
    <n v="13775"/>
    <n v="0"/>
    <n v="0"/>
    <n v="2225"/>
  </r>
  <r>
    <s v="5"/>
    <x v="183"/>
    <s v="02CD12"/>
    <s v="221313M001"/>
    <s v="15O350"/>
    <x v="2"/>
    <s v="32911100"/>
    <s v=""/>
    <n v="16000000"/>
    <n v="6000000"/>
    <n v="3000040.02"/>
    <n v="0"/>
    <n v="3000040.02"/>
    <n v="0"/>
    <n v="6000000"/>
  </r>
  <r>
    <s v="5"/>
    <x v="183"/>
    <s v="02CD12"/>
    <s v="221313M001"/>
    <s v="15O350"/>
    <x v="2"/>
    <s v="33311100"/>
    <s v=""/>
    <n v="6300000"/>
    <n v="6300000"/>
    <n v="3150000"/>
    <n v="0"/>
    <n v="3150000"/>
    <n v="0"/>
    <n v="6300000"/>
  </r>
  <r>
    <s v="5"/>
    <x v="183"/>
    <s v="02CD12"/>
    <s v="221313M001"/>
    <s v="15O350"/>
    <x v="2"/>
    <s v="35311100"/>
    <s v=""/>
    <n v="160000"/>
    <n v="160000"/>
    <n v="80100"/>
    <n v="0"/>
    <n v="80100"/>
    <n v="0"/>
    <n v="160000"/>
  </r>
  <r>
    <s v="5"/>
    <x v="183"/>
    <s v="02CD12"/>
    <s v="221313M001"/>
    <s v="15O350"/>
    <x v="2"/>
    <s v="35531100"/>
    <s v=""/>
    <n v="9000000"/>
    <n v="9000000"/>
    <n v="4500000"/>
    <n v="0"/>
    <n v="4500000"/>
    <n v="400000"/>
    <n v="8600000"/>
  </r>
  <r>
    <s v="5"/>
    <x v="183"/>
    <s v="02CD12"/>
    <s v="221313M001"/>
    <s v="15O350"/>
    <x v="2"/>
    <s v="35711100"/>
    <s v=""/>
    <n v="1000000"/>
    <n v="1000000"/>
    <n v="500100"/>
    <n v="0"/>
    <n v="500100"/>
    <n v="0"/>
    <n v="1000000"/>
  </r>
  <r>
    <s v="5"/>
    <x v="183"/>
    <s v="02CD12"/>
    <s v="221313M001"/>
    <s v="15O350"/>
    <x v="2"/>
    <s v="35911100"/>
    <s v=""/>
    <n v="1250000"/>
    <n v="1250000"/>
    <n v="625020"/>
    <n v="0"/>
    <n v="625020"/>
    <n v="0"/>
    <n v="1250000"/>
  </r>
  <r>
    <s v="5"/>
    <x v="183"/>
    <s v="02CD12"/>
    <s v="221313M001"/>
    <s v="15O350"/>
    <x v="4"/>
    <s v="566121A7"/>
    <s v="A25NR0135"/>
    <n v="1000000"/>
    <n v="1000000"/>
    <n v="360000"/>
    <n v="0"/>
    <n v="360000"/>
    <n v="0"/>
    <n v="1000000"/>
  </r>
  <r>
    <s v="5"/>
    <x v="183"/>
    <s v="02CD12"/>
    <s v="221313M001"/>
    <s v="15O350"/>
    <x v="4"/>
    <s v="591121A7"/>
    <s v="A25NR0130"/>
    <n v="2000000"/>
    <n v="2000000"/>
    <n v="664325"/>
    <n v="0"/>
    <n v="664325"/>
    <n v="0"/>
    <n v="2000000"/>
  </r>
  <r>
    <s v="5"/>
    <x v="183"/>
    <s v="02CD12"/>
    <s v="221313M001"/>
    <s v="15O350"/>
    <x v="4"/>
    <s v="591121A7"/>
    <s v="A25NR0131"/>
    <n v="1500000"/>
    <n v="1500000"/>
    <n v="495000"/>
    <n v="0"/>
    <n v="495000"/>
    <n v="0"/>
    <n v="1500000"/>
  </r>
  <r>
    <s v="5"/>
    <x v="183"/>
    <s v="02CD12"/>
    <s v="221313M001"/>
    <s v="15O550"/>
    <x v="1"/>
    <s v="27211100"/>
    <s v=""/>
    <n v="3552470"/>
    <n v="3552470"/>
    <n v="1776240"/>
    <n v="0"/>
    <n v="1776240"/>
    <n v="0"/>
    <n v="3552470"/>
  </r>
  <r>
    <s v="5"/>
    <x v="183"/>
    <s v="02CD12"/>
    <s v="221313M001"/>
    <s v="15O550"/>
    <x v="1"/>
    <s v="27311100"/>
    <s v=""/>
    <n v="550000"/>
    <n v="550000"/>
    <n v="275040"/>
    <n v="0"/>
    <n v="275040"/>
    <n v="0"/>
    <n v="550000"/>
  </r>
  <r>
    <s v="5"/>
    <x v="183"/>
    <s v="02CD12"/>
    <s v="221313M001"/>
    <s v="15O550"/>
    <x v="1"/>
    <s v="291121A7"/>
    <s v=""/>
    <n v="4500000"/>
    <n v="4500000"/>
    <n v="2250000"/>
    <n v="0"/>
    <n v="2250000"/>
    <n v="0"/>
    <n v="4500000"/>
  </r>
  <r>
    <s v="5"/>
    <x v="183"/>
    <s v="02CD12"/>
    <s v="221313M001"/>
    <s v="15O550"/>
    <x v="2"/>
    <s v="31311200"/>
    <s v=""/>
    <n v="7941"/>
    <n v="7941"/>
    <n v="7941"/>
    <n v="0"/>
    <n v="7941"/>
    <n v="0"/>
    <n v="7941"/>
  </r>
  <r>
    <s v="5"/>
    <x v="183"/>
    <s v="02CD12"/>
    <s v="221313M001"/>
    <s v="15O550"/>
    <x v="2"/>
    <s v="31411100"/>
    <s v=""/>
    <n v="500000"/>
    <n v="500000"/>
    <n v="250020"/>
    <n v="0"/>
    <n v="250020"/>
    <n v="43987.839999999997"/>
    <n v="456012.16"/>
  </r>
  <r>
    <s v="5"/>
    <x v="183"/>
    <s v="02CD12"/>
    <s v="221313M001"/>
    <s v="15O550"/>
    <x v="2"/>
    <s v="31711100"/>
    <s v=""/>
    <n v="1589643"/>
    <n v="1589643"/>
    <n v="794826"/>
    <n v="0"/>
    <n v="794826"/>
    <n v="91447.44"/>
    <n v="1498195.56"/>
  </r>
  <r>
    <s v="5"/>
    <x v="183"/>
    <s v="02CD12"/>
    <s v="221313M001"/>
    <s v="15O550"/>
    <x v="2"/>
    <s v="31911200"/>
    <s v=""/>
    <n v="625499"/>
    <n v="625499"/>
    <n v="312750"/>
    <n v="221063.7"/>
    <n v="91686.3"/>
    <n v="309489.17"/>
    <n v="94946.13"/>
  </r>
  <r>
    <s v="5"/>
    <x v="183"/>
    <s v="02CD12"/>
    <s v="221313M001"/>
    <s v="15O550"/>
    <x v="2"/>
    <s v="33611200"/>
    <s v=""/>
    <n v="920849"/>
    <n v="920849"/>
    <n v="460422"/>
    <n v="189342.37"/>
    <n v="271079.63"/>
    <n v="731506.63"/>
    <n v="0"/>
  </r>
  <r>
    <s v="5"/>
    <x v="183"/>
    <s v="02CD12"/>
    <s v="221313M001"/>
    <s v="15O650"/>
    <x v="2"/>
    <s v="34321200"/>
    <s v=""/>
    <n v="213831"/>
    <n v="213831"/>
    <n v="106920"/>
    <n v="0"/>
    <n v="106920"/>
    <n v="0"/>
    <n v="213831"/>
  </r>
  <r>
    <s v="5"/>
    <x v="183"/>
    <s v="02CD12"/>
    <s v="221313M001"/>
    <s v="15OB50"/>
    <x v="2"/>
    <s v="34321200"/>
    <s v=""/>
    <n v="105984"/>
    <n v="105984"/>
    <n v="52992"/>
    <n v="0"/>
    <n v="52992"/>
    <n v="0"/>
    <n v="105984"/>
  </r>
  <r>
    <s v="5"/>
    <x v="183"/>
    <s v="02CD12"/>
    <s v="221313M001"/>
    <s v="15OB50"/>
    <x v="2"/>
    <s v="34511200"/>
    <s v=""/>
    <n v="12640563"/>
    <n v="12640563"/>
    <n v="6320283"/>
    <n v="3176095.23"/>
    <n v="3144187.77"/>
    <n v="7292738.9299999997"/>
    <n v="2171728.84"/>
  </r>
  <r>
    <s v="5"/>
    <x v="183"/>
    <s v="02CD12"/>
    <s v="221313M001"/>
    <s v="15OB50"/>
    <x v="2"/>
    <s v="35521100"/>
    <s v=""/>
    <n v="6992778"/>
    <n v="6992778"/>
    <n v="3496392"/>
    <n v="0"/>
    <n v="3496392"/>
    <n v="0"/>
    <n v="6992778"/>
  </r>
  <r>
    <s v="5"/>
    <x v="183"/>
    <s v="02CD12"/>
    <s v="221313M001"/>
    <s v="15OB50"/>
    <x v="2"/>
    <s v="35711100"/>
    <s v=""/>
    <n v="1500000"/>
    <n v="1500000"/>
    <n v="750000"/>
    <n v="0"/>
    <n v="750000"/>
    <n v="0"/>
    <n v="1500000"/>
  </r>
  <r>
    <s v="5"/>
    <x v="183"/>
    <s v="02CD12"/>
    <s v="221313M001"/>
    <s v="15OG50"/>
    <x v="1"/>
    <s v="22111100"/>
    <s v=""/>
    <n v="7000000"/>
    <n v="7000000"/>
    <n v="3510000"/>
    <n v="0"/>
    <n v="3510000"/>
    <n v="5398413.1200000001"/>
    <n v="1601586.88"/>
  </r>
  <r>
    <s v="5"/>
    <x v="183"/>
    <s v="02CD12"/>
    <s v="221313M001"/>
    <s v="15OG50"/>
    <x v="2"/>
    <s v="38311100"/>
    <s v=""/>
    <n v="283000"/>
    <n v="283000"/>
    <n v="141504"/>
    <n v="0"/>
    <n v="141504"/>
    <n v="0"/>
    <n v="283000"/>
  </r>
  <r>
    <s v="5"/>
    <x v="183"/>
    <s v="02CD12"/>
    <s v="221313M001"/>
    <s v="15OG50"/>
    <x v="2"/>
    <s v="39691225"/>
    <s v=""/>
    <n v="2212654"/>
    <n v="2212654"/>
    <n v="1106328"/>
    <n v="647217.28"/>
    <n v="459110.72"/>
    <n v="1414434.48"/>
    <n v="151002.23999999999"/>
  </r>
  <r>
    <s v="5"/>
    <x v="183"/>
    <s v="02CD12"/>
    <s v="221313M001"/>
    <s v="25P150"/>
    <x v="1"/>
    <s v="26111200"/>
    <s v=""/>
    <n v="45195794"/>
    <n v="45195794"/>
    <n v="23100000"/>
    <n v="8692264.0099999998"/>
    <n v="14407735.99"/>
    <n v="13854115.99"/>
    <n v="22649414"/>
  </r>
  <r>
    <s v="5"/>
    <x v="183"/>
    <s v="02CD12"/>
    <s v="221313M001"/>
    <s v="25P150"/>
    <x v="2"/>
    <s v="31121200"/>
    <s v=""/>
    <n v="13449962"/>
    <n v="13449962"/>
    <n v="7336344"/>
    <n v="4075583"/>
    <n v="3260761"/>
    <n v="0"/>
    <n v="9374379"/>
  </r>
  <r>
    <s v="5"/>
    <x v="183"/>
    <s v="02CD12"/>
    <s v="221313M001"/>
    <s v="25P150"/>
    <x v="2"/>
    <s v="31121294"/>
    <s v=""/>
    <n v="40353411"/>
    <n v="40353411"/>
    <n v="22097800.629999999"/>
    <n v="17886885.98"/>
    <n v="4210914.6500000004"/>
    <n v="0"/>
    <n v="22466525.02"/>
  </r>
  <r>
    <s v="5"/>
    <x v="183"/>
    <s v="02CD12"/>
    <s v="221313M001"/>
    <s v="25P150"/>
    <x v="2"/>
    <s v="31311200"/>
    <s v=""/>
    <n v="5043277"/>
    <n v="5043277"/>
    <n v="3947773.37"/>
    <n v="2633957"/>
    <n v="1313816.3700000001"/>
    <n v="0"/>
    <n v="2409320"/>
  </r>
  <r>
    <s v="5"/>
    <x v="183"/>
    <s v="02CD12"/>
    <s v="221313M001"/>
    <s v="25P150"/>
    <x v="2"/>
    <s v="35811100"/>
    <s v=""/>
    <n v="1500000"/>
    <n v="1500000"/>
    <n v="681816"/>
    <n v="0"/>
    <n v="681816"/>
    <n v="1459835.64"/>
    <n v="40164.36"/>
  </r>
  <r>
    <s v="5"/>
    <x v="184"/>
    <s v="02CD12"/>
    <s v="222263R002"/>
    <s v="15O350"/>
    <x v="6"/>
    <s v="61212165"/>
    <s v="O25NR0122"/>
    <n v="76732292"/>
    <n v="76732292"/>
    <n v="0"/>
    <n v="0"/>
    <n v="0"/>
    <n v="0"/>
    <n v="76732292"/>
  </r>
  <r>
    <s v="5"/>
    <x v="185"/>
    <s v="02CD12"/>
    <s v="226321E187"/>
    <s v="111150"/>
    <x v="1"/>
    <s v="21611100"/>
    <s v=""/>
    <n v="122000"/>
    <n v="122000"/>
    <n v="61020"/>
    <n v="0"/>
    <n v="61020"/>
    <n v="122000"/>
    <n v="0"/>
  </r>
  <r>
    <s v="5"/>
    <x v="185"/>
    <s v="02CD12"/>
    <s v="226321E187"/>
    <s v="111150"/>
    <x v="1"/>
    <s v="21711100"/>
    <s v=""/>
    <n v="100000"/>
    <n v="100000"/>
    <n v="50040"/>
    <n v="0"/>
    <n v="50040"/>
    <n v="0"/>
    <n v="100000"/>
  </r>
  <r>
    <s v="5"/>
    <x v="185"/>
    <s v="02CD12"/>
    <s v="226321E187"/>
    <s v="111150"/>
    <x v="1"/>
    <s v="23111100"/>
    <s v=""/>
    <n v="742000"/>
    <n v="442000"/>
    <n v="247400"/>
    <n v="0"/>
    <n v="247400"/>
    <n v="0"/>
    <n v="442000"/>
  </r>
  <r>
    <s v="5"/>
    <x v="185"/>
    <s v="02CD12"/>
    <s v="226321E187"/>
    <s v="111150"/>
    <x v="1"/>
    <s v="23711100"/>
    <s v=""/>
    <n v="350000"/>
    <n v="200000"/>
    <n v="75020"/>
    <n v="0"/>
    <n v="75020"/>
    <n v="0"/>
    <n v="200000"/>
  </r>
  <r>
    <s v="5"/>
    <x v="185"/>
    <s v="02CD12"/>
    <s v="226321E187"/>
    <s v="111150"/>
    <x v="1"/>
    <s v="24191100"/>
    <s v=""/>
    <n v="45000"/>
    <n v="4065"/>
    <n v="3750"/>
    <n v="0"/>
    <n v="3750"/>
    <n v="0"/>
    <n v="4065"/>
  </r>
  <r>
    <s v="5"/>
    <x v="185"/>
    <s v="02CD12"/>
    <s v="226321E187"/>
    <s v="111150"/>
    <x v="1"/>
    <s v="24211100"/>
    <s v=""/>
    <n v="83000"/>
    <n v="83000"/>
    <n v="41520"/>
    <n v="0"/>
    <n v="41520"/>
    <n v="0"/>
    <n v="83000"/>
  </r>
  <r>
    <s v="5"/>
    <x v="185"/>
    <s v="02CD12"/>
    <s v="226321E187"/>
    <s v="111150"/>
    <x v="1"/>
    <s v="24611100"/>
    <s v=""/>
    <n v="4000000"/>
    <n v="5040935"/>
    <n v="2618790"/>
    <n v="0"/>
    <n v="2618790"/>
    <n v="0"/>
    <n v="5040935"/>
  </r>
  <r>
    <s v="5"/>
    <x v="185"/>
    <s v="02CD12"/>
    <s v="226321E187"/>
    <s v="111150"/>
    <x v="1"/>
    <s v="24711100"/>
    <s v=""/>
    <n v="300000"/>
    <n v="300000"/>
    <n v="150000"/>
    <n v="0"/>
    <n v="150000"/>
    <n v="0"/>
    <n v="300000"/>
  </r>
  <r>
    <s v="5"/>
    <x v="185"/>
    <s v="02CD12"/>
    <s v="226321E187"/>
    <s v="111150"/>
    <x v="1"/>
    <s v="24811100"/>
    <s v=""/>
    <n v="208000"/>
    <n v="208000"/>
    <n v="104400"/>
    <n v="0"/>
    <n v="104400"/>
    <n v="0"/>
    <n v="208000"/>
  </r>
  <r>
    <s v="5"/>
    <x v="185"/>
    <s v="02CD12"/>
    <s v="226321E187"/>
    <s v="111150"/>
    <x v="1"/>
    <s v="24911100"/>
    <s v=""/>
    <n v="1700313"/>
    <n v="700313"/>
    <n v="250170"/>
    <n v="0"/>
    <n v="250170"/>
    <n v="0"/>
    <n v="700313"/>
  </r>
  <r>
    <s v="5"/>
    <x v="185"/>
    <s v="02CD12"/>
    <s v="226321E187"/>
    <s v="111150"/>
    <x v="1"/>
    <s v="249121A7"/>
    <s v=""/>
    <n v="2700000"/>
    <n v="2700000"/>
    <n v="1350000"/>
    <n v="0"/>
    <n v="1350000"/>
    <n v="0"/>
    <n v="2700000"/>
  </r>
  <r>
    <s v="5"/>
    <x v="185"/>
    <s v="02CD12"/>
    <s v="226321E187"/>
    <s v="111150"/>
    <x v="1"/>
    <s v="25211100"/>
    <s v=""/>
    <n v="0"/>
    <n v="100000"/>
    <n v="100000"/>
    <n v="0"/>
    <n v="100000"/>
    <n v="0"/>
    <n v="100000"/>
  </r>
  <r>
    <s v="5"/>
    <x v="185"/>
    <s v="02CD12"/>
    <s v="226321E187"/>
    <s v="111150"/>
    <x v="1"/>
    <s v="25611100"/>
    <s v=""/>
    <n v="714500"/>
    <n v="714500"/>
    <n v="357252"/>
    <n v="0"/>
    <n v="357252"/>
    <n v="0"/>
    <n v="714500"/>
  </r>
  <r>
    <s v="5"/>
    <x v="185"/>
    <s v="02CD12"/>
    <s v="226321E187"/>
    <s v="111150"/>
    <x v="1"/>
    <s v="27211100"/>
    <s v=""/>
    <n v="0"/>
    <n v="500000"/>
    <n v="71428.570000000007"/>
    <n v="0"/>
    <n v="71428.570000000007"/>
    <n v="0"/>
    <n v="500000"/>
  </r>
  <r>
    <s v="5"/>
    <x v="185"/>
    <s v="02CD12"/>
    <s v="226321E187"/>
    <s v="111150"/>
    <x v="5"/>
    <s v="44511100"/>
    <s v=""/>
    <n v="0"/>
    <n v="4000000"/>
    <n v="568367.38"/>
    <n v="0"/>
    <n v="568367.38"/>
    <n v="0"/>
    <n v="4000000"/>
  </r>
  <r>
    <s v="5"/>
    <x v="185"/>
    <s v="02CD12"/>
    <s v="226321E187"/>
    <s v="111150"/>
    <x v="4"/>
    <s v="541222A7"/>
    <s v="A25NR0138"/>
    <n v="3000000"/>
    <n v="3000000"/>
    <n v="990000"/>
    <n v="0"/>
    <n v="990000"/>
    <n v="0"/>
    <n v="3000000"/>
  </r>
  <r>
    <s v="5"/>
    <x v="185"/>
    <s v="02CD12"/>
    <s v="226321E187"/>
    <s v="111150"/>
    <x v="4"/>
    <s v="541222A7"/>
    <s v="A25NR0140"/>
    <n v="1500000"/>
    <n v="1500000"/>
    <n v="495000"/>
    <n v="0"/>
    <n v="495000"/>
    <n v="0"/>
    <n v="1500000"/>
  </r>
  <r>
    <s v="5"/>
    <x v="185"/>
    <s v="02CD12"/>
    <s v="226321E187"/>
    <s v="111150"/>
    <x v="4"/>
    <s v="541222A7"/>
    <s v="A25NR0141"/>
    <n v="1500000"/>
    <n v="1500000"/>
    <n v="495000"/>
    <n v="0"/>
    <n v="495000"/>
    <n v="0"/>
    <n v="1500000"/>
  </r>
  <r>
    <s v="5"/>
    <x v="185"/>
    <s v="02CD12"/>
    <s v="226321E187"/>
    <s v="111150"/>
    <x v="4"/>
    <s v="561121A7"/>
    <s v="A25NR0334"/>
    <n v="0"/>
    <n v="300000"/>
    <n v="123700"/>
    <n v="0"/>
    <n v="123700"/>
    <n v="0"/>
    <n v="300000"/>
  </r>
  <r>
    <s v="5"/>
    <x v="185"/>
    <s v="02CD12"/>
    <s v="226321E187"/>
    <s v="111150"/>
    <x v="4"/>
    <s v="56712100"/>
    <s v="A25NR0330"/>
    <n v="0"/>
    <n v="50000"/>
    <n v="0"/>
    <n v="0"/>
    <n v="0"/>
    <n v="0"/>
    <n v="50000"/>
  </r>
  <r>
    <s v="5"/>
    <x v="185"/>
    <s v="02CD12"/>
    <s v="226321E187"/>
    <s v="111150"/>
    <x v="4"/>
    <s v="567121A7"/>
    <s v="A25NR0142"/>
    <n v="200000"/>
    <n v="200000"/>
    <n v="66000"/>
    <n v="0"/>
    <n v="66000"/>
    <n v="0"/>
    <n v="200000"/>
  </r>
  <r>
    <s v="5"/>
    <x v="185"/>
    <s v="02CD12"/>
    <s v="226321E187"/>
    <s v="111250"/>
    <x v="0"/>
    <s v="12111100"/>
    <s v=""/>
    <n v="552210"/>
    <n v="552210"/>
    <n v="276300"/>
    <n v="137080"/>
    <n v="139220"/>
    <n v="362169.31"/>
    <n v="52960.69"/>
  </r>
  <r>
    <s v="5"/>
    <x v="185"/>
    <s v="02CD12"/>
    <s v="226321E187"/>
    <s v="15O250"/>
    <x v="0"/>
    <s v="11311100"/>
    <s v=""/>
    <n v="40460326"/>
    <n v="40460326"/>
    <n v="26973550"/>
    <n v="24581856"/>
    <n v="2391694"/>
    <n v="0"/>
    <n v="15878470"/>
  </r>
  <r>
    <s v="5"/>
    <x v="185"/>
    <s v="02CD12"/>
    <s v="226321E187"/>
    <s v="15O250"/>
    <x v="0"/>
    <s v="11321100"/>
    <s v=""/>
    <n v="41437413"/>
    <n v="41437413"/>
    <n v="16259392.970000001"/>
    <n v="13853156.970000001"/>
    <n v="2406236"/>
    <n v="0"/>
    <n v="27584256.030000001"/>
  </r>
  <r>
    <s v="5"/>
    <x v="185"/>
    <s v="02CD12"/>
    <s v="226321E187"/>
    <s v="15O250"/>
    <x v="0"/>
    <s v="12111100"/>
    <s v=""/>
    <n v="856334"/>
    <n v="856334"/>
    <n v="427800"/>
    <n v="172138"/>
    <n v="255662"/>
    <n v="592340.49"/>
    <n v="91855.51"/>
  </r>
  <r>
    <s v="5"/>
    <x v="185"/>
    <s v="02CD12"/>
    <s v="226321E187"/>
    <s v="15O250"/>
    <x v="0"/>
    <s v="12211108"/>
    <s v=""/>
    <n v="7915719"/>
    <n v="7915719"/>
    <n v="5020515.04"/>
    <n v="4549103.26"/>
    <n v="471411.78"/>
    <n v="0"/>
    <n v="3366615.74"/>
  </r>
  <r>
    <s v="5"/>
    <x v="185"/>
    <s v="02CD12"/>
    <s v="226321E187"/>
    <s v="15O250"/>
    <x v="0"/>
    <s v="13231100"/>
    <s v=""/>
    <n v="15442512"/>
    <n v="15442512"/>
    <n v="2000000"/>
    <n v="0"/>
    <n v="2000000"/>
    <n v="0"/>
    <n v="15442512"/>
  </r>
  <r>
    <s v="5"/>
    <x v="185"/>
    <s v="02CD12"/>
    <s v="226321E187"/>
    <s v="15O250"/>
    <x v="0"/>
    <s v="13231108"/>
    <s v=""/>
    <n v="725862"/>
    <n v="725862"/>
    <n v="0"/>
    <n v="0"/>
    <n v="0"/>
    <n v="0"/>
    <n v="725862"/>
  </r>
  <r>
    <s v="5"/>
    <x v="185"/>
    <s v="02CD12"/>
    <s v="226321E187"/>
    <s v="15O250"/>
    <x v="0"/>
    <s v="13311100"/>
    <s v=""/>
    <n v="5928208"/>
    <n v="5928208"/>
    <n v="3682673"/>
    <n v="3483566"/>
    <n v="199107"/>
    <n v="0"/>
    <n v="2444642"/>
  </r>
  <r>
    <s v="5"/>
    <x v="185"/>
    <s v="02CD12"/>
    <s v="226321E187"/>
    <s v="15O250"/>
    <x v="0"/>
    <s v="13321100"/>
    <s v=""/>
    <n v="3376256"/>
    <n v="3376256"/>
    <n v="2097371"/>
    <n v="1941594"/>
    <n v="155777"/>
    <n v="0"/>
    <n v="1434662"/>
  </r>
  <r>
    <s v="5"/>
    <x v="185"/>
    <s v="02CD12"/>
    <s v="226321E187"/>
    <s v="15O250"/>
    <x v="0"/>
    <s v="13421100"/>
    <s v=""/>
    <n v="3521506"/>
    <n v="3521506"/>
    <n v="2347670"/>
    <n v="2054211"/>
    <n v="293459"/>
    <n v="0"/>
    <n v="1467295"/>
  </r>
  <r>
    <s v="5"/>
    <x v="185"/>
    <s v="02CD12"/>
    <s v="226321E187"/>
    <s v="15O250"/>
    <x v="0"/>
    <s v="14111208"/>
    <s v=""/>
    <n v="309739"/>
    <n v="309739"/>
    <n v="154872"/>
    <n v="135757.47"/>
    <n v="19114.53"/>
    <n v="0"/>
    <n v="173981.53"/>
  </r>
  <r>
    <s v="5"/>
    <x v="185"/>
    <s v="02CD12"/>
    <s v="226321E187"/>
    <s v="15O250"/>
    <x v="0"/>
    <s v="14211201"/>
    <s v=""/>
    <n v="256830"/>
    <n v="256830"/>
    <n v="128418"/>
    <n v="107015"/>
    <n v="21403"/>
    <n v="0"/>
    <n v="149815"/>
  </r>
  <r>
    <s v="5"/>
    <x v="185"/>
    <s v="02CD12"/>
    <s v="226321E187"/>
    <s v="15O250"/>
    <x v="0"/>
    <s v="15111200"/>
    <s v=""/>
    <n v="8829504"/>
    <n v="8829504"/>
    <n v="4414752"/>
    <n v="3185825.99"/>
    <n v="1228926.01"/>
    <n v="0"/>
    <n v="5643678.0099999998"/>
  </r>
  <r>
    <s v="5"/>
    <x v="185"/>
    <s v="02CD12"/>
    <s v="226321E187"/>
    <s v="15O250"/>
    <x v="0"/>
    <s v="15411208"/>
    <s v=""/>
    <n v="3291958"/>
    <n v="3291958"/>
    <n v="0"/>
    <n v="0"/>
    <n v="0"/>
    <n v="0"/>
    <n v="3291958"/>
  </r>
  <r>
    <s v="5"/>
    <x v="185"/>
    <s v="02CD12"/>
    <s v="226321E187"/>
    <s v="15O250"/>
    <x v="0"/>
    <s v="15411218"/>
    <s v=""/>
    <n v="8185173"/>
    <n v="8185173"/>
    <n v="0"/>
    <n v="0"/>
    <n v="0"/>
    <n v="0"/>
    <n v="8185173"/>
  </r>
  <r>
    <s v="5"/>
    <x v="185"/>
    <s v="02CD12"/>
    <s v="226321E187"/>
    <s v="15O250"/>
    <x v="0"/>
    <s v="15441100"/>
    <s v=""/>
    <n v="4168583"/>
    <n v="4168583"/>
    <n v="2084292"/>
    <n v="1975695.26"/>
    <n v="108596.74"/>
    <n v="0"/>
    <n v="2192887.7400000002"/>
  </r>
  <r>
    <s v="5"/>
    <x v="185"/>
    <s v="02CD12"/>
    <s v="226321E187"/>
    <s v="15O250"/>
    <x v="0"/>
    <s v="15451109"/>
    <s v=""/>
    <n v="2180821"/>
    <n v="2180821"/>
    <n v="1090500"/>
    <n v="904212.73"/>
    <n v="186287.27"/>
    <n v="0"/>
    <n v="1276608.27"/>
  </r>
  <r>
    <s v="5"/>
    <x v="185"/>
    <s v="02CD12"/>
    <s v="226321E187"/>
    <s v="15O250"/>
    <x v="0"/>
    <s v="15451110"/>
    <s v=""/>
    <n v="1818320"/>
    <n v="1818320"/>
    <n v="1149719.42"/>
    <n v="1149719.42"/>
    <n v="0"/>
    <n v="0"/>
    <n v="668600.57999999996"/>
  </r>
  <r>
    <s v="5"/>
    <x v="185"/>
    <s v="02CD12"/>
    <s v="226321E187"/>
    <s v="15O250"/>
    <x v="0"/>
    <s v="15461151"/>
    <s v=""/>
    <n v="6581614"/>
    <n v="6581614"/>
    <n v="3365600"/>
    <n v="2829597"/>
    <n v="536003"/>
    <n v="0"/>
    <n v="3752017"/>
  </r>
  <r>
    <s v="5"/>
    <x v="185"/>
    <s v="02CD12"/>
    <s v="226321E187"/>
    <s v="15O250"/>
    <x v="0"/>
    <s v="15481100"/>
    <s v=""/>
    <n v="6049399"/>
    <n v="6049399"/>
    <n v="6049399"/>
    <n v="4812350"/>
    <n v="1237049"/>
    <n v="0"/>
    <n v="1237049"/>
  </r>
  <r>
    <s v="5"/>
    <x v="185"/>
    <s v="02CD12"/>
    <s v="226321E187"/>
    <s v="15O250"/>
    <x v="0"/>
    <s v="15491106"/>
    <s v=""/>
    <n v="908985"/>
    <n v="908985"/>
    <n v="413175"/>
    <n v="0"/>
    <n v="413175"/>
    <n v="0"/>
    <n v="908985"/>
  </r>
  <r>
    <s v="5"/>
    <x v="185"/>
    <s v="02CD12"/>
    <s v="226321E187"/>
    <s v="15O250"/>
    <x v="0"/>
    <s v="15911100"/>
    <s v=""/>
    <n v="9506753"/>
    <n v="9506753"/>
    <n v="4969439"/>
    <n v="4969439"/>
    <n v="0"/>
    <n v="0"/>
    <n v="4537314"/>
  </r>
  <r>
    <s v="5"/>
    <x v="185"/>
    <s v="02CD12"/>
    <s v="226321E187"/>
    <s v="15O550"/>
    <x v="1"/>
    <s v="27211100"/>
    <s v=""/>
    <n v="650000"/>
    <n v="650000"/>
    <n v="325002"/>
    <n v="0"/>
    <n v="325002"/>
    <n v="0"/>
    <n v="650000"/>
  </r>
  <r>
    <s v="5"/>
    <x v="185"/>
    <s v="02CD12"/>
    <s v="226321E187"/>
    <s v="15O550"/>
    <x v="1"/>
    <s v="27411100"/>
    <s v=""/>
    <n v="150000"/>
    <n v="150000"/>
    <n v="75000"/>
    <n v="0"/>
    <n v="75000"/>
    <n v="0"/>
    <n v="150000"/>
  </r>
  <r>
    <s v="5"/>
    <x v="185"/>
    <s v="02CD12"/>
    <s v="226321E187"/>
    <s v="15O550"/>
    <x v="1"/>
    <s v="29111100"/>
    <s v=""/>
    <n v="1100000"/>
    <n v="1100000"/>
    <n v="550020"/>
    <n v="0"/>
    <n v="550020"/>
    <n v="0"/>
    <n v="1100000"/>
  </r>
  <r>
    <s v="5"/>
    <x v="185"/>
    <s v="02CD12"/>
    <s v="226321E187"/>
    <s v="15O550"/>
    <x v="1"/>
    <s v="29611200"/>
    <s v=""/>
    <n v="2200000"/>
    <n v="2200000"/>
    <n v="1100400"/>
    <n v="0"/>
    <n v="1100400"/>
    <n v="0"/>
    <n v="2200000"/>
  </r>
  <r>
    <s v="5"/>
    <x v="185"/>
    <s v="02CD12"/>
    <s v="226321E187"/>
    <s v="15O550"/>
    <x v="1"/>
    <s v="29811100"/>
    <s v=""/>
    <n v="597159"/>
    <n v="597159"/>
    <n v="298581"/>
    <n v="0"/>
    <n v="298581"/>
    <n v="0"/>
    <n v="597159"/>
  </r>
  <r>
    <s v="5"/>
    <x v="185"/>
    <s v="02CD12"/>
    <s v="226321E187"/>
    <s v="15OC50"/>
    <x v="2"/>
    <s v="35522100"/>
    <s v=""/>
    <n v="6475565"/>
    <n v="6475565"/>
    <n v="3237780"/>
    <n v="0"/>
    <n v="3237780"/>
    <n v="0"/>
    <n v="6475565"/>
  </r>
  <r>
    <s v="5"/>
    <x v="185"/>
    <s v="02CD12"/>
    <s v="226321E187"/>
    <s v="25P150"/>
    <x v="1"/>
    <s v="26111100"/>
    <s v=""/>
    <n v="820000"/>
    <n v="820000"/>
    <n v="410100"/>
    <n v="0"/>
    <n v="410100"/>
    <n v="680827.2"/>
    <n v="139172.79999999999"/>
  </r>
  <r>
    <s v="5"/>
    <x v="185"/>
    <s v="02CD12"/>
    <s v="226321E187"/>
    <s v="25P150"/>
    <x v="2"/>
    <s v="32521100"/>
    <s v=""/>
    <n v="3100000"/>
    <n v="3100000"/>
    <n v="2033340"/>
    <n v="0"/>
    <n v="2033340"/>
    <n v="2991035.16"/>
    <n v="108964.84"/>
  </r>
  <r>
    <s v="5"/>
    <x v="186"/>
    <s v="02CD12"/>
    <s v="232064E189"/>
    <s v="111150"/>
    <x v="1"/>
    <s v="21611100"/>
    <s v=""/>
    <n v="50300"/>
    <n v="50300"/>
    <n v="25170"/>
    <n v="0"/>
    <n v="25170"/>
    <n v="50252.71"/>
    <n v="47.29"/>
  </r>
  <r>
    <s v="5"/>
    <x v="186"/>
    <s v="02CD12"/>
    <s v="232064E189"/>
    <s v="111150"/>
    <x v="1"/>
    <s v="21711100"/>
    <s v=""/>
    <n v="400000"/>
    <n v="400000"/>
    <n v="200040"/>
    <n v="0"/>
    <n v="200040"/>
    <n v="0"/>
    <n v="400000"/>
  </r>
  <r>
    <s v="5"/>
    <x v="186"/>
    <s v="02CD12"/>
    <s v="232064E189"/>
    <s v="111150"/>
    <x v="1"/>
    <s v="25311100"/>
    <s v=""/>
    <n v="500000"/>
    <n v="500000"/>
    <n v="250020"/>
    <n v="0"/>
    <n v="250020"/>
    <n v="0"/>
    <n v="500000"/>
  </r>
  <r>
    <s v="5"/>
    <x v="186"/>
    <s v="02CD12"/>
    <s v="232064E189"/>
    <s v="111150"/>
    <x v="1"/>
    <s v="25411100"/>
    <s v=""/>
    <n v="1500000"/>
    <n v="1500000"/>
    <n v="750000"/>
    <n v="0"/>
    <n v="750000"/>
    <n v="0"/>
    <n v="1500000"/>
  </r>
  <r>
    <s v="5"/>
    <x v="186"/>
    <s v="02CD12"/>
    <s v="232064E189"/>
    <s v="111150"/>
    <x v="2"/>
    <s v="32911100"/>
    <s v=""/>
    <n v="400000"/>
    <n v="400000"/>
    <n v="200400"/>
    <n v="0"/>
    <n v="200400"/>
    <n v="400000"/>
    <n v="0"/>
  </r>
  <r>
    <s v="5"/>
    <x v="186"/>
    <s v="02CD12"/>
    <s v="232064E189"/>
    <s v="111150"/>
    <x v="2"/>
    <s v="39931100"/>
    <s v=""/>
    <n v="0"/>
    <n v="1500000"/>
    <n v="214285.71"/>
    <n v="0"/>
    <n v="214285.71"/>
    <n v="0"/>
    <n v="1500000"/>
  </r>
  <r>
    <s v="5"/>
    <x v="186"/>
    <s v="02CD12"/>
    <s v="232064E189"/>
    <s v="15O250"/>
    <x v="0"/>
    <s v="11311100"/>
    <s v=""/>
    <n v="519301"/>
    <n v="519301"/>
    <n v="281288"/>
    <n v="241987.5"/>
    <n v="39300.5"/>
    <n v="0"/>
    <n v="277313.5"/>
  </r>
  <r>
    <s v="5"/>
    <x v="186"/>
    <s v="02CD12"/>
    <s v="232064E189"/>
    <s v="15O250"/>
    <x v="0"/>
    <s v="11321100"/>
    <s v=""/>
    <n v="7603735"/>
    <n v="7603735"/>
    <n v="4118692"/>
    <n v="3785047"/>
    <n v="333645"/>
    <n v="0"/>
    <n v="3818688"/>
  </r>
  <r>
    <s v="5"/>
    <x v="186"/>
    <s v="02CD12"/>
    <s v="232064E189"/>
    <s v="15O250"/>
    <x v="0"/>
    <s v="12211108"/>
    <s v=""/>
    <n v="809403"/>
    <n v="809403"/>
    <n v="438425"/>
    <n v="438425"/>
    <n v="0"/>
    <n v="0"/>
    <n v="370978"/>
  </r>
  <r>
    <s v="5"/>
    <x v="186"/>
    <s v="02CD12"/>
    <s v="232064E189"/>
    <s v="15O250"/>
    <x v="0"/>
    <s v="13231100"/>
    <s v=""/>
    <n v="3328295"/>
    <n v="3328295"/>
    <n v="0"/>
    <n v="0"/>
    <n v="0"/>
    <n v="0"/>
    <n v="3328295"/>
  </r>
  <r>
    <s v="5"/>
    <x v="186"/>
    <s v="02CD12"/>
    <s v="232064E189"/>
    <s v="15O250"/>
    <x v="0"/>
    <s v="13231108"/>
    <s v=""/>
    <n v="6980"/>
    <n v="6980"/>
    <n v="0"/>
    <n v="0"/>
    <n v="0"/>
    <n v="0"/>
    <n v="6980"/>
  </r>
  <r>
    <s v="5"/>
    <x v="186"/>
    <s v="02CD12"/>
    <s v="232064E189"/>
    <s v="15O250"/>
    <x v="0"/>
    <s v="13311100"/>
    <s v=""/>
    <n v="3729831"/>
    <n v="3729831"/>
    <n v="2317016"/>
    <n v="2298137.02"/>
    <n v="18878.98"/>
    <n v="0"/>
    <n v="1431693.98"/>
  </r>
  <r>
    <s v="5"/>
    <x v="186"/>
    <s v="02CD12"/>
    <s v="232064E189"/>
    <s v="15O250"/>
    <x v="0"/>
    <s v="13321100"/>
    <s v=""/>
    <n v="1627552"/>
    <n v="1627552"/>
    <n v="1011057"/>
    <n v="961914.65"/>
    <n v="49142.35"/>
    <n v="0"/>
    <n v="665637.35"/>
  </r>
  <r>
    <s v="5"/>
    <x v="186"/>
    <s v="02CD12"/>
    <s v="232064E189"/>
    <s v="15O250"/>
    <x v="0"/>
    <s v="13421100"/>
    <s v=""/>
    <n v="1400460"/>
    <n v="1400460"/>
    <n v="933640"/>
    <n v="816935"/>
    <n v="116705"/>
    <n v="0"/>
    <n v="583525"/>
  </r>
  <r>
    <s v="5"/>
    <x v="186"/>
    <s v="02CD12"/>
    <s v="232064E189"/>
    <s v="15O250"/>
    <x v="0"/>
    <s v="15111200"/>
    <s v=""/>
    <n v="4091014"/>
    <n v="4091014"/>
    <n v="2045508"/>
    <n v="1476103.88"/>
    <n v="569404.12"/>
    <n v="0"/>
    <n v="2614910.12"/>
  </r>
  <r>
    <s v="5"/>
    <x v="186"/>
    <s v="02CD12"/>
    <s v="232064E189"/>
    <s v="15O250"/>
    <x v="0"/>
    <s v="15411208"/>
    <s v=""/>
    <n v="17891"/>
    <n v="17891"/>
    <n v="0"/>
    <n v="0"/>
    <n v="0"/>
    <n v="0"/>
    <n v="17891"/>
  </r>
  <r>
    <s v="5"/>
    <x v="186"/>
    <s v="02CD12"/>
    <s v="232064E189"/>
    <s v="15O250"/>
    <x v="0"/>
    <s v="15411218"/>
    <s v=""/>
    <n v="4372563"/>
    <n v="4372563"/>
    <n v="0"/>
    <n v="0"/>
    <n v="0"/>
    <n v="0"/>
    <n v="4372563"/>
  </r>
  <r>
    <s v="5"/>
    <x v="186"/>
    <s v="02CD12"/>
    <s v="232064E189"/>
    <s v="15O250"/>
    <x v="0"/>
    <s v="15451110"/>
    <s v=""/>
    <n v="441017"/>
    <n v="441017"/>
    <n v="220512"/>
    <n v="220512"/>
    <n v="0"/>
    <n v="0"/>
    <n v="220505"/>
  </r>
  <r>
    <s v="5"/>
    <x v="186"/>
    <s v="02CD12"/>
    <s v="232064E189"/>
    <s v="15O250"/>
    <x v="0"/>
    <s v="15461151"/>
    <s v=""/>
    <n v="3037930"/>
    <n v="3037930"/>
    <n v="1553486"/>
    <n v="1306079"/>
    <n v="247407"/>
    <n v="0"/>
    <n v="1731851"/>
  </r>
  <r>
    <s v="5"/>
    <x v="186"/>
    <s v="02CD12"/>
    <s v="232064E189"/>
    <s v="15O250"/>
    <x v="0"/>
    <s v="15481100"/>
    <s v=""/>
    <n v="2838189"/>
    <n v="2838189"/>
    <n v="2838189"/>
    <n v="2838189"/>
    <n v="0"/>
    <n v="0"/>
    <n v="0"/>
  </r>
  <r>
    <s v="5"/>
    <x v="186"/>
    <s v="02CD12"/>
    <s v="232064E189"/>
    <s v="15O250"/>
    <x v="2"/>
    <s v="39821100"/>
    <s v=""/>
    <n v="820775"/>
    <n v="820775"/>
    <n v="80000"/>
    <n v="0"/>
    <n v="80000"/>
    <n v="0"/>
    <n v="820775"/>
  </r>
  <r>
    <s v="5"/>
    <x v="187"/>
    <s v="02CD12"/>
    <s v="242218E188"/>
    <s v="111150"/>
    <x v="1"/>
    <s v="21711100"/>
    <s v=""/>
    <n v="350000"/>
    <n v="750000"/>
    <n v="376002"/>
    <n v="0"/>
    <n v="376002"/>
    <n v="0"/>
    <n v="750000"/>
  </r>
  <r>
    <s v="5"/>
    <x v="187"/>
    <s v="02CD12"/>
    <s v="242218E188"/>
    <s v="111150"/>
    <x v="1"/>
    <s v="22111100"/>
    <s v=""/>
    <n v="0"/>
    <n v="600000"/>
    <n v="300000"/>
    <n v="0"/>
    <n v="300000"/>
    <n v="0"/>
    <n v="600000"/>
  </r>
  <r>
    <s v="5"/>
    <x v="187"/>
    <s v="02CD12"/>
    <s v="242218E188"/>
    <s v="111150"/>
    <x v="1"/>
    <s v="25911100"/>
    <s v=""/>
    <n v="700000"/>
    <n v="700000"/>
    <n v="350010"/>
    <n v="0"/>
    <n v="350010"/>
    <n v="698793.28"/>
    <n v="1206.72"/>
  </r>
  <r>
    <s v="5"/>
    <x v="187"/>
    <s v="02CD12"/>
    <s v="242218E188"/>
    <s v="111150"/>
    <x v="1"/>
    <s v="27111200"/>
    <s v=""/>
    <n v="1927552"/>
    <n v="1927552"/>
    <n v="964552"/>
    <n v="0"/>
    <n v="964552"/>
    <n v="0"/>
    <n v="1927552"/>
  </r>
  <r>
    <s v="5"/>
    <x v="187"/>
    <s v="02CD12"/>
    <s v="242218E188"/>
    <s v="111150"/>
    <x v="1"/>
    <s v="27311100"/>
    <s v=""/>
    <n v="200000"/>
    <n v="1700000"/>
    <n v="850020"/>
    <n v="0"/>
    <n v="850020"/>
    <n v="0"/>
    <n v="1700000"/>
  </r>
  <r>
    <s v="5"/>
    <x v="187"/>
    <s v="02CD12"/>
    <s v="242218E188"/>
    <s v="111150"/>
    <x v="2"/>
    <s v="31211100"/>
    <s v=""/>
    <n v="650000"/>
    <n v="650000"/>
    <n v="325002"/>
    <n v="0"/>
    <n v="325002"/>
    <n v="647454"/>
    <n v="2546"/>
  </r>
  <r>
    <s v="5"/>
    <x v="187"/>
    <s v="02CD12"/>
    <s v="242218E188"/>
    <s v="111150"/>
    <x v="2"/>
    <s v="32521100"/>
    <s v=""/>
    <n v="7000000"/>
    <n v="7000000"/>
    <n v="3500040"/>
    <n v="0"/>
    <n v="3500040"/>
    <n v="0"/>
    <n v="7000000"/>
  </r>
  <r>
    <s v="5"/>
    <x v="187"/>
    <s v="02CD12"/>
    <s v="242218E188"/>
    <s v="111150"/>
    <x v="2"/>
    <s v="32911100"/>
    <s v=""/>
    <n v="4700000"/>
    <n v="4700000"/>
    <n v="2350200"/>
    <n v="0"/>
    <n v="2350200"/>
    <n v="400000"/>
    <n v="4300000"/>
  </r>
  <r>
    <s v="5"/>
    <x v="187"/>
    <s v="02CD12"/>
    <s v="242218E188"/>
    <s v="111150"/>
    <x v="2"/>
    <s v="33911100"/>
    <s v=""/>
    <n v="0"/>
    <n v="2000000"/>
    <n v="282653.06"/>
    <n v="0"/>
    <n v="282653.06"/>
    <n v="0"/>
    <n v="2000000"/>
  </r>
  <r>
    <s v="5"/>
    <x v="187"/>
    <s v="02CD12"/>
    <s v="242218E188"/>
    <s v="111150"/>
    <x v="2"/>
    <s v="35711100"/>
    <s v=""/>
    <n v="900000"/>
    <n v="900000"/>
    <n v="450000"/>
    <n v="0"/>
    <n v="450000"/>
    <n v="900000"/>
    <n v="0"/>
  </r>
  <r>
    <s v="5"/>
    <x v="187"/>
    <s v="02CD12"/>
    <s v="242218E188"/>
    <s v="111150"/>
    <x v="2"/>
    <s v="38211100"/>
    <s v=""/>
    <n v="19000000"/>
    <n v="23000000"/>
    <n v="10245978.800000001"/>
    <n v="0"/>
    <n v="10245978.800000001"/>
    <n v="4959695.8"/>
    <n v="18040304.199999999"/>
  </r>
  <r>
    <s v="5"/>
    <x v="187"/>
    <s v="02CD12"/>
    <s v="242218E188"/>
    <s v="111150"/>
    <x v="2"/>
    <s v="38221100"/>
    <s v=""/>
    <n v="1605512"/>
    <n v="1605512"/>
    <n v="802758"/>
    <n v="0"/>
    <n v="802758"/>
    <n v="0"/>
    <n v="1605512"/>
  </r>
  <r>
    <s v="5"/>
    <x v="187"/>
    <s v="02CD12"/>
    <s v="242218E188"/>
    <s v="111250"/>
    <x v="0"/>
    <s v="12111100"/>
    <s v=""/>
    <n v="2397771"/>
    <n v="2397771"/>
    <n v="1200771"/>
    <n v="670150"/>
    <n v="530621"/>
    <n v="1646620.62"/>
    <n v="81000.38"/>
  </r>
  <r>
    <s v="5"/>
    <x v="187"/>
    <s v="02CD12"/>
    <s v="242218E188"/>
    <s v="111250"/>
    <x v="1"/>
    <s v="21611100"/>
    <s v=""/>
    <n v="2000000"/>
    <n v="2000000"/>
    <n v="1000020"/>
    <n v="0"/>
    <n v="1000020"/>
    <n v="0"/>
    <n v="2000000"/>
  </r>
  <r>
    <s v="5"/>
    <x v="187"/>
    <s v="02CD12"/>
    <s v="242218E188"/>
    <s v="111250"/>
    <x v="2"/>
    <s v="35111100"/>
    <s v=""/>
    <n v="2003744"/>
    <n v="2003744"/>
    <n v="1001880"/>
    <n v="0"/>
    <n v="1001880"/>
    <n v="0"/>
    <n v="2003744"/>
  </r>
  <r>
    <s v="5"/>
    <x v="187"/>
    <s v="02CD12"/>
    <s v="242218E188"/>
    <s v="15O150"/>
    <x v="0"/>
    <s v="11311100"/>
    <s v=""/>
    <n v="47048933"/>
    <n v="37048933"/>
    <n v="22280045.530000001"/>
    <n v="22280045.530000001"/>
    <n v="0"/>
    <n v="0"/>
    <n v="14768887.470000001"/>
  </r>
  <r>
    <s v="5"/>
    <x v="187"/>
    <s v="02CD12"/>
    <s v="242218E188"/>
    <s v="15O150"/>
    <x v="0"/>
    <s v="12111100"/>
    <s v=""/>
    <n v="2760172"/>
    <n v="2760172"/>
    <n v="1380172"/>
    <n v="922945"/>
    <n v="457227"/>
    <n v="1684854.78"/>
    <n v="152372.22"/>
  </r>
  <r>
    <s v="5"/>
    <x v="187"/>
    <s v="02CD12"/>
    <s v="242218E188"/>
    <s v="15O150"/>
    <x v="0"/>
    <s v="15111200"/>
    <s v=""/>
    <n v="100515"/>
    <n v="100515"/>
    <n v="50259"/>
    <n v="36269.21"/>
    <n v="13989.79"/>
    <n v="0"/>
    <n v="64245.79"/>
  </r>
  <r>
    <s v="5"/>
    <x v="187"/>
    <s v="02CD12"/>
    <s v="242218E188"/>
    <s v="15O150"/>
    <x v="0"/>
    <s v="15441100"/>
    <s v=""/>
    <n v="4766972"/>
    <n v="4766972"/>
    <n v="2383488"/>
    <n v="2274819.7999999998"/>
    <n v="108668.2"/>
    <n v="0"/>
    <n v="2492152.2000000002"/>
  </r>
  <r>
    <s v="5"/>
    <x v="187"/>
    <s v="02CD12"/>
    <s v="242218E188"/>
    <s v="15O150"/>
    <x v="0"/>
    <s v="15451109"/>
    <s v=""/>
    <n v="2431059"/>
    <n v="2431059"/>
    <n v="1215600"/>
    <n v="1171245.1499999999"/>
    <n v="44354.85"/>
    <n v="278.3"/>
    <n v="1259535.55"/>
  </r>
  <r>
    <s v="5"/>
    <x v="187"/>
    <s v="02CD12"/>
    <s v="242218E188"/>
    <s v="15O150"/>
    <x v="0"/>
    <s v="15911100"/>
    <s v=""/>
    <n v="294941"/>
    <n v="294941"/>
    <n v="154175"/>
    <n v="154175"/>
    <n v="0"/>
    <n v="0"/>
    <n v="140766"/>
  </r>
  <r>
    <s v="5"/>
    <x v="187"/>
    <s v="02CD12"/>
    <s v="242218E188"/>
    <s v="15O150"/>
    <x v="0"/>
    <s v="16111143"/>
    <s v=""/>
    <n v="26219618"/>
    <n v="26219618"/>
    <n v="4952971.3899999997"/>
    <n v="0"/>
    <n v="4952971.3899999997"/>
    <n v="0"/>
    <n v="26219618"/>
  </r>
  <r>
    <s v="5"/>
    <x v="187"/>
    <s v="02CD12"/>
    <s v="242218E188"/>
    <s v="15O150"/>
    <x v="2"/>
    <s v="32911100"/>
    <s v=""/>
    <n v="0"/>
    <n v="10000000"/>
    <n v="4999999.9800000004"/>
    <n v="3123261.34"/>
    <n v="1876738.64"/>
    <n v="6476738.6600000001"/>
    <n v="400000"/>
  </r>
  <r>
    <s v="5"/>
    <x v="187"/>
    <s v="02CD12"/>
    <s v="242218E188"/>
    <s v="15O150"/>
    <x v="2"/>
    <s v="39821100"/>
    <s v=""/>
    <n v="46903"/>
    <n v="46903"/>
    <n v="46903"/>
    <n v="0"/>
    <n v="46903"/>
    <n v="0"/>
    <n v="46903"/>
  </r>
  <r>
    <s v="5"/>
    <x v="187"/>
    <s v="02CD12"/>
    <s v="242218E188"/>
    <s v="15O250"/>
    <x v="0"/>
    <s v="11321100"/>
    <s v=""/>
    <n v="16012603"/>
    <n v="16012603"/>
    <n v="8673495"/>
    <n v="7839111"/>
    <n v="834384"/>
    <n v="0"/>
    <n v="8173492"/>
  </r>
  <r>
    <s v="5"/>
    <x v="187"/>
    <s v="02CD12"/>
    <s v="242218E188"/>
    <s v="15O250"/>
    <x v="0"/>
    <s v="12211108"/>
    <s v=""/>
    <n v="392429"/>
    <n v="392429"/>
    <n v="212564"/>
    <n v="212564"/>
    <n v="0"/>
    <n v="0"/>
    <n v="179865"/>
  </r>
  <r>
    <s v="5"/>
    <x v="187"/>
    <s v="02CD12"/>
    <s v="242218E188"/>
    <s v="15O250"/>
    <x v="0"/>
    <s v="13111100"/>
    <s v=""/>
    <n v="243993"/>
    <n v="243993"/>
    <n v="132164"/>
    <n v="28354.22"/>
    <n v="103809.78"/>
    <n v="0"/>
    <n v="215638.78"/>
  </r>
  <r>
    <s v="5"/>
    <x v="187"/>
    <s v="02CD12"/>
    <s v="242218E188"/>
    <s v="15O250"/>
    <x v="0"/>
    <s v="13211100"/>
    <s v=""/>
    <n v="3684"/>
    <n v="3684"/>
    <n v="3684"/>
    <n v="3684"/>
    <n v="0"/>
    <n v="0"/>
    <n v="0"/>
  </r>
  <r>
    <s v="5"/>
    <x v="187"/>
    <s v="02CD12"/>
    <s v="242218E188"/>
    <s v="15O250"/>
    <x v="0"/>
    <s v="13431100"/>
    <s v=""/>
    <n v="1258802"/>
    <n v="1258802"/>
    <n v="681850"/>
    <n v="472050"/>
    <n v="209800"/>
    <n v="0"/>
    <n v="786752"/>
  </r>
  <r>
    <s v="5"/>
    <x v="187"/>
    <s v="02CD12"/>
    <s v="242218E188"/>
    <s v="15O250"/>
    <x v="0"/>
    <s v="15441100"/>
    <s v=""/>
    <n v="55853"/>
    <n v="55853"/>
    <n v="27930"/>
    <n v="18622"/>
    <n v="9308"/>
    <n v="0"/>
    <n v="37231"/>
  </r>
  <r>
    <s v="5"/>
    <x v="187"/>
    <s v="02CD12"/>
    <s v="242218E188"/>
    <s v="15O250"/>
    <x v="0"/>
    <s v="15451109"/>
    <s v=""/>
    <n v="17333"/>
    <n v="17333"/>
    <n v="8700"/>
    <n v="3362.32"/>
    <n v="5337.68"/>
    <n v="0"/>
    <n v="13970.68"/>
  </r>
  <r>
    <s v="5"/>
    <x v="187"/>
    <s v="02CD12"/>
    <s v="242218E188"/>
    <s v="15O250"/>
    <x v="0"/>
    <s v="15451110"/>
    <s v=""/>
    <n v="21530"/>
    <n v="21530"/>
    <n v="10770"/>
    <n v="10770"/>
    <n v="0"/>
    <n v="0"/>
    <n v="10760"/>
  </r>
  <r>
    <s v="5"/>
    <x v="187"/>
    <s v="02CD12"/>
    <s v="242218E188"/>
    <s v="15O250"/>
    <x v="0"/>
    <s v="15461151"/>
    <s v=""/>
    <n v="746254"/>
    <n v="746254"/>
    <n v="381610"/>
    <n v="267167.84000000003"/>
    <n v="114442.16"/>
    <n v="0"/>
    <n v="479086.16"/>
  </r>
  <r>
    <s v="5"/>
    <x v="187"/>
    <s v="02CD12"/>
    <s v="242218E188"/>
    <s v="15O250"/>
    <x v="0"/>
    <s v="15491106"/>
    <s v=""/>
    <n v="267059"/>
    <n v="267059"/>
    <n v="121391"/>
    <n v="0"/>
    <n v="121391"/>
    <n v="0"/>
    <n v="267059"/>
  </r>
  <r>
    <s v="5"/>
    <x v="187"/>
    <s v="02CD12"/>
    <s v="242218E188"/>
    <s v="15O250"/>
    <x v="0"/>
    <s v="15911100"/>
    <s v=""/>
    <n v="8688730"/>
    <n v="8688730"/>
    <n v="4541836"/>
    <n v="4365391.53"/>
    <n v="176444.47"/>
    <n v="0"/>
    <n v="4323338.47"/>
  </r>
  <r>
    <s v="5"/>
    <x v="187"/>
    <s v="02CD12"/>
    <s v="242218E188"/>
    <s v="15O450"/>
    <x v="2"/>
    <s v="38221100"/>
    <s v=""/>
    <n v="894488"/>
    <n v="894488"/>
    <n v="447246"/>
    <n v="0"/>
    <n v="447246"/>
    <n v="0"/>
    <n v="894488"/>
  </r>
  <r>
    <s v="5"/>
    <x v="188"/>
    <s v="02CD12"/>
    <s v="263320E198"/>
    <s v="111150"/>
    <x v="1"/>
    <s v="21611126"/>
    <s v=""/>
    <n v="207876"/>
    <n v="207876"/>
    <n v="103938"/>
    <n v="0"/>
    <n v="103938"/>
    <n v="207367.25"/>
    <n v="508.75"/>
  </r>
  <r>
    <s v="5"/>
    <x v="188"/>
    <s v="02CD12"/>
    <s v="263320E198"/>
    <s v="111150"/>
    <x v="1"/>
    <s v="21711100"/>
    <s v=""/>
    <n v="3000000"/>
    <n v="3000000"/>
    <n v="1500000"/>
    <n v="0"/>
    <n v="1500000"/>
    <n v="0"/>
    <n v="3000000"/>
  </r>
  <r>
    <s v="5"/>
    <x v="188"/>
    <s v="02CD12"/>
    <s v="263320E198"/>
    <s v="111150"/>
    <x v="1"/>
    <s v="21711126"/>
    <s v=""/>
    <n v="193196"/>
    <n v="193196"/>
    <n v="96600"/>
    <n v="0"/>
    <n v="96600"/>
    <n v="0"/>
    <n v="193196"/>
  </r>
  <r>
    <s v="5"/>
    <x v="188"/>
    <s v="02CD12"/>
    <s v="263320E198"/>
    <s v="111150"/>
    <x v="1"/>
    <s v="22111126"/>
    <s v=""/>
    <n v="4100000"/>
    <n v="4100000"/>
    <n v="2050020"/>
    <n v="395546.12"/>
    <n v="1654473.88"/>
    <n v="2604453.83"/>
    <n v="1100000.05"/>
  </r>
  <r>
    <s v="5"/>
    <x v="188"/>
    <s v="02CD12"/>
    <s v="263320E198"/>
    <s v="111150"/>
    <x v="1"/>
    <s v="22311126"/>
    <s v=""/>
    <n v="120000"/>
    <n v="120000"/>
    <n v="60000"/>
    <n v="0"/>
    <n v="60000"/>
    <n v="0"/>
    <n v="120000"/>
  </r>
  <r>
    <s v="5"/>
    <x v="188"/>
    <s v="02CD12"/>
    <s v="263320E198"/>
    <s v="111150"/>
    <x v="1"/>
    <s v="25311126"/>
    <s v=""/>
    <n v="17053"/>
    <n v="17053"/>
    <n v="8526"/>
    <n v="0"/>
    <n v="8526"/>
    <n v="0"/>
    <n v="17053"/>
  </r>
  <r>
    <s v="5"/>
    <x v="188"/>
    <s v="02CD12"/>
    <s v="263320E198"/>
    <s v="111150"/>
    <x v="1"/>
    <s v="25411100"/>
    <s v=""/>
    <n v="80000"/>
    <n v="80000"/>
    <n v="39000"/>
    <n v="0"/>
    <n v="39000"/>
    <n v="0"/>
    <n v="80000"/>
  </r>
  <r>
    <s v="5"/>
    <x v="188"/>
    <s v="02CD12"/>
    <s v="263320E198"/>
    <s v="111150"/>
    <x v="1"/>
    <s v="27111100"/>
    <s v=""/>
    <n v="120000"/>
    <n v="120000"/>
    <n v="60000"/>
    <n v="0"/>
    <n v="60000"/>
    <n v="0"/>
    <n v="120000"/>
  </r>
  <r>
    <s v="5"/>
    <x v="188"/>
    <s v="02CD12"/>
    <s v="263320E198"/>
    <s v="111150"/>
    <x v="2"/>
    <s v="31211126"/>
    <s v=""/>
    <n v="60000"/>
    <n v="60000"/>
    <n v="30000"/>
    <n v="0"/>
    <n v="30000"/>
    <n v="59990.33"/>
    <n v="9.67"/>
  </r>
  <r>
    <s v="5"/>
    <x v="188"/>
    <s v="02CD12"/>
    <s v="263320E198"/>
    <s v="111150"/>
    <x v="2"/>
    <s v="33411100"/>
    <s v=""/>
    <n v="150000"/>
    <n v="150000"/>
    <n v="75000"/>
    <n v="0"/>
    <n v="75000"/>
    <n v="0"/>
    <n v="150000"/>
  </r>
  <r>
    <s v="5"/>
    <x v="188"/>
    <s v="02CD12"/>
    <s v="263320E198"/>
    <s v="111150"/>
    <x v="4"/>
    <s v="529121A7"/>
    <s v="A25NR0145"/>
    <n v="2000000"/>
    <n v="2000000"/>
    <n v="670000"/>
    <n v="0"/>
    <n v="670000"/>
    <n v="0"/>
    <n v="2000000"/>
  </r>
  <r>
    <s v="5"/>
    <x v="188"/>
    <s v="02CD12"/>
    <s v="263320E198"/>
    <s v="15O150"/>
    <x v="0"/>
    <s v="11311100"/>
    <s v=""/>
    <n v="11430546"/>
    <n v="11430546"/>
    <n v="6191548"/>
    <n v="6191548"/>
    <n v="0"/>
    <n v="0"/>
    <n v="5238998"/>
  </r>
  <r>
    <s v="5"/>
    <x v="188"/>
    <s v="02CD12"/>
    <s v="263320E198"/>
    <s v="15O150"/>
    <x v="0"/>
    <s v="12111100"/>
    <s v=""/>
    <n v="105603"/>
    <n v="105603"/>
    <n v="52803"/>
    <n v="22515"/>
    <n v="30288"/>
    <n v="67294.83"/>
    <n v="15793.17"/>
  </r>
  <r>
    <s v="5"/>
    <x v="188"/>
    <s v="02CD12"/>
    <s v="263320E198"/>
    <s v="15O150"/>
    <x v="0"/>
    <s v="12211108"/>
    <s v=""/>
    <n v="553786"/>
    <n v="553786"/>
    <n v="299968"/>
    <n v="299968"/>
    <n v="0"/>
    <n v="0"/>
    <n v="253818"/>
  </r>
  <r>
    <s v="5"/>
    <x v="188"/>
    <s v="02CD12"/>
    <s v="263320E198"/>
    <s v="15O150"/>
    <x v="0"/>
    <s v="13231108"/>
    <s v=""/>
    <n v="41877"/>
    <n v="41877"/>
    <n v="0"/>
    <n v="0"/>
    <n v="0"/>
    <n v="0"/>
    <n v="41877"/>
  </r>
  <r>
    <s v="5"/>
    <x v="188"/>
    <s v="02CD12"/>
    <s v="263320E198"/>
    <s v="15O150"/>
    <x v="0"/>
    <s v="15111200"/>
    <s v=""/>
    <n v="183673"/>
    <n v="183673"/>
    <n v="91837"/>
    <n v="66272.740000000005"/>
    <n v="25564.26"/>
    <n v="0"/>
    <n v="117400.26"/>
  </r>
  <r>
    <s v="5"/>
    <x v="188"/>
    <s v="02CD12"/>
    <s v="263320E198"/>
    <s v="15O150"/>
    <x v="0"/>
    <s v="15411208"/>
    <s v=""/>
    <n v="107346"/>
    <n v="107346"/>
    <n v="0"/>
    <n v="0"/>
    <n v="0"/>
    <n v="0"/>
    <n v="107346"/>
  </r>
  <r>
    <s v="5"/>
    <x v="188"/>
    <s v="02CD12"/>
    <s v="263320E198"/>
    <s v="15O150"/>
    <x v="0"/>
    <s v="15411218"/>
    <s v=""/>
    <n v="27478"/>
    <n v="27478"/>
    <n v="0"/>
    <n v="0"/>
    <n v="0"/>
    <n v="0"/>
    <n v="27478"/>
  </r>
  <r>
    <s v="5"/>
    <x v="188"/>
    <s v="02CD12"/>
    <s v="263320E198"/>
    <s v="15O150"/>
    <x v="0"/>
    <s v="15441100"/>
    <s v=""/>
    <n v="1633073"/>
    <n v="1633073"/>
    <n v="816540"/>
    <n v="680451"/>
    <n v="136089"/>
    <n v="0"/>
    <n v="952622"/>
  </r>
  <r>
    <s v="5"/>
    <x v="188"/>
    <s v="02CD12"/>
    <s v="263320E198"/>
    <s v="15O150"/>
    <x v="0"/>
    <s v="15451109"/>
    <s v=""/>
    <n v="1412086"/>
    <n v="1412086"/>
    <n v="706080"/>
    <n v="457747.73"/>
    <n v="248332.27"/>
    <n v="0"/>
    <n v="954338.27"/>
  </r>
  <r>
    <s v="5"/>
    <x v="188"/>
    <s v="02CD12"/>
    <s v="263320E198"/>
    <s v="15O150"/>
    <x v="0"/>
    <s v="15911100"/>
    <s v=""/>
    <n v="3324486"/>
    <n v="3324486"/>
    <n v="1737801"/>
    <n v="1698417.5"/>
    <n v="39383.5"/>
    <n v="0"/>
    <n v="1626068.5"/>
  </r>
  <r>
    <s v="5"/>
    <x v="189"/>
    <s v="02CD12"/>
    <s v="263329S234"/>
    <s v="111150"/>
    <x v="2"/>
    <s v="32521100"/>
    <s v=""/>
    <n v="5000000"/>
    <n v="5000000"/>
    <n v="2500020"/>
    <n v="0"/>
    <n v="2500020"/>
    <n v="0"/>
    <n v="5000000"/>
  </r>
  <r>
    <s v="5"/>
    <x v="189"/>
    <s v="02CD12"/>
    <s v="263329S234"/>
    <s v="111150"/>
    <x v="5"/>
    <s v="44121178"/>
    <s v=""/>
    <n v="1000000"/>
    <n v="1000000"/>
    <n v="345000"/>
    <n v="0"/>
    <n v="345000"/>
    <n v="0"/>
    <n v="1000000"/>
  </r>
  <r>
    <s v="5"/>
    <x v="189"/>
    <s v="02CD12"/>
    <s v="263329S234"/>
    <s v="15O150"/>
    <x v="0"/>
    <s v="11311100"/>
    <s v=""/>
    <n v="2118193"/>
    <n v="2118193"/>
    <n v="1147354"/>
    <n v="1147354"/>
    <n v="0"/>
    <n v="0"/>
    <n v="970839"/>
  </r>
  <r>
    <s v="5"/>
    <x v="189"/>
    <s v="02CD12"/>
    <s v="263329S234"/>
    <s v="15O150"/>
    <x v="0"/>
    <s v="12211108"/>
    <s v=""/>
    <n v="607087"/>
    <n v="607087"/>
    <n v="328841"/>
    <n v="328841"/>
    <n v="0"/>
    <n v="0"/>
    <n v="278246"/>
  </r>
  <r>
    <s v="5"/>
    <x v="189"/>
    <s v="02CD12"/>
    <s v="263329S234"/>
    <s v="15O150"/>
    <x v="0"/>
    <s v="13231108"/>
    <s v=""/>
    <n v="69795"/>
    <n v="69795"/>
    <n v="0"/>
    <n v="0"/>
    <n v="0"/>
    <n v="0"/>
    <n v="69795"/>
  </r>
  <r>
    <s v="5"/>
    <x v="189"/>
    <s v="02CD12"/>
    <s v="263329S234"/>
    <s v="15O150"/>
    <x v="0"/>
    <s v="15411208"/>
    <s v=""/>
    <n v="17891"/>
    <n v="17891"/>
    <n v="0"/>
    <n v="0"/>
    <n v="0"/>
    <n v="0"/>
    <n v="17891"/>
  </r>
  <r>
    <s v="5"/>
    <x v="190"/>
    <s v="02CD12"/>
    <s v="268328S233"/>
    <s v="111150"/>
    <x v="1"/>
    <s v="21611100"/>
    <s v=""/>
    <n v="16403"/>
    <n v="16403"/>
    <n v="8220"/>
    <n v="0"/>
    <n v="8220"/>
    <n v="16360.32"/>
    <n v="42.68"/>
  </r>
  <r>
    <s v="5"/>
    <x v="190"/>
    <s v="02CD12"/>
    <s v="268328S233"/>
    <s v="111150"/>
    <x v="1"/>
    <s v="22311100"/>
    <s v=""/>
    <n v="5800"/>
    <n v="5800"/>
    <n v="2901"/>
    <n v="0"/>
    <n v="2901"/>
    <n v="0"/>
    <n v="5800"/>
  </r>
  <r>
    <s v="5"/>
    <x v="190"/>
    <s v="02CD12"/>
    <s v="268328S233"/>
    <s v="111150"/>
    <x v="1"/>
    <s v="25411100"/>
    <s v=""/>
    <n v="12227"/>
    <n v="12227"/>
    <n v="6000"/>
    <n v="0"/>
    <n v="6000"/>
    <n v="0"/>
    <n v="12227"/>
  </r>
  <r>
    <s v="5"/>
    <x v="190"/>
    <s v="02CD12"/>
    <s v="268328S233"/>
    <s v="111150"/>
    <x v="1"/>
    <s v="27511100"/>
    <s v=""/>
    <n v="389129"/>
    <n v="389129"/>
    <n v="194568"/>
    <n v="0"/>
    <n v="194568"/>
    <n v="0"/>
    <n v="389129"/>
  </r>
  <r>
    <s v="5"/>
    <x v="190"/>
    <s v="02CD12"/>
    <s v="268328S233"/>
    <s v="111150"/>
    <x v="5"/>
    <s v="44191177"/>
    <s v=""/>
    <n v="18000000"/>
    <n v="18000000"/>
    <n v="6000000"/>
    <n v="0"/>
    <n v="6000000"/>
    <n v="0"/>
    <n v="18000000"/>
  </r>
  <r>
    <s v="5"/>
    <x v="190"/>
    <s v="02CD12"/>
    <s v="268328S233"/>
    <s v="15O150"/>
    <x v="0"/>
    <s v="11311100"/>
    <s v=""/>
    <n v="14873"/>
    <n v="14873"/>
    <n v="14873"/>
    <n v="14873"/>
    <n v="0"/>
    <n v="0"/>
    <n v="0"/>
  </r>
  <r>
    <s v="5"/>
    <x v="190"/>
    <s v="02CD12"/>
    <s v="268328S233"/>
    <s v="15O150"/>
    <x v="0"/>
    <s v="12111100"/>
    <s v=""/>
    <n v="1426364"/>
    <n v="1426364"/>
    <n v="715364"/>
    <n v="471866"/>
    <n v="243498"/>
    <n v="789229.13"/>
    <n v="165268.87"/>
  </r>
  <r>
    <s v="5"/>
    <x v="190"/>
    <s v="02CD12"/>
    <s v="268328S233"/>
    <s v="15O150"/>
    <x v="0"/>
    <s v="12211108"/>
    <s v=""/>
    <n v="831563"/>
    <n v="831563"/>
    <n v="450430"/>
    <n v="450430"/>
    <n v="0"/>
    <n v="0"/>
    <n v="381133"/>
  </r>
  <r>
    <s v="5"/>
    <x v="190"/>
    <s v="02CD12"/>
    <s v="268328S233"/>
    <s v="15O150"/>
    <x v="0"/>
    <s v="13231108"/>
    <s v=""/>
    <n v="188445"/>
    <n v="188445"/>
    <n v="0"/>
    <n v="0"/>
    <n v="0"/>
    <n v="0"/>
    <n v="188445"/>
  </r>
  <r>
    <s v="5"/>
    <x v="190"/>
    <s v="02CD12"/>
    <s v="268328S233"/>
    <s v="15O150"/>
    <x v="0"/>
    <s v="15411208"/>
    <s v=""/>
    <n v="429590"/>
    <n v="429590"/>
    <n v="0"/>
    <n v="0"/>
    <n v="0"/>
    <n v="0"/>
    <n v="429590"/>
  </r>
  <r>
    <s v="5"/>
    <x v="191"/>
    <s v="02CD12"/>
    <s v="271323U048"/>
    <s v="111150"/>
    <x v="5"/>
    <s v="44121178"/>
    <s v=""/>
    <n v="14000000"/>
    <n v="14000000"/>
    <n v="5000000"/>
    <n v="0"/>
    <n v="5000000"/>
    <n v="12200000"/>
    <n v="1800000"/>
  </r>
  <r>
    <s v="5"/>
    <x v="191"/>
    <s v="02CD12"/>
    <s v="271323U048"/>
    <s v="111150"/>
    <x v="5"/>
    <s v="44191178"/>
    <s v=""/>
    <n v="3600000"/>
    <n v="3600000"/>
    <n v="1200000"/>
    <n v="0"/>
    <n v="1200000"/>
    <n v="1999999.9"/>
    <n v="1600000.1"/>
  </r>
  <r>
    <s v="5"/>
    <x v="191"/>
    <s v="02CD12"/>
    <s v="271323U048"/>
    <s v="15O150"/>
    <x v="0"/>
    <s v="12211108"/>
    <s v=""/>
    <n v="1222943"/>
    <n v="1222943"/>
    <n v="662428"/>
    <n v="662428"/>
    <n v="0"/>
    <n v="0"/>
    <n v="560515"/>
  </r>
  <r>
    <s v="5"/>
    <x v="191"/>
    <s v="02CD12"/>
    <s v="271323U048"/>
    <s v="15O150"/>
    <x v="0"/>
    <s v="15411208"/>
    <s v=""/>
    <n v="53470"/>
    <n v="53470"/>
    <n v="0"/>
    <n v="0"/>
    <n v="0"/>
    <n v="0"/>
    <n v="53470"/>
  </r>
  <r>
    <s v="5"/>
    <x v="192"/>
    <s v="02CD12"/>
    <s v="311102F037"/>
    <s v="111150"/>
    <x v="1"/>
    <s v="24911100"/>
    <s v=""/>
    <n v="50000"/>
    <n v="50000"/>
    <n v="25020"/>
    <n v="0"/>
    <n v="25020"/>
    <n v="0"/>
    <n v="50000"/>
  </r>
  <r>
    <s v="5"/>
    <x v="192"/>
    <s v="02CD12"/>
    <s v="311102F037"/>
    <s v="111150"/>
    <x v="2"/>
    <s v="33311100"/>
    <s v=""/>
    <n v="0"/>
    <n v="500000"/>
    <n v="71428.570000000007"/>
    <n v="0"/>
    <n v="71428.570000000007"/>
    <n v="0"/>
    <n v="500000"/>
  </r>
  <r>
    <s v="5"/>
    <x v="192"/>
    <s v="02CD12"/>
    <s v="311102F037"/>
    <s v="111150"/>
    <x v="2"/>
    <s v="33411100"/>
    <s v=""/>
    <n v="2000000"/>
    <n v="2000000"/>
    <n v="1000200"/>
    <n v="0"/>
    <n v="1000200"/>
    <n v="0"/>
    <n v="2000000"/>
  </r>
  <r>
    <s v="5"/>
    <x v="192"/>
    <s v="02CD12"/>
    <s v="311102F037"/>
    <s v="111150"/>
    <x v="2"/>
    <s v="38211100"/>
    <s v=""/>
    <n v="0"/>
    <n v="2500000"/>
    <n v="369387.69"/>
    <n v="0"/>
    <n v="369387.69"/>
    <n v="0"/>
    <n v="2500000"/>
  </r>
  <r>
    <s v="5"/>
    <x v="192"/>
    <s v="02CD12"/>
    <s v="311102F037"/>
    <s v="111150"/>
    <x v="5"/>
    <s v="44191177"/>
    <s v=""/>
    <n v="102280000"/>
    <n v="102280000"/>
    <n v="34500000"/>
    <n v="19500000"/>
    <n v="15000000"/>
    <n v="82779960"/>
    <n v="40"/>
  </r>
  <r>
    <s v="5"/>
    <x v="192"/>
    <s v="02CD12"/>
    <s v="311102F037"/>
    <s v="111150"/>
    <x v="5"/>
    <s v="44191178"/>
    <s v=""/>
    <n v="9000000"/>
    <n v="9000000"/>
    <n v="3000000"/>
    <n v="0"/>
    <n v="3000000"/>
    <n v="5500000"/>
    <n v="3500000"/>
  </r>
  <r>
    <s v="5"/>
    <x v="192"/>
    <s v="02CD12"/>
    <s v="311102F037"/>
    <s v="15O150"/>
    <x v="0"/>
    <s v="11311100"/>
    <s v=""/>
    <n v="2667822"/>
    <n v="2667822"/>
    <n v="1445073"/>
    <n v="1445073"/>
    <n v="0"/>
    <n v="0"/>
    <n v="1222749"/>
  </r>
  <r>
    <s v="5"/>
    <x v="192"/>
    <s v="02CD12"/>
    <s v="311102F037"/>
    <s v="15O350"/>
    <x v="0"/>
    <s v="11311100"/>
    <s v=""/>
    <n v="1861376"/>
    <n v="1861376"/>
    <n v="1008247"/>
    <n v="1008247"/>
    <n v="0"/>
    <n v="0"/>
    <n v="853129"/>
  </r>
  <r>
    <s v="5"/>
    <x v="192"/>
    <s v="02CD12"/>
    <s v="311102F037"/>
    <s v="15O350"/>
    <x v="0"/>
    <s v="11321100"/>
    <s v=""/>
    <n v="16632478"/>
    <n v="16632478"/>
    <n v="9009260"/>
    <n v="7623220"/>
    <n v="1386040"/>
    <n v="0"/>
    <n v="9009258"/>
  </r>
  <r>
    <s v="5"/>
    <x v="192"/>
    <s v="02CD12"/>
    <s v="311102F037"/>
    <s v="15O350"/>
    <x v="0"/>
    <s v="12111100"/>
    <s v=""/>
    <n v="316808"/>
    <n v="316808"/>
    <n v="158408"/>
    <n v="117120"/>
    <n v="41288"/>
    <n v="163187.20000000001"/>
    <n v="36500.800000000003"/>
  </r>
  <r>
    <s v="5"/>
    <x v="192"/>
    <s v="02CD12"/>
    <s v="311102F037"/>
    <s v="15O350"/>
    <x v="0"/>
    <s v="12211108"/>
    <s v=""/>
    <n v="5165000"/>
    <n v="5165000"/>
    <n v="2797710"/>
    <n v="2797710"/>
    <n v="0"/>
    <n v="0"/>
    <n v="2367290"/>
  </r>
  <r>
    <s v="5"/>
    <x v="192"/>
    <s v="02CD12"/>
    <s v="311102F037"/>
    <s v="15O350"/>
    <x v="0"/>
    <s v="13231100"/>
    <s v=""/>
    <n v="231348"/>
    <n v="231348"/>
    <n v="0"/>
    <n v="0"/>
    <n v="0"/>
    <n v="0"/>
    <n v="231348"/>
  </r>
  <r>
    <s v="5"/>
    <x v="192"/>
    <s v="02CD12"/>
    <s v="311102F037"/>
    <s v="15O350"/>
    <x v="0"/>
    <s v="13231108"/>
    <s v=""/>
    <n v="376889"/>
    <n v="376889"/>
    <n v="0"/>
    <n v="0"/>
    <n v="0"/>
    <n v="0"/>
    <n v="376889"/>
  </r>
  <r>
    <s v="5"/>
    <x v="192"/>
    <s v="02CD12"/>
    <s v="311102F037"/>
    <s v="15O350"/>
    <x v="0"/>
    <s v="13311100"/>
    <s v=""/>
    <n v="2050172"/>
    <n v="2050172"/>
    <n v="1224554.8899999999"/>
    <n v="1224554.8899999999"/>
    <n v="0"/>
    <n v="0"/>
    <n v="825617.11"/>
  </r>
  <r>
    <s v="5"/>
    <x v="192"/>
    <s v="02CD12"/>
    <s v="311102F037"/>
    <s v="15O350"/>
    <x v="0"/>
    <s v="13321100"/>
    <s v=""/>
    <n v="3138509"/>
    <n v="3138509"/>
    <n v="1854557.57"/>
    <n v="1854557.57"/>
    <n v="0"/>
    <n v="0"/>
    <n v="1283951.43"/>
  </r>
  <r>
    <s v="5"/>
    <x v="192"/>
    <s v="02CD12"/>
    <s v="311102F037"/>
    <s v="15O350"/>
    <x v="0"/>
    <s v="13421100"/>
    <s v=""/>
    <n v="2584847"/>
    <n v="2584847"/>
    <n v="1856234"/>
    <n v="1640830"/>
    <n v="215404"/>
    <n v="0"/>
    <n v="944017"/>
  </r>
  <r>
    <s v="5"/>
    <x v="192"/>
    <s v="02CD12"/>
    <s v="311102F037"/>
    <s v="15O350"/>
    <x v="0"/>
    <s v="15111200"/>
    <s v=""/>
    <n v="7550842"/>
    <n v="7550842"/>
    <n v="3775422"/>
    <n v="2724465.04"/>
    <n v="1050956.96"/>
    <n v="0"/>
    <n v="4826376.96"/>
  </r>
  <r>
    <s v="5"/>
    <x v="192"/>
    <s v="02CD12"/>
    <s v="311102F037"/>
    <s v="15O350"/>
    <x v="0"/>
    <s v="15411208"/>
    <s v=""/>
    <n v="966118"/>
    <n v="966118"/>
    <n v="0"/>
    <n v="0"/>
    <n v="0"/>
    <n v="0"/>
    <n v="966118"/>
  </r>
  <r>
    <s v="5"/>
    <x v="192"/>
    <s v="02CD12"/>
    <s v="311102F037"/>
    <s v="15O350"/>
    <x v="0"/>
    <s v="15411218"/>
    <s v=""/>
    <n v="5263415"/>
    <n v="5263415"/>
    <n v="0"/>
    <n v="0"/>
    <n v="0"/>
    <n v="0"/>
    <n v="5263415"/>
  </r>
  <r>
    <s v="5"/>
    <x v="192"/>
    <s v="02CD12"/>
    <s v="311102F037"/>
    <s v="15O350"/>
    <x v="0"/>
    <s v="15451110"/>
    <s v=""/>
    <n v="964684"/>
    <n v="964684"/>
    <n v="537699.16"/>
    <n v="537053.37"/>
    <n v="645.79"/>
    <n v="645.79"/>
    <n v="426984.84"/>
  </r>
  <r>
    <s v="5"/>
    <x v="192"/>
    <s v="02CD12"/>
    <s v="311102F037"/>
    <s v="15O350"/>
    <x v="0"/>
    <s v="15461151"/>
    <s v=""/>
    <n v="5341862"/>
    <n v="5341862"/>
    <n v="2731634"/>
    <n v="1123581.1599999999"/>
    <n v="1608052.84"/>
    <n v="0"/>
    <n v="4218280.84"/>
  </r>
  <r>
    <s v="5"/>
    <x v="192"/>
    <s v="02CD12"/>
    <s v="311102F037"/>
    <s v="15O350"/>
    <x v="0"/>
    <s v="15481100"/>
    <s v=""/>
    <n v="5238487"/>
    <n v="5238487"/>
    <n v="5238487"/>
    <n v="5238487"/>
    <n v="0"/>
    <n v="0"/>
    <n v="0"/>
  </r>
  <r>
    <s v="5"/>
    <x v="192"/>
    <s v="02CD12"/>
    <s v="311102F037"/>
    <s v="15O550"/>
    <x v="1"/>
    <s v="29611200"/>
    <s v=""/>
    <n v="500000"/>
    <n v="500000"/>
    <n v="250200"/>
    <n v="0"/>
    <n v="250200"/>
    <n v="0"/>
    <n v="500000"/>
  </r>
  <r>
    <s v="5"/>
    <x v="192"/>
    <s v="02CD12"/>
    <s v="311102F037"/>
    <s v="15OG50"/>
    <x v="2"/>
    <s v="35711100"/>
    <s v=""/>
    <n v="676414"/>
    <n v="676414"/>
    <n v="338220"/>
    <n v="0"/>
    <n v="338220"/>
    <n v="0"/>
    <n v="676414"/>
  </r>
  <r>
    <s v="5"/>
    <x v="193"/>
    <s v="02CD13"/>
    <s v="172002N001"/>
    <s v="111150"/>
    <x v="0"/>
    <s v="12211108"/>
    <s v=""/>
    <n v="556558"/>
    <n v="556558"/>
    <n v="324660"/>
    <n v="251519.75"/>
    <n v="73140.25"/>
    <n v="0"/>
    <n v="305038.25"/>
  </r>
  <r>
    <s v="5"/>
    <x v="193"/>
    <s v="02CD13"/>
    <s v="172002N001"/>
    <s v="111150"/>
    <x v="0"/>
    <s v="13231100"/>
    <s v=""/>
    <n v="637115"/>
    <n v="637115"/>
    <n v="0"/>
    <n v="0"/>
    <n v="0"/>
    <n v="0"/>
    <n v="637115"/>
  </r>
  <r>
    <s v="5"/>
    <x v="193"/>
    <s v="02CD13"/>
    <s v="172002N001"/>
    <s v="111150"/>
    <x v="0"/>
    <s v="13231108"/>
    <s v=""/>
    <n v="60799"/>
    <n v="60799"/>
    <n v="0"/>
    <n v="0"/>
    <n v="0"/>
    <n v="0"/>
    <n v="60799"/>
  </r>
  <r>
    <s v="5"/>
    <x v="193"/>
    <s v="02CD13"/>
    <s v="172002N001"/>
    <s v="111150"/>
    <x v="0"/>
    <s v="14111201"/>
    <s v=""/>
    <n v="463371"/>
    <n v="463371"/>
    <n v="250992"/>
    <n v="164255.09"/>
    <n v="86736.91"/>
    <n v="0"/>
    <n v="299115.90999999997"/>
  </r>
  <r>
    <s v="5"/>
    <x v="193"/>
    <s v="02CD13"/>
    <s v="172002N001"/>
    <s v="111150"/>
    <x v="0"/>
    <s v="14111203"/>
    <s v=""/>
    <n v="192693"/>
    <n v="192693"/>
    <n v="104377"/>
    <n v="44220.95"/>
    <n v="60156.05"/>
    <n v="6909.72"/>
    <n v="141562.32999999999"/>
  </r>
  <r>
    <s v="5"/>
    <x v="193"/>
    <s v="02CD13"/>
    <s v="172002N001"/>
    <s v="111150"/>
    <x v="0"/>
    <s v="14111208"/>
    <s v=""/>
    <n v="55887"/>
    <n v="55887"/>
    <n v="30272"/>
    <n v="24993.27"/>
    <n v="5278.73"/>
    <n v="0"/>
    <n v="30893.73"/>
  </r>
  <r>
    <s v="5"/>
    <x v="193"/>
    <s v="02CD13"/>
    <s v="172002N001"/>
    <s v="111150"/>
    <x v="0"/>
    <s v="14211201"/>
    <s v=""/>
    <n v="114912"/>
    <n v="114912"/>
    <n v="62244"/>
    <n v="35593.42"/>
    <n v="26650.58"/>
    <n v="0"/>
    <n v="79318.58"/>
  </r>
  <r>
    <s v="5"/>
    <x v="193"/>
    <s v="02CD13"/>
    <s v="172002N001"/>
    <s v="111150"/>
    <x v="0"/>
    <s v="14211203"/>
    <s v=""/>
    <n v="142736"/>
    <n v="142736"/>
    <n v="77317"/>
    <n v="32756.67"/>
    <n v="44560.33"/>
    <n v="5118.0200000000004"/>
    <n v="104861.31"/>
  </r>
  <r>
    <s v="5"/>
    <x v="193"/>
    <s v="02CD13"/>
    <s v="172002N001"/>
    <s v="111150"/>
    <x v="0"/>
    <s v="14311200"/>
    <s v=""/>
    <n v="183749"/>
    <n v="183749"/>
    <n v="99529"/>
    <n v="52792.97"/>
    <n v="46736.03"/>
    <n v="0"/>
    <n v="130956.03"/>
  </r>
  <r>
    <s v="5"/>
    <x v="193"/>
    <s v="02CD13"/>
    <s v="172002N001"/>
    <s v="111150"/>
    <x v="0"/>
    <s v="14411200"/>
    <s v=""/>
    <n v="168238"/>
    <n v="168238"/>
    <n v="91130"/>
    <n v="38502.949999999997"/>
    <n v="52627.05"/>
    <n v="114089.51"/>
    <n v="15645.54"/>
  </r>
  <r>
    <s v="5"/>
    <x v="193"/>
    <s v="02CD13"/>
    <s v="172002N001"/>
    <s v="111150"/>
    <x v="0"/>
    <s v="14431200"/>
    <s v=""/>
    <n v="11195"/>
    <n v="11195"/>
    <n v="6065"/>
    <n v="0"/>
    <n v="6065"/>
    <n v="0"/>
    <n v="11195"/>
  </r>
  <r>
    <s v="5"/>
    <x v="193"/>
    <s v="02CD13"/>
    <s v="172002N001"/>
    <s v="111150"/>
    <x v="0"/>
    <s v="15111200"/>
    <s v=""/>
    <n v="546255"/>
    <n v="546255"/>
    <n v="318648"/>
    <n v="144378.81"/>
    <n v="174269.19"/>
    <n v="0"/>
    <n v="401876.19"/>
  </r>
  <r>
    <s v="5"/>
    <x v="193"/>
    <s v="02CD13"/>
    <s v="172002N001"/>
    <s v="111150"/>
    <x v="0"/>
    <s v="15411208"/>
    <s v=""/>
    <n v="74405"/>
    <n v="74405"/>
    <n v="0"/>
    <n v="0"/>
    <n v="0"/>
    <n v="0"/>
    <n v="74405"/>
  </r>
  <r>
    <s v="5"/>
    <x v="193"/>
    <s v="02CD13"/>
    <s v="172002N001"/>
    <s v="111150"/>
    <x v="0"/>
    <s v="15411218"/>
    <s v=""/>
    <n v="594727"/>
    <n v="594727"/>
    <n v="0"/>
    <n v="0"/>
    <n v="0"/>
    <n v="0"/>
    <n v="594727"/>
  </r>
  <r>
    <s v="5"/>
    <x v="193"/>
    <s v="02CD13"/>
    <s v="172002N001"/>
    <s v="111150"/>
    <x v="0"/>
    <s v="15451108"/>
    <s v=""/>
    <n v="2069"/>
    <n v="2069"/>
    <n v="1205"/>
    <n v="871.11"/>
    <n v="333.89"/>
    <n v="0"/>
    <n v="1197.8900000000001"/>
  </r>
  <r>
    <s v="5"/>
    <x v="193"/>
    <s v="02CD13"/>
    <s v="172002N001"/>
    <s v="111150"/>
    <x v="0"/>
    <s v="15471108"/>
    <s v=""/>
    <n v="1177"/>
    <n v="1177"/>
    <n v="1177"/>
    <n v="1153.6500000000001"/>
    <n v="23.35"/>
    <n v="0"/>
    <n v="23.35"/>
  </r>
  <r>
    <s v="5"/>
    <x v="193"/>
    <s v="02CD13"/>
    <s v="172002N001"/>
    <s v="111150"/>
    <x v="2"/>
    <s v="39811200"/>
    <s v=""/>
    <n v="262971"/>
    <n v="262971"/>
    <n v="153399"/>
    <n v="78781"/>
    <n v="74618"/>
    <n v="0"/>
    <n v="184190"/>
  </r>
  <r>
    <s v="5"/>
    <x v="193"/>
    <s v="02CD13"/>
    <s v="172002N001"/>
    <s v="111150"/>
    <x v="2"/>
    <s v="39811208"/>
    <s v=""/>
    <n v="20622"/>
    <n v="20622"/>
    <n v="12032"/>
    <n v="8671"/>
    <n v="3361"/>
    <n v="0"/>
    <n v="11951"/>
  </r>
  <r>
    <s v="5"/>
    <x v="193"/>
    <s v="02CD13"/>
    <s v="172002N001"/>
    <s v="111150"/>
    <x v="2"/>
    <s v="39821100"/>
    <s v=""/>
    <n v="109403"/>
    <n v="109403"/>
    <n v="32821"/>
    <n v="27894.85"/>
    <n v="4926.1499999999996"/>
    <n v="0"/>
    <n v="81508.149999999994"/>
  </r>
  <r>
    <s v="5"/>
    <x v="193"/>
    <s v="02CD13"/>
    <s v="172002N001"/>
    <s v="111150"/>
    <x v="2"/>
    <s v="39821108"/>
    <s v=""/>
    <n v="4528"/>
    <n v="4528"/>
    <n v="1358"/>
    <n v="192.91"/>
    <n v="1165.0899999999999"/>
    <n v="0"/>
    <n v="4335.09"/>
  </r>
  <r>
    <s v="5"/>
    <x v="193"/>
    <s v="02CD13"/>
    <s v="172002N001"/>
    <s v="15O150"/>
    <x v="0"/>
    <s v="15411100"/>
    <s v=""/>
    <n v="32100"/>
    <n v="32100"/>
    <n v="32100"/>
    <n v="30174"/>
    <n v="1926"/>
    <n v="0"/>
    <n v="1926"/>
  </r>
  <r>
    <s v="5"/>
    <x v="193"/>
    <s v="02CD13"/>
    <s v="172002N001"/>
    <s v="15O150"/>
    <x v="0"/>
    <s v="15411107"/>
    <s v=""/>
    <n v="117700"/>
    <n v="117700"/>
    <n v="0"/>
    <n v="0"/>
    <n v="0"/>
    <n v="0"/>
    <n v="117700"/>
  </r>
  <r>
    <s v="5"/>
    <x v="193"/>
    <s v="02CD13"/>
    <s v="172002N001"/>
    <s v="15O150"/>
    <x v="0"/>
    <s v="15491106"/>
    <s v=""/>
    <n v="192600"/>
    <n v="192600"/>
    <n v="115560"/>
    <n v="49760.56"/>
    <n v="65799.44"/>
    <n v="41669.25"/>
    <n v="101170.19"/>
  </r>
  <r>
    <s v="5"/>
    <x v="193"/>
    <s v="02CD13"/>
    <s v="172002N001"/>
    <s v="15O250"/>
    <x v="0"/>
    <s v="11311100"/>
    <s v=""/>
    <n v="2257229"/>
    <n v="2257229"/>
    <n v="1316715"/>
    <n v="1248271.44"/>
    <n v="68443.56"/>
    <n v="0"/>
    <n v="1008957.56"/>
  </r>
  <r>
    <s v="5"/>
    <x v="193"/>
    <s v="02CD13"/>
    <s v="172002N001"/>
    <s v="15O250"/>
    <x v="0"/>
    <s v="11321100"/>
    <s v=""/>
    <n v="2813444"/>
    <n v="2813444"/>
    <n v="1641177"/>
    <n v="1275676.25"/>
    <n v="365500.75"/>
    <n v="0"/>
    <n v="1537767.75"/>
  </r>
  <r>
    <s v="5"/>
    <x v="193"/>
    <s v="02CD13"/>
    <s v="172002N001"/>
    <s v="15O250"/>
    <x v="0"/>
    <s v="13111100"/>
    <s v=""/>
    <n v="44335"/>
    <n v="44335"/>
    <n v="25864"/>
    <n v="17765.25"/>
    <n v="8098.75"/>
    <n v="0"/>
    <n v="26569.75"/>
  </r>
  <r>
    <s v="5"/>
    <x v="193"/>
    <s v="02CD13"/>
    <s v="172002N001"/>
    <s v="15O250"/>
    <x v="0"/>
    <s v="13211100"/>
    <s v=""/>
    <n v="138280"/>
    <n v="138280"/>
    <n v="69140"/>
    <n v="66175.92"/>
    <n v="2964.08"/>
    <n v="0"/>
    <n v="72104.08"/>
  </r>
  <r>
    <s v="5"/>
    <x v="193"/>
    <s v="02CD13"/>
    <s v="172002N001"/>
    <s v="15O250"/>
    <x v="0"/>
    <s v="13221100"/>
    <s v=""/>
    <n v="1831"/>
    <n v="1831"/>
    <n v="1070"/>
    <n v="725.5"/>
    <n v="344.5"/>
    <n v="0"/>
    <n v="1105.5"/>
  </r>
  <r>
    <s v="5"/>
    <x v="193"/>
    <s v="02CD13"/>
    <s v="172002N001"/>
    <s v="15O250"/>
    <x v="0"/>
    <s v="13311100"/>
    <s v=""/>
    <n v="373027"/>
    <n v="373027"/>
    <n v="217601"/>
    <n v="161087.24"/>
    <n v="56513.760000000002"/>
    <n v="0"/>
    <n v="211939.76"/>
  </r>
  <r>
    <s v="5"/>
    <x v="193"/>
    <s v="02CD13"/>
    <s v="172002N001"/>
    <s v="15O250"/>
    <x v="0"/>
    <s v="13321100"/>
    <s v=""/>
    <n v="257401"/>
    <n v="257401"/>
    <n v="150150"/>
    <n v="115033.69"/>
    <n v="35116.31"/>
    <n v="0"/>
    <n v="142367.31"/>
  </r>
  <r>
    <s v="5"/>
    <x v="193"/>
    <s v="02CD13"/>
    <s v="172002N001"/>
    <s v="15O250"/>
    <x v="0"/>
    <s v="13411100"/>
    <s v=""/>
    <n v="34810"/>
    <n v="34810"/>
    <n v="34810"/>
    <n v="23488.85"/>
    <n v="11321.15"/>
    <n v="0"/>
    <n v="11321.15"/>
  </r>
  <r>
    <s v="5"/>
    <x v="193"/>
    <s v="02CD13"/>
    <s v="172002N001"/>
    <s v="15O250"/>
    <x v="0"/>
    <s v="13431100"/>
    <s v=""/>
    <n v="364181"/>
    <n v="364181"/>
    <n v="212437"/>
    <n v="150962.47"/>
    <n v="61474.53"/>
    <n v="0"/>
    <n v="213218.53"/>
  </r>
  <r>
    <s v="5"/>
    <x v="193"/>
    <s v="02CD13"/>
    <s v="172002N001"/>
    <s v="15O250"/>
    <x v="0"/>
    <s v="15421100"/>
    <s v=""/>
    <n v="6317"/>
    <n v="6317"/>
    <n v="3683"/>
    <n v="2260.81"/>
    <n v="1422.19"/>
    <n v="0"/>
    <n v="4056.19"/>
  </r>
  <r>
    <s v="5"/>
    <x v="193"/>
    <s v="02CD13"/>
    <s v="172002N001"/>
    <s v="15O250"/>
    <x v="0"/>
    <s v="15441100"/>
    <s v=""/>
    <n v="246100"/>
    <n v="246100"/>
    <n v="143557"/>
    <n v="111783.16"/>
    <n v="31773.84"/>
    <n v="0"/>
    <n v="134316.84"/>
  </r>
  <r>
    <s v="5"/>
    <x v="193"/>
    <s v="02CD13"/>
    <s v="172002N001"/>
    <s v="15O250"/>
    <x v="0"/>
    <s v="15451100"/>
    <s v=""/>
    <n v="40548"/>
    <n v="40548"/>
    <n v="23653"/>
    <n v="2619.0300000000002"/>
    <n v="21033.97"/>
    <n v="0"/>
    <n v="37928.97"/>
  </r>
  <r>
    <s v="5"/>
    <x v="193"/>
    <s v="02CD13"/>
    <s v="172002N001"/>
    <s v="15O250"/>
    <x v="0"/>
    <s v="15451109"/>
    <s v=""/>
    <n v="136621"/>
    <n v="136621"/>
    <n v="79695"/>
    <n v="70773.929999999993"/>
    <n v="8921.07"/>
    <n v="0"/>
    <n v="65847.070000000007"/>
  </r>
  <r>
    <s v="5"/>
    <x v="193"/>
    <s v="02CD13"/>
    <s v="172002N001"/>
    <s v="15O250"/>
    <x v="0"/>
    <s v="15451110"/>
    <s v=""/>
    <n v="62716"/>
    <n v="62716"/>
    <n v="36583"/>
    <n v="36539.9"/>
    <n v="43.1"/>
    <n v="0"/>
    <n v="26176.1"/>
  </r>
  <r>
    <s v="5"/>
    <x v="193"/>
    <s v="02CD13"/>
    <s v="172002N001"/>
    <s v="15O250"/>
    <x v="0"/>
    <s v="15461100"/>
    <s v=""/>
    <n v="62698"/>
    <n v="62698"/>
    <n v="36575"/>
    <n v="24930.240000000002"/>
    <n v="11644.76"/>
    <n v="0"/>
    <n v="37767.760000000002"/>
  </r>
  <r>
    <s v="5"/>
    <x v="193"/>
    <s v="02CD13"/>
    <s v="172002N001"/>
    <s v="15O250"/>
    <x v="0"/>
    <s v="15461106"/>
    <s v=""/>
    <n v="2500"/>
    <n v="2500"/>
    <n v="1457"/>
    <n v="832"/>
    <n v="625"/>
    <n v="0"/>
    <n v="1668"/>
  </r>
  <r>
    <s v="5"/>
    <x v="193"/>
    <s v="02CD13"/>
    <s v="172002N001"/>
    <s v="15O250"/>
    <x v="0"/>
    <s v="15461151"/>
    <s v=""/>
    <n v="389248"/>
    <n v="389248"/>
    <n v="227060"/>
    <n v="140294.32"/>
    <n v="86765.68"/>
    <n v="0"/>
    <n v="248953.68"/>
  </r>
  <r>
    <s v="5"/>
    <x v="193"/>
    <s v="02CD13"/>
    <s v="172002N001"/>
    <s v="15O250"/>
    <x v="0"/>
    <s v="15471100"/>
    <s v=""/>
    <n v="22599"/>
    <n v="22599"/>
    <n v="22599"/>
    <n v="13299.56"/>
    <n v="9299.44"/>
    <n v="0"/>
    <n v="9299.44"/>
  </r>
  <r>
    <s v="5"/>
    <x v="193"/>
    <s v="02CD13"/>
    <s v="172002N001"/>
    <s v="15O250"/>
    <x v="0"/>
    <s v="15481100"/>
    <s v=""/>
    <n v="415966"/>
    <n v="415966"/>
    <n v="415966"/>
    <n v="373363.52"/>
    <n v="42602.48"/>
    <n v="0"/>
    <n v="42602.48"/>
  </r>
  <r>
    <s v="5"/>
    <x v="193"/>
    <s v="02CD13"/>
    <s v="172002N001"/>
    <s v="15O250"/>
    <x v="0"/>
    <s v="15511100"/>
    <s v=""/>
    <n v="1070"/>
    <n v="1070"/>
    <n v="623"/>
    <n v="64.08"/>
    <n v="558.91999999999996"/>
    <n v="0"/>
    <n v="1005.92"/>
  </r>
  <r>
    <s v="5"/>
    <x v="193"/>
    <s v="02CD13"/>
    <s v="172002N001"/>
    <s v="15O250"/>
    <x v="0"/>
    <s v="15911100"/>
    <s v=""/>
    <n v="714142"/>
    <n v="714142"/>
    <n v="416584"/>
    <n v="321556.56"/>
    <n v="95027.44"/>
    <n v="0"/>
    <n v="392585.44"/>
  </r>
  <r>
    <s v="5"/>
    <x v="193"/>
    <s v="02CD13"/>
    <s v="172002N001"/>
    <s v="15O250"/>
    <x v="0"/>
    <s v="15931100"/>
    <s v=""/>
    <n v="20491"/>
    <n v="20491"/>
    <n v="20491"/>
    <n v="10536.61"/>
    <n v="9954.39"/>
    <n v="0"/>
    <n v="9954.39"/>
  </r>
  <r>
    <s v="5"/>
    <x v="193"/>
    <s v="02CD13"/>
    <s v="172002N001"/>
    <s v="15O250"/>
    <x v="0"/>
    <s v="15941100"/>
    <s v=""/>
    <n v="1923"/>
    <n v="1923"/>
    <n v="1923"/>
    <n v="1437.76"/>
    <n v="485.24"/>
    <n v="0"/>
    <n v="485.24"/>
  </r>
  <r>
    <s v="5"/>
    <x v="193"/>
    <s v="02CD13"/>
    <s v="172002N001"/>
    <s v="15O250"/>
    <x v="0"/>
    <s v="16111100"/>
    <s v=""/>
    <n v="400305"/>
    <n v="400305"/>
    <n v="181959"/>
    <n v="0"/>
    <n v="181959"/>
    <n v="0"/>
    <n v="400305"/>
  </r>
  <r>
    <s v="5"/>
    <x v="193"/>
    <s v="02CD13"/>
    <s v="172002N001"/>
    <s v="15O250"/>
    <x v="0"/>
    <s v="17111100"/>
    <s v=""/>
    <n v="5350"/>
    <n v="5350"/>
    <n v="3122"/>
    <n v="2196.36"/>
    <n v="925.64"/>
    <n v="0"/>
    <n v="3153.64"/>
  </r>
  <r>
    <s v="5"/>
    <x v="193"/>
    <s v="02CD13"/>
    <s v="172002N001"/>
    <s v="15O250"/>
    <x v="0"/>
    <s v="17141100"/>
    <s v=""/>
    <n v="252694"/>
    <n v="252694"/>
    <n v="147406"/>
    <n v="95836.2"/>
    <n v="51569.8"/>
    <n v="0"/>
    <n v="156857.79999999999"/>
  </r>
  <r>
    <s v="5"/>
    <x v="193"/>
    <s v="02CD13"/>
    <s v="172002N001"/>
    <s v="15O250"/>
    <x v="0"/>
    <s v="17191106"/>
    <s v=""/>
    <n v="5000"/>
    <n v="5000"/>
    <n v="2500"/>
    <n v="0"/>
    <n v="2500"/>
    <n v="0"/>
    <n v="5000"/>
  </r>
  <r>
    <s v="5"/>
    <x v="193"/>
    <s v="02CD13"/>
    <s v="172002N001"/>
    <s v="15O350"/>
    <x v="1"/>
    <s v="21611100"/>
    <s v=""/>
    <n v="250000"/>
    <n v="250000"/>
    <n v="250000"/>
    <n v="0"/>
    <n v="250000"/>
    <n v="0"/>
    <n v="250000"/>
  </r>
  <r>
    <s v="5"/>
    <x v="193"/>
    <s v="02CD13"/>
    <s v="172002N001"/>
    <s v="15O350"/>
    <x v="1"/>
    <s v="25311100"/>
    <s v=""/>
    <n v="300000"/>
    <n v="300000"/>
    <n v="0"/>
    <n v="0"/>
    <n v="0"/>
    <n v="0"/>
    <n v="300000"/>
  </r>
  <r>
    <s v="5"/>
    <x v="193"/>
    <s v="02CD13"/>
    <s v="172002N001"/>
    <s v="15O350"/>
    <x v="1"/>
    <s v="25411100"/>
    <s v=""/>
    <n v="300000"/>
    <n v="300000"/>
    <n v="0"/>
    <n v="0"/>
    <n v="0"/>
    <n v="0"/>
    <n v="300000"/>
  </r>
  <r>
    <s v="5"/>
    <x v="193"/>
    <s v="02CD13"/>
    <s v="172002N001"/>
    <s v="15O350"/>
    <x v="1"/>
    <s v="27211100"/>
    <s v=""/>
    <n v="1000000"/>
    <n v="1000000"/>
    <n v="0"/>
    <n v="0"/>
    <n v="0"/>
    <n v="0"/>
    <n v="1000000"/>
  </r>
  <r>
    <s v="5"/>
    <x v="194"/>
    <s v="02CD13"/>
    <s v="181298M002"/>
    <s v="111150"/>
    <x v="3"/>
    <s v="799921A7"/>
    <s v=""/>
    <n v="57946257"/>
    <n v="0"/>
    <n v="0"/>
    <n v="0"/>
    <n v="0"/>
    <n v="0"/>
    <n v="0"/>
  </r>
  <r>
    <s v="5"/>
    <x v="194"/>
    <s v="02CD13"/>
    <s v="181298M002"/>
    <s v="111G50"/>
    <x v="3"/>
    <s v="799921A7"/>
    <s v=""/>
    <n v="0"/>
    <n v="57946257"/>
    <n v="57946257"/>
    <n v="0"/>
    <n v="57946257"/>
    <n v="0"/>
    <n v="57946257"/>
  </r>
  <r>
    <s v="5"/>
    <x v="194"/>
    <s v="02CD13"/>
    <s v="181298M002"/>
    <s v="15O150"/>
    <x v="3"/>
    <s v="79211189"/>
    <s v=""/>
    <n v="6000000"/>
    <n v="977932.52"/>
    <n v="977932.52"/>
    <n v="0"/>
    <n v="977932.52"/>
    <n v="0"/>
    <n v="977932.52"/>
  </r>
  <r>
    <s v="5"/>
    <x v="194"/>
    <s v="02CD13"/>
    <s v="181298M002"/>
    <s v="15O150"/>
    <x v="3"/>
    <s v="79211190"/>
    <s v=""/>
    <n v="100000"/>
    <n v="100000"/>
    <n v="100000"/>
    <n v="0"/>
    <n v="100000"/>
    <n v="0"/>
    <n v="100000"/>
  </r>
  <r>
    <s v="5"/>
    <x v="194"/>
    <s v="02CD13"/>
    <s v="181298M002"/>
    <s v="15O150"/>
    <x v="3"/>
    <s v="79211191"/>
    <s v=""/>
    <n v="100000"/>
    <n v="100000"/>
    <n v="100000"/>
    <n v="0"/>
    <n v="100000"/>
    <n v="0"/>
    <n v="100000"/>
  </r>
  <r>
    <s v="5"/>
    <x v="194"/>
    <s v="02CD13"/>
    <s v="181298M002"/>
    <s v="15O150"/>
    <x v="3"/>
    <s v="799911A5"/>
    <s v=""/>
    <n v="100000"/>
    <n v="100000"/>
    <n v="100000"/>
    <n v="0"/>
    <n v="100000"/>
    <n v="0"/>
    <n v="100000"/>
  </r>
  <r>
    <s v="5"/>
    <x v="194"/>
    <s v="02CD13"/>
    <s v="181298M002"/>
    <s v="15O150"/>
    <x v="3"/>
    <s v="799911A6"/>
    <s v=""/>
    <n v="37015"/>
    <n v="37015"/>
    <n v="37015"/>
    <n v="0"/>
    <n v="37015"/>
    <n v="0"/>
    <n v="37015"/>
  </r>
  <r>
    <s v="5"/>
    <x v="194"/>
    <s v="02CD13"/>
    <s v="181298M002"/>
    <s v="25P154"/>
    <x v="3"/>
    <s v="79911100"/>
    <s v=""/>
    <n v="0"/>
    <n v="1139130.46"/>
    <n v="1139130.46"/>
    <n v="0"/>
    <n v="1139130.46"/>
    <n v="0"/>
    <n v="1139130.46"/>
  </r>
  <r>
    <s v="5"/>
    <x v="194"/>
    <s v="02CD13"/>
    <s v="181298M002"/>
    <s v="25P654"/>
    <x v="3"/>
    <s v="79911100"/>
    <s v=""/>
    <n v="0"/>
    <n v="478549"/>
    <n v="478549"/>
    <n v="0"/>
    <n v="478549"/>
    <n v="0"/>
    <n v="478549"/>
  </r>
  <r>
    <s v="5"/>
    <x v="195"/>
    <s v="02CD13"/>
    <s v="216089E190"/>
    <s v="111150"/>
    <x v="0"/>
    <s v="12211108"/>
    <s v=""/>
    <n v="390112"/>
    <n v="390112"/>
    <n v="227564"/>
    <n v="176298.07"/>
    <n v="51265.93"/>
    <n v="0"/>
    <n v="213813.93"/>
  </r>
  <r>
    <s v="5"/>
    <x v="195"/>
    <s v="02CD13"/>
    <s v="216089E190"/>
    <s v="111150"/>
    <x v="0"/>
    <s v="13231100"/>
    <s v=""/>
    <n v="446576"/>
    <n v="446576"/>
    <n v="0"/>
    <n v="0"/>
    <n v="0"/>
    <n v="0"/>
    <n v="446576"/>
  </r>
  <r>
    <s v="5"/>
    <x v="195"/>
    <s v="02CD13"/>
    <s v="216089E190"/>
    <s v="111150"/>
    <x v="0"/>
    <s v="13231108"/>
    <s v=""/>
    <n v="42616"/>
    <n v="42616"/>
    <n v="0"/>
    <n v="0"/>
    <n v="0"/>
    <n v="0"/>
    <n v="42616"/>
  </r>
  <r>
    <s v="5"/>
    <x v="195"/>
    <s v="02CD13"/>
    <s v="216089E190"/>
    <s v="111150"/>
    <x v="0"/>
    <s v="14111201"/>
    <s v=""/>
    <n v="324793"/>
    <n v="324793"/>
    <n v="175930"/>
    <n v="115132.73"/>
    <n v="60797.27"/>
    <n v="0"/>
    <n v="209660.27"/>
  </r>
  <r>
    <s v="5"/>
    <x v="195"/>
    <s v="02CD13"/>
    <s v="216089E190"/>
    <s v="111150"/>
    <x v="0"/>
    <s v="14111203"/>
    <s v=""/>
    <n v="135065"/>
    <n v="135065"/>
    <n v="73158"/>
    <n v="30994.62"/>
    <n v="42163.38"/>
    <n v="4843.03"/>
    <n v="99227.35"/>
  </r>
  <r>
    <s v="5"/>
    <x v="195"/>
    <s v="02CD13"/>
    <s v="216089E190"/>
    <s v="111150"/>
    <x v="0"/>
    <s v="14111208"/>
    <s v=""/>
    <n v="39173"/>
    <n v="39173"/>
    <n v="21217"/>
    <n v="17517.25"/>
    <n v="3699.75"/>
    <n v="0"/>
    <n v="21655.75"/>
  </r>
  <r>
    <s v="5"/>
    <x v="195"/>
    <s v="02CD13"/>
    <s v="216089E190"/>
    <s v="111150"/>
    <x v="0"/>
    <s v="14211201"/>
    <s v=""/>
    <n v="80546"/>
    <n v="80546"/>
    <n v="43628"/>
    <n v="24948.1"/>
    <n v="18679.900000000001"/>
    <n v="0"/>
    <n v="55597.9"/>
  </r>
  <r>
    <s v="5"/>
    <x v="195"/>
    <s v="02CD13"/>
    <s v="216089E190"/>
    <s v="111150"/>
    <x v="0"/>
    <s v="14211203"/>
    <s v=""/>
    <n v="100049"/>
    <n v="100049"/>
    <n v="54191"/>
    <n v="22959.1"/>
    <n v="31231.9"/>
    <n v="3587.17"/>
    <n v="73502.73"/>
  </r>
  <r>
    <s v="5"/>
    <x v="195"/>
    <s v="02CD13"/>
    <s v="216089E190"/>
    <s v="111150"/>
    <x v="0"/>
    <s v="14311200"/>
    <s v=""/>
    <n v="128796"/>
    <n v="128796"/>
    <n v="69765"/>
    <n v="37005.269999999997"/>
    <n v="32759.73"/>
    <n v="0"/>
    <n v="91790.73"/>
  </r>
  <r>
    <s v="5"/>
    <x v="195"/>
    <s v="02CD13"/>
    <s v="216089E190"/>
    <s v="111150"/>
    <x v="0"/>
    <s v="14411200"/>
    <s v=""/>
    <n v="117924"/>
    <n v="117924"/>
    <n v="63876"/>
    <n v="26988.080000000002"/>
    <n v="36887.919999999998"/>
    <n v="79969.399999999994"/>
    <n v="10966.52"/>
  </r>
  <r>
    <s v="5"/>
    <x v="195"/>
    <s v="02CD13"/>
    <s v="216089E190"/>
    <s v="111150"/>
    <x v="0"/>
    <s v="14431200"/>
    <s v=""/>
    <n v="7847"/>
    <n v="7847"/>
    <n v="4251"/>
    <n v="0"/>
    <n v="4251"/>
    <n v="0"/>
    <n v="7847"/>
  </r>
  <r>
    <s v="5"/>
    <x v="195"/>
    <s v="02CD13"/>
    <s v="216089E190"/>
    <s v="111150"/>
    <x v="0"/>
    <s v="15111200"/>
    <s v=""/>
    <n v="382889"/>
    <n v="382889"/>
    <n v="223350"/>
    <n v="101199.57"/>
    <n v="122150.43"/>
    <n v="0"/>
    <n v="281689.43"/>
  </r>
  <r>
    <s v="5"/>
    <x v="195"/>
    <s v="02CD13"/>
    <s v="216089E190"/>
    <s v="111150"/>
    <x v="0"/>
    <s v="15411208"/>
    <s v=""/>
    <n v="52153"/>
    <n v="52153"/>
    <n v="0"/>
    <n v="0"/>
    <n v="0"/>
    <n v="0"/>
    <n v="52153"/>
  </r>
  <r>
    <s v="5"/>
    <x v="195"/>
    <s v="02CD13"/>
    <s v="216089E190"/>
    <s v="111150"/>
    <x v="0"/>
    <s v="15411218"/>
    <s v=""/>
    <n v="416864"/>
    <n v="416864"/>
    <n v="0"/>
    <n v="0"/>
    <n v="0"/>
    <n v="0"/>
    <n v="416864"/>
  </r>
  <r>
    <s v="5"/>
    <x v="195"/>
    <s v="02CD13"/>
    <s v="216089E190"/>
    <s v="111150"/>
    <x v="0"/>
    <s v="15451108"/>
    <s v=""/>
    <n v="1451"/>
    <n v="1451"/>
    <n v="847"/>
    <n v="612.15"/>
    <n v="234.85"/>
    <n v="0"/>
    <n v="838.85"/>
  </r>
  <r>
    <s v="5"/>
    <x v="195"/>
    <s v="02CD13"/>
    <s v="216089E190"/>
    <s v="111150"/>
    <x v="0"/>
    <s v="15471108"/>
    <s v=""/>
    <n v="825"/>
    <n v="825"/>
    <n v="825"/>
    <n v="808.64"/>
    <n v="16.36"/>
    <n v="0"/>
    <n v="16.36"/>
  </r>
  <r>
    <s v="5"/>
    <x v="195"/>
    <s v="02CD13"/>
    <s v="216089E190"/>
    <s v="111150"/>
    <x v="2"/>
    <s v="39811200"/>
    <s v=""/>
    <n v="184325"/>
    <n v="184325"/>
    <n v="107521"/>
    <n v="55221"/>
    <n v="52300"/>
    <n v="0"/>
    <n v="129104"/>
  </r>
  <r>
    <s v="5"/>
    <x v="195"/>
    <s v="02CD13"/>
    <s v="216089E190"/>
    <s v="111150"/>
    <x v="2"/>
    <s v="39811208"/>
    <s v=""/>
    <n v="14455"/>
    <n v="14455"/>
    <n v="8434"/>
    <n v="6078"/>
    <n v="2356"/>
    <n v="0"/>
    <n v="8377"/>
  </r>
  <r>
    <s v="5"/>
    <x v="195"/>
    <s v="02CD13"/>
    <s v="216089E190"/>
    <s v="111150"/>
    <x v="2"/>
    <s v="39821100"/>
    <s v=""/>
    <n v="76684"/>
    <n v="76684"/>
    <n v="23005"/>
    <n v="19552.150000000001"/>
    <n v="3452.85"/>
    <n v="0"/>
    <n v="57131.85"/>
  </r>
  <r>
    <s v="5"/>
    <x v="195"/>
    <s v="02CD13"/>
    <s v="216089E190"/>
    <s v="111150"/>
    <x v="2"/>
    <s v="39821108"/>
    <s v=""/>
    <n v="3174"/>
    <n v="3174"/>
    <n v="952"/>
    <n v="135.22999999999999"/>
    <n v="816.77"/>
    <n v="0"/>
    <n v="3038.77"/>
  </r>
  <r>
    <s v="5"/>
    <x v="195"/>
    <s v="02CD13"/>
    <s v="216089E190"/>
    <s v="111250"/>
    <x v="0"/>
    <s v="12111100"/>
    <s v=""/>
    <n v="330482"/>
    <n v="330482"/>
    <n v="165240"/>
    <n v="55684"/>
    <n v="109556"/>
    <n v="121338.9"/>
    <n v="153459.1"/>
  </r>
  <r>
    <s v="5"/>
    <x v="195"/>
    <s v="02CD13"/>
    <s v="216089E190"/>
    <s v="111250"/>
    <x v="1"/>
    <s v="21611100"/>
    <s v=""/>
    <n v="80000"/>
    <n v="80000"/>
    <n v="60000"/>
    <n v="20000"/>
    <n v="40000"/>
    <n v="10000"/>
    <n v="50000"/>
  </r>
  <r>
    <s v="5"/>
    <x v="195"/>
    <s v="02CD13"/>
    <s v="216089E190"/>
    <s v="111250"/>
    <x v="1"/>
    <s v="22211100"/>
    <s v=""/>
    <n v="980000"/>
    <n v="980000"/>
    <n v="600000"/>
    <n v="224870"/>
    <n v="375130"/>
    <n v="0"/>
    <n v="755130"/>
  </r>
  <r>
    <s v="5"/>
    <x v="195"/>
    <s v="02CD13"/>
    <s v="216089E190"/>
    <s v="111250"/>
    <x v="1"/>
    <s v="24511100"/>
    <s v=""/>
    <n v="30000"/>
    <n v="30000"/>
    <n v="20000"/>
    <n v="0"/>
    <n v="20000"/>
    <n v="0"/>
    <n v="30000"/>
  </r>
  <r>
    <s v="5"/>
    <x v="195"/>
    <s v="02CD13"/>
    <s v="216089E190"/>
    <s v="111250"/>
    <x v="1"/>
    <s v="24611100"/>
    <s v=""/>
    <n v="110000"/>
    <n v="110000"/>
    <n v="50000"/>
    <n v="10000"/>
    <n v="40000"/>
    <n v="10000"/>
    <n v="90000"/>
  </r>
  <r>
    <s v="5"/>
    <x v="195"/>
    <s v="02CD13"/>
    <s v="216089E190"/>
    <s v="111250"/>
    <x v="1"/>
    <s v="24911100"/>
    <s v=""/>
    <n v="100000"/>
    <n v="100000"/>
    <n v="50000"/>
    <n v="10000"/>
    <n v="40000"/>
    <n v="10000"/>
    <n v="80000"/>
  </r>
  <r>
    <s v="5"/>
    <x v="195"/>
    <s v="02CD13"/>
    <s v="216089E190"/>
    <s v="111250"/>
    <x v="1"/>
    <s v="25311100"/>
    <s v=""/>
    <n v="300000"/>
    <n v="300000"/>
    <n v="300000"/>
    <n v="0"/>
    <n v="300000"/>
    <n v="0"/>
    <n v="300000"/>
  </r>
  <r>
    <s v="5"/>
    <x v="195"/>
    <s v="02CD13"/>
    <s v="216089E190"/>
    <s v="111250"/>
    <x v="1"/>
    <s v="25411100"/>
    <s v=""/>
    <n v="200000"/>
    <n v="200000"/>
    <n v="200000"/>
    <n v="0"/>
    <n v="200000"/>
    <n v="0"/>
    <n v="200000"/>
  </r>
  <r>
    <s v="5"/>
    <x v="195"/>
    <s v="02CD13"/>
    <s v="216089E190"/>
    <s v="111250"/>
    <x v="1"/>
    <s v="29211100"/>
    <s v=""/>
    <n v="30000"/>
    <n v="30000"/>
    <n v="30000"/>
    <n v="10000"/>
    <n v="20000"/>
    <n v="10000"/>
    <n v="10000"/>
  </r>
  <r>
    <s v="5"/>
    <x v="195"/>
    <s v="02CD13"/>
    <s v="216089E190"/>
    <s v="15O150"/>
    <x v="0"/>
    <s v="15411100"/>
    <s v=""/>
    <n v="22500"/>
    <n v="22500"/>
    <n v="22500"/>
    <n v="21150"/>
    <n v="1350"/>
    <n v="0"/>
    <n v="1350"/>
  </r>
  <r>
    <s v="5"/>
    <x v="195"/>
    <s v="02CD13"/>
    <s v="216089E190"/>
    <s v="15O150"/>
    <x v="0"/>
    <s v="15411107"/>
    <s v=""/>
    <n v="82500"/>
    <n v="82500"/>
    <n v="0"/>
    <n v="0"/>
    <n v="0"/>
    <n v="0"/>
    <n v="82500"/>
  </r>
  <r>
    <s v="5"/>
    <x v="195"/>
    <s v="02CD13"/>
    <s v="216089E190"/>
    <s v="15O150"/>
    <x v="0"/>
    <s v="15491106"/>
    <s v=""/>
    <n v="135000"/>
    <n v="135000"/>
    <n v="81000"/>
    <n v="34878.9"/>
    <n v="46121.1"/>
    <n v="29207.42"/>
    <n v="70913.679999999993"/>
  </r>
  <r>
    <s v="5"/>
    <x v="195"/>
    <s v="02CD13"/>
    <s v="216089E190"/>
    <s v="15O250"/>
    <x v="0"/>
    <s v="11311100"/>
    <s v=""/>
    <n v="1582170"/>
    <n v="1582170"/>
    <n v="922935"/>
    <n v="874960.25"/>
    <n v="47974.75"/>
    <n v="0"/>
    <n v="707209.75"/>
  </r>
  <r>
    <s v="5"/>
    <x v="195"/>
    <s v="02CD13"/>
    <s v="216089E190"/>
    <s v="15O250"/>
    <x v="0"/>
    <s v="11321100"/>
    <s v=""/>
    <n v="1972040"/>
    <n v="1972040"/>
    <n v="1150358"/>
    <n v="894165.77"/>
    <n v="256192.23"/>
    <n v="0"/>
    <n v="1077874.23"/>
  </r>
  <r>
    <s v="5"/>
    <x v="195"/>
    <s v="02CD13"/>
    <s v="216089E190"/>
    <s v="15O250"/>
    <x v="0"/>
    <s v="13111100"/>
    <s v=""/>
    <n v="31077"/>
    <n v="31077"/>
    <n v="18130"/>
    <n v="12453.14"/>
    <n v="5676.86"/>
    <n v="0"/>
    <n v="18623.86"/>
  </r>
  <r>
    <s v="5"/>
    <x v="195"/>
    <s v="02CD13"/>
    <s v="216089E190"/>
    <s v="15O250"/>
    <x v="0"/>
    <s v="13211100"/>
    <s v=""/>
    <n v="96926"/>
    <n v="96926"/>
    <n v="48463"/>
    <n v="46385.36"/>
    <n v="2077.64"/>
    <n v="0"/>
    <n v="50540.639999999999"/>
  </r>
  <r>
    <s v="5"/>
    <x v="195"/>
    <s v="02CD13"/>
    <s v="216089E190"/>
    <s v="15O250"/>
    <x v="0"/>
    <s v="13221100"/>
    <s v=""/>
    <n v="1284"/>
    <n v="1284"/>
    <n v="749"/>
    <n v="508.01"/>
    <n v="240.99"/>
    <n v="0"/>
    <n v="775.99"/>
  </r>
  <r>
    <s v="5"/>
    <x v="195"/>
    <s v="02CD13"/>
    <s v="216089E190"/>
    <s v="15O250"/>
    <x v="0"/>
    <s v="13311100"/>
    <s v=""/>
    <n v="261469"/>
    <n v="261469"/>
    <n v="152523"/>
    <n v="112910.98"/>
    <n v="39612.019999999997"/>
    <n v="0"/>
    <n v="148558.01999999999"/>
  </r>
  <r>
    <s v="5"/>
    <x v="195"/>
    <s v="02CD13"/>
    <s v="216089E190"/>
    <s v="15O250"/>
    <x v="0"/>
    <s v="13321100"/>
    <s v=""/>
    <n v="180421"/>
    <n v="180421"/>
    <n v="105245"/>
    <n v="80630.850000000006"/>
    <n v="24614.15"/>
    <n v="0"/>
    <n v="99790.15"/>
  </r>
  <r>
    <s v="5"/>
    <x v="195"/>
    <s v="02CD13"/>
    <s v="216089E190"/>
    <s v="15O250"/>
    <x v="0"/>
    <s v="13411100"/>
    <s v=""/>
    <n v="24399"/>
    <n v="24399"/>
    <n v="24399"/>
    <n v="16463.79"/>
    <n v="7935.21"/>
    <n v="0"/>
    <n v="7935.21"/>
  </r>
  <r>
    <s v="5"/>
    <x v="195"/>
    <s v="02CD13"/>
    <s v="216089E190"/>
    <s v="15O250"/>
    <x v="0"/>
    <s v="13431100"/>
    <s v=""/>
    <n v="255267"/>
    <n v="255267"/>
    <n v="148905"/>
    <n v="105924.99"/>
    <n v="42980.01"/>
    <n v="0"/>
    <n v="149342.01"/>
  </r>
  <r>
    <s v="5"/>
    <x v="195"/>
    <s v="02CD13"/>
    <s v="216089E190"/>
    <s v="15O250"/>
    <x v="0"/>
    <s v="15421100"/>
    <s v=""/>
    <n v="4428"/>
    <n v="4428"/>
    <n v="2583"/>
    <n v="1585.43"/>
    <n v="997.57"/>
    <n v="0"/>
    <n v="2842.57"/>
  </r>
  <r>
    <s v="5"/>
    <x v="195"/>
    <s v="02CD13"/>
    <s v="216089E190"/>
    <s v="15O250"/>
    <x v="0"/>
    <s v="15441100"/>
    <s v=""/>
    <n v="172500"/>
    <n v="172500"/>
    <n v="100625"/>
    <n v="78353.279999999999"/>
    <n v="22271.72"/>
    <n v="0"/>
    <n v="94146.72"/>
  </r>
  <r>
    <s v="5"/>
    <x v="195"/>
    <s v="02CD13"/>
    <s v="216089E190"/>
    <s v="15O250"/>
    <x v="0"/>
    <s v="15451100"/>
    <s v=""/>
    <n v="28421"/>
    <n v="28421"/>
    <n v="16577"/>
    <n v="1835.63"/>
    <n v="14741.37"/>
    <n v="0"/>
    <n v="26585.37"/>
  </r>
  <r>
    <s v="5"/>
    <x v="195"/>
    <s v="02CD13"/>
    <s v="216089E190"/>
    <s v="15O250"/>
    <x v="0"/>
    <s v="15451109"/>
    <s v=""/>
    <n v="95762"/>
    <n v="95762"/>
    <n v="55860"/>
    <n v="49607.02"/>
    <n v="6252.98"/>
    <n v="0"/>
    <n v="46154.98"/>
  </r>
  <r>
    <s v="5"/>
    <x v="195"/>
    <s v="02CD13"/>
    <s v="216089E190"/>
    <s v="15O250"/>
    <x v="0"/>
    <s v="15451110"/>
    <s v=""/>
    <n v="43960"/>
    <n v="43960"/>
    <n v="25642"/>
    <n v="25611.79"/>
    <n v="30.21"/>
    <n v="0"/>
    <n v="18348.21"/>
  </r>
  <r>
    <s v="5"/>
    <x v="195"/>
    <s v="02CD13"/>
    <s v="216089E190"/>
    <s v="15O250"/>
    <x v="0"/>
    <s v="15461100"/>
    <s v=""/>
    <n v="43947"/>
    <n v="43947"/>
    <n v="25635"/>
    <n v="17473.55"/>
    <n v="8161.45"/>
    <n v="0"/>
    <n v="26473.45"/>
  </r>
  <r>
    <s v="5"/>
    <x v="195"/>
    <s v="02CD13"/>
    <s v="216089E190"/>
    <s v="15O250"/>
    <x v="0"/>
    <s v="15461106"/>
    <s v=""/>
    <n v="2500"/>
    <n v="2500"/>
    <n v="1457"/>
    <n v="0"/>
    <n v="1457"/>
    <n v="0"/>
    <n v="2500"/>
  </r>
  <r>
    <s v="5"/>
    <x v="195"/>
    <s v="02CD13"/>
    <s v="216089E190"/>
    <s v="15O250"/>
    <x v="0"/>
    <s v="15461151"/>
    <s v=""/>
    <n v="272837"/>
    <n v="272837"/>
    <n v="159153"/>
    <n v="98336.49"/>
    <n v="60816.51"/>
    <n v="0"/>
    <n v="174500.51"/>
  </r>
  <r>
    <s v="5"/>
    <x v="195"/>
    <s v="02CD13"/>
    <s v="216089E190"/>
    <s v="15O250"/>
    <x v="0"/>
    <s v="15471100"/>
    <s v=""/>
    <n v="15840"/>
    <n v="15840"/>
    <n v="15840"/>
    <n v="9321.8700000000008"/>
    <n v="6518.13"/>
    <n v="0"/>
    <n v="6518.13"/>
  </r>
  <r>
    <s v="5"/>
    <x v="195"/>
    <s v="02CD13"/>
    <s v="216089E190"/>
    <s v="15O250"/>
    <x v="0"/>
    <s v="15481100"/>
    <s v=""/>
    <n v="291565"/>
    <n v="291565"/>
    <n v="291565"/>
    <n v="261703.49"/>
    <n v="29861.51"/>
    <n v="0"/>
    <n v="29861.51"/>
  </r>
  <r>
    <s v="5"/>
    <x v="195"/>
    <s v="02CD13"/>
    <s v="216089E190"/>
    <s v="15O250"/>
    <x v="0"/>
    <s v="15511100"/>
    <s v=""/>
    <n v="750"/>
    <n v="750"/>
    <n v="440"/>
    <n v="45.15"/>
    <n v="394.85"/>
    <n v="0"/>
    <n v="704.85"/>
  </r>
  <r>
    <s v="5"/>
    <x v="195"/>
    <s v="02CD13"/>
    <s v="216089E190"/>
    <s v="15O250"/>
    <x v="0"/>
    <s v="15911100"/>
    <s v=""/>
    <n v="500567"/>
    <n v="500567"/>
    <n v="291998"/>
    <n v="225390.01"/>
    <n v="66607.990000000005"/>
    <n v="0"/>
    <n v="275176.99"/>
  </r>
  <r>
    <s v="5"/>
    <x v="195"/>
    <s v="02CD13"/>
    <s v="216089E190"/>
    <s v="15O250"/>
    <x v="0"/>
    <s v="15931100"/>
    <s v=""/>
    <n v="14363"/>
    <n v="14363"/>
    <n v="14363"/>
    <n v="7385.55"/>
    <n v="6977.45"/>
    <n v="0"/>
    <n v="6977.45"/>
  </r>
  <r>
    <s v="5"/>
    <x v="195"/>
    <s v="02CD13"/>
    <s v="216089E190"/>
    <s v="15O250"/>
    <x v="0"/>
    <s v="15941100"/>
    <s v=""/>
    <n v="1348"/>
    <n v="1348"/>
    <n v="1348"/>
    <n v="1007.85"/>
    <n v="340.15"/>
    <n v="0"/>
    <n v="340.15"/>
  </r>
  <r>
    <s v="5"/>
    <x v="195"/>
    <s v="02CD13"/>
    <s v="216089E190"/>
    <s v="15O250"/>
    <x v="0"/>
    <s v="16111100"/>
    <s v=""/>
    <n v="280587"/>
    <n v="280587"/>
    <n v="127540"/>
    <n v="0"/>
    <n v="127540"/>
    <n v="0"/>
    <n v="280587"/>
  </r>
  <r>
    <s v="5"/>
    <x v="195"/>
    <s v="02CD13"/>
    <s v="216089E190"/>
    <s v="15O250"/>
    <x v="0"/>
    <s v="17111100"/>
    <s v=""/>
    <n v="3750"/>
    <n v="3750"/>
    <n v="2190"/>
    <n v="1540.44"/>
    <n v="649.55999999999995"/>
    <n v="0"/>
    <n v="2209.56"/>
  </r>
  <r>
    <s v="5"/>
    <x v="195"/>
    <s v="02CD13"/>
    <s v="216089E190"/>
    <s v="15O250"/>
    <x v="0"/>
    <s v="17141100"/>
    <s v=""/>
    <n v="177122"/>
    <n v="177122"/>
    <n v="103320"/>
    <n v="67173.62"/>
    <n v="36146.379999999997"/>
    <n v="0"/>
    <n v="109948.38"/>
  </r>
  <r>
    <s v="5"/>
    <x v="195"/>
    <s v="02CD13"/>
    <s v="216089E190"/>
    <s v="15O250"/>
    <x v="0"/>
    <s v="17191106"/>
    <s v=""/>
    <n v="5000"/>
    <n v="5000"/>
    <n v="0"/>
    <n v="0"/>
    <n v="0"/>
    <n v="0"/>
    <n v="5000"/>
  </r>
  <r>
    <s v="5"/>
    <x v="196"/>
    <s v="02CD13"/>
    <s v="221063E200"/>
    <s v="111150"/>
    <x v="0"/>
    <s v="12211108"/>
    <s v=""/>
    <n v="8129919"/>
    <n v="8129919"/>
    <n v="4742452"/>
    <n v="3633719.57"/>
    <n v="1108732.43"/>
    <n v="8626"/>
    <n v="4487573.43"/>
  </r>
  <r>
    <s v="5"/>
    <x v="196"/>
    <s v="02CD13"/>
    <s v="221063E200"/>
    <s v="111150"/>
    <x v="0"/>
    <s v="13231100"/>
    <s v=""/>
    <n v="9306641"/>
    <n v="9306641"/>
    <n v="2000000"/>
    <n v="248590.24"/>
    <n v="1751409.76"/>
    <n v="0"/>
    <n v="9058050.7599999998"/>
  </r>
  <r>
    <s v="5"/>
    <x v="196"/>
    <s v="02CD13"/>
    <s v="221063E200"/>
    <s v="111150"/>
    <x v="0"/>
    <s v="13231108"/>
    <s v=""/>
    <n v="888124"/>
    <n v="888124"/>
    <n v="200000"/>
    <n v="0"/>
    <n v="200000"/>
    <n v="0"/>
    <n v="888124"/>
  </r>
  <r>
    <s v="5"/>
    <x v="196"/>
    <s v="02CD13"/>
    <s v="221063E200"/>
    <s v="111150"/>
    <x v="0"/>
    <s v="14111201"/>
    <s v=""/>
    <n v="6768686"/>
    <n v="6768686"/>
    <n v="3666370"/>
    <n v="2399356.69"/>
    <n v="1267013.31"/>
    <n v="0"/>
    <n v="4369329.3099999996"/>
  </r>
  <r>
    <s v="5"/>
    <x v="196"/>
    <s v="02CD13"/>
    <s v="221063E200"/>
    <s v="111150"/>
    <x v="0"/>
    <s v="14111203"/>
    <s v=""/>
    <n v="2814758"/>
    <n v="2814758"/>
    <n v="1524659"/>
    <n v="645945.53"/>
    <n v="878713.47"/>
    <n v="100931.94"/>
    <n v="2067880.53"/>
  </r>
  <r>
    <s v="5"/>
    <x v="196"/>
    <s v="02CD13"/>
    <s v="221063E200"/>
    <s v="111150"/>
    <x v="0"/>
    <s v="14111208"/>
    <s v=""/>
    <n v="816369"/>
    <n v="816369"/>
    <n v="442202"/>
    <n v="365088.94"/>
    <n v="77113.06"/>
    <n v="0"/>
    <n v="451280.06"/>
  </r>
  <r>
    <s v="5"/>
    <x v="196"/>
    <s v="02CD13"/>
    <s v="221063E200"/>
    <s v="111150"/>
    <x v="0"/>
    <s v="14211201"/>
    <s v=""/>
    <n v="1678577"/>
    <n v="1678577"/>
    <n v="909227"/>
    <n v="519929.67"/>
    <n v="389297.33"/>
    <n v="0"/>
    <n v="1158647.33"/>
  </r>
  <r>
    <s v="5"/>
    <x v="196"/>
    <s v="02CD13"/>
    <s v="221063E200"/>
    <s v="111150"/>
    <x v="0"/>
    <s v="14211203"/>
    <s v=""/>
    <n v="2085019"/>
    <n v="2085019"/>
    <n v="1129387"/>
    <n v="478485.2"/>
    <n v="650901.80000000005"/>
    <n v="74759.929999999993"/>
    <n v="1531773.87"/>
  </r>
  <r>
    <s v="5"/>
    <x v="196"/>
    <s v="02CD13"/>
    <s v="221063E200"/>
    <s v="111150"/>
    <x v="0"/>
    <s v="14311200"/>
    <s v=""/>
    <n v="2684117"/>
    <n v="2684117"/>
    <n v="1453894"/>
    <n v="771183.54"/>
    <n v="682710.46"/>
    <n v="0"/>
    <n v="1912933.46"/>
  </r>
  <r>
    <s v="5"/>
    <x v="196"/>
    <s v="02CD13"/>
    <s v="221063E200"/>
    <s v="111150"/>
    <x v="0"/>
    <s v="14411200"/>
    <s v=""/>
    <n v="2457530"/>
    <n v="2457530"/>
    <n v="1331161"/>
    <n v="562430.1"/>
    <n v="768730.9"/>
    <n v="1666558.22"/>
    <n v="228541.68"/>
  </r>
  <r>
    <s v="5"/>
    <x v="196"/>
    <s v="02CD13"/>
    <s v="221063E200"/>
    <s v="111150"/>
    <x v="0"/>
    <s v="14431200"/>
    <s v=""/>
    <n v="163532"/>
    <n v="163532"/>
    <n v="88581"/>
    <n v="0"/>
    <n v="88581"/>
    <n v="0"/>
    <n v="163532"/>
  </r>
  <r>
    <s v="5"/>
    <x v="196"/>
    <s v="02CD13"/>
    <s v="221063E200"/>
    <s v="111150"/>
    <x v="0"/>
    <s v="15111200"/>
    <s v=""/>
    <n v="7979399"/>
    <n v="7979399"/>
    <n v="4654650"/>
    <n v="2109010.42"/>
    <n v="2545639.58"/>
    <n v="0"/>
    <n v="5870388.5800000001"/>
  </r>
  <r>
    <s v="5"/>
    <x v="196"/>
    <s v="02CD13"/>
    <s v="221063E200"/>
    <s v="111150"/>
    <x v="0"/>
    <s v="15411208"/>
    <s v=""/>
    <n v="1086866"/>
    <n v="1086866"/>
    <n v="0"/>
    <n v="0"/>
    <n v="0"/>
    <n v="0"/>
    <n v="1086866"/>
  </r>
  <r>
    <s v="5"/>
    <x v="196"/>
    <s v="02CD13"/>
    <s v="221063E200"/>
    <s v="111150"/>
    <x v="0"/>
    <s v="15411218"/>
    <s v=""/>
    <n v="8687457"/>
    <n v="8687457"/>
    <n v="0"/>
    <n v="0"/>
    <n v="0"/>
    <n v="0"/>
    <n v="8687457"/>
  </r>
  <r>
    <s v="5"/>
    <x v="196"/>
    <s v="02CD13"/>
    <s v="221063E200"/>
    <s v="111150"/>
    <x v="0"/>
    <s v="15451108"/>
    <s v=""/>
    <n v="30232"/>
    <n v="30232"/>
    <n v="17634"/>
    <n v="12620.25"/>
    <n v="5013.75"/>
    <n v="26.6"/>
    <n v="17585.150000000001"/>
  </r>
  <r>
    <s v="5"/>
    <x v="196"/>
    <s v="02CD13"/>
    <s v="221063E200"/>
    <s v="111150"/>
    <x v="0"/>
    <s v="15471108"/>
    <s v=""/>
    <n v="17193"/>
    <n v="17193"/>
    <n v="17193"/>
    <n v="16851.98"/>
    <n v="341.02"/>
    <n v="0"/>
    <n v="341.02"/>
  </r>
  <r>
    <s v="5"/>
    <x v="196"/>
    <s v="02CD13"/>
    <s v="221063E200"/>
    <s v="111150"/>
    <x v="2"/>
    <s v="39811200"/>
    <s v=""/>
    <n v="3841340"/>
    <n v="3841340"/>
    <n v="2240783"/>
    <n v="1150822"/>
    <n v="1089961"/>
    <n v="0"/>
    <n v="2690518"/>
  </r>
  <r>
    <s v="5"/>
    <x v="196"/>
    <s v="02CD13"/>
    <s v="221063E200"/>
    <s v="111150"/>
    <x v="2"/>
    <s v="39811208"/>
    <s v=""/>
    <n v="301242"/>
    <n v="301242"/>
    <n v="175727"/>
    <n v="126638"/>
    <n v="49089"/>
    <n v="0"/>
    <n v="174604"/>
  </r>
  <r>
    <s v="5"/>
    <x v="196"/>
    <s v="02CD13"/>
    <s v="221063E200"/>
    <s v="111150"/>
    <x v="2"/>
    <s v="39821100"/>
    <s v=""/>
    <n v="1598099"/>
    <n v="1598099"/>
    <n v="479430"/>
    <n v="436610.68"/>
    <n v="42819.32"/>
    <n v="0"/>
    <n v="1161488.32"/>
  </r>
  <r>
    <s v="5"/>
    <x v="196"/>
    <s v="02CD13"/>
    <s v="221063E200"/>
    <s v="111150"/>
    <x v="2"/>
    <s v="39821108"/>
    <s v=""/>
    <n v="66143"/>
    <n v="66143"/>
    <n v="19843"/>
    <n v="2818.72"/>
    <n v="17024.28"/>
    <n v="0"/>
    <n v="63324.28"/>
  </r>
  <r>
    <s v="5"/>
    <x v="196"/>
    <s v="02CD13"/>
    <s v="221063E200"/>
    <s v="111250"/>
    <x v="0"/>
    <s v="12111100"/>
    <s v=""/>
    <n v="2643857"/>
    <n v="2643857"/>
    <n v="1321926"/>
    <n v="680162"/>
    <n v="641764"/>
    <n v="1645643.27"/>
    <n v="318051.73"/>
  </r>
  <r>
    <s v="5"/>
    <x v="196"/>
    <s v="02CD13"/>
    <s v="221063E200"/>
    <s v="15O150"/>
    <x v="0"/>
    <s v="12111100"/>
    <s v=""/>
    <n v="6373348"/>
    <n v="6373348"/>
    <n v="3186672"/>
    <n v="2003000"/>
    <n v="1183672"/>
    <n v="3008640.04"/>
    <n v="1361707.96"/>
  </r>
  <r>
    <s v="5"/>
    <x v="196"/>
    <s v="02CD13"/>
    <s v="221063E200"/>
    <s v="15O150"/>
    <x v="0"/>
    <s v="15411100"/>
    <s v=""/>
    <n v="468900"/>
    <n v="468900"/>
    <n v="468900"/>
    <n v="440766"/>
    <n v="28134"/>
    <n v="0"/>
    <n v="28134"/>
  </r>
  <r>
    <s v="5"/>
    <x v="196"/>
    <s v="02CD13"/>
    <s v="221063E200"/>
    <s v="15O150"/>
    <x v="0"/>
    <s v="15411107"/>
    <s v=""/>
    <n v="1719300"/>
    <n v="1719300"/>
    <n v="0"/>
    <n v="0"/>
    <n v="0"/>
    <n v="0"/>
    <n v="1719300"/>
  </r>
  <r>
    <s v="5"/>
    <x v="196"/>
    <s v="02CD13"/>
    <s v="221063E200"/>
    <s v="15O150"/>
    <x v="0"/>
    <s v="15491106"/>
    <s v=""/>
    <n v="2813400"/>
    <n v="2813400"/>
    <n v="1688040"/>
    <n v="726876.29"/>
    <n v="961163.71"/>
    <n v="608682.62"/>
    <n v="1477841.09"/>
  </r>
  <r>
    <s v="5"/>
    <x v="196"/>
    <s v="02CD13"/>
    <s v="221063E200"/>
    <s v="15O150"/>
    <x v="2"/>
    <s v="39411100"/>
    <s v=""/>
    <n v="0"/>
    <n v="5022067.4800000004"/>
    <n v="5022067.4800000004"/>
    <n v="5000000"/>
    <n v="22067.48"/>
    <n v="0"/>
    <n v="22067.48"/>
  </r>
  <r>
    <s v="5"/>
    <x v="196"/>
    <s v="02CD13"/>
    <s v="221063E200"/>
    <s v="15O250"/>
    <x v="0"/>
    <s v="11311100"/>
    <s v=""/>
    <n v="27972419"/>
    <n v="27972419"/>
    <n v="17267245"/>
    <n v="16392244.880000001"/>
    <n v="875000.12"/>
    <n v="14739"/>
    <n v="11565435.119999999"/>
  </r>
  <r>
    <s v="5"/>
    <x v="196"/>
    <s v="02CD13"/>
    <s v="221063E200"/>
    <s v="15O250"/>
    <x v="0"/>
    <s v="11321100"/>
    <s v=""/>
    <n v="36443997"/>
    <n v="36443997"/>
    <n v="21252500"/>
    <n v="16490201.560000001"/>
    <n v="4762298.4400000004"/>
    <n v="0"/>
    <n v="19953795.440000001"/>
  </r>
  <r>
    <s v="5"/>
    <x v="196"/>
    <s v="02CD13"/>
    <s v="221063E200"/>
    <s v="15O250"/>
    <x v="0"/>
    <s v="13111100"/>
    <s v=""/>
    <n v="647622"/>
    <n v="647622"/>
    <n v="377782"/>
    <n v="258353.46"/>
    <n v="119428.54"/>
    <n v="47.4"/>
    <n v="389221.14"/>
  </r>
  <r>
    <s v="5"/>
    <x v="196"/>
    <s v="02CD13"/>
    <s v="221063E200"/>
    <s v="15O250"/>
    <x v="0"/>
    <s v="13211100"/>
    <s v=""/>
    <n v="2019919"/>
    <n v="2019919"/>
    <n v="1009960"/>
    <n v="961749.37"/>
    <n v="48210.63"/>
    <n v="4913"/>
    <n v="1053256.6299999999"/>
  </r>
  <r>
    <s v="5"/>
    <x v="196"/>
    <s v="02CD13"/>
    <s v="221063E200"/>
    <s v="15O250"/>
    <x v="0"/>
    <s v="13221100"/>
    <s v=""/>
    <n v="26751"/>
    <n v="26751"/>
    <n v="15604"/>
    <n v="10583.58"/>
    <n v="5020.42"/>
    <n v="0"/>
    <n v="16167.42"/>
  </r>
  <r>
    <s v="5"/>
    <x v="196"/>
    <s v="02CD13"/>
    <s v="221063E200"/>
    <s v="15O250"/>
    <x v="0"/>
    <s v="13311100"/>
    <s v=""/>
    <n v="5448991"/>
    <n v="5448991"/>
    <n v="3178580"/>
    <n v="2350740.7000000002"/>
    <n v="827839.3"/>
    <n v="0"/>
    <n v="3098250.3"/>
  </r>
  <r>
    <s v="5"/>
    <x v="196"/>
    <s v="02CD13"/>
    <s v="221063E200"/>
    <s v="15O250"/>
    <x v="0"/>
    <s v="13321100"/>
    <s v=""/>
    <n v="3609977"/>
    <n v="3609977"/>
    <n v="2105818"/>
    <n v="1611535.6"/>
    <n v="494282.4"/>
    <n v="0"/>
    <n v="1998441.4"/>
  </r>
  <r>
    <s v="5"/>
    <x v="196"/>
    <s v="02CD13"/>
    <s v="221063E200"/>
    <s v="15O250"/>
    <x v="0"/>
    <s v="13411100"/>
    <s v=""/>
    <n v="508489"/>
    <n v="508489"/>
    <n v="508489"/>
    <n v="338822.57"/>
    <n v="169666.43"/>
    <n v="0"/>
    <n v="169666.43"/>
  </r>
  <r>
    <s v="5"/>
    <x v="196"/>
    <s v="02CD13"/>
    <s v="221063E200"/>
    <s v="15O250"/>
    <x v="0"/>
    <s v="13431100"/>
    <s v=""/>
    <n v="5319765"/>
    <n v="5319765"/>
    <n v="3103198"/>
    <n v="2199881.2400000002"/>
    <n v="903316.76"/>
    <n v="0"/>
    <n v="3119883.76"/>
  </r>
  <r>
    <s v="5"/>
    <x v="196"/>
    <s v="02CD13"/>
    <s v="221063E200"/>
    <s v="15O250"/>
    <x v="0"/>
    <s v="15421100"/>
    <s v=""/>
    <n v="92276"/>
    <n v="92276"/>
    <n v="53829"/>
    <n v="33039.480000000003"/>
    <n v="20789.52"/>
    <n v="0"/>
    <n v="59236.52"/>
  </r>
  <r>
    <s v="5"/>
    <x v="196"/>
    <s v="02CD13"/>
    <s v="221063E200"/>
    <s v="15O250"/>
    <x v="0"/>
    <s v="15441100"/>
    <s v=""/>
    <n v="3594900"/>
    <n v="3594900"/>
    <n v="2097025"/>
    <n v="1631683.68"/>
    <n v="465341.32"/>
    <n v="0"/>
    <n v="1963216.32"/>
  </r>
  <r>
    <s v="5"/>
    <x v="196"/>
    <s v="02CD13"/>
    <s v="221063E200"/>
    <s v="15O250"/>
    <x v="0"/>
    <s v="15451100"/>
    <s v=""/>
    <n v="592288"/>
    <n v="532288"/>
    <n v="285500"/>
    <n v="33962.839999999997"/>
    <n v="251537.16"/>
    <n v="13.3"/>
    <n v="498311.86"/>
  </r>
  <r>
    <s v="5"/>
    <x v="196"/>
    <s v="02CD13"/>
    <s v="221063E200"/>
    <s v="15O250"/>
    <x v="0"/>
    <s v="15451109"/>
    <s v=""/>
    <n v="1995687"/>
    <n v="1995687"/>
    <n v="1164150"/>
    <n v="1032630.1"/>
    <n v="131519.9"/>
    <n v="227.94"/>
    <n v="962828.96"/>
  </r>
  <r>
    <s v="5"/>
    <x v="196"/>
    <s v="02CD13"/>
    <s v="221063E200"/>
    <s v="15O250"/>
    <x v="0"/>
    <s v="15451110"/>
    <s v=""/>
    <n v="916124"/>
    <n v="976124"/>
    <n v="600907"/>
    <n v="597573.32999999996"/>
    <n v="3333.67"/>
    <n v="100.67"/>
    <n v="378450"/>
  </r>
  <r>
    <s v="5"/>
    <x v="196"/>
    <s v="02CD13"/>
    <s v="221063E200"/>
    <s v="15O250"/>
    <x v="0"/>
    <s v="15461100"/>
    <s v=""/>
    <n v="915857"/>
    <n v="915857"/>
    <n v="534248"/>
    <n v="363310.68"/>
    <n v="170937.32"/>
    <n v="249"/>
    <n v="552297.31999999995"/>
  </r>
  <r>
    <s v="5"/>
    <x v="196"/>
    <s v="02CD13"/>
    <s v="221063E200"/>
    <s v="15O250"/>
    <x v="0"/>
    <s v="15461106"/>
    <s v=""/>
    <n v="15000"/>
    <n v="15000"/>
    <n v="8750"/>
    <n v="7500"/>
    <n v="1250"/>
    <n v="0"/>
    <n v="7500"/>
  </r>
  <r>
    <s v="5"/>
    <x v="196"/>
    <s v="02CD13"/>
    <s v="221063E200"/>
    <s v="15O250"/>
    <x v="0"/>
    <s v="15461151"/>
    <s v=""/>
    <n v="5685926"/>
    <n v="5685926"/>
    <n v="3316789"/>
    <n v="2041695.07"/>
    <n v="1275093.93"/>
    <n v="1800"/>
    <n v="3642430.93"/>
  </r>
  <r>
    <s v="5"/>
    <x v="196"/>
    <s v="02CD13"/>
    <s v="221063E200"/>
    <s v="15O250"/>
    <x v="0"/>
    <s v="15471100"/>
    <s v=""/>
    <n v="330110"/>
    <n v="330110"/>
    <n v="330110"/>
    <n v="194271.04"/>
    <n v="135838.96"/>
    <n v="0"/>
    <n v="135838.96"/>
  </r>
  <r>
    <s v="5"/>
    <x v="196"/>
    <s v="02CD13"/>
    <s v="221063E200"/>
    <s v="15O250"/>
    <x v="0"/>
    <s v="15481100"/>
    <s v=""/>
    <n v="6076217"/>
    <n v="6076217"/>
    <n v="6076217"/>
    <n v="5413830.0599999996"/>
    <n v="662386.93999999994"/>
    <n v="0"/>
    <n v="662386.93999999994"/>
  </r>
  <r>
    <s v="5"/>
    <x v="196"/>
    <s v="02CD13"/>
    <s v="221063E200"/>
    <s v="15O250"/>
    <x v="0"/>
    <s v="15511100"/>
    <s v=""/>
    <n v="15630"/>
    <n v="15630"/>
    <n v="9120"/>
    <n v="937.92"/>
    <n v="8182.08"/>
    <n v="0"/>
    <n v="14692.08"/>
  </r>
  <r>
    <s v="5"/>
    <x v="196"/>
    <s v="02CD13"/>
    <s v="221063E200"/>
    <s v="15O250"/>
    <x v="0"/>
    <s v="15911100"/>
    <s v=""/>
    <n v="10431809"/>
    <n v="10431809"/>
    <n v="5135220"/>
    <n v="3815463.52"/>
    <n v="1319756.48"/>
    <n v="0"/>
    <n v="6616345.4800000004"/>
  </r>
  <r>
    <s v="5"/>
    <x v="196"/>
    <s v="02CD13"/>
    <s v="221063E200"/>
    <s v="15O250"/>
    <x v="0"/>
    <s v="15931100"/>
    <s v=""/>
    <n v="299326"/>
    <n v="299326"/>
    <n v="299326"/>
    <n v="153915.45000000001"/>
    <n v="145410.54999999999"/>
    <n v="0"/>
    <n v="145410.54999999999"/>
  </r>
  <r>
    <s v="5"/>
    <x v="196"/>
    <s v="02CD13"/>
    <s v="221063E200"/>
    <s v="15O250"/>
    <x v="0"/>
    <s v="15941100"/>
    <s v=""/>
    <n v="28094"/>
    <n v="28094"/>
    <n v="28094"/>
    <n v="21004.86"/>
    <n v="7089.14"/>
    <n v="0"/>
    <n v="7089.14"/>
  </r>
  <r>
    <s v="5"/>
    <x v="196"/>
    <s v="02CD13"/>
    <s v="221063E200"/>
    <s v="15O250"/>
    <x v="0"/>
    <s v="16111100"/>
    <s v=""/>
    <n v="5847439"/>
    <n v="5847439"/>
    <n v="2657929"/>
    <n v="0"/>
    <n v="2657929"/>
    <n v="0"/>
    <n v="5847439"/>
  </r>
  <r>
    <s v="5"/>
    <x v="196"/>
    <s v="02CD13"/>
    <s v="221063E200"/>
    <s v="15O250"/>
    <x v="0"/>
    <s v="17111100"/>
    <s v=""/>
    <n v="78150"/>
    <n v="78150"/>
    <n v="45590"/>
    <n v="32072.75"/>
    <n v="13517.25"/>
    <n v="0"/>
    <n v="46077.25"/>
  </r>
  <r>
    <s v="5"/>
    <x v="196"/>
    <s v="02CD13"/>
    <s v="221063E200"/>
    <s v="15O250"/>
    <x v="0"/>
    <s v="17141100"/>
    <s v=""/>
    <n v="3691218"/>
    <n v="3691218"/>
    <n v="2153213"/>
    <n v="1399913.83"/>
    <n v="753299.17"/>
    <n v="0"/>
    <n v="2291304.17"/>
  </r>
  <r>
    <s v="5"/>
    <x v="196"/>
    <s v="02CD13"/>
    <s v="221063E200"/>
    <s v="15O250"/>
    <x v="0"/>
    <s v="17191106"/>
    <s v=""/>
    <n v="5000"/>
    <n v="5000"/>
    <n v="5000"/>
    <n v="0"/>
    <n v="5000"/>
    <n v="0"/>
    <n v="5000"/>
  </r>
  <r>
    <s v="5"/>
    <x v="196"/>
    <s v="02CD13"/>
    <s v="221063E200"/>
    <s v="15O350"/>
    <x v="1"/>
    <s v="21511100"/>
    <s v=""/>
    <n v="75000"/>
    <n v="75000"/>
    <n v="75000"/>
    <n v="0"/>
    <n v="75000"/>
    <n v="0"/>
    <n v="75000"/>
  </r>
  <r>
    <s v="5"/>
    <x v="196"/>
    <s v="02CD13"/>
    <s v="221063E200"/>
    <s v="15O350"/>
    <x v="1"/>
    <s v="21521100"/>
    <s v=""/>
    <n v="13000000"/>
    <n v="13000000"/>
    <n v="9000000"/>
    <n v="4499534.3099999996"/>
    <n v="4500465.6900000004"/>
    <n v="4650496.43"/>
    <n v="3849969.26"/>
  </r>
  <r>
    <s v="5"/>
    <x v="196"/>
    <s v="02CD13"/>
    <s v="221063E200"/>
    <s v="15O350"/>
    <x v="1"/>
    <s v="27111100"/>
    <s v=""/>
    <n v="600000"/>
    <n v="600000"/>
    <n v="0"/>
    <n v="0"/>
    <n v="0"/>
    <n v="0"/>
    <n v="600000"/>
  </r>
  <r>
    <s v="5"/>
    <x v="196"/>
    <s v="02CD13"/>
    <s v="221063E200"/>
    <s v="15O350"/>
    <x v="1"/>
    <s v="27311100"/>
    <s v=""/>
    <n v="800000"/>
    <n v="800000"/>
    <n v="0"/>
    <n v="0"/>
    <n v="0"/>
    <n v="0"/>
    <n v="800000"/>
  </r>
  <r>
    <s v="5"/>
    <x v="196"/>
    <s v="02CD13"/>
    <s v="221063E200"/>
    <s v="15OC50"/>
    <x v="2"/>
    <s v="33621100"/>
    <s v=""/>
    <n v="239782"/>
    <n v="239782"/>
    <n v="239782"/>
    <n v="0"/>
    <n v="239782"/>
    <n v="0"/>
    <n v="239782"/>
  </r>
  <r>
    <s v="5"/>
    <x v="196"/>
    <s v="02CD13"/>
    <s v="221063E200"/>
    <s v="15OG50"/>
    <x v="2"/>
    <s v="33621100"/>
    <s v=""/>
    <n v="260218"/>
    <n v="260218"/>
    <n v="0"/>
    <n v="0"/>
    <n v="0"/>
    <n v="0"/>
    <n v="260218"/>
  </r>
  <r>
    <s v="5"/>
    <x v="196"/>
    <s v="02CD13"/>
    <s v="221063E200"/>
    <s v="15OG50"/>
    <x v="2"/>
    <s v="36911100"/>
    <s v=""/>
    <n v="2000000"/>
    <n v="2000000"/>
    <n v="0"/>
    <n v="0"/>
    <n v="0"/>
    <n v="0"/>
    <n v="2000000"/>
  </r>
  <r>
    <s v="5"/>
    <x v="196"/>
    <s v="02CD13"/>
    <s v="221063E200"/>
    <s v="25P150"/>
    <x v="2"/>
    <s v="33811200"/>
    <s v=""/>
    <n v="124078657"/>
    <n v="124078657"/>
    <n v="62039328"/>
    <n v="27843245.719999999"/>
    <n v="34196082.280000001"/>
    <n v="48179798.799999997"/>
    <n v="48055612.479999997"/>
  </r>
  <r>
    <s v="5"/>
    <x v="197"/>
    <s v="02CD13"/>
    <s v="221274K023"/>
    <s v="111150"/>
    <x v="0"/>
    <s v="12212108"/>
    <s v=""/>
    <n v="6980391"/>
    <n v="6980391"/>
    <n v="4071894"/>
    <n v="3154569.48"/>
    <n v="917324.52"/>
    <n v="0"/>
    <n v="3825821.52"/>
  </r>
  <r>
    <s v="5"/>
    <x v="197"/>
    <s v="02CD13"/>
    <s v="221274K023"/>
    <s v="111150"/>
    <x v="0"/>
    <s v="13232100"/>
    <s v=""/>
    <n v="7990731"/>
    <n v="7990731"/>
    <n v="0"/>
    <n v="0"/>
    <n v="0"/>
    <n v="0"/>
    <n v="7990731"/>
  </r>
  <r>
    <s v="5"/>
    <x v="197"/>
    <s v="02CD13"/>
    <s v="221274K023"/>
    <s v="111150"/>
    <x v="0"/>
    <s v="13232108"/>
    <s v=""/>
    <n v="762548"/>
    <n v="762548"/>
    <n v="0"/>
    <n v="0"/>
    <n v="0"/>
    <n v="0"/>
    <n v="762548"/>
  </r>
  <r>
    <s v="5"/>
    <x v="197"/>
    <s v="02CD13"/>
    <s v="221274K023"/>
    <s v="111150"/>
    <x v="0"/>
    <s v="14112201"/>
    <s v=""/>
    <n v="5811630"/>
    <n v="5811630"/>
    <n v="3147968"/>
    <n v="2060102.18"/>
    <n v="1087865.82"/>
    <n v="0"/>
    <n v="3751527.82"/>
  </r>
  <r>
    <s v="5"/>
    <x v="197"/>
    <s v="02CD13"/>
    <s v="221274K023"/>
    <s v="111150"/>
    <x v="0"/>
    <s v="14112203"/>
    <s v=""/>
    <n v="2416766"/>
    <n v="2416766"/>
    <n v="1309080"/>
    <n v="554612.12"/>
    <n v="754467.88"/>
    <n v="86660.68"/>
    <n v="1775493.2"/>
  </r>
  <r>
    <s v="5"/>
    <x v="197"/>
    <s v="02CD13"/>
    <s v="221274K023"/>
    <s v="111150"/>
    <x v="0"/>
    <s v="14112208"/>
    <s v=""/>
    <n v="700938"/>
    <n v="700938"/>
    <n v="379677"/>
    <n v="313467.09000000003"/>
    <n v="66209.91"/>
    <n v="0"/>
    <n v="387470.91"/>
  </r>
  <r>
    <s v="5"/>
    <x v="197"/>
    <s v="02CD13"/>
    <s v="221274K023"/>
    <s v="111150"/>
    <x v="0"/>
    <s v="14212201"/>
    <s v=""/>
    <n v="1441235"/>
    <n v="1441235"/>
    <n v="780669"/>
    <n v="446415.28"/>
    <n v="334253.71999999997"/>
    <n v="0"/>
    <n v="994819.72"/>
  </r>
  <r>
    <s v="5"/>
    <x v="197"/>
    <s v="02CD13"/>
    <s v="221274K023"/>
    <s v="111150"/>
    <x v="0"/>
    <s v="14212203"/>
    <s v=""/>
    <n v="1790208"/>
    <n v="1790208"/>
    <n v="969696"/>
    <n v="410829.38"/>
    <n v="558866.62"/>
    <n v="64189.14"/>
    <n v="1315189.48"/>
  </r>
  <r>
    <s v="5"/>
    <x v="197"/>
    <s v="02CD13"/>
    <s v="221274K023"/>
    <s v="111150"/>
    <x v="0"/>
    <s v="14312200"/>
    <s v=""/>
    <n v="2304597"/>
    <n v="2304597"/>
    <n v="1248325"/>
    <n v="662144.35"/>
    <n v="586180.65"/>
    <n v="0"/>
    <n v="1642452.65"/>
  </r>
  <r>
    <s v="5"/>
    <x v="197"/>
    <s v="02CD13"/>
    <s v="221274K023"/>
    <s v="111150"/>
    <x v="0"/>
    <s v="14412200"/>
    <s v=""/>
    <n v="2110048"/>
    <n v="2110048"/>
    <n v="1142941"/>
    <n v="482905.4"/>
    <n v="660035.6"/>
    <n v="1430915.53"/>
    <n v="196227.07"/>
  </r>
  <r>
    <s v="5"/>
    <x v="197"/>
    <s v="02CD13"/>
    <s v="221274K023"/>
    <s v="111150"/>
    <x v="0"/>
    <s v="14432200"/>
    <s v=""/>
    <n v="140410"/>
    <n v="140410"/>
    <n v="76056"/>
    <n v="0"/>
    <n v="76056"/>
    <n v="0"/>
    <n v="140410"/>
  </r>
  <r>
    <s v="5"/>
    <x v="197"/>
    <s v="02CD13"/>
    <s v="221274K023"/>
    <s v="111150"/>
    <x v="0"/>
    <s v="15112200"/>
    <s v=""/>
    <n v="6851154"/>
    <n v="6851154"/>
    <n v="3996509"/>
    <n v="1810808.12"/>
    <n v="2185700.88"/>
    <n v="0"/>
    <n v="5040345.88"/>
  </r>
  <r>
    <s v="5"/>
    <x v="197"/>
    <s v="02CD13"/>
    <s v="221274K023"/>
    <s v="111150"/>
    <x v="0"/>
    <s v="15412208"/>
    <s v=""/>
    <n v="933189"/>
    <n v="933189"/>
    <n v="0"/>
    <n v="0"/>
    <n v="0"/>
    <n v="0"/>
    <n v="933189"/>
  </r>
  <r>
    <s v="5"/>
    <x v="197"/>
    <s v="02CD13"/>
    <s v="221274K023"/>
    <s v="111150"/>
    <x v="0"/>
    <s v="15412218"/>
    <s v=""/>
    <n v="7459096"/>
    <n v="7459096"/>
    <n v="0"/>
    <n v="0"/>
    <n v="0"/>
    <n v="0"/>
    <n v="7459096"/>
  </r>
  <r>
    <s v="5"/>
    <x v="197"/>
    <s v="02CD13"/>
    <s v="221274K023"/>
    <s v="111150"/>
    <x v="0"/>
    <s v="15452108"/>
    <s v=""/>
    <n v="25958"/>
    <n v="25958"/>
    <n v="15141"/>
    <n v="10942.76"/>
    <n v="4198.24"/>
    <n v="0"/>
    <n v="15015.24"/>
  </r>
  <r>
    <s v="5"/>
    <x v="197"/>
    <s v="02CD13"/>
    <s v="221274K023"/>
    <s v="111150"/>
    <x v="0"/>
    <s v="15472108"/>
    <s v=""/>
    <n v="14762"/>
    <n v="14762"/>
    <n v="14762"/>
    <n v="14469.19"/>
    <n v="292.81"/>
    <n v="0"/>
    <n v="292.81"/>
  </r>
  <r>
    <s v="5"/>
    <x v="197"/>
    <s v="02CD13"/>
    <s v="221274K023"/>
    <s v="111150"/>
    <x v="2"/>
    <s v="39812200"/>
    <s v=""/>
    <n v="3298195"/>
    <n v="3298195"/>
    <n v="1923949"/>
    <n v="988103"/>
    <n v="935846"/>
    <n v="0"/>
    <n v="2310092"/>
  </r>
  <r>
    <s v="5"/>
    <x v="197"/>
    <s v="02CD13"/>
    <s v="221274K023"/>
    <s v="111150"/>
    <x v="2"/>
    <s v="39812208"/>
    <s v=""/>
    <n v="258648"/>
    <n v="258648"/>
    <n v="150878"/>
    <n v="108731"/>
    <n v="42147"/>
    <n v="0"/>
    <n v="149917"/>
  </r>
  <r>
    <s v="5"/>
    <x v="197"/>
    <s v="02CD13"/>
    <s v="221274K023"/>
    <s v="111150"/>
    <x v="2"/>
    <s v="39822100"/>
    <s v=""/>
    <n v="1372137"/>
    <n v="1372137"/>
    <n v="411641"/>
    <n v="349857.22"/>
    <n v="61783.78"/>
    <n v="0"/>
    <n v="1022279.78"/>
  </r>
  <r>
    <s v="5"/>
    <x v="197"/>
    <s v="02CD13"/>
    <s v="221274K023"/>
    <s v="111150"/>
    <x v="2"/>
    <s v="39822108"/>
    <s v=""/>
    <n v="56790"/>
    <n v="56790"/>
    <n v="17037"/>
    <n v="2420.12"/>
    <n v="14616.88"/>
    <n v="0"/>
    <n v="54369.88"/>
  </r>
  <r>
    <s v="5"/>
    <x v="197"/>
    <s v="02CD13"/>
    <s v="221274K023"/>
    <s v="15O150"/>
    <x v="0"/>
    <s v="15412100"/>
    <s v=""/>
    <n v="402600"/>
    <n v="402600"/>
    <n v="402600"/>
    <n v="378444"/>
    <n v="24156"/>
    <n v="0"/>
    <n v="24156"/>
  </r>
  <r>
    <s v="5"/>
    <x v="197"/>
    <s v="02CD13"/>
    <s v="221274K023"/>
    <s v="15O150"/>
    <x v="0"/>
    <s v="15412107"/>
    <s v=""/>
    <n v="1476200"/>
    <n v="1476200"/>
    <n v="0"/>
    <n v="0"/>
    <n v="0"/>
    <n v="0"/>
    <n v="1476200"/>
  </r>
  <r>
    <s v="5"/>
    <x v="197"/>
    <s v="02CD13"/>
    <s v="221274K023"/>
    <s v="15O150"/>
    <x v="0"/>
    <s v="15492106"/>
    <s v=""/>
    <n v="2415600"/>
    <n v="2415600"/>
    <n v="1449360"/>
    <n v="624099.79"/>
    <n v="825260.21"/>
    <n v="522618.09"/>
    <n v="1268882.1200000001"/>
  </r>
  <r>
    <s v="5"/>
    <x v="197"/>
    <s v="02CD13"/>
    <s v="221274K023"/>
    <s v="15O250"/>
    <x v="0"/>
    <s v="11311100"/>
    <s v=""/>
    <n v="25310292"/>
    <n v="25310292"/>
    <n v="14764337"/>
    <n v="13996878.18"/>
    <n v="767458.82"/>
    <n v="0"/>
    <n v="11313413.82"/>
  </r>
  <r>
    <s v="5"/>
    <x v="197"/>
    <s v="02CD13"/>
    <s v="221274K023"/>
    <s v="15O250"/>
    <x v="0"/>
    <s v="11322100"/>
    <s v=""/>
    <n v="35286368"/>
    <n v="35286368"/>
    <n v="20583716"/>
    <n v="15999591.210000001"/>
    <n v="4584124.79"/>
    <n v="0"/>
    <n v="19286776.789999999"/>
  </r>
  <r>
    <s v="5"/>
    <x v="197"/>
    <s v="02CD13"/>
    <s v="221274K023"/>
    <s v="15O250"/>
    <x v="0"/>
    <s v="13112100"/>
    <s v=""/>
    <n v="556052"/>
    <n v="556052"/>
    <n v="324365"/>
    <n v="222799.99"/>
    <n v="101565.01"/>
    <n v="0"/>
    <n v="333252.01"/>
  </r>
  <r>
    <s v="5"/>
    <x v="197"/>
    <s v="02CD13"/>
    <s v="221274K023"/>
    <s v="15O250"/>
    <x v="0"/>
    <s v="13212100"/>
    <s v=""/>
    <n v="1734313"/>
    <n v="1734313"/>
    <n v="867157"/>
    <n v="829981.42"/>
    <n v="37175.58"/>
    <n v="0"/>
    <n v="904331.58"/>
  </r>
  <r>
    <s v="5"/>
    <x v="197"/>
    <s v="02CD13"/>
    <s v="221274K023"/>
    <s v="15O250"/>
    <x v="0"/>
    <s v="13222100"/>
    <s v=""/>
    <n v="22968"/>
    <n v="22968"/>
    <n v="13398"/>
    <n v="9087.14"/>
    <n v="4310.8599999999997"/>
    <n v="0"/>
    <n v="13880.86"/>
  </r>
  <r>
    <s v="5"/>
    <x v="197"/>
    <s v="02CD13"/>
    <s v="221274K023"/>
    <s v="15O250"/>
    <x v="0"/>
    <s v="13312100"/>
    <s v=""/>
    <n v="4478532"/>
    <n v="4478532"/>
    <n v="2612477"/>
    <n v="1933985.9"/>
    <n v="678491.1"/>
    <n v="0"/>
    <n v="2544546.1"/>
  </r>
  <r>
    <s v="5"/>
    <x v="197"/>
    <s v="02CD13"/>
    <s v="221274K023"/>
    <s v="15O250"/>
    <x v="0"/>
    <s v="13322100"/>
    <s v=""/>
    <n v="3128336"/>
    <n v="3128336"/>
    <n v="1824864"/>
    <n v="1398074.03"/>
    <n v="426789.97"/>
    <n v="0"/>
    <n v="1730261.97"/>
  </r>
  <r>
    <s v="5"/>
    <x v="197"/>
    <s v="02CD13"/>
    <s v="221274K023"/>
    <s v="15O250"/>
    <x v="0"/>
    <s v="13412100"/>
    <s v=""/>
    <n v="436592"/>
    <n v="436592"/>
    <n v="436592"/>
    <n v="294600.52"/>
    <n v="141991.48000000001"/>
    <n v="0"/>
    <n v="141991.48000000001"/>
  </r>
  <r>
    <s v="5"/>
    <x v="197"/>
    <s v="02CD13"/>
    <s v="221274K023"/>
    <s v="15O250"/>
    <x v="0"/>
    <s v="13432100"/>
    <s v=""/>
    <n v="4567578"/>
    <n v="4567578"/>
    <n v="2664423"/>
    <n v="1893395.32"/>
    <n v="771027.68"/>
    <n v="0"/>
    <n v="2674182.6800000002"/>
  </r>
  <r>
    <s v="5"/>
    <x v="197"/>
    <s v="02CD13"/>
    <s v="221274K023"/>
    <s v="15O250"/>
    <x v="0"/>
    <s v="15422100"/>
    <s v=""/>
    <n v="79229"/>
    <n v="79229"/>
    <n v="46215"/>
    <n v="28366.53"/>
    <n v="17848.47"/>
    <n v="0"/>
    <n v="50862.47"/>
  </r>
  <r>
    <s v="5"/>
    <x v="197"/>
    <s v="02CD13"/>
    <s v="221274K023"/>
    <s v="15O250"/>
    <x v="0"/>
    <s v="15442100"/>
    <s v=""/>
    <n v="3086600"/>
    <n v="3086600"/>
    <n v="1800518"/>
    <n v="1402002.26"/>
    <n v="398515.74"/>
    <n v="0"/>
    <n v="1684597.74"/>
  </r>
  <r>
    <s v="5"/>
    <x v="197"/>
    <s v="02CD13"/>
    <s v="221274K023"/>
    <s v="15O250"/>
    <x v="0"/>
    <s v="15452100"/>
    <s v=""/>
    <n v="508542"/>
    <n v="508542"/>
    <n v="296652"/>
    <n v="32847.589999999997"/>
    <n v="263804.40999999997"/>
    <n v="0"/>
    <n v="475694.41"/>
  </r>
  <r>
    <s v="5"/>
    <x v="197"/>
    <s v="02CD13"/>
    <s v="221274K023"/>
    <s v="15O250"/>
    <x v="0"/>
    <s v="15452109"/>
    <s v=""/>
    <n v="1713507"/>
    <n v="1713507"/>
    <n v="999545"/>
    <n v="887655.82"/>
    <n v="111889.18"/>
    <n v="0"/>
    <n v="825851.18"/>
  </r>
  <r>
    <s v="5"/>
    <x v="197"/>
    <s v="02CD13"/>
    <s v="221274K023"/>
    <s v="15O250"/>
    <x v="0"/>
    <s v="15452110"/>
    <s v=""/>
    <n v="786589"/>
    <n v="786589"/>
    <n v="458843"/>
    <n v="458302.35"/>
    <n v="540.65"/>
    <n v="0"/>
    <n v="328286.65000000002"/>
  </r>
  <r>
    <s v="5"/>
    <x v="197"/>
    <s v="02CD13"/>
    <s v="221274K023"/>
    <s v="15O250"/>
    <x v="0"/>
    <s v="15461106"/>
    <s v=""/>
    <n v="15000"/>
    <n v="15000"/>
    <n v="8750"/>
    <n v="7500"/>
    <n v="1250"/>
    <n v="0"/>
    <n v="7500"/>
  </r>
  <r>
    <s v="5"/>
    <x v="197"/>
    <s v="02CD13"/>
    <s v="221274K023"/>
    <s v="15O250"/>
    <x v="0"/>
    <s v="15462100"/>
    <s v=""/>
    <n v="786360"/>
    <n v="786360"/>
    <n v="458710"/>
    <n v="312665.77"/>
    <n v="146044.23000000001"/>
    <n v="0"/>
    <n v="473694.23"/>
  </r>
  <r>
    <s v="5"/>
    <x v="197"/>
    <s v="02CD13"/>
    <s v="221274K023"/>
    <s v="15O250"/>
    <x v="0"/>
    <s v="15462151"/>
    <s v=""/>
    <n v="4881966"/>
    <n v="4881966"/>
    <n v="2847816"/>
    <n v="1759585.63"/>
    <n v="1088230.3700000001"/>
    <n v="0"/>
    <n v="3122380.37"/>
  </r>
  <r>
    <s v="5"/>
    <x v="197"/>
    <s v="02CD13"/>
    <s v="221274K023"/>
    <s v="15O250"/>
    <x v="0"/>
    <s v="15472100"/>
    <s v=""/>
    <n v="283434"/>
    <n v="283434"/>
    <n v="283434"/>
    <n v="166801.51999999999"/>
    <n v="116632.48"/>
    <n v="0"/>
    <n v="116632.48"/>
  </r>
  <r>
    <s v="5"/>
    <x v="197"/>
    <s v="02CD13"/>
    <s v="221274K023"/>
    <s v="15O250"/>
    <x v="0"/>
    <s v="15482100"/>
    <s v=""/>
    <n v="5217071"/>
    <n v="5217071"/>
    <n v="5217071"/>
    <n v="4682748.18"/>
    <n v="534322.81999999995"/>
    <n v="0"/>
    <n v="534322.81999999995"/>
  </r>
  <r>
    <s v="5"/>
    <x v="197"/>
    <s v="02CD13"/>
    <s v="221274K023"/>
    <s v="15O250"/>
    <x v="0"/>
    <s v="15512100"/>
    <s v=""/>
    <n v="13420"/>
    <n v="13420"/>
    <n v="7827"/>
    <n v="805.12"/>
    <n v="7021.88"/>
    <n v="0"/>
    <n v="12614.88"/>
  </r>
  <r>
    <s v="5"/>
    <x v="197"/>
    <s v="02CD13"/>
    <s v="221274K023"/>
    <s v="15O250"/>
    <x v="0"/>
    <s v="15912100"/>
    <s v=""/>
    <n v="8956805"/>
    <n v="8956805"/>
    <n v="5224801"/>
    <n v="4032966.13"/>
    <n v="1191834.8700000001"/>
    <n v="0"/>
    <n v="4923838.87"/>
  </r>
  <r>
    <s v="5"/>
    <x v="197"/>
    <s v="02CD13"/>
    <s v="221274K023"/>
    <s v="15O250"/>
    <x v="0"/>
    <s v="15932100"/>
    <s v=""/>
    <n v="257003"/>
    <n v="257003"/>
    <n v="257003"/>
    <n v="132152.68"/>
    <n v="124850.32"/>
    <n v="0"/>
    <n v="124850.32"/>
  </r>
  <r>
    <s v="5"/>
    <x v="197"/>
    <s v="02CD13"/>
    <s v="221274K023"/>
    <s v="15O250"/>
    <x v="0"/>
    <s v="15942100"/>
    <s v=""/>
    <n v="24122"/>
    <n v="24122"/>
    <n v="24122"/>
    <n v="18035.13"/>
    <n v="6086.87"/>
    <n v="0"/>
    <n v="6086.87"/>
  </r>
  <r>
    <s v="5"/>
    <x v="197"/>
    <s v="02CD13"/>
    <s v="221274K023"/>
    <s v="15O250"/>
    <x v="0"/>
    <s v="16111100"/>
    <s v=""/>
    <n v="5020642"/>
    <n v="5020642"/>
    <n v="2282110"/>
    <n v="0"/>
    <n v="2282110"/>
    <n v="0"/>
    <n v="5020642"/>
  </r>
  <r>
    <s v="5"/>
    <x v="197"/>
    <s v="02CD13"/>
    <s v="221274K023"/>
    <s v="15O250"/>
    <x v="0"/>
    <s v="17112100"/>
    <s v=""/>
    <n v="67100"/>
    <n v="67100"/>
    <n v="39143"/>
    <n v="27537.22"/>
    <n v="11605.78"/>
    <n v="0"/>
    <n v="39562.78"/>
  </r>
  <r>
    <s v="5"/>
    <x v="197"/>
    <s v="02CD13"/>
    <s v="221274K023"/>
    <s v="15O250"/>
    <x v="0"/>
    <s v="17142100"/>
    <s v=""/>
    <n v="3169299"/>
    <n v="3169299"/>
    <n v="1848757"/>
    <n v="1201971.92"/>
    <n v="646785.07999999996"/>
    <n v="0"/>
    <n v="1967327.08"/>
  </r>
  <r>
    <s v="5"/>
    <x v="197"/>
    <s v="02CD13"/>
    <s v="221274K023"/>
    <s v="15O250"/>
    <x v="0"/>
    <s v="17191106"/>
    <s v=""/>
    <n v="7500"/>
    <n v="7500"/>
    <n v="5000"/>
    <n v="2500"/>
    <n v="2500"/>
    <n v="0"/>
    <n v="5000"/>
  </r>
  <r>
    <s v="5"/>
    <x v="197"/>
    <s v="02CD13"/>
    <s v="221274K023"/>
    <s v="15O350"/>
    <x v="1"/>
    <s v="23412100"/>
    <s v=""/>
    <n v="3000000"/>
    <n v="3000000"/>
    <n v="0"/>
    <n v="0"/>
    <n v="0"/>
    <n v="0"/>
    <n v="3000000"/>
  </r>
  <r>
    <s v="5"/>
    <x v="197"/>
    <s v="02CD13"/>
    <s v="221274K023"/>
    <s v="15O350"/>
    <x v="1"/>
    <s v="24192100"/>
    <s v=""/>
    <n v="900000"/>
    <n v="900000"/>
    <n v="900000"/>
    <n v="0"/>
    <n v="900000"/>
    <n v="0"/>
    <n v="900000"/>
  </r>
  <r>
    <s v="5"/>
    <x v="197"/>
    <s v="02CD13"/>
    <s v="221274K023"/>
    <s v="15O350"/>
    <x v="1"/>
    <s v="24212100"/>
    <s v=""/>
    <n v="2500000"/>
    <n v="2500000"/>
    <n v="2000000"/>
    <n v="0"/>
    <n v="2000000"/>
    <n v="1706650"/>
    <n v="793350"/>
  </r>
  <r>
    <s v="5"/>
    <x v="197"/>
    <s v="02CD13"/>
    <s v="221274K023"/>
    <s v="15O350"/>
    <x v="1"/>
    <s v="24611100"/>
    <s v=""/>
    <n v="1000000"/>
    <n v="1000000"/>
    <n v="0"/>
    <n v="0"/>
    <n v="0"/>
    <n v="0"/>
    <n v="1000000"/>
  </r>
  <r>
    <s v="5"/>
    <x v="197"/>
    <s v="02CD13"/>
    <s v="221274K023"/>
    <s v="15O350"/>
    <x v="1"/>
    <s v="24712100"/>
    <s v=""/>
    <n v="2000000"/>
    <n v="2000000"/>
    <n v="2000000"/>
    <n v="1424716.3"/>
    <n v="575283.69999999995"/>
    <n v="0"/>
    <n v="575283.69999999995"/>
  </r>
  <r>
    <s v="5"/>
    <x v="197"/>
    <s v="02CD13"/>
    <s v="221274K023"/>
    <s v="15O350"/>
    <x v="1"/>
    <s v="24912100"/>
    <s v=""/>
    <n v="3500000"/>
    <n v="2499490.36"/>
    <n v="2499490.36"/>
    <n v="2499490.36"/>
    <n v="0"/>
    <n v="0"/>
    <n v="0"/>
  </r>
  <r>
    <s v="5"/>
    <x v="197"/>
    <s v="02CD13"/>
    <s v="221274K023"/>
    <s v="15O350"/>
    <x v="1"/>
    <s v="25612100"/>
    <s v=""/>
    <n v="2500000"/>
    <n v="2500000"/>
    <n v="788134.97"/>
    <n v="788134.97"/>
    <n v="0"/>
    <n v="0"/>
    <n v="1711865.03"/>
  </r>
  <r>
    <s v="5"/>
    <x v="197"/>
    <s v="02CD13"/>
    <s v="221274K023"/>
    <s v="15O350"/>
    <x v="1"/>
    <s v="29611100"/>
    <s v=""/>
    <n v="3500000"/>
    <n v="3500000"/>
    <n v="2000000"/>
    <n v="1500000"/>
    <n v="500000"/>
    <n v="0"/>
    <n v="2000000"/>
  </r>
  <r>
    <s v="5"/>
    <x v="197"/>
    <s v="02CD13"/>
    <s v="221274K023"/>
    <s v="15O450"/>
    <x v="2"/>
    <s v="35522100"/>
    <s v=""/>
    <n v="1674076"/>
    <n v="1674076"/>
    <n v="1498597"/>
    <n v="1369278.44"/>
    <n v="129318.56"/>
    <n v="304797.56"/>
    <n v="0"/>
  </r>
  <r>
    <s v="5"/>
    <x v="197"/>
    <s v="02CD13"/>
    <s v="221274K023"/>
    <s v="15O550"/>
    <x v="2"/>
    <s v="35712100"/>
    <s v=""/>
    <n v="2500000"/>
    <n v="2500000"/>
    <n v="2500000"/>
    <n v="0"/>
    <n v="2500000"/>
    <n v="2500000"/>
    <n v="0"/>
  </r>
  <r>
    <s v="5"/>
    <x v="197"/>
    <s v="02CD13"/>
    <s v="221274K023"/>
    <s v="15O650"/>
    <x v="2"/>
    <s v="35522100"/>
    <s v=""/>
    <n v="1767289"/>
    <n v="1767289"/>
    <n v="1767289"/>
    <n v="661129.81999999995"/>
    <n v="1106159.18"/>
    <n v="862574.05"/>
    <n v="243585.13"/>
  </r>
  <r>
    <s v="5"/>
    <x v="197"/>
    <s v="02CD13"/>
    <s v="221274K023"/>
    <s v="25P150"/>
    <x v="1"/>
    <s v="24112200"/>
    <s v=""/>
    <n v="4500000"/>
    <n v="4500000"/>
    <n v="3000000"/>
    <n v="0"/>
    <n v="3000000"/>
    <n v="1800000"/>
    <n v="2700000"/>
  </r>
  <r>
    <s v="5"/>
    <x v="197"/>
    <s v="02CD13"/>
    <s v="221274K023"/>
    <s v="25P150"/>
    <x v="2"/>
    <s v="31121200"/>
    <s v=""/>
    <n v="30396470"/>
    <n v="30396470"/>
    <n v="17731275"/>
    <n v="15040920"/>
    <n v="2690355"/>
    <n v="0"/>
    <n v="15355550"/>
  </r>
  <r>
    <s v="5"/>
    <x v="197"/>
    <s v="02CD13"/>
    <s v="221274K023"/>
    <s v="25P150"/>
    <x v="2"/>
    <s v="31121294"/>
    <s v=""/>
    <n v="100126245"/>
    <n v="100126245"/>
    <n v="58406978"/>
    <n v="41706689.939999998"/>
    <n v="16700288.060000001"/>
    <n v="0"/>
    <n v="58419555.060000002"/>
  </r>
  <r>
    <s v="5"/>
    <x v="197"/>
    <s v="02CD13"/>
    <s v="221274K023"/>
    <s v="25P150"/>
    <x v="2"/>
    <s v="35522100"/>
    <s v=""/>
    <n v="1558635"/>
    <n v="1558635"/>
    <n v="1558635"/>
    <n v="1558503.13"/>
    <n v="131.87"/>
    <n v="131.87"/>
    <n v="0"/>
  </r>
  <r>
    <s v="5"/>
    <x v="197"/>
    <s v="02CD13"/>
    <s v="221274K023"/>
    <s v="25P650"/>
    <x v="6"/>
    <s v="61412100"/>
    <s v="O25NR0128"/>
    <n v="107413761"/>
    <n v="65697534.479999997"/>
    <n v="4765090.4800000004"/>
    <n v="0"/>
    <n v="4765090.4800000004"/>
    <n v="0"/>
    <n v="65697534.479999997"/>
  </r>
  <r>
    <s v="5"/>
    <x v="197"/>
    <s v="02CD13"/>
    <s v="221274K023"/>
    <s v="25P650"/>
    <x v="6"/>
    <s v="61412100"/>
    <s v="O25NR0353"/>
    <n v="0"/>
    <n v="31039498.52"/>
    <n v="31039498.52"/>
    <n v="0"/>
    <n v="31039498.52"/>
    <n v="0"/>
    <n v="31039498.52"/>
  </r>
  <r>
    <s v="5"/>
    <x v="198"/>
    <s v="02CD13"/>
    <s v="221313M001"/>
    <s v="111150"/>
    <x v="0"/>
    <s v="14111208"/>
    <s v=""/>
    <n v="918219"/>
    <n v="918219"/>
    <n v="497367"/>
    <n v="410633.95"/>
    <n v="86733.05"/>
    <n v="0"/>
    <n v="507585.05"/>
  </r>
  <r>
    <s v="5"/>
    <x v="198"/>
    <s v="02CD13"/>
    <s v="221313M001"/>
    <s v="111150"/>
    <x v="0"/>
    <s v="15451108"/>
    <s v=""/>
    <n v="34004"/>
    <n v="34004"/>
    <n v="19837"/>
    <n v="14336.45"/>
    <n v="5500.55"/>
    <n v="0"/>
    <n v="19667.55"/>
  </r>
  <r>
    <s v="5"/>
    <x v="198"/>
    <s v="02CD13"/>
    <s v="221313M001"/>
    <s v="111150"/>
    <x v="0"/>
    <s v="15471108"/>
    <s v=""/>
    <n v="19338"/>
    <n v="19338"/>
    <n v="19338"/>
    <n v="12636.29"/>
    <n v="6701.71"/>
    <n v="0"/>
    <n v="6701.71"/>
  </r>
  <r>
    <s v="5"/>
    <x v="198"/>
    <s v="02CD13"/>
    <s v="221313M001"/>
    <s v="111150"/>
    <x v="2"/>
    <s v="39811208"/>
    <s v=""/>
    <n v="338825"/>
    <n v="338825"/>
    <n v="197646"/>
    <n v="142435"/>
    <n v="55211"/>
    <n v="0"/>
    <n v="196390"/>
  </r>
  <r>
    <s v="5"/>
    <x v="198"/>
    <s v="02CD13"/>
    <s v="221313M001"/>
    <s v="111150"/>
    <x v="2"/>
    <s v="39821100"/>
    <s v=""/>
    <n v="520879"/>
    <n v="520879"/>
    <n v="156264"/>
    <n v="132810.12"/>
    <n v="23453.88"/>
    <n v="0"/>
    <n v="388068.88"/>
  </r>
  <r>
    <s v="5"/>
    <x v="198"/>
    <s v="02CD13"/>
    <s v="221313M001"/>
    <s v="111150"/>
    <x v="2"/>
    <s v="39821108"/>
    <s v=""/>
    <n v="7550"/>
    <n v="7550"/>
    <n v="7550"/>
    <n v="1072.48"/>
    <n v="6477.52"/>
    <n v="0"/>
    <n v="6477.52"/>
  </r>
  <r>
    <s v="5"/>
    <x v="198"/>
    <s v="02CD13"/>
    <s v="221313M001"/>
    <s v="111250"/>
    <x v="1"/>
    <s v="21611100"/>
    <s v=""/>
    <n v="80000"/>
    <n v="80000"/>
    <n v="30000"/>
    <n v="10000"/>
    <n v="20000"/>
    <n v="0"/>
    <n v="70000"/>
  </r>
  <r>
    <s v="5"/>
    <x v="198"/>
    <s v="02CD13"/>
    <s v="221313M001"/>
    <s v="111250"/>
    <x v="1"/>
    <s v="24511100"/>
    <s v=""/>
    <n v="80000"/>
    <n v="80000"/>
    <n v="30000"/>
    <n v="10000"/>
    <n v="20000"/>
    <n v="10000"/>
    <n v="60000"/>
  </r>
  <r>
    <s v="5"/>
    <x v="198"/>
    <s v="02CD13"/>
    <s v="221313M001"/>
    <s v="111250"/>
    <x v="1"/>
    <s v="24611100"/>
    <s v=""/>
    <n v="160000"/>
    <n v="160000"/>
    <n v="90000"/>
    <n v="30000"/>
    <n v="60000"/>
    <n v="20000"/>
    <n v="110000"/>
  </r>
  <r>
    <s v="5"/>
    <x v="198"/>
    <s v="02CD13"/>
    <s v="221313M001"/>
    <s v="111250"/>
    <x v="1"/>
    <s v="24911100"/>
    <s v=""/>
    <n v="80000"/>
    <n v="80000"/>
    <n v="30000"/>
    <n v="10000"/>
    <n v="20000"/>
    <n v="0"/>
    <n v="70000"/>
  </r>
  <r>
    <s v="5"/>
    <x v="198"/>
    <s v="02CD13"/>
    <s v="221313M001"/>
    <s v="111250"/>
    <x v="1"/>
    <s v="29111100"/>
    <s v=""/>
    <n v="240000"/>
    <n v="240000"/>
    <n v="120000"/>
    <n v="40000"/>
    <n v="80000"/>
    <n v="20000"/>
    <n v="180000"/>
  </r>
  <r>
    <s v="5"/>
    <x v="198"/>
    <s v="02CD13"/>
    <s v="221313M001"/>
    <s v="111250"/>
    <x v="1"/>
    <s v="29211100"/>
    <s v=""/>
    <n v="80000"/>
    <n v="80000"/>
    <n v="30000"/>
    <n v="30000"/>
    <n v="0"/>
    <n v="0"/>
    <n v="50000"/>
  </r>
  <r>
    <s v="5"/>
    <x v="198"/>
    <s v="02CD13"/>
    <s v="221313M001"/>
    <s v="111250"/>
    <x v="2"/>
    <s v="33621100"/>
    <s v=""/>
    <n v="800000"/>
    <n v="800000"/>
    <n v="400000"/>
    <n v="0"/>
    <n v="400000"/>
    <n v="0"/>
    <n v="800000"/>
  </r>
  <r>
    <s v="5"/>
    <x v="198"/>
    <s v="02CD13"/>
    <s v="221313M001"/>
    <s v="111250"/>
    <x v="2"/>
    <s v="34111100"/>
    <s v=""/>
    <n v="600000"/>
    <n v="600000"/>
    <n v="300000"/>
    <n v="228077.83"/>
    <n v="71922.17"/>
    <n v="64342.92"/>
    <n v="307579.25"/>
  </r>
  <r>
    <s v="5"/>
    <x v="198"/>
    <s v="02CD13"/>
    <s v="221313M001"/>
    <s v="15O150"/>
    <x v="0"/>
    <s v="12211108"/>
    <s v=""/>
    <n v="9144209"/>
    <n v="9144209"/>
    <n v="9144209"/>
    <n v="8502322.7300000004"/>
    <n v="641886.27"/>
    <n v="0"/>
    <n v="641886.27"/>
  </r>
  <r>
    <s v="5"/>
    <x v="198"/>
    <s v="02CD13"/>
    <s v="221313M001"/>
    <s v="15O150"/>
    <x v="0"/>
    <s v="13231100"/>
    <s v=""/>
    <n v="10467739"/>
    <n v="10467739"/>
    <n v="10467739"/>
    <n v="0"/>
    <n v="10467739"/>
    <n v="0"/>
    <n v="10467739"/>
  </r>
  <r>
    <s v="5"/>
    <x v="198"/>
    <s v="02CD13"/>
    <s v="221313M001"/>
    <s v="15O150"/>
    <x v="0"/>
    <s v="13231108"/>
    <s v=""/>
    <n v="998927"/>
    <n v="998927"/>
    <n v="998927"/>
    <n v="0"/>
    <n v="998927"/>
    <n v="0"/>
    <n v="998927"/>
  </r>
  <r>
    <s v="5"/>
    <x v="198"/>
    <s v="02CD13"/>
    <s v="221313M001"/>
    <s v="15O150"/>
    <x v="0"/>
    <s v="14111201"/>
    <s v=""/>
    <n v="7613148"/>
    <n v="7613148"/>
    <n v="7613148"/>
    <n v="5777311.1900000004"/>
    <n v="1835836.81"/>
    <n v="0"/>
    <n v="1835836.81"/>
  </r>
  <r>
    <s v="5"/>
    <x v="198"/>
    <s v="02CD13"/>
    <s v="221313M001"/>
    <s v="15O150"/>
    <x v="0"/>
    <s v="14111203"/>
    <s v=""/>
    <n v="3165927"/>
    <n v="3165927"/>
    <n v="3165927"/>
    <n v="1934550.61"/>
    <n v="1231376.3899999999"/>
    <n v="141439.97"/>
    <n v="1089936.42"/>
  </r>
  <r>
    <s v="5"/>
    <x v="198"/>
    <s v="02CD13"/>
    <s v="221313M001"/>
    <s v="15O150"/>
    <x v="0"/>
    <s v="14211201"/>
    <s v=""/>
    <n v="1887997"/>
    <n v="1887997"/>
    <n v="1887997"/>
    <n v="1408649.64"/>
    <n v="479347.36"/>
    <n v="0"/>
    <n v="479347.36"/>
  </r>
  <r>
    <s v="5"/>
    <x v="198"/>
    <s v="02CD13"/>
    <s v="221313M001"/>
    <s v="15O150"/>
    <x v="0"/>
    <s v="14211203"/>
    <s v=""/>
    <n v="2345146"/>
    <n v="2345146"/>
    <n v="2345146"/>
    <n v="1433013.43"/>
    <n v="912132.57"/>
    <n v="104763.83"/>
    <n v="807368.74"/>
  </r>
  <r>
    <s v="5"/>
    <x v="198"/>
    <s v="02CD13"/>
    <s v="221313M001"/>
    <s v="15O150"/>
    <x v="0"/>
    <s v="14311200"/>
    <s v=""/>
    <n v="3018988"/>
    <n v="3018988"/>
    <n v="3018988"/>
    <n v="2110779.0099999998"/>
    <n v="908208.99"/>
    <n v="0"/>
    <n v="908208.99"/>
  </r>
  <r>
    <s v="5"/>
    <x v="198"/>
    <s v="02CD13"/>
    <s v="221313M001"/>
    <s v="15O150"/>
    <x v="0"/>
    <s v="14411200"/>
    <s v=""/>
    <n v="2764132"/>
    <n v="2764132"/>
    <n v="2764132"/>
    <n v="632599.01"/>
    <n v="2131532.9900000002"/>
    <n v="1874478.4"/>
    <n v="257054.59"/>
  </r>
  <r>
    <s v="5"/>
    <x v="198"/>
    <s v="02CD13"/>
    <s v="221313M001"/>
    <s v="15O150"/>
    <x v="0"/>
    <s v="14431200"/>
    <s v=""/>
    <n v="183935"/>
    <n v="183935"/>
    <n v="183935"/>
    <n v="0"/>
    <n v="183935"/>
    <n v="0"/>
    <n v="183935"/>
  </r>
  <r>
    <s v="5"/>
    <x v="198"/>
    <s v="02CD13"/>
    <s v="221313M001"/>
    <s v="15O150"/>
    <x v="0"/>
    <s v="15111200"/>
    <s v=""/>
    <n v="8974910"/>
    <n v="8974910"/>
    <n v="8974910"/>
    <n v="5499531.3200000003"/>
    <n v="3475378.68"/>
    <n v="0"/>
    <n v="3475378.68"/>
  </r>
  <r>
    <s v="5"/>
    <x v="198"/>
    <s v="02CD13"/>
    <s v="221313M001"/>
    <s v="15O150"/>
    <x v="0"/>
    <s v="15411100"/>
    <s v=""/>
    <n v="527400"/>
    <n v="527400"/>
    <n v="527400"/>
    <n v="495756"/>
    <n v="31644"/>
    <n v="0"/>
    <n v="31644"/>
  </r>
  <r>
    <s v="5"/>
    <x v="198"/>
    <s v="02CD13"/>
    <s v="221313M001"/>
    <s v="15O150"/>
    <x v="0"/>
    <s v="15411107"/>
    <s v=""/>
    <n v="1933800"/>
    <n v="1933800"/>
    <n v="0"/>
    <n v="0"/>
    <n v="0"/>
    <n v="0"/>
    <n v="1933800"/>
  </r>
  <r>
    <s v="5"/>
    <x v="198"/>
    <s v="02CD13"/>
    <s v="221313M001"/>
    <s v="15O150"/>
    <x v="0"/>
    <s v="15411208"/>
    <s v=""/>
    <n v="1222463"/>
    <n v="1222463"/>
    <n v="1222463"/>
    <n v="0"/>
    <n v="1222463"/>
    <n v="0"/>
    <n v="1222463"/>
  </r>
  <r>
    <s v="5"/>
    <x v="198"/>
    <s v="02CD13"/>
    <s v="221313M001"/>
    <s v="15O150"/>
    <x v="0"/>
    <s v="15411218"/>
    <s v=""/>
    <n v="9771305"/>
    <n v="9771305"/>
    <n v="9771305"/>
    <n v="0"/>
    <n v="9771305"/>
    <n v="0"/>
    <n v="9771305"/>
  </r>
  <r>
    <s v="5"/>
    <x v="198"/>
    <s v="02CD13"/>
    <s v="221313M001"/>
    <s v="15O150"/>
    <x v="0"/>
    <s v="15491106"/>
    <s v=""/>
    <n v="3164400"/>
    <n v="3164400"/>
    <n v="1898640"/>
    <n v="817561.43"/>
    <n v="1081078.57"/>
    <n v="684621.91"/>
    <n v="1662216.66"/>
  </r>
  <r>
    <s v="5"/>
    <x v="198"/>
    <s v="02CD13"/>
    <s v="221313M001"/>
    <s v="15O150"/>
    <x v="1"/>
    <s v="21111100"/>
    <s v=""/>
    <n v="7736000"/>
    <n v="7736000"/>
    <n v="6117763"/>
    <n v="5500999.9199999999"/>
    <n v="616763.07999999996"/>
    <n v="230000"/>
    <n v="2005000.08"/>
  </r>
  <r>
    <s v="5"/>
    <x v="198"/>
    <s v="02CD13"/>
    <s v="221313M001"/>
    <s v="15O150"/>
    <x v="1"/>
    <s v="21111200"/>
    <s v=""/>
    <n v="1250000"/>
    <n v="1250000"/>
    <n v="1250000"/>
    <n v="404445.6"/>
    <n v="845554.4"/>
    <n v="344575.1"/>
    <n v="500979.3"/>
  </r>
  <r>
    <s v="5"/>
    <x v="198"/>
    <s v="02CD13"/>
    <s v="221313M001"/>
    <s v="15O150"/>
    <x v="1"/>
    <s v="21411100"/>
    <s v=""/>
    <n v="285000"/>
    <n v="285000"/>
    <n v="150000"/>
    <n v="81265.8"/>
    <n v="68734.2"/>
    <n v="203734.2"/>
    <n v="0"/>
  </r>
  <r>
    <s v="5"/>
    <x v="198"/>
    <s v="02CD13"/>
    <s v="221313M001"/>
    <s v="15O150"/>
    <x v="1"/>
    <s v="21611100"/>
    <s v=""/>
    <n v="240000"/>
    <n v="240000"/>
    <n v="120000"/>
    <n v="87030.29"/>
    <n v="32969.71"/>
    <n v="152969.71"/>
    <n v="0"/>
  </r>
  <r>
    <s v="5"/>
    <x v="198"/>
    <s v="02CD13"/>
    <s v="221313M001"/>
    <s v="15O150"/>
    <x v="1"/>
    <s v="21711100"/>
    <s v=""/>
    <n v="150000"/>
    <n v="150000"/>
    <n v="75000"/>
    <n v="38000"/>
    <n v="37000"/>
    <n v="112000"/>
    <n v="0"/>
  </r>
  <r>
    <s v="5"/>
    <x v="198"/>
    <s v="02CD13"/>
    <s v="221313M001"/>
    <s v="15O150"/>
    <x v="1"/>
    <s v="22311100"/>
    <s v=""/>
    <n v="40000"/>
    <n v="40000"/>
    <n v="20000"/>
    <n v="12000"/>
    <n v="8000"/>
    <n v="28000"/>
    <n v="0"/>
  </r>
  <r>
    <s v="5"/>
    <x v="198"/>
    <s v="02CD13"/>
    <s v="221313M001"/>
    <s v="15O150"/>
    <x v="1"/>
    <s v="24211100"/>
    <s v=""/>
    <n v="80000"/>
    <n v="80000"/>
    <n v="50000"/>
    <n v="10000"/>
    <n v="40000"/>
    <n v="70000"/>
    <n v="0"/>
  </r>
  <r>
    <s v="5"/>
    <x v="198"/>
    <s v="02CD13"/>
    <s v="221313M001"/>
    <s v="15O150"/>
    <x v="1"/>
    <s v="24311100"/>
    <s v=""/>
    <n v="40000"/>
    <n v="40000"/>
    <n v="20000"/>
    <n v="0"/>
    <n v="20000"/>
    <n v="40000"/>
    <n v="0"/>
  </r>
  <r>
    <s v="5"/>
    <x v="198"/>
    <s v="02CD13"/>
    <s v="221313M001"/>
    <s v="15O150"/>
    <x v="1"/>
    <s v="24411100"/>
    <s v=""/>
    <n v="110000"/>
    <n v="110000"/>
    <n v="50000"/>
    <n v="30000"/>
    <n v="20000"/>
    <n v="80000"/>
    <n v="0"/>
  </r>
  <r>
    <s v="5"/>
    <x v="198"/>
    <s v="02CD13"/>
    <s v="221313M001"/>
    <s v="15O150"/>
    <x v="1"/>
    <s v="24511100"/>
    <s v=""/>
    <n v="64000"/>
    <n v="64000"/>
    <n v="30000"/>
    <n v="10000"/>
    <n v="20000"/>
    <n v="54000"/>
    <n v="0"/>
  </r>
  <r>
    <s v="5"/>
    <x v="198"/>
    <s v="02CD13"/>
    <s v="221313M001"/>
    <s v="15O150"/>
    <x v="1"/>
    <s v="24611100"/>
    <s v=""/>
    <n v="274000"/>
    <n v="274000"/>
    <n v="125000"/>
    <n v="84999.98"/>
    <n v="40000.019999999997"/>
    <n v="189000.02"/>
    <n v="0"/>
  </r>
  <r>
    <s v="5"/>
    <x v="198"/>
    <s v="02CD13"/>
    <s v="221313M001"/>
    <s v="15O150"/>
    <x v="1"/>
    <s v="24711100"/>
    <s v=""/>
    <n v="195000"/>
    <n v="195000"/>
    <n v="90000"/>
    <n v="40000"/>
    <n v="50000"/>
    <n v="155000"/>
    <n v="0"/>
  </r>
  <r>
    <s v="5"/>
    <x v="198"/>
    <s v="02CD13"/>
    <s v="221313M001"/>
    <s v="15O150"/>
    <x v="1"/>
    <s v="24911100"/>
    <s v=""/>
    <n v="190000"/>
    <n v="190000"/>
    <n v="90000"/>
    <n v="72969.710000000006"/>
    <n v="17030.29"/>
    <n v="117030.29"/>
    <n v="0"/>
  </r>
  <r>
    <s v="5"/>
    <x v="198"/>
    <s v="02CD13"/>
    <s v="221313M001"/>
    <s v="15O150"/>
    <x v="1"/>
    <s v="25611100"/>
    <s v=""/>
    <n v="180000"/>
    <n v="180000"/>
    <n v="90000"/>
    <n v="70000"/>
    <n v="20000"/>
    <n v="110000"/>
    <n v="0"/>
  </r>
  <r>
    <s v="5"/>
    <x v="198"/>
    <s v="02CD13"/>
    <s v="221313M001"/>
    <s v="15O150"/>
    <x v="1"/>
    <s v="27411100"/>
    <s v=""/>
    <n v="26000"/>
    <n v="26000"/>
    <n v="26000"/>
    <n v="0"/>
    <n v="26000"/>
    <n v="26000"/>
    <n v="0"/>
  </r>
  <r>
    <s v="5"/>
    <x v="198"/>
    <s v="02CD13"/>
    <s v="221313M001"/>
    <s v="15O150"/>
    <x v="1"/>
    <s v="29111100"/>
    <s v=""/>
    <n v="179000"/>
    <n v="179000"/>
    <n v="90000"/>
    <n v="30000"/>
    <n v="60000"/>
    <n v="149000"/>
    <n v="0"/>
  </r>
  <r>
    <s v="5"/>
    <x v="198"/>
    <s v="02CD13"/>
    <s v="221313M001"/>
    <s v="15O150"/>
    <x v="1"/>
    <s v="29211100"/>
    <s v=""/>
    <n v="100000"/>
    <n v="100000"/>
    <n v="50000"/>
    <n v="30000"/>
    <n v="20000"/>
    <n v="70000"/>
    <n v="0"/>
  </r>
  <r>
    <s v="5"/>
    <x v="198"/>
    <s v="02CD13"/>
    <s v="221313M001"/>
    <s v="15O150"/>
    <x v="1"/>
    <s v="29411100"/>
    <s v=""/>
    <n v="59000"/>
    <n v="59000"/>
    <n v="30000"/>
    <n v="17734.18"/>
    <n v="12265.82"/>
    <n v="41265.82"/>
    <n v="0"/>
  </r>
  <r>
    <s v="5"/>
    <x v="198"/>
    <s v="02CD13"/>
    <s v="221313M001"/>
    <s v="15O150"/>
    <x v="1"/>
    <s v="29811100"/>
    <s v=""/>
    <n v="101000"/>
    <n v="101000"/>
    <n v="48000"/>
    <n v="30000"/>
    <n v="18000"/>
    <n v="71000"/>
    <n v="0"/>
  </r>
  <r>
    <s v="5"/>
    <x v="198"/>
    <s v="02CD13"/>
    <s v="221313M001"/>
    <s v="15O150"/>
    <x v="1"/>
    <s v="29911100"/>
    <s v=""/>
    <n v="40000"/>
    <n v="40000"/>
    <n v="25000"/>
    <n v="0"/>
    <n v="25000"/>
    <n v="40000"/>
    <n v="0"/>
  </r>
  <r>
    <s v="5"/>
    <x v="198"/>
    <s v="02CD13"/>
    <s v="221313M001"/>
    <s v="15O150"/>
    <x v="2"/>
    <s v="33611200"/>
    <s v=""/>
    <n v="324647"/>
    <n v="324647"/>
    <n v="324647"/>
    <n v="277100.12"/>
    <n v="47546.879999999997"/>
    <n v="47546.879999999997"/>
    <n v="0"/>
  </r>
  <r>
    <s v="5"/>
    <x v="198"/>
    <s v="02CD13"/>
    <s v="221313M001"/>
    <s v="15O150"/>
    <x v="2"/>
    <s v="34111100"/>
    <s v=""/>
    <n v="1000"/>
    <n v="1000"/>
    <n v="1000"/>
    <n v="0"/>
    <n v="1000"/>
    <n v="1000"/>
    <n v="0"/>
  </r>
  <r>
    <s v="5"/>
    <x v="198"/>
    <s v="02CD13"/>
    <s v="221313M001"/>
    <s v="15O150"/>
    <x v="2"/>
    <s v="39211100"/>
    <s v=""/>
    <n v="60000"/>
    <n v="60000"/>
    <n v="60000"/>
    <n v="42690"/>
    <n v="17310"/>
    <n v="17310"/>
    <n v="0"/>
  </r>
  <r>
    <s v="5"/>
    <x v="198"/>
    <s v="02CD13"/>
    <s v="221313M001"/>
    <s v="15O150"/>
    <x v="2"/>
    <s v="39811200"/>
    <s v=""/>
    <n v="4320586"/>
    <n v="4320586"/>
    <n v="4320586"/>
    <n v="3076642"/>
    <n v="1243944"/>
    <n v="0"/>
    <n v="1243944"/>
  </r>
  <r>
    <s v="5"/>
    <x v="198"/>
    <s v="02CD13"/>
    <s v="221313M001"/>
    <s v="15O150"/>
    <x v="2"/>
    <s v="39821100"/>
    <s v=""/>
    <n v="1276600"/>
    <n v="1276600"/>
    <n v="382980"/>
    <n v="0"/>
    <n v="382980"/>
    <n v="0"/>
    <n v="1276600"/>
  </r>
  <r>
    <s v="5"/>
    <x v="198"/>
    <s v="02CD13"/>
    <s v="221313M001"/>
    <s v="15O150"/>
    <x v="2"/>
    <s v="39821108"/>
    <s v=""/>
    <n v="66845"/>
    <n v="66845"/>
    <n v="66845"/>
    <n v="0"/>
    <n v="66845"/>
    <n v="0"/>
    <n v="66845"/>
  </r>
  <r>
    <s v="5"/>
    <x v="198"/>
    <s v="02CD13"/>
    <s v="221313M001"/>
    <s v="15O250"/>
    <x v="0"/>
    <s v="11312100"/>
    <s v=""/>
    <n v="31086061"/>
    <n v="31086061"/>
    <n v="18133535"/>
    <n v="17190943.309999999"/>
    <n v="942591.69"/>
    <n v="0"/>
    <n v="13895117.689999999"/>
  </r>
  <r>
    <s v="5"/>
    <x v="198"/>
    <s v="02CD13"/>
    <s v="221313M001"/>
    <s v="15O250"/>
    <x v="0"/>
    <s v="11321100"/>
    <s v=""/>
    <n v="46224616"/>
    <n v="46224616"/>
    <n v="26964358"/>
    <n v="20959223.98"/>
    <n v="6005134.0199999996"/>
    <n v="0"/>
    <n v="25265392.02"/>
  </r>
  <r>
    <s v="5"/>
    <x v="198"/>
    <s v="02CD13"/>
    <s v="221313M001"/>
    <s v="15O250"/>
    <x v="0"/>
    <s v="12311100"/>
    <s v=""/>
    <n v="1000000"/>
    <n v="1000000"/>
    <n v="500000"/>
    <n v="216000"/>
    <n v="284000"/>
    <n v="0"/>
    <n v="784000"/>
  </r>
  <r>
    <s v="5"/>
    <x v="198"/>
    <s v="02CD13"/>
    <s v="221313M001"/>
    <s v="15O250"/>
    <x v="0"/>
    <s v="13111100"/>
    <s v=""/>
    <n v="728419"/>
    <n v="728419"/>
    <n v="424913"/>
    <n v="291864.53000000003"/>
    <n v="133048.47"/>
    <n v="0"/>
    <n v="436554.47"/>
  </r>
  <r>
    <s v="5"/>
    <x v="198"/>
    <s v="02CD13"/>
    <s v="221313M001"/>
    <s v="15O250"/>
    <x v="0"/>
    <s v="13211100"/>
    <s v=""/>
    <n v="2271924"/>
    <n v="2271924"/>
    <n v="1135962"/>
    <n v="1087262.58"/>
    <n v="48699.42"/>
    <n v="0"/>
    <n v="1184661.42"/>
  </r>
  <r>
    <s v="5"/>
    <x v="198"/>
    <s v="02CD13"/>
    <s v="221313M001"/>
    <s v="15O250"/>
    <x v="0"/>
    <s v="13221100"/>
    <s v=""/>
    <n v="30088"/>
    <n v="30088"/>
    <n v="17550"/>
    <n v="11903.45"/>
    <n v="5646.55"/>
    <n v="0"/>
    <n v="18184.55"/>
  </r>
  <r>
    <s v="5"/>
    <x v="198"/>
    <s v="02CD13"/>
    <s v="221313M001"/>
    <s v="15O250"/>
    <x v="0"/>
    <s v="13311100"/>
    <s v=""/>
    <n v="5781743"/>
    <n v="5781743"/>
    <n v="3372684"/>
    <n v="2496758.17"/>
    <n v="875925.83"/>
    <n v="0"/>
    <n v="3284984.83"/>
  </r>
  <r>
    <s v="5"/>
    <x v="198"/>
    <s v="02CD13"/>
    <s v="221313M001"/>
    <s v="15O250"/>
    <x v="0"/>
    <s v="13321100"/>
    <s v=""/>
    <n v="3992188"/>
    <n v="3992188"/>
    <n v="2328775"/>
    <n v="1784133.31"/>
    <n v="544641.68999999994"/>
    <n v="0"/>
    <n v="2208054.69"/>
  </r>
  <r>
    <s v="5"/>
    <x v="198"/>
    <s v="02CD13"/>
    <s v="221313M001"/>
    <s v="15O250"/>
    <x v="0"/>
    <s v="13411100"/>
    <s v=""/>
    <n v="551639"/>
    <n v="551639"/>
    <n v="551639"/>
    <n v="372231.15"/>
    <n v="179407.85"/>
    <n v="0"/>
    <n v="179407.85"/>
  </r>
  <r>
    <s v="5"/>
    <x v="198"/>
    <s v="02CD13"/>
    <s v="221313M001"/>
    <s v="15O250"/>
    <x v="0"/>
    <s v="13431100"/>
    <s v=""/>
    <n v="5983459"/>
    <n v="5983459"/>
    <n v="3490353"/>
    <n v="2480318.7200000002"/>
    <n v="1010034.28"/>
    <n v="0"/>
    <n v="3503140.28"/>
  </r>
  <r>
    <s v="5"/>
    <x v="198"/>
    <s v="02CD13"/>
    <s v="221313M001"/>
    <s v="15O250"/>
    <x v="0"/>
    <s v="15421100"/>
    <s v=""/>
    <n v="103788"/>
    <n v="103788"/>
    <n v="60543"/>
    <n v="37160.68"/>
    <n v="23382.32"/>
    <n v="0"/>
    <n v="66627.320000000007"/>
  </r>
  <r>
    <s v="5"/>
    <x v="198"/>
    <s v="02CD13"/>
    <s v="221313M001"/>
    <s v="15O250"/>
    <x v="0"/>
    <s v="15441100"/>
    <s v=""/>
    <n v="4043400"/>
    <n v="4043400"/>
    <n v="2358650"/>
    <n v="1836600.95"/>
    <n v="522049.05"/>
    <n v="0"/>
    <n v="2206799.0499999998"/>
  </r>
  <r>
    <s v="5"/>
    <x v="198"/>
    <s v="02CD13"/>
    <s v="221313M001"/>
    <s v="15O250"/>
    <x v="0"/>
    <s v="15451100"/>
    <s v=""/>
    <n v="666182"/>
    <n v="581182"/>
    <n v="303605"/>
    <n v="38246.199999999997"/>
    <n v="265358.8"/>
    <n v="0"/>
    <n v="542935.80000000005"/>
  </r>
  <r>
    <s v="5"/>
    <x v="198"/>
    <s v="02CD13"/>
    <s v="221313M001"/>
    <s v="15O250"/>
    <x v="0"/>
    <s v="15451109"/>
    <s v=""/>
    <n v="2244669"/>
    <n v="2244669"/>
    <n v="1309392"/>
    <n v="1162818.3700000001"/>
    <n v="146573.63"/>
    <n v="0"/>
    <n v="1081850.6299999999"/>
  </r>
  <r>
    <s v="5"/>
    <x v="198"/>
    <s v="02CD13"/>
    <s v="221313M001"/>
    <s v="15O250"/>
    <x v="0"/>
    <s v="15451110"/>
    <s v=""/>
    <n v="1030420"/>
    <n v="1115420"/>
    <n v="686077"/>
    <n v="685368.76"/>
    <n v="708.24"/>
    <n v="0"/>
    <n v="430051.24"/>
  </r>
  <r>
    <s v="5"/>
    <x v="198"/>
    <s v="02CD13"/>
    <s v="221313M001"/>
    <s v="15O250"/>
    <x v="0"/>
    <s v="15461100"/>
    <s v=""/>
    <n v="1030120"/>
    <n v="1030120"/>
    <n v="600902"/>
    <n v="409586.87"/>
    <n v="191315.13"/>
    <n v="0"/>
    <n v="620533.13"/>
  </r>
  <r>
    <s v="5"/>
    <x v="198"/>
    <s v="02CD13"/>
    <s v="221313M001"/>
    <s v="15O250"/>
    <x v="0"/>
    <s v="15461106"/>
    <s v=""/>
    <n v="20000"/>
    <n v="20000"/>
    <n v="11668"/>
    <n v="5000"/>
    <n v="6668"/>
    <n v="0"/>
    <n v="15000"/>
  </r>
  <r>
    <s v="5"/>
    <x v="198"/>
    <s v="02CD13"/>
    <s v="221313M001"/>
    <s v="15O250"/>
    <x v="0"/>
    <s v="15461151"/>
    <s v=""/>
    <n v="6395303"/>
    <n v="6395303"/>
    <n v="3730594"/>
    <n v="2305029.79"/>
    <n v="1425564.21"/>
    <n v="0"/>
    <n v="4090273.21"/>
  </r>
  <r>
    <s v="5"/>
    <x v="198"/>
    <s v="02CD13"/>
    <s v="221313M001"/>
    <s v="15O250"/>
    <x v="0"/>
    <s v="15471100"/>
    <s v=""/>
    <n v="371295"/>
    <n v="371295"/>
    <n v="371295"/>
    <n v="218507.91"/>
    <n v="152787.09"/>
    <n v="0"/>
    <n v="152787.09"/>
  </r>
  <r>
    <s v="5"/>
    <x v="198"/>
    <s v="02CD13"/>
    <s v="221313M001"/>
    <s v="15O250"/>
    <x v="0"/>
    <s v="15481100"/>
    <s v=""/>
    <n v="6834286"/>
    <n v="6834286"/>
    <n v="6834286"/>
    <n v="6134330.9400000004"/>
    <n v="699955.06"/>
    <n v="0"/>
    <n v="699955.06"/>
  </r>
  <r>
    <s v="5"/>
    <x v="198"/>
    <s v="02CD13"/>
    <s v="221313M001"/>
    <s v="15O250"/>
    <x v="0"/>
    <s v="15511100"/>
    <s v=""/>
    <n v="17580"/>
    <n v="17580"/>
    <n v="10255"/>
    <n v="1054.76"/>
    <n v="9200.24"/>
    <n v="0"/>
    <n v="16525.240000000002"/>
  </r>
  <r>
    <s v="5"/>
    <x v="198"/>
    <s v="02CD13"/>
    <s v="221313M001"/>
    <s v="15O250"/>
    <x v="0"/>
    <s v="15911100"/>
    <s v=""/>
    <n v="11733282"/>
    <n v="11733282"/>
    <n v="6844417"/>
    <n v="5283129.37"/>
    <n v="1561287.63"/>
    <n v="0"/>
    <n v="6450152.6299999999"/>
  </r>
  <r>
    <s v="5"/>
    <x v="198"/>
    <s v="02CD13"/>
    <s v="221313M001"/>
    <s v="15O250"/>
    <x v="0"/>
    <s v="15931100"/>
    <s v=""/>
    <n v="336670"/>
    <n v="336670"/>
    <n v="336670"/>
    <n v="173117.99"/>
    <n v="163552.01"/>
    <n v="0"/>
    <n v="163552.01"/>
  </r>
  <r>
    <s v="5"/>
    <x v="198"/>
    <s v="02CD13"/>
    <s v="221313M001"/>
    <s v="15O250"/>
    <x v="0"/>
    <s v="15941100"/>
    <s v=""/>
    <n v="31599"/>
    <n v="31599"/>
    <n v="31599"/>
    <n v="23625.42"/>
    <n v="7973.58"/>
    <n v="0"/>
    <n v="7973.58"/>
  </r>
  <r>
    <s v="5"/>
    <x v="198"/>
    <s v="02CD13"/>
    <s v="221313M001"/>
    <s v="15O250"/>
    <x v="0"/>
    <s v="16111100"/>
    <s v=""/>
    <n v="6576966"/>
    <n v="6576966"/>
    <n v="2989530"/>
    <n v="0"/>
    <n v="2989530"/>
    <n v="0"/>
    <n v="6576966"/>
  </r>
  <r>
    <s v="5"/>
    <x v="198"/>
    <s v="02CD13"/>
    <s v="221313M001"/>
    <s v="15O250"/>
    <x v="0"/>
    <s v="17111100"/>
    <s v=""/>
    <n v="87900"/>
    <n v="87900"/>
    <n v="51275"/>
    <n v="36072.449999999997"/>
    <n v="15202.55"/>
    <n v="0"/>
    <n v="51827.55"/>
  </r>
  <r>
    <s v="5"/>
    <x v="198"/>
    <s v="02CD13"/>
    <s v="221313M001"/>
    <s v="15O250"/>
    <x v="0"/>
    <s v="17131100"/>
    <s v=""/>
    <n v="4500000"/>
    <n v="4500000"/>
    <n v="0"/>
    <n v="0"/>
    <n v="0"/>
    <n v="0"/>
    <n v="4500000"/>
  </r>
  <r>
    <s v="5"/>
    <x v="198"/>
    <s v="02CD13"/>
    <s v="221313M001"/>
    <s v="15O250"/>
    <x v="0"/>
    <s v="17131106"/>
    <s v=""/>
    <n v="1000000"/>
    <n v="1000000"/>
    <n v="0"/>
    <n v="0"/>
    <n v="0"/>
    <n v="0"/>
    <n v="1000000"/>
  </r>
  <r>
    <s v="5"/>
    <x v="198"/>
    <s v="02CD13"/>
    <s v="221313M001"/>
    <s v="15O250"/>
    <x v="0"/>
    <s v="17141100"/>
    <s v=""/>
    <n v="4151734"/>
    <n v="4151734"/>
    <n v="2421846"/>
    <n v="1574566.17"/>
    <n v="847279.83"/>
    <n v="0"/>
    <n v="2577167.83"/>
  </r>
  <r>
    <s v="5"/>
    <x v="198"/>
    <s v="02CD13"/>
    <s v="221313M001"/>
    <s v="15O250"/>
    <x v="0"/>
    <s v="17191106"/>
    <s v=""/>
    <n v="5000"/>
    <n v="5000"/>
    <n v="2500"/>
    <n v="0"/>
    <n v="2500"/>
    <n v="0"/>
    <n v="5000"/>
  </r>
  <r>
    <s v="5"/>
    <x v="198"/>
    <s v="02CD13"/>
    <s v="221313M001"/>
    <s v="15O350"/>
    <x v="1"/>
    <s v="21411100"/>
    <s v=""/>
    <n v="7000000"/>
    <n v="4553565.6399999997"/>
    <n v="1024943.64"/>
    <n v="0"/>
    <n v="1024943.64"/>
    <n v="0"/>
    <n v="4553565.6399999997"/>
  </r>
  <r>
    <s v="5"/>
    <x v="198"/>
    <s v="02CD13"/>
    <s v="221313M001"/>
    <s v="15O350"/>
    <x v="1"/>
    <s v="22111100"/>
    <s v=""/>
    <n v="5500000"/>
    <n v="5500000"/>
    <n v="3202502.89"/>
    <n v="426422.02"/>
    <n v="2776080.87"/>
    <n v="4673577.9800000004"/>
    <n v="400000"/>
  </r>
  <r>
    <s v="5"/>
    <x v="198"/>
    <s v="02CD13"/>
    <s v="221313M001"/>
    <s v="15O350"/>
    <x v="1"/>
    <s v="26111100"/>
    <s v=""/>
    <n v="4500000"/>
    <n v="4500000"/>
    <n v="4247463.1100000003"/>
    <n v="2247463.11"/>
    <n v="2000000"/>
    <n v="0"/>
    <n v="2252536.89"/>
  </r>
  <r>
    <s v="5"/>
    <x v="198"/>
    <s v="02CD13"/>
    <s v="221313M001"/>
    <s v="15O350"/>
    <x v="1"/>
    <s v="27111100"/>
    <s v=""/>
    <n v="300000"/>
    <n v="300000"/>
    <n v="0"/>
    <n v="0"/>
    <n v="0"/>
    <n v="0"/>
    <n v="300000"/>
  </r>
  <r>
    <s v="5"/>
    <x v="198"/>
    <s v="02CD13"/>
    <s v="221313M001"/>
    <s v="15O350"/>
    <x v="1"/>
    <s v="27111200"/>
    <s v=""/>
    <n v="5212199"/>
    <n v="5212199"/>
    <n v="2606100"/>
    <n v="0"/>
    <n v="2606100"/>
    <n v="0"/>
    <n v="5212199"/>
  </r>
  <r>
    <s v="5"/>
    <x v="198"/>
    <s v="02CD13"/>
    <s v="221313M001"/>
    <s v="15O350"/>
    <x v="1"/>
    <s v="27211100"/>
    <s v=""/>
    <n v="4000000"/>
    <n v="4000000"/>
    <n v="0"/>
    <n v="0"/>
    <n v="0"/>
    <n v="0"/>
    <n v="4000000"/>
  </r>
  <r>
    <s v="5"/>
    <x v="198"/>
    <s v="02CD13"/>
    <s v="221313M001"/>
    <s v="15O350"/>
    <x v="1"/>
    <s v="27211200"/>
    <s v=""/>
    <n v="6824073"/>
    <n v="6824073"/>
    <n v="2412038"/>
    <n v="0"/>
    <n v="2412038"/>
    <n v="0"/>
    <n v="6824073"/>
  </r>
  <r>
    <s v="5"/>
    <x v="198"/>
    <s v="02CD13"/>
    <s v="221313M001"/>
    <s v="15O350"/>
    <x v="1"/>
    <s v="29411100"/>
    <s v=""/>
    <n v="2500000"/>
    <n v="2682600"/>
    <n v="2682600"/>
    <n v="0"/>
    <n v="2682600"/>
    <n v="0"/>
    <n v="2682600"/>
  </r>
  <r>
    <s v="5"/>
    <x v="198"/>
    <s v="02CD13"/>
    <s v="221313M001"/>
    <s v="15O350"/>
    <x v="1"/>
    <s v="29611100"/>
    <s v=""/>
    <n v="1500000"/>
    <n v="1317400"/>
    <n v="1317400"/>
    <n v="499911.4"/>
    <n v="817488.6"/>
    <n v="0"/>
    <n v="817488.6"/>
  </r>
  <r>
    <s v="5"/>
    <x v="198"/>
    <s v="02CD13"/>
    <s v="221313M001"/>
    <s v="15O350"/>
    <x v="2"/>
    <s v="31311200"/>
    <s v=""/>
    <n v="9083793"/>
    <n v="9083793"/>
    <n v="4620554"/>
    <n v="4620554"/>
    <n v="0"/>
    <n v="0"/>
    <n v="4463239"/>
  </r>
  <r>
    <s v="5"/>
    <x v="198"/>
    <s v="02CD13"/>
    <s v="221313M001"/>
    <s v="15O350"/>
    <x v="2"/>
    <s v="31411100"/>
    <s v=""/>
    <n v="400000"/>
    <n v="400000"/>
    <n v="400000"/>
    <n v="0"/>
    <n v="400000"/>
    <n v="0"/>
    <n v="400000"/>
  </r>
  <r>
    <s v="5"/>
    <x v="198"/>
    <s v="02CD13"/>
    <s v="221313M001"/>
    <s v="15O350"/>
    <x v="2"/>
    <s v="31611100"/>
    <s v=""/>
    <n v="60000"/>
    <n v="60000"/>
    <n v="60000"/>
    <n v="55100"/>
    <n v="4900"/>
    <n v="0"/>
    <n v="4900"/>
  </r>
  <r>
    <s v="5"/>
    <x v="198"/>
    <s v="02CD13"/>
    <s v="221313M001"/>
    <s v="15O350"/>
    <x v="2"/>
    <s v="31711100"/>
    <s v=""/>
    <n v="1700000"/>
    <n v="1700000"/>
    <n v="1700000"/>
    <n v="0"/>
    <n v="1700000"/>
    <n v="0"/>
    <n v="1700000"/>
  </r>
  <r>
    <s v="5"/>
    <x v="198"/>
    <s v="02CD13"/>
    <s v="221313M001"/>
    <s v="15O350"/>
    <x v="2"/>
    <s v="31911200"/>
    <s v=""/>
    <n v="223816"/>
    <n v="223816"/>
    <n v="111906"/>
    <n v="71087.850000000006"/>
    <n v="40818.15"/>
    <n v="99523.05"/>
    <n v="53205.1"/>
  </r>
  <r>
    <s v="5"/>
    <x v="198"/>
    <s v="02CD13"/>
    <s v="221313M001"/>
    <s v="15O450"/>
    <x v="2"/>
    <s v="34321200"/>
    <s v=""/>
    <n v="39034"/>
    <n v="39034"/>
    <n v="39034"/>
    <n v="0"/>
    <n v="39034"/>
    <n v="0"/>
    <n v="39034"/>
  </r>
  <r>
    <s v="5"/>
    <x v="198"/>
    <s v="02CD13"/>
    <s v="221313M001"/>
    <s v="15O450"/>
    <x v="2"/>
    <s v="35311100"/>
    <s v=""/>
    <n v="3500000"/>
    <n v="3500000"/>
    <n v="1500000"/>
    <n v="0"/>
    <n v="1500000"/>
    <n v="0"/>
    <n v="3500000"/>
  </r>
  <r>
    <s v="5"/>
    <x v="198"/>
    <s v="02CD13"/>
    <s v="221313M001"/>
    <s v="15O550"/>
    <x v="2"/>
    <s v="33411100"/>
    <s v=""/>
    <n v="400000"/>
    <n v="400000"/>
    <n v="400000"/>
    <n v="0"/>
    <n v="400000"/>
    <n v="0"/>
    <n v="400000"/>
  </r>
  <r>
    <s v="5"/>
    <x v="198"/>
    <s v="02CD13"/>
    <s v="221313M001"/>
    <s v="15O550"/>
    <x v="2"/>
    <s v="34511200"/>
    <s v=""/>
    <n v="8264307"/>
    <n v="8264307"/>
    <n v="4132152"/>
    <n v="2759660"/>
    <n v="1372492"/>
    <n v="5504647"/>
    <n v="0"/>
  </r>
  <r>
    <s v="5"/>
    <x v="198"/>
    <s v="02CD13"/>
    <s v="221313M001"/>
    <s v="15O550"/>
    <x v="2"/>
    <s v="35531100"/>
    <s v=""/>
    <n v="1750000"/>
    <n v="1750000"/>
    <n v="1500000"/>
    <n v="983786.06"/>
    <n v="516213.94"/>
    <n v="740114.37"/>
    <n v="26099.57"/>
  </r>
  <r>
    <s v="5"/>
    <x v="198"/>
    <s v="02CD13"/>
    <s v="221313M001"/>
    <s v="15O550"/>
    <x v="2"/>
    <s v="39691200"/>
    <s v=""/>
    <n v="1219938"/>
    <n v="1219938"/>
    <n v="609972"/>
    <n v="439577.68"/>
    <n v="170394.32"/>
    <n v="780360.32"/>
    <n v="0"/>
  </r>
  <r>
    <s v="5"/>
    <x v="198"/>
    <s v="02CD13"/>
    <s v="221313M001"/>
    <s v="15OC50"/>
    <x v="1"/>
    <s v="21411100"/>
    <s v=""/>
    <n v="2000000"/>
    <n v="2000000"/>
    <n v="800000"/>
    <n v="0"/>
    <n v="800000"/>
    <n v="0"/>
    <n v="2000000"/>
  </r>
  <r>
    <s v="5"/>
    <x v="198"/>
    <s v="02CD13"/>
    <s v="221313M001"/>
    <s v="15OC50"/>
    <x v="1"/>
    <s v="26111100"/>
    <s v=""/>
    <n v="2000000"/>
    <n v="2000000"/>
    <n v="1000000"/>
    <n v="0"/>
    <n v="1000000"/>
    <n v="0"/>
    <n v="2000000"/>
  </r>
  <r>
    <s v="5"/>
    <x v="198"/>
    <s v="02CD13"/>
    <s v="221313M001"/>
    <s v="15OC50"/>
    <x v="2"/>
    <s v="34321200"/>
    <s v=""/>
    <n v="80966"/>
    <n v="80966"/>
    <n v="48000"/>
    <n v="0"/>
    <n v="48000"/>
    <n v="0"/>
    <n v="80966"/>
  </r>
  <r>
    <s v="5"/>
    <x v="198"/>
    <s v="02CD13"/>
    <s v="221313M001"/>
    <s v="15OC50"/>
    <x v="2"/>
    <s v="39691200"/>
    <s v=""/>
    <n v="149529"/>
    <n v="149529"/>
    <n v="74766"/>
    <n v="15550"/>
    <n v="59216"/>
    <n v="133979"/>
    <n v="0"/>
  </r>
  <r>
    <s v="5"/>
    <x v="198"/>
    <s v="02CD13"/>
    <s v="221313M001"/>
    <s v="15OG50"/>
    <x v="2"/>
    <s v="33611200"/>
    <s v=""/>
    <n v="478403"/>
    <n v="478403"/>
    <n v="0"/>
    <n v="0"/>
    <n v="0"/>
    <n v="478403"/>
    <n v="0"/>
  </r>
  <r>
    <s v="5"/>
    <x v="198"/>
    <s v="02CD13"/>
    <s v="221313M001"/>
    <s v="15OG50"/>
    <x v="2"/>
    <s v="35911100"/>
    <s v=""/>
    <n v="1650000"/>
    <n v="1650000"/>
    <n v="0"/>
    <n v="0"/>
    <n v="0"/>
    <n v="0"/>
    <n v="1650000"/>
  </r>
  <r>
    <s v="5"/>
    <x v="198"/>
    <s v="02CD13"/>
    <s v="221313M001"/>
    <s v="15OG50"/>
    <x v="2"/>
    <s v="37221100"/>
    <s v=""/>
    <n v="1200000"/>
    <n v="1200000"/>
    <n v="720000"/>
    <n v="720000"/>
    <n v="0"/>
    <n v="480000"/>
    <n v="0"/>
  </r>
  <r>
    <s v="5"/>
    <x v="198"/>
    <s v="02CD13"/>
    <s v="221313M001"/>
    <s v="15OG50"/>
    <x v="2"/>
    <s v="39111100"/>
    <s v=""/>
    <n v="900000"/>
    <n v="900000"/>
    <n v="524570"/>
    <n v="310361.21000000002"/>
    <n v="214208.79"/>
    <n v="0.1"/>
    <n v="589638.68999999994"/>
  </r>
  <r>
    <s v="5"/>
    <x v="198"/>
    <s v="02CD13"/>
    <s v="221313M001"/>
    <s v="15OG50"/>
    <x v="2"/>
    <s v="39211100"/>
    <s v=""/>
    <n v="2800000"/>
    <n v="2800000"/>
    <n v="2400000"/>
    <n v="1830043"/>
    <n v="569957"/>
    <n v="0"/>
    <n v="969957"/>
  </r>
  <r>
    <s v="5"/>
    <x v="198"/>
    <s v="02CD13"/>
    <s v="221313M001"/>
    <s v="15OG50"/>
    <x v="4"/>
    <s v="511121A7"/>
    <s v="A25NR0148"/>
    <n v="3500000"/>
    <n v="3500000"/>
    <n v="2711865.03"/>
    <n v="0"/>
    <n v="2711865.03"/>
    <n v="0"/>
    <n v="3500000"/>
  </r>
  <r>
    <s v="5"/>
    <x v="198"/>
    <s v="02CD13"/>
    <s v="221313M001"/>
    <s v="25P150"/>
    <x v="1"/>
    <s v="26111200"/>
    <s v=""/>
    <n v="65138429"/>
    <n v="65138429"/>
    <n v="32569212"/>
    <n v="13050549.449999999"/>
    <n v="19518662.550000001"/>
    <n v="19493139.809999999"/>
    <n v="32594739.739999998"/>
  </r>
  <r>
    <s v="5"/>
    <x v="198"/>
    <s v="02CD13"/>
    <s v="221313M001"/>
    <s v="25P150"/>
    <x v="2"/>
    <s v="35811100"/>
    <s v=""/>
    <n v="26175289"/>
    <n v="26175289"/>
    <n v="13087644"/>
    <n v="11106110.289999999"/>
    <n v="1981533.71"/>
    <n v="15069178.710000001"/>
    <n v="0"/>
  </r>
  <r>
    <s v="5"/>
    <x v="199"/>
    <s v="02CD13"/>
    <s v="222263R002"/>
    <s v="25P150"/>
    <x v="6"/>
    <s v="61412165"/>
    <s v="O25NR0127"/>
    <n v="89997086"/>
    <n v="89997086"/>
    <n v="0"/>
    <n v="0"/>
    <n v="0"/>
    <n v="0"/>
    <n v="89997086"/>
  </r>
  <r>
    <s v="5"/>
    <x v="200"/>
    <s v="02CD13"/>
    <s v="226321E187"/>
    <s v="111150"/>
    <x v="0"/>
    <s v="12211108"/>
    <s v=""/>
    <n v="11531690"/>
    <n v="11531690"/>
    <n v="6726818"/>
    <n v="5211386.3099999996"/>
    <n v="1515431.69"/>
    <n v="0"/>
    <n v="6320303.6900000004"/>
  </r>
  <r>
    <s v="5"/>
    <x v="200"/>
    <s v="02CD13"/>
    <s v="226321E187"/>
    <s v="111150"/>
    <x v="0"/>
    <s v="13231100"/>
    <s v=""/>
    <n v="13200782"/>
    <n v="13200782"/>
    <n v="0"/>
    <n v="0"/>
    <n v="0"/>
    <n v="0"/>
    <n v="13200782"/>
  </r>
  <r>
    <s v="5"/>
    <x v="200"/>
    <s v="02CD13"/>
    <s v="226321E187"/>
    <s v="111150"/>
    <x v="0"/>
    <s v="13231108"/>
    <s v=""/>
    <n v="1259739"/>
    <n v="1259739"/>
    <n v="0"/>
    <n v="0"/>
    <n v="0"/>
    <n v="0"/>
    <n v="1259739"/>
  </r>
  <r>
    <s v="5"/>
    <x v="200"/>
    <s v="02CD13"/>
    <s v="226321E187"/>
    <s v="111150"/>
    <x v="0"/>
    <s v="14111201"/>
    <s v=""/>
    <n v="9600882"/>
    <n v="9600882"/>
    <n v="5200480"/>
    <n v="3403313.15"/>
    <n v="1797166.85"/>
    <n v="0"/>
    <n v="6197568.8499999996"/>
  </r>
  <r>
    <s v="5"/>
    <x v="200"/>
    <s v="02CD13"/>
    <s v="226321E187"/>
    <s v="111150"/>
    <x v="0"/>
    <s v="14111203"/>
    <s v=""/>
    <n v="3992526"/>
    <n v="3992526"/>
    <n v="2162620"/>
    <n v="916227.49"/>
    <n v="1246392.51"/>
    <n v="143164.76999999999"/>
    <n v="2933133.74"/>
  </r>
  <r>
    <s v="5"/>
    <x v="200"/>
    <s v="02CD13"/>
    <s v="226321E187"/>
    <s v="111150"/>
    <x v="0"/>
    <s v="14111208"/>
    <s v=""/>
    <n v="1157959"/>
    <n v="1157959"/>
    <n v="627229"/>
    <n v="517849.8"/>
    <n v="109379.2"/>
    <n v="0"/>
    <n v="640109.19999999995"/>
  </r>
  <r>
    <s v="5"/>
    <x v="200"/>
    <s v="02CD13"/>
    <s v="226321E187"/>
    <s v="111150"/>
    <x v="0"/>
    <s v="14211201"/>
    <s v=""/>
    <n v="2380938"/>
    <n v="2380938"/>
    <n v="1289677"/>
    <n v="737484.77"/>
    <n v="552192.23"/>
    <n v="0"/>
    <n v="1643453.23"/>
  </r>
  <r>
    <s v="5"/>
    <x v="200"/>
    <s v="02CD13"/>
    <s v="226321E187"/>
    <s v="111150"/>
    <x v="0"/>
    <s v="14211203"/>
    <s v=""/>
    <n v="2957445"/>
    <n v="2957445"/>
    <n v="1601951"/>
    <n v="678695.74"/>
    <n v="923255.26"/>
    <n v="106041.33"/>
    <n v="2172707.9300000002"/>
  </r>
  <r>
    <s v="5"/>
    <x v="200"/>
    <s v="02CD13"/>
    <s v="226321E187"/>
    <s v="111150"/>
    <x v="0"/>
    <s v="14311200"/>
    <s v=""/>
    <n v="3807222"/>
    <n v="3807222"/>
    <n v="2062247"/>
    <n v="1093869.69"/>
    <n v="968377.31"/>
    <n v="0"/>
    <n v="2713352.31"/>
  </r>
  <r>
    <s v="5"/>
    <x v="200"/>
    <s v="02CD13"/>
    <s v="226321E187"/>
    <s v="111150"/>
    <x v="0"/>
    <s v="14411200"/>
    <s v=""/>
    <n v="3485825"/>
    <n v="3485825"/>
    <n v="1888153"/>
    <n v="797765.61"/>
    <n v="1090387.3899999999"/>
    <n v="2363889.88"/>
    <n v="324169.51"/>
  </r>
  <r>
    <s v="5"/>
    <x v="200"/>
    <s v="02CD13"/>
    <s v="226321E187"/>
    <s v="111150"/>
    <x v="0"/>
    <s v="14431200"/>
    <s v=""/>
    <n v="231959"/>
    <n v="231959"/>
    <n v="125645"/>
    <n v="0"/>
    <n v="125645"/>
    <n v="0"/>
    <n v="231959"/>
  </r>
  <r>
    <s v="5"/>
    <x v="200"/>
    <s v="02CD13"/>
    <s v="226321E187"/>
    <s v="111150"/>
    <x v="0"/>
    <s v="15111200"/>
    <s v=""/>
    <n v="11318189"/>
    <n v="11318189"/>
    <n v="6602275"/>
    <n v="2991474.78"/>
    <n v="3610800.22"/>
    <n v="0"/>
    <n v="8326714.2199999997"/>
  </r>
  <r>
    <s v="5"/>
    <x v="200"/>
    <s v="02CD13"/>
    <s v="226321E187"/>
    <s v="111150"/>
    <x v="0"/>
    <s v="15411208"/>
    <s v=""/>
    <n v="1541639"/>
    <n v="1541639"/>
    <n v="0"/>
    <n v="0"/>
    <n v="0"/>
    <n v="0"/>
    <n v="1541639"/>
  </r>
  <r>
    <s v="5"/>
    <x v="200"/>
    <s v="02CD13"/>
    <s v="226321E187"/>
    <s v="111150"/>
    <x v="0"/>
    <s v="15411218"/>
    <s v=""/>
    <n v="12322515"/>
    <n v="12322515"/>
    <n v="0"/>
    <n v="0"/>
    <n v="0"/>
    <n v="0"/>
    <n v="12322515"/>
  </r>
  <r>
    <s v="5"/>
    <x v="200"/>
    <s v="02CD13"/>
    <s v="226321E187"/>
    <s v="111150"/>
    <x v="0"/>
    <s v="15451108"/>
    <s v=""/>
    <n v="42883"/>
    <n v="42883"/>
    <n v="25017"/>
    <n v="18080.150000000001"/>
    <n v="6936.85"/>
    <n v="0"/>
    <n v="24802.85"/>
  </r>
  <r>
    <s v="5"/>
    <x v="200"/>
    <s v="02CD13"/>
    <s v="226321E187"/>
    <s v="111150"/>
    <x v="0"/>
    <s v="15471108"/>
    <s v=""/>
    <n v="24387"/>
    <n v="24387"/>
    <n v="24387"/>
    <n v="23903.279999999999"/>
    <n v="483.72"/>
    <n v="0"/>
    <n v="483.72"/>
  </r>
  <r>
    <s v="5"/>
    <x v="200"/>
    <s v="02CD13"/>
    <s v="226321E187"/>
    <s v="111150"/>
    <x v="2"/>
    <s v="39811200"/>
    <s v=""/>
    <n v="5448657"/>
    <n v="5448657"/>
    <n v="3178385"/>
    <n v="1632358"/>
    <n v="1546027"/>
    <n v="0"/>
    <n v="3816299"/>
  </r>
  <r>
    <s v="5"/>
    <x v="200"/>
    <s v="02CD13"/>
    <s v="226321E187"/>
    <s v="111150"/>
    <x v="2"/>
    <s v="39811208"/>
    <s v=""/>
    <n v="427288"/>
    <n v="427288"/>
    <n v="249250"/>
    <n v="179624"/>
    <n v="69626"/>
    <n v="0"/>
    <n v="247664"/>
  </r>
  <r>
    <s v="5"/>
    <x v="200"/>
    <s v="02CD13"/>
    <s v="226321E187"/>
    <s v="111150"/>
    <x v="2"/>
    <s v="39821100"/>
    <s v=""/>
    <n v="2266786"/>
    <n v="2266786"/>
    <n v="680036"/>
    <n v="577968.43000000005"/>
    <n v="102067.57"/>
    <n v="0"/>
    <n v="1688817.57"/>
  </r>
  <r>
    <s v="5"/>
    <x v="200"/>
    <s v="02CD13"/>
    <s v="226321E187"/>
    <s v="111150"/>
    <x v="2"/>
    <s v="39821108"/>
    <s v=""/>
    <n v="93817"/>
    <n v="93817"/>
    <n v="28145"/>
    <n v="3998.02"/>
    <n v="24146.98"/>
    <n v="0"/>
    <n v="89818.98"/>
  </r>
  <r>
    <s v="5"/>
    <x v="200"/>
    <s v="02CD13"/>
    <s v="226321E187"/>
    <s v="111250"/>
    <x v="0"/>
    <s v="12111100"/>
    <s v=""/>
    <n v="3965785"/>
    <n v="3965785"/>
    <n v="1982892"/>
    <n v="1031244"/>
    <n v="951648"/>
    <n v="2604815.4900000002"/>
    <n v="329725.51"/>
  </r>
  <r>
    <s v="5"/>
    <x v="200"/>
    <s v="02CD13"/>
    <s v="226321E187"/>
    <s v="15O150"/>
    <x v="0"/>
    <s v="15411100"/>
    <s v=""/>
    <n v="665100"/>
    <n v="665100"/>
    <n v="665100"/>
    <n v="625194"/>
    <n v="39906"/>
    <n v="0"/>
    <n v="39906"/>
  </r>
  <r>
    <s v="5"/>
    <x v="200"/>
    <s v="02CD13"/>
    <s v="226321E187"/>
    <s v="15O150"/>
    <x v="0"/>
    <s v="15411107"/>
    <s v=""/>
    <n v="2438700"/>
    <n v="2438700"/>
    <n v="0"/>
    <n v="0"/>
    <n v="0"/>
    <n v="0"/>
    <n v="2438700"/>
  </r>
  <r>
    <s v="5"/>
    <x v="200"/>
    <s v="02CD13"/>
    <s v="226321E187"/>
    <s v="15O150"/>
    <x v="1"/>
    <s v="24911100"/>
    <s v=""/>
    <n v="12000000"/>
    <n v="3000000"/>
    <n v="0"/>
    <n v="0"/>
    <n v="0"/>
    <n v="0"/>
    <n v="3000000"/>
  </r>
  <r>
    <s v="5"/>
    <x v="200"/>
    <s v="02CD13"/>
    <s v="226321E187"/>
    <s v="15O250"/>
    <x v="0"/>
    <s v="11311100"/>
    <s v=""/>
    <n v="44297976"/>
    <n v="44297976"/>
    <n v="29415486"/>
    <n v="28069967.960000001"/>
    <n v="1345518.04"/>
    <n v="0"/>
    <n v="16228008.039999999"/>
  </r>
  <r>
    <s v="5"/>
    <x v="200"/>
    <s v="02CD13"/>
    <s v="226321E187"/>
    <s v="15O250"/>
    <x v="0"/>
    <s v="11321100"/>
    <s v=""/>
    <n v="52293501"/>
    <n v="52293501"/>
    <n v="28004544"/>
    <n v="22423442.449999999"/>
    <n v="5581101.5499999998"/>
    <n v="0"/>
    <n v="29870058.550000001"/>
  </r>
  <r>
    <s v="5"/>
    <x v="200"/>
    <s v="02CD13"/>
    <s v="226321E187"/>
    <s v="15O250"/>
    <x v="0"/>
    <s v="13111100"/>
    <s v=""/>
    <n v="918604"/>
    <n v="918604"/>
    <n v="535851"/>
    <n v="367914.19"/>
    <n v="167936.81"/>
    <n v="0"/>
    <n v="550689.81000000006"/>
  </r>
  <r>
    <s v="5"/>
    <x v="200"/>
    <s v="02CD13"/>
    <s v="226321E187"/>
    <s v="15O250"/>
    <x v="0"/>
    <s v="13211100"/>
    <s v=""/>
    <n v="2865105"/>
    <n v="2865105"/>
    <n v="1432553"/>
    <n v="1371138.53"/>
    <n v="61414.47"/>
    <n v="0"/>
    <n v="1493966.47"/>
  </r>
  <r>
    <s v="5"/>
    <x v="200"/>
    <s v="02CD13"/>
    <s v="226321E187"/>
    <s v="15O250"/>
    <x v="0"/>
    <s v="13221100"/>
    <s v=""/>
    <n v="37944"/>
    <n v="37944"/>
    <n v="22134"/>
    <n v="15012.3"/>
    <n v="7121.7"/>
    <n v="0"/>
    <n v="22931.7"/>
  </r>
  <r>
    <s v="5"/>
    <x v="200"/>
    <s v="02CD13"/>
    <s v="226321E187"/>
    <s v="15O250"/>
    <x v="0"/>
    <s v="13311100"/>
    <s v=""/>
    <n v="7228991"/>
    <n v="7228991"/>
    <n v="4216912"/>
    <n v="3121730.2"/>
    <n v="1095181.8"/>
    <n v="0"/>
    <n v="4107260.8"/>
  </r>
  <r>
    <s v="5"/>
    <x v="200"/>
    <s v="02CD13"/>
    <s v="226321E187"/>
    <s v="15O250"/>
    <x v="0"/>
    <s v="13321100"/>
    <s v=""/>
    <n v="5133249"/>
    <n v="5133249"/>
    <n v="2994397"/>
    <n v="2294082.88"/>
    <n v="700314.12"/>
    <n v="0"/>
    <n v="2839166.12"/>
  </r>
  <r>
    <s v="5"/>
    <x v="200"/>
    <s v="02CD13"/>
    <s v="226321E187"/>
    <s v="15O250"/>
    <x v="0"/>
    <s v="13411100"/>
    <s v=""/>
    <n v="671255"/>
    <n v="671255"/>
    <n v="671255"/>
    <n v="452944.8"/>
    <n v="218310.2"/>
    <n v="0"/>
    <n v="218310.2"/>
  </r>
  <r>
    <s v="5"/>
    <x v="200"/>
    <s v="02CD13"/>
    <s v="226321E187"/>
    <s v="15O250"/>
    <x v="0"/>
    <s v="13431100"/>
    <s v=""/>
    <n v="7545693"/>
    <n v="7545693"/>
    <n v="4401656"/>
    <n v="3127910.19"/>
    <n v="1273745.81"/>
    <n v="0"/>
    <n v="4417782.8099999996"/>
  </r>
  <r>
    <s v="5"/>
    <x v="200"/>
    <s v="02CD13"/>
    <s v="226321E187"/>
    <s v="15O250"/>
    <x v="0"/>
    <s v="15421100"/>
    <s v=""/>
    <n v="130887"/>
    <n v="130887"/>
    <n v="76350"/>
    <n v="46863.08"/>
    <n v="29486.92"/>
    <n v="0"/>
    <n v="84023.92"/>
  </r>
  <r>
    <s v="5"/>
    <x v="200"/>
    <s v="02CD13"/>
    <s v="226321E187"/>
    <s v="15O250"/>
    <x v="0"/>
    <s v="15441100"/>
    <s v=""/>
    <n v="5099100"/>
    <n v="5099100"/>
    <n v="2974475"/>
    <n v="2316123.04"/>
    <n v="658351.96"/>
    <n v="0"/>
    <n v="2782976.96"/>
  </r>
  <r>
    <s v="5"/>
    <x v="200"/>
    <s v="02CD13"/>
    <s v="226321E187"/>
    <s v="15O250"/>
    <x v="0"/>
    <s v="15451100"/>
    <s v=""/>
    <n v="840117"/>
    <n v="759117"/>
    <n v="409070"/>
    <n v="52055.23"/>
    <n v="357014.77"/>
    <n v="0"/>
    <n v="707061.77"/>
  </r>
  <r>
    <s v="5"/>
    <x v="200"/>
    <s v="02CD13"/>
    <s v="226321E187"/>
    <s v="15O250"/>
    <x v="0"/>
    <s v="15451109"/>
    <s v=""/>
    <n v="2830734"/>
    <n v="2830734"/>
    <n v="1651264"/>
    <n v="1466421.03"/>
    <n v="184842.97"/>
    <n v="0"/>
    <n v="1364312.97"/>
  </r>
  <r>
    <s v="5"/>
    <x v="200"/>
    <s v="02CD13"/>
    <s v="226321E187"/>
    <s v="15O250"/>
    <x v="0"/>
    <s v="15451110"/>
    <s v=""/>
    <n v="1299455"/>
    <n v="1380455"/>
    <n v="839016"/>
    <n v="838122.77"/>
    <n v="893.23"/>
    <n v="0"/>
    <n v="542332.23"/>
  </r>
  <r>
    <s v="5"/>
    <x v="200"/>
    <s v="02CD13"/>
    <s v="226321E187"/>
    <s v="15O250"/>
    <x v="0"/>
    <s v="15461100"/>
    <s v=""/>
    <n v="1299076"/>
    <n v="1299076"/>
    <n v="757793"/>
    <n v="516526.86"/>
    <n v="241266.14"/>
    <n v="0"/>
    <n v="782549.14"/>
  </r>
  <r>
    <s v="5"/>
    <x v="200"/>
    <s v="02CD13"/>
    <s v="226321E187"/>
    <s v="15O250"/>
    <x v="0"/>
    <s v="15461106"/>
    <s v=""/>
    <n v="25000"/>
    <n v="25000"/>
    <n v="14582"/>
    <n v="0"/>
    <n v="14582"/>
    <n v="0"/>
    <n v="25000"/>
  </r>
  <r>
    <s v="5"/>
    <x v="200"/>
    <s v="02CD13"/>
    <s v="226321E187"/>
    <s v="15O250"/>
    <x v="0"/>
    <s v="15461151"/>
    <s v=""/>
    <n v="8065066"/>
    <n v="8065066"/>
    <n v="4704623"/>
    <n v="2906855.09"/>
    <n v="1797767.91"/>
    <n v="0"/>
    <n v="5158210.91"/>
  </r>
  <r>
    <s v="5"/>
    <x v="200"/>
    <s v="02CD13"/>
    <s v="226321E187"/>
    <s v="15O250"/>
    <x v="0"/>
    <s v="15471100"/>
    <s v=""/>
    <n v="468237"/>
    <n v="468237"/>
    <n v="468237"/>
    <n v="275558.49"/>
    <n v="192678.51"/>
    <n v="0"/>
    <n v="192678.51"/>
  </r>
  <r>
    <s v="5"/>
    <x v="200"/>
    <s v="02CD13"/>
    <s v="226321E187"/>
    <s v="15O250"/>
    <x v="0"/>
    <s v="15481100"/>
    <s v=""/>
    <n v="8618664"/>
    <n v="8618664"/>
    <n v="8618664"/>
    <n v="7735956.21"/>
    <n v="882707.79"/>
    <n v="0"/>
    <n v="882707.79"/>
  </r>
  <r>
    <s v="5"/>
    <x v="200"/>
    <s v="02CD13"/>
    <s v="226321E187"/>
    <s v="15O250"/>
    <x v="0"/>
    <s v="15491106"/>
    <s v=""/>
    <n v="3990600"/>
    <n v="3990600"/>
    <n v="2394360"/>
    <n v="0"/>
    <n v="2394360"/>
    <n v="0"/>
    <n v="3990600"/>
  </r>
  <r>
    <s v="5"/>
    <x v="200"/>
    <s v="02CD13"/>
    <s v="226321E187"/>
    <s v="15O250"/>
    <x v="0"/>
    <s v="15511100"/>
    <s v=""/>
    <n v="22170"/>
    <n v="22170"/>
    <n v="12935"/>
    <n v="1330.28"/>
    <n v="11604.72"/>
    <n v="0"/>
    <n v="20839.72"/>
  </r>
  <r>
    <s v="5"/>
    <x v="200"/>
    <s v="02CD13"/>
    <s v="226321E187"/>
    <s v="15O250"/>
    <x v="0"/>
    <s v="15911100"/>
    <s v=""/>
    <n v="14796749"/>
    <n v="14796749"/>
    <n v="7556435"/>
    <n v="5865482.9900000002"/>
    <n v="1690952.01"/>
    <n v="0"/>
    <n v="8931266.0099999998"/>
  </r>
  <r>
    <s v="5"/>
    <x v="200"/>
    <s v="02CD13"/>
    <s v="226321E187"/>
    <s v="15O250"/>
    <x v="0"/>
    <s v="15931100"/>
    <s v=""/>
    <n v="424572"/>
    <n v="424572"/>
    <n v="424572"/>
    <n v="218317.79"/>
    <n v="206254.21"/>
    <n v="0"/>
    <n v="206254.21"/>
  </r>
  <r>
    <s v="5"/>
    <x v="200"/>
    <s v="02CD13"/>
    <s v="226321E187"/>
    <s v="15O250"/>
    <x v="0"/>
    <s v="15941100"/>
    <s v=""/>
    <n v="39849"/>
    <n v="39849"/>
    <n v="39849"/>
    <n v="29793.64"/>
    <n v="10055.36"/>
    <n v="0"/>
    <n v="10055.36"/>
  </r>
  <r>
    <s v="5"/>
    <x v="200"/>
    <s v="02CD13"/>
    <s v="226321E187"/>
    <s v="15O250"/>
    <x v="0"/>
    <s v="16111100"/>
    <s v=""/>
    <n v="7070415"/>
    <n v="7070415"/>
    <n v="3213825"/>
    <n v="0"/>
    <n v="3213825"/>
    <n v="0"/>
    <n v="7070415"/>
  </r>
  <r>
    <s v="5"/>
    <x v="200"/>
    <s v="02CD13"/>
    <s v="226321E187"/>
    <s v="15O250"/>
    <x v="0"/>
    <s v="17111100"/>
    <s v=""/>
    <n v="110850"/>
    <n v="110850"/>
    <n v="64665"/>
    <n v="45492.19"/>
    <n v="19172.810000000001"/>
    <n v="0"/>
    <n v="65357.81"/>
  </r>
  <r>
    <s v="5"/>
    <x v="200"/>
    <s v="02CD13"/>
    <s v="226321E187"/>
    <s v="15O250"/>
    <x v="0"/>
    <s v="17141100"/>
    <s v=""/>
    <n v="5235719"/>
    <n v="5235719"/>
    <n v="3054170"/>
    <n v="1985672.41"/>
    <n v="1068497.5900000001"/>
    <n v="0"/>
    <n v="3250046.59"/>
  </r>
  <r>
    <s v="5"/>
    <x v="200"/>
    <s v="02CD13"/>
    <s v="226321E187"/>
    <s v="15O250"/>
    <x v="0"/>
    <s v="17191106"/>
    <s v=""/>
    <n v="7500"/>
    <n v="7500"/>
    <n v="7500"/>
    <n v="0"/>
    <n v="7500"/>
    <n v="0"/>
    <n v="7500"/>
  </r>
  <r>
    <s v="5"/>
    <x v="200"/>
    <s v="02CD13"/>
    <s v="226321E187"/>
    <s v="15O350"/>
    <x v="1"/>
    <s v="21611100"/>
    <s v=""/>
    <n v="170000"/>
    <n v="170000"/>
    <n v="170000"/>
    <n v="0"/>
    <n v="170000"/>
    <n v="0"/>
    <n v="170000"/>
  </r>
  <r>
    <s v="5"/>
    <x v="200"/>
    <s v="02CD13"/>
    <s v="226321E187"/>
    <s v="15O350"/>
    <x v="1"/>
    <s v="23111100"/>
    <s v=""/>
    <n v="400000"/>
    <n v="400000"/>
    <n v="0"/>
    <n v="0"/>
    <n v="0"/>
    <n v="0"/>
    <n v="400000"/>
  </r>
  <r>
    <s v="5"/>
    <x v="200"/>
    <s v="02CD13"/>
    <s v="226321E187"/>
    <s v="15O350"/>
    <x v="1"/>
    <s v="23911100"/>
    <s v=""/>
    <n v="2000000"/>
    <n v="2000000"/>
    <n v="1000000"/>
    <n v="509220"/>
    <n v="490780"/>
    <n v="1490400"/>
    <n v="380"/>
  </r>
  <r>
    <s v="5"/>
    <x v="200"/>
    <s v="02CD13"/>
    <s v="226321E187"/>
    <s v="15O350"/>
    <x v="1"/>
    <s v="24211100"/>
    <s v=""/>
    <n v="450000"/>
    <n v="450000"/>
    <n v="450000"/>
    <n v="448335.35999999999"/>
    <n v="1664.64"/>
    <n v="0"/>
    <n v="1664.64"/>
  </r>
  <r>
    <s v="5"/>
    <x v="200"/>
    <s v="02CD13"/>
    <s v="226321E187"/>
    <s v="15O350"/>
    <x v="1"/>
    <s v="24611100"/>
    <s v=""/>
    <n v="12500000"/>
    <n v="12500000"/>
    <n v="0"/>
    <n v="0"/>
    <n v="0"/>
    <n v="0"/>
    <n v="12500000"/>
  </r>
  <r>
    <s v="5"/>
    <x v="200"/>
    <s v="02CD13"/>
    <s v="226321E187"/>
    <s v="15O350"/>
    <x v="1"/>
    <s v="24711100"/>
    <s v=""/>
    <n v="300000"/>
    <n v="300000"/>
    <n v="300000"/>
    <n v="228976.76"/>
    <n v="71023.240000000005"/>
    <n v="0"/>
    <n v="71023.240000000005"/>
  </r>
  <r>
    <s v="5"/>
    <x v="200"/>
    <s v="02CD13"/>
    <s v="226321E187"/>
    <s v="15O350"/>
    <x v="1"/>
    <s v="24911100"/>
    <s v=""/>
    <n v="8000000"/>
    <n v="3946944"/>
    <n v="3946944"/>
    <n v="2496944"/>
    <n v="1450000"/>
    <n v="0"/>
    <n v="1450000"/>
  </r>
  <r>
    <s v="5"/>
    <x v="200"/>
    <s v="02CD13"/>
    <s v="226321E187"/>
    <s v="15O350"/>
    <x v="1"/>
    <s v="27411100"/>
    <s v=""/>
    <n v="250000"/>
    <n v="250000"/>
    <n v="250000"/>
    <n v="0"/>
    <n v="250000"/>
    <n v="0"/>
    <n v="250000"/>
  </r>
  <r>
    <s v="5"/>
    <x v="200"/>
    <s v="02CD13"/>
    <s v="226321E187"/>
    <s v="15O350"/>
    <x v="1"/>
    <s v="29111100"/>
    <s v=""/>
    <n v="2250000"/>
    <n v="2250000"/>
    <n v="2250000"/>
    <n v="0"/>
    <n v="2250000"/>
    <n v="0"/>
    <n v="2250000"/>
  </r>
  <r>
    <s v="5"/>
    <x v="200"/>
    <s v="02CD13"/>
    <s v="226321E187"/>
    <s v="15O350"/>
    <x v="1"/>
    <s v="29611100"/>
    <s v=""/>
    <n v="3500000"/>
    <n v="3500000"/>
    <n v="3500000"/>
    <n v="1500000"/>
    <n v="2000000"/>
    <n v="0"/>
    <n v="2000000"/>
  </r>
  <r>
    <s v="5"/>
    <x v="200"/>
    <s v="02CD13"/>
    <s v="226321E187"/>
    <s v="15O350"/>
    <x v="1"/>
    <s v="29811100"/>
    <s v=""/>
    <n v="1500000"/>
    <n v="1500000"/>
    <n v="1500000"/>
    <n v="0"/>
    <n v="1500000"/>
    <n v="0"/>
    <n v="1500000"/>
  </r>
  <r>
    <s v="5"/>
    <x v="200"/>
    <s v="02CD13"/>
    <s v="226321E187"/>
    <s v="15O550"/>
    <x v="2"/>
    <s v="35521100"/>
    <s v=""/>
    <n v="5000000"/>
    <n v="5000000"/>
    <n v="3000000"/>
    <n v="1797081.37"/>
    <n v="1202918.6299999999"/>
    <n v="3202918.63"/>
    <n v="0"/>
  </r>
  <r>
    <s v="5"/>
    <x v="200"/>
    <s v="02CD13"/>
    <s v="226321E187"/>
    <s v="15OB50"/>
    <x v="1"/>
    <s v="24711100"/>
    <s v=""/>
    <n v="9408720"/>
    <n v="9408720"/>
    <n v="5100000"/>
    <n v="0"/>
    <n v="5100000"/>
    <n v="0"/>
    <n v="9408720"/>
  </r>
  <r>
    <s v="5"/>
    <x v="200"/>
    <s v="02CD13"/>
    <s v="226321E187"/>
    <s v="15OC50"/>
    <x v="1"/>
    <s v="29811100"/>
    <s v=""/>
    <n v="1000000"/>
    <n v="1000000"/>
    <n v="200000"/>
    <n v="0"/>
    <n v="200000"/>
    <n v="0"/>
    <n v="1000000"/>
  </r>
  <r>
    <s v="5"/>
    <x v="200"/>
    <s v="02CD13"/>
    <s v="226321E187"/>
    <s v="15OG50"/>
    <x v="2"/>
    <s v="35711100"/>
    <s v=""/>
    <n v="1500000"/>
    <n v="1500000"/>
    <n v="1500000"/>
    <n v="87825.5"/>
    <n v="1412174.5"/>
    <n v="1285452.1599999999"/>
    <n v="126722.34"/>
  </r>
  <r>
    <s v="5"/>
    <x v="201"/>
    <s v="02CD13"/>
    <s v="232064E189"/>
    <s v="111150"/>
    <x v="0"/>
    <s v="12211108"/>
    <s v=""/>
    <n v="239268"/>
    <n v="239268"/>
    <n v="139573"/>
    <n v="108129.86"/>
    <n v="31443.14"/>
    <n v="0"/>
    <n v="131138.14000000001"/>
  </r>
  <r>
    <s v="5"/>
    <x v="201"/>
    <s v="02CD13"/>
    <s v="232064E189"/>
    <s v="111150"/>
    <x v="0"/>
    <s v="13231100"/>
    <s v=""/>
    <n v="273900"/>
    <n v="273900"/>
    <n v="0"/>
    <n v="0"/>
    <n v="0"/>
    <n v="0"/>
    <n v="273900"/>
  </r>
  <r>
    <s v="5"/>
    <x v="201"/>
    <s v="02CD13"/>
    <s v="232064E189"/>
    <s v="111150"/>
    <x v="0"/>
    <s v="13231108"/>
    <s v=""/>
    <n v="26139"/>
    <n v="26139"/>
    <n v="0"/>
    <n v="0"/>
    <n v="0"/>
    <n v="0"/>
    <n v="26139"/>
  </r>
  <r>
    <s v="5"/>
    <x v="201"/>
    <s v="02CD13"/>
    <s v="232064E189"/>
    <s v="111150"/>
    <x v="0"/>
    <s v="14111201"/>
    <s v=""/>
    <n v="199206"/>
    <n v="199206"/>
    <n v="107905"/>
    <n v="70615.210000000006"/>
    <n v="37289.79"/>
    <n v="0"/>
    <n v="128590.79"/>
  </r>
  <r>
    <s v="5"/>
    <x v="201"/>
    <s v="02CD13"/>
    <s v="232064E189"/>
    <s v="111150"/>
    <x v="0"/>
    <s v="14111203"/>
    <s v=""/>
    <n v="82840"/>
    <n v="82840"/>
    <n v="44870"/>
    <n v="19009.97"/>
    <n v="25860.03"/>
    <n v="2970.37"/>
    <n v="60859.66"/>
  </r>
  <r>
    <s v="5"/>
    <x v="201"/>
    <s v="02CD13"/>
    <s v="232064E189"/>
    <s v="111150"/>
    <x v="0"/>
    <s v="14111208"/>
    <s v=""/>
    <n v="24027"/>
    <n v="24027"/>
    <n v="13013"/>
    <n v="10743.74"/>
    <n v="2269.2600000000002"/>
    <n v="0"/>
    <n v="13283.26"/>
  </r>
  <r>
    <s v="5"/>
    <x v="201"/>
    <s v="02CD13"/>
    <s v="232064E189"/>
    <s v="111150"/>
    <x v="0"/>
    <s v="14211201"/>
    <s v=""/>
    <n v="49403"/>
    <n v="49403"/>
    <n v="26760"/>
    <n v="15302.27"/>
    <n v="11457.73"/>
    <n v="0"/>
    <n v="34100.730000000003"/>
  </r>
  <r>
    <s v="5"/>
    <x v="201"/>
    <s v="02CD13"/>
    <s v="232064E189"/>
    <s v="111150"/>
    <x v="0"/>
    <s v="14211203"/>
    <s v=""/>
    <n v="61363"/>
    <n v="61363"/>
    <n v="33240"/>
    <n v="14082.54"/>
    <n v="19157.46"/>
    <n v="2200.35"/>
    <n v="45080.11"/>
  </r>
  <r>
    <s v="5"/>
    <x v="201"/>
    <s v="02CD13"/>
    <s v="232064E189"/>
    <s v="111150"/>
    <x v="0"/>
    <s v="14311200"/>
    <s v=""/>
    <n v="78998"/>
    <n v="78998"/>
    <n v="42789"/>
    <n v="22696.33"/>
    <n v="20092.669999999998"/>
    <n v="0"/>
    <n v="56301.67"/>
  </r>
  <r>
    <s v="5"/>
    <x v="201"/>
    <s v="02CD13"/>
    <s v="232064E189"/>
    <s v="111150"/>
    <x v="0"/>
    <s v="14411200"/>
    <s v=""/>
    <n v="72327"/>
    <n v="72327"/>
    <n v="39176"/>
    <n v="16552.759999999998"/>
    <n v="22623.24"/>
    <n v="49048.08"/>
    <n v="6726.16"/>
  </r>
  <r>
    <s v="5"/>
    <x v="201"/>
    <s v="02CD13"/>
    <s v="232064E189"/>
    <s v="111150"/>
    <x v="0"/>
    <s v="14431200"/>
    <s v=""/>
    <n v="4813"/>
    <n v="4813"/>
    <n v="2606"/>
    <n v="0"/>
    <n v="2606"/>
    <n v="0"/>
    <n v="4813"/>
  </r>
  <r>
    <s v="5"/>
    <x v="201"/>
    <s v="02CD13"/>
    <s v="232064E189"/>
    <s v="111150"/>
    <x v="0"/>
    <s v="15111200"/>
    <s v=""/>
    <n v="234839"/>
    <n v="234839"/>
    <n v="136990"/>
    <n v="62069.82"/>
    <n v="74920.179999999993"/>
    <n v="0"/>
    <n v="172769.18"/>
  </r>
  <r>
    <s v="5"/>
    <x v="201"/>
    <s v="02CD13"/>
    <s v="232064E189"/>
    <s v="111150"/>
    <x v="0"/>
    <s v="15411208"/>
    <s v=""/>
    <n v="31987"/>
    <n v="31987"/>
    <n v="0"/>
    <n v="0"/>
    <n v="0"/>
    <n v="0"/>
    <n v="31987"/>
  </r>
  <r>
    <s v="5"/>
    <x v="201"/>
    <s v="02CD13"/>
    <s v="232064E189"/>
    <s v="111150"/>
    <x v="0"/>
    <s v="15411218"/>
    <s v=""/>
    <n v="255677"/>
    <n v="255677"/>
    <n v="0"/>
    <n v="0"/>
    <n v="0"/>
    <n v="0"/>
    <n v="255677"/>
  </r>
  <r>
    <s v="5"/>
    <x v="201"/>
    <s v="02CD13"/>
    <s v="232064E189"/>
    <s v="111150"/>
    <x v="0"/>
    <s v="15451108"/>
    <s v=""/>
    <n v="890"/>
    <n v="890"/>
    <n v="518"/>
    <n v="374.38"/>
    <n v="143.62"/>
    <n v="0"/>
    <n v="515.62"/>
  </r>
  <r>
    <s v="5"/>
    <x v="201"/>
    <s v="02CD13"/>
    <s v="232064E189"/>
    <s v="111150"/>
    <x v="0"/>
    <s v="15471108"/>
    <s v=""/>
    <n v="506"/>
    <n v="506"/>
    <n v="506"/>
    <n v="495.96"/>
    <n v="10.039999999999999"/>
    <n v="0"/>
    <n v="10.039999999999999"/>
  </r>
  <r>
    <s v="5"/>
    <x v="201"/>
    <s v="02CD13"/>
    <s v="232064E189"/>
    <s v="111150"/>
    <x v="2"/>
    <s v="39811200"/>
    <s v=""/>
    <n v="113054"/>
    <n v="113054"/>
    <n v="65947"/>
    <n v="33870"/>
    <n v="32077"/>
    <n v="0"/>
    <n v="79184"/>
  </r>
  <r>
    <s v="5"/>
    <x v="201"/>
    <s v="02CD13"/>
    <s v="232064E189"/>
    <s v="111150"/>
    <x v="2"/>
    <s v="39811208"/>
    <s v=""/>
    <n v="8866"/>
    <n v="8866"/>
    <n v="5173"/>
    <n v="3728"/>
    <n v="1445"/>
    <n v="0"/>
    <n v="5138"/>
  </r>
  <r>
    <s v="5"/>
    <x v="201"/>
    <s v="02CD13"/>
    <s v="232064E189"/>
    <s v="111150"/>
    <x v="2"/>
    <s v="39821100"/>
    <s v=""/>
    <n v="47033"/>
    <n v="47033"/>
    <n v="14110"/>
    <n v="11992.21"/>
    <n v="2117.79"/>
    <n v="0"/>
    <n v="35040.79"/>
  </r>
  <r>
    <s v="5"/>
    <x v="201"/>
    <s v="02CD13"/>
    <s v="232064E189"/>
    <s v="111150"/>
    <x v="2"/>
    <s v="39821108"/>
    <s v=""/>
    <n v="1947"/>
    <n v="1947"/>
    <n v="584"/>
    <n v="82.96"/>
    <n v="501.04"/>
    <n v="0"/>
    <n v="1864.04"/>
  </r>
  <r>
    <s v="5"/>
    <x v="201"/>
    <s v="02CD13"/>
    <s v="232064E189"/>
    <s v="15O150"/>
    <x v="0"/>
    <s v="15411100"/>
    <s v=""/>
    <n v="13800"/>
    <n v="13800"/>
    <n v="13800"/>
    <n v="12972"/>
    <n v="828"/>
    <n v="0"/>
    <n v="828"/>
  </r>
  <r>
    <s v="5"/>
    <x v="201"/>
    <s v="02CD13"/>
    <s v="232064E189"/>
    <s v="15O150"/>
    <x v="0"/>
    <s v="15411107"/>
    <s v=""/>
    <n v="50600"/>
    <n v="50600"/>
    <n v="0"/>
    <n v="0"/>
    <n v="0"/>
    <n v="0"/>
    <n v="50600"/>
  </r>
  <r>
    <s v="5"/>
    <x v="201"/>
    <s v="02CD13"/>
    <s v="232064E189"/>
    <s v="15O150"/>
    <x v="0"/>
    <s v="15491106"/>
    <s v=""/>
    <n v="82800"/>
    <n v="82800"/>
    <n v="49680"/>
    <n v="21392.39"/>
    <n v="28287.61"/>
    <n v="17913.89"/>
    <n v="43493.72"/>
  </r>
  <r>
    <s v="5"/>
    <x v="201"/>
    <s v="02CD13"/>
    <s v="232064E189"/>
    <s v="15O150"/>
    <x v="1"/>
    <s v="21111100"/>
    <s v=""/>
    <n v="500000"/>
    <n v="500000"/>
    <n v="500000"/>
    <n v="0"/>
    <n v="500000"/>
    <n v="0"/>
    <n v="500000"/>
  </r>
  <r>
    <s v="5"/>
    <x v="201"/>
    <s v="02CD13"/>
    <s v="232064E189"/>
    <s v="15O150"/>
    <x v="2"/>
    <s v="33911100"/>
    <s v=""/>
    <n v="0"/>
    <n v="9000000"/>
    <n v="3217233"/>
    <n v="0"/>
    <n v="3217233"/>
    <n v="8999744"/>
    <n v="256"/>
  </r>
  <r>
    <s v="5"/>
    <x v="201"/>
    <s v="02CD13"/>
    <s v="232064E189"/>
    <s v="15O250"/>
    <x v="0"/>
    <s v="11311100"/>
    <s v=""/>
    <n v="970397"/>
    <n v="970397"/>
    <n v="566063"/>
    <n v="536638.77"/>
    <n v="29424.23"/>
    <n v="0"/>
    <n v="433758.23"/>
  </r>
  <r>
    <s v="5"/>
    <x v="201"/>
    <s v="02CD13"/>
    <s v="232064E189"/>
    <s v="15O250"/>
    <x v="0"/>
    <s v="11321100"/>
    <s v=""/>
    <n v="1209519"/>
    <n v="1209519"/>
    <n v="705552"/>
    <n v="548421.26"/>
    <n v="157130.74"/>
    <n v="0"/>
    <n v="661097.74"/>
  </r>
  <r>
    <s v="5"/>
    <x v="201"/>
    <s v="02CD13"/>
    <s v="232064E189"/>
    <s v="15O250"/>
    <x v="0"/>
    <s v="13111100"/>
    <s v=""/>
    <n v="19060"/>
    <n v="19060"/>
    <n v="11117"/>
    <n v="7636.29"/>
    <n v="3480.71"/>
    <n v="0"/>
    <n v="11423.71"/>
  </r>
  <r>
    <s v="5"/>
    <x v="201"/>
    <s v="02CD13"/>
    <s v="232064E189"/>
    <s v="15O250"/>
    <x v="0"/>
    <s v="13211100"/>
    <s v=""/>
    <n v="59447"/>
    <n v="59447"/>
    <n v="29724"/>
    <n v="28449.71"/>
    <n v="1274.29"/>
    <n v="0"/>
    <n v="30997.29"/>
  </r>
  <r>
    <s v="5"/>
    <x v="201"/>
    <s v="02CD13"/>
    <s v="232064E189"/>
    <s v="15O250"/>
    <x v="0"/>
    <s v="13221100"/>
    <s v=""/>
    <n v="787"/>
    <n v="787"/>
    <n v="461"/>
    <n v="312.45"/>
    <n v="148.55000000000001"/>
    <n v="0"/>
    <n v="474.55"/>
  </r>
  <r>
    <s v="5"/>
    <x v="201"/>
    <s v="02CD13"/>
    <s v="232064E189"/>
    <s v="15O250"/>
    <x v="0"/>
    <s v="13311100"/>
    <s v=""/>
    <n v="160368"/>
    <n v="160368"/>
    <n v="93548"/>
    <n v="69252.479999999996"/>
    <n v="24295.52"/>
    <n v="0"/>
    <n v="91115.520000000004"/>
  </r>
  <r>
    <s v="5"/>
    <x v="201"/>
    <s v="02CD13"/>
    <s v="232064E189"/>
    <s v="15O250"/>
    <x v="0"/>
    <s v="13321100"/>
    <s v=""/>
    <n v="110659"/>
    <n v="110659"/>
    <n v="64553"/>
    <n v="49455.48"/>
    <n v="15097.52"/>
    <n v="0"/>
    <n v="61203.519999999997"/>
  </r>
  <r>
    <s v="5"/>
    <x v="201"/>
    <s v="02CD13"/>
    <s v="232064E189"/>
    <s v="15O250"/>
    <x v="0"/>
    <s v="13411100"/>
    <s v=""/>
    <n v="14966"/>
    <n v="14966"/>
    <n v="14966"/>
    <n v="10098.65"/>
    <n v="4867.3500000000004"/>
    <n v="0"/>
    <n v="4867.3500000000004"/>
  </r>
  <r>
    <s v="5"/>
    <x v="201"/>
    <s v="02CD13"/>
    <s v="232064E189"/>
    <s v="15O250"/>
    <x v="0"/>
    <s v="13431100"/>
    <s v=""/>
    <n v="156564"/>
    <n v="156564"/>
    <n v="91329"/>
    <n v="64900.33"/>
    <n v="26428.67"/>
    <n v="0"/>
    <n v="91663.67"/>
  </r>
  <r>
    <s v="5"/>
    <x v="201"/>
    <s v="02CD13"/>
    <s v="232064E189"/>
    <s v="15O250"/>
    <x v="0"/>
    <s v="15421100"/>
    <s v=""/>
    <n v="2716"/>
    <n v="2716"/>
    <n v="1583"/>
    <n v="971.84"/>
    <n v="611.16"/>
    <n v="0"/>
    <n v="1744.16"/>
  </r>
  <r>
    <s v="5"/>
    <x v="201"/>
    <s v="02CD13"/>
    <s v="232064E189"/>
    <s v="15O250"/>
    <x v="0"/>
    <s v="15441100"/>
    <s v=""/>
    <n v="105800"/>
    <n v="105800"/>
    <n v="61718"/>
    <n v="48057.53"/>
    <n v="13660.47"/>
    <n v="0"/>
    <n v="57742.47"/>
  </r>
  <r>
    <s v="5"/>
    <x v="201"/>
    <s v="02CD13"/>
    <s v="232064E189"/>
    <s v="15O250"/>
    <x v="0"/>
    <s v="15451100"/>
    <s v=""/>
    <n v="17431"/>
    <n v="17431"/>
    <n v="10170"/>
    <n v="1126.01"/>
    <n v="9043.99"/>
    <n v="0"/>
    <n v="16304.99"/>
  </r>
  <r>
    <s v="5"/>
    <x v="201"/>
    <s v="02CD13"/>
    <s v="232064E189"/>
    <s v="15O250"/>
    <x v="0"/>
    <s v="15451109"/>
    <s v=""/>
    <n v="58735"/>
    <n v="58735"/>
    <n v="34264"/>
    <n v="30428.37"/>
    <n v="3835.63"/>
    <n v="0"/>
    <n v="28306.63"/>
  </r>
  <r>
    <s v="5"/>
    <x v="201"/>
    <s v="02CD13"/>
    <s v="232064E189"/>
    <s v="15O250"/>
    <x v="0"/>
    <s v="15451110"/>
    <s v=""/>
    <n v="26962"/>
    <n v="26962"/>
    <n v="15729"/>
    <n v="15710.47"/>
    <n v="18.53"/>
    <n v="0"/>
    <n v="11251.53"/>
  </r>
  <r>
    <s v="5"/>
    <x v="201"/>
    <s v="02CD13"/>
    <s v="232064E189"/>
    <s v="15O250"/>
    <x v="0"/>
    <s v="15461100"/>
    <s v=""/>
    <n v="26954"/>
    <n v="26954"/>
    <n v="15722"/>
    <n v="10716.43"/>
    <n v="5005.57"/>
    <n v="0"/>
    <n v="16237.57"/>
  </r>
  <r>
    <s v="5"/>
    <x v="201"/>
    <s v="02CD13"/>
    <s v="232064E189"/>
    <s v="15O250"/>
    <x v="0"/>
    <s v="15461106"/>
    <s v=""/>
    <n v="2500"/>
    <n v="2500"/>
    <n v="1457"/>
    <n v="0"/>
    <n v="1457"/>
    <n v="0"/>
    <n v="2500"/>
  </r>
  <r>
    <s v="5"/>
    <x v="201"/>
    <s v="02CD13"/>
    <s v="232064E189"/>
    <s v="15O250"/>
    <x v="0"/>
    <s v="15461151"/>
    <s v=""/>
    <n v="167341"/>
    <n v="167341"/>
    <n v="97615"/>
    <n v="60313.58"/>
    <n v="37301.42"/>
    <n v="0"/>
    <n v="107027.42"/>
  </r>
  <r>
    <s v="5"/>
    <x v="201"/>
    <s v="02CD13"/>
    <s v="232064E189"/>
    <s v="15O250"/>
    <x v="0"/>
    <s v="15471100"/>
    <s v=""/>
    <n v="9715"/>
    <n v="9715"/>
    <n v="9715"/>
    <n v="5716.71"/>
    <n v="3998.29"/>
    <n v="0"/>
    <n v="3998.29"/>
  </r>
  <r>
    <s v="5"/>
    <x v="201"/>
    <s v="02CD13"/>
    <s v="232064E189"/>
    <s v="15O250"/>
    <x v="0"/>
    <s v="15481100"/>
    <s v=""/>
    <n v="178827"/>
    <n v="178827"/>
    <n v="178827"/>
    <n v="160511.91"/>
    <n v="18315.09"/>
    <n v="0"/>
    <n v="18315.09"/>
  </r>
  <r>
    <s v="5"/>
    <x v="201"/>
    <s v="02CD13"/>
    <s v="232064E189"/>
    <s v="15O250"/>
    <x v="0"/>
    <s v="15511100"/>
    <s v=""/>
    <n v="460"/>
    <n v="460"/>
    <n v="267"/>
    <n v="27.56"/>
    <n v="239.44"/>
    <n v="0"/>
    <n v="432.44"/>
  </r>
  <r>
    <s v="5"/>
    <x v="201"/>
    <s v="02CD13"/>
    <s v="232064E189"/>
    <s v="15O250"/>
    <x v="0"/>
    <s v="15911100"/>
    <s v=""/>
    <n v="307014"/>
    <n v="307014"/>
    <n v="179094"/>
    <n v="138240.48000000001"/>
    <n v="40853.519999999997"/>
    <n v="0"/>
    <n v="168773.52"/>
  </r>
  <r>
    <s v="5"/>
    <x v="201"/>
    <s v="02CD13"/>
    <s v="232064E189"/>
    <s v="15O250"/>
    <x v="0"/>
    <s v="15931100"/>
    <s v=""/>
    <n v="8809"/>
    <n v="8809"/>
    <n v="8809"/>
    <n v="4529.6499999999996"/>
    <n v="4279.3500000000004"/>
    <n v="0"/>
    <n v="4279.3500000000004"/>
  </r>
  <r>
    <s v="5"/>
    <x v="201"/>
    <s v="02CD13"/>
    <s v="232064E189"/>
    <s v="15O250"/>
    <x v="0"/>
    <s v="15941100"/>
    <s v=""/>
    <n v="827"/>
    <n v="827"/>
    <n v="827"/>
    <n v="618.32000000000005"/>
    <n v="208.68"/>
    <n v="0"/>
    <n v="208.68"/>
  </r>
  <r>
    <s v="5"/>
    <x v="201"/>
    <s v="02CD13"/>
    <s v="232064E189"/>
    <s v="15O250"/>
    <x v="0"/>
    <s v="16111100"/>
    <s v=""/>
    <n v="172094"/>
    <n v="172094"/>
    <n v="78225"/>
    <n v="0"/>
    <n v="78225"/>
    <n v="0"/>
    <n v="172094"/>
  </r>
  <r>
    <s v="5"/>
    <x v="201"/>
    <s v="02CD13"/>
    <s v="232064E189"/>
    <s v="15O250"/>
    <x v="0"/>
    <s v="17111100"/>
    <s v=""/>
    <n v="2300"/>
    <n v="2300"/>
    <n v="1343"/>
    <n v="944.56"/>
    <n v="398.44"/>
    <n v="0"/>
    <n v="1355.44"/>
  </r>
  <r>
    <s v="5"/>
    <x v="201"/>
    <s v="02CD13"/>
    <s v="232064E189"/>
    <s v="15O250"/>
    <x v="0"/>
    <s v="17141100"/>
    <s v=""/>
    <n v="108635"/>
    <n v="108635"/>
    <n v="63371"/>
    <n v="41200.730000000003"/>
    <n v="22170.27"/>
    <n v="0"/>
    <n v="67434.27"/>
  </r>
  <r>
    <s v="5"/>
    <x v="201"/>
    <s v="02CD13"/>
    <s v="232064E189"/>
    <s v="15O250"/>
    <x v="0"/>
    <s v="17191106"/>
    <s v=""/>
    <n v="5000"/>
    <n v="5000"/>
    <n v="2500"/>
    <n v="0"/>
    <n v="2500"/>
    <n v="0"/>
    <n v="5000"/>
  </r>
  <r>
    <s v="5"/>
    <x v="201"/>
    <s v="02CD13"/>
    <s v="232064E189"/>
    <s v="15O350"/>
    <x v="1"/>
    <s v="25311100"/>
    <s v=""/>
    <n v="300000"/>
    <n v="300000"/>
    <n v="0"/>
    <n v="0"/>
    <n v="0"/>
    <n v="0"/>
    <n v="300000"/>
  </r>
  <r>
    <s v="5"/>
    <x v="201"/>
    <s v="02CD13"/>
    <s v="232064E189"/>
    <s v="15O350"/>
    <x v="1"/>
    <s v="25411100"/>
    <s v=""/>
    <n v="200000"/>
    <n v="200000"/>
    <n v="0"/>
    <n v="0"/>
    <n v="0"/>
    <n v="0"/>
    <n v="200000"/>
  </r>
  <r>
    <s v="5"/>
    <x v="202"/>
    <s v="02CD13"/>
    <s v="242218E188"/>
    <s v="111150"/>
    <x v="0"/>
    <s v="12211108"/>
    <s v=""/>
    <n v="8982963"/>
    <n v="8982963"/>
    <n v="5240061"/>
    <n v="4059569.05"/>
    <n v="1180491.95"/>
    <n v="0"/>
    <n v="4923393.95"/>
  </r>
  <r>
    <s v="5"/>
    <x v="202"/>
    <s v="02CD13"/>
    <s v="242218E188"/>
    <s v="111150"/>
    <x v="0"/>
    <s v="13231100"/>
    <s v=""/>
    <n v="10283154"/>
    <n v="10283154"/>
    <n v="0"/>
    <n v="0"/>
    <n v="0"/>
    <n v="0"/>
    <n v="10283154"/>
  </r>
  <r>
    <s v="5"/>
    <x v="202"/>
    <s v="02CD13"/>
    <s v="242218E188"/>
    <s v="111150"/>
    <x v="0"/>
    <s v="13231108"/>
    <s v=""/>
    <n v="981312"/>
    <n v="981312"/>
    <n v="0"/>
    <n v="0"/>
    <n v="0"/>
    <n v="0"/>
    <n v="981312"/>
  </r>
  <r>
    <s v="5"/>
    <x v="202"/>
    <s v="02CD13"/>
    <s v="242218E188"/>
    <s v="111150"/>
    <x v="0"/>
    <s v="14111201"/>
    <s v=""/>
    <n v="7478901"/>
    <n v="7478901"/>
    <n v="4051073"/>
    <n v="2651115.02"/>
    <n v="1399957.98"/>
    <n v="0"/>
    <n v="4827785.9800000004"/>
  </r>
  <r>
    <s v="5"/>
    <x v="202"/>
    <s v="02CD13"/>
    <s v="242218E188"/>
    <s v="111150"/>
    <x v="0"/>
    <s v="14111203"/>
    <s v=""/>
    <n v="3110100"/>
    <n v="3110100"/>
    <n v="1684637"/>
    <n v="713722.72"/>
    <n v="970914.28"/>
    <n v="111522.43"/>
    <n v="2284854.85"/>
  </r>
  <r>
    <s v="5"/>
    <x v="202"/>
    <s v="02CD13"/>
    <s v="242218E188"/>
    <s v="111150"/>
    <x v="0"/>
    <s v="14111208"/>
    <s v=""/>
    <n v="902027"/>
    <n v="902027"/>
    <n v="488598"/>
    <n v="403394.04"/>
    <n v="85203.96"/>
    <n v="0"/>
    <n v="498632.96000000002"/>
  </r>
  <r>
    <s v="5"/>
    <x v="202"/>
    <s v="02CD13"/>
    <s v="242218E188"/>
    <s v="111150"/>
    <x v="0"/>
    <s v="14211201"/>
    <s v=""/>
    <n v="1854704"/>
    <n v="1854704"/>
    <n v="1004632"/>
    <n v="574485.43000000005"/>
    <n v="430146.57"/>
    <n v="0"/>
    <n v="1280218.57"/>
  </r>
  <r>
    <s v="5"/>
    <x v="202"/>
    <s v="02CD13"/>
    <s v="242218E188"/>
    <s v="111150"/>
    <x v="0"/>
    <s v="14211203"/>
    <s v=""/>
    <n v="2303792"/>
    <n v="2303792"/>
    <n v="1247888"/>
    <n v="528690.21"/>
    <n v="719197.79"/>
    <n v="82604.12"/>
    <n v="1692497.67"/>
  </r>
  <r>
    <s v="5"/>
    <x v="202"/>
    <s v="02CD13"/>
    <s v="242218E188"/>
    <s v="111150"/>
    <x v="0"/>
    <s v="14311200"/>
    <s v=""/>
    <n v="2965752"/>
    <n v="2965752"/>
    <n v="1606449"/>
    <n v="852102.73"/>
    <n v="754346.27"/>
    <n v="0"/>
    <n v="2113649.27"/>
  </r>
  <r>
    <s v="5"/>
    <x v="202"/>
    <s v="02CD13"/>
    <s v="242218E188"/>
    <s v="111150"/>
    <x v="0"/>
    <s v="14411200"/>
    <s v=""/>
    <n v="2715390"/>
    <n v="2715390"/>
    <n v="1470838"/>
    <n v="621443.92000000004"/>
    <n v="849394.08"/>
    <n v="1841424.32"/>
    <n v="252521.76"/>
  </r>
  <r>
    <s v="5"/>
    <x v="202"/>
    <s v="02CD13"/>
    <s v="242218E188"/>
    <s v="111150"/>
    <x v="0"/>
    <s v="14431200"/>
    <s v=""/>
    <n v="180691"/>
    <n v="180691"/>
    <n v="97876"/>
    <n v="0"/>
    <n v="97876"/>
    <n v="0"/>
    <n v="180691"/>
  </r>
  <r>
    <s v="5"/>
    <x v="202"/>
    <s v="02CD13"/>
    <s v="242218E188"/>
    <s v="111150"/>
    <x v="0"/>
    <s v="15111200"/>
    <s v=""/>
    <n v="8816649"/>
    <n v="8816649"/>
    <n v="5143047"/>
    <n v="2330301.86"/>
    <n v="2812745.14"/>
    <n v="0"/>
    <n v="6486347.1399999997"/>
  </r>
  <r>
    <s v="5"/>
    <x v="202"/>
    <s v="02CD13"/>
    <s v="242218E188"/>
    <s v="111150"/>
    <x v="0"/>
    <s v="15411208"/>
    <s v=""/>
    <n v="1200907"/>
    <n v="1200907"/>
    <n v="0"/>
    <n v="0"/>
    <n v="0"/>
    <n v="0"/>
    <n v="1200907"/>
  </r>
  <r>
    <s v="5"/>
    <x v="202"/>
    <s v="02CD13"/>
    <s v="242218E188"/>
    <s v="111150"/>
    <x v="0"/>
    <s v="15411218"/>
    <s v=""/>
    <n v="9599000"/>
    <n v="9599000"/>
    <n v="0"/>
    <n v="0"/>
    <n v="0"/>
    <n v="0"/>
    <n v="9599000"/>
  </r>
  <r>
    <s v="5"/>
    <x v="202"/>
    <s v="02CD13"/>
    <s v="242218E188"/>
    <s v="111150"/>
    <x v="0"/>
    <s v="15451108"/>
    <s v=""/>
    <n v="33405"/>
    <n v="33405"/>
    <n v="19488"/>
    <n v="14084.43"/>
    <n v="5403.57"/>
    <n v="0"/>
    <n v="19320.57"/>
  </r>
  <r>
    <s v="5"/>
    <x v="202"/>
    <s v="02CD13"/>
    <s v="242218E188"/>
    <s v="111150"/>
    <x v="0"/>
    <s v="15471108"/>
    <s v=""/>
    <n v="18997"/>
    <n v="18997"/>
    <n v="18997"/>
    <n v="18620.189999999999"/>
    <n v="376.81"/>
    <n v="0"/>
    <n v="376.81"/>
  </r>
  <r>
    <s v="5"/>
    <x v="202"/>
    <s v="02CD13"/>
    <s v="242218E188"/>
    <s v="111150"/>
    <x v="2"/>
    <s v="39811200"/>
    <s v=""/>
    <n v="4244398"/>
    <n v="4244398"/>
    <n v="2475900"/>
    <n v="1271575"/>
    <n v="1204325"/>
    <n v="0"/>
    <n v="2972823"/>
  </r>
  <r>
    <s v="5"/>
    <x v="202"/>
    <s v="02CD13"/>
    <s v="242218E188"/>
    <s v="111150"/>
    <x v="2"/>
    <s v="39811208"/>
    <s v=""/>
    <n v="332850"/>
    <n v="332850"/>
    <n v="194165"/>
    <n v="139926"/>
    <n v="54239"/>
    <n v="0"/>
    <n v="192924"/>
  </r>
  <r>
    <s v="5"/>
    <x v="202"/>
    <s v="02CD13"/>
    <s v="242218E188"/>
    <s v="111150"/>
    <x v="2"/>
    <s v="39821100"/>
    <s v=""/>
    <n v="1765782"/>
    <n v="1765782"/>
    <n v="529735"/>
    <n v="450226.32"/>
    <n v="79508.679999999993"/>
    <n v="0"/>
    <n v="1315555.68"/>
  </r>
  <r>
    <s v="5"/>
    <x v="202"/>
    <s v="02CD13"/>
    <s v="242218E188"/>
    <s v="111150"/>
    <x v="2"/>
    <s v="39821108"/>
    <s v=""/>
    <n v="73083"/>
    <n v="73083"/>
    <n v="21925"/>
    <n v="3114.47"/>
    <n v="18810.53"/>
    <n v="0"/>
    <n v="69968.53"/>
  </r>
  <r>
    <s v="5"/>
    <x v="202"/>
    <s v="02CD13"/>
    <s v="242218E188"/>
    <s v="111250"/>
    <x v="0"/>
    <s v="12111100"/>
    <s v=""/>
    <n v="26108086"/>
    <n v="26108086"/>
    <n v="13054044"/>
    <n v="7527894"/>
    <n v="5526150"/>
    <n v="16754518.27"/>
    <n v="1825673.73"/>
  </r>
  <r>
    <s v="5"/>
    <x v="202"/>
    <s v="02CD13"/>
    <s v="242218E188"/>
    <s v="111250"/>
    <x v="1"/>
    <s v="25311100"/>
    <s v=""/>
    <n v="100000"/>
    <n v="100000"/>
    <n v="100000"/>
    <n v="0"/>
    <n v="100000"/>
    <n v="0"/>
    <n v="100000"/>
  </r>
  <r>
    <s v="5"/>
    <x v="202"/>
    <s v="02CD13"/>
    <s v="242218E188"/>
    <s v="111250"/>
    <x v="1"/>
    <s v="25411100"/>
    <s v=""/>
    <n v="100000"/>
    <n v="100000"/>
    <n v="100000"/>
    <n v="0"/>
    <n v="100000"/>
    <n v="0"/>
    <n v="100000"/>
  </r>
  <r>
    <s v="5"/>
    <x v="202"/>
    <s v="02CD13"/>
    <s v="242218E188"/>
    <s v="111250"/>
    <x v="2"/>
    <s v="31211100"/>
    <s v=""/>
    <n v="4100000"/>
    <n v="4100000"/>
    <n v="2052000"/>
    <n v="1213666.24"/>
    <n v="838333.76"/>
    <n v="2886333.76"/>
    <n v="0"/>
  </r>
  <r>
    <s v="5"/>
    <x v="202"/>
    <s v="02CD13"/>
    <s v="242218E188"/>
    <s v="111250"/>
    <x v="2"/>
    <s v="35711100"/>
    <s v=""/>
    <n v="2594555"/>
    <n v="2594555"/>
    <n v="1180000"/>
    <n v="0"/>
    <n v="1180000"/>
    <n v="0"/>
    <n v="2594555"/>
  </r>
  <r>
    <s v="5"/>
    <x v="202"/>
    <s v="02CD13"/>
    <s v="242218E188"/>
    <s v="111250"/>
    <x v="2"/>
    <s v="35811100"/>
    <s v=""/>
    <n v="8799254"/>
    <n v="8799254"/>
    <n v="4399626"/>
    <n v="831256"/>
    <n v="3568370"/>
    <n v="7967998"/>
    <n v="0"/>
  </r>
  <r>
    <s v="5"/>
    <x v="202"/>
    <s v="02CD13"/>
    <s v="242218E188"/>
    <s v="15O150"/>
    <x v="0"/>
    <s v="15411100"/>
    <s v=""/>
    <n v="518100"/>
    <n v="518100"/>
    <n v="518100"/>
    <n v="487014"/>
    <n v="31086"/>
    <n v="0"/>
    <n v="31086"/>
  </r>
  <r>
    <s v="5"/>
    <x v="202"/>
    <s v="02CD13"/>
    <s v="242218E188"/>
    <s v="15O150"/>
    <x v="0"/>
    <s v="15411107"/>
    <s v=""/>
    <n v="1899700"/>
    <n v="1899700"/>
    <n v="0"/>
    <n v="0"/>
    <n v="0"/>
    <n v="0"/>
    <n v="1899700"/>
  </r>
  <r>
    <s v="5"/>
    <x v="202"/>
    <s v="02CD13"/>
    <s v="242218E188"/>
    <s v="15O150"/>
    <x v="0"/>
    <s v="15491106"/>
    <s v=""/>
    <n v="1963698"/>
    <n v="1963698"/>
    <n v="1178218"/>
    <n v="507345.04"/>
    <n v="670872.96"/>
    <n v="424848.24"/>
    <n v="1031504.72"/>
  </r>
  <r>
    <s v="5"/>
    <x v="202"/>
    <s v="02CD13"/>
    <s v="242218E188"/>
    <s v="15O150"/>
    <x v="1"/>
    <s v="21111100"/>
    <s v=""/>
    <n v="500000"/>
    <n v="500000"/>
    <n v="500000"/>
    <n v="0"/>
    <n v="500000"/>
    <n v="0"/>
    <n v="500000"/>
  </r>
  <r>
    <s v="5"/>
    <x v="202"/>
    <s v="02CD13"/>
    <s v="242218E188"/>
    <s v="15O250"/>
    <x v="0"/>
    <s v="11311100"/>
    <s v=""/>
    <n v="31432097"/>
    <n v="31432097"/>
    <n v="20335388"/>
    <n v="19380451.579999998"/>
    <n v="954936.42"/>
    <n v="0"/>
    <n v="12051645.42"/>
  </r>
  <r>
    <s v="5"/>
    <x v="202"/>
    <s v="02CD13"/>
    <s v="242218E188"/>
    <s v="15O250"/>
    <x v="0"/>
    <s v="11321100"/>
    <s v=""/>
    <n v="37409506"/>
    <n v="37409506"/>
    <n v="19822213"/>
    <n v="15932230.91"/>
    <n v="3889982.09"/>
    <n v="0"/>
    <n v="21477275.09"/>
  </r>
  <r>
    <s v="5"/>
    <x v="202"/>
    <s v="02CD13"/>
    <s v="242218E188"/>
    <s v="15O250"/>
    <x v="0"/>
    <s v="13111100"/>
    <s v=""/>
    <n v="715575"/>
    <n v="715575"/>
    <n v="417418"/>
    <n v="286716.81"/>
    <n v="130701.19"/>
    <n v="0"/>
    <n v="428858.19"/>
  </r>
  <r>
    <s v="5"/>
    <x v="202"/>
    <s v="02CD13"/>
    <s v="242218E188"/>
    <s v="15O250"/>
    <x v="0"/>
    <s v="13211100"/>
    <s v=""/>
    <n v="2231862"/>
    <n v="2231862"/>
    <n v="1115931"/>
    <n v="1068090.33"/>
    <n v="47840.67"/>
    <n v="0"/>
    <n v="1163771.67"/>
  </r>
  <r>
    <s v="5"/>
    <x v="202"/>
    <s v="02CD13"/>
    <s v="242218E188"/>
    <s v="15O250"/>
    <x v="0"/>
    <s v="13221100"/>
    <s v=""/>
    <n v="29558"/>
    <n v="29558"/>
    <n v="17241"/>
    <n v="11693.65"/>
    <n v="5547.35"/>
    <n v="0"/>
    <n v="17864.349999999999"/>
  </r>
  <r>
    <s v="5"/>
    <x v="202"/>
    <s v="02CD13"/>
    <s v="242218E188"/>
    <s v="15O250"/>
    <x v="0"/>
    <s v="13311100"/>
    <s v=""/>
    <n v="5720734"/>
    <n v="5720734"/>
    <n v="3337096"/>
    <n v="2470412.7999999998"/>
    <n v="866683.2"/>
    <n v="0"/>
    <n v="3250321.2"/>
  </r>
  <r>
    <s v="5"/>
    <x v="202"/>
    <s v="02CD13"/>
    <s v="242218E188"/>
    <s v="15O250"/>
    <x v="0"/>
    <s v="13321100"/>
    <s v=""/>
    <n v="4054498"/>
    <n v="4054498"/>
    <n v="2365125"/>
    <n v="1811981.77"/>
    <n v="553143.23"/>
    <n v="0"/>
    <n v="2242516.23"/>
  </r>
  <r>
    <s v="5"/>
    <x v="202"/>
    <s v="02CD13"/>
    <s v="242218E188"/>
    <s v="15O250"/>
    <x v="0"/>
    <s v="13411100"/>
    <s v=""/>
    <n v="531843"/>
    <n v="531843"/>
    <n v="531843"/>
    <n v="358873.33"/>
    <n v="172969.67"/>
    <n v="0"/>
    <n v="172969.67"/>
  </r>
  <r>
    <s v="5"/>
    <x v="202"/>
    <s v="02CD13"/>
    <s v="242218E188"/>
    <s v="15O250"/>
    <x v="0"/>
    <s v="13431100"/>
    <s v=""/>
    <n v="5877948"/>
    <n v="5877948"/>
    <n v="3428803"/>
    <n v="2436580.2000000002"/>
    <n v="992222.8"/>
    <n v="0"/>
    <n v="3441367.8"/>
  </r>
  <r>
    <s v="5"/>
    <x v="202"/>
    <s v="02CD13"/>
    <s v="242218E188"/>
    <s v="15O250"/>
    <x v="0"/>
    <s v="15421100"/>
    <s v=""/>
    <n v="101958"/>
    <n v="101958"/>
    <n v="59478"/>
    <n v="36506.78"/>
    <n v="22971.22"/>
    <n v="0"/>
    <n v="65451.22"/>
  </r>
  <r>
    <s v="5"/>
    <x v="202"/>
    <s v="02CD13"/>
    <s v="242218E188"/>
    <s v="15O250"/>
    <x v="0"/>
    <s v="15441100"/>
    <s v=""/>
    <n v="3972100"/>
    <n v="3972100"/>
    <n v="2317057"/>
    <n v="1804214.08"/>
    <n v="512842.92"/>
    <n v="0"/>
    <n v="2167885.92"/>
  </r>
  <r>
    <s v="5"/>
    <x v="202"/>
    <s v="02CD13"/>
    <s v="242218E188"/>
    <s v="15O250"/>
    <x v="0"/>
    <s v="15451100"/>
    <s v=""/>
    <n v="654435"/>
    <n v="594435"/>
    <n v="321753"/>
    <n v="41515.54"/>
    <n v="280237.46000000002"/>
    <n v="0"/>
    <n v="552919.46"/>
  </r>
  <r>
    <s v="5"/>
    <x v="202"/>
    <s v="02CD13"/>
    <s v="242218E188"/>
    <s v="15O250"/>
    <x v="0"/>
    <s v="15451109"/>
    <s v=""/>
    <n v="2205087"/>
    <n v="2205087"/>
    <n v="1286300"/>
    <n v="1142311.3999999999"/>
    <n v="143988.6"/>
    <n v="0"/>
    <n v="1062775.6000000001"/>
  </r>
  <r>
    <s v="5"/>
    <x v="202"/>
    <s v="02CD13"/>
    <s v="242218E188"/>
    <s v="15O250"/>
    <x v="0"/>
    <s v="15451110"/>
    <s v=""/>
    <n v="1012250"/>
    <n v="1072250"/>
    <n v="650478"/>
    <n v="649287.36"/>
    <n v="1190.6400000000001"/>
    <n v="0"/>
    <n v="422962.64"/>
  </r>
  <r>
    <s v="5"/>
    <x v="202"/>
    <s v="02CD13"/>
    <s v="242218E188"/>
    <s v="15O250"/>
    <x v="0"/>
    <s v="15461100"/>
    <s v=""/>
    <n v="1011955"/>
    <n v="1011955"/>
    <n v="590309"/>
    <n v="402366"/>
    <n v="187943"/>
    <n v="0"/>
    <n v="609589"/>
  </r>
  <r>
    <s v="5"/>
    <x v="202"/>
    <s v="02CD13"/>
    <s v="242218E188"/>
    <s v="15O250"/>
    <x v="0"/>
    <s v="15461106"/>
    <s v=""/>
    <n v="20000"/>
    <n v="20000"/>
    <n v="11668"/>
    <n v="0"/>
    <n v="11668"/>
    <n v="0"/>
    <n v="20000"/>
  </r>
  <r>
    <s v="5"/>
    <x v="202"/>
    <s v="02CD13"/>
    <s v="242218E188"/>
    <s v="15O250"/>
    <x v="0"/>
    <s v="15461151"/>
    <s v=""/>
    <n v="6282530"/>
    <n v="6282530"/>
    <n v="3664808"/>
    <n v="2264382.4500000002"/>
    <n v="1400425.55"/>
    <n v="0"/>
    <n v="4018147.55"/>
  </r>
  <r>
    <s v="5"/>
    <x v="202"/>
    <s v="02CD13"/>
    <s v="242218E188"/>
    <s v="15O250"/>
    <x v="0"/>
    <s v="15471100"/>
    <s v=""/>
    <n v="364748"/>
    <n v="364748"/>
    <n v="364748"/>
    <n v="214655.58"/>
    <n v="150092.42000000001"/>
    <n v="0"/>
    <n v="150092.42000000001"/>
  </r>
  <r>
    <s v="5"/>
    <x v="202"/>
    <s v="02CD13"/>
    <s v="242218E188"/>
    <s v="15O250"/>
    <x v="0"/>
    <s v="15481100"/>
    <s v=""/>
    <n v="6713772"/>
    <n v="6713772"/>
    <n v="6713772"/>
    <n v="6026159.7599999998"/>
    <n v="687612.24"/>
    <n v="0"/>
    <n v="687612.24"/>
  </r>
  <r>
    <s v="5"/>
    <x v="202"/>
    <s v="02CD13"/>
    <s v="242218E188"/>
    <s v="15O250"/>
    <x v="0"/>
    <s v="15491106"/>
    <s v=""/>
    <n v="1144902"/>
    <n v="1144902"/>
    <n v="686942"/>
    <n v="0"/>
    <n v="686942"/>
    <n v="0"/>
    <n v="1144902"/>
  </r>
  <r>
    <s v="5"/>
    <x v="202"/>
    <s v="02CD13"/>
    <s v="242218E188"/>
    <s v="15O250"/>
    <x v="0"/>
    <s v="15511100"/>
    <s v=""/>
    <n v="17270"/>
    <n v="17270"/>
    <n v="10073"/>
    <n v="1036.03"/>
    <n v="9036.9699999999993"/>
    <n v="0"/>
    <n v="16233.97"/>
  </r>
  <r>
    <s v="5"/>
    <x v="202"/>
    <s v="02CD13"/>
    <s v="242218E188"/>
    <s v="15O250"/>
    <x v="0"/>
    <s v="15911100"/>
    <s v=""/>
    <n v="11526381"/>
    <n v="11526381"/>
    <n v="6723724"/>
    <n v="5189967.97"/>
    <n v="1533756.03"/>
    <n v="0"/>
    <n v="6336413.0300000003"/>
  </r>
  <r>
    <s v="5"/>
    <x v="202"/>
    <s v="02CD13"/>
    <s v="242218E188"/>
    <s v="15O250"/>
    <x v="0"/>
    <s v="15931100"/>
    <s v=""/>
    <n v="330733"/>
    <n v="330733"/>
    <n v="330733"/>
    <n v="170065.15"/>
    <n v="160667.85"/>
    <n v="0"/>
    <n v="160667.85"/>
  </r>
  <r>
    <s v="5"/>
    <x v="202"/>
    <s v="02CD13"/>
    <s v="242218E188"/>
    <s v="15O250"/>
    <x v="0"/>
    <s v="15941100"/>
    <s v=""/>
    <n v="31042"/>
    <n v="31042"/>
    <n v="31042"/>
    <n v="23208.959999999999"/>
    <n v="7833.04"/>
    <n v="0"/>
    <n v="7833.04"/>
  </r>
  <r>
    <s v="5"/>
    <x v="202"/>
    <s v="02CD13"/>
    <s v="242218E188"/>
    <s v="15O250"/>
    <x v="0"/>
    <s v="16111100"/>
    <s v=""/>
    <n v="6460990"/>
    <n v="6460990"/>
    <n v="2936815"/>
    <n v="0"/>
    <n v="2936815"/>
    <n v="0"/>
    <n v="6460990"/>
  </r>
  <r>
    <s v="5"/>
    <x v="202"/>
    <s v="02CD13"/>
    <s v="242218E188"/>
    <s v="15O250"/>
    <x v="0"/>
    <s v="17111100"/>
    <s v=""/>
    <n v="86350"/>
    <n v="86350"/>
    <n v="50372"/>
    <n v="35437.18"/>
    <n v="14934.82"/>
    <n v="0"/>
    <n v="50912.82"/>
  </r>
  <r>
    <s v="5"/>
    <x v="202"/>
    <s v="02CD13"/>
    <s v="242218E188"/>
    <s v="15O250"/>
    <x v="0"/>
    <s v="17141100"/>
    <s v=""/>
    <n v="4078524"/>
    <n v="4078524"/>
    <n v="2379139"/>
    <n v="1546800.17"/>
    <n v="832338.83"/>
    <n v="0"/>
    <n v="2531723.83"/>
  </r>
  <r>
    <s v="5"/>
    <x v="202"/>
    <s v="02CD13"/>
    <s v="242218E188"/>
    <s v="15O250"/>
    <x v="0"/>
    <s v="17191106"/>
    <s v=""/>
    <n v="5000"/>
    <n v="5000"/>
    <n v="5000"/>
    <n v="0"/>
    <n v="5000"/>
    <n v="0"/>
    <n v="5000"/>
  </r>
  <r>
    <s v="5"/>
    <x v="202"/>
    <s v="02CD13"/>
    <s v="242218E188"/>
    <s v="15O350"/>
    <x v="1"/>
    <s v="24411100"/>
    <s v=""/>
    <n v="1000000"/>
    <n v="1000000"/>
    <n v="1000000"/>
    <n v="0"/>
    <n v="1000000"/>
    <n v="0"/>
    <n v="1000000"/>
  </r>
  <r>
    <s v="5"/>
    <x v="202"/>
    <s v="02CD13"/>
    <s v="242218E188"/>
    <s v="15O350"/>
    <x v="1"/>
    <s v="24811100"/>
    <s v=""/>
    <n v="2000000"/>
    <n v="2000000"/>
    <n v="1000000"/>
    <n v="999989.6"/>
    <n v="10.4"/>
    <n v="0"/>
    <n v="1000010.4"/>
  </r>
  <r>
    <s v="5"/>
    <x v="202"/>
    <s v="02CD13"/>
    <s v="242218E188"/>
    <s v="15O350"/>
    <x v="1"/>
    <s v="24911100"/>
    <s v=""/>
    <n v="500000"/>
    <n v="0"/>
    <n v="0"/>
    <n v="0"/>
    <n v="0"/>
    <n v="0"/>
    <n v="0"/>
  </r>
  <r>
    <s v="5"/>
    <x v="202"/>
    <s v="02CD13"/>
    <s v="242218E188"/>
    <s v="15O350"/>
    <x v="1"/>
    <s v="27111100"/>
    <s v=""/>
    <n v="500000"/>
    <n v="500000"/>
    <n v="0"/>
    <n v="0"/>
    <n v="0"/>
    <n v="0"/>
    <n v="500000"/>
  </r>
  <r>
    <s v="5"/>
    <x v="202"/>
    <s v="02CD13"/>
    <s v="242218E188"/>
    <s v="15O350"/>
    <x v="1"/>
    <s v="27311100"/>
    <s v=""/>
    <n v="1000000"/>
    <n v="1000000"/>
    <n v="0"/>
    <n v="0"/>
    <n v="0"/>
    <n v="0"/>
    <n v="1000000"/>
  </r>
  <r>
    <s v="5"/>
    <x v="202"/>
    <s v="02CD13"/>
    <s v="242218E188"/>
    <s v="15O350"/>
    <x v="1"/>
    <s v="29111100"/>
    <s v=""/>
    <n v="200000"/>
    <n v="200000"/>
    <n v="200000"/>
    <n v="0"/>
    <n v="200000"/>
    <n v="0"/>
    <n v="200000"/>
  </r>
  <r>
    <s v="5"/>
    <x v="202"/>
    <s v="02CD13"/>
    <s v="242218E188"/>
    <s v="15O350"/>
    <x v="2"/>
    <s v="32521100"/>
    <s v=""/>
    <n v="6500000"/>
    <n v="6500000"/>
    <n v="3069941"/>
    <n v="0"/>
    <n v="3069941"/>
    <n v="5001762"/>
    <n v="1498238"/>
  </r>
  <r>
    <s v="5"/>
    <x v="202"/>
    <s v="02CD13"/>
    <s v="242218E188"/>
    <s v="15O350"/>
    <x v="2"/>
    <s v="32911100"/>
    <s v=""/>
    <n v="5229941"/>
    <n v="5229941"/>
    <n v="2500000"/>
    <n v="0"/>
    <n v="2500000"/>
    <n v="0"/>
    <n v="5229941"/>
  </r>
  <r>
    <s v="5"/>
    <x v="202"/>
    <s v="02CD13"/>
    <s v="242218E188"/>
    <s v="15O450"/>
    <x v="2"/>
    <s v="32911100"/>
    <s v=""/>
    <n v="13370059"/>
    <n v="13370059"/>
    <n v="6253951"/>
    <n v="5281786.38"/>
    <n v="972164.62"/>
    <n v="7018213.6200000001"/>
    <n v="1070059"/>
  </r>
  <r>
    <s v="5"/>
    <x v="202"/>
    <s v="02CD13"/>
    <s v="242218E188"/>
    <s v="15O450"/>
    <x v="2"/>
    <s v="35111100"/>
    <s v=""/>
    <n v="3000000"/>
    <n v="3000000"/>
    <n v="1500000"/>
    <n v="0"/>
    <n v="1500000"/>
    <n v="0"/>
    <n v="3000000"/>
  </r>
  <r>
    <s v="5"/>
    <x v="202"/>
    <s v="02CD13"/>
    <s v="242218E188"/>
    <s v="15O550"/>
    <x v="2"/>
    <s v="38211100"/>
    <s v=""/>
    <n v="17600000"/>
    <n v="17600000"/>
    <n v="6224999"/>
    <n v="1499873.79"/>
    <n v="4725125.21"/>
    <n v="126.21"/>
    <n v="16100000"/>
  </r>
  <r>
    <s v="5"/>
    <x v="202"/>
    <s v="02CD13"/>
    <s v="242218E188"/>
    <s v="15OB50"/>
    <x v="2"/>
    <s v="35111100"/>
    <s v=""/>
    <n v="16381313"/>
    <n v="2330313"/>
    <n v="0"/>
    <n v="0"/>
    <n v="0"/>
    <n v="0"/>
    <n v="2330313"/>
  </r>
  <r>
    <s v="5"/>
    <x v="202"/>
    <s v="02CD13"/>
    <s v="242218E188"/>
    <s v="15OC50"/>
    <x v="1"/>
    <s v="24411100"/>
    <s v=""/>
    <n v="1000000"/>
    <n v="1000000"/>
    <n v="563248"/>
    <n v="0"/>
    <n v="563248"/>
    <n v="0"/>
    <n v="1000000"/>
  </r>
  <r>
    <s v="5"/>
    <x v="202"/>
    <s v="02CD13"/>
    <s v="242218E188"/>
    <s v="15OC50"/>
    <x v="2"/>
    <s v="35111100"/>
    <s v=""/>
    <n v="618687"/>
    <n v="618687"/>
    <n v="618687"/>
    <n v="0"/>
    <n v="618687"/>
    <n v="0"/>
    <n v="618687"/>
  </r>
  <r>
    <s v="5"/>
    <x v="202"/>
    <s v="02CD13"/>
    <s v="242218E188"/>
    <s v="15OG50"/>
    <x v="2"/>
    <s v="35711100"/>
    <s v=""/>
    <n v="1000000"/>
    <n v="1000000"/>
    <n v="1000000"/>
    <n v="0"/>
    <n v="1000000"/>
    <n v="0"/>
    <n v="1000000"/>
  </r>
  <r>
    <s v="5"/>
    <x v="203"/>
    <s v="02CD13"/>
    <s v="263320E198"/>
    <s v="111150"/>
    <x v="0"/>
    <s v="12211108"/>
    <s v=""/>
    <n v="2293855"/>
    <n v="2293855"/>
    <n v="1338084"/>
    <n v="1036637.45"/>
    <n v="301446.55"/>
    <n v="0"/>
    <n v="1257217.55"/>
  </r>
  <r>
    <s v="5"/>
    <x v="203"/>
    <s v="02CD13"/>
    <s v="263320E198"/>
    <s v="111150"/>
    <x v="0"/>
    <s v="13231100"/>
    <s v=""/>
    <n v="2625866"/>
    <n v="2625866"/>
    <n v="0"/>
    <n v="0"/>
    <n v="0"/>
    <n v="0"/>
    <n v="2625866"/>
  </r>
  <r>
    <s v="5"/>
    <x v="203"/>
    <s v="02CD13"/>
    <s v="263320E198"/>
    <s v="111150"/>
    <x v="0"/>
    <s v="13231108"/>
    <s v=""/>
    <n v="250584"/>
    <n v="250584"/>
    <n v="0"/>
    <n v="0"/>
    <n v="0"/>
    <n v="0"/>
    <n v="250584"/>
  </r>
  <r>
    <s v="5"/>
    <x v="203"/>
    <s v="02CD13"/>
    <s v="263320E198"/>
    <s v="111150"/>
    <x v="0"/>
    <s v="14111201"/>
    <s v=""/>
    <n v="1909783"/>
    <n v="1909783"/>
    <n v="1034467"/>
    <n v="676978.67"/>
    <n v="357488.33"/>
    <n v="0"/>
    <n v="1232804.33"/>
  </r>
  <r>
    <s v="5"/>
    <x v="203"/>
    <s v="02CD13"/>
    <s v="263320E198"/>
    <s v="111150"/>
    <x v="0"/>
    <s v="14111203"/>
    <s v=""/>
    <n v="794183"/>
    <n v="794183"/>
    <n v="430183"/>
    <n v="182253.75"/>
    <n v="247929.25"/>
    <n v="28477.97"/>
    <n v="583451.28"/>
  </r>
  <r>
    <s v="5"/>
    <x v="203"/>
    <s v="02CD13"/>
    <s v="263320E198"/>
    <s v="111150"/>
    <x v="0"/>
    <s v="14111208"/>
    <s v=""/>
    <n v="230338"/>
    <n v="230338"/>
    <n v="124767"/>
    <n v="103009.5"/>
    <n v="21757.5"/>
    <n v="0"/>
    <n v="127328.5"/>
  </r>
  <r>
    <s v="5"/>
    <x v="203"/>
    <s v="02CD13"/>
    <s v="263320E198"/>
    <s v="111150"/>
    <x v="0"/>
    <s v="14211201"/>
    <s v=""/>
    <n v="473610"/>
    <n v="473610"/>
    <n v="256541"/>
    <n v="146699.44"/>
    <n v="109841.56"/>
    <n v="0"/>
    <n v="326910.56"/>
  </r>
  <r>
    <s v="5"/>
    <x v="203"/>
    <s v="02CD13"/>
    <s v="263320E198"/>
    <s v="111150"/>
    <x v="0"/>
    <s v="14211203"/>
    <s v=""/>
    <n v="588287"/>
    <n v="588287"/>
    <n v="318656"/>
    <n v="135004.43"/>
    <n v="183651.57"/>
    <n v="21093.47"/>
    <n v="432189.1"/>
  </r>
  <r>
    <s v="5"/>
    <x v="203"/>
    <s v="02CD13"/>
    <s v="263320E198"/>
    <s v="111150"/>
    <x v="0"/>
    <s v="14311200"/>
    <s v=""/>
    <n v="757323"/>
    <n v="757323"/>
    <n v="410215"/>
    <n v="217588.8"/>
    <n v="192626.2"/>
    <n v="0"/>
    <n v="539734.19999999995"/>
  </r>
  <r>
    <s v="5"/>
    <x v="203"/>
    <s v="02CD13"/>
    <s v="263320E198"/>
    <s v="111150"/>
    <x v="0"/>
    <s v="14411200"/>
    <s v=""/>
    <n v="693391"/>
    <n v="693391"/>
    <n v="375588"/>
    <n v="158689.41"/>
    <n v="216898.59"/>
    <n v="470218.66"/>
    <n v="64482.93"/>
  </r>
  <r>
    <s v="5"/>
    <x v="203"/>
    <s v="02CD13"/>
    <s v="263320E198"/>
    <s v="111150"/>
    <x v="0"/>
    <s v="14431200"/>
    <s v=""/>
    <n v="46141"/>
    <n v="46141"/>
    <n v="24992"/>
    <n v="0"/>
    <n v="24992"/>
    <n v="0"/>
    <n v="46141"/>
  </r>
  <r>
    <s v="5"/>
    <x v="203"/>
    <s v="02CD13"/>
    <s v="263320E198"/>
    <s v="111150"/>
    <x v="0"/>
    <s v="15111200"/>
    <s v=""/>
    <n v="2251386"/>
    <n v="2251386"/>
    <n v="1313311"/>
    <n v="595057.71"/>
    <n v="718253.29"/>
    <n v="0"/>
    <n v="1656328.29"/>
  </r>
  <r>
    <s v="5"/>
    <x v="203"/>
    <s v="02CD13"/>
    <s v="263320E198"/>
    <s v="111150"/>
    <x v="0"/>
    <s v="15411208"/>
    <s v=""/>
    <n v="306659"/>
    <n v="306659"/>
    <n v="0"/>
    <n v="0"/>
    <n v="0"/>
    <n v="0"/>
    <n v="306659"/>
  </r>
  <r>
    <s v="5"/>
    <x v="203"/>
    <s v="02CD13"/>
    <s v="263320E198"/>
    <s v="111150"/>
    <x v="0"/>
    <s v="15411218"/>
    <s v=""/>
    <n v="2451163"/>
    <n v="2451163"/>
    <n v="0"/>
    <n v="0"/>
    <n v="0"/>
    <n v="0"/>
    <n v="2451163"/>
  </r>
  <r>
    <s v="5"/>
    <x v="203"/>
    <s v="02CD13"/>
    <s v="263320E198"/>
    <s v="111150"/>
    <x v="0"/>
    <s v="15431226"/>
    <s v=""/>
    <n v="50000"/>
    <n v="50000"/>
    <n v="50000"/>
    <n v="44565.38"/>
    <n v="5434.62"/>
    <n v="0"/>
    <n v="5434.62"/>
  </r>
  <r>
    <s v="5"/>
    <x v="203"/>
    <s v="02CD13"/>
    <s v="263320E198"/>
    <s v="111150"/>
    <x v="0"/>
    <s v="15451108"/>
    <s v=""/>
    <n v="8530"/>
    <n v="8530"/>
    <n v="4977"/>
    <n v="3596.99"/>
    <n v="1380.01"/>
    <n v="0"/>
    <n v="4933.01"/>
  </r>
  <r>
    <s v="5"/>
    <x v="203"/>
    <s v="02CD13"/>
    <s v="263320E198"/>
    <s v="111150"/>
    <x v="0"/>
    <s v="15471108"/>
    <s v=""/>
    <n v="4851"/>
    <n v="4851"/>
    <n v="4851"/>
    <n v="4754.78"/>
    <n v="96.22"/>
    <n v="0"/>
    <n v="96.22"/>
  </r>
  <r>
    <s v="5"/>
    <x v="203"/>
    <s v="02CD13"/>
    <s v="263320E198"/>
    <s v="111150"/>
    <x v="2"/>
    <s v="39811200"/>
    <s v=""/>
    <n v="1083833"/>
    <n v="1083833"/>
    <n v="632234"/>
    <n v="324704"/>
    <n v="307530"/>
    <n v="0"/>
    <n v="759129"/>
  </r>
  <r>
    <s v="5"/>
    <x v="203"/>
    <s v="02CD13"/>
    <s v="263320E198"/>
    <s v="111150"/>
    <x v="2"/>
    <s v="39811208"/>
    <s v=""/>
    <n v="84995"/>
    <n v="84995"/>
    <n v="49581"/>
    <n v="35731"/>
    <n v="13850"/>
    <n v="0"/>
    <n v="49264"/>
  </r>
  <r>
    <s v="5"/>
    <x v="203"/>
    <s v="02CD13"/>
    <s v="263320E198"/>
    <s v="111150"/>
    <x v="2"/>
    <s v="39821100"/>
    <s v=""/>
    <n v="450903"/>
    <n v="450903"/>
    <n v="135271"/>
    <n v="114967.98"/>
    <n v="20303.02"/>
    <n v="0"/>
    <n v="335935.02"/>
  </r>
  <r>
    <s v="5"/>
    <x v="203"/>
    <s v="02CD13"/>
    <s v="263320E198"/>
    <s v="111150"/>
    <x v="2"/>
    <s v="39821108"/>
    <s v=""/>
    <n v="18662"/>
    <n v="18662"/>
    <n v="5599"/>
    <n v="795.34"/>
    <n v="4803.66"/>
    <n v="0"/>
    <n v="17866.66"/>
  </r>
  <r>
    <s v="5"/>
    <x v="203"/>
    <s v="02CD13"/>
    <s v="263320E198"/>
    <s v="15O150"/>
    <x v="0"/>
    <s v="15411100"/>
    <s v=""/>
    <n v="132300"/>
    <n v="132300"/>
    <n v="132300"/>
    <n v="124362"/>
    <n v="7938"/>
    <n v="0"/>
    <n v="7938"/>
  </r>
  <r>
    <s v="5"/>
    <x v="203"/>
    <s v="02CD13"/>
    <s v="263320E198"/>
    <s v="15O150"/>
    <x v="0"/>
    <s v="15411107"/>
    <s v=""/>
    <n v="485100"/>
    <n v="485100"/>
    <n v="0"/>
    <n v="0"/>
    <n v="0"/>
    <n v="0"/>
    <n v="485100"/>
  </r>
  <r>
    <s v="5"/>
    <x v="203"/>
    <s v="02CD13"/>
    <s v="263320E198"/>
    <s v="15O150"/>
    <x v="0"/>
    <s v="15491106"/>
    <s v=""/>
    <n v="793800"/>
    <n v="793800"/>
    <n v="476280"/>
    <n v="205087.94"/>
    <n v="271192.06"/>
    <n v="171739.62"/>
    <n v="416972.44"/>
  </r>
  <r>
    <s v="5"/>
    <x v="203"/>
    <s v="02CD13"/>
    <s v="263320E198"/>
    <s v="15O250"/>
    <x v="0"/>
    <s v="11311100"/>
    <s v=""/>
    <n v="9303159"/>
    <n v="9303159"/>
    <n v="5426842"/>
    <n v="5144752.1500000004"/>
    <n v="282089.84999999998"/>
    <n v="0"/>
    <n v="4158406.85"/>
  </r>
  <r>
    <s v="5"/>
    <x v="203"/>
    <s v="02CD13"/>
    <s v="263320E198"/>
    <s v="15O250"/>
    <x v="0"/>
    <s v="11321100"/>
    <s v=""/>
    <n v="11595595"/>
    <n v="11595595"/>
    <n v="6764099"/>
    <n v="5257690.9000000004"/>
    <n v="1506408.1"/>
    <n v="0"/>
    <n v="6337904.0999999996"/>
  </r>
  <r>
    <s v="5"/>
    <x v="203"/>
    <s v="02CD13"/>
    <s v="263320E198"/>
    <s v="15O250"/>
    <x v="0"/>
    <s v="13111100"/>
    <s v=""/>
    <n v="182726"/>
    <n v="182726"/>
    <n v="106589"/>
    <n v="73213.990000000005"/>
    <n v="33375.01"/>
    <n v="0"/>
    <n v="109512.01"/>
  </r>
  <r>
    <s v="5"/>
    <x v="203"/>
    <s v="02CD13"/>
    <s v="263320E198"/>
    <s v="15O250"/>
    <x v="0"/>
    <s v="13211100"/>
    <s v=""/>
    <n v="569919"/>
    <n v="569919"/>
    <n v="284960"/>
    <n v="272743.58"/>
    <n v="12216.42"/>
    <n v="0"/>
    <n v="297175.42"/>
  </r>
  <r>
    <s v="5"/>
    <x v="203"/>
    <s v="02CD13"/>
    <s v="263320E198"/>
    <s v="15O250"/>
    <x v="0"/>
    <s v="13221100"/>
    <s v=""/>
    <n v="7548"/>
    <n v="7548"/>
    <n v="4403"/>
    <n v="2986.32"/>
    <n v="1416.68"/>
    <n v="0"/>
    <n v="4561.68"/>
  </r>
  <r>
    <s v="5"/>
    <x v="203"/>
    <s v="02CD13"/>
    <s v="263320E198"/>
    <s v="15O250"/>
    <x v="0"/>
    <s v="13311100"/>
    <s v=""/>
    <n v="1537431"/>
    <n v="1537431"/>
    <n v="896834"/>
    <n v="663915.84"/>
    <n v="232918.16"/>
    <n v="0"/>
    <n v="873515.16"/>
  </r>
  <r>
    <s v="5"/>
    <x v="203"/>
    <s v="02CD13"/>
    <s v="263320E198"/>
    <s v="15O250"/>
    <x v="0"/>
    <s v="13321100"/>
    <s v=""/>
    <n v="1060876"/>
    <n v="1060876"/>
    <n v="618843"/>
    <n v="474111.39"/>
    <n v="144731.60999999999"/>
    <n v="0"/>
    <n v="586764.61"/>
  </r>
  <r>
    <s v="5"/>
    <x v="203"/>
    <s v="02CD13"/>
    <s v="263320E198"/>
    <s v="15O250"/>
    <x v="0"/>
    <s v="13411100"/>
    <s v=""/>
    <n v="143470"/>
    <n v="143470"/>
    <n v="143470"/>
    <n v="96809.69"/>
    <n v="46660.31"/>
    <n v="0"/>
    <n v="46660.31"/>
  </r>
  <r>
    <s v="5"/>
    <x v="203"/>
    <s v="02CD13"/>
    <s v="263320E198"/>
    <s v="15O250"/>
    <x v="0"/>
    <s v="13431100"/>
    <s v=""/>
    <n v="1500970"/>
    <n v="1500970"/>
    <n v="875567"/>
    <n v="622196.49"/>
    <n v="253370.51"/>
    <n v="0"/>
    <n v="878773.51"/>
  </r>
  <r>
    <s v="5"/>
    <x v="203"/>
    <s v="02CD13"/>
    <s v="263320E198"/>
    <s v="15O250"/>
    <x v="0"/>
    <s v="15421100"/>
    <s v=""/>
    <n v="26036"/>
    <n v="26036"/>
    <n v="15189"/>
    <n v="9322.6299999999992"/>
    <n v="5866.37"/>
    <n v="0"/>
    <n v="16713.37"/>
  </r>
  <r>
    <s v="5"/>
    <x v="203"/>
    <s v="02CD13"/>
    <s v="263320E198"/>
    <s v="15O250"/>
    <x v="0"/>
    <s v="15441100"/>
    <s v=""/>
    <n v="1014300"/>
    <n v="1014300"/>
    <n v="591675"/>
    <n v="460717.31"/>
    <n v="130957.69"/>
    <n v="0"/>
    <n v="553582.68999999994"/>
  </r>
  <r>
    <s v="5"/>
    <x v="203"/>
    <s v="02CD13"/>
    <s v="263320E198"/>
    <s v="15O250"/>
    <x v="0"/>
    <s v="15451100"/>
    <s v=""/>
    <n v="167114"/>
    <n v="167114"/>
    <n v="97482"/>
    <n v="10793.98"/>
    <n v="86688.02"/>
    <n v="0"/>
    <n v="156320.01999999999"/>
  </r>
  <r>
    <s v="5"/>
    <x v="203"/>
    <s v="02CD13"/>
    <s v="263320E198"/>
    <s v="15O250"/>
    <x v="0"/>
    <s v="15451109"/>
    <s v=""/>
    <n v="563082"/>
    <n v="563082"/>
    <n v="328467"/>
    <n v="291698.21999999997"/>
    <n v="36768.78"/>
    <n v="0"/>
    <n v="271383.78000000003"/>
  </r>
  <r>
    <s v="5"/>
    <x v="203"/>
    <s v="02CD13"/>
    <s v="263320E198"/>
    <s v="15O250"/>
    <x v="0"/>
    <s v="15451110"/>
    <s v=""/>
    <n v="258484"/>
    <n v="258484"/>
    <n v="150781"/>
    <n v="150603.34"/>
    <n v="177.66"/>
    <n v="0"/>
    <n v="107880.66"/>
  </r>
  <r>
    <s v="5"/>
    <x v="203"/>
    <s v="02CD13"/>
    <s v="263320E198"/>
    <s v="15O250"/>
    <x v="0"/>
    <s v="15461100"/>
    <s v=""/>
    <n v="258409"/>
    <n v="258409"/>
    <n v="150738"/>
    <n v="102746"/>
    <n v="47992"/>
    <n v="0"/>
    <n v="155663"/>
  </r>
  <r>
    <s v="5"/>
    <x v="203"/>
    <s v="02CD13"/>
    <s v="263320E198"/>
    <s v="15O250"/>
    <x v="0"/>
    <s v="15461106"/>
    <s v=""/>
    <n v="5000"/>
    <n v="5000"/>
    <n v="2918"/>
    <n v="0"/>
    <n v="2918"/>
    <n v="0"/>
    <n v="5000"/>
  </r>
  <r>
    <s v="5"/>
    <x v="203"/>
    <s v="02CD13"/>
    <s v="263320E198"/>
    <s v="15O250"/>
    <x v="0"/>
    <s v="15461151"/>
    <s v=""/>
    <n v="1604283"/>
    <n v="1604283"/>
    <n v="935831"/>
    <n v="578224.12"/>
    <n v="357606.88"/>
    <n v="0"/>
    <n v="1026058.88"/>
  </r>
  <r>
    <s v="5"/>
    <x v="203"/>
    <s v="02CD13"/>
    <s v="263320E198"/>
    <s v="15O250"/>
    <x v="0"/>
    <s v="15471100"/>
    <s v=""/>
    <n v="93141"/>
    <n v="93141"/>
    <n v="93141"/>
    <n v="54813.68"/>
    <n v="38327.32"/>
    <n v="0"/>
    <n v="38327.32"/>
  </r>
  <r>
    <s v="5"/>
    <x v="203"/>
    <s v="02CD13"/>
    <s v="263320E198"/>
    <s v="15O250"/>
    <x v="0"/>
    <s v="15481100"/>
    <s v=""/>
    <n v="1714403"/>
    <n v="1714403"/>
    <n v="1714403"/>
    <n v="1538817.02"/>
    <n v="175585.98"/>
    <n v="0"/>
    <n v="175585.98"/>
  </r>
  <r>
    <s v="5"/>
    <x v="203"/>
    <s v="02CD13"/>
    <s v="263320E198"/>
    <s v="15O250"/>
    <x v="0"/>
    <s v="15511100"/>
    <s v=""/>
    <n v="4410"/>
    <n v="4410"/>
    <n v="2575"/>
    <n v="264.75"/>
    <n v="2310.25"/>
    <n v="0"/>
    <n v="4145.25"/>
  </r>
  <r>
    <s v="5"/>
    <x v="203"/>
    <s v="02CD13"/>
    <s v="263320E198"/>
    <s v="15O250"/>
    <x v="0"/>
    <s v="15911100"/>
    <s v=""/>
    <n v="2943332"/>
    <n v="2943332"/>
    <n v="1716945"/>
    <n v="1325290.6100000001"/>
    <n v="391654.39"/>
    <n v="0"/>
    <n v="1618041.39"/>
  </r>
  <r>
    <s v="5"/>
    <x v="203"/>
    <s v="02CD13"/>
    <s v="263320E198"/>
    <s v="15O250"/>
    <x v="0"/>
    <s v="15931100"/>
    <s v=""/>
    <n v="84455"/>
    <n v="84455"/>
    <n v="84455"/>
    <n v="43427.34"/>
    <n v="41027.660000000003"/>
    <n v="0"/>
    <n v="41027.660000000003"/>
  </r>
  <r>
    <s v="5"/>
    <x v="203"/>
    <s v="02CD13"/>
    <s v="263320E198"/>
    <s v="15O250"/>
    <x v="0"/>
    <s v="15941100"/>
    <s v=""/>
    <n v="7927"/>
    <n v="7927"/>
    <n v="7927"/>
    <n v="5926.73"/>
    <n v="2000.27"/>
    <n v="0"/>
    <n v="2000.27"/>
  </r>
  <r>
    <s v="5"/>
    <x v="203"/>
    <s v="02CD13"/>
    <s v="263320E198"/>
    <s v="15O250"/>
    <x v="0"/>
    <s v="16111100"/>
    <s v=""/>
    <n v="1649853"/>
    <n v="1649853"/>
    <n v="749935"/>
    <n v="0"/>
    <n v="749935"/>
    <n v="0"/>
    <n v="1649853"/>
  </r>
  <r>
    <s v="5"/>
    <x v="203"/>
    <s v="02CD13"/>
    <s v="263320E198"/>
    <s v="15O250"/>
    <x v="0"/>
    <s v="17111100"/>
    <s v=""/>
    <n v="22050"/>
    <n v="22050"/>
    <n v="12865"/>
    <n v="9050.4"/>
    <n v="3814.6"/>
    <n v="0"/>
    <n v="12999.6"/>
  </r>
  <r>
    <s v="5"/>
    <x v="203"/>
    <s v="02CD13"/>
    <s v="263320E198"/>
    <s v="15O250"/>
    <x v="0"/>
    <s v="17141100"/>
    <s v=""/>
    <n v="1041476"/>
    <n v="1041476"/>
    <n v="607529"/>
    <n v="394985.48"/>
    <n v="212543.52"/>
    <n v="0"/>
    <n v="646490.52"/>
  </r>
  <r>
    <s v="5"/>
    <x v="203"/>
    <s v="02CD13"/>
    <s v="263320E198"/>
    <s v="15O250"/>
    <x v="0"/>
    <s v="17191106"/>
    <s v=""/>
    <n v="5000"/>
    <n v="5000"/>
    <n v="0"/>
    <n v="0"/>
    <n v="0"/>
    <n v="0"/>
    <n v="5000"/>
  </r>
  <r>
    <s v="5"/>
    <x v="203"/>
    <s v="02CD13"/>
    <s v="263320E198"/>
    <s v="15O350"/>
    <x v="1"/>
    <s v="22111126"/>
    <s v=""/>
    <n v="6000000"/>
    <n v="6000000"/>
    <n v="3000000"/>
    <n v="1697378.91"/>
    <n v="1302621.0900000001"/>
    <n v="1302621.0900000001"/>
    <n v="3000000"/>
  </r>
  <r>
    <s v="5"/>
    <x v="203"/>
    <s v="02CD13"/>
    <s v="263320E198"/>
    <s v="15O350"/>
    <x v="2"/>
    <s v="31211126"/>
    <s v=""/>
    <n v="100000"/>
    <n v="100000"/>
    <n v="100000"/>
    <n v="50839.54"/>
    <n v="49160.46"/>
    <n v="49160.46"/>
    <n v="0"/>
  </r>
  <r>
    <s v="5"/>
    <x v="204"/>
    <s v="02CD13"/>
    <s v="271323U048"/>
    <s v="111150"/>
    <x v="0"/>
    <s v="12211108"/>
    <s v=""/>
    <n v="1810116"/>
    <n v="1810116"/>
    <n v="1055901"/>
    <n v="818025.4"/>
    <n v="237875.6"/>
    <n v="0"/>
    <n v="992090.6"/>
  </r>
  <r>
    <s v="5"/>
    <x v="204"/>
    <s v="02CD13"/>
    <s v="271323U048"/>
    <s v="111150"/>
    <x v="0"/>
    <s v="13231100"/>
    <s v=""/>
    <n v="2072112"/>
    <n v="2072112"/>
    <n v="0"/>
    <n v="0"/>
    <n v="0"/>
    <n v="0"/>
    <n v="2072112"/>
  </r>
  <r>
    <s v="5"/>
    <x v="204"/>
    <s v="02CD13"/>
    <s v="271323U048"/>
    <s v="111150"/>
    <x v="0"/>
    <s v="13231108"/>
    <s v=""/>
    <n v="197740"/>
    <n v="197740"/>
    <n v="0"/>
    <n v="0"/>
    <n v="0"/>
    <n v="0"/>
    <n v="197740"/>
  </r>
  <r>
    <s v="5"/>
    <x v="204"/>
    <s v="02CD13"/>
    <s v="271323U048"/>
    <s v="111150"/>
    <x v="0"/>
    <s v="14111201"/>
    <s v=""/>
    <n v="1507040"/>
    <n v="1507040"/>
    <n v="816314"/>
    <n v="534214.37"/>
    <n v="282099.63"/>
    <n v="0"/>
    <n v="972825.63"/>
  </r>
  <r>
    <s v="5"/>
    <x v="204"/>
    <s v="02CD13"/>
    <s v="271323U048"/>
    <s v="111150"/>
    <x v="0"/>
    <s v="14111203"/>
    <s v=""/>
    <n v="626703"/>
    <n v="626703"/>
    <n v="339463"/>
    <n v="143818.91"/>
    <n v="195644.09"/>
    <n v="22472.33"/>
    <n v="460411.76"/>
  </r>
  <r>
    <s v="5"/>
    <x v="204"/>
    <s v="02CD13"/>
    <s v="271323U048"/>
    <s v="111150"/>
    <x v="0"/>
    <s v="14111208"/>
    <s v=""/>
    <n v="181763"/>
    <n v="181763"/>
    <n v="98455"/>
    <n v="81285.899999999994"/>
    <n v="17169.099999999999"/>
    <n v="0"/>
    <n v="100477.1"/>
  </r>
  <r>
    <s v="5"/>
    <x v="204"/>
    <s v="02CD13"/>
    <s v="271323U048"/>
    <s v="111150"/>
    <x v="0"/>
    <s v="14211201"/>
    <s v=""/>
    <n v="373733"/>
    <n v="373733"/>
    <n v="202436"/>
    <n v="115760.38"/>
    <n v="86675.62"/>
    <n v="0"/>
    <n v="257972.62"/>
  </r>
  <r>
    <s v="5"/>
    <x v="204"/>
    <s v="02CD13"/>
    <s v="271323U048"/>
    <s v="111150"/>
    <x v="0"/>
    <s v="14211203"/>
    <s v=""/>
    <n v="464227"/>
    <n v="464227"/>
    <n v="251458"/>
    <n v="106534.58"/>
    <n v="144923.42000000001"/>
    <n v="16645.310000000001"/>
    <n v="341047.11"/>
  </r>
  <r>
    <s v="5"/>
    <x v="204"/>
    <s v="02CD13"/>
    <s v="271323U048"/>
    <s v="111150"/>
    <x v="0"/>
    <s v="14311200"/>
    <s v=""/>
    <n v="597615"/>
    <n v="597615"/>
    <n v="323707"/>
    <n v="171702.77"/>
    <n v="152004.23000000001"/>
    <n v="0"/>
    <n v="425912.23"/>
  </r>
  <r>
    <s v="5"/>
    <x v="204"/>
    <s v="02CD13"/>
    <s v="271323U048"/>
    <s v="111150"/>
    <x v="0"/>
    <s v="14411200"/>
    <s v=""/>
    <n v="547166"/>
    <n v="547166"/>
    <n v="296380"/>
    <n v="125224.37"/>
    <n v="171155.63"/>
    <n v="371057.11"/>
    <n v="50884.52"/>
  </r>
  <r>
    <s v="5"/>
    <x v="204"/>
    <s v="02CD13"/>
    <s v="271323U048"/>
    <s v="111150"/>
    <x v="0"/>
    <s v="14431200"/>
    <s v=""/>
    <n v="36410"/>
    <n v="36410"/>
    <n v="19721"/>
    <n v="0"/>
    <n v="19721"/>
    <n v="0"/>
    <n v="36410"/>
  </r>
  <r>
    <s v="5"/>
    <x v="204"/>
    <s v="02CD13"/>
    <s v="271323U048"/>
    <s v="111150"/>
    <x v="0"/>
    <s v="15111200"/>
    <s v=""/>
    <n v="1776603"/>
    <n v="1776603"/>
    <n v="1036351"/>
    <n v="469568.29"/>
    <n v="566782.71"/>
    <n v="0"/>
    <n v="1307034.71"/>
  </r>
  <r>
    <s v="5"/>
    <x v="204"/>
    <s v="02CD13"/>
    <s v="271323U048"/>
    <s v="111150"/>
    <x v="0"/>
    <s v="15411208"/>
    <s v=""/>
    <n v="241989"/>
    <n v="241989"/>
    <n v="0"/>
    <n v="0"/>
    <n v="0"/>
    <n v="0"/>
    <n v="241989"/>
  </r>
  <r>
    <s v="5"/>
    <x v="204"/>
    <s v="02CD13"/>
    <s v="271323U048"/>
    <s v="111150"/>
    <x v="0"/>
    <s v="15411218"/>
    <s v=""/>
    <n v="1934252"/>
    <n v="1934252"/>
    <n v="0"/>
    <n v="0"/>
    <n v="0"/>
    <n v="0"/>
    <n v="1934252"/>
  </r>
  <r>
    <s v="5"/>
    <x v="204"/>
    <s v="02CD13"/>
    <s v="271323U048"/>
    <s v="111150"/>
    <x v="0"/>
    <s v="15451108"/>
    <s v=""/>
    <n v="6731"/>
    <n v="6731"/>
    <n v="3927"/>
    <n v="2838.13"/>
    <n v="1088.8699999999999"/>
    <n v="0"/>
    <n v="3892.87"/>
  </r>
  <r>
    <s v="5"/>
    <x v="204"/>
    <s v="02CD13"/>
    <s v="271323U048"/>
    <s v="111150"/>
    <x v="0"/>
    <s v="15471108"/>
    <s v=""/>
    <n v="3828"/>
    <n v="3828"/>
    <n v="3828"/>
    <n v="3752.07"/>
    <n v="75.930000000000007"/>
    <n v="0"/>
    <n v="75.930000000000007"/>
  </r>
  <r>
    <s v="5"/>
    <x v="204"/>
    <s v="02CD13"/>
    <s v="271323U048"/>
    <s v="111150"/>
    <x v="2"/>
    <s v="39811200"/>
    <s v=""/>
    <n v="855270"/>
    <n v="855270"/>
    <n v="498910"/>
    <n v="256231"/>
    <n v="242679"/>
    <n v="0"/>
    <n v="599039"/>
  </r>
  <r>
    <s v="5"/>
    <x v="204"/>
    <s v="02CD13"/>
    <s v="271323U048"/>
    <s v="111150"/>
    <x v="2"/>
    <s v="39811208"/>
    <s v=""/>
    <n v="67071"/>
    <n v="67071"/>
    <n v="39124"/>
    <n v="28195"/>
    <n v="10929"/>
    <n v="0"/>
    <n v="38876"/>
  </r>
  <r>
    <s v="5"/>
    <x v="204"/>
    <s v="02CD13"/>
    <s v="271323U048"/>
    <s v="111150"/>
    <x v="2"/>
    <s v="39821100"/>
    <s v=""/>
    <n v="355815"/>
    <n v="355815"/>
    <n v="106745"/>
    <n v="90723.49"/>
    <n v="16021.51"/>
    <n v="0"/>
    <n v="265091.51"/>
  </r>
  <r>
    <s v="5"/>
    <x v="204"/>
    <s v="02CD13"/>
    <s v="271323U048"/>
    <s v="111150"/>
    <x v="2"/>
    <s v="39821108"/>
    <s v=""/>
    <n v="14727"/>
    <n v="14727"/>
    <n v="4418"/>
    <n v="627.58000000000004"/>
    <n v="3790.42"/>
    <n v="0"/>
    <n v="14099.42"/>
  </r>
  <r>
    <s v="5"/>
    <x v="204"/>
    <s v="02CD13"/>
    <s v="271323U048"/>
    <s v="15O150"/>
    <x v="0"/>
    <s v="15411100"/>
    <s v=""/>
    <n v="104400"/>
    <n v="104400"/>
    <n v="104400"/>
    <n v="98136"/>
    <n v="6264"/>
    <n v="0"/>
    <n v="6264"/>
  </r>
  <r>
    <s v="5"/>
    <x v="204"/>
    <s v="02CD13"/>
    <s v="271323U048"/>
    <s v="15O150"/>
    <x v="0"/>
    <s v="15411107"/>
    <s v=""/>
    <n v="382800"/>
    <n v="382800"/>
    <n v="0"/>
    <n v="0"/>
    <n v="0"/>
    <n v="0"/>
    <n v="382800"/>
  </r>
  <r>
    <s v="5"/>
    <x v="204"/>
    <s v="02CD13"/>
    <s v="271323U048"/>
    <s v="15O150"/>
    <x v="0"/>
    <s v="15491106"/>
    <s v=""/>
    <n v="626400"/>
    <n v="626400"/>
    <n v="375840"/>
    <n v="161838.1"/>
    <n v="214001.9"/>
    <n v="135522.43"/>
    <n v="329039.46999999997"/>
  </r>
  <r>
    <s v="5"/>
    <x v="204"/>
    <s v="02CD13"/>
    <s v="271323U048"/>
    <s v="15O250"/>
    <x v="0"/>
    <s v="11311100"/>
    <s v=""/>
    <n v="7341268"/>
    <n v="7341268"/>
    <n v="4282405"/>
    <n v="4059803.64"/>
    <n v="222601.36"/>
    <n v="0"/>
    <n v="3281464.36"/>
  </r>
  <r>
    <s v="5"/>
    <x v="204"/>
    <s v="02CD13"/>
    <s v="271323U048"/>
    <s v="15O250"/>
    <x v="0"/>
    <s v="11321100"/>
    <s v=""/>
    <n v="9150265"/>
    <n v="9150265"/>
    <n v="5337654"/>
    <n v="4148924.48"/>
    <n v="1188729.52"/>
    <n v="0"/>
    <n v="5001340.5199999996"/>
  </r>
  <r>
    <s v="5"/>
    <x v="204"/>
    <s v="02CD13"/>
    <s v="271323U048"/>
    <s v="15O250"/>
    <x v="0"/>
    <s v="13111100"/>
    <s v=""/>
    <n v="144192"/>
    <n v="144192"/>
    <n v="84112"/>
    <n v="57774.96"/>
    <n v="26337.040000000001"/>
    <n v="0"/>
    <n v="86417.04"/>
  </r>
  <r>
    <s v="5"/>
    <x v="204"/>
    <s v="02CD13"/>
    <s v="271323U048"/>
    <s v="15O250"/>
    <x v="0"/>
    <s v="13211100"/>
    <s v=""/>
    <n v="449732"/>
    <n v="449732"/>
    <n v="224866"/>
    <n v="215225.85"/>
    <n v="9640.15"/>
    <n v="0"/>
    <n v="234506.15"/>
  </r>
  <r>
    <s v="5"/>
    <x v="204"/>
    <s v="02CD13"/>
    <s v="271323U048"/>
    <s v="15O250"/>
    <x v="0"/>
    <s v="13221100"/>
    <s v=""/>
    <n v="5956"/>
    <n v="5956"/>
    <n v="3473"/>
    <n v="2355.77"/>
    <n v="1117.23"/>
    <n v="0"/>
    <n v="3600.23"/>
  </r>
  <r>
    <s v="5"/>
    <x v="204"/>
    <s v="02CD13"/>
    <s v="271323U048"/>
    <s v="15O250"/>
    <x v="0"/>
    <s v="13311100"/>
    <s v=""/>
    <n v="1213211"/>
    <n v="1213211"/>
    <n v="707707"/>
    <n v="523907.14"/>
    <n v="183799.86"/>
    <n v="0"/>
    <n v="689303.86"/>
  </r>
  <r>
    <s v="5"/>
    <x v="204"/>
    <s v="02CD13"/>
    <s v="271323U048"/>
    <s v="15O250"/>
    <x v="0"/>
    <s v="13321100"/>
    <s v=""/>
    <n v="837154"/>
    <n v="837154"/>
    <n v="488341"/>
    <n v="374130.34"/>
    <n v="114210.66"/>
    <n v="0"/>
    <n v="463023.66"/>
  </r>
  <r>
    <s v="5"/>
    <x v="204"/>
    <s v="02CD13"/>
    <s v="271323U048"/>
    <s v="15O250"/>
    <x v="0"/>
    <s v="13411100"/>
    <s v=""/>
    <n v="113215"/>
    <n v="113215"/>
    <n v="113215"/>
    <n v="76394.44"/>
    <n v="36820.559999999998"/>
    <n v="0"/>
    <n v="36820.559999999998"/>
  </r>
  <r>
    <s v="5"/>
    <x v="204"/>
    <s v="02CD13"/>
    <s v="271323U048"/>
    <s v="15O250"/>
    <x v="0"/>
    <s v="13431100"/>
    <s v=""/>
    <n v="1184439"/>
    <n v="1184439"/>
    <n v="690922"/>
    <n v="490984.05"/>
    <n v="199937.95"/>
    <n v="0"/>
    <n v="693454.95"/>
  </r>
  <r>
    <s v="5"/>
    <x v="204"/>
    <s v="02CD13"/>
    <s v="271323U048"/>
    <s v="15O250"/>
    <x v="0"/>
    <s v="15421100"/>
    <s v=""/>
    <n v="20545"/>
    <n v="20545"/>
    <n v="11984"/>
    <n v="7355.67"/>
    <n v="4628.33"/>
    <n v="0"/>
    <n v="13189.33"/>
  </r>
  <r>
    <s v="5"/>
    <x v="204"/>
    <s v="02CD13"/>
    <s v="271323U048"/>
    <s v="15O250"/>
    <x v="0"/>
    <s v="15441100"/>
    <s v=""/>
    <n v="800400"/>
    <n v="800400"/>
    <n v="466900"/>
    <n v="363559.24"/>
    <n v="103340.76"/>
    <n v="0"/>
    <n v="436840.76"/>
  </r>
  <r>
    <s v="5"/>
    <x v="204"/>
    <s v="02CD13"/>
    <s v="271323U048"/>
    <s v="15O250"/>
    <x v="0"/>
    <s v="15451100"/>
    <s v=""/>
    <n v="131872"/>
    <n v="131872"/>
    <n v="76924"/>
    <n v="8517.74"/>
    <n v="68406.259999999995"/>
    <n v="0"/>
    <n v="123354.26"/>
  </r>
  <r>
    <s v="5"/>
    <x v="204"/>
    <s v="02CD13"/>
    <s v="271323U048"/>
    <s v="15O250"/>
    <x v="0"/>
    <s v="15451109"/>
    <s v=""/>
    <n v="444337"/>
    <n v="444337"/>
    <n v="259196"/>
    <n v="230181.55"/>
    <n v="29014.45"/>
    <n v="0"/>
    <n v="214155.45"/>
  </r>
  <r>
    <s v="5"/>
    <x v="204"/>
    <s v="02CD13"/>
    <s v="271323U048"/>
    <s v="15O250"/>
    <x v="0"/>
    <s v="15451110"/>
    <s v=""/>
    <n v="203974"/>
    <n v="203974"/>
    <n v="118986"/>
    <n v="118845.8"/>
    <n v="140.19999999999999"/>
    <n v="0"/>
    <n v="85128.2"/>
  </r>
  <r>
    <s v="5"/>
    <x v="204"/>
    <s v="02CD13"/>
    <s v="271323U048"/>
    <s v="15O250"/>
    <x v="0"/>
    <s v="15461100"/>
    <s v=""/>
    <n v="203915"/>
    <n v="203915"/>
    <n v="118951"/>
    <n v="81079.34"/>
    <n v="37871.660000000003"/>
    <n v="0"/>
    <n v="122835.66"/>
  </r>
  <r>
    <s v="5"/>
    <x v="204"/>
    <s v="02CD13"/>
    <s v="271323U048"/>
    <s v="15O250"/>
    <x v="0"/>
    <s v="15461106"/>
    <s v=""/>
    <n v="5000"/>
    <n v="5000"/>
    <n v="2918"/>
    <n v="2084"/>
    <n v="834"/>
    <n v="0"/>
    <n v="2916"/>
  </r>
  <r>
    <s v="5"/>
    <x v="204"/>
    <s v="02CD13"/>
    <s v="271323U048"/>
    <s v="15O250"/>
    <x v="0"/>
    <s v="15461151"/>
    <s v=""/>
    <n v="1265964"/>
    <n v="1265964"/>
    <n v="738479"/>
    <n v="456285.53"/>
    <n v="282193.46999999997"/>
    <n v="0"/>
    <n v="809678.47"/>
  </r>
  <r>
    <s v="5"/>
    <x v="204"/>
    <s v="02CD13"/>
    <s v="271323U048"/>
    <s v="15O250"/>
    <x v="0"/>
    <s v="15471100"/>
    <s v=""/>
    <n v="73499"/>
    <n v="73499"/>
    <n v="73499"/>
    <n v="43254.91"/>
    <n v="30244.09"/>
    <n v="0"/>
    <n v="30244.09"/>
  </r>
  <r>
    <s v="5"/>
    <x v="204"/>
    <s v="02CD13"/>
    <s v="271323U048"/>
    <s v="15O250"/>
    <x v="0"/>
    <s v="15481100"/>
    <s v=""/>
    <n v="1352862"/>
    <n v="1352862"/>
    <n v="1352862"/>
    <n v="1214304.3500000001"/>
    <n v="138557.65"/>
    <n v="0"/>
    <n v="138557.65"/>
  </r>
  <r>
    <s v="5"/>
    <x v="204"/>
    <s v="02CD13"/>
    <s v="271323U048"/>
    <s v="15O250"/>
    <x v="0"/>
    <s v="15511100"/>
    <s v=""/>
    <n v="3480"/>
    <n v="3480"/>
    <n v="2030"/>
    <n v="208.8"/>
    <n v="1821.2"/>
    <n v="0"/>
    <n v="3271.2"/>
  </r>
  <r>
    <s v="5"/>
    <x v="204"/>
    <s v="02CD13"/>
    <s v="271323U048"/>
    <s v="15O250"/>
    <x v="0"/>
    <s v="15911100"/>
    <s v=""/>
    <n v="2322629"/>
    <n v="2322629"/>
    <n v="1354865"/>
    <n v="1045805.45"/>
    <n v="309059.55"/>
    <n v="0"/>
    <n v="1276823.55"/>
  </r>
  <r>
    <s v="5"/>
    <x v="204"/>
    <s v="02CD13"/>
    <s v="271323U048"/>
    <s v="15O250"/>
    <x v="0"/>
    <s v="15931100"/>
    <s v=""/>
    <n v="66645"/>
    <n v="66645"/>
    <n v="66645"/>
    <n v="34269.300000000003"/>
    <n v="32375.7"/>
    <n v="0"/>
    <n v="32375.7"/>
  </r>
  <r>
    <s v="5"/>
    <x v="204"/>
    <s v="02CD13"/>
    <s v="271323U048"/>
    <s v="15O250"/>
    <x v="0"/>
    <s v="15941100"/>
    <s v=""/>
    <n v="6255"/>
    <n v="6255"/>
    <n v="6255"/>
    <n v="4676.63"/>
    <n v="1578.37"/>
    <n v="0"/>
    <n v="1578.37"/>
  </r>
  <r>
    <s v="5"/>
    <x v="204"/>
    <s v="02CD13"/>
    <s v="271323U048"/>
    <s v="15O250"/>
    <x v="0"/>
    <s v="16111100"/>
    <s v=""/>
    <n v="1301925"/>
    <n v="1301925"/>
    <n v="591785"/>
    <n v="0"/>
    <n v="591785"/>
    <n v="0"/>
    <n v="1301925"/>
  </r>
  <r>
    <s v="5"/>
    <x v="204"/>
    <s v="02CD13"/>
    <s v="271323U048"/>
    <s v="15O250"/>
    <x v="0"/>
    <s v="17111100"/>
    <s v=""/>
    <n v="17400"/>
    <n v="17400"/>
    <n v="10150"/>
    <n v="7140.63"/>
    <n v="3009.37"/>
    <n v="0"/>
    <n v="10259.370000000001"/>
  </r>
  <r>
    <s v="5"/>
    <x v="204"/>
    <s v="02CD13"/>
    <s v="271323U048"/>
    <s v="15O250"/>
    <x v="0"/>
    <s v="17141100"/>
    <s v=""/>
    <n v="821845"/>
    <n v="821845"/>
    <n v="479409"/>
    <n v="311688.34999999998"/>
    <n v="167720.65"/>
    <n v="0"/>
    <n v="510156.65"/>
  </r>
  <r>
    <s v="5"/>
    <x v="204"/>
    <s v="02CD13"/>
    <s v="271323U048"/>
    <s v="15O250"/>
    <x v="0"/>
    <s v="17191106"/>
    <s v=""/>
    <n v="5000"/>
    <n v="5000"/>
    <n v="5000"/>
    <n v="0"/>
    <n v="5000"/>
    <n v="0"/>
    <n v="5000"/>
  </r>
  <r>
    <s v="5"/>
    <x v="204"/>
    <s v="02CD13"/>
    <s v="271323U048"/>
    <s v="15O350"/>
    <x v="5"/>
    <s v="44111100"/>
    <s v=""/>
    <n v="411000"/>
    <n v="411000"/>
    <n v="411000"/>
    <n v="90000"/>
    <n v="321000"/>
    <n v="0"/>
    <n v="321000"/>
  </r>
  <r>
    <s v="5"/>
    <x v="204"/>
    <s v="02CD13"/>
    <s v="271323U048"/>
    <s v="15O350"/>
    <x v="5"/>
    <s v="44191177"/>
    <s v=""/>
    <n v="20325000"/>
    <n v="28376000"/>
    <n v="16688000"/>
    <n v="9490000"/>
    <n v="7198000"/>
    <n v="18886000"/>
    <n v="0"/>
  </r>
  <r>
    <s v="5"/>
    <x v="204"/>
    <s v="02CD13"/>
    <s v="271323U048"/>
    <s v="15O350"/>
    <x v="5"/>
    <s v="44191178"/>
    <s v=""/>
    <n v="22075000"/>
    <n v="22024000"/>
    <n v="8325527"/>
    <n v="6993180"/>
    <n v="1332347"/>
    <n v="8756498"/>
    <n v="6274322"/>
  </r>
  <r>
    <s v="5"/>
    <x v="204"/>
    <s v="02CD13"/>
    <s v="271323U048"/>
    <s v="15O650"/>
    <x v="5"/>
    <s v="44191177"/>
    <s v=""/>
    <n v="0"/>
    <n v="12000000"/>
    <n v="5458253"/>
    <n v="0"/>
    <n v="5458253"/>
    <n v="6541324.5800000001"/>
    <n v="5458675.4199999999"/>
  </r>
  <r>
    <s v="5"/>
    <x v="204"/>
    <s v="02CD13"/>
    <s v="271323U048"/>
    <s v="15OB50"/>
    <x v="5"/>
    <s v="44191177"/>
    <s v=""/>
    <n v="0"/>
    <n v="14000000"/>
    <n v="7753110"/>
    <n v="0"/>
    <n v="7753110"/>
    <n v="6246890"/>
    <n v="7753110"/>
  </r>
  <r>
    <s v="5"/>
    <x v="204"/>
    <s v="02CD13"/>
    <s v="271323U048"/>
    <s v="15OB50"/>
    <x v="5"/>
    <s v="44191178"/>
    <s v=""/>
    <n v="0"/>
    <n v="51000"/>
    <n v="0"/>
    <n v="0"/>
    <n v="0"/>
    <n v="0"/>
    <n v="51000"/>
  </r>
  <r>
    <s v="5"/>
    <x v="205"/>
    <s v="02CD13"/>
    <s v="311102F037"/>
    <s v="111150"/>
    <x v="0"/>
    <s v="12211108"/>
    <s v=""/>
    <n v="1955759"/>
    <n v="1955759"/>
    <n v="1140860"/>
    <n v="883844.83"/>
    <n v="257015.17"/>
    <n v="0"/>
    <n v="1071914.17"/>
  </r>
  <r>
    <s v="5"/>
    <x v="205"/>
    <s v="02CD13"/>
    <s v="311102F037"/>
    <s v="111150"/>
    <x v="0"/>
    <s v="13231100"/>
    <s v=""/>
    <n v="2238834"/>
    <n v="2238834"/>
    <n v="0"/>
    <n v="0"/>
    <n v="0"/>
    <n v="0"/>
    <n v="2238834"/>
  </r>
  <r>
    <s v="5"/>
    <x v="205"/>
    <s v="02CD13"/>
    <s v="311102F037"/>
    <s v="111150"/>
    <x v="0"/>
    <s v="13231108"/>
    <s v=""/>
    <n v="213650"/>
    <n v="213650"/>
    <n v="0"/>
    <n v="0"/>
    <n v="0"/>
    <n v="0"/>
    <n v="213650"/>
  </r>
  <r>
    <s v="5"/>
    <x v="205"/>
    <s v="02CD13"/>
    <s v="311102F037"/>
    <s v="111150"/>
    <x v="0"/>
    <s v="14111201"/>
    <s v=""/>
    <n v="1628296"/>
    <n v="1628296"/>
    <n v="881992"/>
    <n v="577195.97"/>
    <n v="304796.03000000003"/>
    <n v="0"/>
    <n v="1051100.03"/>
  </r>
  <r>
    <s v="5"/>
    <x v="205"/>
    <s v="02CD13"/>
    <s v="311102F037"/>
    <s v="111150"/>
    <x v="0"/>
    <s v="14111203"/>
    <s v=""/>
    <n v="677127"/>
    <n v="677127"/>
    <n v="366776"/>
    <n v="155390.48000000001"/>
    <n v="211385.52"/>
    <n v="24280.44"/>
    <n v="497456.08"/>
  </r>
  <r>
    <s v="5"/>
    <x v="205"/>
    <s v="02CD13"/>
    <s v="311102F037"/>
    <s v="111150"/>
    <x v="0"/>
    <s v="14111208"/>
    <s v=""/>
    <n v="196388"/>
    <n v="196388"/>
    <n v="106378"/>
    <n v="87827.18"/>
    <n v="18550.82"/>
    <n v="0"/>
    <n v="108560.82"/>
  </r>
  <r>
    <s v="5"/>
    <x v="205"/>
    <s v="02CD13"/>
    <s v="311102F037"/>
    <s v="111150"/>
    <x v="0"/>
    <s v="14211201"/>
    <s v=""/>
    <n v="403804"/>
    <n v="403804"/>
    <n v="218725"/>
    <n v="125075.04"/>
    <n v="93649.96"/>
    <n v="0"/>
    <n v="278728.96000000002"/>
  </r>
  <r>
    <s v="5"/>
    <x v="205"/>
    <s v="02CD13"/>
    <s v="311102F037"/>
    <s v="111150"/>
    <x v="0"/>
    <s v="14211203"/>
    <s v=""/>
    <n v="501578"/>
    <n v="501578"/>
    <n v="271687"/>
    <n v="115105.14"/>
    <n v="156581.85999999999"/>
    <n v="17984.349999999999"/>
    <n v="368488.51"/>
  </r>
  <r>
    <s v="5"/>
    <x v="205"/>
    <s v="02CD13"/>
    <s v="311102F037"/>
    <s v="111150"/>
    <x v="0"/>
    <s v="14311200"/>
    <s v=""/>
    <n v="645699"/>
    <n v="645699"/>
    <n v="349752"/>
    <n v="185517.64"/>
    <n v="164234.35999999999"/>
    <n v="0"/>
    <n v="460181.36"/>
  </r>
  <r>
    <s v="5"/>
    <x v="205"/>
    <s v="02CD13"/>
    <s v="311102F037"/>
    <s v="111150"/>
    <x v="0"/>
    <s v="14411200"/>
    <s v=""/>
    <n v="591191"/>
    <n v="591191"/>
    <n v="320229"/>
    <n v="135299.91"/>
    <n v="184929.09"/>
    <n v="400912.4"/>
    <n v="54978.69"/>
  </r>
  <r>
    <s v="5"/>
    <x v="205"/>
    <s v="02CD13"/>
    <s v="311102F037"/>
    <s v="111150"/>
    <x v="0"/>
    <s v="14431200"/>
    <s v=""/>
    <n v="39340"/>
    <n v="39340"/>
    <n v="21307"/>
    <n v="0"/>
    <n v="21307"/>
    <n v="0"/>
    <n v="39340"/>
  </r>
  <r>
    <s v="5"/>
    <x v="205"/>
    <s v="02CD13"/>
    <s v="311102F037"/>
    <s v="111150"/>
    <x v="0"/>
    <s v="15111200"/>
    <s v=""/>
    <n v="1919548"/>
    <n v="1919548"/>
    <n v="1119735"/>
    <n v="507349.4"/>
    <n v="612385.6"/>
    <n v="0"/>
    <n v="1412198.6"/>
  </r>
  <r>
    <s v="5"/>
    <x v="205"/>
    <s v="02CD13"/>
    <s v="311102F037"/>
    <s v="111150"/>
    <x v="0"/>
    <s v="15411208"/>
    <s v=""/>
    <n v="261459"/>
    <n v="261459"/>
    <n v="0"/>
    <n v="0"/>
    <n v="0"/>
    <n v="0"/>
    <n v="261459"/>
  </r>
  <r>
    <s v="5"/>
    <x v="205"/>
    <s v="02CD13"/>
    <s v="311102F037"/>
    <s v="111150"/>
    <x v="0"/>
    <s v="15411218"/>
    <s v=""/>
    <n v="2089881"/>
    <n v="2089881"/>
    <n v="0"/>
    <n v="0"/>
    <n v="0"/>
    <n v="0"/>
    <n v="2089881"/>
  </r>
  <r>
    <s v="5"/>
    <x v="205"/>
    <s v="02CD13"/>
    <s v="311102F037"/>
    <s v="111150"/>
    <x v="0"/>
    <s v="15451108"/>
    <s v=""/>
    <n v="7273"/>
    <n v="7273"/>
    <n v="4242"/>
    <n v="3065.8"/>
    <n v="1176.2"/>
    <n v="0"/>
    <n v="4207.2"/>
  </r>
  <r>
    <s v="5"/>
    <x v="205"/>
    <s v="02CD13"/>
    <s v="311102F037"/>
    <s v="111150"/>
    <x v="0"/>
    <s v="15471108"/>
    <s v=""/>
    <n v="4136"/>
    <n v="4136"/>
    <n v="4136"/>
    <n v="4053.97"/>
    <n v="82.03"/>
    <n v="0"/>
    <n v="82.03"/>
  </r>
  <r>
    <s v="5"/>
    <x v="205"/>
    <s v="02CD13"/>
    <s v="311102F037"/>
    <s v="111150"/>
    <x v="2"/>
    <s v="39811200"/>
    <s v=""/>
    <n v="924084"/>
    <n v="924084"/>
    <n v="539049"/>
    <n v="276845"/>
    <n v="262204"/>
    <n v="0"/>
    <n v="647239"/>
  </r>
  <r>
    <s v="5"/>
    <x v="205"/>
    <s v="02CD13"/>
    <s v="311102F037"/>
    <s v="111150"/>
    <x v="2"/>
    <s v="39811208"/>
    <s v=""/>
    <n v="72468"/>
    <n v="72468"/>
    <n v="42273"/>
    <n v="30464"/>
    <n v="11809"/>
    <n v="0"/>
    <n v="42004"/>
  </r>
  <r>
    <s v="5"/>
    <x v="205"/>
    <s v="02CD13"/>
    <s v="311102F037"/>
    <s v="111150"/>
    <x v="2"/>
    <s v="39821100"/>
    <s v=""/>
    <n v="384444"/>
    <n v="384444"/>
    <n v="115333"/>
    <n v="98022.5"/>
    <n v="17310.5"/>
    <n v="0"/>
    <n v="286421.5"/>
  </r>
  <r>
    <s v="5"/>
    <x v="205"/>
    <s v="02CD13"/>
    <s v="311102F037"/>
    <s v="111150"/>
    <x v="2"/>
    <s v="39821108"/>
    <s v=""/>
    <n v="15911"/>
    <n v="15911"/>
    <n v="4773"/>
    <n v="678.01"/>
    <n v="4094.99"/>
    <n v="0"/>
    <n v="15232.99"/>
  </r>
  <r>
    <s v="5"/>
    <x v="205"/>
    <s v="02CD13"/>
    <s v="311102F037"/>
    <s v="15O150"/>
    <x v="0"/>
    <s v="15411100"/>
    <s v=""/>
    <n v="112800"/>
    <n v="112800"/>
    <n v="112800"/>
    <n v="106032"/>
    <n v="6768"/>
    <n v="0"/>
    <n v="6768"/>
  </r>
  <r>
    <s v="5"/>
    <x v="205"/>
    <s v="02CD13"/>
    <s v="311102F037"/>
    <s v="15O150"/>
    <x v="0"/>
    <s v="15411107"/>
    <s v=""/>
    <n v="413600"/>
    <n v="413600"/>
    <n v="0"/>
    <n v="0"/>
    <n v="0"/>
    <n v="0"/>
    <n v="413600"/>
  </r>
  <r>
    <s v="5"/>
    <x v="205"/>
    <s v="02CD13"/>
    <s v="311102F037"/>
    <s v="15O150"/>
    <x v="0"/>
    <s v="15491106"/>
    <s v=""/>
    <n v="676800"/>
    <n v="676800"/>
    <n v="406080"/>
    <n v="174859.56"/>
    <n v="231220.44"/>
    <n v="146426.53"/>
    <n v="355513.91"/>
  </r>
  <r>
    <s v="5"/>
    <x v="205"/>
    <s v="02CD13"/>
    <s v="311102F037"/>
    <s v="15O250"/>
    <x v="0"/>
    <s v="11311100"/>
    <s v=""/>
    <n v="7931945"/>
    <n v="7931945"/>
    <n v="4626966"/>
    <n v="4386453.66"/>
    <n v="240512.34"/>
    <n v="0"/>
    <n v="3545491.34"/>
  </r>
  <r>
    <s v="5"/>
    <x v="205"/>
    <s v="02CD13"/>
    <s v="311102F037"/>
    <s v="15O250"/>
    <x v="0"/>
    <s v="11321100"/>
    <s v=""/>
    <n v="9886494"/>
    <n v="9886494"/>
    <n v="5767124"/>
    <n v="4482748.58"/>
    <n v="1284375.42"/>
    <n v="0"/>
    <n v="5403745.4199999999"/>
  </r>
  <r>
    <s v="5"/>
    <x v="205"/>
    <s v="02CD13"/>
    <s v="311102F037"/>
    <s v="15O250"/>
    <x v="0"/>
    <s v="13111100"/>
    <s v=""/>
    <n v="155794"/>
    <n v="155794"/>
    <n v="90881"/>
    <n v="62424.46"/>
    <n v="28456.54"/>
    <n v="0"/>
    <n v="93369.54"/>
  </r>
  <r>
    <s v="5"/>
    <x v="205"/>
    <s v="02CD13"/>
    <s v="311102F037"/>
    <s v="15O250"/>
    <x v="0"/>
    <s v="13211100"/>
    <s v=""/>
    <n v="485918"/>
    <n v="485918"/>
    <n v="242959"/>
    <n v="232543.2"/>
    <n v="10415.799999999999"/>
    <n v="0"/>
    <n v="253374.8"/>
  </r>
  <r>
    <s v="5"/>
    <x v="205"/>
    <s v="02CD13"/>
    <s v="311102F037"/>
    <s v="15O250"/>
    <x v="0"/>
    <s v="13221100"/>
    <s v=""/>
    <n v="6435"/>
    <n v="6435"/>
    <n v="3753"/>
    <n v="2545.67"/>
    <n v="1207.33"/>
    <n v="0"/>
    <n v="3889.33"/>
  </r>
  <r>
    <s v="5"/>
    <x v="205"/>
    <s v="02CD13"/>
    <s v="311102F037"/>
    <s v="15O250"/>
    <x v="0"/>
    <s v="13311100"/>
    <s v=""/>
    <n v="1310826"/>
    <n v="1310826"/>
    <n v="764651"/>
    <n v="566061.92000000004"/>
    <n v="198589.08"/>
    <n v="0"/>
    <n v="744764.08"/>
  </r>
  <r>
    <s v="5"/>
    <x v="205"/>
    <s v="02CD13"/>
    <s v="311102F037"/>
    <s v="15O250"/>
    <x v="0"/>
    <s v="13321100"/>
    <s v=""/>
    <n v="904511"/>
    <n v="904511"/>
    <n v="527632"/>
    <n v="404232.14"/>
    <n v="123399.86"/>
    <n v="0"/>
    <n v="500278.86"/>
  </r>
  <r>
    <s v="5"/>
    <x v="205"/>
    <s v="02CD13"/>
    <s v="311102F037"/>
    <s v="15O250"/>
    <x v="0"/>
    <s v="13411100"/>
    <s v=""/>
    <n v="122324"/>
    <n v="122324"/>
    <n v="122324"/>
    <n v="82540.94"/>
    <n v="39783.06"/>
    <n v="0"/>
    <n v="39783.06"/>
  </r>
  <r>
    <s v="5"/>
    <x v="205"/>
    <s v="02CD13"/>
    <s v="311102F037"/>
    <s v="15O250"/>
    <x v="0"/>
    <s v="13431100"/>
    <s v=""/>
    <n v="1279739"/>
    <n v="1279739"/>
    <n v="746515"/>
    <n v="530489.39"/>
    <n v="216025.61"/>
    <n v="0"/>
    <n v="749249.61"/>
  </r>
  <r>
    <s v="5"/>
    <x v="205"/>
    <s v="02CD13"/>
    <s v="311102F037"/>
    <s v="15O250"/>
    <x v="0"/>
    <s v="15421100"/>
    <s v=""/>
    <n v="22198"/>
    <n v="22198"/>
    <n v="12950"/>
    <n v="7948.57"/>
    <n v="5001.43"/>
    <n v="0"/>
    <n v="14249.43"/>
  </r>
  <r>
    <s v="5"/>
    <x v="205"/>
    <s v="02CD13"/>
    <s v="311102F037"/>
    <s v="15O250"/>
    <x v="0"/>
    <s v="15441100"/>
    <s v=""/>
    <n v="864800"/>
    <n v="864800"/>
    <n v="504468"/>
    <n v="392811.98"/>
    <n v="111656.02"/>
    <n v="0"/>
    <n v="471988.02"/>
  </r>
  <r>
    <s v="5"/>
    <x v="205"/>
    <s v="02CD13"/>
    <s v="311102F037"/>
    <s v="15O250"/>
    <x v="0"/>
    <s v="15451100"/>
    <s v=""/>
    <n v="142483"/>
    <n v="142483"/>
    <n v="83117"/>
    <n v="9203.31"/>
    <n v="73913.69"/>
    <n v="0"/>
    <n v="133279.69"/>
  </r>
  <r>
    <s v="5"/>
    <x v="205"/>
    <s v="02CD13"/>
    <s v="311102F037"/>
    <s v="15O250"/>
    <x v="0"/>
    <s v="15451109"/>
    <s v=""/>
    <n v="480088"/>
    <n v="480088"/>
    <n v="280050"/>
    <n v="248701.24"/>
    <n v="31348.76"/>
    <n v="0"/>
    <n v="231386.76"/>
  </r>
  <r>
    <s v="5"/>
    <x v="205"/>
    <s v="02CD13"/>
    <s v="311102F037"/>
    <s v="15O250"/>
    <x v="0"/>
    <s v="15451110"/>
    <s v=""/>
    <n v="220386"/>
    <n v="220386"/>
    <n v="128561"/>
    <n v="128409.5"/>
    <n v="151.5"/>
    <n v="0"/>
    <n v="91976.5"/>
  </r>
  <r>
    <s v="5"/>
    <x v="205"/>
    <s v="02CD13"/>
    <s v="311102F037"/>
    <s v="15O250"/>
    <x v="0"/>
    <s v="15461100"/>
    <s v=""/>
    <n v="220321"/>
    <n v="220321"/>
    <n v="128520"/>
    <n v="87601.76"/>
    <n v="40918.239999999998"/>
    <n v="0"/>
    <n v="132719.24"/>
  </r>
  <r>
    <s v="5"/>
    <x v="205"/>
    <s v="02CD13"/>
    <s v="311102F037"/>
    <s v="15O250"/>
    <x v="0"/>
    <s v="15461106"/>
    <s v=""/>
    <n v="5000"/>
    <n v="5000"/>
    <n v="2918"/>
    <n v="2084"/>
    <n v="834"/>
    <n v="0"/>
    <n v="2916"/>
  </r>
  <r>
    <s v="5"/>
    <x v="205"/>
    <s v="02CD13"/>
    <s v="311102F037"/>
    <s v="15O250"/>
    <x v="0"/>
    <s v="15461151"/>
    <s v=""/>
    <n v="1367824"/>
    <n v="1367824"/>
    <n v="797896"/>
    <n v="492997.93"/>
    <n v="304898.07"/>
    <n v="0"/>
    <n v="874826.07"/>
  </r>
  <r>
    <s v="5"/>
    <x v="205"/>
    <s v="02CD13"/>
    <s v="311102F037"/>
    <s v="15O250"/>
    <x v="0"/>
    <s v="15471100"/>
    <s v=""/>
    <n v="79412"/>
    <n v="79412"/>
    <n v="79412"/>
    <n v="46734.73"/>
    <n v="32677.27"/>
    <n v="0"/>
    <n v="32677.27"/>
  </r>
  <r>
    <s v="5"/>
    <x v="205"/>
    <s v="02CD13"/>
    <s v="311102F037"/>
    <s v="15O250"/>
    <x v="0"/>
    <s v="15481100"/>
    <s v=""/>
    <n v="1461713"/>
    <n v="1461713"/>
    <n v="1461713"/>
    <n v="1312007.07"/>
    <n v="149705.93"/>
    <n v="0"/>
    <n v="149705.93"/>
  </r>
  <r>
    <s v="5"/>
    <x v="205"/>
    <s v="02CD13"/>
    <s v="311102F037"/>
    <s v="15O250"/>
    <x v="0"/>
    <s v="15511100"/>
    <s v=""/>
    <n v="3760"/>
    <n v="3760"/>
    <n v="2192"/>
    <n v="225.55"/>
    <n v="1966.45"/>
    <n v="0"/>
    <n v="3534.45"/>
  </r>
  <r>
    <s v="5"/>
    <x v="205"/>
    <s v="02CD13"/>
    <s v="311102F037"/>
    <s v="15O250"/>
    <x v="0"/>
    <s v="15911100"/>
    <s v=""/>
    <n v="2509507"/>
    <n v="2509507"/>
    <n v="1463881"/>
    <n v="1129953.33"/>
    <n v="333927.67"/>
    <n v="0"/>
    <n v="1379553.67"/>
  </r>
  <r>
    <s v="5"/>
    <x v="205"/>
    <s v="02CD13"/>
    <s v="311102F037"/>
    <s v="15O250"/>
    <x v="0"/>
    <s v="15931100"/>
    <s v=""/>
    <n v="72007"/>
    <n v="72007"/>
    <n v="72007"/>
    <n v="37026.49"/>
    <n v="34980.51"/>
    <n v="0"/>
    <n v="34980.51"/>
  </r>
  <r>
    <s v="5"/>
    <x v="205"/>
    <s v="02CD13"/>
    <s v="311102F037"/>
    <s v="15O250"/>
    <x v="0"/>
    <s v="15941100"/>
    <s v=""/>
    <n v="6758"/>
    <n v="6758"/>
    <n v="6758"/>
    <n v="5052.7"/>
    <n v="1705.3"/>
    <n v="0"/>
    <n v="1705.3"/>
  </r>
  <r>
    <s v="5"/>
    <x v="205"/>
    <s v="02CD13"/>
    <s v="311102F037"/>
    <s v="15O250"/>
    <x v="0"/>
    <s v="16111100"/>
    <s v=""/>
    <n v="1406678"/>
    <n v="1406678"/>
    <n v="639400"/>
    <n v="0"/>
    <n v="639400"/>
    <n v="0"/>
    <n v="1406678"/>
  </r>
  <r>
    <s v="5"/>
    <x v="205"/>
    <s v="02CD13"/>
    <s v="311102F037"/>
    <s v="15O250"/>
    <x v="0"/>
    <s v="17111100"/>
    <s v=""/>
    <n v="18800"/>
    <n v="18800"/>
    <n v="10968"/>
    <n v="7715.82"/>
    <n v="3252.18"/>
    <n v="0"/>
    <n v="11084.18"/>
  </r>
  <r>
    <s v="5"/>
    <x v="205"/>
    <s v="02CD13"/>
    <s v="311102F037"/>
    <s v="15O250"/>
    <x v="0"/>
    <s v="17141100"/>
    <s v=""/>
    <n v="887971"/>
    <n v="887971"/>
    <n v="517985"/>
    <n v="336768.32"/>
    <n v="181216.68"/>
    <n v="0"/>
    <n v="551202.68000000005"/>
  </r>
  <r>
    <s v="5"/>
    <x v="205"/>
    <s v="02CD13"/>
    <s v="311102F037"/>
    <s v="15O250"/>
    <x v="0"/>
    <s v="17191106"/>
    <s v=""/>
    <n v="5000"/>
    <n v="5000"/>
    <n v="5000"/>
    <n v="2500"/>
    <n v="2500"/>
    <n v="2500"/>
    <n v="0"/>
  </r>
  <r>
    <s v="5"/>
    <x v="205"/>
    <s v="02CD13"/>
    <s v="311102F037"/>
    <s v="15O350"/>
    <x v="1"/>
    <s v="24711100"/>
    <s v=""/>
    <n v="500000"/>
    <n v="500000"/>
    <n v="500000"/>
    <n v="499941.1"/>
    <n v="58.9"/>
    <n v="0"/>
    <n v="58.9"/>
  </r>
  <r>
    <s v="5"/>
    <x v="205"/>
    <s v="02CD13"/>
    <s v="311102F037"/>
    <s v="15O350"/>
    <x v="1"/>
    <s v="29111100"/>
    <s v=""/>
    <n v="10500000"/>
    <n v="10500000"/>
    <n v="2315000"/>
    <n v="0"/>
    <n v="2315000"/>
    <n v="0"/>
    <n v="10500000"/>
  </r>
  <r>
    <s v="5"/>
    <x v="205"/>
    <s v="02CD13"/>
    <s v="311102F037"/>
    <s v="15O350"/>
    <x v="1"/>
    <s v="29811100"/>
    <s v=""/>
    <n v="1500000"/>
    <n v="1500000"/>
    <n v="1500000"/>
    <n v="0"/>
    <n v="1500000"/>
    <n v="0"/>
    <n v="1500000"/>
  </r>
  <r>
    <s v="5"/>
    <x v="205"/>
    <s v="02CD13"/>
    <s v="311102F037"/>
    <s v="15O650"/>
    <x v="1"/>
    <s v="24211100"/>
    <s v=""/>
    <n v="12683803"/>
    <n v="683803"/>
    <n v="0"/>
    <n v="0"/>
    <n v="0"/>
    <n v="0"/>
    <n v="683803"/>
  </r>
  <r>
    <s v="5"/>
    <x v="205"/>
    <s v="02CD13"/>
    <s v="311102F037"/>
    <s v="15OB50"/>
    <x v="1"/>
    <s v="24211100"/>
    <s v=""/>
    <n v="2316197"/>
    <n v="2316197"/>
    <n v="1200000"/>
    <n v="0"/>
    <n v="1200000"/>
    <n v="0"/>
    <n v="2316197"/>
  </r>
  <r>
    <s v="5"/>
    <x v="206"/>
    <s v="02CD14"/>
    <s v="172002N001"/>
    <s v="111150"/>
    <x v="0"/>
    <s v="12211108"/>
    <s v=""/>
    <n v="784336"/>
    <n v="784336"/>
    <n v="409992"/>
    <n v="378883.67"/>
    <n v="31108.33"/>
    <n v="0"/>
    <n v="405452.33"/>
  </r>
  <r>
    <s v="5"/>
    <x v="206"/>
    <s v="02CD14"/>
    <s v="172002N001"/>
    <s v="111150"/>
    <x v="0"/>
    <s v="13231100"/>
    <s v=""/>
    <n v="847145"/>
    <n v="847145"/>
    <n v="0"/>
    <n v="0"/>
    <n v="0"/>
    <n v="0"/>
    <n v="847145"/>
  </r>
  <r>
    <s v="5"/>
    <x v="206"/>
    <s v="02CD14"/>
    <s v="172002N001"/>
    <s v="111150"/>
    <x v="0"/>
    <s v="13231108"/>
    <s v=""/>
    <n v="82748"/>
    <n v="82748"/>
    <n v="0"/>
    <n v="0"/>
    <n v="0"/>
    <n v="0"/>
    <n v="82748"/>
  </r>
  <r>
    <s v="5"/>
    <x v="206"/>
    <s v="02CD14"/>
    <s v="172002N001"/>
    <s v="111150"/>
    <x v="0"/>
    <s v="14111208"/>
    <s v=""/>
    <n v="69558"/>
    <n v="69558"/>
    <n v="34782"/>
    <n v="32225.84"/>
    <n v="2556.16"/>
    <n v="0"/>
    <n v="37332.160000000003"/>
  </r>
  <r>
    <s v="5"/>
    <x v="206"/>
    <s v="02CD14"/>
    <s v="172002N001"/>
    <s v="111150"/>
    <x v="0"/>
    <s v="15411208"/>
    <s v=""/>
    <n v="81221"/>
    <n v="81221"/>
    <n v="0"/>
    <n v="0"/>
    <n v="0"/>
    <n v="0"/>
    <n v="81221"/>
  </r>
  <r>
    <s v="5"/>
    <x v="206"/>
    <s v="02CD14"/>
    <s v="172002N001"/>
    <s v="111150"/>
    <x v="0"/>
    <s v="15411218"/>
    <s v=""/>
    <n v="786165"/>
    <n v="786165"/>
    <n v="0"/>
    <n v="0"/>
    <n v="0"/>
    <n v="0"/>
    <n v="786165"/>
  </r>
  <r>
    <s v="5"/>
    <x v="206"/>
    <s v="02CD14"/>
    <s v="172002N001"/>
    <s v="111150"/>
    <x v="0"/>
    <s v="15451108"/>
    <s v=""/>
    <n v="2202"/>
    <n v="2202"/>
    <n v="2202"/>
    <n v="2137.63"/>
    <n v="64.37"/>
    <n v="0"/>
    <n v="64.37"/>
  </r>
  <r>
    <s v="5"/>
    <x v="206"/>
    <s v="02CD14"/>
    <s v="172002N001"/>
    <s v="111150"/>
    <x v="0"/>
    <s v="15471108"/>
    <s v=""/>
    <n v="350"/>
    <n v="350"/>
    <n v="350"/>
    <n v="350"/>
    <n v="0"/>
    <n v="0"/>
    <n v="0"/>
  </r>
  <r>
    <s v="5"/>
    <x v="206"/>
    <s v="02CD14"/>
    <s v="172002N001"/>
    <s v="111150"/>
    <x v="2"/>
    <s v="39811208"/>
    <s v=""/>
    <n v="26013"/>
    <n v="26013"/>
    <n v="26013"/>
    <n v="26013"/>
    <n v="0"/>
    <n v="0"/>
    <n v="0"/>
  </r>
  <r>
    <s v="5"/>
    <x v="206"/>
    <s v="02CD14"/>
    <s v="172002N001"/>
    <s v="111150"/>
    <x v="2"/>
    <s v="39821108"/>
    <s v=""/>
    <n v="1774"/>
    <n v="1774"/>
    <n v="1774"/>
    <n v="39.93"/>
    <n v="1734.07"/>
    <n v="0"/>
    <n v="1734.07"/>
  </r>
  <r>
    <s v="5"/>
    <x v="206"/>
    <s v="02CD14"/>
    <s v="172002N001"/>
    <s v="111250"/>
    <x v="0"/>
    <s v="12111100"/>
    <s v=""/>
    <n v="501938"/>
    <n v="501938"/>
    <n v="233565"/>
    <n v="156345"/>
    <n v="77220"/>
    <n v="312690"/>
    <n v="32903"/>
  </r>
  <r>
    <s v="5"/>
    <x v="206"/>
    <s v="02CD14"/>
    <s v="172002N001"/>
    <s v="15O250"/>
    <x v="0"/>
    <s v="11311100"/>
    <s v=""/>
    <n v="3314708"/>
    <n v="3314708"/>
    <n v="1732686"/>
    <n v="1604686.7"/>
    <n v="127999.3"/>
    <n v="0"/>
    <n v="1710021.3"/>
  </r>
  <r>
    <s v="5"/>
    <x v="206"/>
    <s v="02CD14"/>
    <s v="172002N001"/>
    <s v="15O250"/>
    <x v="0"/>
    <s v="11312100"/>
    <s v=""/>
    <n v="83958"/>
    <n v="83958"/>
    <n v="43890"/>
    <n v="40647.699999999997"/>
    <n v="3242.3"/>
    <n v="0"/>
    <n v="43310.3"/>
  </r>
  <r>
    <s v="5"/>
    <x v="206"/>
    <s v="02CD14"/>
    <s v="172002N001"/>
    <s v="15O250"/>
    <x v="0"/>
    <s v="11321100"/>
    <s v=""/>
    <n v="3091239"/>
    <n v="3091239"/>
    <n v="1615872"/>
    <n v="1447638.55"/>
    <n v="168233.45"/>
    <n v="0"/>
    <n v="1643600.45"/>
  </r>
  <r>
    <s v="5"/>
    <x v="206"/>
    <s v="02CD14"/>
    <s v="172002N001"/>
    <s v="15O250"/>
    <x v="0"/>
    <s v="13111100"/>
    <s v=""/>
    <n v="49212"/>
    <n v="49212"/>
    <n v="25722"/>
    <n v="21107.72"/>
    <n v="4614.28"/>
    <n v="0"/>
    <n v="28104.28"/>
  </r>
  <r>
    <s v="5"/>
    <x v="206"/>
    <s v="02CD14"/>
    <s v="172002N001"/>
    <s v="15O250"/>
    <x v="0"/>
    <s v="13211100"/>
    <s v=""/>
    <n v="175362"/>
    <n v="175362"/>
    <n v="92681"/>
    <n v="92681"/>
    <n v="0"/>
    <n v="0"/>
    <n v="82681"/>
  </r>
  <r>
    <s v="5"/>
    <x v="206"/>
    <s v="02CD14"/>
    <s v="172002N001"/>
    <s v="15O250"/>
    <x v="0"/>
    <s v="13311100"/>
    <s v=""/>
    <n v="98380"/>
    <n v="98380"/>
    <n v="62380"/>
    <n v="60188.33"/>
    <n v="2191.67"/>
    <n v="0"/>
    <n v="38191.67"/>
  </r>
  <r>
    <s v="5"/>
    <x v="206"/>
    <s v="02CD14"/>
    <s v="172002N001"/>
    <s v="15O250"/>
    <x v="0"/>
    <s v="13321100"/>
    <s v=""/>
    <n v="207147"/>
    <n v="207147"/>
    <n v="114277"/>
    <n v="108621.93"/>
    <n v="5655.07"/>
    <n v="0"/>
    <n v="98525.07"/>
  </r>
  <r>
    <s v="5"/>
    <x v="206"/>
    <s v="02CD14"/>
    <s v="172002N001"/>
    <s v="15O250"/>
    <x v="0"/>
    <s v="13411100"/>
    <s v=""/>
    <n v="22977"/>
    <n v="22977"/>
    <n v="22977"/>
    <n v="22977"/>
    <n v="0"/>
    <n v="0"/>
    <n v="0"/>
  </r>
  <r>
    <s v="5"/>
    <x v="206"/>
    <s v="02CD14"/>
    <s v="172002N001"/>
    <s v="15O250"/>
    <x v="0"/>
    <s v="13431100"/>
    <s v=""/>
    <n v="29093"/>
    <n v="29093"/>
    <n v="29093"/>
    <n v="29092.97"/>
    <n v="0.03"/>
    <n v="0"/>
    <n v="0.03"/>
  </r>
  <r>
    <s v="5"/>
    <x v="206"/>
    <s v="02CD14"/>
    <s v="172002N001"/>
    <s v="15O250"/>
    <x v="0"/>
    <s v="14111201"/>
    <s v=""/>
    <n v="585391"/>
    <n v="585391"/>
    <n v="292698"/>
    <n v="272220.39"/>
    <n v="20477.61"/>
    <n v="0"/>
    <n v="313170.61"/>
  </r>
  <r>
    <s v="5"/>
    <x v="206"/>
    <s v="02CD14"/>
    <s v="172002N001"/>
    <s v="15O250"/>
    <x v="0"/>
    <s v="14111203"/>
    <s v=""/>
    <n v="207190"/>
    <n v="207190"/>
    <n v="103596"/>
    <n v="62582.37"/>
    <n v="41013.629999999997"/>
    <n v="7924.12"/>
    <n v="136683.51"/>
  </r>
  <r>
    <s v="5"/>
    <x v="206"/>
    <s v="02CD14"/>
    <s v="172002N001"/>
    <s v="15O250"/>
    <x v="0"/>
    <s v="14211201"/>
    <s v=""/>
    <n v="168965"/>
    <n v="168965"/>
    <n v="84483"/>
    <n v="63540.13"/>
    <n v="20942.87"/>
    <n v="0"/>
    <n v="105424.87"/>
  </r>
  <r>
    <s v="5"/>
    <x v="206"/>
    <s v="02CD14"/>
    <s v="172002N001"/>
    <s v="15O250"/>
    <x v="0"/>
    <s v="14211203"/>
    <s v=""/>
    <n v="153474"/>
    <n v="153474"/>
    <n v="0"/>
    <n v="0"/>
    <n v="0"/>
    <n v="0"/>
    <n v="153474"/>
  </r>
  <r>
    <s v="5"/>
    <x v="206"/>
    <s v="02CD14"/>
    <s v="172002N001"/>
    <s v="15O250"/>
    <x v="0"/>
    <s v="14311200"/>
    <s v=""/>
    <n v="237206"/>
    <n v="237206"/>
    <n v="118602"/>
    <n v="89911.47"/>
    <n v="28690.53"/>
    <n v="0"/>
    <n v="147294.53"/>
  </r>
  <r>
    <s v="5"/>
    <x v="206"/>
    <s v="02CD14"/>
    <s v="172002N001"/>
    <s v="15O250"/>
    <x v="0"/>
    <s v="14411200"/>
    <s v=""/>
    <n v="265399"/>
    <n v="265399"/>
    <n v="132702"/>
    <n v="63425.54"/>
    <n v="69276.460000000006"/>
    <n v="189030.02"/>
    <n v="12943.44"/>
  </r>
  <r>
    <s v="5"/>
    <x v="206"/>
    <s v="02CD14"/>
    <s v="172002N001"/>
    <s v="15O250"/>
    <x v="0"/>
    <s v="14431200"/>
    <s v=""/>
    <n v="37618"/>
    <n v="37618"/>
    <n v="18810"/>
    <n v="0"/>
    <n v="18810"/>
    <n v="0"/>
    <n v="37618"/>
  </r>
  <r>
    <s v="5"/>
    <x v="206"/>
    <s v="02CD14"/>
    <s v="172002N001"/>
    <s v="15O250"/>
    <x v="0"/>
    <s v="15111200"/>
    <s v=""/>
    <n v="635199"/>
    <n v="635199"/>
    <n v="317598"/>
    <n v="234335.24"/>
    <n v="83262.759999999995"/>
    <n v="0"/>
    <n v="400863.76"/>
  </r>
  <r>
    <s v="5"/>
    <x v="206"/>
    <s v="02CD14"/>
    <s v="172002N001"/>
    <s v="15O250"/>
    <x v="0"/>
    <s v="15411100"/>
    <s v=""/>
    <n v="8000"/>
    <n v="8000"/>
    <n v="8000"/>
    <n v="8000"/>
    <n v="0"/>
    <n v="0"/>
    <n v="0"/>
  </r>
  <r>
    <s v="5"/>
    <x v="206"/>
    <s v="02CD14"/>
    <s v="172002N001"/>
    <s v="15O250"/>
    <x v="0"/>
    <s v="15411107"/>
    <s v=""/>
    <n v="104375"/>
    <n v="104375"/>
    <n v="0"/>
    <n v="0"/>
    <n v="0"/>
    <n v="0"/>
    <n v="104375"/>
  </r>
  <r>
    <s v="5"/>
    <x v="206"/>
    <s v="02CD14"/>
    <s v="172002N001"/>
    <s v="15O250"/>
    <x v="0"/>
    <s v="15441100"/>
    <s v=""/>
    <n v="96131"/>
    <n v="96131"/>
    <n v="50250"/>
    <n v="42764.639999999999"/>
    <n v="7485.36"/>
    <n v="0"/>
    <n v="53366.36"/>
  </r>
  <r>
    <s v="5"/>
    <x v="206"/>
    <s v="02CD14"/>
    <s v="172002N001"/>
    <s v="15O250"/>
    <x v="0"/>
    <s v="15451100"/>
    <s v=""/>
    <n v="21513"/>
    <n v="21513"/>
    <n v="21513"/>
    <n v="21513"/>
    <n v="0"/>
    <n v="0"/>
    <n v="0"/>
  </r>
  <r>
    <s v="5"/>
    <x v="206"/>
    <s v="02CD14"/>
    <s v="172002N001"/>
    <s v="15O250"/>
    <x v="0"/>
    <s v="15451109"/>
    <s v=""/>
    <n v="154195"/>
    <n v="154195"/>
    <n v="87025"/>
    <n v="70429.94"/>
    <n v="16595.060000000001"/>
    <n v="0"/>
    <n v="83765.06"/>
  </r>
  <r>
    <s v="5"/>
    <x v="206"/>
    <s v="02CD14"/>
    <s v="172002N001"/>
    <s v="15O250"/>
    <x v="0"/>
    <s v="15451110"/>
    <s v=""/>
    <n v="283810"/>
    <n v="283810"/>
    <n v="160180"/>
    <n v="152760.76999999999"/>
    <n v="7419.23"/>
    <n v="0"/>
    <n v="131049.23"/>
  </r>
  <r>
    <s v="5"/>
    <x v="206"/>
    <s v="02CD14"/>
    <s v="172002N001"/>
    <s v="15O250"/>
    <x v="0"/>
    <s v="15461100"/>
    <s v=""/>
    <n v="4165"/>
    <n v="4165"/>
    <n v="4165"/>
    <n v="4130.33"/>
    <n v="34.67"/>
    <n v="0"/>
    <n v="34.67"/>
  </r>
  <r>
    <s v="5"/>
    <x v="206"/>
    <s v="02CD14"/>
    <s v="172002N001"/>
    <s v="15O250"/>
    <x v="0"/>
    <s v="15461151"/>
    <s v=""/>
    <n v="291600"/>
    <n v="291600"/>
    <n v="152430"/>
    <n v="116596.76"/>
    <n v="35833.24"/>
    <n v="0"/>
    <n v="175003.24"/>
  </r>
  <r>
    <s v="5"/>
    <x v="206"/>
    <s v="02CD14"/>
    <s v="172002N001"/>
    <s v="15O250"/>
    <x v="0"/>
    <s v="15471100"/>
    <s v=""/>
    <n v="15495"/>
    <n v="15495"/>
    <n v="15495"/>
    <n v="14886.05"/>
    <n v="608.95000000000005"/>
    <n v="0"/>
    <n v="608.95000000000005"/>
  </r>
  <r>
    <s v="5"/>
    <x v="206"/>
    <s v="02CD14"/>
    <s v="172002N001"/>
    <s v="15O250"/>
    <x v="0"/>
    <s v="15911100"/>
    <s v=""/>
    <n v="1311276"/>
    <n v="1311276"/>
    <n v="685440"/>
    <n v="612329.68999999994"/>
    <n v="73110.31"/>
    <n v="0"/>
    <n v="698946.31"/>
  </r>
  <r>
    <s v="5"/>
    <x v="206"/>
    <s v="02CD14"/>
    <s v="172002N001"/>
    <s v="15O250"/>
    <x v="0"/>
    <s v="17131100"/>
    <s v=""/>
    <n v="36754"/>
    <n v="36754"/>
    <n v="0"/>
    <n v="0"/>
    <n v="0"/>
    <n v="0"/>
    <n v="36754"/>
  </r>
  <r>
    <s v="5"/>
    <x v="206"/>
    <s v="02CD14"/>
    <s v="172002N001"/>
    <s v="15O250"/>
    <x v="0"/>
    <s v="17132100"/>
    <s v=""/>
    <n v="19994"/>
    <n v="19994"/>
    <n v="19994"/>
    <n v="0"/>
    <n v="19994"/>
    <n v="0"/>
    <n v="19994"/>
  </r>
  <r>
    <s v="5"/>
    <x v="206"/>
    <s v="02CD14"/>
    <s v="172002N001"/>
    <s v="15O250"/>
    <x v="0"/>
    <s v="17141100"/>
    <s v=""/>
    <n v="57364"/>
    <n v="57364"/>
    <n v="29988"/>
    <n v="22451.19"/>
    <n v="7536.81"/>
    <n v="0"/>
    <n v="34912.81"/>
  </r>
  <r>
    <s v="5"/>
    <x v="206"/>
    <s v="02CD14"/>
    <s v="172002N001"/>
    <s v="15O250"/>
    <x v="2"/>
    <s v="39811200"/>
    <s v=""/>
    <n v="288153"/>
    <n v="288153"/>
    <n v="144078"/>
    <n v="118586"/>
    <n v="25492"/>
    <n v="0"/>
    <n v="169567"/>
  </r>
  <r>
    <s v="5"/>
    <x v="206"/>
    <s v="02CD14"/>
    <s v="172002N001"/>
    <s v="15O250"/>
    <x v="2"/>
    <s v="39821100"/>
    <s v=""/>
    <n v="102122"/>
    <n v="102122"/>
    <n v="102122"/>
    <n v="1361.01"/>
    <n v="100760.99"/>
    <n v="0"/>
    <n v="100760.99"/>
  </r>
  <r>
    <s v="5"/>
    <x v="206"/>
    <s v="02CD14"/>
    <s v="172002N001"/>
    <s v="15O350"/>
    <x v="5"/>
    <s v="44191177"/>
    <s v=""/>
    <n v="0"/>
    <n v="1200000"/>
    <n v="519733.44"/>
    <n v="340133.28"/>
    <n v="179600.16"/>
    <n v="859866.72"/>
    <n v="0"/>
  </r>
  <r>
    <s v="5"/>
    <x v="206"/>
    <s v="02CD14"/>
    <s v="172002N001"/>
    <s v="15O450"/>
    <x v="1"/>
    <s v="21511100"/>
    <s v=""/>
    <n v="100000"/>
    <n v="100000"/>
    <n v="32000"/>
    <n v="0"/>
    <n v="32000"/>
    <n v="0"/>
    <n v="100000"/>
  </r>
  <r>
    <s v="5"/>
    <x v="206"/>
    <s v="02CD14"/>
    <s v="172002N001"/>
    <s v="15O450"/>
    <x v="1"/>
    <s v="24711100"/>
    <s v=""/>
    <n v="100000"/>
    <n v="100000"/>
    <n v="32000"/>
    <n v="0"/>
    <n v="32000"/>
    <n v="0"/>
    <n v="100000"/>
  </r>
  <r>
    <s v="5"/>
    <x v="206"/>
    <s v="02CD14"/>
    <s v="172002N001"/>
    <s v="15O450"/>
    <x v="1"/>
    <s v="27211100"/>
    <s v=""/>
    <n v="500000"/>
    <n v="500000"/>
    <n v="160000"/>
    <n v="0"/>
    <n v="160000"/>
    <n v="0"/>
    <n v="500000"/>
  </r>
  <r>
    <s v="5"/>
    <x v="206"/>
    <s v="02CD14"/>
    <s v="172002N001"/>
    <s v="15O450"/>
    <x v="1"/>
    <s v="29111100"/>
    <s v=""/>
    <n v="500000"/>
    <n v="500000"/>
    <n v="160000"/>
    <n v="0"/>
    <n v="160000"/>
    <n v="0"/>
    <n v="500000"/>
  </r>
  <r>
    <s v="5"/>
    <x v="206"/>
    <s v="02CD14"/>
    <s v="172002N001"/>
    <s v="15O450"/>
    <x v="1"/>
    <s v="29811100"/>
    <s v=""/>
    <n v="100000"/>
    <n v="100000"/>
    <n v="32000"/>
    <n v="0"/>
    <n v="32000"/>
    <n v="0"/>
    <n v="100000"/>
  </r>
  <r>
    <s v="5"/>
    <x v="206"/>
    <s v="02CD14"/>
    <s v="172002N001"/>
    <s v="15O450"/>
    <x v="2"/>
    <s v="33911100"/>
    <s v=""/>
    <n v="1850000"/>
    <n v="1850000"/>
    <n v="148000"/>
    <n v="0"/>
    <n v="148000"/>
    <n v="0"/>
    <n v="1850000"/>
  </r>
  <r>
    <s v="5"/>
    <x v="206"/>
    <s v="02CD14"/>
    <s v="172002N001"/>
    <s v="15O450"/>
    <x v="5"/>
    <s v="44191177"/>
    <s v=""/>
    <n v="3722300"/>
    <n v="1000000"/>
    <n v="150000"/>
    <n v="47084.42"/>
    <n v="102915.58"/>
    <n v="952915.23"/>
    <n v="0.35"/>
  </r>
  <r>
    <s v="5"/>
    <x v="206"/>
    <s v="02CD14"/>
    <s v="172002N001"/>
    <s v="15O450"/>
    <x v="5"/>
    <s v="44191178"/>
    <s v=""/>
    <n v="0"/>
    <n v="2722300"/>
    <n v="2692817.6"/>
    <n v="2692817.6"/>
    <n v="0"/>
    <n v="28712.639999999999"/>
    <n v="769.76"/>
  </r>
  <r>
    <s v="5"/>
    <x v="206"/>
    <s v="02CD14"/>
    <s v="172002N001"/>
    <s v="15O450"/>
    <x v="4"/>
    <s v="515121A7"/>
    <s v="A25NR0158"/>
    <n v="100000"/>
    <n v="100000"/>
    <n v="0"/>
    <n v="0"/>
    <n v="0"/>
    <n v="0"/>
    <n v="100000"/>
  </r>
  <r>
    <s v="5"/>
    <x v="206"/>
    <s v="02CD14"/>
    <s v="172002N001"/>
    <s v="15O450"/>
    <x v="4"/>
    <s v="541121A7"/>
    <s v="A25NR0160"/>
    <n v="3000000"/>
    <n v="3000000"/>
    <n v="0"/>
    <n v="0"/>
    <n v="0"/>
    <n v="0"/>
    <n v="3000000"/>
  </r>
  <r>
    <s v="5"/>
    <x v="206"/>
    <s v="02CD14"/>
    <s v="172002N001"/>
    <s v="15O450"/>
    <x v="4"/>
    <s v="567121A7"/>
    <s v="A25NR0159"/>
    <n v="250000"/>
    <n v="250000"/>
    <n v="0"/>
    <n v="0"/>
    <n v="0"/>
    <n v="0"/>
    <n v="250000"/>
  </r>
  <r>
    <s v="5"/>
    <x v="206"/>
    <s v="02CD14"/>
    <s v="172002N001"/>
    <s v="15O550"/>
    <x v="2"/>
    <s v="33911100"/>
    <s v=""/>
    <n v="100000"/>
    <n v="100000"/>
    <n v="40000"/>
    <n v="0"/>
    <n v="40000"/>
    <n v="0"/>
    <n v="100000"/>
  </r>
  <r>
    <s v="5"/>
    <x v="207"/>
    <s v="02CD14"/>
    <s v="181298M002"/>
    <s v="111150"/>
    <x v="3"/>
    <s v="799921A7"/>
    <s v=""/>
    <n v="87252408"/>
    <n v="0"/>
    <n v="0"/>
    <n v="0"/>
    <n v="0"/>
    <n v="0"/>
    <n v="0"/>
  </r>
  <r>
    <s v="5"/>
    <x v="207"/>
    <s v="02CD14"/>
    <s v="181298M002"/>
    <s v="111G50"/>
    <x v="3"/>
    <s v="799921A7"/>
    <s v=""/>
    <n v="0"/>
    <n v="87252408"/>
    <n v="87012185"/>
    <n v="0"/>
    <n v="87012185"/>
    <n v="0"/>
    <n v="87252408"/>
  </r>
  <r>
    <s v="5"/>
    <x v="207"/>
    <s v="02CD14"/>
    <s v="181298M002"/>
    <s v="15O350"/>
    <x v="3"/>
    <s v="79211189"/>
    <s v=""/>
    <n v="6907568"/>
    <n v="0"/>
    <n v="0"/>
    <n v="0"/>
    <n v="0"/>
    <n v="0"/>
    <n v="0"/>
  </r>
  <r>
    <s v="5"/>
    <x v="207"/>
    <s v="02CD14"/>
    <s v="181298M002"/>
    <s v="15O350"/>
    <x v="3"/>
    <s v="799911A5"/>
    <s v=""/>
    <n v="5250000"/>
    <n v="5250000"/>
    <n v="0"/>
    <n v="0"/>
    <n v="0"/>
    <n v="0"/>
    <n v="5250000"/>
  </r>
  <r>
    <s v="5"/>
    <x v="207"/>
    <s v="02CD14"/>
    <s v="181298M002"/>
    <s v="15O450"/>
    <x v="3"/>
    <s v="79211191"/>
    <s v=""/>
    <n v="500000"/>
    <n v="500000"/>
    <n v="0"/>
    <n v="0"/>
    <n v="0"/>
    <n v="0"/>
    <n v="500000"/>
  </r>
  <r>
    <s v="5"/>
    <x v="207"/>
    <s v="02CD14"/>
    <s v="181298M002"/>
    <s v="15O450"/>
    <x v="3"/>
    <s v="799911A6"/>
    <s v=""/>
    <n v="2247592"/>
    <n v="2247592"/>
    <n v="0"/>
    <n v="0"/>
    <n v="0"/>
    <n v="0"/>
    <n v="2247592"/>
  </r>
  <r>
    <s v="5"/>
    <x v="207"/>
    <s v="02CD14"/>
    <s v="181298M002"/>
    <s v="25P154"/>
    <x v="3"/>
    <s v="79911100"/>
    <s v=""/>
    <n v="0"/>
    <n v="2032329.53"/>
    <n v="2032329.53"/>
    <n v="0"/>
    <n v="2032329.53"/>
    <n v="0"/>
    <n v="2032329.53"/>
  </r>
  <r>
    <s v="5"/>
    <x v="207"/>
    <s v="02CD14"/>
    <s v="181298M002"/>
    <s v="25P654"/>
    <x v="3"/>
    <s v="79911100"/>
    <s v=""/>
    <n v="0"/>
    <n v="1041533.59"/>
    <n v="1041533.59"/>
    <n v="0"/>
    <n v="1041533.59"/>
    <n v="0"/>
    <n v="1041533.59"/>
  </r>
  <r>
    <s v="5"/>
    <x v="208"/>
    <s v="02CD14"/>
    <s v="216089E190"/>
    <s v="111150"/>
    <x v="0"/>
    <s v="12211108"/>
    <s v=""/>
    <n v="164118"/>
    <n v="164118"/>
    <n v="85788"/>
    <n v="79278.8"/>
    <n v="6509.2"/>
    <n v="0"/>
    <n v="84839.2"/>
  </r>
  <r>
    <s v="5"/>
    <x v="208"/>
    <s v="02CD14"/>
    <s v="216089E190"/>
    <s v="111150"/>
    <x v="0"/>
    <s v="13231100"/>
    <s v=""/>
    <n v="203969"/>
    <n v="203969"/>
    <n v="0"/>
    <n v="0"/>
    <n v="0"/>
    <n v="0"/>
    <n v="203969"/>
  </r>
  <r>
    <s v="5"/>
    <x v="208"/>
    <s v="02CD14"/>
    <s v="216089E190"/>
    <s v="111150"/>
    <x v="0"/>
    <s v="13231108"/>
    <s v=""/>
    <n v="15259"/>
    <n v="15259"/>
    <n v="15259"/>
    <n v="0"/>
    <n v="15259"/>
    <n v="0"/>
    <n v="15259"/>
  </r>
  <r>
    <s v="5"/>
    <x v="208"/>
    <s v="02CD14"/>
    <s v="216089E190"/>
    <s v="111150"/>
    <x v="0"/>
    <s v="14111208"/>
    <s v=""/>
    <n v="12826"/>
    <n v="12826"/>
    <n v="12826"/>
    <n v="12825.85"/>
    <n v="0.15"/>
    <n v="0"/>
    <n v="0.15"/>
  </r>
  <r>
    <s v="5"/>
    <x v="208"/>
    <s v="02CD14"/>
    <s v="216089E190"/>
    <s v="111150"/>
    <x v="0"/>
    <s v="15411208"/>
    <s v=""/>
    <n v="11603"/>
    <n v="11603"/>
    <n v="11603"/>
    <n v="0"/>
    <n v="11603"/>
    <n v="0"/>
    <n v="11603"/>
  </r>
  <r>
    <s v="5"/>
    <x v="208"/>
    <s v="02CD14"/>
    <s v="216089E190"/>
    <s v="111150"/>
    <x v="0"/>
    <s v="15411218"/>
    <s v=""/>
    <n v="115875"/>
    <n v="115875"/>
    <n v="0"/>
    <n v="0"/>
    <n v="0"/>
    <n v="0"/>
    <n v="115875"/>
  </r>
  <r>
    <s v="5"/>
    <x v="208"/>
    <s v="02CD14"/>
    <s v="216089E190"/>
    <s v="111150"/>
    <x v="0"/>
    <s v="15451108"/>
    <s v=""/>
    <n v="314"/>
    <n v="314"/>
    <n v="314"/>
    <n v="301.08"/>
    <n v="12.92"/>
    <n v="0"/>
    <n v="12.92"/>
  </r>
  <r>
    <s v="5"/>
    <x v="208"/>
    <s v="02CD14"/>
    <s v="216089E190"/>
    <s v="111150"/>
    <x v="2"/>
    <s v="39811208"/>
    <s v=""/>
    <n v="5381"/>
    <n v="5381"/>
    <n v="5381"/>
    <n v="5381"/>
    <n v="0"/>
    <n v="0"/>
    <n v="0"/>
  </r>
  <r>
    <s v="5"/>
    <x v="208"/>
    <s v="02CD14"/>
    <s v="216089E190"/>
    <s v="111150"/>
    <x v="2"/>
    <s v="39821108"/>
    <s v=""/>
    <n v="382"/>
    <n v="382"/>
    <n v="382"/>
    <n v="8.6"/>
    <n v="373.4"/>
    <n v="0"/>
    <n v="373.4"/>
  </r>
  <r>
    <s v="5"/>
    <x v="208"/>
    <s v="02CD14"/>
    <s v="216089E190"/>
    <s v="15O250"/>
    <x v="0"/>
    <s v="11311100"/>
    <s v=""/>
    <n v="1470444"/>
    <n v="1470444"/>
    <n v="768642"/>
    <n v="711859.85"/>
    <n v="56782.15"/>
    <n v="0"/>
    <n v="758584.15"/>
  </r>
  <r>
    <s v="5"/>
    <x v="208"/>
    <s v="02CD14"/>
    <s v="216089E190"/>
    <s v="15O250"/>
    <x v="0"/>
    <s v="11312100"/>
    <s v=""/>
    <n v="4353"/>
    <n v="4353"/>
    <n v="4353"/>
    <n v="4353"/>
    <n v="0"/>
    <n v="0"/>
    <n v="0"/>
  </r>
  <r>
    <s v="5"/>
    <x v="208"/>
    <s v="02CD14"/>
    <s v="216089E190"/>
    <s v="15O250"/>
    <x v="0"/>
    <s v="11321100"/>
    <s v=""/>
    <n v="1593222"/>
    <n v="1593222"/>
    <n v="832818"/>
    <n v="746110.74"/>
    <n v="86707.26"/>
    <n v="0"/>
    <n v="847111.26"/>
  </r>
  <r>
    <s v="5"/>
    <x v="208"/>
    <s v="02CD14"/>
    <s v="216089E190"/>
    <s v="15O250"/>
    <x v="0"/>
    <s v="13111100"/>
    <s v=""/>
    <n v="11231"/>
    <n v="11231"/>
    <n v="11231"/>
    <n v="11231"/>
    <n v="0"/>
    <n v="0"/>
    <n v="0"/>
  </r>
  <r>
    <s v="5"/>
    <x v="208"/>
    <s v="02CD14"/>
    <s v="216089E190"/>
    <s v="15O250"/>
    <x v="0"/>
    <s v="13211100"/>
    <s v=""/>
    <n v="41670"/>
    <n v="41670"/>
    <n v="20835"/>
    <n v="20835"/>
    <n v="0"/>
    <n v="0"/>
    <n v="20835"/>
  </r>
  <r>
    <s v="5"/>
    <x v="208"/>
    <s v="02CD14"/>
    <s v="216089E190"/>
    <s v="15O250"/>
    <x v="0"/>
    <s v="13221100"/>
    <s v=""/>
    <n v="3389"/>
    <n v="3389"/>
    <n v="3389"/>
    <n v="2746.29"/>
    <n v="642.71"/>
    <n v="0"/>
    <n v="642.71"/>
  </r>
  <r>
    <s v="5"/>
    <x v="208"/>
    <s v="02CD14"/>
    <s v="216089E190"/>
    <s v="15O250"/>
    <x v="0"/>
    <s v="13311100"/>
    <s v=""/>
    <n v="39253"/>
    <n v="39253"/>
    <n v="26821"/>
    <n v="26064.14"/>
    <n v="756.86"/>
    <n v="0"/>
    <n v="13188.86"/>
  </r>
  <r>
    <s v="5"/>
    <x v="208"/>
    <s v="02CD14"/>
    <s v="216089E190"/>
    <s v="15O250"/>
    <x v="0"/>
    <s v="13321100"/>
    <s v=""/>
    <n v="62657"/>
    <n v="62657"/>
    <n v="39864"/>
    <n v="38476.44"/>
    <n v="1387.56"/>
    <n v="0"/>
    <n v="24180.560000000001"/>
  </r>
  <r>
    <s v="5"/>
    <x v="208"/>
    <s v="02CD14"/>
    <s v="216089E190"/>
    <s v="15O250"/>
    <x v="0"/>
    <s v="13411100"/>
    <s v=""/>
    <n v="123833"/>
    <n v="123833"/>
    <n v="123833"/>
    <n v="123833"/>
    <n v="0"/>
    <n v="0"/>
    <n v="0"/>
  </r>
  <r>
    <s v="5"/>
    <x v="208"/>
    <s v="02CD14"/>
    <s v="216089E190"/>
    <s v="15O250"/>
    <x v="0"/>
    <s v="13431100"/>
    <s v=""/>
    <n v="21281"/>
    <n v="21281"/>
    <n v="21281"/>
    <n v="21280.97"/>
    <n v="0.03"/>
    <n v="0"/>
    <n v="0.03"/>
  </r>
  <r>
    <s v="5"/>
    <x v="208"/>
    <s v="02CD14"/>
    <s v="216089E190"/>
    <s v="15O250"/>
    <x v="0"/>
    <s v="14111201"/>
    <s v=""/>
    <n v="146710"/>
    <n v="146710"/>
    <n v="73356"/>
    <n v="68223.899999999994"/>
    <n v="5132.1000000000004"/>
    <n v="0"/>
    <n v="78486.100000000006"/>
  </r>
  <r>
    <s v="5"/>
    <x v="208"/>
    <s v="02CD14"/>
    <s v="216089E190"/>
    <s v="15O250"/>
    <x v="0"/>
    <s v="14111203"/>
    <s v=""/>
    <n v="21648"/>
    <n v="21648"/>
    <n v="21648"/>
    <n v="18853.919999999998"/>
    <n v="2794.08"/>
    <n v="539.84"/>
    <n v="2254.2399999999998"/>
  </r>
  <r>
    <s v="5"/>
    <x v="208"/>
    <s v="02CD14"/>
    <s v="216089E190"/>
    <s v="15O250"/>
    <x v="0"/>
    <s v="14211201"/>
    <s v=""/>
    <n v="60556"/>
    <n v="60556"/>
    <n v="30279"/>
    <n v="22773"/>
    <n v="7506"/>
    <n v="0"/>
    <n v="37783"/>
  </r>
  <r>
    <s v="5"/>
    <x v="208"/>
    <s v="02CD14"/>
    <s v="216089E190"/>
    <s v="15O250"/>
    <x v="0"/>
    <s v="14211203"/>
    <s v=""/>
    <n v="16035"/>
    <n v="16035"/>
    <n v="16035"/>
    <n v="14266.68"/>
    <n v="1768.32"/>
    <n v="375.1"/>
    <n v="1393.22"/>
  </r>
  <r>
    <s v="5"/>
    <x v="208"/>
    <s v="02CD14"/>
    <s v="216089E190"/>
    <s v="15O250"/>
    <x v="0"/>
    <s v="14311200"/>
    <s v=""/>
    <n v="69173"/>
    <n v="69173"/>
    <n v="34587"/>
    <n v="26220.2"/>
    <n v="8366.7999999999993"/>
    <n v="0"/>
    <n v="42952.800000000003"/>
  </r>
  <r>
    <s v="5"/>
    <x v="208"/>
    <s v="02CD14"/>
    <s v="216089E190"/>
    <s v="15O250"/>
    <x v="0"/>
    <s v="14411200"/>
    <s v=""/>
    <n v="68629"/>
    <n v="68629"/>
    <n v="34314"/>
    <n v="16401.080000000002"/>
    <n v="17912.919999999998"/>
    <n v="48880.9"/>
    <n v="3347.02"/>
  </r>
  <r>
    <s v="5"/>
    <x v="208"/>
    <s v="02CD14"/>
    <s v="216089E190"/>
    <s v="15O250"/>
    <x v="0"/>
    <s v="14431200"/>
    <s v=""/>
    <n v="6638"/>
    <n v="6638"/>
    <n v="6638"/>
    <n v="0"/>
    <n v="6638"/>
    <n v="0"/>
    <n v="6638"/>
  </r>
  <r>
    <s v="5"/>
    <x v="208"/>
    <s v="02CD14"/>
    <s v="216089E190"/>
    <s v="15O250"/>
    <x v="0"/>
    <s v="15111200"/>
    <s v=""/>
    <n v="109324"/>
    <n v="109324"/>
    <n v="54660"/>
    <n v="40330.120000000003"/>
    <n v="14329.88"/>
    <n v="0"/>
    <n v="68993.88"/>
  </r>
  <r>
    <s v="5"/>
    <x v="208"/>
    <s v="02CD14"/>
    <s v="216089E190"/>
    <s v="15O250"/>
    <x v="0"/>
    <s v="15411100"/>
    <s v=""/>
    <n v="12000"/>
    <n v="12000"/>
    <n v="12000"/>
    <n v="12000"/>
    <n v="0"/>
    <n v="0"/>
    <n v="0"/>
  </r>
  <r>
    <s v="5"/>
    <x v="208"/>
    <s v="02CD14"/>
    <s v="216089E190"/>
    <s v="15O250"/>
    <x v="0"/>
    <s v="15411107"/>
    <s v=""/>
    <n v="81750"/>
    <n v="81750"/>
    <n v="0"/>
    <n v="0"/>
    <n v="0"/>
    <n v="0"/>
    <n v="81750"/>
  </r>
  <r>
    <s v="5"/>
    <x v="208"/>
    <s v="02CD14"/>
    <s v="216089E190"/>
    <s v="15O250"/>
    <x v="0"/>
    <s v="15441100"/>
    <s v=""/>
    <n v="296126"/>
    <n v="296126"/>
    <n v="154794"/>
    <n v="131735.51999999999"/>
    <n v="23058.48"/>
    <n v="0"/>
    <n v="164390.48000000001"/>
  </r>
  <r>
    <s v="5"/>
    <x v="208"/>
    <s v="02CD14"/>
    <s v="216089E190"/>
    <s v="15O250"/>
    <x v="0"/>
    <s v="15451100"/>
    <s v=""/>
    <n v="809"/>
    <n v="809"/>
    <n v="809"/>
    <n v="809"/>
    <n v="0"/>
    <n v="0"/>
    <n v="0"/>
  </r>
  <r>
    <s v="5"/>
    <x v="208"/>
    <s v="02CD14"/>
    <s v="216089E190"/>
    <s v="15O250"/>
    <x v="0"/>
    <s v="15451109"/>
    <s v=""/>
    <n v="51398"/>
    <n v="51398"/>
    <n v="29008"/>
    <n v="23476.32"/>
    <n v="5531.68"/>
    <n v="0"/>
    <n v="27921.68"/>
  </r>
  <r>
    <s v="5"/>
    <x v="208"/>
    <s v="02CD14"/>
    <s v="216089E190"/>
    <s v="15O250"/>
    <x v="0"/>
    <s v="15451110"/>
    <s v=""/>
    <n v="14422"/>
    <n v="14422"/>
    <n v="14422"/>
    <n v="14405.85"/>
    <n v="16.149999999999999"/>
    <n v="0"/>
    <n v="16.149999999999999"/>
  </r>
  <r>
    <s v="5"/>
    <x v="208"/>
    <s v="02CD14"/>
    <s v="216089E190"/>
    <s v="15O250"/>
    <x v="0"/>
    <s v="15461100"/>
    <s v=""/>
    <n v="3955"/>
    <n v="3955"/>
    <n v="3955"/>
    <n v="3922.08"/>
    <n v="32.92"/>
    <n v="0"/>
    <n v="32.92"/>
  </r>
  <r>
    <s v="5"/>
    <x v="208"/>
    <s v="02CD14"/>
    <s v="216089E190"/>
    <s v="15O250"/>
    <x v="0"/>
    <s v="15461151"/>
    <s v=""/>
    <n v="64800"/>
    <n v="64800"/>
    <n v="33870"/>
    <n v="25907.84"/>
    <n v="7962.16"/>
    <n v="0"/>
    <n v="38892.160000000003"/>
  </r>
  <r>
    <s v="5"/>
    <x v="208"/>
    <s v="02CD14"/>
    <s v="216089E190"/>
    <s v="15O250"/>
    <x v="0"/>
    <s v="15471100"/>
    <s v=""/>
    <n v="3723"/>
    <n v="3723"/>
    <n v="3723"/>
    <n v="3576.69"/>
    <n v="146.31"/>
    <n v="0"/>
    <n v="146.31"/>
  </r>
  <r>
    <s v="5"/>
    <x v="208"/>
    <s v="02CD14"/>
    <s v="216089E190"/>
    <s v="15O250"/>
    <x v="0"/>
    <s v="15481100"/>
    <s v=""/>
    <n v="137023"/>
    <n v="137023"/>
    <n v="137023"/>
    <n v="137023"/>
    <n v="0"/>
    <n v="0"/>
    <n v="0"/>
  </r>
  <r>
    <s v="5"/>
    <x v="208"/>
    <s v="02CD14"/>
    <s v="216089E190"/>
    <s v="15O250"/>
    <x v="0"/>
    <s v="15911100"/>
    <s v=""/>
    <n v="315592"/>
    <n v="315592"/>
    <n v="164970"/>
    <n v="147458.43"/>
    <n v="17511.57"/>
    <n v="0"/>
    <n v="168133.57"/>
  </r>
  <r>
    <s v="5"/>
    <x v="208"/>
    <s v="02CD14"/>
    <s v="216089E190"/>
    <s v="15O250"/>
    <x v="0"/>
    <s v="17131100"/>
    <s v=""/>
    <n v="36754"/>
    <n v="36754"/>
    <n v="0"/>
    <n v="0"/>
    <n v="0"/>
    <n v="0"/>
    <n v="36754"/>
  </r>
  <r>
    <s v="5"/>
    <x v="208"/>
    <s v="02CD14"/>
    <s v="216089E190"/>
    <s v="15O250"/>
    <x v="2"/>
    <s v="39811200"/>
    <s v=""/>
    <n v="82344"/>
    <n v="82344"/>
    <n v="41172"/>
    <n v="33887"/>
    <n v="7285"/>
    <n v="0"/>
    <n v="48457"/>
  </r>
  <r>
    <s v="5"/>
    <x v="208"/>
    <s v="02CD14"/>
    <s v="216089E190"/>
    <s v="15O250"/>
    <x v="2"/>
    <s v="39821100"/>
    <s v=""/>
    <n v="29594"/>
    <n v="29594"/>
    <n v="29594"/>
    <n v="394.41"/>
    <n v="29199.59"/>
    <n v="0"/>
    <n v="29199.59"/>
  </r>
  <r>
    <s v="5"/>
    <x v="208"/>
    <s v="02CD14"/>
    <s v="216089E190"/>
    <s v="15O550"/>
    <x v="5"/>
    <s v="44191177"/>
    <s v=""/>
    <n v="3307020"/>
    <n v="3307020"/>
    <n v="1503180"/>
    <n v="1202544"/>
    <n v="300636"/>
    <n v="2104452"/>
    <n v="24"/>
  </r>
  <r>
    <s v="5"/>
    <x v="208"/>
    <s v="02CD14"/>
    <s v="216089E190"/>
    <s v="15OB50"/>
    <x v="1"/>
    <s v="25311100"/>
    <s v=""/>
    <n v="550000"/>
    <n v="550000"/>
    <n v="220000"/>
    <n v="0"/>
    <n v="220000"/>
    <n v="0"/>
    <n v="550000"/>
  </r>
  <r>
    <s v="5"/>
    <x v="208"/>
    <s v="02CD14"/>
    <s v="216089E190"/>
    <s v="15OB50"/>
    <x v="1"/>
    <s v="25411100"/>
    <s v=""/>
    <n v="452972"/>
    <n v="452972"/>
    <n v="181190"/>
    <n v="0"/>
    <n v="181190"/>
    <n v="0"/>
    <n v="452972"/>
  </r>
  <r>
    <s v="5"/>
    <x v="209"/>
    <s v="02CD14"/>
    <s v="221063E200"/>
    <s v="111150"/>
    <x v="0"/>
    <s v="12211108"/>
    <s v=""/>
    <n v="17541131"/>
    <n v="17541131"/>
    <n v="9169230"/>
    <n v="8473510.4299999997"/>
    <n v="695719.57"/>
    <n v="0"/>
    <n v="9067620.5700000003"/>
  </r>
  <r>
    <s v="5"/>
    <x v="209"/>
    <s v="02CD14"/>
    <s v="221063E200"/>
    <s v="111150"/>
    <x v="0"/>
    <s v="13231100"/>
    <s v=""/>
    <n v="10222059"/>
    <n v="10222059"/>
    <n v="0"/>
    <n v="0"/>
    <n v="0"/>
    <n v="0"/>
    <n v="10222059"/>
  </r>
  <r>
    <s v="5"/>
    <x v="209"/>
    <s v="02CD14"/>
    <s v="221063E200"/>
    <s v="111150"/>
    <x v="0"/>
    <s v="13231108"/>
    <s v=""/>
    <n v="1253613"/>
    <n v="1253613"/>
    <n v="0"/>
    <n v="0"/>
    <n v="0"/>
    <n v="0"/>
    <n v="1253613"/>
  </r>
  <r>
    <s v="5"/>
    <x v="209"/>
    <s v="02CD14"/>
    <s v="221063E200"/>
    <s v="111150"/>
    <x v="0"/>
    <s v="14111208"/>
    <s v=""/>
    <n v="1053786"/>
    <n v="1053786"/>
    <n v="526896"/>
    <n v="488173.95"/>
    <n v="38722.050000000003"/>
    <n v="0"/>
    <n v="565612.05000000005"/>
  </r>
  <r>
    <s v="5"/>
    <x v="209"/>
    <s v="02CD14"/>
    <s v="221063E200"/>
    <s v="111150"/>
    <x v="0"/>
    <s v="15411208"/>
    <s v=""/>
    <n v="1264722"/>
    <n v="1264722"/>
    <n v="0"/>
    <n v="0"/>
    <n v="0"/>
    <n v="0"/>
    <n v="1264722"/>
  </r>
  <r>
    <s v="5"/>
    <x v="209"/>
    <s v="02CD14"/>
    <s v="221063E200"/>
    <s v="111150"/>
    <x v="0"/>
    <s v="15411218"/>
    <s v=""/>
    <n v="5589525"/>
    <n v="5589525"/>
    <n v="0"/>
    <n v="0"/>
    <n v="0"/>
    <n v="0"/>
    <n v="5589525"/>
  </r>
  <r>
    <s v="5"/>
    <x v="209"/>
    <s v="02CD14"/>
    <s v="221063E200"/>
    <s v="111150"/>
    <x v="0"/>
    <s v="15451108"/>
    <s v=""/>
    <n v="32935"/>
    <n v="32935"/>
    <n v="17214"/>
    <n v="13481.79"/>
    <n v="3732.21"/>
    <n v="0"/>
    <n v="19453.21"/>
  </r>
  <r>
    <s v="5"/>
    <x v="209"/>
    <s v="02CD14"/>
    <s v="221063E200"/>
    <s v="111150"/>
    <x v="0"/>
    <s v="15471108"/>
    <s v=""/>
    <n v="22100"/>
    <n v="22100"/>
    <n v="22100"/>
    <n v="22100"/>
    <n v="0"/>
    <n v="0"/>
    <n v="0"/>
  </r>
  <r>
    <s v="5"/>
    <x v="209"/>
    <s v="02CD14"/>
    <s v="221063E200"/>
    <s v="111150"/>
    <x v="0"/>
    <s v="16111143"/>
    <s v=""/>
    <n v="35452387"/>
    <n v="35452387"/>
    <n v="17558932"/>
    <n v="0"/>
    <n v="17558932"/>
    <n v="0"/>
    <n v="35452387"/>
  </r>
  <r>
    <s v="5"/>
    <x v="209"/>
    <s v="02CD14"/>
    <s v="221063E200"/>
    <s v="111150"/>
    <x v="2"/>
    <s v="39811208"/>
    <s v=""/>
    <n v="402079"/>
    <n v="402079"/>
    <n v="201042"/>
    <n v="167535"/>
    <n v="33507"/>
    <n v="0"/>
    <n v="234544"/>
  </r>
  <r>
    <s v="5"/>
    <x v="209"/>
    <s v="02CD14"/>
    <s v="221063E200"/>
    <s v="111150"/>
    <x v="2"/>
    <s v="39821108"/>
    <s v=""/>
    <n v="3810"/>
    <n v="3810"/>
    <n v="3810"/>
    <n v="85.77"/>
    <n v="3724.23"/>
    <n v="0"/>
    <n v="3724.23"/>
  </r>
  <r>
    <s v="5"/>
    <x v="209"/>
    <s v="02CD14"/>
    <s v="221063E200"/>
    <s v="111250"/>
    <x v="0"/>
    <s v="12111100"/>
    <s v=""/>
    <n v="3937006"/>
    <n v="3937006"/>
    <n v="1817110"/>
    <n v="1211418"/>
    <n v="605692"/>
    <n v="2498724"/>
    <n v="226864"/>
  </r>
  <r>
    <s v="5"/>
    <x v="209"/>
    <s v="02CD14"/>
    <s v="221063E200"/>
    <s v="111250"/>
    <x v="1"/>
    <s v="21111100"/>
    <s v=""/>
    <n v="1147085"/>
    <n v="1147085"/>
    <n v="458835"/>
    <n v="0"/>
    <n v="458835"/>
    <n v="0"/>
    <n v="1147085"/>
  </r>
  <r>
    <s v="5"/>
    <x v="209"/>
    <s v="02CD14"/>
    <s v="221063E200"/>
    <s v="111250"/>
    <x v="1"/>
    <s v="21511100"/>
    <s v=""/>
    <n v="0"/>
    <n v="829"/>
    <n v="829"/>
    <n v="0"/>
    <n v="829"/>
    <n v="0"/>
    <n v="829"/>
  </r>
  <r>
    <s v="5"/>
    <x v="209"/>
    <s v="02CD14"/>
    <s v="221063E200"/>
    <s v="111250"/>
    <x v="1"/>
    <s v="21611100"/>
    <s v=""/>
    <n v="2500000"/>
    <n v="2500000"/>
    <n v="1000000"/>
    <n v="0"/>
    <n v="1000000"/>
    <n v="0"/>
    <n v="2500000"/>
  </r>
  <r>
    <s v="5"/>
    <x v="209"/>
    <s v="02CD14"/>
    <s v="221063E200"/>
    <s v="111250"/>
    <x v="1"/>
    <s v="21711100"/>
    <s v=""/>
    <n v="400000"/>
    <n v="400000"/>
    <n v="160000"/>
    <n v="0"/>
    <n v="160000"/>
    <n v="0"/>
    <n v="400000"/>
  </r>
  <r>
    <s v="5"/>
    <x v="209"/>
    <s v="02CD14"/>
    <s v="221063E200"/>
    <s v="111250"/>
    <x v="1"/>
    <s v="24611100"/>
    <s v=""/>
    <n v="2000000"/>
    <n v="2000000"/>
    <n v="800000"/>
    <n v="0"/>
    <n v="800000"/>
    <n v="0"/>
    <n v="2000000"/>
  </r>
  <r>
    <s v="5"/>
    <x v="209"/>
    <s v="02CD14"/>
    <s v="221063E200"/>
    <s v="111250"/>
    <x v="1"/>
    <s v="24711100"/>
    <s v=""/>
    <n v="0"/>
    <n v="58749.93"/>
    <n v="58749.93"/>
    <n v="0"/>
    <n v="58749.93"/>
    <n v="0"/>
    <n v="58749.93"/>
  </r>
  <r>
    <s v="5"/>
    <x v="209"/>
    <s v="02CD14"/>
    <s v="221063E200"/>
    <s v="111250"/>
    <x v="1"/>
    <s v="24911100"/>
    <s v=""/>
    <n v="0"/>
    <n v="33192.239999999998"/>
    <n v="33192.239999999998"/>
    <n v="0"/>
    <n v="33192.239999999998"/>
    <n v="0"/>
    <n v="33192.239999999998"/>
  </r>
  <r>
    <s v="5"/>
    <x v="209"/>
    <s v="02CD14"/>
    <s v="221063E200"/>
    <s v="111250"/>
    <x v="1"/>
    <s v="25111100"/>
    <s v=""/>
    <n v="0"/>
    <n v="802.72"/>
    <n v="802.72"/>
    <n v="0"/>
    <n v="802.72"/>
    <n v="0"/>
    <n v="802.72"/>
  </r>
  <r>
    <s v="5"/>
    <x v="209"/>
    <s v="02CD14"/>
    <s v="221063E200"/>
    <s v="111250"/>
    <x v="1"/>
    <s v="25611100"/>
    <s v=""/>
    <n v="0"/>
    <n v="2500.09"/>
    <n v="2500.09"/>
    <n v="0"/>
    <n v="2500.09"/>
    <n v="0"/>
    <n v="2500.09"/>
  </r>
  <r>
    <s v="5"/>
    <x v="209"/>
    <s v="02CD14"/>
    <s v="221063E200"/>
    <s v="111250"/>
    <x v="1"/>
    <s v="27211100"/>
    <s v=""/>
    <n v="300000"/>
    <n v="300000"/>
    <n v="120000"/>
    <n v="0"/>
    <n v="120000"/>
    <n v="0"/>
    <n v="300000"/>
  </r>
  <r>
    <s v="5"/>
    <x v="209"/>
    <s v="02CD14"/>
    <s v="221063E200"/>
    <s v="111250"/>
    <x v="1"/>
    <s v="27311100"/>
    <s v=""/>
    <n v="1000000"/>
    <n v="1000000"/>
    <n v="400000"/>
    <n v="0"/>
    <n v="400000"/>
    <n v="0"/>
    <n v="1000000"/>
  </r>
  <r>
    <s v="5"/>
    <x v="209"/>
    <s v="02CD14"/>
    <s v="221063E200"/>
    <s v="111250"/>
    <x v="1"/>
    <s v="29111100"/>
    <s v=""/>
    <n v="0"/>
    <n v="1461.6"/>
    <n v="1461.6"/>
    <n v="0"/>
    <n v="1461.6"/>
    <n v="0"/>
    <n v="1461.6"/>
  </r>
  <r>
    <s v="5"/>
    <x v="209"/>
    <s v="02CD14"/>
    <s v="221063E200"/>
    <s v="111250"/>
    <x v="1"/>
    <s v="29211100"/>
    <s v=""/>
    <n v="0"/>
    <n v="887.4"/>
    <n v="887.4"/>
    <n v="0"/>
    <n v="887.4"/>
    <n v="0"/>
    <n v="887.4"/>
  </r>
  <r>
    <s v="5"/>
    <x v="209"/>
    <s v="02CD14"/>
    <s v="221063E200"/>
    <s v="111250"/>
    <x v="1"/>
    <s v="29411100"/>
    <s v=""/>
    <n v="0"/>
    <n v="2374"/>
    <n v="2374"/>
    <n v="0"/>
    <n v="2374"/>
    <n v="0"/>
    <n v="2374"/>
  </r>
  <r>
    <s v="5"/>
    <x v="209"/>
    <s v="02CD14"/>
    <s v="221063E200"/>
    <s v="111250"/>
    <x v="1"/>
    <s v="29911100"/>
    <s v=""/>
    <n v="0"/>
    <n v="174740.14"/>
    <n v="174740.14"/>
    <n v="0"/>
    <n v="174740.14"/>
    <n v="0"/>
    <n v="174740.14"/>
  </r>
  <r>
    <s v="5"/>
    <x v="209"/>
    <s v="02CD14"/>
    <s v="221063E200"/>
    <s v="111250"/>
    <x v="2"/>
    <s v="33621100"/>
    <s v=""/>
    <n v="600000"/>
    <n v="600000"/>
    <n v="240000"/>
    <n v="0"/>
    <n v="240000"/>
    <n v="0"/>
    <n v="600000"/>
  </r>
  <r>
    <s v="5"/>
    <x v="209"/>
    <s v="02CD14"/>
    <s v="221063E200"/>
    <s v="111250"/>
    <x v="2"/>
    <s v="34111100"/>
    <s v=""/>
    <n v="24000"/>
    <n v="79863.59"/>
    <n v="79863.59"/>
    <n v="168.59"/>
    <n v="79695"/>
    <n v="0"/>
    <n v="79695"/>
  </r>
  <r>
    <s v="5"/>
    <x v="209"/>
    <s v="02CD14"/>
    <s v="221063E200"/>
    <s v="111250"/>
    <x v="2"/>
    <s v="35111100"/>
    <s v=""/>
    <n v="20000000"/>
    <n v="17107207.93"/>
    <n v="5105268.93"/>
    <n v="0"/>
    <n v="5105268.93"/>
    <n v="0"/>
    <n v="17107207.93"/>
  </r>
  <r>
    <s v="5"/>
    <x v="209"/>
    <s v="02CD14"/>
    <s v="221063E200"/>
    <s v="111250"/>
    <x v="2"/>
    <s v="35711100"/>
    <s v=""/>
    <n v="17343170"/>
    <n v="17343170"/>
    <n v="6937270"/>
    <n v="0"/>
    <n v="6937270"/>
    <n v="0"/>
    <n v="17343170"/>
  </r>
  <r>
    <s v="5"/>
    <x v="209"/>
    <s v="02CD14"/>
    <s v="221063E200"/>
    <s v="111250"/>
    <x v="2"/>
    <s v="35811100"/>
    <s v=""/>
    <n v="0"/>
    <n v="2561391.36"/>
    <n v="2561391.36"/>
    <n v="0"/>
    <n v="2561391.36"/>
    <n v="0"/>
    <n v="2561391.36"/>
  </r>
  <r>
    <s v="5"/>
    <x v="209"/>
    <s v="02CD14"/>
    <s v="221063E200"/>
    <s v="111250"/>
    <x v="2"/>
    <s v="39911100"/>
    <s v=""/>
    <n v="150000"/>
    <n v="150000"/>
    <n v="60000"/>
    <n v="0"/>
    <n v="60000"/>
    <n v="0"/>
    <n v="150000"/>
  </r>
  <r>
    <s v="5"/>
    <x v="209"/>
    <s v="02CD14"/>
    <s v="221063E200"/>
    <s v="15O250"/>
    <x v="0"/>
    <s v="11311100"/>
    <s v=""/>
    <n v="45781427"/>
    <n v="45367722.829999998"/>
    <n v="23985766.670000002"/>
    <n v="22217889.219999999"/>
    <n v="1767877.45"/>
    <n v="0"/>
    <n v="23149833.609999999"/>
  </r>
  <r>
    <s v="5"/>
    <x v="209"/>
    <s v="02CD14"/>
    <s v="221063E200"/>
    <s v="15O250"/>
    <x v="0"/>
    <s v="11312100"/>
    <s v=""/>
    <n v="6243072"/>
    <n v="6243072"/>
    <n v="3263424"/>
    <n v="3022343.98"/>
    <n v="241080.02"/>
    <n v="0"/>
    <n v="3220728.02"/>
  </r>
  <r>
    <s v="5"/>
    <x v="209"/>
    <s v="02CD14"/>
    <s v="221063E200"/>
    <s v="15O250"/>
    <x v="0"/>
    <s v="11321100"/>
    <s v=""/>
    <n v="19159229"/>
    <n v="19159229"/>
    <n v="10015050"/>
    <n v="8970314.5299999993"/>
    <n v="1044735.47"/>
    <n v="0"/>
    <n v="10188914.470000001"/>
  </r>
  <r>
    <s v="5"/>
    <x v="209"/>
    <s v="02CD14"/>
    <s v="221063E200"/>
    <s v="15O250"/>
    <x v="0"/>
    <s v="12111100"/>
    <s v=""/>
    <n v="16015506"/>
    <n v="16015506"/>
    <n v="8007756"/>
    <n v="5912266.5"/>
    <n v="2095489.5"/>
    <n v="8854875.2100000009"/>
    <n v="1248364.29"/>
  </r>
  <r>
    <s v="5"/>
    <x v="209"/>
    <s v="02CD14"/>
    <s v="221063E200"/>
    <s v="15O250"/>
    <x v="0"/>
    <s v="13111100"/>
    <s v=""/>
    <n v="343164"/>
    <n v="343164"/>
    <n v="179382"/>
    <n v="146954.32"/>
    <n v="32427.68"/>
    <n v="0"/>
    <n v="196209.68"/>
  </r>
  <r>
    <s v="5"/>
    <x v="209"/>
    <s v="02CD14"/>
    <s v="221063E200"/>
    <s v="15O250"/>
    <x v="0"/>
    <s v="13211100"/>
    <s v=""/>
    <n v="1283778"/>
    <n v="1283778"/>
    <n v="641889"/>
    <n v="641889"/>
    <n v="0"/>
    <n v="0"/>
    <n v="641889"/>
  </r>
  <r>
    <s v="5"/>
    <x v="209"/>
    <s v="02CD14"/>
    <s v="221063E200"/>
    <s v="15O250"/>
    <x v="0"/>
    <s v="13221100"/>
    <s v=""/>
    <n v="22003"/>
    <n v="22003"/>
    <n v="22003"/>
    <n v="18019.82"/>
    <n v="3983.18"/>
    <n v="0"/>
    <n v="3983.18"/>
  </r>
  <r>
    <s v="5"/>
    <x v="209"/>
    <s v="02CD14"/>
    <s v="221063E200"/>
    <s v="15O250"/>
    <x v="0"/>
    <s v="13311100"/>
    <s v=""/>
    <n v="2410113"/>
    <n v="2410113"/>
    <n v="1454898"/>
    <n v="1396744.9"/>
    <n v="58153.1"/>
    <n v="0"/>
    <n v="1013368.1"/>
  </r>
  <r>
    <s v="5"/>
    <x v="209"/>
    <s v="02CD14"/>
    <s v="221063E200"/>
    <s v="15O250"/>
    <x v="0"/>
    <s v="13321100"/>
    <s v=""/>
    <n v="1971814"/>
    <n v="1971814"/>
    <n v="1219337"/>
    <n v="1173518.82"/>
    <n v="45818.18"/>
    <n v="0"/>
    <n v="798295.18"/>
  </r>
  <r>
    <s v="5"/>
    <x v="209"/>
    <s v="02CD14"/>
    <s v="221063E200"/>
    <s v="15O250"/>
    <x v="0"/>
    <s v="13411100"/>
    <s v=""/>
    <n v="1229318"/>
    <n v="1229318"/>
    <n v="1229318"/>
    <n v="1223877.3400000001"/>
    <n v="5440.66"/>
    <n v="0"/>
    <n v="5440.66"/>
  </r>
  <r>
    <s v="5"/>
    <x v="209"/>
    <s v="02CD14"/>
    <s v="221063E200"/>
    <s v="15O250"/>
    <x v="0"/>
    <s v="13431100"/>
    <s v=""/>
    <n v="1244748"/>
    <n v="1244748"/>
    <n v="650664"/>
    <n v="596152.18999999994"/>
    <n v="54511.81"/>
    <n v="0"/>
    <n v="648595.81000000006"/>
  </r>
  <r>
    <s v="5"/>
    <x v="209"/>
    <s v="02CD14"/>
    <s v="221063E200"/>
    <s v="15O250"/>
    <x v="0"/>
    <s v="14111201"/>
    <s v=""/>
    <n v="4323923"/>
    <n v="4323923"/>
    <n v="2161962"/>
    <n v="2010707.74"/>
    <n v="151254.26"/>
    <n v="0"/>
    <n v="2313215.2599999998"/>
  </r>
  <r>
    <s v="5"/>
    <x v="209"/>
    <s v="02CD14"/>
    <s v="221063E200"/>
    <s v="15O250"/>
    <x v="0"/>
    <s v="14111203"/>
    <s v=""/>
    <n v="1364153"/>
    <n v="1364153"/>
    <n v="682074"/>
    <n v="412041.06"/>
    <n v="270032.94"/>
    <n v="52172.24"/>
    <n v="899939.7"/>
  </r>
  <r>
    <s v="5"/>
    <x v="209"/>
    <s v="02CD14"/>
    <s v="221063E200"/>
    <s v="15O250"/>
    <x v="0"/>
    <s v="14211201"/>
    <s v=""/>
    <n v="1348019"/>
    <n v="1348019"/>
    <n v="674010"/>
    <n v="506926.63"/>
    <n v="167083.37"/>
    <n v="0"/>
    <n v="841092.37"/>
  </r>
  <r>
    <s v="5"/>
    <x v="209"/>
    <s v="02CD14"/>
    <s v="221063E200"/>
    <s v="15O250"/>
    <x v="0"/>
    <s v="14211203"/>
    <s v=""/>
    <n v="1010483"/>
    <n v="1010483"/>
    <n v="528210"/>
    <n v="330743.7"/>
    <n v="197466.3"/>
    <n v="41886.47"/>
    <n v="637852.82999999996"/>
  </r>
  <r>
    <s v="5"/>
    <x v="209"/>
    <s v="02CD14"/>
    <s v="221063E200"/>
    <s v="15O250"/>
    <x v="0"/>
    <s v="14311200"/>
    <s v=""/>
    <n v="1805750"/>
    <n v="1805750"/>
    <n v="902874"/>
    <n v="684463.4"/>
    <n v="218410.6"/>
    <n v="0"/>
    <n v="1121286.6000000001"/>
  </r>
  <r>
    <s v="5"/>
    <x v="209"/>
    <s v="02CD14"/>
    <s v="221063E200"/>
    <s v="15O250"/>
    <x v="0"/>
    <s v="14411200"/>
    <s v=""/>
    <n v="2340179"/>
    <n v="2340179"/>
    <n v="1170090"/>
    <n v="559260.18999999994"/>
    <n v="610829.81000000006"/>
    <n v="1666788.91"/>
    <n v="114129.9"/>
  </r>
  <r>
    <s v="5"/>
    <x v="209"/>
    <s v="02CD14"/>
    <s v="221063E200"/>
    <s v="15O250"/>
    <x v="0"/>
    <s v="14431200"/>
    <s v=""/>
    <n v="246174"/>
    <n v="246174"/>
    <n v="123090"/>
    <n v="0"/>
    <n v="123090"/>
    <n v="0"/>
    <n v="246174"/>
  </r>
  <r>
    <s v="5"/>
    <x v="209"/>
    <s v="02CD14"/>
    <s v="221063E200"/>
    <s v="15O250"/>
    <x v="0"/>
    <s v="15111200"/>
    <s v=""/>
    <n v="3604576"/>
    <n v="3604576"/>
    <n v="1802286"/>
    <n v="1329791.45"/>
    <n v="472494.55"/>
    <n v="0"/>
    <n v="2274784.5499999998"/>
  </r>
  <r>
    <s v="5"/>
    <x v="209"/>
    <s v="02CD14"/>
    <s v="221063E200"/>
    <s v="15O250"/>
    <x v="0"/>
    <s v="15411100"/>
    <s v=""/>
    <n v="252000"/>
    <n v="252000"/>
    <n v="252000"/>
    <n v="252000"/>
    <n v="0"/>
    <n v="0"/>
    <n v="0"/>
  </r>
  <r>
    <s v="5"/>
    <x v="209"/>
    <s v="02CD14"/>
    <s v="221063E200"/>
    <s v="15O250"/>
    <x v="0"/>
    <s v="15411107"/>
    <s v=""/>
    <n v="1142825"/>
    <n v="1142825"/>
    <n v="0"/>
    <n v="0"/>
    <n v="0"/>
    <n v="0"/>
    <n v="1142825"/>
  </r>
  <r>
    <s v="5"/>
    <x v="209"/>
    <s v="02CD14"/>
    <s v="221063E200"/>
    <s v="15O250"/>
    <x v="0"/>
    <s v="15441100"/>
    <s v=""/>
    <n v="4568914"/>
    <n v="4568914"/>
    <n v="2388294"/>
    <n v="2031321.5"/>
    <n v="356972.5"/>
    <n v="0"/>
    <n v="2537592.5"/>
  </r>
  <r>
    <s v="5"/>
    <x v="209"/>
    <s v="02CD14"/>
    <s v="221063E200"/>
    <s v="15O250"/>
    <x v="0"/>
    <s v="15451100"/>
    <s v=""/>
    <n v="206723"/>
    <n v="206723"/>
    <n v="124472.4"/>
    <n v="89559.62"/>
    <n v="34912.78"/>
    <n v="0"/>
    <n v="117163.38"/>
  </r>
  <r>
    <s v="5"/>
    <x v="209"/>
    <s v="02CD14"/>
    <s v="221063E200"/>
    <s v="15O250"/>
    <x v="0"/>
    <s v="15451109"/>
    <s v=""/>
    <n v="1485117"/>
    <n v="1485117"/>
    <n v="838192"/>
    <n v="675489.34"/>
    <n v="162702.66"/>
    <n v="0"/>
    <n v="809627.66"/>
  </r>
  <r>
    <s v="5"/>
    <x v="209"/>
    <s v="02CD14"/>
    <s v="221063E200"/>
    <s v="15O250"/>
    <x v="0"/>
    <s v="15451110"/>
    <s v=""/>
    <n v="616141"/>
    <n v="616141"/>
    <n v="347746"/>
    <n v="331569.40999999997"/>
    <n v="16176.59"/>
    <n v="0"/>
    <n v="284571.59000000003"/>
  </r>
  <r>
    <s v="5"/>
    <x v="209"/>
    <s v="02CD14"/>
    <s v="221063E200"/>
    <s v="15O250"/>
    <x v="0"/>
    <s v="15461100"/>
    <s v=""/>
    <n v="68791"/>
    <n v="68791"/>
    <n v="35958"/>
    <n v="28900.14"/>
    <n v="7057.86"/>
    <n v="0"/>
    <n v="39890.86"/>
  </r>
  <r>
    <s v="5"/>
    <x v="209"/>
    <s v="02CD14"/>
    <s v="221063E200"/>
    <s v="15O250"/>
    <x v="0"/>
    <s v="15461151"/>
    <s v=""/>
    <n v="4455176"/>
    <n v="4455176"/>
    <n v="2328840"/>
    <n v="1779368.51"/>
    <n v="549471.49"/>
    <n v="0"/>
    <n v="2675807.4900000002"/>
  </r>
  <r>
    <s v="5"/>
    <x v="209"/>
    <s v="02CD14"/>
    <s v="221063E200"/>
    <s v="15O250"/>
    <x v="0"/>
    <s v="15471100"/>
    <s v=""/>
    <n v="252727"/>
    <n v="252727"/>
    <n v="252727"/>
    <n v="153541.85"/>
    <n v="99185.15"/>
    <n v="0"/>
    <n v="99185.15"/>
  </r>
  <r>
    <s v="5"/>
    <x v="209"/>
    <s v="02CD14"/>
    <s v="221063E200"/>
    <s v="15O250"/>
    <x v="0"/>
    <s v="15481100"/>
    <s v=""/>
    <n v="3046925"/>
    <n v="3460629.17"/>
    <n v="3460629.17"/>
    <n v="3460629.17"/>
    <n v="0"/>
    <n v="0"/>
    <n v="0"/>
  </r>
  <r>
    <s v="5"/>
    <x v="209"/>
    <s v="02CD14"/>
    <s v="221063E200"/>
    <s v="15O250"/>
    <x v="0"/>
    <s v="15511100"/>
    <s v=""/>
    <n v="16731"/>
    <n v="16731"/>
    <n v="16731"/>
    <n v="8359.34"/>
    <n v="8371.66"/>
    <n v="0"/>
    <n v="8371.66"/>
  </r>
  <r>
    <s v="5"/>
    <x v="209"/>
    <s v="02CD14"/>
    <s v="221063E200"/>
    <s v="15O250"/>
    <x v="0"/>
    <s v="15911100"/>
    <s v=""/>
    <n v="19557877"/>
    <n v="19557877"/>
    <n v="10223436"/>
    <n v="9133224.75"/>
    <n v="1090211.25"/>
    <n v="0"/>
    <n v="10424652.25"/>
  </r>
  <r>
    <s v="5"/>
    <x v="209"/>
    <s v="02CD14"/>
    <s v="221063E200"/>
    <s v="15O250"/>
    <x v="0"/>
    <s v="15941100"/>
    <s v=""/>
    <n v="21997"/>
    <n v="21997"/>
    <n v="21997"/>
    <n v="16798.5"/>
    <n v="5198.5"/>
    <n v="0"/>
    <n v="5198.5"/>
  </r>
  <r>
    <s v="5"/>
    <x v="209"/>
    <s v="02CD14"/>
    <s v="221063E200"/>
    <s v="15O250"/>
    <x v="0"/>
    <s v="16111143"/>
    <s v=""/>
    <n v="179842"/>
    <n v="179842"/>
    <n v="89922"/>
    <n v="0"/>
    <n v="89922"/>
    <n v="0"/>
    <n v="179842"/>
  </r>
  <r>
    <s v="5"/>
    <x v="209"/>
    <s v="02CD14"/>
    <s v="221063E200"/>
    <s v="15O250"/>
    <x v="0"/>
    <s v="17111100"/>
    <s v=""/>
    <n v="20049"/>
    <n v="20049"/>
    <n v="20049"/>
    <n v="9984.11"/>
    <n v="10064.89"/>
    <n v="0"/>
    <n v="10064.89"/>
  </r>
  <r>
    <s v="5"/>
    <x v="209"/>
    <s v="02CD14"/>
    <s v="221063E200"/>
    <s v="15O250"/>
    <x v="0"/>
    <s v="17131100"/>
    <s v=""/>
    <n v="386565"/>
    <n v="386565"/>
    <n v="0"/>
    <n v="0"/>
    <n v="0"/>
    <n v="0"/>
    <n v="386565"/>
  </r>
  <r>
    <s v="5"/>
    <x v="209"/>
    <s v="02CD14"/>
    <s v="221063E200"/>
    <s v="15O250"/>
    <x v="0"/>
    <s v="17132100"/>
    <s v=""/>
    <n v="338873"/>
    <n v="338873"/>
    <n v="0"/>
    <n v="0"/>
    <n v="0"/>
    <n v="0"/>
    <n v="338873"/>
  </r>
  <r>
    <s v="5"/>
    <x v="209"/>
    <s v="02CD14"/>
    <s v="221063E200"/>
    <s v="15O250"/>
    <x v="0"/>
    <s v="17141100"/>
    <s v=""/>
    <n v="499170"/>
    <n v="499170"/>
    <n v="260928"/>
    <n v="194939.24"/>
    <n v="65988.759999999995"/>
    <n v="0"/>
    <n v="304230.76"/>
  </r>
  <r>
    <s v="5"/>
    <x v="209"/>
    <s v="02CD14"/>
    <s v="221063E200"/>
    <s v="15O250"/>
    <x v="2"/>
    <s v="39811200"/>
    <s v=""/>
    <n v="2622330"/>
    <n v="2622330"/>
    <n v="1311168"/>
    <n v="1079179"/>
    <n v="231989"/>
    <n v="0"/>
    <n v="1543151"/>
  </r>
  <r>
    <s v="5"/>
    <x v="209"/>
    <s v="02CD14"/>
    <s v="221063E200"/>
    <s v="15O250"/>
    <x v="2"/>
    <s v="39821100"/>
    <s v=""/>
    <n v="558921"/>
    <n v="558921"/>
    <n v="558921"/>
    <n v="7448.91"/>
    <n v="551472.09"/>
    <n v="0"/>
    <n v="551472.09"/>
  </r>
  <r>
    <s v="5"/>
    <x v="209"/>
    <s v="02CD14"/>
    <s v="221063E200"/>
    <s v="15O250"/>
    <x v="4"/>
    <s v="541121A7"/>
    <s v="A25NR0161"/>
    <n v="0"/>
    <n v="18000000"/>
    <n v="10357449.25"/>
    <n v="0"/>
    <n v="10357449.25"/>
    <n v="17970000"/>
    <n v="30000"/>
  </r>
  <r>
    <s v="5"/>
    <x v="209"/>
    <s v="02CD14"/>
    <s v="221063E200"/>
    <s v="15O250"/>
    <x v="4"/>
    <s v="541221A7"/>
    <s v="A25NR0161"/>
    <n v="18000000"/>
    <n v="0"/>
    <n v="0"/>
    <n v="0"/>
    <n v="0"/>
    <n v="0"/>
    <n v="0"/>
  </r>
  <r>
    <s v="5"/>
    <x v="209"/>
    <s v="02CD14"/>
    <s v="221063E200"/>
    <s v="15O350"/>
    <x v="5"/>
    <s v="44191177"/>
    <s v=""/>
    <n v="16524000"/>
    <n v="19524000"/>
    <n v="11262000"/>
    <n v="6885000"/>
    <n v="4377000"/>
    <n v="9639000"/>
    <n v="3000000"/>
  </r>
  <r>
    <s v="5"/>
    <x v="209"/>
    <s v="02CD14"/>
    <s v="221063E200"/>
    <s v="15O350"/>
    <x v="5"/>
    <s v="46421100"/>
    <s v=""/>
    <n v="0"/>
    <n v="4350830.1900000004"/>
    <n v="4350830.1900000004"/>
    <n v="4350830.1900000004"/>
    <n v="0"/>
    <n v="0"/>
    <n v="0"/>
  </r>
  <r>
    <s v="5"/>
    <x v="209"/>
    <s v="02CD14"/>
    <s v="221063E200"/>
    <s v="15O350"/>
    <x v="4"/>
    <s v="515121A7"/>
    <s v="A25NR0150"/>
    <n v="150000"/>
    <n v="150000"/>
    <n v="0"/>
    <n v="0"/>
    <n v="0"/>
    <n v="0"/>
    <n v="150000"/>
  </r>
  <r>
    <s v="5"/>
    <x v="209"/>
    <s v="02CD14"/>
    <s v="221063E200"/>
    <s v="15O350"/>
    <x v="4"/>
    <s v="541221A7"/>
    <s v="A25NR0151"/>
    <n v="750000"/>
    <n v="750000"/>
    <n v="0"/>
    <n v="0"/>
    <n v="0"/>
    <n v="0"/>
    <n v="750000"/>
  </r>
  <r>
    <s v="5"/>
    <x v="209"/>
    <s v="02CD14"/>
    <s v="221063E200"/>
    <s v="15O450"/>
    <x v="1"/>
    <s v="24611100"/>
    <s v=""/>
    <n v="1698"/>
    <n v="1698"/>
    <n v="0"/>
    <n v="0"/>
    <n v="0"/>
    <n v="0"/>
    <n v="1698"/>
  </r>
  <r>
    <s v="5"/>
    <x v="209"/>
    <s v="02CD14"/>
    <s v="221063E200"/>
    <s v="15O450"/>
    <x v="1"/>
    <s v="29111100"/>
    <s v=""/>
    <n v="12249"/>
    <n v="12249"/>
    <n v="0"/>
    <n v="0"/>
    <n v="0"/>
    <n v="0"/>
    <n v="12249"/>
  </r>
  <r>
    <s v="5"/>
    <x v="209"/>
    <s v="02CD14"/>
    <s v="221063E200"/>
    <s v="15O450"/>
    <x v="1"/>
    <s v="29411100"/>
    <s v=""/>
    <n v="8364"/>
    <n v="8364"/>
    <n v="0"/>
    <n v="0"/>
    <n v="0"/>
    <n v="0"/>
    <n v="8364"/>
  </r>
  <r>
    <s v="5"/>
    <x v="209"/>
    <s v="02CD14"/>
    <s v="221063E200"/>
    <s v="15O450"/>
    <x v="2"/>
    <s v="31911100"/>
    <s v=""/>
    <n v="5150000"/>
    <n v="5150000"/>
    <n v="1498000"/>
    <n v="0"/>
    <n v="1498000"/>
    <n v="0"/>
    <n v="5150000"/>
  </r>
  <r>
    <s v="5"/>
    <x v="209"/>
    <s v="02CD14"/>
    <s v="221063E200"/>
    <s v="15O450"/>
    <x v="4"/>
    <s v="519121A7"/>
    <s v="A25NR0156"/>
    <n v="46454"/>
    <n v="46454"/>
    <n v="0"/>
    <n v="0"/>
    <n v="0"/>
    <n v="0"/>
    <n v="46454"/>
  </r>
  <r>
    <s v="5"/>
    <x v="209"/>
    <s v="02CD14"/>
    <s v="221063E200"/>
    <s v="15O450"/>
    <x v="4"/>
    <s v="564121A7"/>
    <s v="A25NR0156"/>
    <n v="14700"/>
    <n v="14700"/>
    <n v="0"/>
    <n v="0"/>
    <n v="0"/>
    <n v="0"/>
    <n v="14700"/>
  </r>
  <r>
    <s v="5"/>
    <x v="209"/>
    <s v="02CD14"/>
    <s v="221063E200"/>
    <s v="15O650"/>
    <x v="1"/>
    <s v="27211100"/>
    <s v=""/>
    <n v="485340"/>
    <n v="485340"/>
    <n v="194135"/>
    <n v="0"/>
    <n v="194135"/>
    <n v="0"/>
    <n v="485340"/>
  </r>
  <r>
    <s v="5"/>
    <x v="209"/>
    <s v="02CD14"/>
    <s v="221063E200"/>
    <s v="15O650"/>
    <x v="1"/>
    <s v="29411100"/>
    <s v=""/>
    <n v="19886"/>
    <n v="19886"/>
    <n v="19886"/>
    <n v="0"/>
    <n v="19886"/>
    <n v="0"/>
    <n v="19886"/>
  </r>
  <r>
    <s v="5"/>
    <x v="209"/>
    <s v="02CD14"/>
    <s v="221063E200"/>
    <s v="15O650"/>
    <x v="1"/>
    <s v="29611100"/>
    <s v=""/>
    <n v="197031"/>
    <n v="1019703"/>
    <n v="480442"/>
    <n v="45414"/>
    <n v="435028"/>
    <n v="0"/>
    <n v="974289"/>
  </r>
  <r>
    <s v="5"/>
    <x v="209"/>
    <s v="02CD14"/>
    <s v="221063E200"/>
    <s v="15O650"/>
    <x v="2"/>
    <s v="31211100"/>
    <s v=""/>
    <n v="2650000"/>
    <n v="1728960"/>
    <n v="560000"/>
    <n v="0"/>
    <n v="560000"/>
    <n v="0"/>
    <n v="1728960"/>
  </r>
  <r>
    <s v="5"/>
    <x v="209"/>
    <s v="02CD14"/>
    <s v="221063E200"/>
    <s v="15O650"/>
    <x v="2"/>
    <s v="33621100"/>
    <s v=""/>
    <n v="0"/>
    <n v="98368"/>
    <n v="98368"/>
    <n v="0"/>
    <n v="98368"/>
    <n v="0"/>
    <n v="98368"/>
  </r>
  <r>
    <s v="5"/>
    <x v="209"/>
    <s v="02CD14"/>
    <s v="221063E200"/>
    <s v="15O650"/>
    <x v="2"/>
    <s v="35531100"/>
    <s v=""/>
    <n v="150000"/>
    <n v="150000"/>
    <n v="60000"/>
    <n v="0"/>
    <n v="60000"/>
    <n v="150000"/>
    <n v="0"/>
  </r>
  <r>
    <s v="5"/>
    <x v="209"/>
    <s v="02CD14"/>
    <s v="221063E200"/>
    <s v="15O650"/>
    <x v="5"/>
    <s v="44191177"/>
    <s v=""/>
    <n v="12500000"/>
    <n v="11000000"/>
    <n v="5157490"/>
    <n v="4184272"/>
    <n v="973218"/>
    <n v="6812526"/>
    <n v="3202"/>
  </r>
  <r>
    <s v="5"/>
    <x v="209"/>
    <s v="02CD14"/>
    <s v="221063E200"/>
    <s v="15O650"/>
    <x v="4"/>
    <s v="511121A7"/>
    <s v="A25NR0156"/>
    <n v="341588"/>
    <n v="341588"/>
    <n v="0"/>
    <n v="0"/>
    <n v="0"/>
    <n v="0"/>
    <n v="341588"/>
  </r>
  <r>
    <s v="5"/>
    <x v="209"/>
    <s v="02CD14"/>
    <s v="221063E200"/>
    <s v="15O650"/>
    <x v="4"/>
    <s v="515121A7"/>
    <s v="A25NR0157"/>
    <n v="1155814"/>
    <n v="1155814"/>
    <n v="0"/>
    <n v="0"/>
    <n v="0"/>
    <n v="0"/>
    <n v="1155814"/>
  </r>
  <r>
    <s v="5"/>
    <x v="209"/>
    <s v="02CD14"/>
    <s v="221063E200"/>
    <s v="15O650"/>
    <x v="4"/>
    <s v="566121A7"/>
    <s v="A25NR0157"/>
    <n v="315400"/>
    <n v="315400"/>
    <n v="0"/>
    <n v="0"/>
    <n v="0"/>
    <n v="0"/>
    <n v="315400"/>
  </r>
  <r>
    <s v="5"/>
    <x v="209"/>
    <s v="02CD14"/>
    <s v="221063E200"/>
    <s v="15OC50"/>
    <x v="1"/>
    <s v="21111100"/>
    <s v=""/>
    <n v="2345783"/>
    <n v="1745783"/>
    <n v="458315"/>
    <n v="0"/>
    <n v="458315"/>
    <n v="0"/>
    <n v="1745783"/>
  </r>
  <r>
    <s v="5"/>
    <x v="209"/>
    <s v="02CD14"/>
    <s v="221063E200"/>
    <s v="15OC50"/>
    <x v="1"/>
    <s v="21521100"/>
    <s v=""/>
    <n v="698686"/>
    <n v="698686"/>
    <n v="279475"/>
    <n v="0"/>
    <n v="279475"/>
    <n v="0"/>
    <n v="698686"/>
  </r>
  <r>
    <s v="5"/>
    <x v="209"/>
    <s v="02CD14"/>
    <s v="221063E200"/>
    <s v="15OC50"/>
    <x v="1"/>
    <s v="22111100"/>
    <s v=""/>
    <n v="0"/>
    <n v="600000"/>
    <n v="480000"/>
    <n v="39999.910000000003"/>
    <n v="440000.09"/>
    <n v="0"/>
    <n v="560000.09"/>
  </r>
  <r>
    <s v="5"/>
    <x v="209"/>
    <s v="02CD14"/>
    <s v="221063E200"/>
    <s v="15OC50"/>
    <x v="1"/>
    <s v="29611100"/>
    <s v=""/>
    <n v="76469"/>
    <n v="76469"/>
    <n v="30590"/>
    <n v="0"/>
    <n v="30590"/>
    <n v="0"/>
    <n v="76469"/>
  </r>
  <r>
    <s v="5"/>
    <x v="209"/>
    <s v="02CD14"/>
    <s v="221063E200"/>
    <s v="25P150"/>
    <x v="2"/>
    <s v="33811200"/>
    <s v=""/>
    <n v="216650660"/>
    <n v="216650660"/>
    <n v="86660265"/>
    <n v="0"/>
    <n v="86660265"/>
    <n v="212291507"/>
    <n v="4359153"/>
  </r>
  <r>
    <s v="5"/>
    <x v="210"/>
    <s v="02CD14"/>
    <s v="221274K023"/>
    <s v="111150"/>
    <x v="0"/>
    <s v="13232108"/>
    <s v=""/>
    <n v="286526"/>
    <n v="286526"/>
    <n v="0"/>
    <n v="0"/>
    <n v="0"/>
    <n v="0"/>
    <n v="286526"/>
  </r>
  <r>
    <s v="5"/>
    <x v="210"/>
    <s v="02CD14"/>
    <s v="221274K023"/>
    <s v="111150"/>
    <x v="0"/>
    <s v="15412218"/>
    <s v=""/>
    <n v="20866515"/>
    <n v="20866515"/>
    <n v="0"/>
    <n v="0"/>
    <n v="0"/>
    <n v="0"/>
    <n v="20866515"/>
  </r>
  <r>
    <s v="5"/>
    <x v="210"/>
    <s v="02CD14"/>
    <s v="221274K023"/>
    <s v="111150"/>
    <x v="0"/>
    <s v="15452108"/>
    <s v=""/>
    <n v="188883"/>
    <n v="188883"/>
    <n v="98736"/>
    <n v="78057.09"/>
    <n v="20678.91"/>
    <n v="0"/>
    <n v="110825.91"/>
  </r>
  <r>
    <s v="5"/>
    <x v="210"/>
    <s v="02CD14"/>
    <s v="221274K023"/>
    <s v="111150"/>
    <x v="0"/>
    <s v="15472108"/>
    <s v=""/>
    <n v="48000"/>
    <n v="48000"/>
    <n v="48000"/>
    <n v="48000"/>
    <n v="0"/>
    <n v="0"/>
    <n v="0"/>
  </r>
  <r>
    <s v="5"/>
    <x v="210"/>
    <s v="02CD14"/>
    <s v="221274K023"/>
    <s v="111150"/>
    <x v="2"/>
    <s v="39812208"/>
    <s v=""/>
    <n v="1629939"/>
    <n v="1629939"/>
    <n v="1222455"/>
    <n v="846404"/>
    <n v="376051"/>
    <n v="0"/>
    <n v="783535"/>
  </r>
  <r>
    <s v="5"/>
    <x v="210"/>
    <s v="02CD14"/>
    <s v="221274K023"/>
    <s v="111150"/>
    <x v="2"/>
    <s v="39822108"/>
    <s v=""/>
    <n v="178210"/>
    <n v="178210"/>
    <n v="178210"/>
    <n v="4011.7"/>
    <n v="174198.3"/>
    <n v="0"/>
    <n v="174198.3"/>
  </r>
  <r>
    <s v="5"/>
    <x v="210"/>
    <s v="02CD14"/>
    <s v="221274K023"/>
    <s v="111250"/>
    <x v="0"/>
    <s v="12112100"/>
    <s v=""/>
    <n v="1659026"/>
    <n v="1659026"/>
    <n v="765702"/>
    <n v="371534"/>
    <n v="394168"/>
    <n v="774337"/>
    <n v="513155"/>
  </r>
  <r>
    <s v="5"/>
    <x v="210"/>
    <s v="02CD14"/>
    <s v="221274K023"/>
    <s v="15O250"/>
    <x v="0"/>
    <s v="11312100"/>
    <s v=""/>
    <n v="58449883"/>
    <n v="74061467.5"/>
    <n v="44744333.689999998"/>
    <n v="41566523.469999999"/>
    <n v="3177810.22"/>
    <n v="0"/>
    <n v="32494944.030000001"/>
  </r>
  <r>
    <s v="5"/>
    <x v="210"/>
    <s v="02CD14"/>
    <s v="221274K023"/>
    <s v="15O250"/>
    <x v="0"/>
    <s v="113221A7"/>
    <s v=""/>
    <n v="107016982"/>
    <n v="122635615.5"/>
    <n v="57694975.5"/>
    <n v="50648819.939999998"/>
    <n v="7046155.5599999996"/>
    <n v="0"/>
    <n v="71986795.560000002"/>
  </r>
  <r>
    <s v="5"/>
    <x v="210"/>
    <s v="02CD14"/>
    <s v="221274K023"/>
    <s v="15O250"/>
    <x v="0"/>
    <s v="12112100"/>
    <s v=""/>
    <n v="5530036"/>
    <n v="5530036"/>
    <n v="2765016"/>
    <n v="2062283.5"/>
    <n v="702732.5"/>
    <n v="3026888.6"/>
    <n v="440863.9"/>
  </r>
  <r>
    <s v="5"/>
    <x v="210"/>
    <s v="02CD14"/>
    <s v="221274K023"/>
    <s v="15O250"/>
    <x v="0"/>
    <s v="12312106"/>
    <s v=""/>
    <n v="814800"/>
    <n v="814800"/>
    <n v="407400"/>
    <n v="0"/>
    <n v="407400"/>
    <n v="0"/>
    <n v="814800"/>
  </r>
  <r>
    <s v="5"/>
    <x v="210"/>
    <s v="02CD14"/>
    <s v="221274K023"/>
    <s v="15O250"/>
    <x v="0"/>
    <s v="13112100"/>
    <s v=""/>
    <n v="1836668"/>
    <n v="1836668"/>
    <n v="960078"/>
    <n v="785034.41"/>
    <n v="175043.59"/>
    <n v="0"/>
    <n v="1051633.5900000001"/>
  </r>
  <r>
    <s v="5"/>
    <x v="210"/>
    <s v="02CD14"/>
    <s v="221274K023"/>
    <s v="15O250"/>
    <x v="0"/>
    <s v="13212100"/>
    <s v=""/>
    <n v="4685670"/>
    <n v="4685670"/>
    <n v="2690965.76"/>
    <n v="2690965.76"/>
    <n v="0"/>
    <n v="0"/>
    <n v="1994704.24"/>
  </r>
  <r>
    <s v="5"/>
    <x v="210"/>
    <s v="02CD14"/>
    <s v="221274K023"/>
    <s v="15O250"/>
    <x v="0"/>
    <s v="13222100"/>
    <s v=""/>
    <n v="66035"/>
    <n v="66035"/>
    <n v="34518"/>
    <n v="22065.86"/>
    <n v="12452.14"/>
    <n v="0"/>
    <n v="43969.14"/>
  </r>
  <r>
    <s v="5"/>
    <x v="210"/>
    <s v="02CD14"/>
    <s v="221274K023"/>
    <s v="15O250"/>
    <x v="0"/>
    <s v="13312100"/>
    <s v=""/>
    <n v="19337495"/>
    <n v="19337495"/>
    <n v="11466676.130000001"/>
    <n v="10886426.51"/>
    <n v="580249.62"/>
    <n v="0"/>
    <n v="8451068.4900000002"/>
  </r>
  <r>
    <s v="5"/>
    <x v="210"/>
    <s v="02CD14"/>
    <s v="221274K023"/>
    <s v="15O250"/>
    <x v="0"/>
    <s v="13322100"/>
    <s v=""/>
    <n v="9595219"/>
    <n v="9595219"/>
    <n v="5783046.2599999998"/>
    <n v="5514011.0999999996"/>
    <n v="269035.15999999997"/>
    <n v="0"/>
    <n v="4081207.9"/>
  </r>
  <r>
    <s v="5"/>
    <x v="210"/>
    <s v="02CD14"/>
    <s v="221274K023"/>
    <s v="15O250"/>
    <x v="0"/>
    <s v="13412100"/>
    <s v=""/>
    <n v="500572"/>
    <n v="500572"/>
    <n v="500572"/>
    <n v="500572"/>
    <n v="0"/>
    <n v="0"/>
    <n v="0"/>
  </r>
  <r>
    <s v="5"/>
    <x v="210"/>
    <s v="02CD14"/>
    <s v="221274K023"/>
    <s v="15O250"/>
    <x v="0"/>
    <s v="13432100"/>
    <s v=""/>
    <n v="21208676"/>
    <n v="21208676"/>
    <n v="11086356"/>
    <n v="10157712.630000001"/>
    <n v="928643.37"/>
    <n v="0"/>
    <n v="11050963.369999999"/>
  </r>
  <r>
    <s v="5"/>
    <x v="210"/>
    <s v="02CD14"/>
    <s v="221274K023"/>
    <s v="15O250"/>
    <x v="0"/>
    <s v="14112201"/>
    <s v=""/>
    <n v="14444394"/>
    <n v="14444394"/>
    <n v="7867299.5899999999"/>
    <n v="7362023.1100000003"/>
    <n v="505276.48"/>
    <n v="0"/>
    <n v="7082370.8899999997"/>
  </r>
  <r>
    <s v="5"/>
    <x v="210"/>
    <s v="02CD14"/>
    <s v="221274K023"/>
    <s v="15O250"/>
    <x v="0"/>
    <s v="14112203"/>
    <s v=""/>
    <n v="8494729"/>
    <n v="8494729"/>
    <n v="4247364"/>
    <n v="2565833.5"/>
    <n v="1681530.5"/>
    <n v="324883.40000000002"/>
    <n v="5604012.0999999996"/>
  </r>
  <r>
    <s v="5"/>
    <x v="210"/>
    <s v="02CD14"/>
    <s v="221274K023"/>
    <s v="15O250"/>
    <x v="0"/>
    <s v="14212201"/>
    <s v=""/>
    <n v="3041049"/>
    <n v="3041049"/>
    <n v="1520526"/>
    <n v="1143595.97"/>
    <n v="376930.03"/>
    <n v="0"/>
    <n v="1897453.03"/>
  </r>
  <r>
    <s v="5"/>
    <x v="210"/>
    <s v="02CD14"/>
    <s v="221274K023"/>
    <s v="15O250"/>
    <x v="0"/>
    <s v="14212203"/>
    <s v=""/>
    <n v="6244993"/>
    <n v="6244993"/>
    <n v="3264426"/>
    <n v="2044051.24"/>
    <n v="1220374.76"/>
    <n v="258865.41"/>
    <n v="3942076.35"/>
  </r>
  <r>
    <s v="5"/>
    <x v="210"/>
    <s v="02CD14"/>
    <s v="221274K023"/>
    <s v="15O250"/>
    <x v="0"/>
    <s v="14312200"/>
    <s v=""/>
    <n v="6160985"/>
    <n v="6160985"/>
    <n v="3080493"/>
    <n v="2335303.4"/>
    <n v="745189.6"/>
    <n v="0"/>
    <n v="3825681.6"/>
  </r>
  <r>
    <s v="5"/>
    <x v="210"/>
    <s v="02CD14"/>
    <s v="221274K023"/>
    <s v="15O250"/>
    <x v="0"/>
    <s v="14412200"/>
    <s v=""/>
    <n v="5464797"/>
    <n v="5464797"/>
    <n v="2732400"/>
    <n v="1305987.03"/>
    <n v="1426412.97"/>
    <n v="3892293.3"/>
    <n v="266516.67"/>
  </r>
  <r>
    <s v="5"/>
    <x v="210"/>
    <s v="02CD14"/>
    <s v="221274K023"/>
    <s v="15O250"/>
    <x v="0"/>
    <s v="14432200"/>
    <s v=""/>
    <n v="1102822"/>
    <n v="1102822"/>
    <n v="551412"/>
    <n v="0"/>
    <n v="551412"/>
    <n v="0"/>
    <n v="1102822"/>
  </r>
  <r>
    <s v="5"/>
    <x v="210"/>
    <s v="02CD14"/>
    <s v="221274K023"/>
    <s v="15O250"/>
    <x v="0"/>
    <s v="15112200"/>
    <s v=""/>
    <n v="18832900"/>
    <n v="18832900"/>
    <n v="9416448"/>
    <n v="6947794.1100000003"/>
    <n v="2468653.89"/>
    <n v="0"/>
    <n v="11885105.890000001"/>
  </r>
  <r>
    <s v="5"/>
    <x v="210"/>
    <s v="02CD14"/>
    <s v="221274K023"/>
    <s v="15O250"/>
    <x v="0"/>
    <s v="15412100"/>
    <s v=""/>
    <n v="522000"/>
    <n v="529049"/>
    <n v="529049"/>
    <n v="529049"/>
    <n v="0"/>
    <n v="0"/>
    <n v="0"/>
  </r>
  <r>
    <s v="5"/>
    <x v="210"/>
    <s v="02CD14"/>
    <s v="221274K023"/>
    <s v="15O250"/>
    <x v="0"/>
    <s v="15412107"/>
    <s v=""/>
    <n v="1626460"/>
    <n v="1626460"/>
    <n v="0"/>
    <n v="0"/>
    <n v="0"/>
    <n v="0"/>
    <n v="1626460"/>
  </r>
  <r>
    <s v="5"/>
    <x v="210"/>
    <s v="02CD14"/>
    <s v="221274K023"/>
    <s v="15O250"/>
    <x v="0"/>
    <s v="15422100"/>
    <s v=""/>
    <n v="228495"/>
    <n v="228495"/>
    <n v="199626.5"/>
    <n v="192169.5"/>
    <n v="7457"/>
    <n v="0"/>
    <n v="36325.5"/>
  </r>
  <r>
    <s v="5"/>
    <x v="210"/>
    <s v="02CD14"/>
    <s v="221274K023"/>
    <s v="15O250"/>
    <x v="0"/>
    <s v="15432226"/>
    <s v=""/>
    <n v="526738"/>
    <n v="526738"/>
    <n v="526738"/>
    <n v="490219.18"/>
    <n v="36518.82"/>
    <n v="0"/>
    <n v="36518.82"/>
  </r>
  <r>
    <s v="5"/>
    <x v="210"/>
    <s v="02CD14"/>
    <s v="221274K023"/>
    <s v="15O250"/>
    <x v="0"/>
    <s v="15442100"/>
    <s v=""/>
    <n v="6109566"/>
    <n v="6109566"/>
    <n v="3193638"/>
    <n v="2717511.52"/>
    <n v="476126.48"/>
    <n v="0"/>
    <n v="3392054.48"/>
  </r>
  <r>
    <s v="5"/>
    <x v="210"/>
    <s v="02CD14"/>
    <s v="221274K023"/>
    <s v="15O250"/>
    <x v="0"/>
    <s v="154421A7"/>
    <s v=""/>
    <n v="129441"/>
    <n v="129441"/>
    <n v="67662"/>
    <n v="57582.91"/>
    <n v="10079.09"/>
    <n v="0"/>
    <n v="71858.09"/>
  </r>
  <r>
    <s v="5"/>
    <x v="210"/>
    <s v="02CD14"/>
    <s v="221274K023"/>
    <s v="15O250"/>
    <x v="0"/>
    <s v="15452100"/>
    <s v=""/>
    <n v="0"/>
    <n v="193335"/>
    <n v="193335"/>
    <n v="93693.81"/>
    <n v="99641.19"/>
    <n v="0"/>
    <n v="99641.19"/>
  </r>
  <r>
    <s v="5"/>
    <x v="210"/>
    <s v="02CD14"/>
    <s v="221274K023"/>
    <s v="15O250"/>
    <x v="0"/>
    <s v="15452109"/>
    <s v=""/>
    <n v="6185969"/>
    <n v="6185969"/>
    <n v="3491324"/>
    <n v="2815530.55"/>
    <n v="675793.45"/>
    <n v="0"/>
    <n v="3370438.45"/>
  </r>
  <r>
    <s v="5"/>
    <x v="210"/>
    <s v="02CD14"/>
    <s v="221274K023"/>
    <s v="15O250"/>
    <x v="0"/>
    <s v="15452110"/>
    <s v=""/>
    <n v="2822977"/>
    <n v="2822977"/>
    <n v="1739213"/>
    <n v="1665437.46"/>
    <n v="73775.539999999994"/>
    <n v="0"/>
    <n v="1157539.54"/>
  </r>
  <r>
    <s v="5"/>
    <x v="210"/>
    <s v="02CD14"/>
    <s v="221274K023"/>
    <s v="15O250"/>
    <x v="0"/>
    <s v="154521A7"/>
    <s v=""/>
    <n v="193335"/>
    <n v="0"/>
    <n v="0"/>
    <n v="0"/>
    <n v="0"/>
    <n v="0"/>
    <n v="0"/>
  </r>
  <r>
    <s v="5"/>
    <x v="210"/>
    <s v="02CD14"/>
    <s v="221274K023"/>
    <s v="15O250"/>
    <x v="0"/>
    <s v="15462100"/>
    <s v=""/>
    <n v="3977884"/>
    <n v="3977884"/>
    <n v="2079348"/>
    <n v="1691902.04"/>
    <n v="387445.96"/>
    <n v="0"/>
    <n v="2285981.96"/>
  </r>
  <r>
    <s v="5"/>
    <x v="210"/>
    <s v="02CD14"/>
    <s v="221274K023"/>
    <s v="15O250"/>
    <x v="0"/>
    <s v="15462151"/>
    <s v=""/>
    <n v="13365724"/>
    <n v="13365724"/>
    <n v="6986628"/>
    <n v="5343724.78"/>
    <n v="1642903.22"/>
    <n v="0"/>
    <n v="8021999.2199999997"/>
  </r>
  <r>
    <s v="5"/>
    <x v="210"/>
    <s v="02CD14"/>
    <s v="221274K023"/>
    <s v="15O250"/>
    <x v="0"/>
    <s v="15472100"/>
    <s v=""/>
    <n v="684970"/>
    <n v="684970"/>
    <n v="684970"/>
    <n v="416147.94"/>
    <n v="268822.06"/>
    <n v="0"/>
    <n v="268822.06"/>
  </r>
  <r>
    <s v="5"/>
    <x v="210"/>
    <s v="02CD14"/>
    <s v="221274K023"/>
    <s v="15O250"/>
    <x v="0"/>
    <s v="15482100"/>
    <s v=""/>
    <n v="15920271"/>
    <n v="15920271"/>
    <n v="15920271"/>
    <n v="15920271"/>
    <n v="0"/>
    <n v="0"/>
    <n v="0"/>
  </r>
  <r>
    <s v="5"/>
    <x v="210"/>
    <s v="02CD14"/>
    <s v="221274K023"/>
    <s v="15O250"/>
    <x v="0"/>
    <s v="15512100"/>
    <s v=""/>
    <n v="1186"/>
    <n v="1186"/>
    <n v="1186"/>
    <n v="592.55999999999995"/>
    <n v="593.44000000000005"/>
    <n v="0"/>
    <n v="593.44000000000005"/>
  </r>
  <r>
    <s v="5"/>
    <x v="210"/>
    <s v="02CD14"/>
    <s v="221274K023"/>
    <s v="15O250"/>
    <x v="0"/>
    <s v="15912100"/>
    <s v=""/>
    <n v="12906072"/>
    <n v="12906072"/>
    <n v="7122482.5999999996"/>
    <n v="6406356.5599999996"/>
    <n v="716126.04"/>
    <n v="0"/>
    <n v="6499715.4400000004"/>
  </r>
  <r>
    <s v="5"/>
    <x v="210"/>
    <s v="02CD14"/>
    <s v="221274K023"/>
    <s v="15O250"/>
    <x v="0"/>
    <s v="159321A7"/>
    <s v=""/>
    <n v="1540627"/>
    <n v="1540627"/>
    <n v="1024026.25"/>
    <n v="889805.25"/>
    <n v="134221"/>
    <n v="0"/>
    <n v="650821.75"/>
  </r>
  <r>
    <s v="5"/>
    <x v="210"/>
    <s v="02CD14"/>
    <s v="221274K023"/>
    <s v="15O250"/>
    <x v="0"/>
    <s v="17112100"/>
    <s v=""/>
    <n v="366324"/>
    <n v="366324"/>
    <n v="191490"/>
    <n v="52077.36"/>
    <n v="139412.64000000001"/>
    <n v="0"/>
    <n v="314246.64"/>
  </r>
  <r>
    <s v="5"/>
    <x v="210"/>
    <s v="02CD14"/>
    <s v="221274K023"/>
    <s v="15O250"/>
    <x v="0"/>
    <s v="17132100"/>
    <s v=""/>
    <n v="2214796"/>
    <n v="2214796"/>
    <n v="102560"/>
    <n v="0"/>
    <n v="102560"/>
    <n v="0"/>
    <n v="2214796"/>
  </r>
  <r>
    <s v="5"/>
    <x v="210"/>
    <s v="02CD14"/>
    <s v="221274K023"/>
    <s v="15O250"/>
    <x v="0"/>
    <s v="17142100"/>
    <s v=""/>
    <n v="14628946"/>
    <n v="14628946"/>
    <n v="8951326.4000000004"/>
    <n v="7029435.5999999996"/>
    <n v="1921890.8"/>
    <n v="0"/>
    <n v="7599510.4000000004"/>
  </r>
  <r>
    <s v="5"/>
    <x v="210"/>
    <s v="02CD14"/>
    <s v="221274K023"/>
    <s v="15O250"/>
    <x v="1"/>
    <s v="215121A7"/>
    <s v=""/>
    <n v="71000"/>
    <n v="39000"/>
    <n v="0"/>
    <n v="0"/>
    <n v="0"/>
    <n v="0"/>
    <n v="39000"/>
  </r>
  <r>
    <s v="5"/>
    <x v="210"/>
    <s v="02CD14"/>
    <s v="221274K023"/>
    <s v="15O250"/>
    <x v="1"/>
    <s v="216121A7"/>
    <s v=""/>
    <n v="59681"/>
    <n v="74038.16"/>
    <n v="38227.160000000003"/>
    <n v="0"/>
    <n v="38227.160000000003"/>
    <n v="0"/>
    <n v="74038.16"/>
  </r>
  <r>
    <s v="5"/>
    <x v="210"/>
    <s v="02CD14"/>
    <s v="221274K023"/>
    <s v="15O250"/>
    <x v="1"/>
    <s v="23412100"/>
    <s v=""/>
    <n v="9772000"/>
    <n v="6000000"/>
    <n v="136800"/>
    <n v="0"/>
    <n v="136800"/>
    <n v="0"/>
    <n v="6000000"/>
  </r>
  <r>
    <s v="5"/>
    <x v="210"/>
    <s v="02CD14"/>
    <s v="221274K023"/>
    <s v="15O250"/>
    <x v="1"/>
    <s v="241121A7"/>
    <s v=""/>
    <n v="0"/>
    <n v="99861.84"/>
    <n v="99861.84"/>
    <n v="0"/>
    <n v="99861.84"/>
    <n v="0"/>
    <n v="99861.84"/>
  </r>
  <r>
    <s v="5"/>
    <x v="210"/>
    <s v="02CD14"/>
    <s v="221274K023"/>
    <s v="15O250"/>
    <x v="1"/>
    <s v="241921A7"/>
    <s v=""/>
    <n v="500000"/>
    <n v="4512757.84"/>
    <n v="1872171.9"/>
    <n v="0"/>
    <n v="1872171.9"/>
    <n v="0"/>
    <n v="4512757.84"/>
  </r>
  <r>
    <s v="5"/>
    <x v="210"/>
    <s v="02CD14"/>
    <s v="221274K023"/>
    <s v="15O250"/>
    <x v="1"/>
    <s v="242121A7"/>
    <s v=""/>
    <n v="1700000"/>
    <n v="3903050"/>
    <n v="1583881.9"/>
    <n v="0"/>
    <n v="1583881.9"/>
    <n v="0"/>
    <n v="3903050"/>
  </r>
  <r>
    <s v="5"/>
    <x v="210"/>
    <s v="02CD14"/>
    <s v="221274K023"/>
    <s v="15O250"/>
    <x v="1"/>
    <s v="243121A7"/>
    <s v=""/>
    <n v="577600"/>
    <n v="116800"/>
    <n v="0"/>
    <n v="0"/>
    <n v="0"/>
    <n v="0"/>
    <n v="116800"/>
  </r>
  <r>
    <s v="5"/>
    <x v="210"/>
    <s v="02CD14"/>
    <s v="221274K023"/>
    <s v="15O250"/>
    <x v="1"/>
    <s v="244121A7"/>
    <s v=""/>
    <n v="863000"/>
    <n v="582650"/>
    <n v="64850"/>
    <n v="0"/>
    <n v="64850"/>
    <n v="0"/>
    <n v="582650"/>
  </r>
  <r>
    <s v="5"/>
    <x v="210"/>
    <s v="02CD14"/>
    <s v="221274K023"/>
    <s v="15O250"/>
    <x v="1"/>
    <s v="246121A7"/>
    <s v=""/>
    <n v="700000"/>
    <n v="1256880"/>
    <n v="836880"/>
    <n v="0"/>
    <n v="836880"/>
    <n v="0"/>
    <n v="1256880"/>
  </r>
  <r>
    <s v="5"/>
    <x v="210"/>
    <s v="02CD14"/>
    <s v="221274K023"/>
    <s v="15O250"/>
    <x v="1"/>
    <s v="247121A7"/>
    <s v=""/>
    <n v="21000000"/>
    <n v="16956285.100000001"/>
    <n v="4356285.0999999996"/>
    <n v="0"/>
    <n v="4356285.0999999996"/>
    <n v="0"/>
    <n v="16956285.100000001"/>
  </r>
  <r>
    <s v="5"/>
    <x v="210"/>
    <s v="02CD14"/>
    <s v="221274K023"/>
    <s v="15O250"/>
    <x v="1"/>
    <s v="249121A7"/>
    <s v=""/>
    <n v="4650000"/>
    <n v="7359280"/>
    <n v="4281680"/>
    <n v="0"/>
    <n v="4281680"/>
    <n v="0"/>
    <n v="7359280"/>
  </r>
  <r>
    <s v="5"/>
    <x v="210"/>
    <s v="02CD14"/>
    <s v="221274K023"/>
    <s v="15O250"/>
    <x v="1"/>
    <s v="256121A7"/>
    <s v=""/>
    <n v="3300000"/>
    <n v="3300000"/>
    <n v="1320000"/>
    <n v="0"/>
    <n v="1320000"/>
    <n v="0"/>
    <n v="3300000"/>
  </r>
  <r>
    <s v="5"/>
    <x v="210"/>
    <s v="02CD14"/>
    <s v="221274K023"/>
    <s v="15O250"/>
    <x v="1"/>
    <s v="261121A7"/>
    <s v=""/>
    <n v="314500"/>
    <n v="4182408.3"/>
    <n v="3993708.3"/>
    <n v="0"/>
    <n v="3993708.3"/>
    <n v="0"/>
    <n v="4182408.3"/>
  </r>
  <r>
    <s v="5"/>
    <x v="210"/>
    <s v="02CD14"/>
    <s v="221274K023"/>
    <s v="15O250"/>
    <x v="1"/>
    <s v="272121A7"/>
    <s v=""/>
    <n v="280000"/>
    <n v="0"/>
    <n v="0"/>
    <n v="0"/>
    <n v="0"/>
    <n v="0"/>
    <n v="0"/>
  </r>
  <r>
    <s v="5"/>
    <x v="210"/>
    <s v="02CD14"/>
    <s v="221274K023"/>
    <s v="15O250"/>
    <x v="1"/>
    <s v="274121A7"/>
    <s v=""/>
    <n v="216000"/>
    <n v="79500"/>
    <n v="0"/>
    <n v="0"/>
    <n v="0"/>
    <n v="0"/>
    <n v="79500"/>
  </r>
  <r>
    <s v="5"/>
    <x v="210"/>
    <s v="02CD14"/>
    <s v="221274K023"/>
    <s v="15O250"/>
    <x v="1"/>
    <s v="291121A7"/>
    <s v=""/>
    <n v="1450000"/>
    <n v="1450000"/>
    <n v="580000"/>
    <n v="0"/>
    <n v="580000"/>
    <n v="0"/>
    <n v="1450000"/>
  </r>
  <r>
    <s v="5"/>
    <x v="210"/>
    <s v="02CD14"/>
    <s v="221274K023"/>
    <s v="15O250"/>
    <x v="1"/>
    <s v="292121A7"/>
    <s v=""/>
    <n v="289900"/>
    <n v="61500"/>
    <n v="0"/>
    <n v="0"/>
    <n v="0"/>
    <n v="0"/>
    <n v="61500"/>
  </r>
  <r>
    <s v="5"/>
    <x v="210"/>
    <s v="02CD14"/>
    <s v="221274K023"/>
    <s v="15O250"/>
    <x v="1"/>
    <s v="296121A7"/>
    <s v=""/>
    <n v="1100000"/>
    <n v="2150924.7000000002"/>
    <n v="1490924.7"/>
    <n v="0"/>
    <n v="1490924.7"/>
    <n v="0"/>
    <n v="2150924.7000000002"/>
  </r>
  <r>
    <s v="5"/>
    <x v="210"/>
    <s v="02CD14"/>
    <s v="221274K023"/>
    <s v="15O250"/>
    <x v="1"/>
    <s v="298121A7"/>
    <s v=""/>
    <n v="5190000"/>
    <n v="2905832.5"/>
    <n v="0"/>
    <n v="0"/>
    <n v="0"/>
    <n v="0"/>
    <n v="2905832.5"/>
  </r>
  <r>
    <s v="5"/>
    <x v="210"/>
    <s v="02CD14"/>
    <s v="221274K023"/>
    <s v="15O250"/>
    <x v="1"/>
    <s v="299121A7"/>
    <s v=""/>
    <n v="0"/>
    <n v="158199.1"/>
    <n v="158199.1"/>
    <n v="0"/>
    <n v="158199.1"/>
    <n v="0"/>
    <n v="158199.1"/>
  </r>
  <r>
    <s v="5"/>
    <x v="210"/>
    <s v="02CD14"/>
    <s v="221274K023"/>
    <s v="15O250"/>
    <x v="2"/>
    <s v="32612100"/>
    <s v=""/>
    <n v="3000000"/>
    <n v="3000000"/>
    <n v="1200000"/>
    <n v="0"/>
    <n v="1200000"/>
    <n v="0"/>
    <n v="3000000"/>
  </r>
  <r>
    <s v="5"/>
    <x v="210"/>
    <s v="02CD14"/>
    <s v="221274K023"/>
    <s v="15O250"/>
    <x v="2"/>
    <s v="357121A7"/>
    <s v=""/>
    <n v="3800000"/>
    <n v="3800000"/>
    <n v="1520000"/>
    <n v="0"/>
    <n v="1520000"/>
    <n v="0"/>
    <n v="3800000"/>
  </r>
  <r>
    <s v="5"/>
    <x v="210"/>
    <s v="02CD14"/>
    <s v="221274K023"/>
    <s v="15O250"/>
    <x v="2"/>
    <s v="39812200"/>
    <s v=""/>
    <n v="9884594"/>
    <n v="9884594"/>
    <n v="5766014"/>
    <n v="4067840"/>
    <n v="1698174"/>
    <n v="0"/>
    <n v="5816754"/>
  </r>
  <r>
    <s v="5"/>
    <x v="210"/>
    <s v="02CD14"/>
    <s v="221274K023"/>
    <s v="15O250"/>
    <x v="2"/>
    <s v="39822100"/>
    <s v=""/>
    <n v="7830365"/>
    <n v="7830365"/>
    <n v="7830365"/>
    <n v="2081447.8"/>
    <n v="5748917.2000000002"/>
    <n v="0"/>
    <n v="5748917.2000000002"/>
  </r>
  <r>
    <s v="5"/>
    <x v="210"/>
    <s v="02CD14"/>
    <s v="221274K023"/>
    <s v="15O250"/>
    <x v="4"/>
    <s v="511121A7"/>
    <s v="A25NR0151"/>
    <n v="72000"/>
    <n v="72000"/>
    <n v="0"/>
    <n v="0"/>
    <n v="0"/>
    <n v="0"/>
    <n v="72000"/>
  </r>
  <r>
    <s v="5"/>
    <x v="210"/>
    <s v="02CD14"/>
    <s v="221274K023"/>
    <s v="15O250"/>
    <x v="4"/>
    <s v="511121A7"/>
    <s v="A25NR0164"/>
    <n v="150000"/>
    <n v="150000"/>
    <n v="0"/>
    <n v="0"/>
    <n v="0"/>
    <n v="0"/>
    <n v="150000"/>
  </r>
  <r>
    <s v="5"/>
    <x v="210"/>
    <s v="02CD14"/>
    <s v="221274K023"/>
    <s v="15O250"/>
    <x v="4"/>
    <s v="515121A7"/>
    <s v="A25NR0152"/>
    <n v="40000"/>
    <n v="40000"/>
    <n v="0"/>
    <n v="0"/>
    <n v="0"/>
    <n v="0"/>
    <n v="40000"/>
  </r>
  <r>
    <s v="5"/>
    <x v="210"/>
    <s v="02CD14"/>
    <s v="221274K023"/>
    <s v="15O250"/>
    <x v="4"/>
    <s v="515121A7"/>
    <s v="A25NR0165"/>
    <n v="270000"/>
    <n v="270000"/>
    <n v="0"/>
    <n v="0"/>
    <n v="0"/>
    <n v="0"/>
    <n v="270000"/>
  </r>
  <r>
    <s v="5"/>
    <x v="210"/>
    <s v="02CD14"/>
    <s v="221274K023"/>
    <s v="15O250"/>
    <x v="4"/>
    <s v="541221A7"/>
    <s v="A25NR0149"/>
    <n v="3856992"/>
    <n v="3856992"/>
    <n v="0"/>
    <n v="0"/>
    <n v="0"/>
    <n v="0"/>
    <n v="3856992"/>
  </r>
  <r>
    <s v="5"/>
    <x v="210"/>
    <s v="02CD14"/>
    <s v="221274K023"/>
    <s v="15O250"/>
    <x v="4"/>
    <s v="541221A7"/>
    <s v="A25NR0166"/>
    <n v="10200000"/>
    <n v="10200000"/>
    <n v="0"/>
    <n v="0"/>
    <n v="0"/>
    <n v="0"/>
    <n v="10200000"/>
  </r>
  <r>
    <s v="5"/>
    <x v="210"/>
    <s v="02CD14"/>
    <s v="221274K023"/>
    <s v="15O250"/>
    <x v="4"/>
    <s v="54132200"/>
    <s v="A25NR0166"/>
    <n v="31500000"/>
    <n v="31500000"/>
    <n v="0"/>
    <n v="0"/>
    <n v="0"/>
    <n v="0"/>
    <n v="31500000"/>
  </r>
  <r>
    <s v="5"/>
    <x v="210"/>
    <s v="02CD14"/>
    <s v="221274K023"/>
    <s v="15O250"/>
    <x v="4"/>
    <s v="542221A7"/>
    <s v="A25NR0150"/>
    <n v="15000000"/>
    <n v="13849213.460000001"/>
    <n v="0"/>
    <n v="0"/>
    <n v="0"/>
    <n v="0"/>
    <n v="13849213.460000001"/>
  </r>
  <r>
    <s v="5"/>
    <x v="210"/>
    <s v="02CD14"/>
    <s v="221274K023"/>
    <s v="15O250"/>
    <x v="4"/>
    <s v="542221A7"/>
    <s v="A25NR0166"/>
    <n v="1350000"/>
    <n v="1350000"/>
    <n v="0"/>
    <n v="0"/>
    <n v="0"/>
    <n v="0"/>
    <n v="1350000"/>
  </r>
  <r>
    <s v="5"/>
    <x v="210"/>
    <s v="02CD14"/>
    <s v="221274K023"/>
    <s v="15O250"/>
    <x v="4"/>
    <s v="563121A7"/>
    <s v="A25NR0167"/>
    <n v="5000000"/>
    <n v="2995500"/>
    <n v="0"/>
    <n v="0"/>
    <n v="0"/>
    <n v="0"/>
    <n v="2995500"/>
  </r>
  <r>
    <s v="5"/>
    <x v="210"/>
    <s v="02CD14"/>
    <s v="221274K023"/>
    <s v="15O350"/>
    <x v="0"/>
    <s v="12212108"/>
    <s v=""/>
    <n v="48965017"/>
    <n v="48965017"/>
    <n v="29306837.309999999"/>
    <n v="27364778.120000001"/>
    <n v="1942059.19"/>
    <n v="0"/>
    <n v="21600238.879999999"/>
  </r>
  <r>
    <s v="5"/>
    <x v="210"/>
    <s v="02CD14"/>
    <s v="221274K023"/>
    <s v="15O350"/>
    <x v="0"/>
    <s v="13232100"/>
    <s v=""/>
    <n v="20955311"/>
    <n v="20955311"/>
    <n v="521076"/>
    <n v="268072.84999999998"/>
    <n v="253003.15"/>
    <n v="0"/>
    <n v="20687238.149999999"/>
  </r>
  <r>
    <s v="5"/>
    <x v="210"/>
    <s v="02CD14"/>
    <s v="221274K023"/>
    <s v="15O350"/>
    <x v="0"/>
    <s v="13232108"/>
    <s v=""/>
    <n v="5079672"/>
    <n v="5079672"/>
    <n v="0"/>
    <n v="0"/>
    <n v="0"/>
    <n v="0"/>
    <n v="5079672"/>
  </r>
  <r>
    <s v="5"/>
    <x v="210"/>
    <s v="02CD14"/>
    <s v="221274K023"/>
    <s v="15O350"/>
    <x v="4"/>
    <s v="541221A7"/>
    <s v="A25NR0149"/>
    <n v="8143008"/>
    <n v="8143008"/>
    <n v="0"/>
    <n v="0"/>
    <n v="0"/>
    <n v="0"/>
    <n v="8143008"/>
  </r>
  <r>
    <s v="5"/>
    <x v="210"/>
    <s v="02CD14"/>
    <s v="221274K023"/>
    <s v="15O350"/>
    <x v="6"/>
    <s v="612121A7"/>
    <s v="O25NR0129"/>
    <n v="20000000"/>
    <n v="15842000"/>
    <n v="3426565.42"/>
    <n v="0"/>
    <n v="3426565.42"/>
    <n v="0"/>
    <n v="15842000"/>
  </r>
  <r>
    <s v="5"/>
    <x v="210"/>
    <s v="02CD14"/>
    <s v="221274K023"/>
    <s v="15O350"/>
    <x v="6"/>
    <s v="614121A7"/>
    <s v="O25NR0130"/>
    <n v="20000000"/>
    <n v="7095090"/>
    <n v="0"/>
    <n v="0"/>
    <n v="0"/>
    <n v="0"/>
    <n v="7095090"/>
  </r>
  <r>
    <s v="5"/>
    <x v="210"/>
    <s v="02CD14"/>
    <s v="221274K023"/>
    <s v="15O350"/>
    <x v="6"/>
    <s v="614121A7"/>
    <s v="O25NR0131"/>
    <n v="10000000"/>
    <n v="5690000"/>
    <n v="690000"/>
    <n v="0"/>
    <n v="690000"/>
    <n v="0"/>
    <n v="5690000"/>
  </r>
  <r>
    <s v="5"/>
    <x v="210"/>
    <s v="02CD14"/>
    <s v="221274K023"/>
    <s v="15O350"/>
    <x v="6"/>
    <s v="614121A7"/>
    <s v="O25NR0132"/>
    <n v="10000000"/>
    <n v="30153000"/>
    <n v="22388223.280000001"/>
    <n v="0"/>
    <n v="22388223.280000001"/>
    <n v="2087181.43"/>
    <n v="28065818.57"/>
  </r>
  <r>
    <s v="5"/>
    <x v="210"/>
    <s v="02CD14"/>
    <s v="221274K023"/>
    <s v="15O350"/>
    <x v="6"/>
    <s v="615121A7"/>
    <s v="O25NR0133"/>
    <n v="23589845"/>
    <n v="24809755"/>
    <n v="11219910"/>
    <n v="0"/>
    <n v="11219910"/>
    <n v="0"/>
    <n v="24809755"/>
  </r>
  <r>
    <s v="5"/>
    <x v="210"/>
    <s v="02CD14"/>
    <s v="221274K023"/>
    <s v="15O450"/>
    <x v="0"/>
    <s v="14112208"/>
    <s v=""/>
    <n v="4579331"/>
    <n v="4579331"/>
    <n v="2571909.4"/>
    <n v="2383471.4300000002"/>
    <n v="188437.97"/>
    <n v="0"/>
    <n v="2195859.5699999998"/>
  </r>
  <r>
    <s v="5"/>
    <x v="210"/>
    <s v="02CD14"/>
    <s v="221274K023"/>
    <s v="15O450"/>
    <x v="0"/>
    <s v="15412208"/>
    <s v=""/>
    <n v="6892152"/>
    <n v="6892152"/>
    <n v="0"/>
    <n v="0"/>
    <n v="0"/>
    <n v="0"/>
    <n v="6892152"/>
  </r>
  <r>
    <s v="5"/>
    <x v="210"/>
    <s v="02CD14"/>
    <s v="221274K023"/>
    <s v="15O450"/>
    <x v="2"/>
    <s v="39822108"/>
    <s v=""/>
    <n v="780925"/>
    <n v="780925"/>
    <n v="780925"/>
    <n v="17579.47"/>
    <n v="763345.53"/>
    <n v="0"/>
    <n v="763345.53"/>
  </r>
  <r>
    <s v="5"/>
    <x v="210"/>
    <s v="02CD14"/>
    <s v="221274K023"/>
    <s v="25P150"/>
    <x v="1"/>
    <s v="24112200"/>
    <s v=""/>
    <n v="30000000"/>
    <n v="30000000"/>
    <n v="12000000"/>
    <n v="3100323.36"/>
    <n v="8899676.6400000006"/>
    <n v="8899676.6400000006"/>
    <n v="18000000"/>
  </r>
  <r>
    <s v="5"/>
    <x v="210"/>
    <s v="02CD14"/>
    <s v="221274K023"/>
    <s v="25P150"/>
    <x v="1"/>
    <s v="272121A7"/>
    <s v=""/>
    <n v="12000"/>
    <n v="12000"/>
    <n v="12000"/>
    <n v="0"/>
    <n v="12000"/>
    <n v="0"/>
    <n v="12000"/>
  </r>
  <r>
    <s v="5"/>
    <x v="210"/>
    <s v="02CD14"/>
    <s v="221274K023"/>
    <s v="25P650"/>
    <x v="6"/>
    <s v="612121A7"/>
    <s v="O25NR0134"/>
    <n v="89682671"/>
    <n v="89682671"/>
    <n v="0"/>
    <n v="0"/>
    <n v="0"/>
    <n v="0"/>
    <n v="89682671"/>
  </r>
  <r>
    <s v="5"/>
    <x v="210"/>
    <s v="02CD14"/>
    <s v="221274K023"/>
    <s v="25P650"/>
    <x v="6"/>
    <s v="614121A7"/>
    <s v="O25NR0134"/>
    <n v="100982721"/>
    <n v="77745454"/>
    <n v="0"/>
    <n v="0"/>
    <n v="0"/>
    <n v="0"/>
    <n v="77745454"/>
  </r>
  <r>
    <s v="5"/>
    <x v="210"/>
    <s v="02CD14"/>
    <s v="221274K023"/>
    <s v="25P650"/>
    <x v="6"/>
    <s v="615121A7"/>
    <s v="O25NR0134"/>
    <n v="18660155"/>
    <n v="18660155"/>
    <n v="0"/>
    <n v="0"/>
    <n v="0"/>
    <n v="0"/>
    <n v="18660155"/>
  </r>
  <r>
    <s v="5"/>
    <x v="211"/>
    <s v="02CD14"/>
    <s v="221313M001"/>
    <s v="111150"/>
    <x v="0"/>
    <s v="12211108"/>
    <s v=""/>
    <n v="15105619"/>
    <n v="15105619"/>
    <n v="7896120"/>
    <n v="7296998.2400000002"/>
    <n v="599121.76"/>
    <n v="0"/>
    <n v="7808620.7599999998"/>
  </r>
  <r>
    <s v="5"/>
    <x v="211"/>
    <s v="02CD14"/>
    <s v="221313M001"/>
    <s v="111150"/>
    <x v="0"/>
    <s v="13231100"/>
    <s v=""/>
    <n v="173874"/>
    <n v="173874"/>
    <n v="0"/>
    <n v="0"/>
    <n v="0"/>
    <n v="0"/>
    <n v="173874"/>
  </r>
  <r>
    <s v="5"/>
    <x v="211"/>
    <s v="02CD14"/>
    <s v="221313M001"/>
    <s v="111150"/>
    <x v="0"/>
    <s v="13231108"/>
    <s v=""/>
    <n v="2334651"/>
    <n v="2324151"/>
    <n v="172038"/>
    <n v="0"/>
    <n v="172038"/>
    <n v="0"/>
    <n v="2324151"/>
  </r>
  <r>
    <s v="5"/>
    <x v="211"/>
    <s v="02CD14"/>
    <s v="221313M001"/>
    <s v="111150"/>
    <x v="0"/>
    <s v="14111208"/>
    <s v=""/>
    <n v="1347992"/>
    <n v="1347992"/>
    <n v="673998"/>
    <n v="624465.29"/>
    <n v="49532.71"/>
    <n v="0"/>
    <n v="723526.71"/>
  </r>
  <r>
    <s v="5"/>
    <x v="211"/>
    <s v="02CD14"/>
    <s v="221313M001"/>
    <s v="111150"/>
    <x v="0"/>
    <s v="15411208"/>
    <s v=""/>
    <n v="1566399"/>
    <n v="1566399"/>
    <n v="0"/>
    <n v="0"/>
    <n v="0"/>
    <n v="0"/>
    <n v="1566399"/>
  </r>
  <r>
    <s v="5"/>
    <x v="211"/>
    <s v="02CD14"/>
    <s v="221313M001"/>
    <s v="111150"/>
    <x v="0"/>
    <s v="15451108"/>
    <s v=""/>
    <n v="42471"/>
    <n v="42471"/>
    <n v="22200"/>
    <n v="17552.43"/>
    <n v="4647.57"/>
    <n v="0"/>
    <n v="24918.57"/>
  </r>
  <r>
    <s v="5"/>
    <x v="211"/>
    <s v="02CD14"/>
    <s v="221313M001"/>
    <s v="111150"/>
    <x v="0"/>
    <s v="15471108"/>
    <s v=""/>
    <n v="14050"/>
    <n v="24550"/>
    <n v="24550"/>
    <n v="24550"/>
    <n v="0"/>
    <n v="0"/>
    <n v="0"/>
  </r>
  <r>
    <s v="5"/>
    <x v="211"/>
    <s v="02CD14"/>
    <s v="221313M001"/>
    <s v="111150"/>
    <x v="2"/>
    <s v="39811208"/>
    <s v=""/>
    <n v="523208"/>
    <n v="523208"/>
    <n v="261606"/>
    <n v="218005"/>
    <n v="43601"/>
    <n v="0"/>
    <n v="305203"/>
  </r>
  <r>
    <s v="5"/>
    <x v="211"/>
    <s v="02CD14"/>
    <s v="221313M001"/>
    <s v="111150"/>
    <x v="2"/>
    <s v="39821108"/>
    <s v=""/>
    <n v="13943"/>
    <n v="13943"/>
    <n v="13943"/>
    <n v="313.87"/>
    <n v="13629.13"/>
    <n v="0"/>
    <n v="13629.13"/>
  </r>
  <r>
    <s v="5"/>
    <x v="211"/>
    <s v="02CD14"/>
    <s v="221313M001"/>
    <s v="15O250"/>
    <x v="0"/>
    <s v="11311100"/>
    <s v=""/>
    <n v="565979"/>
    <n v="565979"/>
    <n v="295854"/>
    <n v="273998.28000000003"/>
    <n v="21855.72"/>
    <n v="0"/>
    <n v="291980.71999999997"/>
  </r>
  <r>
    <s v="5"/>
    <x v="211"/>
    <s v="02CD14"/>
    <s v="221313M001"/>
    <s v="15O250"/>
    <x v="0"/>
    <s v="11321100"/>
    <s v=""/>
    <n v="10615383"/>
    <n v="10615383"/>
    <n v="5548950"/>
    <n v="4971018.0999999996"/>
    <n v="577931.9"/>
    <n v="0"/>
    <n v="5644364.9000000004"/>
  </r>
  <r>
    <s v="5"/>
    <x v="211"/>
    <s v="02CD14"/>
    <s v="221313M001"/>
    <s v="15O250"/>
    <x v="0"/>
    <s v="13111100"/>
    <s v=""/>
    <n v="980"/>
    <n v="980"/>
    <n v="980"/>
    <n v="980"/>
    <n v="0"/>
    <n v="0"/>
    <n v="0"/>
  </r>
  <r>
    <s v="5"/>
    <x v="211"/>
    <s v="02CD14"/>
    <s v="221313M001"/>
    <s v="15O250"/>
    <x v="0"/>
    <s v="13211100"/>
    <s v=""/>
    <n v="9407"/>
    <n v="9407"/>
    <n v="9407"/>
    <n v="9407"/>
    <n v="0"/>
    <n v="0"/>
    <n v="0"/>
  </r>
  <r>
    <s v="5"/>
    <x v="211"/>
    <s v="02CD14"/>
    <s v="221313M001"/>
    <s v="15O250"/>
    <x v="0"/>
    <s v="13432100"/>
    <s v=""/>
    <n v="23808"/>
    <n v="23808"/>
    <n v="23808"/>
    <n v="23807.97"/>
    <n v="0.03"/>
    <n v="0"/>
    <n v="0.03"/>
  </r>
  <r>
    <s v="5"/>
    <x v="211"/>
    <s v="02CD14"/>
    <s v="221313M001"/>
    <s v="15O250"/>
    <x v="0"/>
    <s v="14111201"/>
    <s v=""/>
    <n v="33875"/>
    <n v="33875"/>
    <n v="16938"/>
    <n v="15752.99"/>
    <n v="1185.01"/>
    <n v="0"/>
    <n v="18122.009999999998"/>
  </r>
  <r>
    <s v="5"/>
    <x v="211"/>
    <s v="02CD14"/>
    <s v="221313M001"/>
    <s v="15O250"/>
    <x v="0"/>
    <s v="14211201"/>
    <s v=""/>
    <n v="16988"/>
    <n v="16988"/>
    <n v="16988"/>
    <n v="13915.29"/>
    <n v="3072.71"/>
    <n v="0"/>
    <n v="3072.71"/>
  </r>
  <r>
    <s v="5"/>
    <x v="211"/>
    <s v="02CD14"/>
    <s v="221313M001"/>
    <s v="15O250"/>
    <x v="0"/>
    <s v="14311200"/>
    <s v=""/>
    <n v="17583"/>
    <n v="17583"/>
    <n v="17583"/>
    <n v="14476.34"/>
    <n v="3106.66"/>
    <n v="0"/>
    <n v="3106.66"/>
  </r>
  <r>
    <s v="5"/>
    <x v="211"/>
    <s v="02CD14"/>
    <s v="221313M001"/>
    <s v="15O250"/>
    <x v="0"/>
    <s v="14411200"/>
    <s v=""/>
    <n v="53206"/>
    <n v="53206"/>
    <n v="26604"/>
    <n v="12715.26"/>
    <n v="13888.74"/>
    <n v="37895.9"/>
    <n v="2594.84"/>
  </r>
  <r>
    <s v="5"/>
    <x v="211"/>
    <s v="02CD14"/>
    <s v="221313M001"/>
    <s v="15O250"/>
    <x v="0"/>
    <s v="14431200"/>
    <s v=""/>
    <n v="2213"/>
    <n v="2213"/>
    <n v="2213"/>
    <n v="0"/>
    <n v="2213"/>
    <n v="0"/>
    <n v="2213"/>
  </r>
  <r>
    <s v="5"/>
    <x v="211"/>
    <s v="02CD14"/>
    <s v="221313M001"/>
    <s v="15O250"/>
    <x v="0"/>
    <s v="15211106"/>
    <s v=""/>
    <n v="0"/>
    <n v="4148313.24"/>
    <n v="4148313.24"/>
    <n v="4148313.24"/>
    <n v="0"/>
    <n v="0"/>
    <n v="0"/>
  </r>
  <r>
    <s v="5"/>
    <x v="211"/>
    <s v="02CD14"/>
    <s v="221313M001"/>
    <s v="15O250"/>
    <x v="0"/>
    <s v="15451100"/>
    <s v=""/>
    <n v="3367"/>
    <n v="3367"/>
    <n v="3367"/>
    <n v="3367"/>
    <n v="0"/>
    <n v="0"/>
    <n v="0"/>
  </r>
  <r>
    <s v="5"/>
    <x v="211"/>
    <s v="02CD14"/>
    <s v="221313M001"/>
    <s v="15O250"/>
    <x v="0"/>
    <s v="15461106"/>
    <s v=""/>
    <n v="30000"/>
    <n v="30000"/>
    <n v="30000"/>
    <n v="15000"/>
    <n v="15000"/>
    <n v="0"/>
    <n v="15000"/>
  </r>
  <r>
    <s v="5"/>
    <x v="211"/>
    <s v="02CD14"/>
    <s v="221313M001"/>
    <s v="15O250"/>
    <x v="0"/>
    <s v="15911100"/>
    <s v=""/>
    <n v="1226208"/>
    <n v="1226208"/>
    <n v="640974"/>
    <n v="572934.6"/>
    <n v="68039.399999999994"/>
    <n v="0"/>
    <n v="653273.4"/>
  </r>
  <r>
    <s v="5"/>
    <x v="211"/>
    <s v="02CD14"/>
    <s v="221313M001"/>
    <s v="15O250"/>
    <x v="0"/>
    <s v="17131106"/>
    <s v=""/>
    <n v="900000"/>
    <n v="900000"/>
    <n v="60000"/>
    <n v="0"/>
    <n v="60000"/>
    <n v="0"/>
    <n v="900000"/>
  </r>
  <r>
    <s v="5"/>
    <x v="211"/>
    <s v="02CD14"/>
    <s v="221313M001"/>
    <s v="15O250"/>
    <x v="0"/>
    <s v="17191106"/>
    <s v=""/>
    <n v="65000"/>
    <n v="65000"/>
    <n v="55000"/>
    <n v="12500"/>
    <n v="42500"/>
    <n v="0"/>
    <n v="52500"/>
  </r>
  <r>
    <s v="5"/>
    <x v="211"/>
    <s v="02CD14"/>
    <s v="221313M001"/>
    <s v="15O250"/>
    <x v="1"/>
    <s v="21111100"/>
    <s v=""/>
    <n v="15406955"/>
    <n v="10326992.75"/>
    <n v="882817.75"/>
    <n v="100254.2"/>
    <n v="782563.55"/>
    <n v="0"/>
    <n v="10226738.550000001"/>
  </r>
  <r>
    <s v="5"/>
    <x v="211"/>
    <s v="02CD14"/>
    <s v="221313M001"/>
    <s v="15O250"/>
    <x v="1"/>
    <s v="21211100"/>
    <s v=""/>
    <n v="2150000"/>
    <n v="2150000"/>
    <n v="860000"/>
    <n v="0"/>
    <n v="860000"/>
    <n v="0"/>
    <n v="2150000"/>
  </r>
  <r>
    <s v="5"/>
    <x v="211"/>
    <s v="02CD14"/>
    <s v="221313M001"/>
    <s v="15O250"/>
    <x v="1"/>
    <s v="21411100"/>
    <s v=""/>
    <n v="2000000"/>
    <n v="2238829.0699999998"/>
    <n v="976435.67"/>
    <n v="3851.27"/>
    <n v="972584.4"/>
    <n v="0"/>
    <n v="2234977.7999999998"/>
  </r>
  <r>
    <s v="5"/>
    <x v="211"/>
    <s v="02CD14"/>
    <s v="221313M001"/>
    <s v="15O250"/>
    <x v="1"/>
    <s v="21511100"/>
    <s v=""/>
    <n v="0"/>
    <n v="2790"/>
    <n v="2790"/>
    <n v="2790"/>
    <n v="0"/>
    <n v="0"/>
    <n v="0"/>
  </r>
  <r>
    <s v="5"/>
    <x v="211"/>
    <s v="02CD14"/>
    <s v="221313M001"/>
    <s v="15O250"/>
    <x v="1"/>
    <s v="21521100"/>
    <s v=""/>
    <n v="1000000"/>
    <n v="1000000"/>
    <n v="400000"/>
    <n v="323389.96000000002"/>
    <n v="76610.039999999994"/>
    <n v="0"/>
    <n v="676610.04"/>
  </r>
  <r>
    <s v="5"/>
    <x v="211"/>
    <s v="02CD14"/>
    <s v="221313M001"/>
    <s v="15O250"/>
    <x v="1"/>
    <s v="21611100"/>
    <s v=""/>
    <n v="4500000"/>
    <n v="4500000"/>
    <n v="1800000"/>
    <n v="2142"/>
    <n v="1797858"/>
    <n v="0"/>
    <n v="4497858"/>
  </r>
  <r>
    <s v="5"/>
    <x v="211"/>
    <s v="02CD14"/>
    <s v="221313M001"/>
    <s v="15O250"/>
    <x v="1"/>
    <s v="21711100"/>
    <s v=""/>
    <n v="200000"/>
    <n v="200000"/>
    <n v="80000"/>
    <n v="5991.54"/>
    <n v="74008.460000000006"/>
    <n v="0"/>
    <n v="194008.46"/>
  </r>
  <r>
    <s v="5"/>
    <x v="211"/>
    <s v="02CD14"/>
    <s v="221313M001"/>
    <s v="15O250"/>
    <x v="1"/>
    <s v="22111100"/>
    <s v=""/>
    <n v="2250000"/>
    <n v="2250000"/>
    <n v="900000"/>
    <n v="622117.69999999995"/>
    <n v="277882.3"/>
    <n v="403613.6"/>
    <n v="1224268.7"/>
  </r>
  <r>
    <s v="5"/>
    <x v="211"/>
    <s v="02CD14"/>
    <s v="221313M001"/>
    <s v="15O250"/>
    <x v="1"/>
    <s v="22311100"/>
    <s v=""/>
    <n v="300000"/>
    <n v="300000"/>
    <n v="120000"/>
    <n v="0"/>
    <n v="120000"/>
    <n v="0"/>
    <n v="300000"/>
  </r>
  <r>
    <s v="5"/>
    <x v="211"/>
    <s v="02CD14"/>
    <s v="221313M001"/>
    <s v="15O250"/>
    <x v="1"/>
    <s v="24191100"/>
    <s v=""/>
    <n v="0"/>
    <n v="787.12"/>
    <n v="787.12"/>
    <n v="787.12"/>
    <n v="0"/>
    <n v="0"/>
    <n v="0"/>
  </r>
  <r>
    <s v="5"/>
    <x v="211"/>
    <s v="02CD14"/>
    <s v="221313M001"/>
    <s v="15O250"/>
    <x v="1"/>
    <s v="24411100"/>
    <s v=""/>
    <n v="2200000"/>
    <n v="2200000"/>
    <n v="880000"/>
    <n v="34032.61"/>
    <n v="845967.39"/>
    <n v="0"/>
    <n v="2165967.39"/>
  </r>
  <r>
    <s v="5"/>
    <x v="211"/>
    <s v="02CD14"/>
    <s v="221313M001"/>
    <s v="15O250"/>
    <x v="1"/>
    <s v="24611100"/>
    <s v=""/>
    <n v="200000"/>
    <n v="200000"/>
    <n v="80000"/>
    <n v="28452.91"/>
    <n v="51547.09"/>
    <n v="0"/>
    <n v="171547.09"/>
  </r>
  <r>
    <s v="5"/>
    <x v="211"/>
    <s v="02CD14"/>
    <s v="221313M001"/>
    <s v="15O250"/>
    <x v="1"/>
    <s v="24711100"/>
    <s v=""/>
    <n v="200000"/>
    <n v="200000"/>
    <n v="80000"/>
    <n v="5549.39"/>
    <n v="74450.61"/>
    <n v="0"/>
    <n v="194450.61"/>
  </r>
  <r>
    <s v="5"/>
    <x v="211"/>
    <s v="02CD14"/>
    <s v="221313M001"/>
    <s v="15O250"/>
    <x v="1"/>
    <s v="24811100"/>
    <s v=""/>
    <n v="350000"/>
    <n v="350000"/>
    <n v="140000"/>
    <n v="0"/>
    <n v="140000"/>
    <n v="0"/>
    <n v="350000"/>
  </r>
  <r>
    <s v="5"/>
    <x v="211"/>
    <s v="02CD14"/>
    <s v="221313M001"/>
    <s v="15O250"/>
    <x v="1"/>
    <s v="24911100"/>
    <s v=""/>
    <n v="0"/>
    <n v="27437.42"/>
    <n v="27437.42"/>
    <n v="27437.42"/>
    <n v="0"/>
    <n v="0"/>
    <n v="0"/>
  </r>
  <r>
    <s v="5"/>
    <x v="211"/>
    <s v="02CD14"/>
    <s v="221313M001"/>
    <s v="15O250"/>
    <x v="1"/>
    <s v="25311100"/>
    <s v=""/>
    <n v="150000"/>
    <n v="150000"/>
    <n v="60000"/>
    <n v="0"/>
    <n v="60000"/>
    <n v="0"/>
    <n v="150000"/>
  </r>
  <r>
    <s v="5"/>
    <x v="211"/>
    <s v="02CD14"/>
    <s v="221313M001"/>
    <s v="15O250"/>
    <x v="1"/>
    <s v="25611100"/>
    <s v=""/>
    <n v="100000"/>
    <n v="100000"/>
    <n v="40000"/>
    <n v="9849.8799999999992"/>
    <n v="30150.12"/>
    <n v="0"/>
    <n v="90150.12"/>
  </r>
  <r>
    <s v="5"/>
    <x v="211"/>
    <s v="02CD14"/>
    <s v="221313M001"/>
    <s v="15O250"/>
    <x v="1"/>
    <s v="26111100"/>
    <s v=""/>
    <n v="3500000"/>
    <n v="3500000"/>
    <n v="1400000"/>
    <n v="0"/>
    <n v="1400000"/>
    <n v="0"/>
    <n v="3500000"/>
  </r>
  <r>
    <s v="5"/>
    <x v="211"/>
    <s v="02CD14"/>
    <s v="221313M001"/>
    <s v="15O250"/>
    <x v="1"/>
    <s v="27111100"/>
    <s v=""/>
    <n v="0"/>
    <n v="9198.7999999999993"/>
    <n v="9198.7999999999993"/>
    <n v="9198.7999999999993"/>
    <n v="0"/>
    <n v="0"/>
    <n v="0"/>
  </r>
  <r>
    <s v="5"/>
    <x v="211"/>
    <s v="02CD14"/>
    <s v="221313M001"/>
    <s v="15O250"/>
    <x v="1"/>
    <s v="27311100"/>
    <s v=""/>
    <n v="150000"/>
    <n v="150000"/>
    <n v="60000"/>
    <n v="8352"/>
    <n v="51648"/>
    <n v="0"/>
    <n v="141648"/>
  </r>
  <r>
    <s v="5"/>
    <x v="211"/>
    <s v="02CD14"/>
    <s v="221313M001"/>
    <s v="15O250"/>
    <x v="1"/>
    <s v="27411100"/>
    <s v=""/>
    <n v="20000"/>
    <n v="20000"/>
    <n v="20000"/>
    <n v="0"/>
    <n v="20000"/>
    <n v="0"/>
    <n v="20000"/>
  </r>
  <r>
    <s v="5"/>
    <x v="211"/>
    <s v="02CD14"/>
    <s v="221313M001"/>
    <s v="15O250"/>
    <x v="1"/>
    <s v="29111100"/>
    <s v=""/>
    <n v="13880506"/>
    <n v="13880506"/>
    <n v="5552200"/>
    <n v="28408.51"/>
    <n v="5523791.4900000002"/>
    <n v="0"/>
    <n v="13852097.49"/>
  </r>
  <r>
    <s v="5"/>
    <x v="211"/>
    <s v="02CD14"/>
    <s v="221313M001"/>
    <s v="15O250"/>
    <x v="1"/>
    <s v="29211100"/>
    <s v=""/>
    <n v="50000"/>
    <n v="50000"/>
    <n v="20000"/>
    <n v="4534.0200000000004"/>
    <n v="15465.98"/>
    <n v="0"/>
    <n v="45465.98"/>
  </r>
  <r>
    <s v="5"/>
    <x v="211"/>
    <s v="02CD14"/>
    <s v="221313M001"/>
    <s v="15O250"/>
    <x v="1"/>
    <s v="29311100"/>
    <s v=""/>
    <n v="10000"/>
    <n v="10000"/>
    <n v="10000"/>
    <n v="0"/>
    <n v="10000"/>
    <n v="0"/>
    <n v="10000"/>
  </r>
  <r>
    <s v="5"/>
    <x v="211"/>
    <s v="02CD14"/>
    <s v="221313M001"/>
    <s v="15O250"/>
    <x v="1"/>
    <s v="29411100"/>
    <s v=""/>
    <n v="300000"/>
    <n v="117606.6"/>
    <n v="0"/>
    <n v="0"/>
    <n v="0"/>
    <n v="0"/>
    <n v="117606.6"/>
  </r>
  <r>
    <s v="5"/>
    <x v="211"/>
    <s v="02CD14"/>
    <s v="221313M001"/>
    <s v="15O250"/>
    <x v="1"/>
    <s v="29611100"/>
    <s v=""/>
    <n v="25000000"/>
    <n v="25000000"/>
    <n v="9176282"/>
    <n v="0"/>
    <n v="9176282"/>
    <n v="0"/>
    <n v="25000000"/>
  </r>
  <r>
    <s v="5"/>
    <x v="211"/>
    <s v="02CD14"/>
    <s v="221313M001"/>
    <s v="15O250"/>
    <x v="2"/>
    <s v="31211100"/>
    <s v=""/>
    <n v="3300000"/>
    <n v="3300000"/>
    <n v="1320000"/>
    <n v="0"/>
    <n v="1320000"/>
    <n v="475000"/>
    <n v="2825000"/>
  </r>
  <r>
    <s v="5"/>
    <x v="211"/>
    <s v="02CD14"/>
    <s v="221313M001"/>
    <s v="15O250"/>
    <x v="2"/>
    <s v="31411100"/>
    <s v=""/>
    <n v="1000000"/>
    <n v="1000000"/>
    <n v="400000"/>
    <n v="197339.91"/>
    <n v="202660.09"/>
    <n v="0"/>
    <n v="802660.09"/>
  </r>
  <r>
    <s v="5"/>
    <x v="211"/>
    <s v="02CD14"/>
    <s v="221313M001"/>
    <s v="15O250"/>
    <x v="2"/>
    <s v="31611100"/>
    <s v=""/>
    <n v="75787"/>
    <n v="75787"/>
    <n v="30315"/>
    <n v="0"/>
    <n v="30315"/>
    <n v="0"/>
    <n v="75787"/>
  </r>
  <r>
    <s v="5"/>
    <x v="211"/>
    <s v="02CD14"/>
    <s v="221313M001"/>
    <s v="15O250"/>
    <x v="2"/>
    <s v="31711100"/>
    <s v=""/>
    <n v="1300000"/>
    <n v="1300000"/>
    <n v="520000"/>
    <n v="232134.87"/>
    <n v="287865.13"/>
    <n v="0"/>
    <n v="1067865.1299999999"/>
  </r>
  <r>
    <s v="5"/>
    <x v="211"/>
    <s v="02CD14"/>
    <s v="221313M001"/>
    <s v="15O250"/>
    <x v="2"/>
    <s v="32211100"/>
    <s v=""/>
    <n v="7500000"/>
    <n v="8335000"/>
    <n v="3846000"/>
    <n v="2191661.84"/>
    <n v="1654338.16"/>
    <n v="1332410.8"/>
    <n v="4810927.3600000003"/>
  </r>
  <r>
    <s v="5"/>
    <x v="211"/>
    <s v="02CD14"/>
    <s v="221313M001"/>
    <s v="15O250"/>
    <x v="2"/>
    <s v="32521100"/>
    <s v=""/>
    <n v="76506402"/>
    <n v="76506402"/>
    <n v="29957460.41"/>
    <n v="17457517.420000002"/>
    <n v="12499942.99"/>
    <n v="852459.94"/>
    <n v="58196424.640000001"/>
  </r>
  <r>
    <s v="5"/>
    <x v="211"/>
    <s v="02CD14"/>
    <s v="221313M001"/>
    <s v="15O250"/>
    <x v="2"/>
    <s v="32531100"/>
    <s v=""/>
    <n v="2500000"/>
    <n v="2500000"/>
    <n v="1000000"/>
    <n v="0"/>
    <n v="1000000"/>
    <n v="0"/>
    <n v="2500000"/>
  </r>
  <r>
    <s v="5"/>
    <x v="211"/>
    <s v="02CD14"/>
    <s v="221313M001"/>
    <s v="15O250"/>
    <x v="2"/>
    <s v="32911100"/>
    <s v=""/>
    <n v="15000000"/>
    <n v="15000000"/>
    <n v="6000000"/>
    <n v="474554.29"/>
    <n v="5525445.71"/>
    <n v="445.71"/>
    <n v="14525000"/>
  </r>
  <r>
    <s v="5"/>
    <x v="211"/>
    <s v="02CD14"/>
    <s v="221313M001"/>
    <s v="15O250"/>
    <x v="2"/>
    <s v="33411100"/>
    <s v=""/>
    <n v="1420937"/>
    <n v="1420937"/>
    <n v="568375"/>
    <n v="0"/>
    <n v="568375"/>
    <n v="0"/>
    <n v="1420937"/>
  </r>
  <r>
    <s v="5"/>
    <x v="211"/>
    <s v="02CD14"/>
    <s v="221313M001"/>
    <s v="15O250"/>
    <x v="2"/>
    <s v="33621100"/>
    <s v=""/>
    <n v="4500000"/>
    <n v="4500000"/>
    <n v="1800000"/>
    <n v="474443.41"/>
    <n v="1325556.5900000001"/>
    <n v="556.59"/>
    <n v="4025000"/>
  </r>
  <r>
    <s v="5"/>
    <x v="211"/>
    <s v="02CD14"/>
    <s v="221313M001"/>
    <s v="15O250"/>
    <x v="2"/>
    <s v="34111100"/>
    <s v=""/>
    <n v="20000"/>
    <n v="20000"/>
    <n v="20000"/>
    <n v="20000"/>
    <n v="0"/>
    <n v="0"/>
    <n v="0"/>
  </r>
  <r>
    <s v="5"/>
    <x v="211"/>
    <s v="02CD14"/>
    <s v="221313M001"/>
    <s v="15O250"/>
    <x v="2"/>
    <s v="34321100"/>
    <s v=""/>
    <n v="483808"/>
    <n v="483808"/>
    <n v="193525"/>
    <n v="0"/>
    <n v="193525"/>
    <n v="0"/>
    <n v="483808"/>
  </r>
  <r>
    <s v="5"/>
    <x v="211"/>
    <s v="02CD14"/>
    <s v="221313M001"/>
    <s v="15O250"/>
    <x v="2"/>
    <s v="35111100"/>
    <s v=""/>
    <n v="500000"/>
    <n v="500000"/>
    <n v="200000"/>
    <n v="0"/>
    <n v="200000"/>
    <n v="0"/>
    <n v="500000"/>
  </r>
  <r>
    <s v="5"/>
    <x v="211"/>
    <s v="02CD14"/>
    <s v="221313M001"/>
    <s v="15O250"/>
    <x v="2"/>
    <s v="35211100"/>
    <s v=""/>
    <n v="1380000"/>
    <n v="1380000"/>
    <n v="552000"/>
    <n v="0"/>
    <n v="552000"/>
    <n v="0"/>
    <n v="1380000"/>
  </r>
  <r>
    <s v="5"/>
    <x v="211"/>
    <s v="02CD14"/>
    <s v="221313M001"/>
    <s v="15O250"/>
    <x v="2"/>
    <s v="35311100"/>
    <s v=""/>
    <n v="1200000"/>
    <n v="1200000"/>
    <n v="480000"/>
    <n v="0"/>
    <n v="480000"/>
    <n v="0"/>
    <n v="1200000"/>
  </r>
  <r>
    <s v="5"/>
    <x v="211"/>
    <s v="02CD14"/>
    <s v="221313M001"/>
    <s v="15O250"/>
    <x v="2"/>
    <s v="35521100"/>
    <s v=""/>
    <n v="11000000"/>
    <n v="11000000"/>
    <n v="999542.81"/>
    <n v="222860.7"/>
    <n v="776682.11"/>
    <n v="10777139.300000001"/>
    <n v="0"/>
  </r>
  <r>
    <s v="5"/>
    <x v="211"/>
    <s v="02CD14"/>
    <s v="221313M001"/>
    <s v="15O250"/>
    <x v="2"/>
    <s v="35531100"/>
    <s v=""/>
    <n v="5500000"/>
    <n v="5500000"/>
    <n v="880000"/>
    <n v="0"/>
    <n v="880000"/>
    <n v="5500000"/>
    <n v="0"/>
  </r>
  <r>
    <s v="5"/>
    <x v="211"/>
    <s v="02CD14"/>
    <s v="221313M001"/>
    <s v="15O250"/>
    <x v="2"/>
    <s v="35711100"/>
    <s v=""/>
    <n v="10000000"/>
    <n v="10000000"/>
    <n v="4000000"/>
    <n v="0"/>
    <n v="4000000"/>
    <n v="0"/>
    <n v="10000000"/>
  </r>
  <r>
    <s v="5"/>
    <x v="211"/>
    <s v="02CD14"/>
    <s v="221313M001"/>
    <s v="15O250"/>
    <x v="2"/>
    <s v="35911100"/>
    <s v=""/>
    <n v="4950000"/>
    <n v="4950000"/>
    <n v="1980000"/>
    <n v="0"/>
    <n v="1980000"/>
    <n v="475000"/>
    <n v="4475000"/>
  </r>
  <r>
    <s v="5"/>
    <x v="211"/>
    <s v="02CD14"/>
    <s v="221313M001"/>
    <s v="15O250"/>
    <x v="2"/>
    <s v="36111283"/>
    <s v=""/>
    <n v="4500000"/>
    <n v="4500000"/>
    <n v="1800000"/>
    <n v="0"/>
    <n v="1800000"/>
    <n v="0"/>
    <n v="4500000"/>
  </r>
  <r>
    <s v="5"/>
    <x v="211"/>
    <s v="02CD14"/>
    <s v="221313M001"/>
    <s v="15O250"/>
    <x v="2"/>
    <s v="37221100"/>
    <s v=""/>
    <n v="4612192"/>
    <n v="4612192"/>
    <n v="2044875"/>
    <n v="1975440"/>
    <n v="69435"/>
    <n v="140"/>
    <n v="2636612"/>
  </r>
  <r>
    <s v="5"/>
    <x v="211"/>
    <s v="02CD14"/>
    <s v="221313M001"/>
    <s v="15O250"/>
    <x v="2"/>
    <s v="39111100"/>
    <s v=""/>
    <n v="982971"/>
    <n v="982971"/>
    <n v="593190"/>
    <n v="356228.86"/>
    <n v="236961.14"/>
    <n v="0"/>
    <n v="626742.14"/>
  </r>
  <r>
    <s v="5"/>
    <x v="211"/>
    <s v="02CD14"/>
    <s v="221313M001"/>
    <s v="15O250"/>
    <x v="2"/>
    <s v="39211100"/>
    <s v=""/>
    <n v="2250000"/>
    <n v="2250000"/>
    <n v="1840000"/>
    <n v="1170814.6599999999"/>
    <n v="669185.34"/>
    <n v="0"/>
    <n v="1079185.3400000001"/>
  </r>
  <r>
    <s v="5"/>
    <x v="211"/>
    <s v="02CD14"/>
    <s v="221313M001"/>
    <s v="15O250"/>
    <x v="2"/>
    <s v="39811200"/>
    <s v=""/>
    <n v="52665"/>
    <n v="52665"/>
    <n v="26334"/>
    <n v="21675"/>
    <n v="4659"/>
    <n v="0"/>
    <n v="30990"/>
  </r>
  <r>
    <s v="5"/>
    <x v="211"/>
    <s v="02CD14"/>
    <s v="221313M001"/>
    <s v="15O250"/>
    <x v="2"/>
    <s v="39821100"/>
    <s v=""/>
    <n v="42601"/>
    <n v="42601"/>
    <n v="42601"/>
    <n v="567.76"/>
    <n v="42033.24"/>
    <n v="0"/>
    <n v="42033.24"/>
  </r>
  <r>
    <s v="5"/>
    <x v="211"/>
    <s v="02CD14"/>
    <s v="221313M001"/>
    <s v="15O250"/>
    <x v="2"/>
    <s v="39911100"/>
    <s v=""/>
    <n v="300000"/>
    <n v="300000"/>
    <n v="187782.5"/>
    <n v="115782.5"/>
    <n v="72000"/>
    <n v="0"/>
    <n v="184217.5"/>
  </r>
  <r>
    <s v="5"/>
    <x v="211"/>
    <s v="02CD14"/>
    <s v="221313M001"/>
    <s v="15O350"/>
    <x v="0"/>
    <s v="15211106"/>
    <s v=""/>
    <n v="0"/>
    <n v="2556737.81"/>
    <n v="2556737.81"/>
    <n v="2556737.81"/>
    <n v="0"/>
    <n v="0"/>
    <n v="0"/>
  </r>
  <r>
    <s v="5"/>
    <x v="211"/>
    <s v="02CD14"/>
    <s v="221313M001"/>
    <s v="15O350"/>
    <x v="2"/>
    <s v="32521100"/>
    <s v=""/>
    <n v="2500000"/>
    <n v="2500000"/>
    <n v="203949.27"/>
    <n v="0"/>
    <n v="203949.27"/>
    <n v="0"/>
    <n v="2500000"/>
  </r>
  <r>
    <s v="5"/>
    <x v="211"/>
    <s v="02CD14"/>
    <s v="221313M001"/>
    <s v="15O450"/>
    <x v="1"/>
    <s v="21511100"/>
    <s v=""/>
    <n v="220000"/>
    <n v="220000"/>
    <n v="70400"/>
    <n v="0"/>
    <n v="70400"/>
    <n v="0"/>
    <n v="220000"/>
  </r>
  <r>
    <s v="5"/>
    <x v="211"/>
    <s v="02CD14"/>
    <s v="221313M001"/>
    <s v="15O450"/>
    <x v="2"/>
    <s v="33621100"/>
    <s v=""/>
    <n v="600000"/>
    <n v="600000"/>
    <n v="192000"/>
    <n v="0"/>
    <n v="192000"/>
    <n v="0"/>
    <n v="600000"/>
  </r>
  <r>
    <s v="5"/>
    <x v="211"/>
    <s v="02CD14"/>
    <s v="221313M001"/>
    <s v="15O450"/>
    <x v="2"/>
    <s v="36911100"/>
    <s v=""/>
    <n v="1090000"/>
    <n v="1090000"/>
    <n v="348800"/>
    <n v="0"/>
    <n v="348800"/>
    <n v="465024"/>
    <n v="624976"/>
  </r>
  <r>
    <s v="5"/>
    <x v="211"/>
    <s v="02CD14"/>
    <s v="221313M001"/>
    <s v="15OZ54"/>
    <x v="2"/>
    <s v="34111100"/>
    <s v=""/>
    <n v="0"/>
    <n v="31518.5"/>
    <n v="31518.5"/>
    <n v="17581.7"/>
    <n v="13936.8"/>
    <n v="0"/>
    <n v="13936.8"/>
  </r>
  <r>
    <s v="5"/>
    <x v="211"/>
    <s v="02CD14"/>
    <s v="221313M001"/>
    <s v="15OZ54"/>
    <x v="2"/>
    <s v="37221100"/>
    <s v=""/>
    <n v="0"/>
    <n v="250000"/>
    <n v="250000"/>
    <n v="0"/>
    <n v="250000"/>
    <n v="0"/>
    <n v="250000"/>
  </r>
  <r>
    <s v="5"/>
    <x v="211"/>
    <s v="02CD14"/>
    <s v="221313M001"/>
    <s v="25P150"/>
    <x v="1"/>
    <s v="21111200"/>
    <s v=""/>
    <n v="1700000"/>
    <n v="1700000"/>
    <n v="680000"/>
    <n v="570546"/>
    <n v="109454"/>
    <n v="532330.09"/>
    <n v="597123.91"/>
  </r>
  <r>
    <s v="5"/>
    <x v="211"/>
    <s v="02CD14"/>
    <s v="221313M001"/>
    <s v="25P150"/>
    <x v="1"/>
    <s v="24191100"/>
    <s v=""/>
    <n v="20000"/>
    <n v="20000"/>
    <n v="20000"/>
    <n v="0"/>
    <n v="20000"/>
    <n v="0"/>
    <n v="20000"/>
  </r>
  <r>
    <s v="5"/>
    <x v="211"/>
    <s v="02CD14"/>
    <s v="221313M001"/>
    <s v="25P150"/>
    <x v="1"/>
    <s v="26111200"/>
    <s v=""/>
    <n v="121004175"/>
    <n v="121004175"/>
    <n v="48401670"/>
    <n v="21055364.550000001"/>
    <n v="27346305.449999999"/>
    <n v="39271995.450000003"/>
    <n v="60676815"/>
  </r>
  <r>
    <s v="5"/>
    <x v="211"/>
    <s v="02CD14"/>
    <s v="221313M001"/>
    <s v="25P150"/>
    <x v="1"/>
    <s v="27111100"/>
    <s v=""/>
    <n v="1000000"/>
    <n v="1000000"/>
    <n v="400000"/>
    <n v="0"/>
    <n v="400000"/>
    <n v="0"/>
    <n v="1000000"/>
  </r>
  <r>
    <s v="5"/>
    <x v="211"/>
    <s v="02CD14"/>
    <s v="221313M001"/>
    <s v="25P150"/>
    <x v="1"/>
    <s v="27111200"/>
    <s v=""/>
    <n v="9256051"/>
    <n v="9256051"/>
    <n v="3702420"/>
    <n v="0"/>
    <n v="3702420"/>
    <n v="0"/>
    <n v="9256051"/>
  </r>
  <r>
    <s v="5"/>
    <x v="211"/>
    <s v="02CD14"/>
    <s v="221313M001"/>
    <s v="25P150"/>
    <x v="1"/>
    <s v="27211100"/>
    <s v=""/>
    <n v="3500000"/>
    <n v="3500000"/>
    <n v="1400000"/>
    <n v="0"/>
    <n v="1400000"/>
    <n v="0"/>
    <n v="3500000"/>
  </r>
  <r>
    <s v="5"/>
    <x v="211"/>
    <s v="02CD14"/>
    <s v="221313M001"/>
    <s v="25P150"/>
    <x v="1"/>
    <s v="27211200"/>
    <s v=""/>
    <n v="11143536"/>
    <n v="11143536"/>
    <n v="4457415"/>
    <n v="0"/>
    <n v="4457415"/>
    <n v="0"/>
    <n v="11143536"/>
  </r>
  <r>
    <s v="5"/>
    <x v="211"/>
    <s v="02CD14"/>
    <s v="221313M001"/>
    <s v="25P150"/>
    <x v="2"/>
    <s v="31911200"/>
    <s v=""/>
    <n v="2050418"/>
    <n v="10000"/>
    <n v="0"/>
    <n v="0"/>
    <n v="0"/>
    <n v="0"/>
    <n v="10000"/>
  </r>
  <r>
    <s v="5"/>
    <x v="211"/>
    <s v="02CD14"/>
    <s v="221313M001"/>
    <s v="25P150"/>
    <x v="2"/>
    <s v="32521100"/>
    <s v=""/>
    <n v="115862722"/>
    <n v="115862722"/>
    <n v="46345090"/>
    <n v="31666811.359999999"/>
    <n v="14678278.640000001"/>
    <n v="2833188.64"/>
    <n v="81362722"/>
  </r>
  <r>
    <s v="5"/>
    <x v="211"/>
    <s v="02CD14"/>
    <s v="221313M001"/>
    <s v="25P150"/>
    <x v="2"/>
    <s v="33611200"/>
    <s v=""/>
    <n v="2338970"/>
    <n v="2338970"/>
    <n v="935590"/>
    <n v="548867.96"/>
    <n v="386722.04"/>
    <n v="1790102.04"/>
    <n v="0"/>
  </r>
  <r>
    <s v="5"/>
    <x v="211"/>
    <s v="02CD14"/>
    <s v="221313M001"/>
    <s v="25P150"/>
    <x v="2"/>
    <s v="34511200"/>
    <s v=""/>
    <n v="17969439"/>
    <n v="17969439"/>
    <n v="7187775"/>
    <n v="4896078.0599999996"/>
    <n v="2291696.94"/>
    <n v="12138110.15"/>
    <n v="935250.79"/>
  </r>
  <r>
    <s v="5"/>
    <x v="211"/>
    <s v="02CD14"/>
    <s v="221313M001"/>
    <s v="25P150"/>
    <x v="2"/>
    <s v="35811100"/>
    <s v=""/>
    <n v="18000000"/>
    <n v="18000000"/>
    <n v="7200000"/>
    <n v="6924909.1200000001"/>
    <n v="275090.88"/>
    <n v="9936914.8800000008"/>
    <n v="1138176"/>
  </r>
  <r>
    <s v="5"/>
    <x v="211"/>
    <s v="02CD14"/>
    <s v="221313M001"/>
    <s v="25P150"/>
    <x v="2"/>
    <s v="39691200"/>
    <s v=""/>
    <n v="2447090"/>
    <n v="4487508"/>
    <n v="3019253"/>
    <n v="798268.24"/>
    <n v="2220984.7599999998"/>
    <n v="1648821.76"/>
    <n v="2040418"/>
  </r>
  <r>
    <s v="5"/>
    <x v="212"/>
    <s v="02CD14"/>
    <s v="222263R002"/>
    <s v="15O250"/>
    <x v="6"/>
    <s v="61412165"/>
    <s v="O25NR0135"/>
    <n v="135512851"/>
    <n v="135512851"/>
    <n v="0"/>
    <n v="0"/>
    <n v="0"/>
    <n v="0"/>
    <n v="135512851"/>
  </r>
  <r>
    <s v="5"/>
    <x v="213"/>
    <s v="02CD14"/>
    <s v="226321E187"/>
    <s v="111150"/>
    <x v="0"/>
    <s v="12211108"/>
    <s v=""/>
    <n v="2032559"/>
    <n v="2032559"/>
    <n v="1062474"/>
    <n v="981858.29"/>
    <n v="80615.710000000006"/>
    <n v="0"/>
    <n v="1050700.71"/>
  </r>
  <r>
    <s v="5"/>
    <x v="213"/>
    <s v="02CD14"/>
    <s v="226321E187"/>
    <s v="111150"/>
    <x v="0"/>
    <s v="13231100"/>
    <s v=""/>
    <n v="10949382"/>
    <n v="10949382"/>
    <n v="0"/>
    <n v="0"/>
    <n v="0"/>
    <n v="0"/>
    <n v="10949382"/>
  </r>
  <r>
    <s v="5"/>
    <x v="213"/>
    <s v="02CD14"/>
    <s v="226321E187"/>
    <s v="111150"/>
    <x v="0"/>
    <s v="13231108"/>
    <s v=""/>
    <n v="221435"/>
    <n v="221435"/>
    <n v="0"/>
    <n v="0"/>
    <n v="0"/>
    <n v="0"/>
    <n v="221435"/>
  </r>
  <r>
    <s v="5"/>
    <x v="213"/>
    <s v="02CD14"/>
    <s v="226321E187"/>
    <s v="111150"/>
    <x v="0"/>
    <s v="14111208"/>
    <s v=""/>
    <n v="186138"/>
    <n v="186138"/>
    <n v="93072"/>
    <n v="86232.05"/>
    <n v="6839.95"/>
    <n v="0"/>
    <n v="99905.95"/>
  </r>
  <r>
    <s v="5"/>
    <x v="213"/>
    <s v="02CD14"/>
    <s v="226321E187"/>
    <s v="111150"/>
    <x v="0"/>
    <s v="15411208"/>
    <s v=""/>
    <n v="278471"/>
    <n v="278471"/>
    <n v="0"/>
    <n v="0"/>
    <n v="0"/>
    <n v="0"/>
    <n v="278471"/>
  </r>
  <r>
    <s v="5"/>
    <x v="213"/>
    <s v="02CD14"/>
    <s v="226321E187"/>
    <s v="111150"/>
    <x v="0"/>
    <s v="15411218"/>
    <s v=""/>
    <n v="10392195"/>
    <n v="10392195"/>
    <n v="0"/>
    <n v="0"/>
    <n v="0"/>
    <n v="0"/>
    <n v="10392195"/>
  </r>
  <r>
    <s v="5"/>
    <x v="213"/>
    <s v="02CD14"/>
    <s v="226321E187"/>
    <s v="111150"/>
    <x v="0"/>
    <s v="15451108"/>
    <s v=""/>
    <n v="7551"/>
    <n v="7551"/>
    <n v="7551"/>
    <n v="7330.25"/>
    <n v="220.75"/>
    <n v="0"/>
    <n v="220.75"/>
  </r>
  <r>
    <s v="5"/>
    <x v="213"/>
    <s v="02CD14"/>
    <s v="226321E187"/>
    <s v="111150"/>
    <x v="0"/>
    <s v="15471108"/>
    <s v=""/>
    <n v="3500"/>
    <n v="3500"/>
    <n v="3500"/>
    <n v="3500"/>
    <n v="0"/>
    <n v="0"/>
    <n v="0"/>
  </r>
  <r>
    <s v="5"/>
    <x v="213"/>
    <s v="02CD14"/>
    <s v="226321E187"/>
    <s v="111150"/>
    <x v="2"/>
    <s v="39811208"/>
    <s v=""/>
    <n v="67620"/>
    <n v="67620"/>
    <n v="33810"/>
    <n v="28175"/>
    <n v="5635"/>
    <n v="0"/>
    <n v="39445"/>
  </r>
  <r>
    <s v="5"/>
    <x v="213"/>
    <s v="02CD14"/>
    <s v="226321E187"/>
    <s v="111150"/>
    <x v="2"/>
    <s v="39821108"/>
    <s v=""/>
    <n v="500"/>
    <n v="500"/>
    <n v="500"/>
    <n v="11.26"/>
    <n v="488.74"/>
    <n v="0"/>
    <n v="488.74"/>
  </r>
  <r>
    <s v="5"/>
    <x v="213"/>
    <s v="02CD14"/>
    <s v="226321E187"/>
    <s v="111250"/>
    <x v="0"/>
    <s v="12111100"/>
    <s v=""/>
    <n v="694460"/>
    <n v="694460"/>
    <n v="320520"/>
    <n v="194970"/>
    <n v="125550"/>
    <n v="416967"/>
    <n v="82523"/>
  </r>
  <r>
    <s v="5"/>
    <x v="213"/>
    <s v="02CD14"/>
    <s v="226321E187"/>
    <s v="15O250"/>
    <x v="0"/>
    <s v="11311100"/>
    <s v=""/>
    <n v="37809485"/>
    <n v="37809485"/>
    <n v="19764048"/>
    <n v="18304011.829999998"/>
    <n v="1460036.17"/>
    <n v="0"/>
    <n v="19505473.170000002"/>
  </r>
  <r>
    <s v="5"/>
    <x v="213"/>
    <s v="02CD14"/>
    <s v="226321E187"/>
    <s v="15O250"/>
    <x v="0"/>
    <s v="11312100"/>
    <s v=""/>
    <n v="657377"/>
    <n v="657377"/>
    <n v="343626"/>
    <n v="318241.2"/>
    <n v="25384.799999999999"/>
    <n v="0"/>
    <n v="339135.8"/>
  </r>
  <r>
    <s v="5"/>
    <x v="213"/>
    <s v="02CD14"/>
    <s v="226321E187"/>
    <s v="15O250"/>
    <x v="0"/>
    <s v="11321100"/>
    <s v=""/>
    <n v="40055817"/>
    <n v="40055817"/>
    <n v="20938266"/>
    <n v="18758318.199999999"/>
    <n v="2179947.7999999998"/>
    <n v="0"/>
    <n v="21297498.800000001"/>
  </r>
  <r>
    <s v="5"/>
    <x v="213"/>
    <s v="02CD14"/>
    <s v="226321E187"/>
    <s v="15O250"/>
    <x v="0"/>
    <s v="12111100"/>
    <s v=""/>
    <n v="822068"/>
    <n v="822068"/>
    <n v="411036"/>
    <n v="286580"/>
    <n v="124456"/>
    <n v="399301.47"/>
    <n v="136186.53"/>
  </r>
  <r>
    <s v="5"/>
    <x v="213"/>
    <s v="02CD14"/>
    <s v="226321E187"/>
    <s v="15O250"/>
    <x v="0"/>
    <s v="13111100"/>
    <s v=""/>
    <n v="612195"/>
    <n v="612195"/>
    <n v="320010"/>
    <n v="262603.28000000003"/>
    <n v="57406.720000000001"/>
    <n v="0"/>
    <n v="349591.72"/>
  </r>
  <r>
    <s v="5"/>
    <x v="213"/>
    <s v="02CD14"/>
    <s v="226321E187"/>
    <s v="15O250"/>
    <x v="0"/>
    <s v="13211100"/>
    <s v=""/>
    <n v="2377777"/>
    <n v="2377777"/>
    <n v="1188889"/>
    <n v="1188889"/>
    <n v="0"/>
    <n v="0"/>
    <n v="1188888"/>
  </r>
  <r>
    <s v="5"/>
    <x v="213"/>
    <s v="02CD14"/>
    <s v="226321E187"/>
    <s v="15O250"/>
    <x v="0"/>
    <s v="13221100"/>
    <s v=""/>
    <n v="29438"/>
    <n v="29438"/>
    <n v="29438"/>
    <n v="25641.14"/>
    <n v="3796.86"/>
    <n v="0"/>
    <n v="3796.86"/>
  </r>
  <r>
    <s v="5"/>
    <x v="213"/>
    <s v="02CD14"/>
    <s v="226321E187"/>
    <s v="15O250"/>
    <x v="0"/>
    <s v="13311100"/>
    <s v=""/>
    <n v="11400366"/>
    <n v="11400366"/>
    <n v="6831658"/>
    <n v="6553515.79"/>
    <n v="278142.21000000002"/>
    <n v="0"/>
    <n v="4846850.21"/>
  </r>
  <r>
    <s v="5"/>
    <x v="213"/>
    <s v="02CD14"/>
    <s v="226321E187"/>
    <s v="15O250"/>
    <x v="0"/>
    <s v="13321100"/>
    <s v=""/>
    <n v="3640469"/>
    <n v="3640469"/>
    <n v="1931088"/>
    <n v="1827004.2"/>
    <n v="104083.8"/>
    <n v="0"/>
    <n v="1813464.8"/>
  </r>
  <r>
    <s v="5"/>
    <x v="213"/>
    <s v="02CD14"/>
    <s v="226321E187"/>
    <s v="15O250"/>
    <x v="0"/>
    <s v="13411100"/>
    <s v=""/>
    <n v="313005"/>
    <n v="313005"/>
    <n v="313005"/>
    <n v="8971.52"/>
    <n v="304033.48"/>
    <n v="0"/>
    <n v="304033.48"/>
  </r>
  <r>
    <s v="5"/>
    <x v="213"/>
    <s v="02CD14"/>
    <s v="226321E187"/>
    <s v="15O250"/>
    <x v="0"/>
    <s v="13431100"/>
    <s v=""/>
    <n v="1366227"/>
    <n v="1366227"/>
    <n v="714162"/>
    <n v="654340.77"/>
    <n v="59821.23"/>
    <n v="0"/>
    <n v="711886.23"/>
  </r>
  <r>
    <s v="5"/>
    <x v="213"/>
    <s v="02CD14"/>
    <s v="226321E187"/>
    <s v="15O250"/>
    <x v="0"/>
    <s v="14111201"/>
    <s v=""/>
    <n v="8729256"/>
    <n v="8729256"/>
    <n v="4364628"/>
    <n v="4059271.76"/>
    <n v="305356.24"/>
    <n v="0"/>
    <n v="4669984.24"/>
  </r>
  <r>
    <s v="5"/>
    <x v="213"/>
    <s v="02CD14"/>
    <s v="226321E187"/>
    <s v="15O250"/>
    <x v="0"/>
    <s v="14111203"/>
    <s v=""/>
    <n v="3629495"/>
    <n v="3629495"/>
    <n v="1814748"/>
    <n v="1096289.6599999999"/>
    <n v="718458.34"/>
    <n v="138811.15"/>
    <n v="2394394.19"/>
  </r>
  <r>
    <s v="5"/>
    <x v="213"/>
    <s v="02CD14"/>
    <s v="226321E187"/>
    <s v="15O250"/>
    <x v="0"/>
    <s v="14211201"/>
    <s v=""/>
    <n v="2920165"/>
    <n v="2920165"/>
    <n v="1460082"/>
    <n v="1098135.7"/>
    <n v="361946.3"/>
    <n v="0"/>
    <n v="1822029.3"/>
  </r>
  <r>
    <s v="5"/>
    <x v="213"/>
    <s v="02CD14"/>
    <s v="226321E187"/>
    <s v="15O250"/>
    <x v="0"/>
    <s v="14211203"/>
    <s v=""/>
    <n v="1947774"/>
    <n v="1947774"/>
    <n v="1018152"/>
    <n v="637525.51"/>
    <n v="380626.49"/>
    <n v="80738.34"/>
    <n v="1229510.1499999999"/>
  </r>
  <r>
    <s v="5"/>
    <x v="213"/>
    <s v="02CD14"/>
    <s v="226321E187"/>
    <s v="15O250"/>
    <x v="0"/>
    <s v="14311200"/>
    <s v=""/>
    <n v="3295598"/>
    <n v="3295598"/>
    <n v="1647798"/>
    <n v="1249185.8500000001"/>
    <n v="398612.15"/>
    <n v="0"/>
    <n v="2046412.15"/>
  </r>
  <r>
    <s v="5"/>
    <x v="213"/>
    <s v="02CD14"/>
    <s v="226321E187"/>
    <s v="15O250"/>
    <x v="0"/>
    <s v="14411200"/>
    <s v=""/>
    <n v="3115083"/>
    <n v="3115083"/>
    <n v="1557540"/>
    <n v="744448.15"/>
    <n v="813091.85"/>
    <n v="2218713.1"/>
    <n v="151921.75"/>
  </r>
  <r>
    <s v="5"/>
    <x v="213"/>
    <s v="02CD14"/>
    <s v="226321E187"/>
    <s v="15O250"/>
    <x v="0"/>
    <s v="14431200"/>
    <s v=""/>
    <n v="424858"/>
    <n v="424858"/>
    <n v="212430"/>
    <n v="0"/>
    <n v="212430"/>
    <n v="0"/>
    <n v="424858"/>
  </r>
  <r>
    <s v="5"/>
    <x v="213"/>
    <s v="02CD14"/>
    <s v="226321E187"/>
    <s v="15O250"/>
    <x v="0"/>
    <s v="15111200"/>
    <s v=""/>
    <n v="9594528"/>
    <n v="9594528"/>
    <n v="4797264"/>
    <n v="3539593.95"/>
    <n v="1257670.05"/>
    <n v="0"/>
    <n v="6054934.0499999998"/>
  </r>
  <r>
    <s v="5"/>
    <x v="213"/>
    <s v="02CD14"/>
    <s v="226321E187"/>
    <s v="15O250"/>
    <x v="0"/>
    <s v="15411100"/>
    <s v=""/>
    <n v="526951"/>
    <n v="526951"/>
    <n v="526951"/>
    <n v="526951"/>
    <n v="0"/>
    <n v="0"/>
    <n v="0"/>
  </r>
  <r>
    <s v="5"/>
    <x v="213"/>
    <s v="02CD14"/>
    <s v="226321E187"/>
    <s v="15O250"/>
    <x v="0"/>
    <s v="15411107"/>
    <s v=""/>
    <n v="1899555"/>
    <n v="1899555"/>
    <n v="0"/>
    <n v="0"/>
    <n v="0"/>
    <n v="0"/>
    <n v="1899555"/>
  </r>
  <r>
    <s v="5"/>
    <x v="213"/>
    <s v="02CD14"/>
    <s v="226321E187"/>
    <s v="15O250"/>
    <x v="0"/>
    <s v="15441100"/>
    <s v=""/>
    <n v="7629063"/>
    <n v="7629063"/>
    <n v="3987918"/>
    <n v="3393868.24"/>
    <n v="594049.76"/>
    <n v="0"/>
    <n v="4235194.76"/>
  </r>
  <r>
    <s v="5"/>
    <x v="213"/>
    <s v="02CD14"/>
    <s v="226321E187"/>
    <s v="15O250"/>
    <x v="0"/>
    <s v="15451100"/>
    <s v=""/>
    <n v="104647"/>
    <n v="104647"/>
    <n v="59062"/>
    <n v="44818.3"/>
    <n v="14243.7"/>
    <n v="0"/>
    <n v="59828.7"/>
  </r>
  <r>
    <s v="5"/>
    <x v="213"/>
    <s v="02CD14"/>
    <s v="226321E187"/>
    <s v="15O250"/>
    <x v="0"/>
    <s v="15451109"/>
    <s v=""/>
    <n v="1564203"/>
    <n v="1564203"/>
    <n v="882828"/>
    <n v="713045.47"/>
    <n v="169782.53"/>
    <n v="0"/>
    <n v="851157.53"/>
  </r>
  <r>
    <s v="5"/>
    <x v="213"/>
    <s v="02CD14"/>
    <s v="226321E187"/>
    <s v="15O250"/>
    <x v="0"/>
    <s v="15451110"/>
    <s v=""/>
    <n v="1697243"/>
    <n v="1697243"/>
    <n v="957913"/>
    <n v="913703.44"/>
    <n v="44209.56"/>
    <n v="0"/>
    <n v="783539.56"/>
  </r>
  <r>
    <s v="5"/>
    <x v="213"/>
    <s v="02CD14"/>
    <s v="226321E187"/>
    <s v="15O250"/>
    <x v="0"/>
    <s v="15461100"/>
    <s v=""/>
    <n v="885241"/>
    <n v="885241"/>
    <n v="462738"/>
    <n v="376851.44"/>
    <n v="85886.56"/>
    <n v="0"/>
    <n v="508389.56"/>
  </r>
  <r>
    <s v="5"/>
    <x v="213"/>
    <s v="02CD14"/>
    <s v="226321E187"/>
    <s v="15O250"/>
    <x v="0"/>
    <s v="15461151"/>
    <s v=""/>
    <n v="4773600"/>
    <n v="4773600"/>
    <n v="2495292"/>
    <n v="1908698.91"/>
    <n v="586593.09"/>
    <n v="0"/>
    <n v="2864901.09"/>
  </r>
  <r>
    <s v="5"/>
    <x v="213"/>
    <s v="02CD14"/>
    <s v="226321E187"/>
    <s v="15O250"/>
    <x v="0"/>
    <s v="15471100"/>
    <s v=""/>
    <n v="236899"/>
    <n v="236899"/>
    <n v="236899"/>
    <n v="143925.66"/>
    <n v="92973.34"/>
    <n v="0"/>
    <n v="92973.34"/>
  </r>
  <r>
    <s v="5"/>
    <x v="213"/>
    <s v="02CD14"/>
    <s v="226321E187"/>
    <s v="15O250"/>
    <x v="0"/>
    <s v="15481100"/>
    <s v=""/>
    <n v="5914971"/>
    <n v="5914971"/>
    <n v="5914971"/>
    <n v="5914971"/>
    <n v="0"/>
    <n v="0"/>
    <n v="0"/>
  </r>
  <r>
    <s v="5"/>
    <x v="213"/>
    <s v="02CD14"/>
    <s v="226321E187"/>
    <s v="15O250"/>
    <x v="0"/>
    <s v="15491106"/>
    <s v=""/>
    <n v="9659476"/>
    <n v="9659476"/>
    <n v="9659476"/>
    <n v="0"/>
    <n v="9659476"/>
    <n v="0"/>
    <n v="9659476"/>
  </r>
  <r>
    <s v="5"/>
    <x v="213"/>
    <s v="02CD14"/>
    <s v="226321E187"/>
    <s v="15O250"/>
    <x v="0"/>
    <s v="15511100"/>
    <s v=""/>
    <n v="32936"/>
    <n v="32936"/>
    <n v="17214"/>
    <n v="9268.15"/>
    <n v="7945.85"/>
    <n v="0"/>
    <n v="23667.85"/>
  </r>
  <r>
    <s v="5"/>
    <x v="213"/>
    <s v="02CD14"/>
    <s v="226321E187"/>
    <s v="15O250"/>
    <x v="0"/>
    <s v="15911100"/>
    <s v=""/>
    <n v="26911752"/>
    <n v="26911752"/>
    <n v="14067504"/>
    <n v="12574238.15"/>
    <n v="1493265.85"/>
    <n v="0"/>
    <n v="14337513.85"/>
  </r>
  <r>
    <s v="5"/>
    <x v="213"/>
    <s v="02CD14"/>
    <s v="226321E187"/>
    <s v="15O250"/>
    <x v="0"/>
    <s v="15941100"/>
    <s v=""/>
    <n v="11600"/>
    <n v="11600"/>
    <n v="11600"/>
    <n v="0"/>
    <n v="11600"/>
    <n v="0"/>
    <n v="11600"/>
  </r>
  <r>
    <s v="5"/>
    <x v="213"/>
    <s v="02CD14"/>
    <s v="226321E187"/>
    <s v="15O250"/>
    <x v="0"/>
    <s v="17111100"/>
    <s v=""/>
    <n v="25017"/>
    <n v="25017"/>
    <n v="25017"/>
    <n v="12459.23"/>
    <n v="12557.77"/>
    <n v="0"/>
    <n v="12557.77"/>
  </r>
  <r>
    <s v="5"/>
    <x v="213"/>
    <s v="02CD14"/>
    <s v="226321E187"/>
    <s v="15O250"/>
    <x v="0"/>
    <s v="17131100"/>
    <s v=""/>
    <n v="718841"/>
    <n v="718841"/>
    <n v="53550"/>
    <n v="0"/>
    <n v="53550"/>
    <n v="0"/>
    <n v="718841"/>
  </r>
  <r>
    <s v="5"/>
    <x v="213"/>
    <s v="02CD14"/>
    <s v="226321E187"/>
    <s v="15O250"/>
    <x v="0"/>
    <s v="17132100"/>
    <s v=""/>
    <n v="657851"/>
    <n v="657851"/>
    <n v="0"/>
    <n v="0"/>
    <n v="0"/>
    <n v="0"/>
    <n v="657851"/>
  </r>
  <r>
    <s v="5"/>
    <x v="213"/>
    <s v="02CD14"/>
    <s v="226321E187"/>
    <s v="15O250"/>
    <x v="0"/>
    <s v="17141100"/>
    <s v=""/>
    <n v="709001"/>
    <n v="709001"/>
    <n v="370614"/>
    <n v="277468.44"/>
    <n v="93145.56"/>
    <n v="0"/>
    <n v="431532.56"/>
  </r>
  <r>
    <s v="5"/>
    <x v="213"/>
    <s v="02CD14"/>
    <s v="226321E187"/>
    <s v="15O250"/>
    <x v="2"/>
    <s v="39811200"/>
    <s v=""/>
    <n v="4834107"/>
    <n v="4834107"/>
    <n v="2417052"/>
    <n v="1989395"/>
    <n v="427657"/>
    <n v="0"/>
    <n v="2844712"/>
  </r>
  <r>
    <s v="5"/>
    <x v="213"/>
    <s v="02CD14"/>
    <s v="226321E187"/>
    <s v="15O250"/>
    <x v="2"/>
    <s v="39821100"/>
    <s v=""/>
    <n v="730373"/>
    <n v="730373"/>
    <n v="730373"/>
    <n v="9733.9"/>
    <n v="720639.1"/>
    <n v="0"/>
    <n v="720639.1"/>
  </r>
  <r>
    <s v="5"/>
    <x v="213"/>
    <s v="02CD14"/>
    <s v="226321E187"/>
    <s v="15O350"/>
    <x v="1"/>
    <s v="21611100"/>
    <s v=""/>
    <n v="1300000"/>
    <n v="300000"/>
    <n v="18674.78"/>
    <n v="0"/>
    <n v="18674.78"/>
    <n v="0"/>
    <n v="300000"/>
  </r>
  <r>
    <s v="5"/>
    <x v="213"/>
    <s v="02CD14"/>
    <s v="226321E187"/>
    <s v="15O350"/>
    <x v="1"/>
    <s v="22111100"/>
    <s v=""/>
    <n v="0"/>
    <n v="1818320"/>
    <n v="1818320"/>
    <n v="0"/>
    <n v="1818320"/>
    <n v="0"/>
    <n v="1818320"/>
  </r>
  <r>
    <s v="5"/>
    <x v="213"/>
    <s v="02CD14"/>
    <s v="226321E187"/>
    <s v="15O350"/>
    <x v="1"/>
    <s v="23111100"/>
    <s v=""/>
    <n v="4700000"/>
    <n v="1396110"/>
    <n v="380000"/>
    <n v="380000"/>
    <n v="0"/>
    <n v="50000"/>
    <n v="966110"/>
  </r>
  <r>
    <s v="5"/>
    <x v="213"/>
    <s v="02CD14"/>
    <s v="226321E187"/>
    <s v="15O350"/>
    <x v="1"/>
    <s v="23711100"/>
    <s v=""/>
    <n v="500000"/>
    <n v="500000"/>
    <n v="200000"/>
    <n v="0"/>
    <n v="200000"/>
    <n v="0"/>
    <n v="500000"/>
  </r>
  <r>
    <s v="5"/>
    <x v="213"/>
    <s v="02CD14"/>
    <s v="226321E187"/>
    <s v="15O350"/>
    <x v="1"/>
    <s v="23911100"/>
    <s v=""/>
    <n v="0"/>
    <n v="3303890"/>
    <n v="1500000"/>
    <n v="1044928"/>
    <n v="455072"/>
    <n v="2255072"/>
    <n v="3890"/>
  </r>
  <r>
    <s v="5"/>
    <x v="213"/>
    <s v="02CD14"/>
    <s v="226321E187"/>
    <s v="15O350"/>
    <x v="1"/>
    <s v="24191100"/>
    <s v=""/>
    <n v="1650790"/>
    <n v="1650790"/>
    <n v="660315"/>
    <n v="0"/>
    <n v="660315"/>
    <n v="0"/>
    <n v="1650790"/>
  </r>
  <r>
    <s v="5"/>
    <x v="213"/>
    <s v="02CD14"/>
    <s v="226321E187"/>
    <s v="15O350"/>
    <x v="1"/>
    <s v="24211100"/>
    <s v=""/>
    <n v="3000000"/>
    <n v="3000000"/>
    <n v="1200000"/>
    <n v="0"/>
    <n v="1200000"/>
    <n v="0"/>
    <n v="3000000"/>
  </r>
  <r>
    <s v="5"/>
    <x v="213"/>
    <s v="02CD14"/>
    <s v="226321E187"/>
    <s v="15O350"/>
    <x v="1"/>
    <s v="24311100"/>
    <s v=""/>
    <n v="210000"/>
    <n v="210000"/>
    <n v="84000"/>
    <n v="0"/>
    <n v="84000"/>
    <n v="0"/>
    <n v="210000"/>
  </r>
  <r>
    <s v="5"/>
    <x v="213"/>
    <s v="02CD14"/>
    <s v="226321E187"/>
    <s v="15O350"/>
    <x v="1"/>
    <s v="24411100"/>
    <s v=""/>
    <n v="270911"/>
    <n v="270911"/>
    <n v="108365"/>
    <n v="0"/>
    <n v="108365"/>
    <n v="0"/>
    <n v="270911"/>
  </r>
  <r>
    <s v="5"/>
    <x v="213"/>
    <s v="02CD14"/>
    <s v="226321E187"/>
    <s v="15O350"/>
    <x v="1"/>
    <s v="24611100"/>
    <s v=""/>
    <n v="9727250"/>
    <n v="10980250"/>
    <n v="4645225.22"/>
    <n v="3521561.64"/>
    <n v="1123663.58"/>
    <n v="4457491.2300000004"/>
    <n v="3001197.13"/>
  </r>
  <r>
    <s v="5"/>
    <x v="213"/>
    <s v="02CD14"/>
    <s v="226321E187"/>
    <s v="15O350"/>
    <x v="1"/>
    <s v="24711100"/>
    <s v=""/>
    <n v="3062810"/>
    <n v="3062810"/>
    <n v="1225125"/>
    <n v="0"/>
    <n v="1225125"/>
    <n v="0"/>
    <n v="3062810"/>
  </r>
  <r>
    <s v="5"/>
    <x v="213"/>
    <s v="02CD14"/>
    <s v="226321E187"/>
    <s v="15O350"/>
    <x v="1"/>
    <s v="24712100"/>
    <s v=""/>
    <n v="190000"/>
    <n v="190000"/>
    <n v="76000"/>
    <n v="0"/>
    <n v="76000"/>
    <n v="0"/>
    <n v="190000"/>
  </r>
  <r>
    <s v="5"/>
    <x v="213"/>
    <s v="02CD14"/>
    <s v="226321E187"/>
    <s v="15O350"/>
    <x v="1"/>
    <s v="24811100"/>
    <s v=""/>
    <n v="0"/>
    <n v="18674.78"/>
    <n v="18674.78"/>
    <n v="18674.78"/>
    <n v="0"/>
    <n v="0"/>
    <n v="0"/>
  </r>
  <r>
    <s v="5"/>
    <x v="213"/>
    <s v="02CD14"/>
    <s v="226321E187"/>
    <s v="15O350"/>
    <x v="1"/>
    <s v="24911100"/>
    <s v=""/>
    <n v="9000000"/>
    <n v="9000000"/>
    <n v="3600000"/>
    <n v="499574.76"/>
    <n v="3100425.24"/>
    <n v="0"/>
    <n v="8500425.2400000002"/>
  </r>
  <r>
    <s v="5"/>
    <x v="213"/>
    <s v="02CD14"/>
    <s v="226321E187"/>
    <s v="15O350"/>
    <x v="1"/>
    <s v="25211100"/>
    <s v=""/>
    <n v="119461"/>
    <n v="119461"/>
    <n v="47785"/>
    <n v="0"/>
    <n v="47785"/>
    <n v="0"/>
    <n v="119461"/>
  </r>
  <r>
    <s v="5"/>
    <x v="213"/>
    <s v="02CD14"/>
    <s v="226321E187"/>
    <s v="15O350"/>
    <x v="1"/>
    <s v="25611100"/>
    <s v=""/>
    <n v="1360920"/>
    <n v="1089245.22"/>
    <n v="272695.21999999997"/>
    <n v="1315"/>
    <n v="271380.21999999997"/>
    <n v="0"/>
    <n v="1087930.22"/>
  </r>
  <r>
    <s v="5"/>
    <x v="213"/>
    <s v="02CD14"/>
    <s v="226321E187"/>
    <s v="15O350"/>
    <x v="1"/>
    <s v="27211100"/>
    <s v=""/>
    <n v="460824"/>
    <n v="460824"/>
    <n v="184330"/>
    <n v="0"/>
    <n v="184330"/>
    <n v="0"/>
    <n v="460824"/>
  </r>
  <r>
    <s v="5"/>
    <x v="213"/>
    <s v="02CD14"/>
    <s v="226321E187"/>
    <s v="15O350"/>
    <x v="1"/>
    <s v="27311100"/>
    <s v=""/>
    <n v="3500000"/>
    <n v="1100000"/>
    <n v="0"/>
    <n v="0"/>
    <n v="0"/>
    <n v="0"/>
    <n v="1100000"/>
  </r>
  <r>
    <s v="5"/>
    <x v="213"/>
    <s v="02CD14"/>
    <s v="226321E187"/>
    <s v="15O350"/>
    <x v="1"/>
    <s v="29111100"/>
    <s v=""/>
    <n v="3000000"/>
    <n v="3000000"/>
    <n v="1200000"/>
    <n v="0"/>
    <n v="1200000"/>
    <n v="0"/>
    <n v="3000000"/>
  </r>
  <r>
    <s v="5"/>
    <x v="213"/>
    <s v="02CD14"/>
    <s v="226321E187"/>
    <s v="15O350"/>
    <x v="1"/>
    <s v="29612100"/>
    <s v=""/>
    <n v="0"/>
    <n v="88914"/>
    <n v="88914"/>
    <n v="0"/>
    <n v="88914"/>
    <n v="0"/>
    <n v="88914"/>
  </r>
  <r>
    <s v="5"/>
    <x v="213"/>
    <s v="02CD14"/>
    <s v="226321E187"/>
    <s v="15O350"/>
    <x v="1"/>
    <s v="29811100"/>
    <s v=""/>
    <n v="1445370"/>
    <n v="1445370"/>
    <n v="578150"/>
    <n v="0"/>
    <n v="578150"/>
    <n v="0"/>
    <n v="1445370"/>
  </r>
  <r>
    <s v="5"/>
    <x v="213"/>
    <s v="02CD14"/>
    <s v="226321E187"/>
    <s v="15O350"/>
    <x v="2"/>
    <s v="31321100"/>
    <s v=""/>
    <n v="145000"/>
    <n v="145000"/>
    <n v="58000"/>
    <n v="6635.2"/>
    <n v="51364.800000000003"/>
    <n v="0"/>
    <n v="138364.79999999999"/>
  </r>
  <r>
    <s v="5"/>
    <x v="213"/>
    <s v="02CD14"/>
    <s v="226321E187"/>
    <s v="15O350"/>
    <x v="2"/>
    <s v="35911100"/>
    <s v=""/>
    <n v="4500000"/>
    <n v="4500000"/>
    <n v="1800000"/>
    <n v="0"/>
    <n v="1800000"/>
    <n v="0"/>
    <n v="4500000"/>
  </r>
  <r>
    <s v="5"/>
    <x v="213"/>
    <s v="02CD14"/>
    <s v="226321E187"/>
    <s v="15O350"/>
    <x v="2"/>
    <s v="36911100"/>
    <s v=""/>
    <n v="0"/>
    <n v="2400000"/>
    <n v="1400000"/>
    <n v="0"/>
    <n v="1400000"/>
    <n v="0"/>
    <n v="2400000"/>
  </r>
  <r>
    <s v="5"/>
    <x v="213"/>
    <s v="02CD14"/>
    <s v="226321E187"/>
    <s v="15O350"/>
    <x v="5"/>
    <s v="44191100"/>
    <s v=""/>
    <n v="50530400"/>
    <n v="1854400"/>
    <n v="0"/>
    <n v="0"/>
    <n v="0"/>
    <n v="0"/>
    <n v="1854400"/>
  </r>
  <r>
    <s v="5"/>
    <x v="213"/>
    <s v="02CD14"/>
    <s v="226321E187"/>
    <s v="15O350"/>
    <x v="5"/>
    <s v="44191177"/>
    <s v=""/>
    <n v="0"/>
    <n v="35976000"/>
    <n v="18238000"/>
    <n v="11742000"/>
    <n v="6496000"/>
    <n v="23734000"/>
    <n v="500000"/>
  </r>
  <r>
    <s v="5"/>
    <x v="213"/>
    <s v="02CD14"/>
    <s v="226321E187"/>
    <s v="15O350"/>
    <x v="5"/>
    <s v="44191178"/>
    <s v=""/>
    <n v="0"/>
    <n v="0"/>
    <n v="0"/>
    <n v="0"/>
    <n v="0"/>
    <n v="0"/>
    <n v="0"/>
  </r>
  <r>
    <s v="5"/>
    <x v="213"/>
    <s v="02CD14"/>
    <s v="226321E187"/>
    <s v="15O350"/>
    <x v="4"/>
    <s v="541221A7"/>
    <s v="A25NR0155"/>
    <n v="3000000"/>
    <n v="1092766"/>
    <n v="1092766"/>
    <n v="0"/>
    <n v="1092766"/>
    <n v="0"/>
    <n v="1092766"/>
  </r>
  <r>
    <s v="5"/>
    <x v="213"/>
    <s v="02CD14"/>
    <s v="226321E187"/>
    <s v="15O350"/>
    <x v="4"/>
    <s v="541221A7"/>
    <s v="A25NR0162"/>
    <n v="6000000"/>
    <n v="6000000"/>
    <n v="6000000"/>
    <n v="0"/>
    <n v="6000000"/>
    <n v="0"/>
    <n v="6000000"/>
  </r>
  <r>
    <s v="5"/>
    <x v="213"/>
    <s v="02CD14"/>
    <s v="226321E187"/>
    <s v="15O350"/>
    <x v="4"/>
    <s v="567121A7"/>
    <s v="A25NR0163"/>
    <n v="3000000"/>
    <n v="3000000"/>
    <n v="0"/>
    <n v="0"/>
    <n v="0"/>
    <n v="0"/>
    <n v="3000000"/>
  </r>
  <r>
    <s v="5"/>
    <x v="213"/>
    <s v="02CD14"/>
    <s v="226321E187"/>
    <s v="15O550"/>
    <x v="1"/>
    <s v="25211100"/>
    <s v=""/>
    <n v="360539"/>
    <n v="360539"/>
    <n v="144215"/>
    <n v="0"/>
    <n v="144215"/>
    <n v="0"/>
    <n v="360539"/>
  </r>
  <r>
    <s v="5"/>
    <x v="213"/>
    <s v="02CD14"/>
    <s v="226321E187"/>
    <s v="15O550"/>
    <x v="1"/>
    <s v="25311100"/>
    <s v=""/>
    <n v="100000"/>
    <n v="100000"/>
    <n v="40000"/>
    <n v="0"/>
    <n v="40000"/>
    <n v="0"/>
    <n v="100000"/>
  </r>
  <r>
    <s v="5"/>
    <x v="213"/>
    <s v="02CD14"/>
    <s v="226321E187"/>
    <s v="15O550"/>
    <x v="1"/>
    <s v="25411100"/>
    <s v=""/>
    <n v="12000"/>
    <n v="12000"/>
    <n v="12000"/>
    <n v="0"/>
    <n v="12000"/>
    <n v="0"/>
    <n v="12000"/>
  </r>
  <r>
    <s v="5"/>
    <x v="213"/>
    <s v="02CD14"/>
    <s v="226321E187"/>
    <s v="15O550"/>
    <x v="1"/>
    <s v="25511100"/>
    <s v=""/>
    <n v="15000"/>
    <n v="15000"/>
    <n v="15000"/>
    <n v="0"/>
    <n v="15000"/>
    <n v="0"/>
    <n v="15000"/>
  </r>
  <r>
    <s v="5"/>
    <x v="213"/>
    <s v="02CD14"/>
    <s v="226321E187"/>
    <s v="15O550"/>
    <x v="1"/>
    <s v="27211100"/>
    <s v=""/>
    <n v="300000"/>
    <n v="300000"/>
    <n v="120000"/>
    <n v="20000"/>
    <n v="100000"/>
    <n v="0"/>
    <n v="280000"/>
  </r>
  <r>
    <s v="5"/>
    <x v="213"/>
    <s v="02CD14"/>
    <s v="226321E187"/>
    <s v="15O550"/>
    <x v="1"/>
    <s v="29111100"/>
    <s v=""/>
    <n v="300000"/>
    <n v="300000"/>
    <n v="120000"/>
    <n v="0"/>
    <n v="120000"/>
    <n v="0"/>
    <n v="300000"/>
  </r>
  <r>
    <s v="5"/>
    <x v="213"/>
    <s v="02CD14"/>
    <s v="226321E187"/>
    <s v="15O550"/>
    <x v="1"/>
    <s v="29611100"/>
    <s v=""/>
    <n v="100000"/>
    <n v="100000"/>
    <n v="100000"/>
    <n v="62640"/>
    <n v="37360"/>
    <n v="0"/>
    <n v="37360"/>
  </r>
  <r>
    <s v="5"/>
    <x v="213"/>
    <s v="02CD14"/>
    <s v="226321E187"/>
    <s v="15O550"/>
    <x v="1"/>
    <s v="29811100"/>
    <s v=""/>
    <n v="140000"/>
    <n v="140000"/>
    <n v="56000"/>
    <n v="0"/>
    <n v="56000"/>
    <n v="0"/>
    <n v="140000"/>
  </r>
  <r>
    <s v="5"/>
    <x v="213"/>
    <s v="02CD14"/>
    <s v="226321E187"/>
    <s v="25P150"/>
    <x v="2"/>
    <s v="31121200"/>
    <s v=""/>
    <n v="41194206"/>
    <n v="41194206"/>
    <n v="22469562"/>
    <n v="17089987"/>
    <n v="5379575"/>
    <n v="0"/>
    <n v="24104219"/>
  </r>
  <r>
    <s v="5"/>
    <x v="213"/>
    <s v="02CD14"/>
    <s v="226321E187"/>
    <s v="25P150"/>
    <x v="2"/>
    <s v="31121294"/>
    <s v=""/>
    <n v="178317455"/>
    <n v="178317455"/>
    <n v="96043809"/>
    <n v="49218577.149999999"/>
    <n v="46825231.850000001"/>
    <n v="0"/>
    <n v="129098877.84999999"/>
  </r>
  <r>
    <s v="5"/>
    <x v="213"/>
    <s v="02CD14"/>
    <s v="226321E187"/>
    <s v="25P150"/>
    <x v="2"/>
    <s v="31311200"/>
    <s v=""/>
    <n v="13556080"/>
    <n v="13556080"/>
    <n v="6778038"/>
    <n v="6669196"/>
    <n v="108842"/>
    <n v="0"/>
    <n v="6886884"/>
  </r>
  <r>
    <s v="5"/>
    <x v="213"/>
    <s v="02CD14"/>
    <s v="226321E187"/>
    <s v="25P150"/>
    <x v="2"/>
    <s v="35811100"/>
    <s v=""/>
    <n v="2500000"/>
    <n v="2500000"/>
    <n v="1000000"/>
    <n v="0"/>
    <n v="1000000"/>
    <n v="0"/>
    <n v="2500000"/>
  </r>
  <r>
    <s v="5"/>
    <x v="214"/>
    <s v="02CD14"/>
    <s v="232064E189"/>
    <s v="111150"/>
    <x v="0"/>
    <s v="12211108"/>
    <s v=""/>
    <n v="1513130"/>
    <n v="1513130"/>
    <n v="790956"/>
    <n v="730941.85"/>
    <n v="60014.15"/>
    <n v="0"/>
    <n v="782188.15"/>
  </r>
  <r>
    <s v="5"/>
    <x v="214"/>
    <s v="02CD14"/>
    <s v="232064E189"/>
    <s v="111150"/>
    <x v="0"/>
    <s v="13231100"/>
    <s v=""/>
    <n v="1293543"/>
    <n v="1293543"/>
    <n v="0"/>
    <n v="0"/>
    <n v="0"/>
    <n v="0"/>
    <n v="1293543"/>
  </r>
  <r>
    <s v="5"/>
    <x v="214"/>
    <s v="02CD14"/>
    <s v="232064E189"/>
    <s v="111150"/>
    <x v="0"/>
    <s v="13231108"/>
    <s v=""/>
    <n v="162447"/>
    <n v="162447"/>
    <n v="0"/>
    <n v="0"/>
    <n v="0"/>
    <n v="0"/>
    <n v="162447"/>
  </r>
  <r>
    <s v="5"/>
    <x v="214"/>
    <s v="02CD14"/>
    <s v="232064E189"/>
    <s v="111150"/>
    <x v="0"/>
    <s v="14111208"/>
    <s v=""/>
    <n v="136553"/>
    <n v="136553"/>
    <n v="68274"/>
    <n v="63256.480000000003"/>
    <n v="5017.5200000000004"/>
    <n v="0"/>
    <n v="73296.52"/>
  </r>
  <r>
    <s v="5"/>
    <x v="214"/>
    <s v="02CD14"/>
    <s v="232064E189"/>
    <s v="111150"/>
    <x v="0"/>
    <s v="15411208"/>
    <s v=""/>
    <n v="185647"/>
    <n v="185647"/>
    <n v="0"/>
    <n v="0"/>
    <n v="0"/>
    <n v="0"/>
    <n v="185647"/>
  </r>
  <r>
    <s v="5"/>
    <x v="214"/>
    <s v="02CD14"/>
    <s v="232064E189"/>
    <s v="111150"/>
    <x v="0"/>
    <s v="15411218"/>
    <s v=""/>
    <n v="1005855"/>
    <n v="1005855"/>
    <n v="0"/>
    <n v="0"/>
    <n v="0"/>
    <n v="0"/>
    <n v="1005855"/>
  </r>
  <r>
    <s v="5"/>
    <x v="214"/>
    <s v="02CD14"/>
    <s v="232064E189"/>
    <s v="111150"/>
    <x v="0"/>
    <s v="15451108"/>
    <s v=""/>
    <n v="5033"/>
    <n v="5033"/>
    <n v="5033"/>
    <n v="4885.87"/>
    <n v="147.13"/>
    <n v="0"/>
    <n v="147.13"/>
  </r>
  <r>
    <s v="5"/>
    <x v="214"/>
    <s v="02CD14"/>
    <s v="232064E189"/>
    <s v="111150"/>
    <x v="0"/>
    <s v="15471108"/>
    <s v=""/>
    <n v="2850"/>
    <n v="2850"/>
    <n v="2850"/>
    <n v="2850"/>
    <n v="0"/>
    <n v="0"/>
    <n v="0"/>
  </r>
  <r>
    <s v="5"/>
    <x v="214"/>
    <s v="02CD14"/>
    <s v="232064E189"/>
    <s v="111150"/>
    <x v="2"/>
    <s v="39811208"/>
    <s v=""/>
    <n v="50267"/>
    <n v="50267"/>
    <n v="25134"/>
    <n v="20945"/>
    <n v="4189"/>
    <n v="0"/>
    <n v="29322"/>
  </r>
  <r>
    <s v="5"/>
    <x v="214"/>
    <s v="02CD14"/>
    <s v="232064E189"/>
    <s v="111150"/>
    <x v="2"/>
    <s v="39821108"/>
    <s v=""/>
    <n v="954"/>
    <n v="954"/>
    <n v="954"/>
    <n v="21.47"/>
    <n v="932.53"/>
    <n v="0"/>
    <n v="932.53"/>
  </r>
  <r>
    <s v="5"/>
    <x v="214"/>
    <s v="02CD14"/>
    <s v="232064E189"/>
    <s v="15O250"/>
    <x v="0"/>
    <s v="11311100"/>
    <s v=""/>
    <n v="6056417"/>
    <n v="6056417"/>
    <n v="3165852"/>
    <n v="2931979.95"/>
    <n v="233872.05"/>
    <n v="0"/>
    <n v="3124437.05"/>
  </r>
  <r>
    <s v="5"/>
    <x v="214"/>
    <s v="02CD14"/>
    <s v="232064E189"/>
    <s v="15O250"/>
    <x v="0"/>
    <s v="11312100"/>
    <s v=""/>
    <n v="143250"/>
    <n v="143250"/>
    <n v="74880"/>
    <n v="69348.36"/>
    <n v="5531.64"/>
    <n v="0"/>
    <n v="73901.64"/>
  </r>
  <r>
    <s v="5"/>
    <x v="214"/>
    <s v="02CD14"/>
    <s v="232064E189"/>
    <s v="15O250"/>
    <x v="0"/>
    <s v="11321100"/>
    <s v=""/>
    <n v="4219140"/>
    <n v="4219140"/>
    <n v="2205462"/>
    <n v="1975844.51"/>
    <n v="229617.49"/>
    <n v="0"/>
    <n v="2243295.4900000002"/>
  </r>
  <r>
    <s v="5"/>
    <x v="214"/>
    <s v="02CD14"/>
    <s v="232064E189"/>
    <s v="15O250"/>
    <x v="0"/>
    <s v="13111100"/>
    <s v=""/>
    <n v="58106"/>
    <n v="58106"/>
    <n v="30372"/>
    <n v="24923.55"/>
    <n v="5448.45"/>
    <n v="0"/>
    <n v="33182.449999999997"/>
  </r>
  <r>
    <s v="5"/>
    <x v="214"/>
    <s v="02CD14"/>
    <s v="232064E189"/>
    <s v="15O250"/>
    <x v="0"/>
    <s v="13211100"/>
    <s v=""/>
    <n v="282110"/>
    <n v="282110"/>
    <n v="141055"/>
    <n v="141055"/>
    <n v="0"/>
    <n v="0"/>
    <n v="141055"/>
  </r>
  <r>
    <s v="5"/>
    <x v="214"/>
    <s v="02CD14"/>
    <s v="232064E189"/>
    <s v="15O250"/>
    <x v="0"/>
    <s v="13221100"/>
    <s v=""/>
    <n v="3357"/>
    <n v="3357"/>
    <n v="3357"/>
    <n v="2720.35"/>
    <n v="636.65"/>
    <n v="0"/>
    <n v="636.65"/>
  </r>
  <r>
    <s v="5"/>
    <x v="214"/>
    <s v="02CD14"/>
    <s v="232064E189"/>
    <s v="15O250"/>
    <x v="0"/>
    <s v="13311100"/>
    <s v=""/>
    <n v="193265"/>
    <n v="193265"/>
    <n v="122764"/>
    <n v="118471.61"/>
    <n v="4292.3900000000003"/>
    <n v="0"/>
    <n v="74793.39"/>
  </r>
  <r>
    <s v="5"/>
    <x v="214"/>
    <s v="02CD14"/>
    <s v="232064E189"/>
    <s v="15O250"/>
    <x v="0"/>
    <s v="13321100"/>
    <s v=""/>
    <n v="602399"/>
    <n v="602399"/>
    <n v="351390"/>
    <n v="336106.07"/>
    <n v="15283.93"/>
    <n v="0"/>
    <n v="266292.93"/>
  </r>
  <r>
    <s v="5"/>
    <x v="214"/>
    <s v="02CD14"/>
    <s v="232064E189"/>
    <s v="15O250"/>
    <x v="0"/>
    <s v="13411100"/>
    <s v=""/>
    <n v="148047"/>
    <n v="148047"/>
    <n v="148047"/>
    <n v="0"/>
    <n v="148047"/>
    <n v="0"/>
    <n v="148047"/>
  </r>
  <r>
    <s v="5"/>
    <x v="214"/>
    <s v="02CD14"/>
    <s v="232064E189"/>
    <s v="15O250"/>
    <x v="0"/>
    <s v="13431100"/>
    <s v=""/>
    <n v="275247"/>
    <n v="275247"/>
    <n v="143880"/>
    <n v="131828"/>
    <n v="12052"/>
    <n v="0"/>
    <n v="143419"/>
  </r>
  <r>
    <s v="5"/>
    <x v="214"/>
    <s v="02CD14"/>
    <s v="232064E189"/>
    <s v="15O250"/>
    <x v="0"/>
    <s v="14111201"/>
    <s v=""/>
    <n v="954213"/>
    <n v="954213"/>
    <n v="477108"/>
    <n v="443728.77"/>
    <n v="33379.230000000003"/>
    <n v="0"/>
    <n v="510484.23"/>
  </r>
  <r>
    <s v="5"/>
    <x v="214"/>
    <s v="02CD14"/>
    <s v="232064E189"/>
    <s v="15O250"/>
    <x v="0"/>
    <s v="14111203"/>
    <s v=""/>
    <n v="283436"/>
    <n v="283436"/>
    <n v="141720"/>
    <n v="85613.08"/>
    <n v="56106.92"/>
    <n v="10840.25"/>
    <n v="186982.67"/>
  </r>
  <r>
    <s v="5"/>
    <x v="214"/>
    <s v="02CD14"/>
    <s v="232064E189"/>
    <s v="15O250"/>
    <x v="0"/>
    <s v="14211201"/>
    <s v=""/>
    <n v="308074"/>
    <n v="308074"/>
    <n v="154038"/>
    <n v="115852.83"/>
    <n v="38185.17"/>
    <n v="0"/>
    <n v="192221.17"/>
  </r>
  <r>
    <s v="5"/>
    <x v="214"/>
    <s v="02CD14"/>
    <s v="232064E189"/>
    <s v="15O250"/>
    <x v="0"/>
    <s v="14211203"/>
    <s v=""/>
    <n v="209953"/>
    <n v="209953"/>
    <n v="109746"/>
    <n v="68718.5"/>
    <n v="41027.5"/>
    <n v="8702.74"/>
    <n v="132531.76"/>
  </r>
  <r>
    <s v="5"/>
    <x v="214"/>
    <s v="02CD14"/>
    <s v="232064E189"/>
    <s v="15O250"/>
    <x v="0"/>
    <s v="14311200"/>
    <s v=""/>
    <n v="403946"/>
    <n v="403946"/>
    <n v="201972"/>
    <n v="153113.76999999999"/>
    <n v="48858.23"/>
    <n v="0"/>
    <n v="250832.23"/>
  </r>
  <r>
    <s v="5"/>
    <x v="214"/>
    <s v="02CD14"/>
    <s v="232064E189"/>
    <s v="15O250"/>
    <x v="0"/>
    <s v="14411200"/>
    <s v=""/>
    <n v="456808"/>
    <n v="456808"/>
    <n v="228402"/>
    <n v="109168.8"/>
    <n v="119233.2"/>
    <n v="325360.8"/>
    <n v="22278.400000000001"/>
  </r>
  <r>
    <s v="5"/>
    <x v="214"/>
    <s v="02CD14"/>
    <s v="232064E189"/>
    <s v="15O250"/>
    <x v="0"/>
    <s v="14431200"/>
    <s v=""/>
    <n v="45916"/>
    <n v="45916"/>
    <n v="22956"/>
    <n v="0"/>
    <n v="22956"/>
    <n v="0"/>
    <n v="45916"/>
  </r>
  <r>
    <s v="5"/>
    <x v="214"/>
    <s v="02CD14"/>
    <s v="232064E189"/>
    <s v="15O250"/>
    <x v="0"/>
    <s v="15111200"/>
    <s v=""/>
    <n v="785693"/>
    <n v="785693"/>
    <n v="392844"/>
    <n v="289854.46000000002"/>
    <n v="102989.54"/>
    <n v="0"/>
    <n v="495838.54"/>
  </r>
  <r>
    <s v="5"/>
    <x v="214"/>
    <s v="02CD14"/>
    <s v="232064E189"/>
    <s v="15O250"/>
    <x v="0"/>
    <s v="15411107"/>
    <s v=""/>
    <n v="293570"/>
    <n v="293570"/>
    <n v="0"/>
    <n v="0"/>
    <n v="0"/>
    <n v="0"/>
    <n v="293570"/>
  </r>
  <r>
    <s v="5"/>
    <x v="214"/>
    <s v="02CD14"/>
    <s v="232064E189"/>
    <s v="15O250"/>
    <x v="0"/>
    <s v="15412100"/>
    <s v=""/>
    <n v="86000"/>
    <n v="86000"/>
    <n v="86000"/>
    <n v="86000"/>
    <n v="0"/>
    <n v="0"/>
    <n v="0"/>
  </r>
  <r>
    <s v="5"/>
    <x v="214"/>
    <s v="02CD14"/>
    <s v="232064E189"/>
    <s v="15O250"/>
    <x v="0"/>
    <s v="15441100"/>
    <s v=""/>
    <n v="2628603"/>
    <n v="2628603"/>
    <n v="1374042"/>
    <n v="1169361.45"/>
    <n v="204680.55"/>
    <n v="0"/>
    <n v="1459241.55"/>
  </r>
  <r>
    <s v="5"/>
    <x v="214"/>
    <s v="02CD14"/>
    <s v="232064E189"/>
    <s v="15O250"/>
    <x v="0"/>
    <s v="15451100"/>
    <s v=""/>
    <n v="51109"/>
    <n v="51109"/>
    <n v="28844"/>
    <n v="20971.71"/>
    <n v="7872.29"/>
    <n v="0"/>
    <n v="30137.29"/>
  </r>
  <r>
    <s v="5"/>
    <x v="214"/>
    <s v="02CD14"/>
    <s v="232064E189"/>
    <s v="15O250"/>
    <x v="0"/>
    <s v="15451109"/>
    <s v=""/>
    <n v="348366"/>
    <n v="348366"/>
    <n v="196616"/>
    <n v="159124.57"/>
    <n v="37491.43"/>
    <n v="0"/>
    <n v="189241.43"/>
  </r>
  <r>
    <s v="5"/>
    <x v="214"/>
    <s v="02CD14"/>
    <s v="232064E189"/>
    <s v="15O250"/>
    <x v="0"/>
    <s v="15451110"/>
    <s v=""/>
    <n v="98637"/>
    <n v="98637"/>
    <n v="55672"/>
    <n v="53096.94"/>
    <n v="2575.06"/>
    <n v="0"/>
    <n v="45540.06"/>
  </r>
  <r>
    <s v="5"/>
    <x v="214"/>
    <s v="02CD14"/>
    <s v="232064E189"/>
    <s v="15O250"/>
    <x v="0"/>
    <s v="15461100"/>
    <s v=""/>
    <n v="64940"/>
    <n v="64940"/>
    <n v="33948"/>
    <n v="27689.34"/>
    <n v="6258.66"/>
    <n v="0"/>
    <n v="37250.660000000003"/>
  </r>
  <r>
    <s v="5"/>
    <x v="214"/>
    <s v="02CD14"/>
    <s v="232064E189"/>
    <s v="15O250"/>
    <x v="0"/>
    <s v="15461151"/>
    <s v=""/>
    <n v="518400"/>
    <n v="518400"/>
    <n v="270984"/>
    <n v="207281.1"/>
    <n v="63702.9"/>
    <n v="0"/>
    <n v="311118.90000000002"/>
  </r>
  <r>
    <s v="5"/>
    <x v="214"/>
    <s v="02CD14"/>
    <s v="232064E189"/>
    <s v="15O250"/>
    <x v="0"/>
    <s v="15471100"/>
    <s v=""/>
    <n v="34022"/>
    <n v="34022"/>
    <n v="34022"/>
    <n v="20670.43"/>
    <n v="13351.57"/>
    <n v="0"/>
    <n v="13351.57"/>
  </r>
  <r>
    <s v="5"/>
    <x v="214"/>
    <s v="02CD14"/>
    <s v="232064E189"/>
    <s v="15O250"/>
    <x v="0"/>
    <s v="15481100"/>
    <s v=""/>
    <n v="744845"/>
    <n v="744845"/>
    <n v="744845"/>
    <n v="744845"/>
    <n v="0"/>
    <n v="0"/>
    <n v="0"/>
  </r>
  <r>
    <s v="5"/>
    <x v="214"/>
    <s v="02CD14"/>
    <s v="232064E189"/>
    <s v="15O250"/>
    <x v="0"/>
    <s v="15511100"/>
    <s v=""/>
    <n v="3557"/>
    <n v="3557"/>
    <n v="3557"/>
    <n v="1777.19"/>
    <n v="1779.81"/>
    <n v="0"/>
    <n v="1779.81"/>
  </r>
  <r>
    <s v="5"/>
    <x v="214"/>
    <s v="02CD14"/>
    <s v="232064E189"/>
    <s v="15O250"/>
    <x v="0"/>
    <s v="15911100"/>
    <s v=""/>
    <n v="1485948"/>
    <n v="1485948"/>
    <n v="776748"/>
    <n v="694296.18"/>
    <n v="82451.820000000007"/>
    <n v="0"/>
    <n v="791651.82"/>
  </r>
  <r>
    <s v="5"/>
    <x v="214"/>
    <s v="02CD14"/>
    <s v="232064E189"/>
    <s v="15O250"/>
    <x v="0"/>
    <s v="17111100"/>
    <s v=""/>
    <n v="12703"/>
    <n v="12703"/>
    <n v="12703"/>
    <n v="6326.47"/>
    <n v="6376.53"/>
    <n v="0"/>
    <n v="6376.53"/>
  </r>
  <r>
    <s v="5"/>
    <x v="214"/>
    <s v="02CD14"/>
    <s v="232064E189"/>
    <s v="15O250"/>
    <x v="0"/>
    <s v="17131100"/>
    <s v=""/>
    <n v="55131"/>
    <n v="55131"/>
    <n v="0"/>
    <n v="0"/>
    <n v="0"/>
    <n v="0"/>
    <n v="55131"/>
  </r>
  <r>
    <s v="5"/>
    <x v="214"/>
    <s v="02CD14"/>
    <s v="232064E189"/>
    <s v="15O250"/>
    <x v="0"/>
    <s v="17132100"/>
    <s v=""/>
    <n v="102700"/>
    <n v="102700"/>
    <n v="0"/>
    <n v="0"/>
    <n v="0"/>
    <n v="0"/>
    <n v="102700"/>
  </r>
  <r>
    <s v="5"/>
    <x v="214"/>
    <s v="02CD14"/>
    <s v="232064E189"/>
    <s v="15O250"/>
    <x v="0"/>
    <s v="17141100"/>
    <s v=""/>
    <n v="37189"/>
    <n v="37189"/>
    <n v="19440"/>
    <n v="14554.19"/>
    <n v="4885.8100000000004"/>
    <n v="0"/>
    <n v="22634.81"/>
  </r>
  <r>
    <s v="5"/>
    <x v="214"/>
    <s v="02CD14"/>
    <s v="232064E189"/>
    <s v="15O250"/>
    <x v="2"/>
    <s v="39811200"/>
    <s v=""/>
    <n v="545596"/>
    <n v="545596"/>
    <n v="272796"/>
    <n v="224529"/>
    <n v="48267"/>
    <n v="0"/>
    <n v="321067"/>
  </r>
  <r>
    <s v="5"/>
    <x v="214"/>
    <s v="02CD14"/>
    <s v="232064E189"/>
    <s v="15O250"/>
    <x v="2"/>
    <s v="39821100"/>
    <s v=""/>
    <n v="176081"/>
    <n v="176081"/>
    <n v="176081"/>
    <n v="2346.69"/>
    <n v="173734.31"/>
    <n v="0"/>
    <n v="173734.31"/>
  </r>
  <r>
    <s v="5"/>
    <x v="214"/>
    <s v="02CD14"/>
    <s v="232064E189"/>
    <s v="15O550"/>
    <x v="1"/>
    <s v="25311100"/>
    <s v=""/>
    <n v="500000"/>
    <n v="500000"/>
    <n v="200000"/>
    <n v="0"/>
    <n v="200000"/>
    <n v="0"/>
    <n v="500000"/>
  </r>
  <r>
    <s v="5"/>
    <x v="214"/>
    <s v="02CD14"/>
    <s v="232064E189"/>
    <s v="15O550"/>
    <x v="1"/>
    <s v="25411100"/>
    <s v=""/>
    <n v="500000"/>
    <n v="500000"/>
    <n v="200000"/>
    <n v="0"/>
    <n v="200000"/>
    <n v="0"/>
    <n v="500000"/>
  </r>
  <r>
    <s v="5"/>
    <x v="214"/>
    <s v="02CD14"/>
    <s v="232064E189"/>
    <s v="15OB50"/>
    <x v="5"/>
    <s v="44191177"/>
    <s v=""/>
    <n v="0"/>
    <n v="12600000"/>
    <n v="5745000"/>
    <n v="4570000"/>
    <n v="1175000"/>
    <n v="7997500"/>
    <n v="32500"/>
  </r>
  <r>
    <s v="5"/>
    <x v="214"/>
    <s v="02CD14"/>
    <s v="232064E189"/>
    <s v="15OB50"/>
    <x v="5"/>
    <s v="44191178"/>
    <s v=""/>
    <n v="12600000"/>
    <n v="0"/>
    <n v="0"/>
    <n v="0"/>
    <n v="0"/>
    <n v="0"/>
    <n v="0"/>
  </r>
  <r>
    <s v="5"/>
    <x v="215"/>
    <s v="02CD14"/>
    <s v="242218E188"/>
    <s v="111150"/>
    <x v="0"/>
    <s v="12211108"/>
    <s v=""/>
    <n v="10994440"/>
    <n v="10994440"/>
    <n v="5747094"/>
    <n v="5311030.58"/>
    <n v="436063.42"/>
    <n v="0"/>
    <n v="5683409.4199999999"/>
  </r>
  <r>
    <s v="5"/>
    <x v="215"/>
    <s v="02CD14"/>
    <s v="242218E188"/>
    <s v="111150"/>
    <x v="0"/>
    <s v="13231100"/>
    <s v=""/>
    <n v="9120809"/>
    <n v="9120809"/>
    <n v="0"/>
    <n v="0"/>
    <n v="0"/>
    <n v="0"/>
    <n v="9120809"/>
  </r>
  <r>
    <s v="5"/>
    <x v="215"/>
    <s v="02CD14"/>
    <s v="242218E188"/>
    <s v="111150"/>
    <x v="0"/>
    <s v="13231108"/>
    <s v=""/>
    <n v="1156128"/>
    <n v="1156128"/>
    <n v="0"/>
    <n v="0"/>
    <n v="0"/>
    <n v="0"/>
    <n v="1156128"/>
  </r>
  <r>
    <s v="5"/>
    <x v="215"/>
    <s v="02CD14"/>
    <s v="242218E188"/>
    <s v="111150"/>
    <x v="0"/>
    <s v="14111208"/>
    <s v=""/>
    <n v="971841"/>
    <n v="971841"/>
    <n v="485922"/>
    <n v="450211.16"/>
    <n v="35710.839999999997"/>
    <n v="0"/>
    <n v="521629.84"/>
  </r>
  <r>
    <s v="5"/>
    <x v="215"/>
    <s v="02CD14"/>
    <s v="242218E188"/>
    <s v="111150"/>
    <x v="0"/>
    <s v="15411208"/>
    <s v=""/>
    <n v="1218310"/>
    <n v="1218310"/>
    <n v="0"/>
    <n v="0"/>
    <n v="0"/>
    <n v="0"/>
    <n v="1218310"/>
  </r>
  <r>
    <s v="5"/>
    <x v="215"/>
    <s v="02CD14"/>
    <s v="242218E188"/>
    <s v="111150"/>
    <x v="0"/>
    <s v="15411218"/>
    <s v=""/>
    <n v="8023590"/>
    <n v="8023590"/>
    <n v="0"/>
    <n v="0"/>
    <n v="0"/>
    <n v="0"/>
    <n v="8023590"/>
  </r>
  <r>
    <s v="5"/>
    <x v="215"/>
    <s v="02CD14"/>
    <s v="242218E188"/>
    <s v="111150"/>
    <x v="0"/>
    <s v="15451108"/>
    <s v=""/>
    <n v="33033"/>
    <n v="33033"/>
    <n v="17268"/>
    <n v="13652.95"/>
    <n v="3615.05"/>
    <n v="0"/>
    <n v="19380.05"/>
  </r>
  <r>
    <s v="5"/>
    <x v="215"/>
    <s v="02CD14"/>
    <s v="242218E188"/>
    <s v="111150"/>
    <x v="0"/>
    <s v="15471108"/>
    <s v=""/>
    <n v="31000"/>
    <n v="31000"/>
    <n v="31000"/>
    <n v="31000"/>
    <n v="0"/>
    <n v="0"/>
    <n v="0"/>
  </r>
  <r>
    <s v="5"/>
    <x v="215"/>
    <s v="02CD14"/>
    <s v="242218E188"/>
    <s v="111150"/>
    <x v="2"/>
    <s v="39811208"/>
    <s v=""/>
    <n v="364517"/>
    <n v="364517"/>
    <n v="182256"/>
    <n v="151880"/>
    <n v="30376"/>
    <n v="0"/>
    <n v="212637"/>
  </r>
  <r>
    <s v="5"/>
    <x v="215"/>
    <s v="02CD14"/>
    <s v="242218E188"/>
    <s v="111250"/>
    <x v="0"/>
    <s v="12111100"/>
    <s v=""/>
    <n v="16652532"/>
    <n v="16652532"/>
    <n v="7685784"/>
    <n v="5016510"/>
    <n v="2669274"/>
    <n v="10654452"/>
    <n v="981570"/>
  </r>
  <r>
    <s v="5"/>
    <x v="215"/>
    <s v="02CD14"/>
    <s v="242218E188"/>
    <s v="15O250"/>
    <x v="0"/>
    <s v="11311100"/>
    <s v=""/>
    <n v="34173963"/>
    <n v="18555329.5"/>
    <n v="13709108"/>
    <n v="13310191.92"/>
    <n v="398916.08"/>
    <n v="0"/>
    <n v="5245137.58"/>
  </r>
  <r>
    <s v="5"/>
    <x v="215"/>
    <s v="02CD14"/>
    <s v="242218E188"/>
    <s v="15O250"/>
    <x v="0"/>
    <s v="11312100"/>
    <s v=""/>
    <n v="394140"/>
    <n v="394140"/>
    <n v="206028"/>
    <n v="190808.02"/>
    <n v="15219.98"/>
    <n v="0"/>
    <n v="203331.98"/>
  </r>
  <r>
    <s v="5"/>
    <x v="215"/>
    <s v="02CD14"/>
    <s v="242218E188"/>
    <s v="15O250"/>
    <x v="0"/>
    <s v="11321100"/>
    <s v=""/>
    <n v="33046210"/>
    <n v="17427576.5"/>
    <n v="12387159.109999999"/>
    <n v="11817400.300000001"/>
    <n v="569758.81000000006"/>
    <n v="0"/>
    <n v="5610176.2000000002"/>
  </r>
  <r>
    <s v="5"/>
    <x v="215"/>
    <s v="02CD14"/>
    <s v="242218E188"/>
    <s v="15O250"/>
    <x v="0"/>
    <s v="12111100"/>
    <s v=""/>
    <n v="7507448"/>
    <n v="7507448"/>
    <n v="3753720"/>
    <n v="2858301"/>
    <n v="895419"/>
    <n v="4057642.53"/>
    <n v="591504.47"/>
  </r>
  <r>
    <s v="5"/>
    <x v="215"/>
    <s v="02CD14"/>
    <s v="242218E188"/>
    <s v="15O250"/>
    <x v="0"/>
    <s v="13111100"/>
    <s v=""/>
    <n v="564396"/>
    <n v="564396"/>
    <n v="295026"/>
    <n v="242101.18"/>
    <n v="52924.82"/>
    <n v="0"/>
    <n v="322294.82"/>
  </r>
  <r>
    <s v="5"/>
    <x v="215"/>
    <s v="02CD14"/>
    <s v="242218E188"/>
    <s v="15O250"/>
    <x v="0"/>
    <s v="13211100"/>
    <s v=""/>
    <n v="1978091"/>
    <n v="1978091"/>
    <n v="989046"/>
    <n v="989046"/>
    <n v="0"/>
    <n v="0"/>
    <n v="989045"/>
  </r>
  <r>
    <s v="5"/>
    <x v="215"/>
    <s v="02CD14"/>
    <s v="242218E188"/>
    <s v="15O250"/>
    <x v="0"/>
    <s v="13221100"/>
    <s v=""/>
    <n v="22237"/>
    <n v="22237"/>
    <n v="22237"/>
    <n v="18209.45"/>
    <n v="4027.55"/>
    <n v="0"/>
    <n v="4027.55"/>
  </r>
  <r>
    <s v="5"/>
    <x v="215"/>
    <s v="02CD14"/>
    <s v="242218E188"/>
    <s v="15O250"/>
    <x v="0"/>
    <s v="13311100"/>
    <s v=""/>
    <n v="2404020"/>
    <n v="2404020"/>
    <n v="1349120"/>
    <n v="1284897.79"/>
    <n v="64222.21"/>
    <n v="0"/>
    <n v="1119122.21"/>
  </r>
  <r>
    <s v="5"/>
    <x v="215"/>
    <s v="02CD14"/>
    <s v="242218E188"/>
    <s v="15O250"/>
    <x v="0"/>
    <s v="13321100"/>
    <s v=""/>
    <n v="3703996"/>
    <n v="3703996"/>
    <n v="2424234"/>
    <n v="2346309.89"/>
    <n v="77924.11"/>
    <n v="0"/>
    <n v="1357686.11"/>
  </r>
  <r>
    <s v="5"/>
    <x v="215"/>
    <s v="02CD14"/>
    <s v="242218E188"/>
    <s v="15O250"/>
    <x v="0"/>
    <s v="13411100"/>
    <s v=""/>
    <n v="287956"/>
    <n v="287956"/>
    <n v="287956"/>
    <n v="0"/>
    <n v="287956"/>
    <n v="0"/>
    <n v="287956"/>
  </r>
  <r>
    <s v="5"/>
    <x v="215"/>
    <s v="02CD14"/>
    <s v="242218E188"/>
    <s v="15O250"/>
    <x v="0"/>
    <s v="13431100"/>
    <s v=""/>
    <n v="1070889"/>
    <n v="1070889"/>
    <n v="559782"/>
    <n v="512895.42"/>
    <n v="46886.58"/>
    <n v="0"/>
    <n v="557993.57999999996"/>
  </r>
  <r>
    <s v="5"/>
    <x v="215"/>
    <s v="02CD14"/>
    <s v="242218E188"/>
    <s v="15O250"/>
    <x v="0"/>
    <s v="14111201"/>
    <s v=""/>
    <n v="6659429"/>
    <n v="6659429"/>
    <n v="3329712"/>
    <n v="3096760.11"/>
    <n v="232951.89"/>
    <n v="0"/>
    <n v="3562668.89"/>
  </r>
  <r>
    <s v="5"/>
    <x v="215"/>
    <s v="02CD14"/>
    <s v="242218E188"/>
    <s v="15O250"/>
    <x v="0"/>
    <s v="14111203"/>
    <s v=""/>
    <n v="2145611"/>
    <n v="2145611"/>
    <n v="1072806"/>
    <n v="648082.34"/>
    <n v="424723.66"/>
    <n v="82059.570000000007"/>
    <n v="1415469.09"/>
  </r>
  <r>
    <s v="5"/>
    <x v="215"/>
    <s v="02CD14"/>
    <s v="242218E188"/>
    <s v="15O250"/>
    <x v="0"/>
    <s v="14211201"/>
    <s v=""/>
    <n v="2449291"/>
    <n v="2449291"/>
    <n v="1224645"/>
    <n v="921062.24"/>
    <n v="303582.76"/>
    <n v="0"/>
    <n v="1528228.76"/>
  </r>
  <r>
    <s v="5"/>
    <x v="215"/>
    <s v="02CD14"/>
    <s v="242218E188"/>
    <s v="15O250"/>
    <x v="0"/>
    <s v="14211203"/>
    <s v=""/>
    <n v="1589342"/>
    <n v="1589342"/>
    <n v="830790"/>
    <n v="520207.02"/>
    <n v="310582.98"/>
    <n v="65880.740000000005"/>
    <n v="1003254.24"/>
  </r>
  <r>
    <s v="5"/>
    <x v="215"/>
    <s v="02CD14"/>
    <s v="242218E188"/>
    <s v="15O250"/>
    <x v="0"/>
    <s v="14311200"/>
    <s v=""/>
    <n v="2767130"/>
    <n v="2767130"/>
    <n v="1383564"/>
    <n v="1048871.6299999999"/>
    <n v="334692.37"/>
    <n v="0"/>
    <n v="1718258.37"/>
  </r>
  <r>
    <s v="5"/>
    <x v="215"/>
    <s v="02CD14"/>
    <s v="242218E188"/>
    <s v="15O250"/>
    <x v="0"/>
    <s v="14411200"/>
    <s v=""/>
    <n v="2938596"/>
    <n v="2938596"/>
    <n v="1469298"/>
    <n v="702270.96"/>
    <n v="767027.04"/>
    <n v="2093010.51"/>
    <n v="143314.53"/>
  </r>
  <r>
    <s v="5"/>
    <x v="215"/>
    <s v="02CD14"/>
    <s v="242218E188"/>
    <s v="15O250"/>
    <x v="0"/>
    <s v="14431200"/>
    <s v=""/>
    <n v="365665"/>
    <n v="365665"/>
    <n v="182832"/>
    <n v="0"/>
    <n v="182832"/>
    <n v="0"/>
    <n v="365665"/>
  </r>
  <r>
    <s v="5"/>
    <x v="215"/>
    <s v="02CD14"/>
    <s v="242218E188"/>
    <s v="15O250"/>
    <x v="0"/>
    <s v="15111200"/>
    <s v=""/>
    <n v="7175723"/>
    <n v="7175723"/>
    <n v="3587862"/>
    <n v="2647253.66"/>
    <n v="940608.34"/>
    <n v="0"/>
    <n v="4528469.34"/>
  </r>
  <r>
    <s v="5"/>
    <x v="215"/>
    <s v="02CD14"/>
    <s v="242218E188"/>
    <s v="15O250"/>
    <x v="0"/>
    <s v="15411100"/>
    <s v=""/>
    <n v="608000"/>
    <n v="608000"/>
    <n v="608000"/>
    <n v="608000"/>
    <n v="0"/>
    <n v="0"/>
    <n v="0"/>
  </r>
  <r>
    <s v="5"/>
    <x v="215"/>
    <s v="02CD14"/>
    <s v="242218E188"/>
    <s v="15O250"/>
    <x v="0"/>
    <s v="15411107"/>
    <s v=""/>
    <n v="2187625"/>
    <n v="2187625"/>
    <n v="0"/>
    <n v="0"/>
    <n v="0"/>
    <n v="0"/>
    <n v="2187625"/>
  </r>
  <r>
    <s v="5"/>
    <x v="215"/>
    <s v="02CD14"/>
    <s v="242218E188"/>
    <s v="15O250"/>
    <x v="0"/>
    <s v="15441100"/>
    <s v=""/>
    <n v="3374989"/>
    <n v="3374989"/>
    <n v="1764198"/>
    <n v="1496500.12"/>
    <n v="267697.88"/>
    <n v="0"/>
    <n v="1878488.88"/>
  </r>
  <r>
    <s v="5"/>
    <x v="215"/>
    <s v="02CD14"/>
    <s v="242218E188"/>
    <s v="15O250"/>
    <x v="0"/>
    <s v="15451100"/>
    <s v=""/>
    <n v="109388"/>
    <n v="109388"/>
    <n v="61738"/>
    <n v="46877.279999999999"/>
    <n v="14860.72"/>
    <n v="0"/>
    <n v="62510.720000000001"/>
  </r>
  <r>
    <s v="5"/>
    <x v="215"/>
    <s v="02CD14"/>
    <s v="242218E188"/>
    <s v="15O250"/>
    <x v="0"/>
    <s v="15451109"/>
    <s v=""/>
    <n v="2672711"/>
    <n v="2672711"/>
    <n v="1508461"/>
    <n v="1216218.42"/>
    <n v="292242.58"/>
    <n v="0"/>
    <n v="1456492.58"/>
  </r>
  <r>
    <s v="5"/>
    <x v="215"/>
    <s v="02CD14"/>
    <s v="242218E188"/>
    <s v="15O250"/>
    <x v="0"/>
    <s v="15451110"/>
    <s v=""/>
    <n v="1024916"/>
    <n v="1024916"/>
    <n v="578456"/>
    <n v="551703.13"/>
    <n v="26752.87"/>
    <n v="0"/>
    <n v="473212.87"/>
  </r>
  <r>
    <s v="5"/>
    <x v="215"/>
    <s v="02CD14"/>
    <s v="242218E188"/>
    <s v="15O250"/>
    <x v="0"/>
    <s v="15461100"/>
    <s v=""/>
    <n v="767373"/>
    <n v="767373"/>
    <n v="401124"/>
    <n v="327182.68"/>
    <n v="73941.320000000007"/>
    <n v="0"/>
    <n v="440190.32"/>
  </r>
  <r>
    <s v="5"/>
    <x v="215"/>
    <s v="02CD14"/>
    <s v="242218E188"/>
    <s v="15O250"/>
    <x v="0"/>
    <s v="15461151"/>
    <s v=""/>
    <n v="5000400"/>
    <n v="5000400"/>
    <n v="2613846"/>
    <n v="1999383.24"/>
    <n v="614462.76"/>
    <n v="0"/>
    <n v="3001016.76"/>
  </r>
  <r>
    <s v="5"/>
    <x v="215"/>
    <s v="02CD14"/>
    <s v="242218E188"/>
    <s v="15O250"/>
    <x v="0"/>
    <s v="15471100"/>
    <s v=""/>
    <n v="262006"/>
    <n v="262006"/>
    <n v="262006"/>
    <n v="159179.23000000001"/>
    <n v="102826.77"/>
    <n v="0"/>
    <n v="102826.77"/>
  </r>
  <r>
    <s v="5"/>
    <x v="215"/>
    <s v="02CD14"/>
    <s v="242218E188"/>
    <s v="15O250"/>
    <x v="0"/>
    <s v="15481100"/>
    <s v=""/>
    <n v="5450163"/>
    <n v="5450163"/>
    <n v="5450163"/>
    <n v="5450163"/>
    <n v="0"/>
    <n v="0"/>
    <n v="0"/>
  </r>
  <r>
    <s v="5"/>
    <x v="215"/>
    <s v="02CD14"/>
    <s v="242218E188"/>
    <s v="15O250"/>
    <x v="0"/>
    <s v="15511100"/>
    <s v=""/>
    <n v="29227"/>
    <n v="29227"/>
    <n v="29227"/>
    <n v="14602.76"/>
    <n v="14624.24"/>
    <n v="0"/>
    <n v="14624.24"/>
  </r>
  <r>
    <s v="5"/>
    <x v="215"/>
    <s v="02CD14"/>
    <s v="242218E188"/>
    <s v="15O250"/>
    <x v="0"/>
    <s v="15911100"/>
    <s v=""/>
    <n v="10876044"/>
    <n v="10876044"/>
    <n v="5685204"/>
    <n v="5082070.3099999996"/>
    <n v="603133.68999999994"/>
    <n v="0"/>
    <n v="5793973.6900000004"/>
  </r>
  <r>
    <s v="5"/>
    <x v="215"/>
    <s v="02CD14"/>
    <s v="242218E188"/>
    <s v="15O250"/>
    <x v="0"/>
    <s v="17111100"/>
    <s v=""/>
    <n v="30607"/>
    <n v="30607"/>
    <n v="16002"/>
    <n v="4352.83"/>
    <n v="11649.17"/>
    <n v="0"/>
    <n v="26254.17"/>
  </r>
  <r>
    <s v="5"/>
    <x v="215"/>
    <s v="02CD14"/>
    <s v="242218E188"/>
    <s v="15O250"/>
    <x v="0"/>
    <s v="17131100"/>
    <s v=""/>
    <n v="738456"/>
    <n v="738456"/>
    <n v="0"/>
    <n v="0"/>
    <n v="0"/>
    <n v="0"/>
    <n v="738456"/>
  </r>
  <r>
    <s v="5"/>
    <x v="215"/>
    <s v="02CD14"/>
    <s v="242218E188"/>
    <s v="15O250"/>
    <x v="0"/>
    <s v="17132100"/>
    <s v=""/>
    <n v="611161"/>
    <n v="611161"/>
    <n v="0"/>
    <n v="0"/>
    <n v="0"/>
    <n v="0"/>
    <n v="611161"/>
  </r>
  <r>
    <s v="5"/>
    <x v="215"/>
    <s v="02CD14"/>
    <s v="242218E188"/>
    <s v="15O250"/>
    <x v="0"/>
    <s v="17141100"/>
    <s v=""/>
    <n v="648376"/>
    <n v="648376"/>
    <n v="338922"/>
    <n v="253741.52"/>
    <n v="85180.479999999996"/>
    <n v="0"/>
    <n v="394634.48"/>
  </r>
  <r>
    <s v="5"/>
    <x v="215"/>
    <s v="02CD14"/>
    <s v="242218E188"/>
    <s v="15O250"/>
    <x v="2"/>
    <s v="39811200"/>
    <s v=""/>
    <n v="3393037"/>
    <n v="3393037"/>
    <n v="1696518"/>
    <n v="1396348"/>
    <n v="300170"/>
    <n v="0"/>
    <n v="1996689"/>
  </r>
  <r>
    <s v="5"/>
    <x v="215"/>
    <s v="02CD14"/>
    <s v="242218E188"/>
    <s v="15O250"/>
    <x v="2"/>
    <s v="39821100"/>
    <s v=""/>
    <n v="426668"/>
    <n v="426668"/>
    <n v="426668"/>
    <n v="5686.34"/>
    <n v="420981.66"/>
    <n v="0"/>
    <n v="420981.66"/>
  </r>
  <r>
    <s v="5"/>
    <x v="215"/>
    <s v="02CD14"/>
    <s v="242218E188"/>
    <s v="15O550"/>
    <x v="1"/>
    <s v="21112100"/>
    <s v=""/>
    <n v="0"/>
    <n v="10000"/>
    <n v="10000"/>
    <n v="0"/>
    <n v="10000"/>
    <n v="0"/>
    <n v="10000"/>
  </r>
  <r>
    <s v="5"/>
    <x v="215"/>
    <s v="02CD14"/>
    <s v="242218E188"/>
    <s v="15O550"/>
    <x v="1"/>
    <s v="21521100"/>
    <s v=""/>
    <n v="250000"/>
    <n v="650000"/>
    <n v="420000"/>
    <n v="0"/>
    <n v="420000"/>
    <n v="0"/>
    <n v="650000"/>
  </r>
  <r>
    <s v="5"/>
    <x v="215"/>
    <s v="02CD14"/>
    <s v="242218E188"/>
    <s v="15O550"/>
    <x v="1"/>
    <s v="21711100"/>
    <s v=""/>
    <n v="1271727"/>
    <n v="1271727"/>
    <n v="508690"/>
    <n v="0"/>
    <n v="508690"/>
    <n v="0"/>
    <n v="1271727"/>
  </r>
  <r>
    <s v="5"/>
    <x v="215"/>
    <s v="02CD14"/>
    <s v="242218E188"/>
    <s v="15O550"/>
    <x v="1"/>
    <s v="21811100"/>
    <s v=""/>
    <n v="118530"/>
    <n v="118530"/>
    <n v="47410"/>
    <n v="0"/>
    <n v="47410"/>
    <n v="0"/>
    <n v="118530"/>
  </r>
  <r>
    <s v="5"/>
    <x v="215"/>
    <s v="02CD14"/>
    <s v="242218E188"/>
    <s v="15O550"/>
    <x v="1"/>
    <s v="22112100"/>
    <s v=""/>
    <n v="0"/>
    <n v="50000"/>
    <n v="50000"/>
    <n v="0"/>
    <n v="50000"/>
    <n v="0"/>
    <n v="50000"/>
  </r>
  <r>
    <s v="5"/>
    <x v="215"/>
    <s v="02CD14"/>
    <s v="242218E188"/>
    <s v="15O550"/>
    <x v="1"/>
    <s v="246121A7"/>
    <s v=""/>
    <n v="489361"/>
    <n v="454361"/>
    <n v="160745"/>
    <n v="0"/>
    <n v="160745"/>
    <n v="0"/>
    <n v="454361"/>
  </r>
  <r>
    <s v="5"/>
    <x v="215"/>
    <s v="02CD14"/>
    <s v="242218E188"/>
    <s v="15O550"/>
    <x v="1"/>
    <s v="249121A7"/>
    <s v=""/>
    <n v="605206"/>
    <n v="570206"/>
    <n v="207080"/>
    <n v="0"/>
    <n v="207080"/>
    <n v="0"/>
    <n v="570206"/>
  </r>
  <r>
    <s v="5"/>
    <x v="215"/>
    <s v="02CD14"/>
    <s v="242218E188"/>
    <s v="15O550"/>
    <x v="1"/>
    <s v="27311100"/>
    <s v=""/>
    <n v="800000"/>
    <n v="400000"/>
    <n v="0"/>
    <n v="0"/>
    <n v="0"/>
    <n v="0"/>
    <n v="400000"/>
  </r>
  <r>
    <s v="5"/>
    <x v="215"/>
    <s v="02CD14"/>
    <s v="242218E188"/>
    <s v="15O550"/>
    <x v="1"/>
    <s v="27412100"/>
    <s v=""/>
    <n v="0"/>
    <n v="10000"/>
    <n v="10000"/>
    <n v="0"/>
    <n v="10000"/>
    <n v="0"/>
    <n v="10000"/>
  </r>
  <r>
    <s v="5"/>
    <x v="215"/>
    <s v="02CD14"/>
    <s v="242218E188"/>
    <s v="15O550"/>
    <x v="1"/>
    <s v="29111100"/>
    <s v=""/>
    <n v="150000"/>
    <n v="150000"/>
    <n v="60000"/>
    <n v="0"/>
    <n v="60000"/>
    <n v="0"/>
    <n v="150000"/>
  </r>
  <r>
    <s v="5"/>
    <x v="215"/>
    <s v="02CD14"/>
    <s v="242218E188"/>
    <s v="15O550"/>
    <x v="2"/>
    <s v="32911100"/>
    <s v=""/>
    <n v="450000"/>
    <n v="450000"/>
    <n v="180000"/>
    <n v="0"/>
    <n v="180000"/>
    <n v="0"/>
    <n v="450000"/>
  </r>
  <r>
    <s v="5"/>
    <x v="215"/>
    <s v="02CD14"/>
    <s v="242218E188"/>
    <s v="15OB50"/>
    <x v="1"/>
    <s v="21111100"/>
    <s v=""/>
    <n v="0"/>
    <n v="100000"/>
    <n v="100000"/>
    <n v="0"/>
    <n v="100000"/>
    <n v="0"/>
    <n v="100000"/>
  </r>
  <r>
    <s v="5"/>
    <x v="215"/>
    <s v="02CD14"/>
    <s v="242218E188"/>
    <s v="15OB50"/>
    <x v="1"/>
    <s v="21711100"/>
    <s v=""/>
    <n v="1228273"/>
    <n v="1228273"/>
    <n v="491310"/>
    <n v="0"/>
    <n v="491310"/>
    <n v="0"/>
    <n v="1228273"/>
  </r>
  <r>
    <s v="5"/>
    <x v="215"/>
    <s v="02CD14"/>
    <s v="242218E188"/>
    <s v="15OB50"/>
    <x v="1"/>
    <s v="22111100"/>
    <s v=""/>
    <n v="0"/>
    <n v="500000"/>
    <n v="295000"/>
    <n v="0"/>
    <n v="295000"/>
    <n v="0"/>
    <n v="500000"/>
  </r>
  <r>
    <s v="5"/>
    <x v="215"/>
    <s v="02CD14"/>
    <s v="242218E188"/>
    <s v="15OB50"/>
    <x v="1"/>
    <s v="23111100"/>
    <s v=""/>
    <n v="1000000"/>
    <n v="395000"/>
    <n v="0"/>
    <n v="0"/>
    <n v="0"/>
    <n v="0"/>
    <n v="395000"/>
  </r>
  <r>
    <s v="5"/>
    <x v="215"/>
    <s v="02CD14"/>
    <s v="242218E188"/>
    <s v="15OB50"/>
    <x v="1"/>
    <s v="24411100"/>
    <s v=""/>
    <n v="120000"/>
    <n v="120000"/>
    <n v="48000"/>
    <n v="0"/>
    <n v="48000"/>
    <n v="0"/>
    <n v="120000"/>
  </r>
  <r>
    <s v="5"/>
    <x v="215"/>
    <s v="02CD14"/>
    <s v="242218E188"/>
    <s v="15OB50"/>
    <x v="1"/>
    <s v="25611100"/>
    <s v=""/>
    <n v="0"/>
    <n v="5000"/>
    <n v="5000"/>
    <n v="0"/>
    <n v="5000"/>
    <n v="0"/>
    <n v="5000"/>
  </r>
  <r>
    <s v="5"/>
    <x v="215"/>
    <s v="02CD14"/>
    <s v="242218E188"/>
    <s v="15OB50"/>
    <x v="1"/>
    <s v="27111100"/>
    <s v=""/>
    <n v="110000"/>
    <n v="110000"/>
    <n v="44000"/>
    <n v="4292"/>
    <n v="39708"/>
    <n v="0"/>
    <n v="105708"/>
  </r>
  <r>
    <s v="5"/>
    <x v="215"/>
    <s v="02CD14"/>
    <s v="242218E188"/>
    <s v="15OB50"/>
    <x v="1"/>
    <s v="27311100"/>
    <s v=""/>
    <n v="100000"/>
    <n v="100000"/>
    <n v="40000"/>
    <n v="0"/>
    <n v="40000"/>
    <n v="0"/>
    <n v="100000"/>
  </r>
  <r>
    <s v="5"/>
    <x v="215"/>
    <s v="02CD14"/>
    <s v="242218E188"/>
    <s v="15OB50"/>
    <x v="1"/>
    <s v="29311100"/>
    <s v=""/>
    <n v="55000"/>
    <n v="55000"/>
    <n v="22000"/>
    <n v="0"/>
    <n v="22000"/>
    <n v="0"/>
    <n v="55000"/>
  </r>
  <r>
    <s v="5"/>
    <x v="215"/>
    <s v="02CD14"/>
    <s v="242218E188"/>
    <s v="15OB50"/>
    <x v="2"/>
    <s v="38211100"/>
    <s v=""/>
    <n v="2524323"/>
    <n v="2524323"/>
    <n v="1009730"/>
    <n v="0"/>
    <n v="1009730"/>
    <n v="176000"/>
    <n v="2348323"/>
  </r>
  <r>
    <s v="5"/>
    <x v="215"/>
    <s v="02CD14"/>
    <s v="242218E188"/>
    <s v="15OB50"/>
    <x v="5"/>
    <s v="44191177"/>
    <s v=""/>
    <n v="6600000"/>
    <n v="6600000"/>
    <n v="3306000"/>
    <n v="2196000"/>
    <n v="1110000"/>
    <n v="3843000"/>
    <n v="561000"/>
  </r>
  <r>
    <s v="5"/>
    <x v="215"/>
    <s v="02CD14"/>
    <s v="242218E188"/>
    <s v="15OB50"/>
    <x v="4"/>
    <s v="541221A7"/>
    <s v="A25NR0152"/>
    <n v="1500000"/>
    <n v="1500000"/>
    <n v="0"/>
    <n v="0"/>
    <n v="0"/>
    <n v="0"/>
    <n v="1500000"/>
  </r>
  <r>
    <s v="5"/>
    <x v="215"/>
    <s v="02CD14"/>
    <s v="242218E188"/>
    <s v="15OC50"/>
    <x v="2"/>
    <s v="38211100"/>
    <s v=""/>
    <n v="9825534"/>
    <n v="9825534"/>
    <n v="3930215"/>
    <n v="0"/>
    <n v="3930215"/>
    <n v="0"/>
    <n v="9825534"/>
  </r>
  <r>
    <s v="5"/>
    <x v="215"/>
    <s v="02CD14"/>
    <s v="242218E188"/>
    <s v="15OG50"/>
    <x v="2"/>
    <s v="38211100"/>
    <s v=""/>
    <n v="3120938"/>
    <n v="3120938"/>
    <n v="184030"/>
    <n v="0"/>
    <n v="184030"/>
    <n v="0"/>
    <n v="3120938"/>
  </r>
  <r>
    <s v="5"/>
    <x v="216"/>
    <s v="02CD14"/>
    <s v="263320E198"/>
    <s v="111150"/>
    <x v="0"/>
    <s v="12211108"/>
    <s v=""/>
    <n v="299794"/>
    <n v="299794"/>
    <n v="156708"/>
    <n v="144817.71"/>
    <n v="11890.29"/>
    <n v="0"/>
    <n v="154976.29"/>
  </r>
  <r>
    <s v="5"/>
    <x v="216"/>
    <s v="02CD14"/>
    <s v="263320E198"/>
    <s v="111150"/>
    <x v="0"/>
    <s v="13231100"/>
    <s v=""/>
    <n v="85362"/>
    <n v="85362"/>
    <n v="0"/>
    <n v="0"/>
    <n v="0"/>
    <n v="0"/>
    <n v="85362"/>
  </r>
  <r>
    <s v="5"/>
    <x v="216"/>
    <s v="02CD14"/>
    <s v="263320E198"/>
    <s v="111150"/>
    <x v="0"/>
    <s v="13231108"/>
    <s v=""/>
    <n v="33311"/>
    <n v="33311"/>
    <n v="0"/>
    <n v="0"/>
    <n v="0"/>
    <n v="0"/>
    <n v="33311"/>
  </r>
  <r>
    <s v="5"/>
    <x v="216"/>
    <s v="02CD14"/>
    <s v="263320E198"/>
    <s v="111150"/>
    <x v="0"/>
    <s v="14111208"/>
    <s v=""/>
    <n v="28001"/>
    <n v="28001"/>
    <n v="28001"/>
    <n v="28000.66"/>
    <n v="0.34"/>
    <n v="0"/>
    <n v="0.34"/>
  </r>
  <r>
    <s v="5"/>
    <x v="216"/>
    <s v="02CD14"/>
    <s v="263320E198"/>
    <s v="111150"/>
    <x v="0"/>
    <s v="15411208"/>
    <s v=""/>
    <n v="34809"/>
    <n v="34809"/>
    <n v="0"/>
    <n v="0"/>
    <n v="0"/>
    <n v="0"/>
    <n v="34809"/>
  </r>
  <r>
    <s v="5"/>
    <x v="216"/>
    <s v="02CD14"/>
    <s v="263320E198"/>
    <s v="111150"/>
    <x v="0"/>
    <s v="15411218"/>
    <s v=""/>
    <n v="41040"/>
    <n v="41040"/>
    <n v="0"/>
    <n v="0"/>
    <n v="0"/>
    <n v="0"/>
    <n v="41040"/>
  </r>
  <r>
    <s v="5"/>
    <x v="216"/>
    <s v="02CD14"/>
    <s v="263320E198"/>
    <s v="111150"/>
    <x v="0"/>
    <s v="15451108"/>
    <s v=""/>
    <n v="944"/>
    <n v="944"/>
    <n v="944"/>
    <n v="916.4"/>
    <n v="27.6"/>
    <n v="0"/>
    <n v="27.6"/>
  </r>
  <r>
    <s v="5"/>
    <x v="216"/>
    <s v="02CD14"/>
    <s v="263320E198"/>
    <s v="111150"/>
    <x v="0"/>
    <s v="15471108"/>
    <s v=""/>
    <n v="800"/>
    <n v="800"/>
    <n v="800"/>
    <n v="800"/>
    <n v="0"/>
    <n v="0"/>
    <n v="0"/>
  </r>
  <r>
    <s v="5"/>
    <x v="216"/>
    <s v="02CD14"/>
    <s v="263320E198"/>
    <s v="111150"/>
    <x v="2"/>
    <s v="39811208"/>
    <s v=""/>
    <n v="9993"/>
    <n v="9993"/>
    <n v="9993"/>
    <n v="9993"/>
    <n v="0"/>
    <n v="0"/>
    <n v="0"/>
  </r>
  <r>
    <s v="5"/>
    <x v="216"/>
    <s v="02CD14"/>
    <s v="263320E198"/>
    <s v="15O250"/>
    <x v="0"/>
    <s v="11311100"/>
    <s v=""/>
    <n v="261240"/>
    <n v="261240"/>
    <n v="136560"/>
    <n v="126471.86"/>
    <n v="10088.14"/>
    <n v="0"/>
    <n v="134768.14000000001"/>
  </r>
  <r>
    <s v="5"/>
    <x v="216"/>
    <s v="02CD14"/>
    <s v="263320E198"/>
    <s v="15O250"/>
    <x v="0"/>
    <s v="11312100"/>
    <s v=""/>
    <n v="1361"/>
    <n v="1361"/>
    <n v="1361"/>
    <n v="1361"/>
    <n v="0"/>
    <n v="0"/>
    <n v="0"/>
  </r>
  <r>
    <s v="5"/>
    <x v="216"/>
    <s v="02CD14"/>
    <s v="263320E198"/>
    <s v="15O250"/>
    <x v="0"/>
    <s v="11321100"/>
    <s v=""/>
    <n v="290742"/>
    <n v="290742"/>
    <n v="151980"/>
    <n v="136156.89000000001"/>
    <n v="15823.11"/>
    <n v="0"/>
    <n v="154585.10999999999"/>
  </r>
  <r>
    <s v="5"/>
    <x v="216"/>
    <s v="02CD14"/>
    <s v="263320E198"/>
    <s v="15O250"/>
    <x v="0"/>
    <s v="13111100"/>
    <s v=""/>
    <n v="4138"/>
    <n v="4138"/>
    <n v="4138"/>
    <n v="4138"/>
    <n v="0"/>
    <n v="0"/>
    <n v="0"/>
  </r>
  <r>
    <s v="5"/>
    <x v="216"/>
    <s v="02CD14"/>
    <s v="263320E198"/>
    <s v="15O250"/>
    <x v="0"/>
    <s v="13211100"/>
    <s v=""/>
    <n v="13632"/>
    <n v="13632"/>
    <n v="13632"/>
    <n v="13632"/>
    <n v="0"/>
    <n v="0"/>
    <n v="0"/>
  </r>
  <r>
    <s v="5"/>
    <x v="216"/>
    <s v="02CD14"/>
    <s v="263320E198"/>
    <s v="15O250"/>
    <x v="0"/>
    <s v="13411100"/>
    <s v=""/>
    <n v="117532"/>
    <n v="117532"/>
    <n v="117532"/>
    <n v="0"/>
    <n v="117532"/>
    <n v="0"/>
    <n v="117532"/>
  </r>
  <r>
    <s v="5"/>
    <x v="216"/>
    <s v="02CD14"/>
    <s v="263320E198"/>
    <s v="15O250"/>
    <x v="0"/>
    <s v="14111201"/>
    <s v=""/>
    <n v="44561"/>
    <n v="44561"/>
    <n v="22278"/>
    <n v="20719.39"/>
    <n v="1558.61"/>
    <n v="0"/>
    <n v="23841.61"/>
  </r>
  <r>
    <s v="5"/>
    <x v="216"/>
    <s v="02CD14"/>
    <s v="263320E198"/>
    <s v="15O250"/>
    <x v="0"/>
    <s v="14111203"/>
    <s v=""/>
    <n v="19305"/>
    <n v="19305"/>
    <n v="19305"/>
    <n v="16813.330000000002"/>
    <n v="2491.67"/>
    <n v="481.41"/>
    <n v="2010.26"/>
  </r>
  <r>
    <s v="5"/>
    <x v="216"/>
    <s v="02CD14"/>
    <s v="263320E198"/>
    <s v="15O250"/>
    <x v="0"/>
    <s v="14211201"/>
    <s v=""/>
    <n v="10737"/>
    <n v="10737"/>
    <n v="10737"/>
    <n v="8794.94"/>
    <n v="1942.06"/>
    <n v="0"/>
    <n v="1942.06"/>
  </r>
  <r>
    <s v="5"/>
    <x v="216"/>
    <s v="02CD14"/>
    <s v="263320E198"/>
    <s v="15O250"/>
    <x v="0"/>
    <s v="14211203"/>
    <s v=""/>
    <n v="14300"/>
    <n v="14300"/>
    <n v="14300"/>
    <n v="12723.01"/>
    <n v="1576.99"/>
    <n v="334.51"/>
    <n v="1242.48"/>
  </r>
  <r>
    <s v="5"/>
    <x v="216"/>
    <s v="02CD14"/>
    <s v="263320E198"/>
    <s v="15O250"/>
    <x v="0"/>
    <s v="14311200"/>
    <s v=""/>
    <n v="16916"/>
    <n v="16916"/>
    <n v="16916"/>
    <n v="13927.2"/>
    <n v="2988.8"/>
    <n v="0"/>
    <n v="2988.8"/>
  </r>
  <r>
    <s v="5"/>
    <x v="216"/>
    <s v="02CD14"/>
    <s v="263320E198"/>
    <s v="15O250"/>
    <x v="0"/>
    <s v="14411200"/>
    <s v=""/>
    <n v="28873"/>
    <n v="28873"/>
    <n v="28873"/>
    <n v="6900.12"/>
    <n v="21972.880000000001"/>
    <n v="20564.75"/>
    <n v="1408.13"/>
  </r>
  <r>
    <s v="5"/>
    <x v="216"/>
    <s v="02CD14"/>
    <s v="263320E198"/>
    <s v="15O250"/>
    <x v="0"/>
    <s v="14431200"/>
    <s v=""/>
    <n v="2213"/>
    <n v="2213"/>
    <n v="2213"/>
    <n v="0"/>
    <n v="2213"/>
    <n v="0"/>
    <n v="2213"/>
  </r>
  <r>
    <s v="5"/>
    <x v="216"/>
    <s v="02CD14"/>
    <s v="263320E198"/>
    <s v="15O250"/>
    <x v="0"/>
    <s v="15111200"/>
    <s v=""/>
    <n v="29966"/>
    <n v="29966"/>
    <n v="29966"/>
    <n v="29046.46"/>
    <n v="919.54"/>
    <n v="0"/>
    <n v="919.54"/>
  </r>
  <r>
    <s v="5"/>
    <x v="216"/>
    <s v="02CD14"/>
    <s v="263320E198"/>
    <s v="15O250"/>
    <x v="0"/>
    <s v="15411100"/>
    <s v=""/>
    <n v="6000"/>
    <n v="6000"/>
    <n v="6000"/>
    <n v="6000"/>
    <n v="0"/>
    <n v="0"/>
    <n v="0"/>
  </r>
  <r>
    <s v="5"/>
    <x v="216"/>
    <s v="02CD14"/>
    <s v="263320E198"/>
    <s v="15O250"/>
    <x v="0"/>
    <s v="15411107"/>
    <s v=""/>
    <n v="15154"/>
    <n v="15154"/>
    <n v="15154"/>
    <n v="0"/>
    <n v="15154"/>
    <n v="0"/>
    <n v="15154"/>
  </r>
  <r>
    <s v="5"/>
    <x v="216"/>
    <s v="02CD14"/>
    <s v="263320E198"/>
    <s v="15O250"/>
    <x v="0"/>
    <s v="15441100"/>
    <s v=""/>
    <n v="75191"/>
    <n v="75191"/>
    <n v="39306"/>
    <n v="33450.620000000003"/>
    <n v="5855.38"/>
    <n v="0"/>
    <n v="41740.379999999997"/>
  </r>
  <r>
    <s v="5"/>
    <x v="216"/>
    <s v="02CD14"/>
    <s v="263320E198"/>
    <s v="15O250"/>
    <x v="0"/>
    <s v="15451100"/>
    <s v=""/>
    <n v="809"/>
    <n v="809"/>
    <n v="809"/>
    <n v="809"/>
    <n v="0"/>
    <n v="0"/>
    <n v="0"/>
  </r>
  <r>
    <s v="5"/>
    <x v="216"/>
    <s v="02CD14"/>
    <s v="263320E198"/>
    <s v="15O250"/>
    <x v="0"/>
    <s v="15451109"/>
    <s v=""/>
    <n v="17133"/>
    <n v="17133"/>
    <n v="17133"/>
    <n v="16652.95"/>
    <n v="480.05"/>
    <n v="0"/>
    <n v="480.05"/>
  </r>
  <r>
    <s v="5"/>
    <x v="216"/>
    <s v="02CD14"/>
    <s v="263320E198"/>
    <s v="15O250"/>
    <x v="0"/>
    <s v="15461151"/>
    <s v=""/>
    <n v="32400"/>
    <n v="32400"/>
    <n v="16938"/>
    <n v="12956.22"/>
    <n v="3981.78"/>
    <n v="0"/>
    <n v="19443.78"/>
  </r>
  <r>
    <s v="5"/>
    <x v="216"/>
    <s v="02CD14"/>
    <s v="263320E198"/>
    <s v="15O250"/>
    <x v="0"/>
    <s v="15471100"/>
    <s v=""/>
    <n v="1386"/>
    <n v="1386"/>
    <n v="1386"/>
    <n v="1331.53"/>
    <n v="54.47"/>
    <n v="0"/>
    <n v="54.47"/>
  </r>
  <r>
    <s v="5"/>
    <x v="216"/>
    <s v="02CD14"/>
    <s v="263320E198"/>
    <s v="15O250"/>
    <x v="0"/>
    <s v="15481100"/>
    <s v=""/>
    <n v="47551"/>
    <n v="47551"/>
    <n v="47551"/>
    <n v="47551"/>
    <n v="0"/>
    <n v="0"/>
    <n v="0"/>
  </r>
  <r>
    <s v="5"/>
    <x v="216"/>
    <s v="02CD14"/>
    <s v="263320E198"/>
    <s v="15O250"/>
    <x v="0"/>
    <s v="15911100"/>
    <s v=""/>
    <n v="277512"/>
    <n v="277512"/>
    <n v="145062"/>
    <n v="129663.66"/>
    <n v="15398.34"/>
    <n v="0"/>
    <n v="147848.34"/>
  </r>
  <r>
    <s v="5"/>
    <x v="216"/>
    <s v="02CD14"/>
    <s v="263320E198"/>
    <s v="15O250"/>
    <x v="0"/>
    <s v="17131100"/>
    <s v=""/>
    <n v="55347"/>
    <n v="55347"/>
    <n v="0"/>
    <n v="0"/>
    <n v="0"/>
    <n v="0"/>
    <n v="55347"/>
  </r>
  <r>
    <s v="5"/>
    <x v="216"/>
    <s v="02CD14"/>
    <s v="263320E198"/>
    <s v="15O250"/>
    <x v="0"/>
    <s v="17132100"/>
    <s v=""/>
    <n v="5288"/>
    <n v="5288"/>
    <n v="5288"/>
    <n v="0"/>
    <n v="5288"/>
    <n v="0"/>
    <n v="5288"/>
  </r>
  <r>
    <s v="5"/>
    <x v="216"/>
    <s v="02CD14"/>
    <s v="263320E198"/>
    <s v="15O250"/>
    <x v="2"/>
    <s v="39811200"/>
    <s v=""/>
    <n v="31910"/>
    <n v="31910"/>
    <n v="15954"/>
    <n v="13131"/>
    <n v="2823"/>
    <n v="0"/>
    <n v="18779"/>
  </r>
  <r>
    <s v="5"/>
    <x v="216"/>
    <s v="02CD14"/>
    <s v="263320E198"/>
    <s v="15O250"/>
    <x v="2"/>
    <s v="39821100"/>
    <s v=""/>
    <n v="13801"/>
    <n v="13801"/>
    <n v="13801"/>
    <n v="183.93"/>
    <n v="13617.07"/>
    <n v="0"/>
    <n v="13617.07"/>
  </r>
  <r>
    <s v="5"/>
    <x v="216"/>
    <s v="02CD14"/>
    <s v="263320E198"/>
    <s v="15O550"/>
    <x v="2"/>
    <s v="33621100"/>
    <s v=""/>
    <n v="300000"/>
    <n v="300000"/>
    <n v="60000"/>
    <n v="0"/>
    <n v="60000"/>
    <n v="0"/>
    <n v="300000"/>
  </r>
  <r>
    <s v="5"/>
    <x v="216"/>
    <s v="02CD14"/>
    <s v="263320E198"/>
    <s v="15O550"/>
    <x v="2"/>
    <s v="38211100"/>
    <s v=""/>
    <n v="2000000"/>
    <n v="2000000"/>
    <n v="800000"/>
    <n v="0"/>
    <n v="800000"/>
    <n v="0"/>
    <n v="2000000"/>
  </r>
  <r>
    <s v="5"/>
    <x v="216"/>
    <s v="02CD14"/>
    <s v="263320E198"/>
    <s v="15OB50"/>
    <x v="1"/>
    <s v="22111100"/>
    <s v=""/>
    <n v="1850858"/>
    <n v="1850858"/>
    <n v="740345"/>
    <n v="0"/>
    <n v="740345"/>
    <n v="0"/>
    <n v="1850858"/>
  </r>
  <r>
    <s v="5"/>
    <x v="216"/>
    <s v="02CD14"/>
    <s v="263320E198"/>
    <s v="15OB50"/>
    <x v="5"/>
    <s v="44191177"/>
    <s v=""/>
    <n v="7500000"/>
    <n v="7500000"/>
    <n v="3034800"/>
    <n v="1776800"/>
    <n v="1258000"/>
    <n v="5509400"/>
    <n v="213800"/>
  </r>
  <r>
    <s v="5"/>
    <x v="216"/>
    <s v="02CD14"/>
    <s v="263320E198"/>
    <s v="15OG50"/>
    <x v="1"/>
    <s v="22111100"/>
    <s v=""/>
    <n v="2149142"/>
    <n v="2149142"/>
    <n v="0"/>
    <n v="0"/>
    <n v="0"/>
    <n v="0"/>
    <n v="2149142"/>
  </r>
  <r>
    <s v="5"/>
    <x v="217"/>
    <s v="02CD14"/>
    <s v="263329S234"/>
    <s v="15O350"/>
    <x v="5"/>
    <s v="44191177"/>
    <s v=""/>
    <n v="21487607"/>
    <n v="0"/>
    <n v="0"/>
    <n v="0"/>
    <n v="0"/>
    <n v="0"/>
    <n v="0"/>
  </r>
  <r>
    <s v="5"/>
    <x v="217"/>
    <s v="02CD14"/>
    <s v="263329S234"/>
    <s v="15O350"/>
    <x v="5"/>
    <s v="44191178"/>
    <s v=""/>
    <n v="0"/>
    <n v="21487607"/>
    <n v="9767090"/>
    <n v="120000"/>
    <n v="9647090"/>
    <n v="120000"/>
    <n v="21247607"/>
  </r>
  <r>
    <s v="5"/>
    <x v="217"/>
    <s v="02CD14"/>
    <s v="263329S234"/>
    <s v="15O550"/>
    <x v="5"/>
    <s v="44191177"/>
    <s v=""/>
    <n v="3800000"/>
    <n v="3800000"/>
    <n v="1738750"/>
    <n v="864500"/>
    <n v="874250"/>
    <n v="2557000"/>
    <n v="378500"/>
  </r>
  <r>
    <s v="5"/>
    <x v="217"/>
    <s v="02CD14"/>
    <s v="263329S234"/>
    <s v="15OB50"/>
    <x v="5"/>
    <s v="44191177"/>
    <s v=""/>
    <n v="11440000"/>
    <n v="11440000"/>
    <n v="4099775"/>
    <n v="3399818.4"/>
    <n v="699956.6"/>
    <n v="8040181.5999999996"/>
    <n v="0"/>
  </r>
  <r>
    <s v="5"/>
    <x v="217"/>
    <s v="02CD14"/>
    <s v="263329S234"/>
    <s v="15OG50"/>
    <x v="5"/>
    <s v="44191177"/>
    <s v=""/>
    <n v="23107500"/>
    <n v="23107500"/>
    <n v="12026100"/>
    <n v="6350700"/>
    <n v="5675400"/>
    <n v="12928300"/>
    <n v="3828500"/>
  </r>
  <r>
    <s v="5"/>
    <x v="218"/>
    <s v="02CD14"/>
    <s v="268324S229"/>
    <s v="15O550"/>
    <x v="5"/>
    <s v="44511177"/>
    <s v=""/>
    <n v="1000000"/>
    <n v="1000000"/>
    <n v="454545"/>
    <n v="0"/>
    <n v="454545"/>
    <n v="0"/>
    <n v="1000000"/>
  </r>
  <r>
    <s v="5"/>
    <x v="218"/>
    <s v="02CD14"/>
    <s v="268324S229"/>
    <s v="15OB50"/>
    <x v="5"/>
    <s v="44191177"/>
    <s v=""/>
    <n v="4200000"/>
    <n v="4200000"/>
    <n v="1963680"/>
    <n v="1490880"/>
    <n v="472800"/>
    <n v="2609040"/>
    <n v="100080"/>
  </r>
  <r>
    <s v="5"/>
    <x v="219"/>
    <s v="02CD14"/>
    <s v="271323U048"/>
    <s v="111250"/>
    <x v="5"/>
    <s v="44191178"/>
    <s v=""/>
    <n v="300000"/>
    <n v="300000"/>
    <n v="250000"/>
    <n v="32197.200000000001"/>
    <n v="217802.8"/>
    <n v="0"/>
    <n v="267802.8"/>
  </r>
  <r>
    <s v="5"/>
    <x v="219"/>
    <s v="02CD14"/>
    <s v="271323U048"/>
    <s v="15O350"/>
    <x v="5"/>
    <s v="44191178"/>
    <s v=""/>
    <n v="0"/>
    <n v="8500000"/>
    <n v="6092400"/>
    <n v="0"/>
    <n v="6092400"/>
    <n v="105000"/>
    <n v="8395000"/>
  </r>
  <r>
    <s v="5"/>
    <x v="219"/>
    <s v="02CD14"/>
    <s v="271323U048"/>
    <s v="15O550"/>
    <x v="5"/>
    <s v="44191100"/>
    <s v=""/>
    <n v="44000000"/>
    <n v="0"/>
    <n v="0"/>
    <n v="0"/>
    <n v="0"/>
    <n v="0"/>
    <n v="0"/>
  </r>
  <r>
    <s v="5"/>
    <x v="219"/>
    <s v="02CD14"/>
    <s v="271323U048"/>
    <s v="15O550"/>
    <x v="5"/>
    <s v="44191177"/>
    <s v=""/>
    <n v="0"/>
    <n v="44000000"/>
    <n v="36899499"/>
    <n v="3513000"/>
    <n v="33386499"/>
    <n v="39187000"/>
    <n v="1300000"/>
  </r>
  <r>
    <s v="5"/>
    <x v="219"/>
    <s v="02CD14"/>
    <s v="271323U048"/>
    <s v="15O550"/>
    <x v="5"/>
    <s v="44191178"/>
    <s v=""/>
    <n v="2692980"/>
    <n v="2692980"/>
    <n v="447000"/>
    <n v="264000"/>
    <n v="183000"/>
    <n v="1219980"/>
    <n v="1209000"/>
  </r>
  <r>
    <s v="5"/>
    <x v="219"/>
    <s v="02CD14"/>
    <s v="271323U048"/>
    <s v="15O650"/>
    <x v="5"/>
    <s v="44191177"/>
    <s v=""/>
    <n v="0"/>
    <n v="1500000"/>
    <n v="524325"/>
    <n v="0"/>
    <n v="524325"/>
    <n v="0"/>
    <n v="1500000"/>
  </r>
  <r>
    <s v="5"/>
    <x v="219"/>
    <s v="02CD14"/>
    <s v="271323U048"/>
    <s v="15OG50"/>
    <x v="5"/>
    <s v="44191177"/>
    <s v=""/>
    <n v="7449000"/>
    <n v="4534000"/>
    <n v="1924000"/>
    <n v="1455000"/>
    <n v="469000"/>
    <n v="3045000"/>
    <n v="34000"/>
  </r>
  <r>
    <s v="5"/>
    <x v="219"/>
    <s v="02CD14"/>
    <s v="271323U048"/>
    <s v="15OG50"/>
    <x v="5"/>
    <s v="44191178"/>
    <s v=""/>
    <n v="0"/>
    <n v="2915000"/>
    <n v="1924000"/>
    <n v="0"/>
    <n v="1924000"/>
    <n v="2915000"/>
    <n v="0"/>
  </r>
  <r>
    <s v="5"/>
    <x v="220"/>
    <s v="02CD14"/>
    <s v="311102F037"/>
    <s v="111150"/>
    <x v="0"/>
    <s v="12211108"/>
    <s v=""/>
    <n v="3630889"/>
    <n v="3630889"/>
    <n v="1897962"/>
    <n v="1753953.24"/>
    <n v="144008.76"/>
    <n v="0"/>
    <n v="1876935.76"/>
  </r>
  <r>
    <s v="5"/>
    <x v="220"/>
    <s v="02CD14"/>
    <s v="311102F037"/>
    <s v="111150"/>
    <x v="0"/>
    <s v="13231100"/>
    <s v=""/>
    <n v="1953415"/>
    <n v="1953415"/>
    <n v="0"/>
    <n v="0"/>
    <n v="0"/>
    <n v="0"/>
    <n v="1953415"/>
  </r>
  <r>
    <s v="5"/>
    <x v="220"/>
    <s v="02CD14"/>
    <s v="311102F037"/>
    <s v="111150"/>
    <x v="0"/>
    <s v="13231108"/>
    <s v=""/>
    <n v="368266"/>
    <n v="368266"/>
    <n v="0"/>
    <n v="0"/>
    <n v="0"/>
    <n v="0"/>
    <n v="368266"/>
  </r>
  <r>
    <s v="5"/>
    <x v="220"/>
    <s v="02CD14"/>
    <s v="311102F037"/>
    <s v="111150"/>
    <x v="0"/>
    <s v="14111208"/>
    <s v=""/>
    <n v="309564"/>
    <n v="309564"/>
    <n v="154782"/>
    <n v="143406.94"/>
    <n v="11375.06"/>
    <n v="0"/>
    <n v="166157.06"/>
  </r>
  <r>
    <s v="5"/>
    <x v="220"/>
    <s v="02CD14"/>
    <s v="311102F037"/>
    <s v="111150"/>
    <x v="0"/>
    <s v="15411208"/>
    <s v=""/>
    <n v="348089"/>
    <n v="348089"/>
    <n v="0"/>
    <n v="0"/>
    <n v="0"/>
    <n v="0"/>
    <n v="348089"/>
  </r>
  <r>
    <s v="5"/>
    <x v="220"/>
    <s v="02CD14"/>
    <s v="311102F037"/>
    <s v="111150"/>
    <x v="0"/>
    <s v="15411218"/>
    <s v=""/>
    <n v="1257720"/>
    <n v="1257720"/>
    <n v="0"/>
    <n v="0"/>
    <n v="0"/>
    <n v="0"/>
    <n v="1257720"/>
  </r>
  <r>
    <s v="5"/>
    <x v="220"/>
    <s v="02CD14"/>
    <s v="311102F037"/>
    <s v="111150"/>
    <x v="0"/>
    <s v="15451108"/>
    <s v=""/>
    <n v="9438"/>
    <n v="9438"/>
    <n v="9438"/>
    <n v="9154.91"/>
    <n v="283.08999999999997"/>
    <n v="0"/>
    <n v="283.08999999999997"/>
  </r>
  <r>
    <s v="5"/>
    <x v="220"/>
    <s v="02CD14"/>
    <s v="311102F037"/>
    <s v="111150"/>
    <x v="0"/>
    <s v="15471108"/>
    <s v=""/>
    <n v="2850"/>
    <n v="2850"/>
    <n v="2850"/>
    <n v="2850"/>
    <n v="0"/>
    <n v="0"/>
    <n v="0"/>
  </r>
  <r>
    <s v="5"/>
    <x v="220"/>
    <s v="02CD14"/>
    <s v="311102F037"/>
    <s v="111150"/>
    <x v="2"/>
    <s v="39811208"/>
    <s v=""/>
    <n v="119975"/>
    <n v="119975"/>
    <n v="59988"/>
    <n v="49990"/>
    <n v="9998"/>
    <n v="0"/>
    <n v="69985"/>
  </r>
  <r>
    <s v="5"/>
    <x v="220"/>
    <s v="02CD14"/>
    <s v="311102F037"/>
    <s v="111250"/>
    <x v="0"/>
    <s v="12111100"/>
    <s v=""/>
    <n v="135540"/>
    <n v="135540"/>
    <n v="62556"/>
    <n v="37602"/>
    <n v="24954"/>
    <n v="75204"/>
    <n v="22734"/>
  </r>
  <r>
    <s v="5"/>
    <x v="220"/>
    <s v="02CD14"/>
    <s v="311102F037"/>
    <s v="15O250"/>
    <x v="0"/>
    <s v="11311100"/>
    <s v=""/>
    <n v="7140438"/>
    <n v="7140438"/>
    <n v="3732504"/>
    <n v="3456771.48"/>
    <n v="275732.52"/>
    <n v="0"/>
    <n v="3683666.52"/>
  </r>
  <r>
    <s v="5"/>
    <x v="220"/>
    <s v="02CD14"/>
    <s v="311102F037"/>
    <s v="15O250"/>
    <x v="0"/>
    <s v="11321100"/>
    <s v=""/>
    <n v="4780317"/>
    <n v="4780317"/>
    <n v="2498802"/>
    <n v="2238643.9700000002"/>
    <n v="260158.03"/>
    <n v="0"/>
    <n v="2541673.0299999998"/>
  </r>
  <r>
    <s v="5"/>
    <x v="220"/>
    <s v="02CD14"/>
    <s v="311102F037"/>
    <s v="15O250"/>
    <x v="0"/>
    <s v="12111100"/>
    <s v=""/>
    <n v="245458"/>
    <n v="245458"/>
    <n v="122724"/>
    <n v="64800"/>
    <n v="57924"/>
    <n v="129060"/>
    <n v="51598"/>
  </r>
  <r>
    <s v="5"/>
    <x v="220"/>
    <s v="02CD14"/>
    <s v="311102F037"/>
    <s v="15O250"/>
    <x v="0"/>
    <s v="13111100"/>
    <s v=""/>
    <n v="79894"/>
    <n v="79894"/>
    <n v="41760"/>
    <n v="34268.660000000003"/>
    <n v="7491.34"/>
    <n v="0"/>
    <n v="45625.34"/>
  </r>
  <r>
    <s v="5"/>
    <x v="220"/>
    <s v="02CD14"/>
    <s v="311102F037"/>
    <s v="15O250"/>
    <x v="0"/>
    <s v="13211100"/>
    <s v=""/>
    <n v="326605"/>
    <n v="326605"/>
    <n v="163303"/>
    <n v="163303"/>
    <n v="0"/>
    <n v="0"/>
    <n v="163302"/>
  </r>
  <r>
    <s v="5"/>
    <x v="220"/>
    <s v="02CD14"/>
    <s v="311102F037"/>
    <s v="15O250"/>
    <x v="0"/>
    <s v="13221100"/>
    <s v=""/>
    <n v="3389"/>
    <n v="3389"/>
    <n v="3389"/>
    <n v="2746.28"/>
    <n v="642.72"/>
    <n v="0"/>
    <n v="642.72"/>
  </r>
  <r>
    <s v="5"/>
    <x v="220"/>
    <s v="02CD14"/>
    <s v="311102F037"/>
    <s v="15O250"/>
    <x v="0"/>
    <s v="13311100"/>
    <s v=""/>
    <n v="987056"/>
    <n v="987056"/>
    <n v="543235"/>
    <n v="516215.33"/>
    <n v="27019.67"/>
    <n v="0"/>
    <n v="470840.67"/>
  </r>
  <r>
    <s v="5"/>
    <x v="220"/>
    <s v="02CD14"/>
    <s v="311102F037"/>
    <s v="15O250"/>
    <x v="0"/>
    <s v="13321100"/>
    <s v=""/>
    <n v="738523"/>
    <n v="738523"/>
    <n v="426688"/>
    <n v="407700.63"/>
    <n v="18987.37"/>
    <n v="0"/>
    <n v="330822.37"/>
  </r>
  <r>
    <s v="5"/>
    <x v="220"/>
    <s v="02CD14"/>
    <s v="311102F037"/>
    <s v="15O250"/>
    <x v="0"/>
    <s v="13411100"/>
    <s v=""/>
    <n v="44533"/>
    <n v="44533"/>
    <n v="44533"/>
    <n v="0"/>
    <n v="44533"/>
    <n v="0"/>
    <n v="44533"/>
  </r>
  <r>
    <s v="5"/>
    <x v="220"/>
    <s v="02CD14"/>
    <s v="311102F037"/>
    <s v="15O250"/>
    <x v="0"/>
    <s v="13431100"/>
    <s v=""/>
    <n v="126385"/>
    <n v="126385"/>
    <n v="66066"/>
    <n v="60532.03"/>
    <n v="5533.97"/>
    <n v="0"/>
    <n v="65852.97"/>
  </r>
  <r>
    <s v="5"/>
    <x v="220"/>
    <s v="02CD14"/>
    <s v="311102F037"/>
    <s v="15O250"/>
    <x v="0"/>
    <s v="13432100"/>
    <s v=""/>
    <n v="75518"/>
    <n v="75518"/>
    <n v="39474"/>
    <n v="36167.49"/>
    <n v="3306.51"/>
    <n v="0"/>
    <n v="39350.51"/>
  </r>
  <r>
    <s v="5"/>
    <x v="220"/>
    <s v="02CD14"/>
    <s v="311102F037"/>
    <s v="15O250"/>
    <x v="0"/>
    <s v="14111201"/>
    <s v=""/>
    <n v="1106694"/>
    <n v="1106694"/>
    <n v="553350"/>
    <n v="514636.76"/>
    <n v="38713.24"/>
    <n v="0"/>
    <n v="592057.24"/>
  </r>
  <r>
    <s v="5"/>
    <x v="220"/>
    <s v="02CD14"/>
    <s v="311102F037"/>
    <s v="15O250"/>
    <x v="0"/>
    <s v="14111203"/>
    <s v=""/>
    <n v="318838"/>
    <n v="318838"/>
    <n v="159420"/>
    <n v="96305.66"/>
    <n v="63114.34"/>
    <n v="12194.13"/>
    <n v="210338.21"/>
  </r>
  <r>
    <s v="5"/>
    <x v="220"/>
    <s v="02CD14"/>
    <s v="311102F037"/>
    <s v="15O250"/>
    <x v="0"/>
    <s v="14211201"/>
    <s v=""/>
    <n v="363252"/>
    <n v="363252"/>
    <n v="181626"/>
    <n v="136601.92000000001"/>
    <n v="45024.08"/>
    <n v="0"/>
    <n v="226650.08"/>
  </r>
  <r>
    <s v="5"/>
    <x v="220"/>
    <s v="02CD14"/>
    <s v="311102F037"/>
    <s v="15O250"/>
    <x v="0"/>
    <s v="14211203"/>
    <s v=""/>
    <n v="236176"/>
    <n v="236176"/>
    <n v="123456"/>
    <n v="77303.14"/>
    <n v="46152.86"/>
    <n v="9789.93"/>
    <n v="149082.93"/>
  </r>
  <r>
    <s v="5"/>
    <x v="220"/>
    <s v="02CD14"/>
    <s v="311102F037"/>
    <s v="15O250"/>
    <x v="0"/>
    <s v="14311200"/>
    <s v=""/>
    <n v="471772"/>
    <n v="471772"/>
    <n v="235887"/>
    <n v="178824.53"/>
    <n v="57062.47"/>
    <n v="0"/>
    <n v="292947.46999999997"/>
  </r>
  <r>
    <s v="5"/>
    <x v="220"/>
    <s v="02CD14"/>
    <s v="311102F037"/>
    <s v="15O250"/>
    <x v="0"/>
    <s v="14411200"/>
    <s v=""/>
    <n v="621399"/>
    <n v="621399"/>
    <n v="310698"/>
    <n v="148503.04999999999"/>
    <n v="162194.95000000001"/>
    <n v="442590.49"/>
    <n v="30305.46"/>
  </r>
  <r>
    <s v="5"/>
    <x v="220"/>
    <s v="02CD14"/>
    <s v="311102F037"/>
    <s v="15O250"/>
    <x v="0"/>
    <s v="14431200"/>
    <s v=""/>
    <n v="65278"/>
    <n v="65278"/>
    <n v="32640"/>
    <n v="0"/>
    <n v="32640"/>
    <n v="0"/>
    <n v="65278"/>
  </r>
  <r>
    <s v="5"/>
    <x v="220"/>
    <s v="02CD14"/>
    <s v="311102F037"/>
    <s v="15O250"/>
    <x v="0"/>
    <s v="15111200"/>
    <s v=""/>
    <n v="984476"/>
    <n v="984476"/>
    <n v="492240"/>
    <n v="363192.37"/>
    <n v="129047.63"/>
    <n v="0"/>
    <n v="621283.63"/>
  </r>
  <r>
    <s v="5"/>
    <x v="220"/>
    <s v="02CD14"/>
    <s v="311102F037"/>
    <s v="15O250"/>
    <x v="0"/>
    <s v="15411100"/>
    <s v=""/>
    <n v="58000"/>
    <n v="58000"/>
    <n v="58000"/>
    <n v="58000"/>
    <n v="0"/>
    <n v="0"/>
    <n v="0"/>
  </r>
  <r>
    <s v="5"/>
    <x v="220"/>
    <s v="02CD14"/>
    <s v="311102F037"/>
    <s v="15O250"/>
    <x v="0"/>
    <s v="15411107"/>
    <s v=""/>
    <n v="257512"/>
    <n v="257512"/>
    <n v="0"/>
    <n v="0"/>
    <n v="0"/>
    <n v="0"/>
    <n v="257512"/>
  </r>
  <r>
    <s v="5"/>
    <x v="220"/>
    <s v="02CD14"/>
    <s v="311102F037"/>
    <s v="15O250"/>
    <x v="0"/>
    <s v="15441100"/>
    <s v=""/>
    <n v="546766"/>
    <n v="546766"/>
    <n v="285810"/>
    <n v="243235.4"/>
    <n v="42574.6"/>
    <n v="0"/>
    <n v="303530.59999999998"/>
  </r>
  <r>
    <s v="5"/>
    <x v="220"/>
    <s v="02CD14"/>
    <s v="311102F037"/>
    <s v="15O250"/>
    <x v="0"/>
    <s v="15451100"/>
    <s v=""/>
    <n v="42514"/>
    <n v="42514"/>
    <n v="23994"/>
    <n v="16419.98"/>
    <n v="7574.02"/>
    <n v="0"/>
    <n v="26094.02"/>
  </r>
  <r>
    <s v="5"/>
    <x v="220"/>
    <s v="02CD14"/>
    <s v="311102F037"/>
    <s v="15O250"/>
    <x v="0"/>
    <s v="15451109"/>
    <s v=""/>
    <n v="348366"/>
    <n v="348366"/>
    <n v="196616"/>
    <n v="159005.84"/>
    <n v="37610.160000000003"/>
    <n v="0"/>
    <n v="189360.16"/>
  </r>
  <r>
    <s v="5"/>
    <x v="220"/>
    <s v="02CD14"/>
    <s v="311102F037"/>
    <s v="15O250"/>
    <x v="0"/>
    <s v="15451110"/>
    <s v=""/>
    <n v="324239"/>
    <n v="324239"/>
    <n v="182999"/>
    <n v="174512.99"/>
    <n v="8486.01"/>
    <n v="0"/>
    <n v="149726.01"/>
  </r>
  <r>
    <s v="5"/>
    <x v="220"/>
    <s v="02CD14"/>
    <s v="311102F037"/>
    <s v="15O250"/>
    <x v="0"/>
    <s v="15461100"/>
    <s v=""/>
    <n v="22954"/>
    <n v="22954"/>
    <n v="22954"/>
    <n v="22821.78"/>
    <n v="132.22"/>
    <n v="0"/>
    <n v="132.22"/>
  </r>
  <r>
    <s v="5"/>
    <x v="220"/>
    <s v="02CD14"/>
    <s v="311102F037"/>
    <s v="15O250"/>
    <x v="0"/>
    <s v="15461151"/>
    <s v=""/>
    <n v="637200"/>
    <n v="637200"/>
    <n v="333084"/>
    <n v="254782.64"/>
    <n v="78301.36"/>
    <n v="0"/>
    <n v="382417.36"/>
  </r>
  <r>
    <s v="5"/>
    <x v="220"/>
    <s v="02CD14"/>
    <s v="311102F037"/>
    <s v="15O250"/>
    <x v="0"/>
    <s v="15471100"/>
    <s v=""/>
    <n v="46434"/>
    <n v="46434"/>
    <n v="46434"/>
    <n v="28210.62"/>
    <n v="18223.38"/>
    <n v="0"/>
    <n v="18223.38"/>
  </r>
  <r>
    <s v="5"/>
    <x v="220"/>
    <s v="02CD14"/>
    <s v="311102F037"/>
    <s v="15O250"/>
    <x v="0"/>
    <s v="15481100"/>
    <s v=""/>
    <n v="624323"/>
    <n v="624323"/>
    <n v="624323"/>
    <n v="624323"/>
    <n v="0"/>
    <n v="0"/>
    <n v="0"/>
  </r>
  <r>
    <s v="5"/>
    <x v="220"/>
    <s v="02CD14"/>
    <s v="311102F037"/>
    <s v="15O250"/>
    <x v="0"/>
    <s v="15911100"/>
    <s v=""/>
    <n v="5822952"/>
    <n v="5822952"/>
    <n v="3043818"/>
    <n v="2721956.77"/>
    <n v="321861.23"/>
    <n v="0"/>
    <n v="3100995.23"/>
  </r>
  <r>
    <s v="5"/>
    <x v="220"/>
    <s v="02CD14"/>
    <s v="311102F037"/>
    <s v="15O250"/>
    <x v="0"/>
    <s v="17131100"/>
    <s v=""/>
    <n v="36754"/>
    <n v="36754"/>
    <n v="0"/>
    <n v="0"/>
    <n v="0"/>
    <n v="0"/>
    <n v="36754"/>
  </r>
  <r>
    <s v="5"/>
    <x v="220"/>
    <s v="02CD14"/>
    <s v="311102F037"/>
    <s v="15O250"/>
    <x v="0"/>
    <s v="17131106"/>
    <s v=""/>
    <n v="28557"/>
    <n v="28557"/>
    <n v="28557"/>
    <n v="0"/>
    <n v="28557"/>
    <n v="0"/>
    <n v="28557"/>
  </r>
  <r>
    <s v="5"/>
    <x v="220"/>
    <s v="02CD14"/>
    <s v="311102F037"/>
    <s v="15O250"/>
    <x v="0"/>
    <s v="17132100"/>
    <s v=""/>
    <n v="40879"/>
    <n v="40879"/>
    <n v="0"/>
    <n v="0"/>
    <n v="0"/>
    <n v="0"/>
    <n v="40879"/>
  </r>
  <r>
    <s v="5"/>
    <x v="220"/>
    <s v="02CD14"/>
    <s v="311102F037"/>
    <s v="15O250"/>
    <x v="0"/>
    <s v="17141100"/>
    <s v=""/>
    <n v="214795"/>
    <n v="214795"/>
    <n v="112278"/>
    <n v="84059.42"/>
    <n v="28218.58"/>
    <n v="0"/>
    <n v="130735.58"/>
  </r>
  <r>
    <s v="5"/>
    <x v="220"/>
    <s v="02CD14"/>
    <s v="311102F037"/>
    <s v="15O250"/>
    <x v="2"/>
    <s v="39811200"/>
    <s v=""/>
    <n v="703219"/>
    <n v="703219"/>
    <n v="351612"/>
    <n v="289400"/>
    <n v="62212"/>
    <n v="0"/>
    <n v="413819"/>
  </r>
  <r>
    <s v="5"/>
    <x v="220"/>
    <s v="02CD14"/>
    <s v="311102F037"/>
    <s v="15O250"/>
    <x v="2"/>
    <s v="39821100"/>
    <s v=""/>
    <n v="293031"/>
    <n v="293031"/>
    <n v="293031"/>
    <n v="36262.93"/>
    <n v="256768.07"/>
    <n v="0"/>
    <n v="256768.07"/>
  </r>
  <r>
    <s v="5"/>
    <x v="220"/>
    <s v="02CD14"/>
    <s v="311102F037"/>
    <s v="15O350"/>
    <x v="1"/>
    <s v="21211100"/>
    <s v=""/>
    <n v="1120000"/>
    <n v="1120000"/>
    <n v="448000"/>
    <n v="0"/>
    <n v="448000"/>
    <n v="0"/>
    <n v="1120000"/>
  </r>
  <r>
    <s v="5"/>
    <x v="220"/>
    <s v="02CD14"/>
    <s v="311102F037"/>
    <s v="15O350"/>
    <x v="1"/>
    <s v="21711100"/>
    <s v=""/>
    <n v="300000"/>
    <n v="300000"/>
    <n v="120000"/>
    <n v="0"/>
    <n v="120000"/>
    <n v="0"/>
    <n v="300000"/>
  </r>
  <r>
    <s v="5"/>
    <x v="220"/>
    <s v="02CD14"/>
    <s v="311102F037"/>
    <s v="15O550"/>
    <x v="2"/>
    <s v="36111283"/>
    <s v=""/>
    <n v="40534"/>
    <n v="40534"/>
    <n v="16215"/>
    <n v="0"/>
    <n v="16215"/>
    <n v="0"/>
    <n v="40534"/>
  </r>
  <r>
    <s v="5"/>
    <x v="220"/>
    <s v="02CD14"/>
    <s v="311102F037"/>
    <s v="15O550"/>
    <x v="4"/>
    <s v="511121A7"/>
    <s v="A25NR0153"/>
    <n v="200000"/>
    <n v="200000"/>
    <n v="0"/>
    <n v="0"/>
    <n v="0"/>
    <n v="0"/>
    <n v="200000"/>
  </r>
  <r>
    <s v="5"/>
    <x v="220"/>
    <s v="02CD14"/>
    <s v="311102F037"/>
    <s v="15O550"/>
    <x v="4"/>
    <s v="515121A7"/>
    <s v="A25NR0154"/>
    <n v="200000"/>
    <n v="200000"/>
    <n v="0"/>
    <n v="0"/>
    <n v="0"/>
    <n v="0"/>
    <n v="200000"/>
  </r>
  <r>
    <s v="5"/>
    <x v="220"/>
    <s v="02CD14"/>
    <s v="311102F037"/>
    <s v="15O550"/>
    <x v="4"/>
    <s v="521121A7"/>
    <s v="A25NR0154"/>
    <n v="100000"/>
    <n v="100000"/>
    <n v="0"/>
    <n v="0"/>
    <n v="0"/>
    <n v="0"/>
    <n v="100000"/>
  </r>
  <r>
    <s v="5"/>
    <x v="220"/>
    <s v="02CD14"/>
    <s v="311102F037"/>
    <s v="15O550"/>
    <x v="4"/>
    <s v="523121A7"/>
    <s v="A25NR0154"/>
    <n v="200000"/>
    <n v="200000"/>
    <n v="0"/>
    <n v="0"/>
    <n v="0"/>
    <n v="0"/>
    <n v="200000"/>
  </r>
  <r>
    <s v="5"/>
    <x v="221"/>
    <s v="02CD15"/>
    <s v="172002N001"/>
    <s v="111150"/>
    <x v="1"/>
    <s v="25411100"/>
    <s v=""/>
    <n v="200000"/>
    <n v="200000"/>
    <n v="100000"/>
    <n v="0"/>
    <n v="100000"/>
    <n v="0"/>
    <n v="200000"/>
  </r>
  <r>
    <s v="5"/>
    <x v="221"/>
    <s v="02CD15"/>
    <s v="172002N001"/>
    <s v="15O150"/>
    <x v="1"/>
    <s v="25411100"/>
    <s v=""/>
    <n v="0"/>
    <n v="229000"/>
    <n v="200000"/>
    <n v="0"/>
    <n v="200000"/>
    <n v="0"/>
    <n v="229000"/>
  </r>
  <r>
    <s v="5"/>
    <x v="221"/>
    <s v="02CD15"/>
    <s v="172002N001"/>
    <s v="15O150"/>
    <x v="1"/>
    <s v="27211100"/>
    <s v=""/>
    <n v="400000"/>
    <n v="171000"/>
    <n v="0"/>
    <n v="0"/>
    <n v="0"/>
    <n v="0"/>
    <n v="171000"/>
  </r>
  <r>
    <s v="5"/>
    <x v="221"/>
    <s v="02CD15"/>
    <s v="172002N001"/>
    <s v="15O350"/>
    <x v="0"/>
    <s v="11311100"/>
    <s v=""/>
    <n v="3107557"/>
    <n v="3107557"/>
    <n v="1714514"/>
    <n v="1437866"/>
    <n v="276648"/>
    <n v="0"/>
    <n v="1669691"/>
  </r>
  <r>
    <s v="5"/>
    <x v="221"/>
    <s v="02CD15"/>
    <s v="172002N001"/>
    <s v="15O350"/>
    <x v="0"/>
    <s v="11321100"/>
    <s v=""/>
    <n v="592453"/>
    <n v="592453"/>
    <n v="300975"/>
    <n v="252396"/>
    <n v="48579"/>
    <n v="0"/>
    <n v="340057"/>
  </r>
  <r>
    <s v="5"/>
    <x v="221"/>
    <s v="02CD15"/>
    <s v="172002N001"/>
    <s v="15O350"/>
    <x v="0"/>
    <s v="12211108"/>
    <s v=""/>
    <n v="514420"/>
    <n v="514420"/>
    <n v="274421"/>
    <n v="232700"/>
    <n v="41721"/>
    <n v="0"/>
    <n v="281720"/>
  </r>
  <r>
    <s v="5"/>
    <x v="221"/>
    <s v="02CD15"/>
    <s v="172002N001"/>
    <s v="15O350"/>
    <x v="0"/>
    <s v="13211100"/>
    <s v=""/>
    <n v="99626"/>
    <n v="99626"/>
    <n v="58533"/>
    <n v="429"/>
    <n v="58104"/>
    <n v="0"/>
    <n v="99197"/>
  </r>
  <r>
    <s v="5"/>
    <x v="221"/>
    <s v="02CD15"/>
    <s v="172002N001"/>
    <s v="15O350"/>
    <x v="0"/>
    <s v="13231100"/>
    <s v=""/>
    <n v="341995"/>
    <n v="341995"/>
    <n v="3128"/>
    <n v="0"/>
    <n v="3128"/>
    <n v="0"/>
    <n v="341995"/>
  </r>
  <r>
    <s v="5"/>
    <x v="221"/>
    <s v="02CD15"/>
    <s v="172002N001"/>
    <s v="15O350"/>
    <x v="0"/>
    <s v="13411100"/>
    <s v=""/>
    <n v="36399"/>
    <n v="36399"/>
    <n v="36399"/>
    <n v="995.73"/>
    <n v="35403.269999999997"/>
    <n v="0"/>
    <n v="35403.269999999997"/>
  </r>
  <r>
    <s v="5"/>
    <x v="221"/>
    <s v="02CD15"/>
    <s v="172002N001"/>
    <s v="15O350"/>
    <x v="0"/>
    <s v="14111201"/>
    <s v=""/>
    <n v="39106"/>
    <n v="39106"/>
    <n v="21252"/>
    <n v="17212.36"/>
    <n v="4039.64"/>
    <n v="0"/>
    <n v="21893.64"/>
  </r>
  <r>
    <s v="5"/>
    <x v="221"/>
    <s v="02CD15"/>
    <s v="172002N001"/>
    <s v="15O350"/>
    <x v="0"/>
    <s v="14111203"/>
    <s v=""/>
    <n v="326021"/>
    <n v="326021"/>
    <n v="177179"/>
    <n v="103546.89"/>
    <n v="73632.11"/>
    <n v="12922.5"/>
    <n v="209551.61"/>
  </r>
  <r>
    <s v="5"/>
    <x v="221"/>
    <s v="02CD15"/>
    <s v="172002N001"/>
    <s v="15O350"/>
    <x v="0"/>
    <s v="14111208"/>
    <s v=""/>
    <n v="41369"/>
    <n v="41369"/>
    <n v="23381"/>
    <n v="18592.740000000002"/>
    <n v="4788.26"/>
    <n v="0"/>
    <n v="22776.26"/>
  </r>
  <r>
    <s v="5"/>
    <x v="221"/>
    <s v="02CD15"/>
    <s v="172002N001"/>
    <s v="15O350"/>
    <x v="0"/>
    <s v="14211201"/>
    <s v=""/>
    <n v="99732"/>
    <n v="99732"/>
    <n v="49866"/>
    <n v="36656.49"/>
    <n v="13209.51"/>
    <n v="0"/>
    <n v="63075.51"/>
  </r>
  <r>
    <s v="5"/>
    <x v="221"/>
    <s v="02CD15"/>
    <s v="172002N001"/>
    <s v="15O350"/>
    <x v="0"/>
    <s v="14211203"/>
    <s v=""/>
    <n v="134067"/>
    <n v="134067"/>
    <n v="73902"/>
    <n v="41099.379999999997"/>
    <n v="32802.620000000003"/>
    <n v="5130.78"/>
    <n v="87836.84"/>
  </r>
  <r>
    <s v="5"/>
    <x v="221"/>
    <s v="02CD15"/>
    <s v="172002N001"/>
    <s v="15O350"/>
    <x v="0"/>
    <s v="14311200"/>
    <s v=""/>
    <n v="51672"/>
    <n v="51672"/>
    <n v="25836"/>
    <n v="18029.650000000001"/>
    <n v="7806.35"/>
    <n v="0"/>
    <n v="33642.35"/>
  </r>
  <r>
    <s v="5"/>
    <x v="221"/>
    <s v="02CD15"/>
    <s v="172002N001"/>
    <s v="15O350"/>
    <x v="0"/>
    <s v="14411200"/>
    <s v=""/>
    <n v="693080"/>
    <n v="693080"/>
    <n v="375943"/>
    <n v="164542.47"/>
    <n v="211400.53"/>
    <n v="489981.09"/>
    <n v="38556.44"/>
  </r>
  <r>
    <s v="5"/>
    <x v="221"/>
    <s v="02CD15"/>
    <s v="172002N001"/>
    <s v="15O350"/>
    <x v="0"/>
    <s v="14431200"/>
    <s v=""/>
    <n v="15832"/>
    <n v="15832"/>
    <n v="8950"/>
    <n v="0"/>
    <n v="8950"/>
    <n v="0"/>
    <n v="15832"/>
  </r>
  <r>
    <s v="5"/>
    <x v="221"/>
    <s v="02CD15"/>
    <s v="172002N001"/>
    <s v="15O350"/>
    <x v="0"/>
    <s v="15111200"/>
    <s v=""/>
    <n v="112411"/>
    <n v="112411"/>
    <n v="60448"/>
    <n v="40168.03"/>
    <n v="20279.97"/>
    <n v="0"/>
    <n v="72242.97"/>
  </r>
  <r>
    <s v="5"/>
    <x v="221"/>
    <s v="02CD15"/>
    <s v="172002N001"/>
    <s v="15O350"/>
    <x v="0"/>
    <s v="15411208"/>
    <s v=""/>
    <n v="1730959"/>
    <n v="1730959"/>
    <n v="0"/>
    <n v="0"/>
    <n v="0"/>
    <n v="0"/>
    <n v="1730959"/>
  </r>
  <r>
    <s v="5"/>
    <x v="221"/>
    <s v="02CD15"/>
    <s v="172002N001"/>
    <s v="15O350"/>
    <x v="0"/>
    <s v="15411218"/>
    <s v=""/>
    <n v="122232"/>
    <n v="122232"/>
    <n v="0"/>
    <n v="0"/>
    <n v="0"/>
    <n v="0"/>
    <n v="122232"/>
  </r>
  <r>
    <s v="5"/>
    <x v="221"/>
    <s v="02CD15"/>
    <s v="172002N001"/>
    <s v="15O350"/>
    <x v="0"/>
    <s v="15441100"/>
    <s v=""/>
    <n v="621162"/>
    <n v="621162"/>
    <n v="336143"/>
    <n v="282609"/>
    <n v="53534"/>
    <n v="0"/>
    <n v="338553"/>
  </r>
  <r>
    <s v="5"/>
    <x v="221"/>
    <s v="02CD15"/>
    <s v="172002N001"/>
    <s v="15O350"/>
    <x v="0"/>
    <s v="15451100"/>
    <s v=""/>
    <n v="1013899"/>
    <n v="1013899"/>
    <n v="528990"/>
    <n v="122591.7"/>
    <n v="406398.3"/>
    <n v="0"/>
    <n v="891307.3"/>
  </r>
  <r>
    <s v="5"/>
    <x v="221"/>
    <s v="02CD15"/>
    <s v="172002N001"/>
    <s v="15O350"/>
    <x v="0"/>
    <s v="15451108"/>
    <s v=""/>
    <n v="1802"/>
    <n v="1802"/>
    <n v="960"/>
    <n v="800"/>
    <n v="160"/>
    <n v="0"/>
    <n v="1002"/>
  </r>
  <r>
    <s v="5"/>
    <x v="221"/>
    <s v="02CD15"/>
    <s v="172002N001"/>
    <s v="15O350"/>
    <x v="0"/>
    <s v="15451109"/>
    <s v=""/>
    <n v="2118"/>
    <n v="2118"/>
    <n v="1212"/>
    <n v="1013"/>
    <n v="199"/>
    <n v="0"/>
    <n v="1105"/>
  </r>
  <r>
    <s v="5"/>
    <x v="221"/>
    <s v="02CD15"/>
    <s v="172002N001"/>
    <s v="15O350"/>
    <x v="0"/>
    <s v="15451110"/>
    <s v=""/>
    <n v="124371"/>
    <n v="124371"/>
    <n v="73931"/>
    <n v="62187"/>
    <n v="11744"/>
    <n v="0"/>
    <n v="62184"/>
  </r>
  <r>
    <s v="5"/>
    <x v="221"/>
    <s v="02CD15"/>
    <s v="172002N001"/>
    <s v="15O350"/>
    <x v="0"/>
    <s v="15461151"/>
    <s v=""/>
    <n v="65305"/>
    <n v="65305"/>
    <n v="34519"/>
    <n v="23161"/>
    <n v="11358"/>
    <n v="0"/>
    <n v="42144"/>
  </r>
  <r>
    <s v="5"/>
    <x v="221"/>
    <s v="02CD15"/>
    <s v="172002N001"/>
    <s v="15O350"/>
    <x v="0"/>
    <s v="15911100"/>
    <s v=""/>
    <n v="396631"/>
    <n v="396631"/>
    <n v="206940"/>
    <n v="172450"/>
    <n v="34490"/>
    <n v="0"/>
    <n v="224181"/>
  </r>
  <r>
    <s v="5"/>
    <x v="221"/>
    <s v="02CD15"/>
    <s v="172002N001"/>
    <s v="15O350"/>
    <x v="1"/>
    <s v="29111100"/>
    <s v=""/>
    <n v="200000"/>
    <n v="200000"/>
    <n v="150000"/>
    <n v="0"/>
    <n v="150000"/>
    <n v="0"/>
    <n v="200000"/>
  </r>
  <r>
    <s v="5"/>
    <x v="221"/>
    <s v="02CD15"/>
    <s v="172002N001"/>
    <s v="15O350"/>
    <x v="2"/>
    <s v="39811200"/>
    <s v=""/>
    <n v="888404"/>
    <n v="888404"/>
    <n v="463518"/>
    <n v="343137"/>
    <n v="120381"/>
    <n v="0"/>
    <n v="545267"/>
  </r>
  <r>
    <s v="5"/>
    <x v="221"/>
    <s v="02CD15"/>
    <s v="172002N001"/>
    <s v="15O350"/>
    <x v="2"/>
    <s v="39811208"/>
    <s v=""/>
    <n v="1282268"/>
    <n v="1282268"/>
    <n v="836260"/>
    <n v="557510"/>
    <n v="278750"/>
    <n v="0"/>
    <n v="724758"/>
  </r>
  <r>
    <s v="5"/>
    <x v="221"/>
    <s v="02CD15"/>
    <s v="172002N001"/>
    <s v="15O350"/>
    <x v="2"/>
    <s v="39821108"/>
    <s v=""/>
    <n v="60014"/>
    <n v="60014"/>
    <n v="13992"/>
    <n v="0"/>
    <n v="13992"/>
    <n v="0"/>
    <n v="60014"/>
  </r>
  <r>
    <s v="5"/>
    <x v="222"/>
    <s v="02CD15"/>
    <s v="181298M002"/>
    <s v="111150"/>
    <x v="3"/>
    <s v="79211189"/>
    <s v=""/>
    <n v="7903287"/>
    <n v="7903287"/>
    <n v="3500000"/>
    <n v="0"/>
    <n v="3500000"/>
    <n v="0"/>
    <n v="7903287"/>
  </r>
  <r>
    <s v="5"/>
    <x v="222"/>
    <s v="02CD15"/>
    <s v="181298M002"/>
    <s v="111150"/>
    <x v="3"/>
    <s v="799921A7"/>
    <s v=""/>
    <n v="88975399"/>
    <n v="0"/>
    <n v="0"/>
    <n v="0"/>
    <n v="0"/>
    <n v="0"/>
    <n v="0"/>
  </r>
  <r>
    <s v="5"/>
    <x v="222"/>
    <s v="02CD15"/>
    <s v="181298M002"/>
    <s v="111G50"/>
    <x v="3"/>
    <s v="799921A7"/>
    <s v=""/>
    <n v="0"/>
    <n v="88975399"/>
    <n v="88975399"/>
    <n v="0"/>
    <n v="88975399"/>
    <n v="0"/>
    <n v="88975399"/>
  </r>
  <r>
    <s v="5"/>
    <x v="222"/>
    <s v="02CD15"/>
    <s v="181298M002"/>
    <s v="15O350"/>
    <x v="3"/>
    <s v="79211191"/>
    <s v=""/>
    <n v="50000"/>
    <n v="50000"/>
    <n v="0"/>
    <n v="0"/>
    <n v="0"/>
    <n v="0"/>
    <n v="50000"/>
  </r>
  <r>
    <s v="5"/>
    <x v="222"/>
    <s v="02CD15"/>
    <s v="181298M002"/>
    <s v="15O350"/>
    <x v="3"/>
    <s v="799911A5"/>
    <s v=""/>
    <n v="60000"/>
    <n v="60000"/>
    <n v="0"/>
    <n v="0"/>
    <n v="0"/>
    <n v="0"/>
    <n v="60000"/>
  </r>
  <r>
    <s v="5"/>
    <x v="222"/>
    <s v="02CD15"/>
    <s v="181298M002"/>
    <s v="15O350"/>
    <x v="3"/>
    <s v="799911A6"/>
    <s v=""/>
    <n v="60000"/>
    <n v="60000"/>
    <n v="0"/>
    <n v="0"/>
    <n v="0"/>
    <n v="0"/>
    <n v="60000"/>
  </r>
  <r>
    <s v="5"/>
    <x v="222"/>
    <s v="02CD15"/>
    <s v="181298M002"/>
    <s v="25P154"/>
    <x v="3"/>
    <s v="79911100"/>
    <s v=""/>
    <n v="0"/>
    <n v="1288350.71"/>
    <n v="1288350.71"/>
    <n v="0"/>
    <n v="1288350.71"/>
    <n v="0"/>
    <n v="1288350.71"/>
  </r>
  <r>
    <s v="5"/>
    <x v="222"/>
    <s v="02CD15"/>
    <s v="181298M002"/>
    <s v="25P654"/>
    <x v="3"/>
    <s v="79911100"/>
    <s v=""/>
    <n v="0"/>
    <n v="328604.65000000002"/>
    <n v="328604.65000000002"/>
    <n v="0"/>
    <n v="328604.65000000002"/>
    <n v="0"/>
    <n v="328604.65000000002"/>
  </r>
  <r>
    <s v="5"/>
    <x v="223"/>
    <s v="02CD15"/>
    <s v="216089E190"/>
    <s v="111150"/>
    <x v="1"/>
    <s v="22211100"/>
    <s v=""/>
    <n v="600000"/>
    <n v="600000"/>
    <n v="500000"/>
    <n v="66862.14"/>
    <n v="433137.86"/>
    <n v="527124.79"/>
    <n v="6013.07"/>
  </r>
  <r>
    <s v="5"/>
    <x v="223"/>
    <s v="02CD15"/>
    <s v="216089E190"/>
    <s v="111150"/>
    <x v="1"/>
    <s v="25311100"/>
    <s v=""/>
    <n v="400000"/>
    <n v="1000000"/>
    <n v="775000"/>
    <n v="0"/>
    <n v="775000"/>
    <n v="0"/>
    <n v="1000000"/>
  </r>
  <r>
    <s v="5"/>
    <x v="223"/>
    <s v="02CD15"/>
    <s v="216089E190"/>
    <s v="111150"/>
    <x v="1"/>
    <s v="25411100"/>
    <s v=""/>
    <n v="1200000"/>
    <n v="600000"/>
    <n v="375000"/>
    <n v="0"/>
    <n v="375000"/>
    <n v="0"/>
    <n v="600000"/>
  </r>
  <r>
    <s v="5"/>
    <x v="223"/>
    <s v="02CD15"/>
    <s v="216089E190"/>
    <s v="111150"/>
    <x v="2"/>
    <s v="31211100"/>
    <s v=""/>
    <n v="50000"/>
    <n v="50000"/>
    <n v="25000"/>
    <n v="12208.25"/>
    <n v="12791.75"/>
    <n v="37791.75"/>
    <n v="0"/>
  </r>
  <r>
    <s v="5"/>
    <x v="223"/>
    <s v="02CD15"/>
    <s v="216089E190"/>
    <s v="15O150"/>
    <x v="0"/>
    <s v="11311100"/>
    <s v=""/>
    <n v="2553874"/>
    <n v="2553874"/>
    <n v="1409035"/>
    <n v="1019968.74"/>
    <n v="389066.26"/>
    <n v="0"/>
    <n v="1533905.26"/>
  </r>
  <r>
    <s v="5"/>
    <x v="223"/>
    <s v="02CD15"/>
    <s v="216089E190"/>
    <s v="15O150"/>
    <x v="0"/>
    <s v="11321100"/>
    <s v=""/>
    <n v="923797"/>
    <n v="923797"/>
    <n v="469308"/>
    <n v="388822"/>
    <n v="80486"/>
    <n v="0"/>
    <n v="534975"/>
  </r>
  <r>
    <s v="5"/>
    <x v="223"/>
    <s v="02CD15"/>
    <s v="216089E190"/>
    <s v="15O150"/>
    <x v="0"/>
    <s v="12211108"/>
    <s v=""/>
    <n v="166826"/>
    <n v="166826"/>
    <n v="88994"/>
    <n v="64262"/>
    <n v="24732"/>
    <n v="0"/>
    <n v="102564"/>
  </r>
  <r>
    <s v="5"/>
    <x v="223"/>
    <s v="02CD15"/>
    <s v="216089E190"/>
    <s v="15O150"/>
    <x v="0"/>
    <s v="13211100"/>
    <s v=""/>
    <n v="101667"/>
    <n v="101667"/>
    <n v="59732"/>
    <n v="438"/>
    <n v="59294"/>
    <n v="0"/>
    <n v="101229"/>
  </r>
  <r>
    <s v="5"/>
    <x v="223"/>
    <s v="02CD15"/>
    <s v="216089E190"/>
    <s v="15O150"/>
    <x v="0"/>
    <s v="14111201"/>
    <s v=""/>
    <n v="367607"/>
    <n v="367607"/>
    <n v="199756"/>
    <n v="161787.34"/>
    <n v="37968.660000000003"/>
    <n v="0"/>
    <n v="205819.66"/>
  </r>
  <r>
    <s v="5"/>
    <x v="223"/>
    <s v="02CD15"/>
    <s v="216089E190"/>
    <s v="15O150"/>
    <x v="0"/>
    <s v="14111203"/>
    <s v=""/>
    <n v="81456"/>
    <n v="81456"/>
    <n v="44267"/>
    <n v="25870.6"/>
    <n v="18396.400000000001"/>
    <n v="3228.58"/>
    <n v="52356.82"/>
  </r>
  <r>
    <s v="5"/>
    <x v="223"/>
    <s v="02CD15"/>
    <s v="216089E190"/>
    <s v="15O150"/>
    <x v="0"/>
    <s v="14111208"/>
    <s v=""/>
    <n v="19583"/>
    <n v="19583"/>
    <n v="11069"/>
    <n v="8802.02"/>
    <n v="2266.98"/>
    <n v="0"/>
    <n v="10780.98"/>
  </r>
  <r>
    <s v="5"/>
    <x v="223"/>
    <s v="02CD15"/>
    <s v="216089E190"/>
    <s v="15O150"/>
    <x v="0"/>
    <s v="14211201"/>
    <s v=""/>
    <n v="142007"/>
    <n v="142007"/>
    <n v="71004"/>
    <n v="52195.040000000001"/>
    <n v="18808.96"/>
    <n v="0"/>
    <n v="89811.96"/>
  </r>
  <r>
    <s v="5"/>
    <x v="223"/>
    <s v="02CD15"/>
    <s v="216089E190"/>
    <s v="15O150"/>
    <x v="0"/>
    <s v="14211203"/>
    <s v=""/>
    <n v="61245"/>
    <n v="61245"/>
    <n v="33762"/>
    <n v="18776.080000000002"/>
    <n v="14985.92"/>
    <n v="2344"/>
    <n v="40124.92"/>
  </r>
  <r>
    <s v="5"/>
    <x v="223"/>
    <s v="02CD15"/>
    <s v="216089E190"/>
    <s v="15O150"/>
    <x v="0"/>
    <s v="14311200"/>
    <s v=""/>
    <n v="176350"/>
    <n v="176350"/>
    <n v="88176"/>
    <n v="61533.61"/>
    <n v="26642.39"/>
    <n v="0"/>
    <n v="114816.39"/>
  </r>
  <r>
    <s v="5"/>
    <x v="223"/>
    <s v="02CD15"/>
    <s v="216089E190"/>
    <s v="15O150"/>
    <x v="0"/>
    <s v="14411200"/>
    <s v=""/>
    <n v="104205"/>
    <n v="104205"/>
    <n v="56522"/>
    <n v="24739.06"/>
    <n v="31782.94"/>
    <n v="73668.960000000006"/>
    <n v="5796.98"/>
  </r>
  <r>
    <s v="5"/>
    <x v="223"/>
    <s v="02CD15"/>
    <s v="216089E190"/>
    <s v="15O150"/>
    <x v="0"/>
    <s v="14431200"/>
    <s v=""/>
    <n v="4213"/>
    <n v="4213"/>
    <n v="2380"/>
    <n v="0"/>
    <n v="2380"/>
    <n v="0"/>
    <n v="4213"/>
  </r>
  <r>
    <s v="5"/>
    <x v="223"/>
    <s v="02CD15"/>
    <s v="216089E190"/>
    <s v="15O150"/>
    <x v="0"/>
    <s v="15111200"/>
    <s v=""/>
    <n v="387643"/>
    <n v="387643"/>
    <n v="208450"/>
    <n v="138516.62"/>
    <n v="69933.38"/>
    <n v="0"/>
    <n v="249126.38"/>
  </r>
  <r>
    <s v="5"/>
    <x v="223"/>
    <s v="02CD15"/>
    <s v="216089E190"/>
    <s v="15O150"/>
    <x v="0"/>
    <s v="15411208"/>
    <s v=""/>
    <n v="8613"/>
    <n v="8613"/>
    <n v="0"/>
    <n v="0"/>
    <n v="0"/>
    <n v="0"/>
    <n v="8613"/>
  </r>
  <r>
    <s v="5"/>
    <x v="223"/>
    <s v="02CD15"/>
    <s v="216089E190"/>
    <s v="15O150"/>
    <x v="0"/>
    <s v="15411218"/>
    <s v=""/>
    <n v="389509"/>
    <n v="389509"/>
    <n v="0"/>
    <n v="0"/>
    <n v="0"/>
    <n v="0"/>
    <n v="389509"/>
  </r>
  <r>
    <s v="5"/>
    <x v="223"/>
    <s v="02CD15"/>
    <s v="216089E190"/>
    <s v="15O150"/>
    <x v="0"/>
    <s v="15441100"/>
    <s v=""/>
    <n v="364467"/>
    <n v="364467"/>
    <n v="197232"/>
    <n v="153407.5"/>
    <n v="43824.5"/>
    <n v="0"/>
    <n v="211059.5"/>
  </r>
  <r>
    <s v="5"/>
    <x v="223"/>
    <s v="02CD15"/>
    <s v="216089E190"/>
    <s v="15O150"/>
    <x v="0"/>
    <s v="15451100"/>
    <s v=""/>
    <n v="2306"/>
    <n v="2306"/>
    <n v="1206"/>
    <n v="832.1"/>
    <n v="373.9"/>
    <n v="0"/>
    <n v="1473.9"/>
  </r>
  <r>
    <s v="5"/>
    <x v="223"/>
    <s v="02CD15"/>
    <s v="216089E190"/>
    <s v="15O150"/>
    <x v="0"/>
    <s v="15451108"/>
    <s v=""/>
    <n v="373"/>
    <n v="373"/>
    <n v="198"/>
    <n v="138.4"/>
    <n v="59.6"/>
    <n v="0"/>
    <n v="234.6"/>
  </r>
  <r>
    <s v="5"/>
    <x v="223"/>
    <s v="02CD15"/>
    <s v="216089E190"/>
    <s v="15O150"/>
    <x v="0"/>
    <s v="15451109"/>
    <s v=""/>
    <n v="96098"/>
    <n v="96098"/>
    <n v="55056"/>
    <n v="42955.7"/>
    <n v="12100.3"/>
    <n v="0"/>
    <n v="53142.3"/>
  </r>
  <r>
    <s v="5"/>
    <x v="223"/>
    <s v="02CD15"/>
    <s v="216089E190"/>
    <s v="15O150"/>
    <x v="0"/>
    <s v="15451110"/>
    <s v=""/>
    <n v="32777"/>
    <n v="32777"/>
    <n v="19484"/>
    <n v="16389"/>
    <n v="3095"/>
    <n v="0"/>
    <n v="16388"/>
  </r>
  <r>
    <s v="5"/>
    <x v="223"/>
    <s v="02CD15"/>
    <s v="216089E190"/>
    <s v="15O150"/>
    <x v="0"/>
    <s v="15461151"/>
    <s v=""/>
    <n v="245409"/>
    <n v="245409"/>
    <n v="129715"/>
    <n v="87035"/>
    <n v="42680"/>
    <n v="0"/>
    <n v="158374"/>
  </r>
  <r>
    <s v="5"/>
    <x v="223"/>
    <s v="02CD15"/>
    <s v="216089E190"/>
    <s v="15O150"/>
    <x v="0"/>
    <s v="15911100"/>
    <s v=""/>
    <n v="287405"/>
    <n v="287405"/>
    <n v="149952"/>
    <n v="124960"/>
    <n v="24992"/>
    <n v="0"/>
    <n v="162445"/>
  </r>
  <r>
    <s v="5"/>
    <x v="223"/>
    <s v="02CD15"/>
    <s v="216089E190"/>
    <s v="15O150"/>
    <x v="2"/>
    <s v="39811200"/>
    <s v=""/>
    <n v="155495"/>
    <n v="155495"/>
    <n v="81126"/>
    <n v="60057"/>
    <n v="21069"/>
    <n v="0"/>
    <n v="95438"/>
  </r>
  <r>
    <s v="5"/>
    <x v="223"/>
    <s v="02CD15"/>
    <s v="216089E190"/>
    <s v="15O150"/>
    <x v="2"/>
    <s v="39821100"/>
    <s v=""/>
    <n v="72794"/>
    <n v="72794"/>
    <n v="33296"/>
    <n v="30341"/>
    <n v="2955"/>
    <n v="0"/>
    <n v="42453"/>
  </r>
  <r>
    <s v="5"/>
    <x v="223"/>
    <s v="02CD15"/>
    <s v="216089E190"/>
    <s v="15O150"/>
    <x v="2"/>
    <s v="39821108"/>
    <s v=""/>
    <n v="1382"/>
    <n v="1382"/>
    <n v="322"/>
    <n v="0"/>
    <n v="322"/>
    <n v="0"/>
    <n v="1382"/>
  </r>
  <r>
    <s v="5"/>
    <x v="224"/>
    <s v="02CD15"/>
    <s v="221063E200"/>
    <s v="111150"/>
    <x v="1"/>
    <s v="246121A7"/>
    <s v=""/>
    <n v="0"/>
    <n v="3000000"/>
    <n v="1250800"/>
    <n v="0"/>
    <n v="1250800"/>
    <n v="0"/>
    <n v="3000000"/>
  </r>
  <r>
    <s v="5"/>
    <x v="224"/>
    <s v="02CD15"/>
    <s v="221063E200"/>
    <s v="111150"/>
    <x v="2"/>
    <s v="33811200"/>
    <s v=""/>
    <n v="0"/>
    <n v="15000000"/>
    <n v="7310064"/>
    <n v="0"/>
    <n v="7310064"/>
    <n v="0"/>
    <n v="15000000"/>
  </r>
  <r>
    <s v="5"/>
    <x v="224"/>
    <s v="02CD15"/>
    <s v="221063E200"/>
    <s v="111150"/>
    <x v="2"/>
    <s v="35111100"/>
    <s v=""/>
    <n v="450000"/>
    <n v="229000"/>
    <n v="229000"/>
    <n v="0"/>
    <n v="229000"/>
    <n v="0"/>
    <n v="229000"/>
  </r>
  <r>
    <s v="5"/>
    <x v="224"/>
    <s v="02CD15"/>
    <s v="221063E200"/>
    <s v="111150"/>
    <x v="2"/>
    <s v="35311100"/>
    <s v=""/>
    <n v="10000000"/>
    <n v="10000000"/>
    <n v="6666668"/>
    <n v="0"/>
    <n v="6666668"/>
    <n v="0"/>
    <n v="10000000"/>
  </r>
  <r>
    <s v="5"/>
    <x v="224"/>
    <s v="02CD15"/>
    <s v="221063E200"/>
    <s v="111150"/>
    <x v="2"/>
    <s v="35711100"/>
    <s v=""/>
    <n v="0"/>
    <n v="221000"/>
    <n v="221000"/>
    <n v="0"/>
    <n v="221000"/>
    <n v="0"/>
    <n v="221000"/>
  </r>
  <r>
    <s v="5"/>
    <x v="224"/>
    <s v="02CD15"/>
    <s v="221063E200"/>
    <s v="111250"/>
    <x v="1"/>
    <s v="21611100"/>
    <s v=""/>
    <n v="300000"/>
    <n v="300000"/>
    <n v="300000"/>
    <n v="0"/>
    <n v="300000"/>
    <n v="0"/>
    <n v="300000"/>
  </r>
  <r>
    <s v="5"/>
    <x v="224"/>
    <s v="02CD15"/>
    <s v="221063E200"/>
    <s v="111250"/>
    <x v="1"/>
    <s v="24811100"/>
    <s v=""/>
    <n v="400000"/>
    <n v="400000"/>
    <n v="400000"/>
    <n v="0"/>
    <n v="400000"/>
    <n v="0"/>
    <n v="400000"/>
  </r>
  <r>
    <s v="5"/>
    <x v="224"/>
    <s v="02CD15"/>
    <s v="221063E200"/>
    <s v="111250"/>
    <x v="2"/>
    <s v="33621100"/>
    <s v=""/>
    <n v="1000000"/>
    <n v="1000000"/>
    <n v="1000000"/>
    <n v="0"/>
    <n v="1000000"/>
    <n v="0"/>
    <n v="1000000"/>
  </r>
  <r>
    <s v="5"/>
    <x v="224"/>
    <s v="02CD15"/>
    <s v="221063E200"/>
    <s v="111250"/>
    <x v="2"/>
    <s v="34111100"/>
    <s v=""/>
    <n v="100000"/>
    <n v="100000"/>
    <n v="50050"/>
    <n v="11977"/>
    <n v="38073"/>
    <n v="68023"/>
    <n v="20000"/>
  </r>
  <r>
    <s v="5"/>
    <x v="224"/>
    <s v="02CD15"/>
    <s v="221063E200"/>
    <s v="111250"/>
    <x v="2"/>
    <s v="351121A7"/>
    <s v=""/>
    <n v="9500000"/>
    <n v="9500000"/>
    <n v="5000000"/>
    <n v="0"/>
    <n v="5000000"/>
    <n v="0"/>
    <n v="9500000"/>
  </r>
  <r>
    <s v="5"/>
    <x v="224"/>
    <s v="02CD15"/>
    <s v="221063E200"/>
    <s v="15O150"/>
    <x v="0"/>
    <s v="11311100"/>
    <s v=""/>
    <n v="110621469"/>
    <n v="110621469"/>
    <n v="71229421"/>
    <n v="71197350.5"/>
    <n v="32070.5"/>
    <n v="0"/>
    <n v="39424118.5"/>
  </r>
  <r>
    <s v="5"/>
    <x v="224"/>
    <s v="02CD15"/>
    <s v="221063E200"/>
    <s v="15O150"/>
    <x v="0"/>
    <s v="11321100"/>
    <s v=""/>
    <n v="99209554"/>
    <n v="99209554"/>
    <n v="50400262"/>
    <n v="50365411.479999997"/>
    <n v="34850.519999999997"/>
    <n v="0"/>
    <n v="48844142.520000003"/>
  </r>
  <r>
    <s v="5"/>
    <x v="224"/>
    <s v="02CD15"/>
    <s v="221063E200"/>
    <s v="15O150"/>
    <x v="0"/>
    <s v="12211108"/>
    <s v=""/>
    <n v="38524259"/>
    <n v="38524259"/>
    <n v="22902079"/>
    <n v="20539832"/>
    <n v="2362247"/>
    <n v="0"/>
    <n v="17984427"/>
  </r>
  <r>
    <s v="5"/>
    <x v="224"/>
    <s v="02CD15"/>
    <s v="221063E200"/>
    <s v="15O150"/>
    <x v="0"/>
    <s v="13211100"/>
    <s v=""/>
    <n v="4403747"/>
    <n v="4403747"/>
    <n v="2587334"/>
    <n v="2587334"/>
    <n v="0"/>
    <n v="0"/>
    <n v="1816413"/>
  </r>
  <r>
    <s v="5"/>
    <x v="224"/>
    <s v="02CD15"/>
    <s v="221063E200"/>
    <s v="15O150"/>
    <x v="0"/>
    <s v="13231100"/>
    <s v=""/>
    <n v="36121688"/>
    <n v="36121688"/>
    <n v="330330"/>
    <n v="122193.63"/>
    <n v="208136.37"/>
    <n v="0"/>
    <n v="35999494.369999997"/>
  </r>
  <r>
    <s v="5"/>
    <x v="224"/>
    <s v="02CD15"/>
    <s v="221063E200"/>
    <s v="15O150"/>
    <x v="0"/>
    <s v="13411100"/>
    <s v=""/>
    <n v="838828"/>
    <n v="838828"/>
    <n v="838828"/>
    <n v="754889.71"/>
    <n v="83938.29"/>
    <n v="0"/>
    <n v="83938.29"/>
  </r>
  <r>
    <s v="5"/>
    <x v="224"/>
    <s v="02CD15"/>
    <s v="221063E200"/>
    <s v="15O150"/>
    <x v="0"/>
    <s v="14111201"/>
    <s v=""/>
    <n v="15922961"/>
    <n v="15922961"/>
    <n v="8999936"/>
    <n v="7104790.4699999997"/>
    <n v="1895145.53"/>
    <n v="0"/>
    <n v="8818170.5299999993"/>
  </r>
  <r>
    <s v="5"/>
    <x v="224"/>
    <s v="02CD15"/>
    <s v="221063E200"/>
    <s v="15O150"/>
    <x v="0"/>
    <s v="14111203"/>
    <s v=""/>
    <n v="3528309"/>
    <n v="3528309"/>
    <n v="1917470"/>
    <n v="1120608.55"/>
    <n v="796861.45"/>
    <n v="139849.89000000001"/>
    <n v="2267850.56"/>
  </r>
  <r>
    <s v="5"/>
    <x v="224"/>
    <s v="02CD15"/>
    <s v="221063E200"/>
    <s v="15O150"/>
    <x v="0"/>
    <s v="14111208"/>
    <s v=""/>
    <n v="848268"/>
    <n v="848268"/>
    <n v="553220"/>
    <n v="381265.52"/>
    <n v="171954.48"/>
    <n v="0"/>
    <n v="467002.48"/>
  </r>
  <r>
    <s v="5"/>
    <x v="224"/>
    <s v="02CD15"/>
    <s v="221063E200"/>
    <s v="15O150"/>
    <x v="0"/>
    <s v="14211201"/>
    <s v=""/>
    <n v="6151051"/>
    <n v="6151051"/>
    <n v="3075525"/>
    <n v="2291774.13"/>
    <n v="783750.87"/>
    <n v="0"/>
    <n v="3859276.87"/>
  </r>
  <r>
    <s v="5"/>
    <x v="224"/>
    <s v="02CD15"/>
    <s v="221063E200"/>
    <s v="15O150"/>
    <x v="0"/>
    <s v="14211203"/>
    <s v=""/>
    <n v="2652829"/>
    <n v="2652829"/>
    <n v="1462332"/>
    <n v="813253.29"/>
    <n v="649078.71"/>
    <n v="101524.82"/>
    <n v="1738050.89"/>
  </r>
  <r>
    <s v="5"/>
    <x v="224"/>
    <s v="02CD15"/>
    <s v="221063E200"/>
    <s v="15O150"/>
    <x v="0"/>
    <s v="14311200"/>
    <s v=""/>
    <n v="7638604"/>
    <n v="7638604"/>
    <n v="3819303"/>
    <n v="2693009.2"/>
    <n v="1126293.8"/>
    <n v="0"/>
    <n v="4945594.8"/>
  </r>
  <r>
    <s v="5"/>
    <x v="224"/>
    <s v="02CD15"/>
    <s v="221063E200"/>
    <s v="15O150"/>
    <x v="0"/>
    <s v="14411200"/>
    <s v=""/>
    <n v="4513667"/>
    <n v="4513667"/>
    <n v="2448312"/>
    <n v="1071578.94"/>
    <n v="1376733.06"/>
    <n v="3190990.17"/>
    <n v="251097.89"/>
  </r>
  <r>
    <s v="5"/>
    <x v="224"/>
    <s v="02CD15"/>
    <s v="221063E200"/>
    <s v="15O150"/>
    <x v="0"/>
    <s v="14431200"/>
    <s v=""/>
    <n v="182465"/>
    <n v="182465"/>
    <n v="103135"/>
    <n v="0"/>
    <n v="103135"/>
    <n v="0"/>
    <n v="182465"/>
  </r>
  <r>
    <s v="5"/>
    <x v="224"/>
    <s v="02CD15"/>
    <s v="221063E200"/>
    <s v="15O150"/>
    <x v="0"/>
    <s v="15111200"/>
    <s v=""/>
    <n v="16790793"/>
    <n v="16790793"/>
    <n v="9490448"/>
    <n v="6065426.3399999999"/>
    <n v="3425021.66"/>
    <n v="0"/>
    <n v="10725366.66"/>
  </r>
  <r>
    <s v="5"/>
    <x v="224"/>
    <s v="02CD15"/>
    <s v="221063E200"/>
    <s v="15O150"/>
    <x v="0"/>
    <s v="15411208"/>
    <s v=""/>
    <n v="3430170"/>
    <n v="3430170"/>
    <n v="0"/>
    <n v="0"/>
    <n v="0"/>
    <n v="0"/>
    <n v="3430170"/>
  </r>
  <r>
    <s v="5"/>
    <x v="224"/>
    <s v="02CD15"/>
    <s v="221063E200"/>
    <s v="15O150"/>
    <x v="0"/>
    <s v="15911100"/>
    <s v=""/>
    <n v="20223632"/>
    <n v="20223632"/>
    <n v="10551462"/>
    <n v="10551462"/>
    <n v="0"/>
    <n v="0"/>
    <n v="9672170"/>
  </r>
  <r>
    <s v="5"/>
    <x v="224"/>
    <s v="02CD15"/>
    <s v="221063E200"/>
    <s v="15O150"/>
    <x v="2"/>
    <s v="39811200"/>
    <s v=""/>
    <n v="11606483"/>
    <n v="11606483"/>
    <n v="6560188"/>
    <n v="4482875"/>
    <n v="2077313"/>
    <n v="0"/>
    <n v="7123608"/>
  </r>
  <r>
    <s v="5"/>
    <x v="224"/>
    <s v="02CD15"/>
    <s v="221063E200"/>
    <s v="15O150"/>
    <x v="2"/>
    <s v="39821100"/>
    <s v=""/>
    <n v="3153090"/>
    <n v="3153090"/>
    <n v="1442246"/>
    <n v="1327923.76"/>
    <n v="114322.24000000001"/>
    <n v="0"/>
    <n v="1825166.24"/>
  </r>
  <r>
    <s v="5"/>
    <x v="224"/>
    <s v="02CD15"/>
    <s v="221063E200"/>
    <s v="15O250"/>
    <x v="0"/>
    <s v="15411218"/>
    <s v=""/>
    <n v="26141003"/>
    <n v="26141003"/>
    <n v="0"/>
    <n v="0"/>
    <n v="0"/>
    <n v="0"/>
    <n v="26141003"/>
  </r>
  <r>
    <s v="5"/>
    <x v="224"/>
    <s v="02CD15"/>
    <s v="221063E200"/>
    <s v="15O250"/>
    <x v="0"/>
    <s v="15441100"/>
    <s v=""/>
    <n v="15786919"/>
    <n v="15786919"/>
    <n v="8543086"/>
    <n v="7249264.71"/>
    <n v="1293821.29"/>
    <n v="0"/>
    <n v="8537654.2899999991"/>
  </r>
  <r>
    <s v="5"/>
    <x v="224"/>
    <s v="02CD15"/>
    <s v="221063E200"/>
    <s v="15O250"/>
    <x v="0"/>
    <s v="15451100"/>
    <s v=""/>
    <n v="179127"/>
    <n v="179127"/>
    <n v="93456"/>
    <n v="72343.3"/>
    <n v="21112.7"/>
    <n v="0"/>
    <n v="106783.7"/>
  </r>
  <r>
    <s v="5"/>
    <x v="224"/>
    <s v="02CD15"/>
    <s v="221063E200"/>
    <s v="15O250"/>
    <x v="0"/>
    <s v="15451108"/>
    <s v=""/>
    <n v="16141"/>
    <n v="16141"/>
    <n v="8592"/>
    <n v="7160"/>
    <n v="1432"/>
    <n v="0"/>
    <n v="8981"/>
  </r>
  <r>
    <s v="5"/>
    <x v="224"/>
    <s v="02CD15"/>
    <s v="221063E200"/>
    <s v="15O250"/>
    <x v="0"/>
    <s v="15451109"/>
    <s v=""/>
    <n v="10215923"/>
    <n v="10215923"/>
    <n v="5853058"/>
    <n v="4589229.09"/>
    <n v="1263828.9099999999"/>
    <n v="0"/>
    <n v="5626693.9100000001"/>
  </r>
  <r>
    <s v="5"/>
    <x v="224"/>
    <s v="02CD15"/>
    <s v="221063E200"/>
    <s v="15O250"/>
    <x v="0"/>
    <s v="15461151"/>
    <s v=""/>
    <n v="16708633"/>
    <n v="16708633"/>
    <n v="8831592"/>
    <n v="7036011"/>
    <n v="1795581"/>
    <n v="0"/>
    <n v="9672622"/>
  </r>
  <r>
    <s v="5"/>
    <x v="224"/>
    <s v="02CD15"/>
    <s v="221063E200"/>
    <s v="15O250"/>
    <x v="2"/>
    <s v="33311100"/>
    <s v=""/>
    <n v="800000"/>
    <n v="800000"/>
    <n v="400000"/>
    <n v="0"/>
    <n v="400000"/>
    <n v="799999.8"/>
    <n v="0.2"/>
  </r>
  <r>
    <s v="5"/>
    <x v="224"/>
    <s v="02CD15"/>
    <s v="221063E200"/>
    <s v="15O250"/>
    <x v="2"/>
    <s v="39821100"/>
    <s v=""/>
    <n v="4727678"/>
    <n v="4727678"/>
    <n v="2162475"/>
    <n v="1970538"/>
    <n v="191937"/>
    <n v="0"/>
    <n v="2757140"/>
  </r>
  <r>
    <s v="5"/>
    <x v="224"/>
    <s v="02CD15"/>
    <s v="221063E200"/>
    <s v="15O250"/>
    <x v="2"/>
    <s v="39821108"/>
    <s v=""/>
    <n v="339871"/>
    <n v="339871"/>
    <n v="79236"/>
    <n v="0"/>
    <n v="79236"/>
    <n v="0"/>
    <n v="339871"/>
  </r>
  <r>
    <s v="5"/>
    <x v="224"/>
    <s v="02CD15"/>
    <s v="221063E200"/>
    <s v="15OB50"/>
    <x v="1"/>
    <s v="21111100"/>
    <s v=""/>
    <n v="125000"/>
    <n v="125000"/>
    <n v="64000"/>
    <n v="17460.03"/>
    <n v="46539.97"/>
    <n v="107539.97"/>
    <n v="0"/>
  </r>
  <r>
    <s v="5"/>
    <x v="224"/>
    <s v="02CD15"/>
    <s v="221063E200"/>
    <s v="15OB50"/>
    <x v="1"/>
    <s v="21521100"/>
    <s v=""/>
    <n v="600000"/>
    <n v="600000"/>
    <n v="300000"/>
    <n v="0"/>
    <n v="300000"/>
    <n v="0"/>
    <n v="600000"/>
  </r>
  <r>
    <s v="5"/>
    <x v="224"/>
    <s v="02CD15"/>
    <s v="221063E200"/>
    <s v="15OB50"/>
    <x v="1"/>
    <s v="21611100"/>
    <s v=""/>
    <n v="125000"/>
    <n v="125000"/>
    <n v="64000"/>
    <n v="12478.66"/>
    <n v="51521.34"/>
    <n v="107523.54"/>
    <n v="4997.8"/>
  </r>
  <r>
    <s v="5"/>
    <x v="224"/>
    <s v="02CD15"/>
    <s v="221063E200"/>
    <s v="15OB50"/>
    <x v="1"/>
    <s v="21711100"/>
    <s v=""/>
    <n v="25000"/>
    <n v="25000"/>
    <n v="14000"/>
    <n v="8995.16"/>
    <n v="5004.84"/>
    <n v="16004.84"/>
    <n v="0"/>
  </r>
  <r>
    <s v="5"/>
    <x v="224"/>
    <s v="02CD15"/>
    <s v="221063E200"/>
    <s v="15OB50"/>
    <x v="1"/>
    <s v="22111100"/>
    <s v=""/>
    <n v="300000"/>
    <n v="300000"/>
    <n v="150000"/>
    <n v="0"/>
    <n v="150000"/>
    <n v="299990.5"/>
    <n v="9.5"/>
  </r>
  <r>
    <s v="5"/>
    <x v="224"/>
    <s v="02CD15"/>
    <s v="221063E200"/>
    <s v="15OB50"/>
    <x v="1"/>
    <s v="24611100"/>
    <s v=""/>
    <n v="25000"/>
    <n v="25000"/>
    <n v="14000"/>
    <n v="11000"/>
    <n v="3000"/>
    <n v="14000"/>
    <n v="0"/>
  </r>
  <r>
    <s v="5"/>
    <x v="224"/>
    <s v="02CD15"/>
    <s v="221063E200"/>
    <s v="15OB50"/>
    <x v="1"/>
    <s v="246121A7"/>
    <s v=""/>
    <n v="3000000"/>
    <n v="3000000"/>
    <n v="3000000"/>
    <n v="0"/>
    <n v="3000000"/>
    <n v="0"/>
    <n v="3000000"/>
  </r>
  <r>
    <s v="5"/>
    <x v="224"/>
    <s v="02CD15"/>
    <s v="221063E200"/>
    <s v="15OB50"/>
    <x v="2"/>
    <s v="32511100"/>
    <s v=""/>
    <n v="10000000"/>
    <n v="10000000"/>
    <n v="7500000"/>
    <n v="0"/>
    <n v="7500000"/>
    <n v="10000000"/>
    <n v="0"/>
  </r>
  <r>
    <s v="5"/>
    <x v="224"/>
    <s v="02CD15"/>
    <s v="221063E200"/>
    <s v="15OC50"/>
    <x v="1"/>
    <s v="21111100"/>
    <s v=""/>
    <n v="50000"/>
    <n v="50000"/>
    <n v="35000"/>
    <n v="14865.74"/>
    <n v="20134.259999999998"/>
    <n v="35134.26"/>
    <n v="0"/>
  </r>
  <r>
    <s v="5"/>
    <x v="224"/>
    <s v="02CD15"/>
    <s v="221063E200"/>
    <s v="15OC50"/>
    <x v="1"/>
    <s v="21611100"/>
    <s v=""/>
    <n v="30000"/>
    <n v="30000"/>
    <n v="20000"/>
    <n v="6484.4"/>
    <n v="13515.6"/>
    <n v="23515.599999999999"/>
    <n v="0"/>
  </r>
  <r>
    <s v="5"/>
    <x v="224"/>
    <s v="02CD15"/>
    <s v="221063E200"/>
    <s v="15OC50"/>
    <x v="1"/>
    <s v="21711100"/>
    <s v=""/>
    <n v="40000"/>
    <n v="40000"/>
    <n v="20000"/>
    <n v="3990.4"/>
    <n v="16009.6"/>
    <n v="36009.599999999999"/>
    <n v="0"/>
  </r>
  <r>
    <s v="5"/>
    <x v="224"/>
    <s v="02CD15"/>
    <s v="221063E200"/>
    <s v="15OC50"/>
    <x v="1"/>
    <s v="29111100"/>
    <s v=""/>
    <n v="50000"/>
    <n v="50000"/>
    <n v="40000"/>
    <n v="18528.8"/>
    <n v="21471.200000000001"/>
    <n v="31471.200000000001"/>
    <n v="0"/>
  </r>
  <r>
    <s v="5"/>
    <x v="224"/>
    <s v="02CD15"/>
    <s v="221063E200"/>
    <s v="15OC50"/>
    <x v="2"/>
    <s v="33111100"/>
    <s v=""/>
    <n v="1855000"/>
    <n v="1855000"/>
    <n v="742000"/>
    <n v="0"/>
    <n v="742000"/>
    <n v="1599679.42"/>
    <n v="255320.58"/>
  </r>
  <r>
    <s v="5"/>
    <x v="224"/>
    <s v="02CD15"/>
    <s v="221063E200"/>
    <s v="15OC50"/>
    <x v="2"/>
    <s v="33621100"/>
    <s v=""/>
    <n v="250000"/>
    <n v="250000"/>
    <n v="250000"/>
    <n v="247080"/>
    <n v="2920"/>
    <n v="0"/>
    <n v="2920"/>
  </r>
  <r>
    <s v="5"/>
    <x v="224"/>
    <s v="02CD15"/>
    <s v="221063E200"/>
    <s v="15OG50"/>
    <x v="0"/>
    <s v="15451110"/>
    <s v=""/>
    <n v="2775722"/>
    <n v="2775722"/>
    <n v="1727338"/>
    <n v="1649957"/>
    <n v="77381"/>
    <n v="0"/>
    <n v="1125765"/>
  </r>
  <r>
    <s v="5"/>
    <x v="224"/>
    <s v="02CD15"/>
    <s v="221063E200"/>
    <s v="15OG50"/>
    <x v="1"/>
    <s v="21411100"/>
    <s v=""/>
    <n v="1700000"/>
    <n v="1700000"/>
    <n v="1700000"/>
    <n v="0"/>
    <n v="1700000"/>
    <n v="0"/>
    <n v="1700000"/>
  </r>
  <r>
    <s v="5"/>
    <x v="224"/>
    <s v="02CD15"/>
    <s v="221063E200"/>
    <s v="15OG50"/>
    <x v="1"/>
    <s v="24611100"/>
    <s v=""/>
    <n v="100000"/>
    <n v="100000"/>
    <n v="100000"/>
    <n v="0"/>
    <n v="100000"/>
    <n v="0"/>
    <n v="100000"/>
  </r>
  <r>
    <s v="5"/>
    <x v="224"/>
    <s v="02CD15"/>
    <s v="221063E200"/>
    <s v="15OG50"/>
    <x v="1"/>
    <s v="25611100"/>
    <s v=""/>
    <n v="70000"/>
    <n v="70000"/>
    <n v="70000"/>
    <n v="0"/>
    <n v="70000"/>
    <n v="0"/>
    <n v="70000"/>
  </r>
  <r>
    <s v="5"/>
    <x v="224"/>
    <s v="02CD15"/>
    <s v="221063E200"/>
    <s v="15OG50"/>
    <x v="1"/>
    <s v="29111100"/>
    <s v=""/>
    <n v="120000"/>
    <n v="120000"/>
    <n v="120000"/>
    <n v="0"/>
    <n v="120000"/>
    <n v="0"/>
    <n v="120000"/>
  </r>
  <r>
    <s v="5"/>
    <x v="224"/>
    <s v="02CD15"/>
    <s v="221063E200"/>
    <s v="15OG50"/>
    <x v="1"/>
    <s v="29411100"/>
    <s v=""/>
    <n v="150000"/>
    <n v="150000"/>
    <n v="150000"/>
    <n v="0"/>
    <n v="150000"/>
    <n v="0"/>
    <n v="150000"/>
  </r>
  <r>
    <s v="5"/>
    <x v="224"/>
    <s v="02CD15"/>
    <s v="221063E200"/>
    <s v="15OG50"/>
    <x v="2"/>
    <s v="35311100"/>
    <s v=""/>
    <n v="1500000"/>
    <n v="1500000"/>
    <n v="500000"/>
    <n v="0"/>
    <n v="500000"/>
    <n v="0"/>
    <n v="1500000"/>
  </r>
  <r>
    <s v="5"/>
    <x v="224"/>
    <s v="02CD15"/>
    <s v="221063E200"/>
    <s v="15OG50"/>
    <x v="2"/>
    <s v="35511100"/>
    <s v=""/>
    <n v="1000000"/>
    <n v="1000000"/>
    <n v="454545"/>
    <n v="29307.4"/>
    <n v="425237.6"/>
    <n v="970692.6"/>
    <n v="0"/>
  </r>
  <r>
    <s v="5"/>
    <x v="224"/>
    <s v="02CD15"/>
    <s v="221063E200"/>
    <s v="15OG50"/>
    <x v="4"/>
    <s v="51512100"/>
    <s v="A25NR0168"/>
    <n v="3000000"/>
    <n v="3000000"/>
    <n v="3000000"/>
    <n v="0"/>
    <n v="3000000"/>
    <n v="0"/>
    <n v="3000000"/>
  </r>
  <r>
    <s v="5"/>
    <x v="224"/>
    <s v="02CD15"/>
    <s v="221063E200"/>
    <s v="15OG50"/>
    <x v="4"/>
    <s v="59112100"/>
    <s v="A25NR0169"/>
    <n v="1350000"/>
    <n v="1350000"/>
    <n v="50000"/>
    <n v="0"/>
    <n v="50000"/>
    <n v="0"/>
    <n v="1350000"/>
  </r>
  <r>
    <s v="5"/>
    <x v="224"/>
    <s v="02CD15"/>
    <s v="221063E200"/>
    <s v="25P150"/>
    <x v="2"/>
    <s v="33811200"/>
    <s v=""/>
    <n v="168156000"/>
    <n v="153156000"/>
    <n v="82767936"/>
    <n v="38518238.060000002"/>
    <n v="44249697.939999998"/>
    <n v="105405728.34"/>
    <n v="9232033.5999999996"/>
  </r>
  <r>
    <s v="5"/>
    <x v="225"/>
    <s v="02CD15"/>
    <s v="221274K023"/>
    <s v="111150"/>
    <x v="0"/>
    <s v="11312100"/>
    <s v=""/>
    <n v="20375"/>
    <n v="20375"/>
    <n v="11242"/>
    <n v="9428"/>
    <n v="1814"/>
    <n v="0"/>
    <n v="10947"/>
  </r>
  <r>
    <s v="5"/>
    <x v="225"/>
    <s v="02CD15"/>
    <s v="221274K023"/>
    <s v="111150"/>
    <x v="1"/>
    <s v="21112100"/>
    <s v=""/>
    <n v="50000"/>
    <n v="50000"/>
    <n v="24996"/>
    <n v="0"/>
    <n v="24996"/>
    <n v="0"/>
    <n v="50000"/>
  </r>
  <r>
    <s v="5"/>
    <x v="225"/>
    <s v="02CD15"/>
    <s v="221274K023"/>
    <s v="111150"/>
    <x v="1"/>
    <s v="21712100"/>
    <s v=""/>
    <n v="500000"/>
    <n v="500000"/>
    <n v="500000"/>
    <n v="0"/>
    <n v="500000"/>
    <n v="490522.16"/>
    <n v="9477.84"/>
  </r>
  <r>
    <s v="5"/>
    <x v="225"/>
    <s v="02CD15"/>
    <s v="221274K023"/>
    <s v="111150"/>
    <x v="1"/>
    <s v="23412100"/>
    <s v=""/>
    <n v="1539000"/>
    <n v="1539000"/>
    <n v="1260000"/>
    <n v="650992"/>
    <n v="609008"/>
    <n v="887400"/>
    <n v="608"/>
  </r>
  <r>
    <s v="5"/>
    <x v="225"/>
    <s v="02CD15"/>
    <s v="221274K023"/>
    <s v="111150"/>
    <x v="1"/>
    <s v="241921A7"/>
    <s v=""/>
    <n v="1860000"/>
    <n v="1860000"/>
    <n v="1860000"/>
    <n v="0"/>
    <n v="1860000"/>
    <n v="0"/>
    <n v="1860000"/>
  </r>
  <r>
    <s v="5"/>
    <x v="225"/>
    <s v="02CD15"/>
    <s v="221274K023"/>
    <s v="111150"/>
    <x v="1"/>
    <s v="242121A7"/>
    <s v=""/>
    <n v="20000"/>
    <n v="20000"/>
    <n v="20000"/>
    <n v="0"/>
    <n v="20000"/>
    <n v="0"/>
    <n v="20000"/>
  </r>
  <r>
    <s v="5"/>
    <x v="225"/>
    <s v="02CD15"/>
    <s v="221274K023"/>
    <s v="111150"/>
    <x v="1"/>
    <s v="243121A7"/>
    <s v=""/>
    <n v="25500"/>
    <n v="25500"/>
    <n v="25500"/>
    <n v="12999.71"/>
    <n v="12500.29"/>
    <n v="12500.29"/>
    <n v="0"/>
  </r>
  <r>
    <s v="5"/>
    <x v="225"/>
    <s v="02CD15"/>
    <s v="221274K023"/>
    <s v="111150"/>
    <x v="1"/>
    <s v="246121A7"/>
    <s v=""/>
    <n v="20000000"/>
    <n v="20000000"/>
    <n v="20000000"/>
    <n v="19839166.149999999"/>
    <n v="160833.85"/>
    <n v="54235.56"/>
    <n v="106598.29"/>
  </r>
  <r>
    <s v="5"/>
    <x v="225"/>
    <s v="02CD15"/>
    <s v="221274K023"/>
    <s v="111150"/>
    <x v="1"/>
    <s v="247121A7"/>
    <s v=""/>
    <n v="3500000"/>
    <n v="3500000"/>
    <n v="1749996"/>
    <n v="4997.28"/>
    <n v="1744998.72"/>
    <n v="40014.720000000001"/>
    <n v="3454988"/>
  </r>
  <r>
    <s v="5"/>
    <x v="225"/>
    <s v="02CD15"/>
    <s v="221274K023"/>
    <s v="111150"/>
    <x v="1"/>
    <s v="249121A7"/>
    <s v=""/>
    <n v="7000000"/>
    <n v="8000000"/>
    <n v="8000000"/>
    <n v="0"/>
    <n v="8000000"/>
    <n v="0"/>
    <n v="8000000"/>
  </r>
  <r>
    <s v="5"/>
    <x v="225"/>
    <s v="02CD15"/>
    <s v="221274K023"/>
    <s v="111150"/>
    <x v="1"/>
    <s v="256121A7"/>
    <s v=""/>
    <n v="2900000"/>
    <n v="2900000"/>
    <n v="2000000"/>
    <n v="0"/>
    <n v="2000000"/>
    <n v="0"/>
    <n v="2900000"/>
  </r>
  <r>
    <s v="5"/>
    <x v="225"/>
    <s v="02CD15"/>
    <s v="221274K023"/>
    <s v="111150"/>
    <x v="1"/>
    <s v="291121A7"/>
    <s v=""/>
    <n v="600000"/>
    <n v="600000"/>
    <n v="300000"/>
    <n v="9979.48"/>
    <n v="290020.52"/>
    <n v="40020.519999999997"/>
    <n v="550000"/>
  </r>
  <r>
    <s v="5"/>
    <x v="225"/>
    <s v="02CD15"/>
    <s v="221274K023"/>
    <s v="111150"/>
    <x v="2"/>
    <s v="312121A7"/>
    <s v=""/>
    <n v="150000"/>
    <n v="150000"/>
    <n v="120000"/>
    <n v="38101.33"/>
    <n v="81898.67"/>
    <n v="93607.67"/>
    <n v="18291"/>
  </r>
  <r>
    <s v="5"/>
    <x v="225"/>
    <s v="02CD15"/>
    <s v="221274K023"/>
    <s v="111150"/>
    <x v="2"/>
    <s v="31322100"/>
    <s v=""/>
    <n v="250000"/>
    <n v="250000"/>
    <n v="201000"/>
    <n v="125115"/>
    <n v="75885"/>
    <n v="124885"/>
    <n v="0"/>
  </r>
  <r>
    <s v="5"/>
    <x v="225"/>
    <s v="02CD15"/>
    <s v="221274K023"/>
    <s v="111150"/>
    <x v="2"/>
    <s v="325221A7"/>
    <s v=""/>
    <n v="3000000"/>
    <n v="5000000"/>
    <n v="3500000"/>
    <n v="1670400"/>
    <n v="1829600"/>
    <n v="3329600"/>
    <n v="0"/>
  </r>
  <r>
    <s v="5"/>
    <x v="225"/>
    <s v="02CD15"/>
    <s v="221274K023"/>
    <s v="111150"/>
    <x v="2"/>
    <s v="351121A7"/>
    <s v=""/>
    <n v="0"/>
    <n v="950000"/>
    <n v="0"/>
    <n v="0"/>
    <n v="0"/>
    <n v="0"/>
    <n v="950000"/>
  </r>
  <r>
    <s v="5"/>
    <x v="225"/>
    <s v="02CD15"/>
    <s v="221274K023"/>
    <s v="111150"/>
    <x v="6"/>
    <s v="612121A7"/>
    <s v="O25NR0139"/>
    <n v="0"/>
    <n v="6000000"/>
    <n v="2000000"/>
    <n v="0"/>
    <n v="2000000"/>
    <n v="0"/>
    <n v="6000000"/>
  </r>
  <r>
    <s v="5"/>
    <x v="225"/>
    <s v="02CD15"/>
    <s v="221274K023"/>
    <s v="111150"/>
    <x v="6"/>
    <s v="612121A7"/>
    <s v="O25NR0140"/>
    <n v="0"/>
    <n v="1000000"/>
    <n v="1000000"/>
    <n v="0"/>
    <n v="1000000"/>
    <n v="1000000"/>
    <n v="0"/>
  </r>
  <r>
    <s v="5"/>
    <x v="225"/>
    <s v="02CD15"/>
    <s v="221274K023"/>
    <s v="111150"/>
    <x v="6"/>
    <s v="612121A7"/>
    <s v="O25NR0141"/>
    <n v="0"/>
    <n v="2000000"/>
    <n v="1000000"/>
    <n v="0"/>
    <n v="1000000"/>
    <n v="0"/>
    <n v="2000000"/>
  </r>
  <r>
    <s v="5"/>
    <x v="225"/>
    <s v="02CD15"/>
    <s v="221274K023"/>
    <s v="111150"/>
    <x v="6"/>
    <s v="614121A7"/>
    <s v="O25NR0136"/>
    <n v="35000000"/>
    <n v="35000000"/>
    <n v="29600000"/>
    <n v="26467982.170000002"/>
    <n v="3132017.83"/>
    <n v="7282443.3499999996"/>
    <n v="1249574.48"/>
  </r>
  <r>
    <s v="5"/>
    <x v="225"/>
    <s v="02CD15"/>
    <s v="221274K023"/>
    <s v="111150"/>
    <x v="6"/>
    <s v="615121A7"/>
    <s v="O25NR0137"/>
    <n v="35000000"/>
    <n v="35000000"/>
    <n v="30307710.890000001"/>
    <n v="23319776.460000001"/>
    <n v="6987934.4299999997"/>
    <n v="11134084.970000001"/>
    <n v="546138.56999999995"/>
  </r>
  <r>
    <s v="5"/>
    <x v="225"/>
    <s v="02CD15"/>
    <s v="221274K023"/>
    <s v="15O150"/>
    <x v="0"/>
    <s v="11312100"/>
    <s v=""/>
    <n v="25462"/>
    <n v="25462"/>
    <n v="14049"/>
    <n v="11782"/>
    <n v="2267"/>
    <n v="0"/>
    <n v="13680"/>
  </r>
  <r>
    <s v="5"/>
    <x v="225"/>
    <s v="02CD15"/>
    <s v="221274K023"/>
    <s v="15O150"/>
    <x v="1"/>
    <s v="241122A7"/>
    <s v=""/>
    <n v="3590944"/>
    <n v="3590944"/>
    <n v="3000000"/>
    <n v="2243702.66"/>
    <n v="756297.34"/>
    <n v="274067.7"/>
    <n v="1073173.6399999999"/>
  </r>
  <r>
    <s v="5"/>
    <x v="225"/>
    <s v="02CD15"/>
    <s v="221274K023"/>
    <s v="15O250"/>
    <x v="0"/>
    <s v="11312100"/>
    <s v=""/>
    <n v="65174411"/>
    <n v="65174411"/>
    <n v="41965955"/>
    <n v="39612045.189999998"/>
    <n v="2353909.81"/>
    <n v="0"/>
    <n v="25562365.809999999"/>
  </r>
  <r>
    <s v="5"/>
    <x v="225"/>
    <s v="02CD15"/>
    <s v="221274K023"/>
    <s v="15O250"/>
    <x v="0"/>
    <s v="11322100"/>
    <s v=""/>
    <n v="81525790"/>
    <n v="81525790"/>
    <n v="41416588"/>
    <n v="36686498.609999999"/>
    <n v="4730089.3899999997"/>
    <n v="0"/>
    <n v="44839291.390000001"/>
  </r>
  <r>
    <s v="5"/>
    <x v="225"/>
    <s v="02CD15"/>
    <s v="221274K023"/>
    <s v="15O250"/>
    <x v="0"/>
    <s v="12212108"/>
    <s v=""/>
    <n v="35479708"/>
    <n v="35479708"/>
    <n v="21092138"/>
    <n v="17955978.899999999"/>
    <n v="3136159.1"/>
    <n v="0"/>
    <n v="17523729.100000001"/>
  </r>
  <r>
    <s v="5"/>
    <x v="225"/>
    <s v="02CD15"/>
    <s v="221274K023"/>
    <s v="15O250"/>
    <x v="0"/>
    <s v="13212100"/>
    <s v=""/>
    <n v="4950049"/>
    <n v="4950049"/>
    <n v="2908303"/>
    <n v="2908303"/>
    <n v="0"/>
    <n v="0"/>
    <n v="2041746"/>
  </r>
  <r>
    <s v="5"/>
    <x v="225"/>
    <s v="02CD15"/>
    <s v="221274K023"/>
    <s v="15O250"/>
    <x v="0"/>
    <s v="13232100"/>
    <s v=""/>
    <n v="16939132"/>
    <n v="16939132"/>
    <n v="154904"/>
    <n v="0"/>
    <n v="154904"/>
    <n v="0"/>
    <n v="16939132"/>
  </r>
  <r>
    <s v="5"/>
    <x v="225"/>
    <s v="02CD15"/>
    <s v="221274K023"/>
    <s v="15O250"/>
    <x v="0"/>
    <s v="13412100"/>
    <s v=""/>
    <n v="521096"/>
    <n v="521096"/>
    <n v="521096"/>
    <n v="124034.28"/>
    <n v="397061.72"/>
    <n v="0"/>
    <n v="397061.72"/>
  </r>
  <r>
    <s v="5"/>
    <x v="225"/>
    <s v="02CD15"/>
    <s v="221274K023"/>
    <s v="15O250"/>
    <x v="0"/>
    <s v="14112201"/>
    <s v=""/>
    <n v="17040157"/>
    <n v="17040157"/>
    <n v="9631397"/>
    <n v="7603280.1299999999"/>
    <n v="2028116.87"/>
    <n v="0"/>
    <n v="9436876.8699999992"/>
  </r>
  <r>
    <s v="5"/>
    <x v="225"/>
    <s v="02CD15"/>
    <s v="221274K023"/>
    <s v="15O250"/>
    <x v="0"/>
    <s v="14112203"/>
    <s v=""/>
    <n v="7188608"/>
    <n v="7188608"/>
    <n v="3906674"/>
    <n v="2283139.84"/>
    <n v="1623534.16"/>
    <n v="284931.68"/>
    <n v="4620536.4800000004"/>
  </r>
  <r>
    <s v="5"/>
    <x v="225"/>
    <s v="02CD15"/>
    <s v="221274K023"/>
    <s v="15O250"/>
    <x v="0"/>
    <s v="14112208"/>
    <s v=""/>
    <n v="4164949"/>
    <n v="4164949"/>
    <n v="2716273"/>
    <n v="1871998.03"/>
    <n v="844274.97"/>
    <n v="0"/>
    <n v="2292950.9700000002"/>
  </r>
  <r>
    <s v="5"/>
    <x v="225"/>
    <s v="02CD15"/>
    <s v="221274K023"/>
    <s v="15O250"/>
    <x v="0"/>
    <s v="14212201"/>
    <s v=""/>
    <n v="3898173"/>
    <n v="3898173"/>
    <n v="1949088"/>
    <n v="1432774.57"/>
    <n v="516313.43"/>
    <n v="0"/>
    <n v="2465398.4300000002"/>
  </r>
  <r>
    <s v="5"/>
    <x v="225"/>
    <s v="02CD15"/>
    <s v="221274K023"/>
    <s v="15O250"/>
    <x v="0"/>
    <s v="14212203"/>
    <s v=""/>
    <n v="5404898"/>
    <n v="5404898"/>
    <n v="2979366"/>
    <n v="1656928.5"/>
    <n v="1322437.5"/>
    <n v="206847.38"/>
    <n v="3541122.12"/>
  </r>
  <r>
    <s v="5"/>
    <x v="225"/>
    <s v="02CD15"/>
    <s v="221274K023"/>
    <s v="15O250"/>
    <x v="0"/>
    <s v="14312200"/>
    <s v=""/>
    <n v="6955873"/>
    <n v="6955873"/>
    <n v="3477939"/>
    <n v="2439772.5099999998"/>
    <n v="1038166.49"/>
    <n v="0"/>
    <n v="4516100.49"/>
  </r>
  <r>
    <s v="5"/>
    <x v="225"/>
    <s v="02CD15"/>
    <s v="221274K023"/>
    <s v="15O250"/>
    <x v="0"/>
    <s v="14412200"/>
    <s v=""/>
    <n v="5163837"/>
    <n v="5163837"/>
    <n v="2800977"/>
    <n v="1225934.26"/>
    <n v="1575042.74"/>
    <n v="3650635.52"/>
    <n v="287267.21999999997"/>
  </r>
  <r>
    <s v="5"/>
    <x v="225"/>
    <s v="02CD15"/>
    <s v="221274K023"/>
    <s v="15O250"/>
    <x v="0"/>
    <s v="14432200"/>
    <s v=""/>
    <n v="270388"/>
    <n v="270388"/>
    <n v="152828"/>
    <n v="0"/>
    <n v="152828"/>
    <n v="0"/>
    <n v="270388"/>
  </r>
  <r>
    <s v="5"/>
    <x v="225"/>
    <s v="02CD15"/>
    <s v="221274K023"/>
    <s v="15O250"/>
    <x v="0"/>
    <s v="15112200"/>
    <s v=""/>
    <n v="19773669"/>
    <n v="19773669"/>
    <n v="11176424"/>
    <n v="7142946.4699999997"/>
    <n v="4033477.53"/>
    <n v="0"/>
    <n v="12630722.529999999"/>
  </r>
  <r>
    <s v="5"/>
    <x v="225"/>
    <s v="02CD15"/>
    <s v="221274K023"/>
    <s v="15O250"/>
    <x v="0"/>
    <s v="15412208"/>
    <s v=""/>
    <n v="521982"/>
    <n v="521982"/>
    <n v="0"/>
    <n v="0"/>
    <n v="0"/>
    <n v="0"/>
    <n v="521982"/>
  </r>
  <r>
    <s v="5"/>
    <x v="225"/>
    <s v="02CD15"/>
    <s v="221274K023"/>
    <s v="15O250"/>
    <x v="0"/>
    <s v="15412218"/>
    <s v=""/>
    <n v="19926149"/>
    <n v="19926149"/>
    <n v="0"/>
    <n v="0"/>
    <n v="0"/>
    <n v="0"/>
    <n v="19926149"/>
  </r>
  <r>
    <s v="5"/>
    <x v="225"/>
    <s v="02CD15"/>
    <s v="221274K023"/>
    <s v="15O250"/>
    <x v="0"/>
    <s v="15442100"/>
    <s v=""/>
    <n v="5405922"/>
    <n v="5405922"/>
    <n v="2925407"/>
    <n v="2459509"/>
    <n v="465898"/>
    <n v="0"/>
    <n v="2946413"/>
  </r>
  <r>
    <s v="5"/>
    <x v="225"/>
    <s v="02CD15"/>
    <s v="221274K023"/>
    <s v="15O250"/>
    <x v="0"/>
    <s v="15452100"/>
    <s v=""/>
    <n v="128686"/>
    <n v="128686"/>
    <n v="67140"/>
    <n v="44760"/>
    <n v="22380"/>
    <n v="0"/>
    <n v="83926"/>
  </r>
  <r>
    <s v="5"/>
    <x v="225"/>
    <s v="02CD15"/>
    <s v="221274K023"/>
    <s v="15O250"/>
    <x v="0"/>
    <s v="15452108"/>
    <s v=""/>
    <n v="89127"/>
    <n v="89127"/>
    <n v="47436"/>
    <n v="39530"/>
    <n v="7906"/>
    <n v="0"/>
    <n v="49597"/>
  </r>
  <r>
    <s v="5"/>
    <x v="225"/>
    <s v="02CD15"/>
    <s v="221274K023"/>
    <s v="15O250"/>
    <x v="0"/>
    <s v="15452109"/>
    <s v=""/>
    <n v="4585142"/>
    <n v="4585142"/>
    <n v="2626990"/>
    <n v="2195693"/>
    <n v="431297"/>
    <n v="0"/>
    <n v="2389449"/>
  </r>
  <r>
    <s v="5"/>
    <x v="225"/>
    <s v="02CD15"/>
    <s v="221274K023"/>
    <s v="15O250"/>
    <x v="0"/>
    <s v="15452110"/>
    <s v=""/>
    <n v="2184366"/>
    <n v="2184366"/>
    <n v="1359334"/>
    <n v="1080023.1100000001"/>
    <n v="279310.89"/>
    <n v="0"/>
    <n v="1104342.8899999999"/>
  </r>
  <r>
    <s v="5"/>
    <x v="225"/>
    <s v="02CD15"/>
    <s v="221274K023"/>
    <s v="15O250"/>
    <x v="0"/>
    <s v="15462151"/>
    <s v=""/>
    <n v="13004307"/>
    <n v="13004307"/>
    <n v="6873613"/>
    <n v="3613848"/>
    <n v="3259765"/>
    <n v="0"/>
    <n v="9390459"/>
  </r>
  <r>
    <s v="5"/>
    <x v="225"/>
    <s v="02CD15"/>
    <s v="221274K023"/>
    <s v="15O250"/>
    <x v="0"/>
    <s v="15912100"/>
    <s v=""/>
    <n v="10374657"/>
    <n v="10374657"/>
    <n v="5412864"/>
    <n v="5336790.75"/>
    <n v="76073.25"/>
    <n v="0"/>
    <n v="5037866.25"/>
  </r>
  <r>
    <s v="5"/>
    <x v="225"/>
    <s v="02CD15"/>
    <s v="221274K023"/>
    <s v="15O250"/>
    <x v="1"/>
    <s v="241122A7"/>
    <s v=""/>
    <n v="799056"/>
    <n v="799056"/>
    <n v="0"/>
    <n v="0"/>
    <n v="0"/>
    <n v="0"/>
    <n v="799056"/>
  </r>
  <r>
    <s v="5"/>
    <x v="225"/>
    <s v="02CD15"/>
    <s v="221274K023"/>
    <s v="15O250"/>
    <x v="1"/>
    <s v="242121A7"/>
    <s v=""/>
    <n v="4000000"/>
    <n v="4000000"/>
    <n v="2000000"/>
    <n v="0"/>
    <n v="2000000"/>
    <n v="0"/>
    <n v="4000000"/>
  </r>
  <r>
    <s v="5"/>
    <x v="225"/>
    <s v="02CD15"/>
    <s v="221274K023"/>
    <s v="15O250"/>
    <x v="1"/>
    <s v="291121A7"/>
    <s v=""/>
    <n v="1535000"/>
    <n v="1535000"/>
    <n v="1535000"/>
    <n v="0"/>
    <n v="1535000"/>
    <n v="0"/>
    <n v="1535000"/>
  </r>
  <r>
    <s v="5"/>
    <x v="225"/>
    <s v="02CD15"/>
    <s v="221274K023"/>
    <s v="15O250"/>
    <x v="2"/>
    <s v="39812200"/>
    <s v=""/>
    <n v="9022324"/>
    <n v="9022324"/>
    <n v="5099574"/>
    <n v="3484774"/>
    <n v="1614800"/>
    <n v="0"/>
    <n v="5537550"/>
  </r>
  <r>
    <s v="5"/>
    <x v="225"/>
    <s v="02CD15"/>
    <s v="221274K023"/>
    <s v="15O250"/>
    <x v="2"/>
    <s v="39822100"/>
    <s v=""/>
    <n v="3315157"/>
    <n v="3315157"/>
    <n v="1516376"/>
    <n v="204901.83"/>
    <n v="1311474.17"/>
    <n v="0"/>
    <n v="3110255.17"/>
  </r>
  <r>
    <s v="5"/>
    <x v="225"/>
    <s v="02CD15"/>
    <s v="221274K023"/>
    <s v="15O250"/>
    <x v="2"/>
    <s v="39822108"/>
    <s v=""/>
    <n v="250091"/>
    <n v="250091"/>
    <n v="58305"/>
    <n v="22473.71"/>
    <n v="35831.29"/>
    <n v="0"/>
    <n v="227617.29"/>
  </r>
  <r>
    <s v="5"/>
    <x v="225"/>
    <s v="02CD15"/>
    <s v="221274K023"/>
    <s v="15O250"/>
    <x v="6"/>
    <s v="612121A7"/>
    <s v="O25NR0139"/>
    <n v="5000000"/>
    <n v="10000000"/>
    <n v="6000000"/>
    <n v="0"/>
    <n v="6000000"/>
    <n v="0"/>
    <n v="10000000"/>
  </r>
  <r>
    <s v="5"/>
    <x v="225"/>
    <s v="02CD15"/>
    <s v="221274K023"/>
    <s v="15O250"/>
    <x v="6"/>
    <s v="612121A7"/>
    <s v="O25NR0140"/>
    <n v="10000000"/>
    <n v="5000000"/>
    <n v="5000000"/>
    <n v="4817384.4000000004"/>
    <n v="182615.6"/>
    <n v="177233.52"/>
    <n v="5382.08"/>
  </r>
  <r>
    <s v="5"/>
    <x v="225"/>
    <s v="02CD15"/>
    <s v="221274K023"/>
    <s v="15O250"/>
    <x v="6"/>
    <s v="612121A7"/>
    <s v="O25NR0141"/>
    <n v="10000000"/>
    <n v="10000000"/>
    <n v="9000000"/>
    <n v="0"/>
    <n v="9000000"/>
    <n v="0"/>
    <n v="10000000"/>
  </r>
  <r>
    <s v="5"/>
    <x v="225"/>
    <s v="02CD15"/>
    <s v="221274K023"/>
    <s v="15O250"/>
    <x v="6"/>
    <s v="614121A7"/>
    <s v="O25NR0138"/>
    <n v="10000000"/>
    <n v="10000000"/>
    <n v="10000000"/>
    <n v="9977140.7100000009"/>
    <n v="22859.29"/>
    <n v="0.01"/>
    <n v="22859.279999999999"/>
  </r>
  <r>
    <s v="5"/>
    <x v="225"/>
    <s v="02CD15"/>
    <s v="221274K023"/>
    <s v="15O350"/>
    <x v="0"/>
    <s v="11312100"/>
    <s v=""/>
    <n v="15303"/>
    <n v="15303"/>
    <n v="8441"/>
    <n v="7079"/>
    <n v="1362"/>
    <n v="0"/>
    <n v="8224"/>
  </r>
  <r>
    <s v="5"/>
    <x v="225"/>
    <s v="02CD15"/>
    <s v="221274K023"/>
    <s v="15O350"/>
    <x v="1"/>
    <s v="244121A7"/>
    <s v=""/>
    <n v="500000"/>
    <n v="500000"/>
    <n v="300000"/>
    <n v="129978"/>
    <n v="170022"/>
    <n v="369997.08"/>
    <n v="24.92"/>
  </r>
  <r>
    <s v="5"/>
    <x v="225"/>
    <s v="02CD15"/>
    <s v="221274K023"/>
    <s v="15O450"/>
    <x v="0"/>
    <s v="11312100"/>
    <s v=""/>
    <n v="1694259"/>
    <n v="1694259"/>
    <n v="934763"/>
    <n v="783933"/>
    <n v="150830"/>
    <n v="0"/>
    <n v="910326"/>
  </r>
  <r>
    <s v="5"/>
    <x v="225"/>
    <s v="02CD15"/>
    <s v="221274K023"/>
    <s v="15O550"/>
    <x v="0"/>
    <s v="11312100"/>
    <s v=""/>
    <n v="803245"/>
    <n v="803245"/>
    <n v="443168"/>
    <n v="371660"/>
    <n v="71508"/>
    <n v="0"/>
    <n v="431585"/>
  </r>
  <r>
    <s v="5"/>
    <x v="225"/>
    <s v="02CD15"/>
    <s v="221274K023"/>
    <s v="15O550"/>
    <x v="2"/>
    <s v="357121A7"/>
    <s v=""/>
    <n v="1000000"/>
    <n v="1000000"/>
    <n v="454545"/>
    <n v="0"/>
    <n v="454545"/>
    <n v="1000000"/>
    <n v="0"/>
  </r>
  <r>
    <s v="5"/>
    <x v="225"/>
    <s v="02CD15"/>
    <s v="221274K023"/>
    <s v="15O650"/>
    <x v="0"/>
    <s v="11312100"/>
    <s v=""/>
    <n v="1881850"/>
    <n v="1881850"/>
    <n v="1038265"/>
    <n v="870734"/>
    <n v="167531"/>
    <n v="0"/>
    <n v="1011116"/>
  </r>
  <r>
    <s v="5"/>
    <x v="225"/>
    <s v="02CD15"/>
    <s v="221274K023"/>
    <s v="15O650"/>
    <x v="1"/>
    <s v="246121A7"/>
    <s v=""/>
    <n v="1200000"/>
    <n v="1200000"/>
    <n v="800000"/>
    <n v="38588.92"/>
    <n v="761411.08"/>
    <n v="1136905.79"/>
    <n v="24505.29"/>
  </r>
  <r>
    <s v="5"/>
    <x v="225"/>
    <s v="02CD15"/>
    <s v="221274K023"/>
    <s v="15OB50"/>
    <x v="0"/>
    <s v="11312100"/>
    <s v=""/>
    <n v="66917"/>
    <n v="66917"/>
    <n v="36919"/>
    <n v="30962"/>
    <n v="5957"/>
    <n v="0"/>
    <n v="35955"/>
  </r>
  <r>
    <s v="5"/>
    <x v="225"/>
    <s v="02CD15"/>
    <s v="221274K023"/>
    <s v="15OC50"/>
    <x v="0"/>
    <s v="11312100"/>
    <s v=""/>
    <n v="28801"/>
    <n v="28801"/>
    <n v="15890"/>
    <n v="13326"/>
    <n v="2564"/>
    <n v="0"/>
    <n v="15475"/>
  </r>
  <r>
    <s v="5"/>
    <x v="225"/>
    <s v="02CD15"/>
    <s v="221274K023"/>
    <s v="15OG50"/>
    <x v="0"/>
    <s v="11312100"/>
    <s v=""/>
    <n v="365844"/>
    <n v="365844"/>
    <n v="201845"/>
    <n v="169276"/>
    <n v="32569"/>
    <n v="0"/>
    <n v="196568"/>
  </r>
  <r>
    <s v="5"/>
    <x v="225"/>
    <s v="02CD15"/>
    <s v="221274K023"/>
    <s v="25P650"/>
    <x v="6"/>
    <s v="612121A7"/>
    <s v="O25NR0146"/>
    <n v="10000000"/>
    <n v="10000000"/>
    <n v="7000000"/>
    <n v="0"/>
    <n v="7000000"/>
    <n v="0"/>
    <n v="10000000"/>
  </r>
  <r>
    <s v="5"/>
    <x v="225"/>
    <s v="02CD15"/>
    <s v="221274K023"/>
    <s v="25P650"/>
    <x v="6"/>
    <s v="614121A7"/>
    <s v="O25NR0142"/>
    <n v="35548542"/>
    <n v="33217166"/>
    <n v="22000000"/>
    <n v="0"/>
    <n v="22000000"/>
    <n v="0"/>
    <n v="33217166"/>
  </r>
  <r>
    <s v="5"/>
    <x v="225"/>
    <s v="02CD15"/>
    <s v="221274K023"/>
    <s v="25P650"/>
    <x v="6"/>
    <s v="614121A7"/>
    <s v="O25NR0143"/>
    <n v="15000000"/>
    <n v="15000000"/>
    <n v="10000000"/>
    <n v="0"/>
    <n v="10000000"/>
    <n v="0"/>
    <n v="15000000"/>
  </r>
  <r>
    <s v="5"/>
    <x v="225"/>
    <s v="02CD15"/>
    <s v="221274K023"/>
    <s v="25P650"/>
    <x v="6"/>
    <s v="614121A7"/>
    <s v="O25NR0144"/>
    <n v="15000000"/>
    <n v="10000000"/>
    <n v="10000000"/>
    <n v="0"/>
    <n v="10000000"/>
    <n v="0"/>
    <n v="10000000"/>
  </r>
  <r>
    <s v="5"/>
    <x v="225"/>
    <s v="02CD15"/>
    <s v="221274K023"/>
    <s v="25P650"/>
    <x v="6"/>
    <s v="615121A7"/>
    <s v="O25NR0145"/>
    <n v="10000000"/>
    <n v="10000000"/>
    <n v="8000000"/>
    <n v="0"/>
    <n v="8000000"/>
    <n v="0"/>
    <n v="10000000"/>
  </r>
  <r>
    <s v="5"/>
    <x v="226"/>
    <s v="02CD15"/>
    <s v="221313M001"/>
    <s v="111150"/>
    <x v="1"/>
    <s v="21111100"/>
    <s v=""/>
    <n v="250000"/>
    <n v="250000"/>
    <n v="137500"/>
    <n v="73952.899999999994"/>
    <n v="63547.1"/>
    <n v="176047.1"/>
    <n v="0"/>
  </r>
  <r>
    <s v="5"/>
    <x v="226"/>
    <s v="02CD15"/>
    <s v="221313M001"/>
    <s v="111150"/>
    <x v="1"/>
    <s v="21611100"/>
    <s v=""/>
    <n v="200000"/>
    <n v="200000"/>
    <n v="110000"/>
    <n v="59963.65"/>
    <n v="50036.35"/>
    <n v="140036.35"/>
    <n v="0"/>
  </r>
  <r>
    <s v="5"/>
    <x v="226"/>
    <s v="02CD15"/>
    <s v="221313M001"/>
    <s v="111150"/>
    <x v="1"/>
    <s v="22311100"/>
    <s v=""/>
    <n v="50000"/>
    <n v="50000"/>
    <n v="50000"/>
    <n v="49870.720000000001"/>
    <n v="129.28"/>
    <n v="0"/>
    <n v="129.28"/>
  </r>
  <r>
    <s v="5"/>
    <x v="226"/>
    <s v="02CD15"/>
    <s v="221313M001"/>
    <s v="111150"/>
    <x v="2"/>
    <s v="34511200"/>
    <s v=""/>
    <n v="19323215"/>
    <n v="19323215"/>
    <n v="9661608"/>
    <n v="5354709.4400000004"/>
    <n v="4306898.5599999996"/>
    <n v="13270746.85"/>
    <n v="697758.71"/>
  </r>
  <r>
    <s v="5"/>
    <x v="226"/>
    <s v="02CD15"/>
    <s v="221313M001"/>
    <s v="111250"/>
    <x v="0"/>
    <s v="12111100"/>
    <s v=""/>
    <n v="39402562"/>
    <n v="39402562"/>
    <n v="19701282"/>
    <n v="9444643"/>
    <n v="10256639"/>
    <n v="29822906.57"/>
    <n v="135012.43"/>
  </r>
  <r>
    <s v="5"/>
    <x v="226"/>
    <s v="02CD15"/>
    <s v="221313M001"/>
    <s v="15O150"/>
    <x v="1"/>
    <s v="21111100"/>
    <s v=""/>
    <n v="2150000"/>
    <n v="2150000"/>
    <n v="2075000"/>
    <n v="59863.08"/>
    <n v="2015136.92"/>
    <n v="90136.92"/>
    <n v="2000000"/>
  </r>
  <r>
    <s v="5"/>
    <x v="226"/>
    <s v="02CD15"/>
    <s v="221313M001"/>
    <s v="15O150"/>
    <x v="1"/>
    <s v="21211100"/>
    <s v=""/>
    <n v="200000"/>
    <n v="200000"/>
    <n v="125000"/>
    <n v="99976.2"/>
    <n v="25023.8"/>
    <n v="100023.8"/>
    <n v="0"/>
  </r>
  <r>
    <s v="5"/>
    <x v="226"/>
    <s v="02CD15"/>
    <s v="221313M001"/>
    <s v="15O150"/>
    <x v="1"/>
    <s v="22111100"/>
    <s v=""/>
    <n v="500000"/>
    <n v="500000"/>
    <n v="223158"/>
    <n v="56350"/>
    <n v="166808"/>
    <n v="193648"/>
    <n v="250002"/>
  </r>
  <r>
    <s v="5"/>
    <x v="226"/>
    <s v="02CD15"/>
    <s v="221313M001"/>
    <s v="15O150"/>
    <x v="2"/>
    <s v="33621100"/>
    <s v=""/>
    <n v="9000000"/>
    <n v="9000000"/>
    <n v="5000000"/>
    <n v="815700.4"/>
    <n v="4184299.6"/>
    <n v="5754139.8600000003"/>
    <n v="2430159.7400000002"/>
  </r>
  <r>
    <s v="5"/>
    <x v="226"/>
    <s v="02CD15"/>
    <s v="221313M001"/>
    <s v="15O150"/>
    <x v="2"/>
    <s v="36111183"/>
    <s v=""/>
    <n v="0"/>
    <n v="901056"/>
    <n v="500000"/>
    <n v="121800"/>
    <n v="378200"/>
    <n v="0"/>
    <n v="779256"/>
  </r>
  <r>
    <s v="5"/>
    <x v="226"/>
    <s v="02CD15"/>
    <s v="221313M001"/>
    <s v="15O150"/>
    <x v="2"/>
    <s v="36111283"/>
    <s v=""/>
    <n v="901056"/>
    <n v="0"/>
    <n v="0"/>
    <n v="0"/>
    <n v="0"/>
    <n v="0"/>
    <n v="0"/>
  </r>
  <r>
    <s v="5"/>
    <x v="226"/>
    <s v="02CD15"/>
    <s v="221313M001"/>
    <s v="15O150"/>
    <x v="2"/>
    <s v="36911100"/>
    <s v=""/>
    <n v="500000"/>
    <n v="500000"/>
    <n v="250000"/>
    <n v="0"/>
    <n v="250000"/>
    <n v="424997.32"/>
    <n v="75002.679999999993"/>
  </r>
  <r>
    <s v="5"/>
    <x v="226"/>
    <s v="02CD15"/>
    <s v="221313M001"/>
    <s v="15O150"/>
    <x v="2"/>
    <s v="37221100"/>
    <s v=""/>
    <n v="4700000"/>
    <n v="4700000"/>
    <n v="3525264"/>
    <n v="2349472"/>
    <n v="1175792"/>
    <n v="2350528"/>
    <n v="0"/>
  </r>
  <r>
    <s v="5"/>
    <x v="226"/>
    <s v="02CD15"/>
    <s v="221313M001"/>
    <s v="15O250"/>
    <x v="0"/>
    <s v="11321100"/>
    <s v=""/>
    <n v="27134844"/>
    <n v="27134844"/>
    <n v="13784997"/>
    <n v="11560022"/>
    <n v="2224975"/>
    <n v="0"/>
    <n v="15574822"/>
  </r>
  <r>
    <s v="5"/>
    <x v="226"/>
    <s v="02CD15"/>
    <s v="221313M001"/>
    <s v="15O250"/>
    <x v="0"/>
    <s v="12111100"/>
    <s v=""/>
    <n v="8877542"/>
    <n v="8877542"/>
    <n v="4438772"/>
    <n v="3566686"/>
    <n v="872086"/>
    <n v="5274526.37"/>
    <n v="36329.629999999997"/>
  </r>
  <r>
    <s v="5"/>
    <x v="226"/>
    <s v="02CD15"/>
    <s v="221313M001"/>
    <s v="15O250"/>
    <x v="0"/>
    <s v="12111158"/>
    <s v=""/>
    <n v="2657737"/>
    <n v="2657737"/>
    <n v="1328869"/>
    <n v="1040224"/>
    <n v="288645"/>
    <n v="1484036.51"/>
    <n v="133476.49"/>
  </r>
  <r>
    <s v="5"/>
    <x v="226"/>
    <s v="02CD15"/>
    <s v="221313M001"/>
    <s v="15O250"/>
    <x v="0"/>
    <s v="12211108"/>
    <s v=""/>
    <n v="6845941"/>
    <n v="6845941"/>
    <n v="3652015"/>
    <n v="3096788"/>
    <n v="555227"/>
    <n v="0"/>
    <n v="3749153"/>
  </r>
  <r>
    <s v="5"/>
    <x v="226"/>
    <s v="02CD15"/>
    <s v="221313M001"/>
    <s v="15O250"/>
    <x v="0"/>
    <s v="12311100"/>
    <s v=""/>
    <n v="1200000"/>
    <n v="1200000"/>
    <n v="600000"/>
    <n v="0"/>
    <n v="600000"/>
    <n v="0"/>
    <n v="1200000"/>
  </r>
  <r>
    <s v="5"/>
    <x v="226"/>
    <s v="02CD15"/>
    <s v="221313M001"/>
    <s v="15O250"/>
    <x v="0"/>
    <s v="13111100"/>
    <s v=""/>
    <n v="6357910"/>
    <n v="6357910"/>
    <n v="3301554"/>
    <n v="2730955.41"/>
    <n v="570598.59"/>
    <n v="0"/>
    <n v="3626954.59"/>
  </r>
  <r>
    <s v="5"/>
    <x v="226"/>
    <s v="02CD15"/>
    <s v="221313M001"/>
    <s v="15O250"/>
    <x v="0"/>
    <s v="13211100"/>
    <s v=""/>
    <n v="3114931"/>
    <n v="3114931"/>
    <n v="1830116"/>
    <n v="1501000.29"/>
    <n v="329115.71000000002"/>
    <n v="0"/>
    <n v="1613930.71"/>
  </r>
  <r>
    <s v="5"/>
    <x v="226"/>
    <s v="02CD15"/>
    <s v="221313M001"/>
    <s v="15O250"/>
    <x v="0"/>
    <s v="13221100"/>
    <s v=""/>
    <n v="779860"/>
    <n v="779860"/>
    <n v="445770"/>
    <n v="362153.28"/>
    <n v="83616.72"/>
    <n v="0"/>
    <n v="417706.72"/>
  </r>
  <r>
    <s v="5"/>
    <x v="226"/>
    <s v="02CD15"/>
    <s v="221313M001"/>
    <s v="15O250"/>
    <x v="0"/>
    <s v="13231100"/>
    <s v=""/>
    <n v="9276058"/>
    <n v="9276058"/>
    <n v="1184829"/>
    <n v="0"/>
    <n v="1184829"/>
    <n v="0"/>
    <n v="9276058"/>
  </r>
  <r>
    <s v="5"/>
    <x v="226"/>
    <s v="02CD15"/>
    <s v="221313M001"/>
    <s v="15O250"/>
    <x v="0"/>
    <s v="13231108"/>
    <s v=""/>
    <n v="10978108"/>
    <n v="10978108"/>
    <n v="86288"/>
    <n v="3781.61"/>
    <n v="82506.39"/>
    <n v="0"/>
    <n v="10974326.390000001"/>
  </r>
  <r>
    <s v="5"/>
    <x v="226"/>
    <s v="02CD15"/>
    <s v="221313M001"/>
    <s v="15O250"/>
    <x v="0"/>
    <s v="13311100"/>
    <s v=""/>
    <n v="95294269"/>
    <n v="95294269"/>
    <n v="57147134"/>
    <n v="40922256.149999999"/>
    <n v="16224877.85"/>
    <n v="0"/>
    <n v="54372012.850000001"/>
  </r>
  <r>
    <s v="5"/>
    <x v="226"/>
    <s v="02CD15"/>
    <s v="221313M001"/>
    <s v="15O250"/>
    <x v="0"/>
    <s v="13321100"/>
    <s v=""/>
    <n v="25709330"/>
    <n v="25709330"/>
    <n v="15709330"/>
    <n v="10906962.970000001"/>
    <n v="4802367.03"/>
    <n v="0"/>
    <n v="14802367.029999999"/>
  </r>
  <r>
    <s v="5"/>
    <x v="226"/>
    <s v="02CD15"/>
    <s v="221313M001"/>
    <s v="15O250"/>
    <x v="0"/>
    <s v="13411100"/>
    <s v=""/>
    <n v="3320110"/>
    <n v="3320110"/>
    <n v="3320110"/>
    <n v="2134076.88"/>
    <n v="1186033.1200000001"/>
    <n v="0"/>
    <n v="1186033.1200000001"/>
  </r>
  <r>
    <s v="5"/>
    <x v="226"/>
    <s v="02CD15"/>
    <s v="221313M001"/>
    <s v="15O250"/>
    <x v="0"/>
    <s v="13421100"/>
    <s v=""/>
    <n v="70619"/>
    <n v="70619"/>
    <n v="35310"/>
    <n v="16940"/>
    <n v="18370"/>
    <n v="0"/>
    <n v="53679"/>
  </r>
  <r>
    <s v="5"/>
    <x v="226"/>
    <s v="02CD15"/>
    <s v="221313M001"/>
    <s v="15O250"/>
    <x v="0"/>
    <s v="13431100"/>
    <s v=""/>
    <n v="39784745"/>
    <n v="39784745"/>
    <n v="20757258"/>
    <n v="17743474.300000001"/>
    <n v="3013783.7"/>
    <n v="0"/>
    <n v="22041270.699999999"/>
  </r>
  <r>
    <s v="5"/>
    <x v="226"/>
    <s v="02CD15"/>
    <s v="221313M001"/>
    <s v="15O250"/>
    <x v="0"/>
    <s v="14111201"/>
    <s v=""/>
    <n v="11524863"/>
    <n v="11524863"/>
    <n v="6514053"/>
    <n v="5236000.84"/>
    <n v="1278052.1599999999"/>
    <n v="0"/>
    <n v="6288862.1600000001"/>
  </r>
  <r>
    <s v="5"/>
    <x v="226"/>
    <s v="02CD15"/>
    <s v="221313M001"/>
    <s v="15O250"/>
    <x v="0"/>
    <s v="14111203"/>
    <s v=""/>
    <n v="2392638"/>
    <n v="2392638"/>
    <n v="1300286"/>
    <n v="763567.08"/>
    <n v="536718.92000000004"/>
    <n v="94194.64"/>
    <n v="1534876.28"/>
  </r>
  <r>
    <s v="5"/>
    <x v="226"/>
    <s v="02CD15"/>
    <s v="221313M001"/>
    <s v="15O250"/>
    <x v="0"/>
    <s v="14111208"/>
    <s v=""/>
    <n v="803642"/>
    <n v="803642"/>
    <n v="524114"/>
    <n v="361209.52"/>
    <n v="162904.48000000001"/>
    <n v="0"/>
    <n v="442432.48"/>
  </r>
  <r>
    <s v="5"/>
    <x v="226"/>
    <s v="02CD15"/>
    <s v="221313M001"/>
    <s v="15O250"/>
    <x v="0"/>
    <s v="14211201"/>
    <s v=""/>
    <n v="4578792"/>
    <n v="4578792"/>
    <n v="2289396"/>
    <n v="1682934.98"/>
    <n v="606461.02"/>
    <n v="0"/>
    <n v="2895857.02"/>
  </r>
  <r>
    <s v="5"/>
    <x v="226"/>
    <s v="02CD15"/>
    <s v="221313M001"/>
    <s v="15O250"/>
    <x v="0"/>
    <s v="14211203"/>
    <s v=""/>
    <n v="1798952"/>
    <n v="1798952"/>
    <n v="991646"/>
    <n v="553144.48"/>
    <n v="438501.52"/>
    <n v="68587.66"/>
    <n v="1177219.8600000001"/>
  </r>
  <r>
    <s v="5"/>
    <x v="226"/>
    <s v="02CD15"/>
    <s v="221313M001"/>
    <s v="15O250"/>
    <x v="0"/>
    <s v="14311200"/>
    <s v=""/>
    <n v="5762867"/>
    <n v="5762867"/>
    <n v="2881434"/>
    <n v="2010808.3200000001"/>
    <n v="870625.68"/>
    <n v="0"/>
    <n v="3752058.68"/>
  </r>
  <r>
    <s v="5"/>
    <x v="226"/>
    <s v="02CD15"/>
    <s v="221313M001"/>
    <s v="15O250"/>
    <x v="0"/>
    <s v="14411200"/>
    <s v=""/>
    <n v="4778242"/>
    <n v="4778242"/>
    <n v="2591821"/>
    <n v="1134391.06"/>
    <n v="1457429.94"/>
    <n v="3378034.59"/>
    <n v="265816.34999999998"/>
  </r>
  <r>
    <s v="5"/>
    <x v="226"/>
    <s v="02CD15"/>
    <s v="221313M001"/>
    <s v="15O250"/>
    <x v="0"/>
    <s v="14431200"/>
    <s v=""/>
    <n v="206784"/>
    <n v="206784"/>
    <n v="116877"/>
    <n v="0"/>
    <n v="116877"/>
    <n v="0"/>
    <n v="206784"/>
  </r>
  <r>
    <s v="5"/>
    <x v="226"/>
    <s v="02CD15"/>
    <s v="221313M001"/>
    <s v="15O250"/>
    <x v="0"/>
    <s v="15111200"/>
    <s v=""/>
    <n v="10016096"/>
    <n v="10016096"/>
    <n v="5661271"/>
    <n v="3618167.82"/>
    <n v="2043103.18"/>
    <n v="0"/>
    <n v="6397928.1799999997"/>
  </r>
  <r>
    <s v="5"/>
    <x v="226"/>
    <s v="02CD15"/>
    <s v="221313M001"/>
    <s v="15O250"/>
    <x v="0"/>
    <s v="15411208"/>
    <s v=""/>
    <n v="521982"/>
    <n v="521982"/>
    <n v="0"/>
    <n v="0"/>
    <n v="0"/>
    <n v="0"/>
    <n v="521982"/>
  </r>
  <r>
    <s v="5"/>
    <x v="226"/>
    <s v="02CD15"/>
    <s v="221313M001"/>
    <s v="15O250"/>
    <x v="0"/>
    <s v="15411218"/>
    <s v=""/>
    <n v="11353456"/>
    <n v="11353456"/>
    <n v="0"/>
    <n v="0"/>
    <n v="0"/>
    <n v="0"/>
    <n v="11353456"/>
  </r>
  <r>
    <s v="5"/>
    <x v="226"/>
    <s v="02CD15"/>
    <s v="221313M001"/>
    <s v="15O250"/>
    <x v="0"/>
    <s v="15421100"/>
    <s v=""/>
    <n v="1104290"/>
    <n v="1104290"/>
    <n v="1104290"/>
    <n v="329119.5"/>
    <n v="775170.5"/>
    <n v="0"/>
    <n v="775170.5"/>
  </r>
  <r>
    <s v="5"/>
    <x v="226"/>
    <s v="02CD15"/>
    <s v="221313M001"/>
    <s v="15O250"/>
    <x v="0"/>
    <s v="15431226"/>
    <s v=""/>
    <n v="600000"/>
    <n v="600000"/>
    <n v="600000"/>
    <n v="579349.93999999994"/>
    <n v="20650.060000000001"/>
    <n v="0"/>
    <n v="20650.060000000001"/>
  </r>
  <r>
    <s v="5"/>
    <x v="226"/>
    <s v="02CD15"/>
    <s v="221313M001"/>
    <s v="15O250"/>
    <x v="0"/>
    <s v="15451100"/>
    <s v=""/>
    <n v="129602"/>
    <n v="129602"/>
    <n v="67620"/>
    <n v="45080"/>
    <n v="22540"/>
    <n v="0"/>
    <n v="84522"/>
  </r>
  <r>
    <s v="5"/>
    <x v="226"/>
    <s v="02CD15"/>
    <s v="221313M001"/>
    <s v="15O250"/>
    <x v="0"/>
    <s v="15451108"/>
    <s v=""/>
    <n v="14703"/>
    <n v="14703"/>
    <n v="7824"/>
    <n v="6520"/>
    <n v="1304"/>
    <n v="0"/>
    <n v="8183"/>
  </r>
  <r>
    <s v="5"/>
    <x v="226"/>
    <s v="02CD15"/>
    <s v="221313M001"/>
    <s v="15O250"/>
    <x v="0"/>
    <s v="15451109"/>
    <s v=""/>
    <n v="2348097"/>
    <n v="2348097"/>
    <n v="1345305"/>
    <n v="1122459.3999999999"/>
    <n v="222845.6"/>
    <n v="0"/>
    <n v="1225637.6000000001"/>
  </r>
  <r>
    <s v="5"/>
    <x v="226"/>
    <s v="02CD15"/>
    <s v="221313M001"/>
    <s v="15O250"/>
    <x v="0"/>
    <s v="15451110"/>
    <s v=""/>
    <n v="2021078"/>
    <n v="2021078"/>
    <n v="1201377"/>
    <n v="1010538"/>
    <n v="190839"/>
    <n v="0"/>
    <n v="1010540"/>
  </r>
  <r>
    <s v="5"/>
    <x v="226"/>
    <s v="02CD15"/>
    <s v="221313M001"/>
    <s v="15O250"/>
    <x v="0"/>
    <s v="15461100"/>
    <s v=""/>
    <n v="8978513"/>
    <n v="8978513"/>
    <n v="4522247"/>
    <n v="3608790.2"/>
    <n v="913456.8"/>
    <n v="0"/>
    <n v="5369722.7999999998"/>
  </r>
  <r>
    <s v="5"/>
    <x v="226"/>
    <s v="02CD15"/>
    <s v="221313M001"/>
    <s v="15O250"/>
    <x v="0"/>
    <s v="15461106"/>
    <s v=""/>
    <n v="157500"/>
    <n v="157500"/>
    <n v="150000"/>
    <n v="1"/>
    <n v="149999"/>
    <n v="0"/>
    <n v="157499"/>
  </r>
  <r>
    <s v="5"/>
    <x v="226"/>
    <s v="02CD15"/>
    <s v="221313M001"/>
    <s v="15O250"/>
    <x v="0"/>
    <s v="15461151"/>
    <s v=""/>
    <n v="6076884"/>
    <n v="6076884"/>
    <n v="3212027"/>
    <n v="2535634"/>
    <n v="676393"/>
    <n v="0"/>
    <n v="3541250"/>
  </r>
  <r>
    <s v="5"/>
    <x v="226"/>
    <s v="02CD15"/>
    <s v="221313M001"/>
    <s v="15O250"/>
    <x v="0"/>
    <s v="15471100"/>
    <s v=""/>
    <n v="3249278"/>
    <n v="3249278"/>
    <n v="3249278"/>
    <n v="1639630"/>
    <n v="1609648"/>
    <n v="0"/>
    <n v="1609648"/>
  </r>
  <r>
    <s v="5"/>
    <x v="226"/>
    <s v="02CD15"/>
    <s v="221313M001"/>
    <s v="15O250"/>
    <x v="0"/>
    <s v="15471108"/>
    <s v=""/>
    <n v="175000"/>
    <n v="175000"/>
    <n v="175000"/>
    <n v="141500"/>
    <n v="33500"/>
    <n v="0"/>
    <n v="33500"/>
  </r>
  <r>
    <s v="5"/>
    <x v="226"/>
    <s v="02CD15"/>
    <s v="221313M001"/>
    <s v="15O250"/>
    <x v="1"/>
    <s v="21111100"/>
    <s v=""/>
    <n v="100000"/>
    <n v="150000"/>
    <n v="70000"/>
    <n v="24998.58"/>
    <n v="45001.42"/>
    <n v="125001.42"/>
    <n v="0"/>
  </r>
  <r>
    <s v="5"/>
    <x v="226"/>
    <s v="02CD15"/>
    <s v="221313M001"/>
    <s v="15O250"/>
    <x v="1"/>
    <s v="21111200"/>
    <s v=""/>
    <n v="1000000"/>
    <n v="1000000"/>
    <n v="610000"/>
    <n v="291054.15000000002"/>
    <n v="318945.84999999998"/>
    <n v="180072.6"/>
    <n v="528873.25"/>
  </r>
  <r>
    <s v="5"/>
    <x v="226"/>
    <s v="02CD15"/>
    <s v="221313M001"/>
    <s v="15O250"/>
    <x v="1"/>
    <s v="21611100"/>
    <s v=""/>
    <n v="1450000"/>
    <n v="1450000"/>
    <n v="1450000"/>
    <n v="130471.58"/>
    <n v="1319528.42"/>
    <n v="169528.42"/>
    <n v="1150000"/>
  </r>
  <r>
    <s v="5"/>
    <x v="226"/>
    <s v="02CD15"/>
    <s v="221313M001"/>
    <s v="15O250"/>
    <x v="1"/>
    <s v="24191100"/>
    <s v=""/>
    <n v="220000"/>
    <n v="220000"/>
    <n v="110000"/>
    <n v="63912.52"/>
    <n v="46087.48"/>
    <n v="156087.48000000001"/>
    <n v="0"/>
  </r>
  <r>
    <s v="5"/>
    <x v="226"/>
    <s v="02CD15"/>
    <s v="221313M001"/>
    <s v="15O250"/>
    <x v="1"/>
    <s v="24311100"/>
    <s v=""/>
    <n v="250000"/>
    <n v="250000"/>
    <n v="125000"/>
    <n v="69424.84"/>
    <n v="55575.16"/>
    <n v="180575.16"/>
    <n v="0"/>
  </r>
  <r>
    <s v="5"/>
    <x v="226"/>
    <s v="02CD15"/>
    <s v="221313M001"/>
    <s v="15O250"/>
    <x v="1"/>
    <s v="24411100"/>
    <s v=""/>
    <n v="73500"/>
    <n v="73500"/>
    <n v="73500"/>
    <n v="73461.64"/>
    <n v="38.36"/>
    <n v="0"/>
    <n v="38.36"/>
  </r>
  <r>
    <s v="5"/>
    <x v="226"/>
    <s v="02CD15"/>
    <s v="221313M001"/>
    <s v="15O250"/>
    <x v="1"/>
    <s v="24611100"/>
    <s v=""/>
    <n v="400000"/>
    <n v="400000"/>
    <n v="325000"/>
    <n v="289316.15999999997"/>
    <n v="35683.839999999997"/>
    <n v="105066.24000000001"/>
    <n v="5617.6"/>
  </r>
  <r>
    <s v="5"/>
    <x v="226"/>
    <s v="02CD15"/>
    <s v="221313M001"/>
    <s v="15O250"/>
    <x v="1"/>
    <s v="24711100"/>
    <s v=""/>
    <n v="100000"/>
    <n v="100000"/>
    <n v="50000"/>
    <n v="29798.080000000002"/>
    <n v="20201.919999999998"/>
    <n v="65278.879999999997"/>
    <n v="4923.04"/>
  </r>
  <r>
    <s v="5"/>
    <x v="226"/>
    <s v="02CD15"/>
    <s v="221313M001"/>
    <s v="15O250"/>
    <x v="1"/>
    <s v="24811100"/>
    <s v=""/>
    <n v="50000"/>
    <n v="50000"/>
    <n v="0"/>
    <n v="0"/>
    <n v="0"/>
    <n v="50000"/>
    <n v="0"/>
  </r>
  <r>
    <s v="5"/>
    <x v="226"/>
    <s v="02CD15"/>
    <s v="221313M001"/>
    <s v="15O250"/>
    <x v="1"/>
    <s v="24911100"/>
    <s v=""/>
    <n v="1250000"/>
    <n v="1250000"/>
    <n v="1250000"/>
    <n v="0"/>
    <n v="1250000"/>
    <n v="0.03"/>
    <n v="1249999.97"/>
  </r>
  <r>
    <s v="5"/>
    <x v="226"/>
    <s v="02CD15"/>
    <s v="221313M001"/>
    <s v="15O250"/>
    <x v="1"/>
    <s v="27111200"/>
    <s v=""/>
    <n v="7017670"/>
    <n v="7017670"/>
    <n v="7017670"/>
    <n v="0"/>
    <n v="7017670"/>
    <n v="0"/>
    <n v="7017670"/>
  </r>
  <r>
    <s v="5"/>
    <x v="226"/>
    <s v="02CD15"/>
    <s v="221313M001"/>
    <s v="15O250"/>
    <x v="1"/>
    <s v="27211200"/>
    <s v=""/>
    <n v="3457877"/>
    <n v="3457877"/>
    <n v="3457877"/>
    <n v="0"/>
    <n v="3457877"/>
    <n v="0"/>
    <n v="3457877"/>
  </r>
  <r>
    <s v="5"/>
    <x v="226"/>
    <s v="02CD15"/>
    <s v="221313M001"/>
    <s v="15O250"/>
    <x v="1"/>
    <s v="29111100"/>
    <s v=""/>
    <n v="410000"/>
    <n v="360000"/>
    <n v="185000"/>
    <n v="129862"/>
    <n v="55138"/>
    <n v="130138"/>
    <n v="100000"/>
  </r>
  <r>
    <s v="5"/>
    <x v="226"/>
    <s v="02CD15"/>
    <s v="221313M001"/>
    <s v="15O250"/>
    <x v="1"/>
    <s v="29211100"/>
    <s v=""/>
    <n v="100000"/>
    <n v="100000"/>
    <n v="50000"/>
    <n v="34854.519999999997"/>
    <n v="15145.48"/>
    <n v="65145.48"/>
    <n v="0"/>
  </r>
  <r>
    <s v="5"/>
    <x v="226"/>
    <s v="02CD15"/>
    <s v="221313M001"/>
    <s v="15O250"/>
    <x v="1"/>
    <s v="29811100"/>
    <s v=""/>
    <n v="100000"/>
    <n v="100000"/>
    <n v="50000"/>
    <n v="29986"/>
    <n v="20014"/>
    <n v="70014"/>
    <n v="0"/>
  </r>
  <r>
    <s v="5"/>
    <x v="226"/>
    <s v="02CD15"/>
    <s v="221313M001"/>
    <s v="15O250"/>
    <x v="2"/>
    <s v="31211100"/>
    <s v=""/>
    <n v="80000"/>
    <n v="80000"/>
    <n v="40004"/>
    <n v="12773.82"/>
    <n v="27230.18"/>
    <n v="67226.179999999993"/>
    <n v="0"/>
  </r>
  <r>
    <s v="5"/>
    <x v="226"/>
    <s v="02CD15"/>
    <s v="221313M001"/>
    <s v="15O250"/>
    <x v="2"/>
    <s v="33411100"/>
    <s v=""/>
    <n v="800000"/>
    <n v="800000"/>
    <n v="800000"/>
    <n v="0"/>
    <n v="800000"/>
    <n v="0"/>
    <n v="800000"/>
  </r>
  <r>
    <s v="5"/>
    <x v="226"/>
    <s v="02CD15"/>
    <s v="221313M001"/>
    <s v="15O250"/>
    <x v="2"/>
    <s v="33621100"/>
    <s v=""/>
    <n v="300000"/>
    <n v="300000"/>
    <n v="300000"/>
    <n v="299906.40000000002"/>
    <n v="93.6"/>
    <n v="0"/>
    <n v="93.6"/>
  </r>
  <r>
    <s v="5"/>
    <x v="226"/>
    <s v="02CD15"/>
    <s v="221313M001"/>
    <s v="15O250"/>
    <x v="2"/>
    <s v="34321200"/>
    <s v=""/>
    <n v="200000"/>
    <n v="200000"/>
    <n v="150000"/>
    <n v="0"/>
    <n v="150000"/>
    <n v="0"/>
    <n v="200000"/>
  </r>
  <r>
    <s v="5"/>
    <x v="226"/>
    <s v="02CD15"/>
    <s v="221313M001"/>
    <s v="15O250"/>
    <x v="2"/>
    <s v="38211100"/>
    <s v=""/>
    <n v="2300000"/>
    <n v="2300000"/>
    <n v="2300000"/>
    <n v="0"/>
    <n v="2300000"/>
    <n v="336000"/>
    <n v="1964000"/>
  </r>
  <r>
    <s v="5"/>
    <x v="226"/>
    <s v="02CD15"/>
    <s v="221313M001"/>
    <s v="15O250"/>
    <x v="2"/>
    <s v="38221100"/>
    <s v=""/>
    <n v="700000"/>
    <n v="700000"/>
    <n v="0"/>
    <n v="0"/>
    <n v="0"/>
    <n v="0"/>
    <n v="700000"/>
  </r>
  <r>
    <s v="5"/>
    <x v="226"/>
    <s v="02CD15"/>
    <s v="221313M001"/>
    <s v="15O250"/>
    <x v="2"/>
    <s v="39111100"/>
    <s v=""/>
    <n v="1800000"/>
    <n v="1800000"/>
    <n v="1800000"/>
    <n v="1139131.33"/>
    <n v="660868.67000000004"/>
    <n v="0"/>
    <n v="660868.67000000004"/>
  </r>
  <r>
    <s v="5"/>
    <x v="226"/>
    <s v="02CD15"/>
    <s v="221313M001"/>
    <s v="15O250"/>
    <x v="2"/>
    <s v="39211100"/>
    <s v=""/>
    <n v="3226389"/>
    <n v="3226389"/>
    <n v="2043061"/>
    <n v="897242"/>
    <n v="1145819"/>
    <n v="667935"/>
    <n v="1661212"/>
  </r>
  <r>
    <s v="5"/>
    <x v="226"/>
    <s v="02CD15"/>
    <s v="221313M001"/>
    <s v="15O350"/>
    <x v="0"/>
    <s v="15491106"/>
    <s v=""/>
    <n v="550000"/>
    <n v="550000"/>
    <n v="520000"/>
    <n v="190205"/>
    <n v="329795"/>
    <n v="0"/>
    <n v="359795"/>
  </r>
  <r>
    <s v="5"/>
    <x v="226"/>
    <s v="02CD15"/>
    <s v="221313M001"/>
    <s v="15O350"/>
    <x v="0"/>
    <s v="15511100"/>
    <s v=""/>
    <n v="33600"/>
    <n v="33600"/>
    <n v="18000"/>
    <n v="12000"/>
    <n v="6000"/>
    <n v="0"/>
    <n v="21600"/>
  </r>
  <r>
    <s v="5"/>
    <x v="226"/>
    <s v="02CD15"/>
    <s v="221313M001"/>
    <s v="15O350"/>
    <x v="0"/>
    <s v="15911100"/>
    <s v=""/>
    <n v="14137531"/>
    <n v="14137531"/>
    <n v="7376106"/>
    <n v="4917404"/>
    <n v="2458702"/>
    <n v="0"/>
    <n v="9220127"/>
  </r>
  <r>
    <s v="5"/>
    <x v="226"/>
    <s v="02CD15"/>
    <s v="221313M001"/>
    <s v="15O350"/>
    <x v="0"/>
    <s v="15931100"/>
    <s v=""/>
    <n v="3500000"/>
    <n v="3500000"/>
    <n v="3356379"/>
    <n v="1158252.75"/>
    <n v="2198126.25"/>
    <n v="0"/>
    <n v="2341747.25"/>
  </r>
  <r>
    <s v="5"/>
    <x v="226"/>
    <s v="02CD15"/>
    <s v="221313M001"/>
    <s v="15O350"/>
    <x v="0"/>
    <s v="15941100"/>
    <s v=""/>
    <n v="186990"/>
    <n v="186990"/>
    <n v="112194"/>
    <n v="61594.5"/>
    <n v="50599.5"/>
    <n v="0"/>
    <n v="125395.5"/>
  </r>
  <r>
    <s v="5"/>
    <x v="226"/>
    <s v="02CD15"/>
    <s v="221313M001"/>
    <s v="15O350"/>
    <x v="0"/>
    <s v="16111143"/>
    <s v=""/>
    <n v="55916531"/>
    <n v="55916531"/>
    <n v="439838"/>
    <n v="0"/>
    <n v="439838"/>
    <n v="0"/>
    <n v="55916531"/>
  </r>
  <r>
    <s v="5"/>
    <x v="226"/>
    <s v="02CD15"/>
    <s v="221313M001"/>
    <s v="15O350"/>
    <x v="0"/>
    <s v="17111100"/>
    <s v=""/>
    <n v="1234400"/>
    <n v="1234400"/>
    <n v="757508"/>
    <n v="104700"/>
    <n v="652808"/>
    <n v="0"/>
    <n v="1129700"/>
  </r>
  <r>
    <s v="5"/>
    <x v="226"/>
    <s v="02CD15"/>
    <s v="221313M001"/>
    <s v="15O350"/>
    <x v="0"/>
    <s v="17131100"/>
    <s v=""/>
    <n v="12000000"/>
    <n v="12000000"/>
    <n v="0"/>
    <n v="0"/>
    <n v="0"/>
    <n v="0"/>
    <n v="12000000"/>
  </r>
  <r>
    <s v="5"/>
    <x v="226"/>
    <s v="02CD15"/>
    <s v="221313M001"/>
    <s v="15O350"/>
    <x v="0"/>
    <s v="17131106"/>
    <s v=""/>
    <n v="1200000"/>
    <n v="1200000"/>
    <n v="0"/>
    <n v="0"/>
    <n v="0"/>
    <n v="0"/>
    <n v="1200000"/>
  </r>
  <r>
    <s v="5"/>
    <x v="226"/>
    <s v="02CD15"/>
    <s v="221313M001"/>
    <s v="15O350"/>
    <x v="0"/>
    <s v="17141100"/>
    <s v=""/>
    <n v="33655924"/>
    <n v="33655924"/>
    <n v="22325003"/>
    <n v="14181345.5"/>
    <n v="8143657.5"/>
    <n v="0"/>
    <n v="19474578.5"/>
  </r>
  <r>
    <s v="5"/>
    <x v="226"/>
    <s v="02CD15"/>
    <s v="221313M001"/>
    <s v="15O350"/>
    <x v="0"/>
    <s v="17191100"/>
    <s v=""/>
    <n v="15000"/>
    <n v="15000"/>
    <n v="13500"/>
    <n v="0"/>
    <n v="13500"/>
    <n v="0"/>
    <n v="15000"/>
  </r>
  <r>
    <s v="5"/>
    <x v="226"/>
    <s v="02CD15"/>
    <s v="221313M001"/>
    <s v="15O350"/>
    <x v="0"/>
    <s v="17191106"/>
    <s v=""/>
    <n v="157500"/>
    <n v="157500"/>
    <n v="132500"/>
    <n v="0"/>
    <n v="132500"/>
    <n v="0"/>
    <n v="157500"/>
  </r>
  <r>
    <s v="5"/>
    <x v="226"/>
    <s v="02CD15"/>
    <s v="221313M001"/>
    <s v="15O350"/>
    <x v="1"/>
    <s v="21111100"/>
    <s v=""/>
    <n v="250000"/>
    <n v="250000"/>
    <n v="250000"/>
    <n v="119954.9"/>
    <n v="130045.1"/>
    <n v="130045.1"/>
    <n v="0"/>
  </r>
  <r>
    <s v="5"/>
    <x v="226"/>
    <s v="02CD15"/>
    <s v="221313M001"/>
    <s v="15O350"/>
    <x v="1"/>
    <s v="21611100"/>
    <s v=""/>
    <n v="350000"/>
    <n v="350000"/>
    <n v="175000"/>
    <n v="102886.93"/>
    <n v="72113.070000000007"/>
    <n v="147113.07"/>
    <n v="100000"/>
  </r>
  <r>
    <s v="5"/>
    <x v="226"/>
    <s v="02CD15"/>
    <s v="221313M001"/>
    <s v="15O350"/>
    <x v="2"/>
    <s v="31911200"/>
    <s v=""/>
    <n v="41915"/>
    <n v="41915"/>
    <n v="41915"/>
    <n v="0"/>
    <n v="41915"/>
    <n v="0"/>
    <n v="41915"/>
  </r>
  <r>
    <s v="5"/>
    <x v="226"/>
    <s v="02CD15"/>
    <s v="221313M001"/>
    <s v="15O350"/>
    <x v="2"/>
    <s v="35111100"/>
    <s v=""/>
    <n v="870000"/>
    <n v="870000"/>
    <n v="348000"/>
    <n v="0"/>
    <n v="348000"/>
    <n v="0"/>
    <n v="870000"/>
  </r>
  <r>
    <s v="5"/>
    <x v="226"/>
    <s v="02CD15"/>
    <s v="221313M001"/>
    <s v="15O350"/>
    <x v="2"/>
    <s v="35211100"/>
    <s v=""/>
    <n v="192000"/>
    <n v="192000"/>
    <n v="192000"/>
    <n v="0"/>
    <n v="192000"/>
    <n v="0"/>
    <n v="192000"/>
  </r>
  <r>
    <s v="5"/>
    <x v="226"/>
    <s v="02CD15"/>
    <s v="221313M001"/>
    <s v="15O350"/>
    <x v="2"/>
    <s v="35711100"/>
    <s v=""/>
    <n v="500000"/>
    <n v="500000"/>
    <n v="200000"/>
    <n v="0"/>
    <n v="200000"/>
    <n v="0"/>
    <n v="500000"/>
  </r>
  <r>
    <s v="5"/>
    <x v="226"/>
    <s v="02CD15"/>
    <s v="221313M001"/>
    <s v="15O350"/>
    <x v="2"/>
    <s v="357121A7"/>
    <s v=""/>
    <n v="3000000"/>
    <n v="3000000"/>
    <n v="2000000"/>
    <n v="0"/>
    <n v="2000000"/>
    <n v="0"/>
    <n v="3000000"/>
  </r>
  <r>
    <s v="5"/>
    <x v="226"/>
    <s v="02CD15"/>
    <s v="221313M001"/>
    <s v="15O350"/>
    <x v="2"/>
    <s v="35911100"/>
    <s v=""/>
    <n v="600000"/>
    <n v="600000"/>
    <n v="200000"/>
    <n v="0"/>
    <n v="200000"/>
    <n v="0"/>
    <n v="600000"/>
  </r>
  <r>
    <s v="5"/>
    <x v="226"/>
    <s v="02CD15"/>
    <s v="221313M001"/>
    <s v="15O350"/>
    <x v="2"/>
    <s v="39811200"/>
    <s v=""/>
    <n v="4418324"/>
    <n v="4418324"/>
    <n v="2497314"/>
    <n v="1706529"/>
    <n v="790785"/>
    <n v="0"/>
    <n v="2711795"/>
  </r>
  <r>
    <s v="5"/>
    <x v="226"/>
    <s v="02CD15"/>
    <s v="221313M001"/>
    <s v="15O350"/>
    <x v="2"/>
    <s v="39811208"/>
    <s v=""/>
    <n v="2211881"/>
    <n v="2211881"/>
    <n v="1502695"/>
    <n v="1021847"/>
    <n v="480848"/>
    <n v="0"/>
    <n v="1190034"/>
  </r>
  <r>
    <s v="5"/>
    <x v="226"/>
    <s v="02CD15"/>
    <s v="221313M001"/>
    <s v="15O350"/>
    <x v="2"/>
    <s v="39821100"/>
    <s v=""/>
    <n v="2532354"/>
    <n v="2532354"/>
    <n v="1158318"/>
    <n v="0"/>
    <n v="1158318"/>
    <n v="0"/>
    <n v="2532354"/>
  </r>
  <r>
    <s v="5"/>
    <x v="226"/>
    <s v="02CD15"/>
    <s v="221313M001"/>
    <s v="15O350"/>
    <x v="2"/>
    <s v="39821108"/>
    <s v=""/>
    <n v="58320"/>
    <n v="58320"/>
    <n v="13596"/>
    <n v="0"/>
    <n v="13596"/>
    <n v="0"/>
    <n v="58320"/>
  </r>
  <r>
    <s v="5"/>
    <x v="226"/>
    <s v="02CD15"/>
    <s v="221313M001"/>
    <s v="15O450"/>
    <x v="2"/>
    <s v="31411100"/>
    <s v=""/>
    <n v="800000"/>
    <n v="800000"/>
    <n v="450000"/>
    <n v="0"/>
    <n v="450000"/>
    <n v="0"/>
    <n v="800000"/>
  </r>
  <r>
    <s v="5"/>
    <x v="226"/>
    <s v="02CD15"/>
    <s v="221313M001"/>
    <s v="15O450"/>
    <x v="2"/>
    <s v="31711100"/>
    <s v=""/>
    <n v="1300000"/>
    <n v="1300000"/>
    <n v="760000"/>
    <n v="0"/>
    <n v="760000"/>
    <n v="0"/>
    <n v="1300000"/>
  </r>
  <r>
    <s v="5"/>
    <x v="226"/>
    <s v="02CD15"/>
    <s v="221313M001"/>
    <s v="15O450"/>
    <x v="2"/>
    <s v="33611200"/>
    <s v=""/>
    <n v="1539164"/>
    <n v="1539164"/>
    <n v="769584"/>
    <n v="217186.08"/>
    <n v="552397.92000000004"/>
    <n v="1321977.92"/>
    <n v="0"/>
  </r>
  <r>
    <s v="5"/>
    <x v="226"/>
    <s v="02CD15"/>
    <s v="221313M001"/>
    <s v="15OB50"/>
    <x v="2"/>
    <s v="39691200"/>
    <s v=""/>
    <n v="2710080"/>
    <n v="2710080"/>
    <n v="1355040"/>
    <n v="831860.83"/>
    <n v="523179.17"/>
    <n v="1652219.71"/>
    <n v="225999.46"/>
  </r>
  <r>
    <s v="5"/>
    <x v="226"/>
    <s v="02CD15"/>
    <s v="221313M001"/>
    <s v="25P150"/>
    <x v="2"/>
    <s v="31311200"/>
    <s v=""/>
    <n v="44457855"/>
    <n v="44457855"/>
    <n v="22228929"/>
    <n v="22055300"/>
    <n v="173629"/>
    <n v="0"/>
    <n v="22402555"/>
  </r>
  <r>
    <s v="5"/>
    <x v="227"/>
    <s v="02CD15"/>
    <s v="222263R002"/>
    <s v="111150"/>
    <x v="1"/>
    <s v="29112165"/>
    <s v=""/>
    <n v="100000000"/>
    <n v="100000000"/>
    <n v="0"/>
    <n v="0"/>
    <n v="0"/>
    <n v="0"/>
    <n v="100000000"/>
  </r>
  <r>
    <s v="5"/>
    <x v="227"/>
    <s v="02CD15"/>
    <s v="222263R002"/>
    <s v="111150"/>
    <x v="2"/>
    <s v="35911165"/>
    <s v=""/>
    <n v="38188851"/>
    <n v="38188851"/>
    <n v="0"/>
    <n v="0"/>
    <n v="0"/>
    <n v="0"/>
    <n v="38188851"/>
  </r>
  <r>
    <s v="5"/>
    <x v="228"/>
    <s v="02CD15"/>
    <s v="226321E187"/>
    <s v="111150"/>
    <x v="0"/>
    <s v="11311100"/>
    <s v=""/>
    <n v="188354"/>
    <n v="188354"/>
    <n v="103919"/>
    <n v="87151"/>
    <n v="16768"/>
    <n v="0"/>
    <n v="101203"/>
  </r>
  <r>
    <s v="5"/>
    <x v="228"/>
    <s v="02CD15"/>
    <s v="226321E187"/>
    <s v="111150"/>
    <x v="1"/>
    <s v="21111100"/>
    <s v=""/>
    <n v="100000"/>
    <n v="100000"/>
    <n v="100000"/>
    <n v="0"/>
    <n v="100000"/>
    <n v="0"/>
    <n v="100000"/>
  </r>
  <r>
    <s v="5"/>
    <x v="228"/>
    <s v="02CD15"/>
    <s v="226321E187"/>
    <s v="111150"/>
    <x v="1"/>
    <s v="21611100"/>
    <s v=""/>
    <n v="325000"/>
    <n v="325000"/>
    <n v="325000"/>
    <n v="0"/>
    <n v="325000"/>
    <n v="0"/>
    <n v="325000"/>
  </r>
  <r>
    <s v="5"/>
    <x v="228"/>
    <s v="02CD15"/>
    <s v="226321E187"/>
    <s v="111150"/>
    <x v="1"/>
    <s v="23111100"/>
    <s v=""/>
    <n v="1600000"/>
    <n v="1600000"/>
    <n v="799998"/>
    <n v="9900"/>
    <n v="790098"/>
    <n v="40100"/>
    <n v="1550000"/>
  </r>
  <r>
    <s v="5"/>
    <x v="228"/>
    <s v="02CD15"/>
    <s v="226321E187"/>
    <s v="111150"/>
    <x v="1"/>
    <s v="239121A7"/>
    <s v=""/>
    <n v="8100000"/>
    <n v="8100000"/>
    <n v="5400000"/>
    <n v="4375000"/>
    <n v="1025000"/>
    <n v="3725000"/>
    <n v="0"/>
  </r>
  <r>
    <s v="5"/>
    <x v="228"/>
    <s v="02CD15"/>
    <s v="226321E187"/>
    <s v="111150"/>
    <x v="1"/>
    <s v="244121A7"/>
    <s v=""/>
    <n v="150000"/>
    <n v="150000"/>
    <n v="150000"/>
    <n v="149866.20000000001"/>
    <n v="133.80000000000001"/>
    <n v="0"/>
    <n v="133.80000000000001"/>
  </r>
  <r>
    <s v="5"/>
    <x v="228"/>
    <s v="02CD15"/>
    <s v="226321E187"/>
    <s v="111150"/>
    <x v="1"/>
    <s v="247121A7"/>
    <s v=""/>
    <n v="500000"/>
    <n v="500000"/>
    <n v="249996"/>
    <n v="4872"/>
    <n v="245124"/>
    <n v="35265.68"/>
    <n v="459862.32"/>
  </r>
  <r>
    <s v="5"/>
    <x v="228"/>
    <s v="02CD15"/>
    <s v="226321E187"/>
    <s v="111150"/>
    <x v="1"/>
    <s v="25211100"/>
    <s v=""/>
    <n v="1100000"/>
    <n v="1100000"/>
    <n v="549996"/>
    <n v="0"/>
    <n v="549996"/>
    <n v="0"/>
    <n v="1100000"/>
  </r>
  <r>
    <s v="5"/>
    <x v="228"/>
    <s v="02CD15"/>
    <s v="226321E187"/>
    <s v="111150"/>
    <x v="1"/>
    <s v="25611100"/>
    <s v=""/>
    <n v="900000"/>
    <n v="900000"/>
    <n v="450000"/>
    <n v="0"/>
    <n v="450000"/>
    <n v="0"/>
    <n v="900000"/>
  </r>
  <r>
    <s v="5"/>
    <x v="228"/>
    <s v="02CD15"/>
    <s v="226321E187"/>
    <s v="111150"/>
    <x v="1"/>
    <s v="26111200"/>
    <s v=""/>
    <n v="15379876"/>
    <n v="379876"/>
    <n v="379876"/>
    <n v="0"/>
    <n v="379876"/>
    <n v="0"/>
    <n v="379876"/>
  </r>
  <r>
    <s v="5"/>
    <x v="228"/>
    <s v="02CD15"/>
    <s v="226321E187"/>
    <s v="111150"/>
    <x v="1"/>
    <s v="27411100"/>
    <s v=""/>
    <n v="190000"/>
    <n v="190000"/>
    <n v="190000"/>
    <n v="184703.32"/>
    <n v="5296.68"/>
    <n v="0"/>
    <n v="5296.68"/>
  </r>
  <r>
    <s v="5"/>
    <x v="228"/>
    <s v="02CD15"/>
    <s v="226321E187"/>
    <s v="111150"/>
    <x v="1"/>
    <s v="291121A7"/>
    <s v=""/>
    <n v="1450000"/>
    <n v="1450000"/>
    <n v="724998"/>
    <n v="29672.799999999999"/>
    <n v="695325.2"/>
    <n v="70327.199999999997"/>
    <n v="1350000"/>
  </r>
  <r>
    <s v="5"/>
    <x v="228"/>
    <s v="02CD15"/>
    <s v="226321E187"/>
    <s v="111150"/>
    <x v="1"/>
    <s v="296121A7"/>
    <s v=""/>
    <n v="5500000"/>
    <n v="5500000"/>
    <n v="5500000"/>
    <n v="5434955.4500000002"/>
    <n v="65044.55"/>
    <n v="0"/>
    <n v="65044.55"/>
  </r>
  <r>
    <s v="5"/>
    <x v="228"/>
    <s v="02CD15"/>
    <s v="226321E187"/>
    <s v="111150"/>
    <x v="2"/>
    <s v="31211100"/>
    <s v=""/>
    <n v="80000"/>
    <n v="80000"/>
    <n v="39996"/>
    <n v="23198.97"/>
    <n v="16797.03"/>
    <n v="56801.03"/>
    <n v="0"/>
  </r>
  <r>
    <s v="5"/>
    <x v="228"/>
    <s v="02CD15"/>
    <s v="226321E187"/>
    <s v="111150"/>
    <x v="2"/>
    <s v="31321100"/>
    <s v=""/>
    <n v="2000000"/>
    <n v="2000000"/>
    <n v="999996"/>
    <n v="686743.2"/>
    <n v="313252.8"/>
    <n v="1313256.8"/>
    <n v="0"/>
  </r>
  <r>
    <s v="5"/>
    <x v="228"/>
    <s v="02CD15"/>
    <s v="226321E187"/>
    <s v="111150"/>
    <x v="2"/>
    <s v="325221A7"/>
    <s v=""/>
    <n v="17000000"/>
    <n v="17000000"/>
    <n v="9900000"/>
    <n v="6699803.8799999999"/>
    <n v="3200196.12"/>
    <n v="8716552.5199999996"/>
    <n v="1583643.6"/>
  </r>
  <r>
    <s v="5"/>
    <x v="228"/>
    <s v="02CD15"/>
    <s v="226321E187"/>
    <s v="111150"/>
    <x v="2"/>
    <s v="32611100"/>
    <s v=""/>
    <n v="2582740"/>
    <n v="2582740"/>
    <n v="1700000"/>
    <n v="386280"/>
    <n v="1313720"/>
    <n v="913720"/>
    <n v="1282740"/>
  </r>
  <r>
    <s v="5"/>
    <x v="228"/>
    <s v="02CD15"/>
    <s v="226321E187"/>
    <s v="111150"/>
    <x v="2"/>
    <s v="355221A7"/>
    <s v=""/>
    <n v="11000000"/>
    <n v="11000000"/>
    <n v="4492289.1100000003"/>
    <n v="1777731.2"/>
    <n v="2714557.91"/>
    <n v="9222268.8000000007"/>
    <n v="0"/>
  </r>
  <r>
    <s v="5"/>
    <x v="228"/>
    <s v="02CD15"/>
    <s v="226321E187"/>
    <s v="111150"/>
    <x v="4"/>
    <s v="567121A7"/>
    <s v="A25NR0170"/>
    <n v="6000000"/>
    <n v="6000000"/>
    <n v="0"/>
    <n v="0"/>
    <n v="0"/>
    <n v="0"/>
    <n v="6000000"/>
  </r>
  <r>
    <s v="5"/>
    <x v="228"/>
    <s v="02CD15"/>
    <s v="226321E187"/>
    <s v="15O150"/>
    <x v="0"/>
    <s v="11311100"/>
    <s v=""/>
    <n v="59676469"/>
    <n v="59676469"/>
    <n v="33442690"/>
    <n v="27612327"/>
    <n v="5830363"/>
    <n v="0"/>
    <n v="32064142"/>
  </r>
  <r>
    <s v="5"/>
    <x v="228"/>
    <s v="02CD15"/>
    <s v="226321E187"/>
    <s v="15O150"/>
    <x v="0"/>
    <s v="11321100"/>
    <s v=""/>
    <n v="82316666"/>
    <n v="82316666"/>
    <n v="41818365"/>
    <n v="35057311.399999999"/>
    <n v="6761053.5999999996"/>
    <n v="0"/>
    <n v="47259354.600000001"/>
  </r>
  <r>
    <s v="5"/>
    <x v="228"/>
    <s v="02CD15"/>
    <s v="226321E187"/>
    <s v="15O150"/>
    <x v="0"/>
    <s v="12211108"/>
    <s v=""/>
    <n v="35479708"/>
    <n v="35479708"/>
    <n v="18926894"/>
    <n v="16038992.140000001"/>
    <n v="2887901.86"/>
    <n v="0"/>
    <n v="19440715.859999999"/>
  </r>
  <r>
    <s v="5"/>
    <x v="228"/>
    <s v="02CD15"/>
    <s v="226321E187"/>
    <s v="15O150"/>
    <x v="0"/>
    <s v="13211100"/>
    <s v=""/>
    <n v="4950049"/>
    <n v="4950049"/>
    <n v="2908303"/>
    <n v="2886965"/>
    <n v="21338"/>
    <n v="0"/>
    <n v="2063084"/>
  </r>
  <r>
    <s v="5"/>
    <x v="228"/>
    <s v="02CD15"/>
    <s v="226321E187"/>
    <s v="15O150"/>
    <x v="0"/>
    <s v="13231100"/>
    <s v=""/>
    <n v="16939132"/>
    <n v="16939132"/>
    <n v="154907"/>
    <n v="0"/>
    <n v="154907"/>
    <n v="0"/>
    <n v="16939132"/>
  </r>
  <r>
    <s v="5"/>
    <x v="228"/>
    <s v="02CD15"/>
    <s v="226321E187"/>
    <s v="15O150"/>
    <x v="0"/>
    <s v="13411100"/>
    <s v=""/>
    <n v="521094"/>
    <n v="521094"/>
    <n v="521094"/>
    <n v="500000"/>
    <n v="21094"/>
    <n v="0"/>
    <n v="21094"/>
  </r>
  <r>
    <s v="5"/>
    <x v="228"/>
    <s v="02CD15"/>
    <s v="226321E187"/>
    <s v="15O150"/>
    <x v="0"/>
    <s v="14111201"/>
    <s v=""/>
    <n v="17040157"/>
    <n v="17040157"/>
    <n v="9631392"/>
    <n v="7696113.7699999996"/>
    <n v="1935278.23"/>
    <n v="0"/>
    <n v="9344043.2300000004"/>
  </r>
  <r>
    <s v="5"/>
    <x v="228"/>
    <s v="02CD15"/>
    <s v="226321E187"/>
    <s v="15O150"/>
    <x v="0"/>
    <s v="14111203"/>
    <s v=""/>
    <n v="7188608"/>
    <n v="7188608"/>
    <n v="3906674"/>
    <n v="2283139.84"/>
    <n v="1623534.16"/>
    <n v="284931.68"/>
    <n v="4620536.4800000004"/>
  </r>
  <r>
    <s v="5"/>
    <x v="228"/>
    <s v="02CD15"/>
    <s v="226321E187"/>
    <s v="15O150"/>
    <x v="0"/>
    <s v="14111208"/>
    <s v=""/>
    <n v="4164949"/>
    <n v="4164949"/>
    <n v="2716273"/>
    <n v="1871999"/>
    <n v="844274"/>
    <n v="0"/>
    <n v="2292950"/>
  </r>
  <r>
    <s v="5"/>
    <x v="228"/>
    <s v="02CD15"/>
    <s v="226321E187"/>
    <s v="15O150"/>
    <x v="0"/>
    <s v="14211201"/>
    <s v=""/>
    <n v="3898173"/>
    <n v="3898173"/>
    <n v="1949085"/>
    <n v="1432772.36"/>
    <n v="516312.64"/>
    <n v="0"/>
    <n v="2465400.64"/>
  </r>
  <r>
    <s v="5"/>
    <x v="228"/>
    <s v="02CD15"/>
    <s v="226321E187"/>
    <s v="15O150"/>
    <x v="0"/>
    <s v="14211203"/>
    <s v=""/>
    <n v="5404897"/>
    <n v="5404897"/>
    <n v="2979366"/>
    <n v="1656928.5"/>
    <n v="1322437.5"/>
    <n v="206847.38"/>
    <n v="3541121.12"/>
  </r>
  <r>
    <s v="5"/>
    <x v="228"/>
    <s v="02CD15"/>
    <s v="226321E187"/>
    <s v="15O150"/>
    <x v="0"/>
    <s v="14311200"/>
    <s v=""/>
    <n v="6955874"/>
    <n v="6955874"/>
    <n v="3477936"/>
    <n v="2427077.16"/>
    <n v="1050858.8400000001"/>
    <n v="0"/>
    <n v="4528796.84"/>
  </r>
  <r>
    <s v="5"/>
    <x v="228"/>
    <s v="02CD15"/>
    <s v="226321E187"/>
    <s v="15O150"/>
    <x v="0"/>
    <s v="14411200"/>
    <s v=""/>
    <n v="5163837"/>
    <n v="5163837"/>
    <n v="2800976"/>
    <n v="1225934.26"/>
    <n v="1575041.74"/>
    <n v="3650635.52"/>
    <n v="287267.21999999997"/>
  </r>
  <r>
    <s v="5"/>
    <x v="228"/>
    <s v="02CD15"/>
    <s v="226321E187"/>
    <s v="15O150"/>
    <x v="0"/>
    <s v="14431200"/>
    <s v=""/>
    <n v="270388"/>
    <n v="270388"/>
    <n v="152828"/>
    <n v="0"/>
    <n v="152828"/>
    <n v="0"/>
    <n v="270388"/>
  </r>
  <r>
    <s v="5"/>
    <x v="228"/>
    <s v="02CD15"/>
    <s v="226321E187"/>
    <s v="15O150"/>
    <x v="0"/>
    <s v="15111200"/>
    <s v=""/>
    <n v="19773667"/>
    <n v="19773667"/>
    <n v="11176422"/>
    <n v="7142946.1799999997"/>
    <n v="4033475.82"/>
    <n v="0"/>
    <n v="12630720.82"/>
  </r>
  <r>
    <s v="5"/>
    <x v="228"/>
    <s v="02CD15"/>
    <s v="226321E187"/>
    <s v="15O150"/>
    <x v="0"/>
    <s v="15411208"/>
    <s v=""/>
    <n v="521982"/>
    <n v="521982"/>
    <n v="0"/>
    <n v="0"/>
    <n v="0"/>
    <n v="0"/>
    <n v="521982"/>
  </r>
  <r>
    <s v="5"/>
    <x v="228"/>
    <s v="02CD15"/>
    <s v="226321E187"/>
    <s v="15O150"/>
    <x v="0"/>
    <s v="15411218"/>
    <s v=""/>
    <n v="19926151"/>
    <n v="19926151"/>
    <n v="0"/>
    <n v="0"/>
    <n v="0"/>
    <n v="0"/>
    <n v="19926151"/>
  </r>
  <r>
    <s v="5"/>
    <x v="228"/>
    <s v="02CD15"/>
    <s v="226321E187"/>
    <s v="15O150"/>
    <x v="0"/>
    <s v="15441100"/>
    <s v=""/>
    <n v="5405922"/>
    <n v="5405922"/>
    <n v="2925412"/>
    <n v="2459513"/>
    <n v="465899"/>
    <n v="0"/>
    <n v="2946409"/>
  </r>
  <r>
    <s v="5"/>
    <x v="228"/>
    <s v="02CD15"/>
    <s v="226321E187"/>
    <s v="15O150"/>
    <x v="0"/>
    <s v="15451100"/>
    <s v=""/>
    <n v="128686"/>
    <n v="128686"/>
    <n v="67140"/>
    <n v="55601.3"/>
    <n v="11538.7"/>
    <n v="0"/>
    <n v="73084.7"/>
  </r>
  <r>
    <s v="5"/>
    <x v="228"/>
    <s v="02CD15"/>
    <s v="226321E187"/>
    <s v="15O150"/>
    <x v="0"/>
    <s v="15451108"/>
    <s v=""/>
    <n v="89127"/>
    <n v="89127"/>
    <n v="47436"/>
    <n v="25843.8"/>
    <n v="21592.2"/>
    <n v="0"/>
    <n v="63283.199999999997"/>
  </r>
  <r>
    <s v="5"/>
    <x v="228"/>
    <s v="02CD15"/>
    <s v="226321E187"/>
    <s v="15O150"/>
    <x v="0"/>
    <s v="15451109"/>
    <s v=""/>
    <n v="4585141"/>
    <n v="4585141"/>
    <n v="2626985"/>
    <n v="1722031.57"/>
    <n v="904953.43"/>
    <n v="0"/>
    <n v="2863109.43"/>
  </r>
  <r>
    <s v="5"/>
    <x v="228"/>
    <s v="02CD15"/>
    <s v="226321E187"/>
    <s v="15O150"/>
    <x v="0"/>
    <s v="15451110"/>
    <s v=""/>
    <n v="2184367"/>
    <n v="2184367"/>
    <n v="1298443"/>
    <n v="1284498.23"/>
    <n v="13944.77"/>
    <n v="0"/>
    <n v="899868.77"/>
  </r>
  <r>
    <s v="5"/>
    <x v="228"/>
    <s v="02CD15"/>
    <s v="226321E187"/>
    <s v="15O150"/>
    <x v="0"/>
    <s v="15461151"/>
    <s v=""/>
    <n v="13004308"/>
    <n v="13004308"/>
    <n v="6873614"/>
    <n v="5738305"/>
    <n v="1135309"/>
    <n v="0"/>
    <n v="7266003"/>
  </r>
  <r>
    <s v="5"/>
    <x v="228"/>
    <s v="02CD15"/>
    <s v="226321E187"/>
    <s v="15O150"/>
    <x v="0"/>
    <s v="15911100"/>
    <s v=""/>
    <n v="10374657"/>
    <n v="10374657"/>
    <n v="5412864"/>
    <n v="4493728.5"/>
    <n v="919135.5"/>
    <n v="0"/>
    <n v="5880928.5"/>
  </r>
  <r>
    <s v="5"/>
    <x v="228"/>
    <s v="02CD15"/>
    <s v="226321E187"/>
    <s v="15O150"/>
    <x v="2"/>
    <s v="39811200"/>
    <s v=""/>
    <n v="9022323"/>
    <n v="9022323"/>
    <n v="5099573"/>
    <n v="3484774"/>
    <n v="1614799"/>
    <n v="0"/>
    <n v="5537549"/>
  </r>
  <r>
    <s v="5"/>
    <x v="228"/>
    <s v="02CD15"/>
    <s v="226321E187"/>
    <s v="15O150"/>
    <x v="2"/>
    <s v="39821100"/>
    <s v=""/>
    <n v="3315157"/>
    <n v="3315157"/>
    <n v="1516376"/>
    <n v="0"/>
    <n v="1516376"/>
    <n v="0"/>
    <n v="3315157"/>
  </r>
  <r>
    <s v="5"/>
    <x v="228"/>
    <s v="02CD15"/>
    <s v="226321E187"/>
    <s v="15O150"/>
    <x v="2"/>
    <s v="39821108"/>
    <s v=""/>
    <n v="250090"/>
    <n v="250090"/>
    <n v="58305"/>
    <n v="0"/>
    <n v="58305"/>
    <n v="0"/>
    <n v="250090"/>
  </r>
  <r>
    <s v="5"/>
    <x v="228"/>
    <s v="02CD15"/>
    <s v="226321E187"/>
    <s v="15O250"/>
    <x v="0"/>
    <s v="11311100"/>
    <s v=""/>
    <n v="274555"/>
    <n v="274555"/>
    <n v="151478"/>
    <n v="127036"/>
    <n v="24442"/>
    <n v="0"/>
    <n v="147519"/>
  </r>
  <r>
    <s v="5"/>
    <x v="228"/>
    <s v="02CD15"/>
    <s v="226321E187"/>
    <s v="15O250"/>
    <x v="1"/>
    <s v="26111100"/>
    <s v=""/>
    <n v="1300000"/>
    <n v="1300000"/>
    <n v="900000"/>
    <n v="0"/>
    <n v="900000"/>
    <n v="1264782.8799999999"/>
    <n v="35217.120000000003"/>
  </r>
  <r>
    <s v="5"/>
    <x v="228"/>
    <s v="02CD15"/>
    <s v="226321E187"/>
    <s v="15O250"/>
    <x v="1"/>
    <s v="298121A7"/>
    <s v=""/>
    <n v="1750000"/>
    <n v="1750000"/>
    <n v="874998"/>
    <n v="28663.599999999999"/>
    <n v="846334.4"/>
    <n v="61418.400000000001"/>
    <n v="1659918"/>
  </r>
  <r>
    <s v="5"/>
    <x v="228"/>
    <s v="02CD15"/>
    <s v="226321E187"/>
    <s v="15O250"/>
    <x v="2"/>
    <s v="359121A7"/>
    <s v=""/>
    <n v="6000000"/>
    <n v="6000000"/>
    <n v="3000000"/>
    <n v="0"/>
    <n v="3000000"/>
    <n v="0"/>
    <n v="6000000"/>
  </r>
  <r>
    <s v="5"/>
    <x v="228"/>
    <s v="02CD15"/>
    <s v="226321E187"/>
    <s v="15O350"/>
    <x v="1"/>
    <s v="21611100"/>
    <s v=""/>
    <n v="100000"/>
    <n v="100000"/>
    <n v="75000"/>
    <n v="0"/>
    <n v="75000"/>
    <n v="0"/>
    <n v="100000"/>
  </r>
  <r>
    <s v="5"/>
    <x v="228"/>
    <s v="02CD15"/>
    <s v="226321E187"/>
    <s v="15OB50"/>
    <x v="0"/>
    <s v="11311100"/>
    <s v=""/>
    <n v="9937091"/>
    <n v="9937091"/>
    <n v="5482541"/>
    <n v="4597897"/>
    <n v="884644"/>
    <n v="0"/>
    <n v="5339194"/>
  </r>
  <r>
    <s v="5"/>
    <x v="228"/>
    <s v="02CD15"/>
    <s v="226321E187"/>
    <s v="15OC50"/>
    <x v="1"/>
    <s v="296121A7"/>
    <s v=""/>
    <n v="2000000"/>
    <n v="2000000"/>
    <n v="1250000"/>
    <n v="565769.91"/>
    <n v="684230.09"/>
    <n v="1434230.09"/>
    <n v="0"/>
  </r>
  <r>
    <s v="5"/>
    <x v="228"/>
    <s v="02CD15"/>
    <s v="226321E187"/>
    <s v="15OC50"/>
    <x v="1"/>
    <s v="298121A7"/>
    <s v=""/>
    <n v="2000000"/>
    <n v="2000000"/>
    <n v="750000"/>
    <n v="237781.44"/>
    <n v="512218.56"/>
    <n v="1762218.56"/>
    <n v="0"/>
  </r>
  <r>
    <s v="5"/>
    <x v="228"/>
    <s v="02CD15"/>
    <s v="226321E187"/>
    <s v="25P150"/>
    <x v="1"/>
    <s v="26111200"/>
    <s v=""/>
    <n v="73353475"/>
    <n v="88353475"/>
    <n v="37986805"/>
    <n v="21675486.460000001"/>
    <n v="16311318.539999999"/>
    <n v="22001453.539999999"/>
    <n v="44676535"/>
  </r>
  <r>
    <s v="5"/>
    <x v="228"/>
    <s v="02CD15"/>
    <s v="226321E187"/>
    <s v="25P150"/>
    <x v="2"/>
    <s v="31121200"/>
    <s v=""/>
    <n v="113026508"/>
    <n v="113026508"/>
    <n v="61650822"/>
    <n v="47832552.969999999"/>
    <n v="13818269.029999999"/>
    <n v="0"/>
    <n v="65193955.030000001"/>
  </r>
  <r>
    <s v="5"/>
    <x v="228"/>
    <s v="02CD15"/>
    <s v="226321E187"/>
    <s v="25P150"/>
    <x v="2"/>
    <s v="31121294"/>
    <s v=""/>
    <n v="100872893"/>
    <n v="100872893"/>
    <n v="55021578"/>
    <n v="31652903.399999999"/>
    <n v="23368674.600000001"/>
    <n v="0"/>
    <n v="69219989.599999994"/>
  </r>
  <r>
    <s v="5"/>
    <x v="229"/>
    <s v="02CD15"/>
    <s v="232064E189"/>
    <s v="111150"/>
    <x v="1"/>
    <s v="22111100"/>
    <s v=""/>
    <n v="1000000"/>
    <n v="1000000"/>
    <n v="444400"/>
    <n v="0"/>
    <n v="444400"/>
    <n v="644008.80000000005"/>
    <n v="355991.2"/>
  </r>
  <r>
    <s v="5"/>
    <x v="229"/>
    <s v="02CD15"/>
    <s v="232064E189"/>
    <s v="111150"/>
    <x v="1"/>
    <s v="25411100"/>
    <s v=""/>
    <n v="400000"/>
    <n v="400000"/>
    <n v="400000"/>
    <n v="0"/>
    <n v="400000"/>
    <n v="0"/>
    <n v="400000"/>
  </r>
  <r>
    <s v="5"/>
    <x v="229"/>
    <s v="02CD15"/>
    <s v="232064E189"/>
    <s v="111150"/>
    <x v="2"/>
    <s v="31211100"/>
    <s v=""/>
    <n v="10000"/>
    <n v="10000"/>
    <n v="10000"/>
    <n v="0"/>
    <n v="10000"/>
    <n v="10000"/>
    <n v="0"/>
  </r>
  <r>
    <s v="5"/>
    <x v="229"/>
    <s v="02CD15"/>
    <s v="232064E189"/>
    <s v="111150"/>
    <x v="5"/>
    <s v="44121178"/>
    <s v=""/>
    <n v="4500000"/>
    <n v="4500000"/>
    <n v="4500000"/>
    <n v="0"/>
    <n v="4500000"/>
    <n v="4499999.99"/>
    <n v="0.01"/>
  </r>
  <r>
    <s v="5"/>
    <x v="229"/>
    <s v="02CD15"/>
    <s v="232064E189"/>
    <s v="15OG50"/>
    <x v="5"/>
    <s v="44121178"/>
    <s v=""/>
    <n v="800000"/>
    <n v="800000"/>
    <n v="0"/>
    <n v="0"/>
    <n v="0"/>
    <n v="0"/>
    <n v="800000"/>
  </r>
  <r>
    <s v="5"/>
    <x v="230"/>
    <s v="02CD15"/>
    <s v="242218E188"/>
    <s v="111150"/>
    <x v="1"/>
    <s v="21111100"/>
    <s v=""/>
    <n v="450000"/>
    <n v="450000"/>
    <n v="225000"/>
    <n v="164910.56"/>
    <n v="60089.440000000002"/>
    <n v="285089.44"/>
    <n v="0"/>
  </r>
  <r>
    <s v="5"/>
    <x v="230"/>
    <s v="02CD15"/>
    <s v="242218E188"/>
    <s v="111150"/>
    <x v="1"/>
    <s v="21611100"/>
    <s v=""/>
    <n v="450000"/>
    <n v="450000"/>
    <n v="225000"/>
    <n v="166950.68"/>
    <n v="58049.32"/>
    <n v="283049.32"/>
    <n v="0"/>
  </r>
  <r>
    <s v="5"/>
    <x v="230"/>
    <s v="02CD15"/>
    <s v="242218E188"/>
    <s v="111150"/>
    <x v="1"/>
    <s v="21711100"/>
    <s v=""/>
    <n v="850000"/>
    <n v="850000"/>
    <n v="850000"/>
    <n v="0"/>
    <n v="850000"/>
    <n v="824058.36"/>
    <n v="25941.64"/>
  </r>
  <r>
    <s v="5"/>
    <x v="230"/>
    <s v="02CD15"/>
    <s v="242218E188"/>
    <s v="111150"/>
    <x v="1"/>
    <s v="22111100"/>
    <s v=""/>
    <n v="1300000"/>
    <n v="1300000"/>
    <n v="578000"/>
    <n v="250281.60000000001"/>
    <n v="327718.40000000002"/>
    <n v="749592"/>
    <n v="300126.40000000002"/>
  </r>
  <r>
    <s v="5"/>
    <x v="230"/>
    <s v="02CD15"/>
    <s v="242218E188"/>
    <s v="111150"/>
    <x v="2"/>
    <s v="32521100"/>
    <s v=""/>
    <n v="0"/>
    <n v="900000"/>
    <n v="0"/>
    <n v="0"/>
    <n v="0"/>
    <n v="0"/>
    <n v="900000"/>
  </r>
  <r>
    <s v="5"/>
    <x v="230"/>
    <s v="02CD15"/>
    <s v="242218E188"/>
    <s v="111150"/>
    <x v="2"/>
    <s v="32911100"/>
    <s v=""/>
    <n v="10300000"/>
    <n v="10300000"/>
    <n v="6300000"/>
    <n v="2497906.5699999998"/>
    <n v="3802093.43"/>
    <n v="5035496.4000000004"/>
    <n v="2766597.03"/>
  </r>
  <r>
    <s v="5"/>
    <x v="230"/>
    <s v="02CD15"/>
    <s v="242218E188"/>
    <s v="111150"/>
    <x v="2"/>
    <s v="33911100"/>
    <s v=""/>
    <n v="350000"/>
    <n v="350000"/>
    <n v="0"/>
    <n v="0"/>
    <n v="0"/>
    <n v="0"/>
    <n v="350000"/>
  </r>
  <r>
    <s v="5"/>
    <x v="230"/>
    <s v="02CD15"/>
    <s v="242218E188"/>
    <s v="111150"/>
    <x v="2"/>
    <s v="351121A7"/>
    <s v=""/>
    <n v="0"/>
    <n v="1000000"/>
    <n v="0"/>
    <n v="0"/>
    <n v="0"/>
    <n v="0"/>
    <n v="1000000"/>
  </r>
  <r>
    <s v="5"/>
    <x v="230"/>
    <s v="02CD15"/>
    <s v="242218E188"/>
    <s v="111150"/>
    <x v="2"/>
    <s v="35211100"/>
    <s v=""/>
    <n v="700000"/>
    <n v="700000"/>
    <n v="700000"/>
    <n v="0"/>
    <n v="700000"/>
    <n v="692990.5"/>
    <n v="7009.5"/>
  </r>
  <r>
    <s v="5"/>
    <x v="230"/>
    <s v="02CD15"/>
    <s v="242218E188"/>
    <s v="111150"/>
    <x v="2"/>
    <s v="38211100"/>
    <s v=""/>
    <n v="10000000"/>
    <n v="10000000"/>
    <n v="6000000"/>
    <n v="1869108"/>
    <n v="4130892"/>
    <n v="8130892"/>
    <n v="0"/>
  </r>
  <r>
    <s v="5"/>
    <x v="230"/>
    <s v="02CD15"/>
    <s v="242218E188"/>
    <s v="111150"/>
    <x v="2"/>
    <s v="38221100"/>
    <s v=""/>
    <n v="15000000"/>
    <n v="15000000"/>
    <n v="0"/>
    <n v="0"/>
    <n v="0"/>
    <n v="0"/>
    <n v="15000000"/>
  </r>
  <r>
    <s v="5"/>
    <x v="230"/>
    <s v="02CD15"/>
    <s v="242218E188"/>
    <s v="111150"/>
    <x v="5"/>
    <s v="44121177"/>
    <s v=""/>
    <n v="3500000"/>
    <n v="3500000"/>
    <n v="3500000"/>
    <n v="2388900"/>
    <n v="1111100"/>
    <n v="1111100"/>
    <n v="0"/>
  </r>
  <r>
    <s v="5"/>
    <x v="230"/>
    <s v="02CD15"/>
    <s v="242218E188"/>
    <s v="111150"/>
    <x v="5"/>
    <s v="44121178"/>
    <s v=""/>
    <n v="1500000"/>
    <n v="1500000"/>
    <n v="0"/>
    <n v="0"/>
    <n v="0"/>
    <n v="0"/>
    <n v="1500000"/>
  </r>
  <r>
    <s v="5"/>
    <x v="230"/>
    <s v="02CD15"/>
    <s v="242218E188"/>
    <s v="111250"/>
    <x v="1"/>
    <s v="21611100"/>
    <s v=""/>
    <n v="500000"/>
    <n v="500000"/>
    <n v="500000"/>
    <n v="0"/>
    <n v="500000"/>
    <n v="0"/>
    <n v="500000"/>
  </r>
  <r>
    <s v="5"/>
    <x v="230"/>
    <s v="02CD15"/>
    <s v="242218E188"/>
    <s v="111250"/>
    <x v="1"/>
    <s v="27311100"/>
    <s v=""/>
    <n v="627627"/>
    <n v="736000"/>
    <n v="736000"/>
    <n v="0"/>
    <n v="736000"/>
    <n v="0"/>
    <n v="736000"/>
  </r>
  <r>
    <s v="5"/>
    <x v="230"/>
    <s v="02CD15"/>
    <s v="242218E188"/>
    <s v="111250"/>
    <x v="2"/>
    <s v="31211100"/>
    <s v=""/>
    <n v="1000000"/>
    <n v="1000000"/>
    <n v="1000000"/>
    <n v="498756.57"/>
    <n v="501243.43"/>
    <n v="1243.43"/>
    <n v="500000"/>
  </r>
  <r>
    <s v="5"/>
    <x v="230"/>
    <s v="02CD15"/>
    <s v="242218E188"/>
    <s v="111250"/>
    <x v="2"/>
    <s v="312121A7"/>
    <s v=""/>
    <n v="0"/>
    <n v="500000"/>
    <n v="500000"/>
    <n v="0"/>
    <n v="500000"/>
    <n v="0"/>
    <n v="500000"/>
  </r>
  <r>
    <s v="5"/>
    <x v="230"/>
    <s v="02CD15"/>
    <s v="242218E188"/>
    <s v="111250"/>
    <x v="2"/>
    <s v="325221A7"/>
    <s v=""/>
    <n v="1000000"/>
    <n v="1000000"/>
    <n v="664000"/>
    <n v="0"/>
    <n v="664000"/>
    <n v="1000000"/>
    <n v="0"/>
  </r>
  <r>
    <s v="5"/>
    <x v="230"/>
    <s v="02CD15"/>
    <s v="242218E188"/>
    <s v="111250"/>
    <x v="2"/>
    <s v="33621100"/>
    <s v=""/>
    <n v="500000"/>
    <n v="500000"/>
    <n v="500000"/>
    <n v="0"/>
    <n v="500000"/>
    <n v="0"/>
    <n v="500000"/>
  </r>
  <r>
    <s v="5"/>
    <x v="230"/>
    <s v="02CD15"/>
    <s v="242218E188"/>
    <s v="111250"/>
    <x v="2"/>
    <s v="34111100"/>
    <s v=""/>
    <n v="500000"/>
    <n v="391627"/>
    <n v="308127"/>
    <n v="12950.82"/>
    <n v="295176.18"/>
    <n v="67049.179999999993"/>
    <n v="311627"/>
  </r>
  <r>
    <s v="5"/>
    <x v="230"/>
    <s v="02CD15"/>
    <s v="242218E188"/>
    <s v="111250"/>
    <x v="2"/>
    <s v="351121A7"/>
    <s v=""/>
    <n v="10000000"/>
    <n v="7923439"/>
    <n v="4153439"/>
    <n v="0"/>
    <n v="4153439"/>
    <n v="0"/>
    <n v="7923439"/>
  </r>
  <r>
    <s v="5"/>
    <x v="230"/>
    <s v="02CD15"/>
    <s v="242218E188"/>
    <s v="111250"/>
    <x v="2"/>
    <s v="39911100"/>
    <s v=""/>
    <n v="1000000"/>
    <n v="1000000"/>
    <n v="833000"/>
    <n v="449572.4"/>
    <n v="383427.6"/>
    <n v="473476"/>
    <n v="76951.600000000006"/>
  </r>
  <r>
    <s v="5"/>
    <x v="230"/>
    <s v="02CD15"/>
    <s v="242218E188"/>
    <s v="111250"/>
    <x v="4"/>
    <s v="562121A7"/>
    <s v="A25NR0281"/>
    <n v="0"/>
    <n v="1038901"/>
    <n v="1038901"/>
    <n v="0"/>
    <n v="1038901"/>
    <n v="0"/>
    <n v="1038901"/>
  </r>
  <r>
    <s v="5"/>
    <x v="230"/>
    <s v="02CD15"/>
    <s v="242218E188"/>
    <s v="111250"/>
    <x v="4"/>
    <s v="562121A7"/>
    <s v="A25NR0282"/>
    <n v="0"/>
    <n v="537660"/>
    <n v="537660"/>
    <n v="0"/>
    <n v="537660"/>
    <n v="0"/>
    <n v="537660"/>
  </r>
  <r>
    <s v="5"/>
    <x v="230"/>
    <s v="02CD15"/>
    <s v="242218E188"/>
    <s v="15O250"/>
    <x v="0"/>
    <s v="11311100"/>
    <s v=""/>
    <n v="82316180"/>
    <n v="82316180"/>
    <n v="45415881"/>
    <n v="38082273"/>
    <n v="7333608"/>
    <n v="0"/>
    <n v="44233907"/>
  </r>
  <r>
    <s v="5"/>
    <x v="230"/>
    <s v="02CD15"/>
    <s v="242218E188"/>
    <s v="15O250"/>
    <x v="0"/>
    <s v="15411100"/>
    <s v=""/>
    <n v="19892448"/>
    <n v="19892448"/>
    <n v="4600000"/>
    <n v="4112000"/>
    <n v="488000"/>
    <n v="0"/>
    <n v="15780448"/>
  </r>
  <r>
    <s v="5"/>
    <x v="230"/>
    <s v="02CD15"/>
    <s v="242218E188"/>
    <s v="15O250"/>
    <x v="0"/>
    <s v="15441100"/>
    <s v=""/>
    <n v="15598436"/>
    <n v="15598436"/>
    <n v="8441080"/>
    <n v="6042986.9199999999"/>
    <n v="2398093.08"/>
    <n v="0"/>
    <n v="9555449.0800000001"/>
  </r>
  <r>
    <s v="5"/>
    <x v="230"/>
    <s v="02CD15"/>
    <s v="242218E188"/>
    <s v="15O350"/>
    <x v="0"/>
    <s v="15481100"/>
    <s v=""/>
    <n v="59909101"/>
    <n v="59909101"/>
    <n v="59909101"/>
    <n v="56699761.259999998"/>
    <n v="3209339.74"/>
    <n v="0"/>
    <n v="3209339.74"/>
  </r>
  <r>
    <s v="5"/>
    <x v="230"/>
    <s v="02CD15"/>
    <s v="242218E188"/>
    <s v="15O550"/>
    <x v="2"/>
    <s v="38221100"/>
    <s v=""/>
    <n v="3000000"/>
    <n v="3000000"/>
    <n v="0"/>
    <n v="0"/>
    <n v="0"/>
    <n v="0"/>
    <n v="3000000"/>
  </r>
  <r>
    <s v="5"/>
    <x v="230"/>
    <s v="02CD15"/>
    <s v="242218E188"/>
    <s v="15O650"/>
    <x v="5"/>
    <s v="44121177"/>
    <s v=""/>
    <n v="2500000"/>
    <n v="2500000"/>
    <n v="1250000"/>
    <n v="0"/>
    <n v="1250000"/>
    <n v="0"/>
    <n v="2500000"/>
  </r>
  <r>
    <s v="5"/>
    <x v="230"/>
    <s v="02CD15"/>
    <s v="242218E188"/>
    <s v="15OG50"/>
    <x v="5"/>
    <s v="44121177"/>
    <s v=""/>
    <n v="3500000"/>
    <n v="3500000"/>
    <n v="1750000"/>
    <n v="0"/>
    <n v="1750000"/>
    <n v="0"/>
    <n v="3500000"/>
  </r>
  <r>
    <s v="5"/>
    <x v="231"/>
    <s v="02CD15"/>
    <s v="262330S235"/>
    <s v="111150"/>
    <x v="2"/>
    <s v="31211100"/>
    <s v=""/>
    <n v="150000"/>
    <n v="150000"/>
    <n v="66400"/>
    <n v="41464.1"/>
    <n v="24935.9"/>
    <n v="108535.9"/>
    <n v="0"/>
  </r>
  <r>
    <s v="5"/>
    <x v="231"/>
    <s v="02CD15"/>
    <s v="262330S235"/>
    <s v="111150"/>
    <x v="5"/>
    <s v="44121177"/>
    <s v=""/>
    <n v="25000000"/>
    <n v="25000000"/>
    <n v="12500000"/>
    <n v="0"/>
    <n v="12500000"/>
    <n v="0"/>
    <n v="25000000"/>
  </r>
  <r>
    <s v="5"/>
    <x v="231"/>
    <s v="02CD15"/>
    <s v="262330S235"/>
    <s v="111150"/>
    <x v="5"/>
    <s v="44121178"/>
    <s v=""/>
    <n v="1500000"/>
    <n v="1500000"/>
    <n v="0"/>
    <n v="0"/>
    <n v="0"/>
    <n v="0"/>
    <n v="1500000"/>
  </r>
  <r>
    <s v="5"/>
    <x v="231"/>
    <s v="02CD15"/>
    <s v="262330S235"/>
    <s v="15O150"/>
    <x v="0"/>
    <s v="11311100"/>
    <s v=""/>
    <n v="16576968"/>
    <n v="16576968"/>
    <n v="9145925"/>
    <n v="7670170"/>
    <n v="1475755"/>
    <n v="0"/>
    <n v="8906798"/>
  </r>
  <r>
    <s v="5"/>
    <x v="231"/>
    <s v="02CD15"/>
    <s v="262330S235"/>
    <s v="15O150"/>
    <x v="0"/>
    <s v="11321100"/>
    <s v=""/>
    <n v="5996287"/>
    <n v="5996287"/>
    <n v="3046222"/>
    <n v="2554545"/>
    <n v="491677"/>
    <n v="0"/>
    <n v="3441742"/>
  </r>
  <r>
    <s v="5"/>
    <x v="231"/>
    <s v="02CD15"/>
    <s v="262330S235"/>
    <s v="15O150"/>
    <x v="0"/>
    <s v="12211108"/>
    <s v=""/>
    <n v="911982"/>
    <n v="911982"/>
    <n v="486505"/>
    <n v="412540"/>
    <n v="73965"/>
    <n v="0"/>
    <n v="499442"/>
  </r>
  <r>
    <s v="5"/>
    <x v="231"/>
    <s v="02CD15"/>
    <s v="262330S235"/>
    <s v="15O450"/>
    <x v="0"/>
    <s v="12211108"/>
    <s v=""/>
    <n v="170870"/>
    <n v="170870"/>
    <n v="91151"/>
    <n v="77293"/>
    <n v="13858"/>
    <n v="0"/>
    <n v="93577"/>
  </r>
  <r>
    <s v="5"/>
    <x v="231"/>
    <s v="02CD15"/>
    <s v="262330S235"/>
    <s v="15O450"/>
    <x v="0"/>
    <s v="13211100"/>
    <s v=""/>
    <n v="659915"/>
    <n v="659915"/>
    <n v="387720"/>
    <n v="300741.21000000002"/>
    <n v="86978.79"/>
    <n v="0"/>
    <n v="359173.79"/>
  </r>
  <r>
    <s v="5"/>
    <x v="231"/>
    <s v="02CD15"/>
    <s v="262330S235"/>
    <s v="15O450"/>
    <x v="0"/>
    <s v="13231100"/>
    <s v=""/>
    <n v="2003462"/>
    <n v="2003462"/>
    <n v="18321"/>
    <n v="0"/>
    <n v="18321"/>
    <n v="0"/>
    <n v="2003462"/>
  </r>
  <r>
    <s v="5"/>
    <x v="231"/>
    <s v="02CD15"/>
    <s v="262330S235"/>
    <s v="15O450"/>
    <x v="0"/>
    <s v="13411100"/>
    <s v=""/>
    <n v="122865"/>
    <n v="122865"/>
    <n v="122865"/>
    <n v="100000"/>
    <n v="22865"/>
    <n v="0"/>
    <n v="22865"/>
  </r>
  <r>
    <s v="5"/>
    <x v="231"/>
    <s v="02CD15"/>
    <s v="262330S235"/>
    <s v="15O450"/>
    <x v="0"/>
    <s v="14111201"/>
    <s v=""/>
    <n v="2386104"/>
    <n v="2386104"/>
    <n v="1296597"/>
    <n v="1050146.27"/>
    <n v="246450.73"/>
    <n v="0"/>
    <n v="1335957.73"/>
  </r>
  <r>
    <s v="5"/>
    <x v="231"/>
    <s v="02CD15"/>
    <s v="262330S235"/>
    <s v="15O450"/>
    <x v="0"/>
    <s v="14111203"/>
    <s v=""/>
    <n v="528729"/>
    <n v="528729"/>
    <n v="287338"/>
    <n v="167926.41"/>
    <n v="119411.59"/>
    <n v="20956.84"/>
    <n v="339845.75"/>
  </r>
  <r>
    <s v="5"/>
    <x v="231"/>
    <s v="02CD15"/>
    <s v="262330S235"/>
    <s v="15O450"/>
    <x v="0"/>
    <s v="14111208"/>
    <s v=""/>
    <n v="127116"/>
    <n v="127116"/>
    <n v="71845"/>
    <n v="57131.48"/>
    <n v="14713.52"/>
    <n v="0"/>
    <n v="69984.52"/>
  </r>
  <r>
    <s v="5"/>
    <x v="231"/>
    <s v="02CD15"/>
    <s v="262330S235"/>
    <s v="15O450"/>
    <x v="0"/>
    <s v="14211201"/>
    <s v=""/>
    <n v="921754"/>
    <n v="921754"/>
    <n v="460878"/>
    <n v="338791.41"/>
    <n v="122086.59"/>
    <n v="0"/>
    <n v="582962.59"/>
  </r>
  <r>
    <s v="5"/>
    <x v="231"/>
    <s v="02CD15"/>
    <s v="262330S235"/>
    <s v="15O450"/>
    <x v="0"/>
    <s v="14211203"/>
    <s v=""/>
    <n v="397534"/>
    <n v="397534"/>
    <n v="219134"/>
    <n v="121868.15"/>
    <n v="97265.85"/>
    <n v="15213.71"/>
    <n v="260452.14"/>
  </r>
  <r>
    <s v="5"/>
    <x v="231"/>
    <s v="02CD15"/>
    <s v="262330S235"/>
    <s v="15O450"/>
    <x v="0"/>
    <s v="14311200"/>
    <s v=""/>
    <n v="1144669"/>
    <n v="1144669"/>
    <n v="572334"/>
    <n v="399403.21"/>
    <n v="172930.79"/>
    <n v="0"/>
    <n v="745265.79"/>
  </r>
  <r>
    <s v="5"/>
    <x v="231"/>
    <s v="02CD15"/>
    <s v="262330S235"/>
    <s v="15O450"/>
    <x v="0"/>
    <s v="14411200"/>
    <s v=""/>
    <n v="676387"/>
    <n v="676387"/>
    <n v="366885"/>
    <n v="160579.43"/>
    <n v="206305.57"/>
    <n v="478179.77"/>
    <n v="37627.800000000003"/>
  </r>
  <r>
    <s v="5"/>
    <x v="231"/>
    <s v="02CD15"/>
    <s v="262330S235"/>
    <s v="15O450"/>
    <x v="0"/>
    <s v="14431200"/>
    <s v=""/>
    <n v="27342"/>
    <n v="27342"/>
    <n v="15452"/>
    <n v="0"/>
    <n v="15452"/>
    <n v="0"/>
    <n v="27342"/>
  </r>
  <r>
    <s v="5"/>
    <x v="231"/>
    <s v="02CD15"/>
    <s v="262330S235"/>
    <s v="15O450"/>
    <x v="0"/>
    <s v="15111200"/>
    <s v=""/>
    <n v="2516153"/>
    <n v="2516153"/>
    <n v="1353034"/>
    <n v="899101.73"/>
    <n v="453932.27"/>
    <n v="0"/>
    <n v="1617051.27"/>
  </r>
  <r>
    <s v="5"/>
    <x v="231"/>
    <s v="02CD15"/>
    <s v="262330S235"/>
    <s v="15O450"/>
    <x v="0"/>
    <s v="15411208"/>
    <s v=""/>
    <n v="55905"/>
    <n v="55905"/>
    <n v="0"/>
    <n v="0"/>
    <n v="0"/>
    <n v="0"/>
    <n v="55905"/>
  </r>
  <r>
    <s v="5"/>
    <x v="231"/>
    <s v="02CD15"/>
    <s v="262330S235"/>
    <s v="15O450"/>
    <x v="0"/>
    <s v="15411218"/>
    <s v=""/>
    <n v="2528269"/>
    <n v="2528269"/>
    <n v="0"/>
    <n v="0"/>
    <n v="0"/>
    <n v="0"/>
    <n v="2528269"/>
  </r>
  <r>
    <s v="5"/>
    <x v="231"/>
    <s v="02CD15"/>
    <s v="262330S235"/>
    <s v="15O450"/>
    <x v="0"/>
    <s v="15441100"/>
    <s v=""/>
    <n v="2365718"/>
    <n v="2365718"/>
    <n v="1280203"/>
    <n v="1076319"/>
    <n v="203884"/>
    <n v="0"/>
    <n v="1289399"/>
  </r>
  <r>
    <s v="5"/>
    <x v="231"/>
    <s v="02CD15"/>
    <s v="262330S235"/>
    <s v="15O450"/>
    <x v="0"/>
    <s v="15451100"/>
    <s v=""/>
    <n v="14968"/>
    <n v="14968"/>
    <n v="7806"/>
    <n v="6505"/>
    <n v="1301"/>
    <n v="0"/>
    <n v="8463"/>
  </r>
  <r>
    <s v="5"/>
    <x v="231"/>
    <s v="02CD15"/>
    <s v="262330S235"/>
    <s v="15O450"/>
    <x v="0"/>
    <s v="15451108"/>
    <s v=""/>
    <n v="2419"/>
    <n v="2419"/>
    <n v="1290"/>
    <n v="1075"/>
    <n v="215"/>
    <n v="0"/>
    <n v="1344"/>
  </r>
  <r>
    <s v="5"/>
    <x v="231"/>
    <s v="02CD15"/>
    <s v="262330S235"/>
    <s v="15O450"/>
    <x v="0"/>
    <s v="15451109"/>
    <s v=""/>
    <n v="623764"/>
    <n v="623764"/>
    <n v="357377"/>
    <n v="298703"/>
    <n v="58674"/>
    <n v="0"/>
    <n v="325061"/>
  </r>
  <r>
    <s v="5"/>
    <x v="231"/>
    <s v="02CD15"/>
    <s v="262330S235"/>
    <s v="15O450"/>
    <x v="0"/>
    <s v="15451110"/>
    <s v=""/>
    <n v="212753"/>
    <n v="212753"/>
    <n v="126465"/>
    <n v="106376"/>
    <n v="20089"/>
    <n v="0"/>
    <n v="106377"/>
  </r>
  <r>
    <s v="5"/>
    <x v="231"/>
    <s v="02CD15"/>
    <s v="262330S235"/>
    <s v="15O450"/>
    <x v="0"/>
    <s v="15461151"/>
    <s v=""/>
    <n v="1592926"/>
    <n v="1592926"/>
    <n v="841963"/>
    <n v="564933"/>
    <n v="277030"/>
    <n v="0"/>
    <n v="1027993"/>
  </r>
  <r>
    <s v="5"/>
    <x v="231"/>
    <s v="02CD15"/>
    <s v="262330S235"/>
    <s v="15O450"/>
    <x v="0"/>
    <s v="15911100"/>
    <s v=""/>
    <n v="1865519"/>
    <n v="1865519"/>
    <n v="973314"/>
    <n v="811095"/>
    <n v="162219"/>
    <n v="0"/>
    <n v="1054424"/>
  </r>
  <r>
    <s v="5"/>
    <x v="231"/>
    <s v="02CD15"/>
    <s v="262330S235"/>
    <s v="15O450"/>
    <x v="2"/>
    <s v="39811200"/>
    <s v=""/>
    <n v="850037"/>
    <n v="850037"/>
    <n v="443496"/>
    <n v="328316"/>
    <n v="115180"/>
    <n v="0"/>
    <n v="521721"/>
  </r>
  <r>
    <s v="5"/>
    <x v="231"/>
    <s v="02CD15"/>
    <s v="262330S235"/>
    <s v="15O550"/>
    <x v="2"/>
    <s v="39811200"/>
    <s v=""/>
    <n v="159264"/>
    <n v="159264"/>
    <n v="83094"/>
    <n v="61514"/>
    <n v="21580"/>
    <n v="0"/>
    <n v="97750"/>
  </r>
  <r>
    <s v="5"/>
    <x v="231"/>
    <s v="02CD15"/>
    <s v="262330S235"/>
    <s v="15O550"/>
    <x v="2"/>
    <s v="39821100"/>
    <s v=""/>
    <n v="472501"/>
    <n v="472501"/>
    <n v="216125"/>
    <n v="0"/>
    <n v="216125"/>
    <n v="0"/>
    <n v="472501"/>
  </r>
  <r>
    <s v="5"/>
    <x v="231"/>
    <s v="02CD15"/>
    <s v="262330S235"/>
    <s v="15O550"/>
    <x v="2"/>
    <s v="39821108"/>
    <s v=""/>
    <n v="8971"/>
    <n v="8971"/>
    <n v="2092"/>
    <n v="0"/>
    <n v="2092"/>
    <n v="0"/>
    <n v="8971"/>
  </r>
  <r>
    <s v="5"/>
    <x v="231"/>
    <s v="02CD15"/>
    <s v="262330S235"/>
    <s v="15OB50"/>
    <x v="5"/>
    <s v="44121177"/>
    <s v=""/>
    <n v="1300000"/>
    <n v="1300000"/>
    <n v="590500"/>
    <n v="436707.01"/>
    <n v="153792.99"/>
    <n v="745628.15"/>
    <n v="117664.84"/>
  </r>
  <r>
    <s v="5"/>
    <x v="232"/>
    <s v="02CD15"/>
    <s v="263320E198"/>
    <s v="111150"/>
    <x v="2"/>
    <s v="31211100"/>
    <s v=""/>
    <n v="220000"/>
    <n v="220000"/>
    <n v="110000"/>
    <n v="68983.42"/>
    <n v="41016.58"/>
    <n v="151016.57999999999"/>
    <n v="0"/>
  </r>
  <r>
    <s v="5"/>
    <x v="232"/>
    <s v="02CD15"/>
    <s v="263320E198"/>
    <s v="111150"/>
    <x v="2"/>
    <s v="35111100"/>
    <s v=""/>
    <n v="2000000"/>
    <n v="2000000"/>
    <n v="2000000"/>
    <n v="0"/>
    <n v="2000000"/>
    <n v="0"/>
    <n v="2000000"/>
  </r>
  <r>
    <s v="5"/>
    <x v="232"/>
    <s v="02CD15"/>
    <s v="263320E198"/>
    <s v="111150"/>
    <x v="5"/>
    <s v="44121177"/>
    <s v=""/>
    <n v="11000000"/>
    <n v="11000000"/>
    <n v="6000000"/>
    <n v="4254766.1399999997"/>
    <n v="1745233.86"/>
    <n v="6184243.8899999997"/>
    <n v="560989.97"/>
  </r>
  <r>
    <s v="5"/>
    <x v="232"/>
    <s v="02CD15"/>
    <s v="263320E198"/>
    <s v="15O150"/>
    <x v="0"/>
    <s v="11311100"/>
    <s v=""/>
    <n v="9797593"/>
    <n v="9797593"/>
    <n v="5405575"/>
    <n v="4533350"/>
    <n v="872225"/>
    <n v="0"/>
    <n v="5264243"/>
  </r>
  <r>
    <s v="5"/>
    <x v="232"/>
    <s v="02CD15"/>
    <s v="263320E198"/>
    <s v="15O150"/>
    <x v="0"/>
    <s v="11321100"/>
    <s v=""/>
    <n v="3544024"/>
    <n v="3544024"/>
    <n v="1800428"/>
    <n v="1509829"/>
    <n v="290599"/>
    <n v="0"/>
    <n v="2034195"/>
  </r>
  <r>
    <s v="5"/>
    <x v="232"/>
    <s v="02CD15"/>
    <s v="263320E198"/>
    <s v="15O150"/>
    <x v="0"/>
    <s v="12211108"/>
    <s v=""/>
    <n v="640005"/>
    <n v="640005"/>
    <n v="341413"/>
    <n v="289507"/>
    <n v="51906"/>
    <n v="0"/>
    <n v="350498"/>
  </r>
  <r>
    <s v="5"/>
    <x v="232"/>
    <s v="02CD15"/>
    <s v="263320E198"/>
    <s v="15O150"/>
    <x v="0"/>
    <s v="13211100"/>
    <s v=""/>
    <n v="390034"/>
    <n v="390034"/>
    <n v="229156"/>
    <n v="0"/>
    <n v="229156"/>
    <n v="0"/>
    <n v="390034"/>
  </r>
  <r>
    <s v="5"/>
    <x v="232"/>
    <s v="02CD15"/>
    <s v="263320E198"/>
    <s v="15O150"/>
    <x v="0"/>
    <s v="13231100"/>
    <s v=""/>
    <n v="1184119"/>
    <n v="1184119"/>
    <n v="10829"/>
    <n v="0"/>
    <n v="10829"/>
    <n v="0"/>
    <n v="1184119"/>
  </r>
  <r>
    <s v="5"/>
    <x v="232"/>
    <s v="02CD15"/>
    <s v="263320E198"/>
    <s v="15O150"/>
    <x v="0"/>
    <s v="13231108"/>
    <s v=""/>
    <n v="1585753"/>
    <n v="1585753"/>
    <n v="12464"/>
    <n v="0"/>
    <n v="12464"/>
    <n v="0"/>
    <n v="1585753"/>
  </r>
  <r>
    <s v="5"/>
    <x v="232"/>
    <s v="02CD15"/>
    <s v="263320E198"/>
    <s v="15O150"/>
    <x v="0"/>
    <s v="13411100"/>
    <s v=""/>
    <n v="745024"/>
    <n v="745024"/>
    <n v="745024"/>
    <n v="500000"/>
    <n v="245024"/>
    <n v="0"/>
    <n v="245024"/>
  </r>
  <r>
    <s v="5"/>
    <x v="232"/>
    <s v="02CD15"/>
    <s v="263320E198"/>
    <s v="15O150"/>
    <x v="0"/>
    <s v="14111201"/>
    <s v=""/>
    <n v="365622"/>
    <n v="365622"/>
    <n v="198675"/>
    <n v="160911.85"/>
    <n v="37763.15"/>
    <n v="0"/>
    <n v="204710.15"/>
  </r>
  <r>
    <s v="5"/>
    <x v="232"/>
    <s v="02CD15"/>
    <s v="263320E198"/>
    <s v="15O150"/>
    <x v="0"/>
    <s v="14111203"/>
    <s v=""/>
    <n v="94872"/>
    <n v="94872"/>
    <n v="51560"/>
    <n v="30132.67"/>
    <n v="21427.33"/>
    <n v="3760.52"/>
    <n v="60978.81"/>
  </r>
  <r>
    <s v="5"/>
    <x v="232"/>
    <s v="02CD15"/>
    <s v="263320E198"/>
    <s v="15O150"/>
    <x v="0"/>
    <s v="14111208"/>
    <s v=""/>
    <n v="329868"/>
    <n v="329868"/>
    <n v="186447"/>
    <n v="148263.45000000001"/>
    <n v="38183.550000000003"/>
    <n v="0"/>
    <n v="181604.55"/>
  </r>
  <r>
    <s v="5"/>
    <x v="232"/>
    <s v="02CD15"/>
    <s v="263320E198"/>
    <s v="15O150"/>
    <x v="0"/>
    <s v="14211201"/>
    <s v=""/>
    <n v="302745"/>
    <n v="302745"/>
    <n v="151371"/>
    <n v="111272.82"/>
    <n v="40098.18"/>
    <n v="0"/>
    <n v="191472.18"/>
  </r>
  <r>
    <s v="5"/>
    <x v="232"/>
    <s v="02CD15"/>
    <s v="263320E198"/>
    <s v="15O150"/>
    <x v="0"/>
    <s v="14211203"/>
    <s v=""/>
    <n v="514264"/>
    <n v="514264"/>
    <n v="283482"/>
    <n v="157653.99"/>
    <n v="125828.01"/>
    <n v="19681.23"/>
    <n v="336928.78"/>
  </r>
  <r>
    <s v="5"/>
    <x v="232"/>
    <s v="02CD15"/>
    <s v="263320E198"/>
    <s v="15O150"/>
    <x v="0"/>
    <s v="14311200"/>
    <s v=""/>
    <n v="109814"/>
    <n v="109814"/>
    <n v="54906"/>
    <n v="38316.14"/>
    <n v="16589.86"/>
    <n v="0"/>
    <n v="71497.86"/>
  </r>
  <r>
    <s v="5"/>
    <x v="232"/>
    <s v="02CD15"/>
    <s v="263320E198"/>
    <s v="15O150"/>
    <x v="0"/>
    <s v="14411200"/>
    <s v=""/>
    <n v="202606"/>
    <n v="202606"/>
    <n v="109898"/>
    <n v="48100.21"/>
    <n v="61797.79"/>
    <n v="143234.70000000001"/>
    <n v="11271.09"/>
  </r>
  <r>
    <s v="5"/>
    <x v="232"/>
    <s v="02CD15"/>
    <s v="263320E198"/>
    <s v="15O150"/>
    <x v="0"/>
    <s v="14431200"/>
    <s v=""/>
    <n v="448394"/>
    <n v="448394"/>
    <n v="253442"/>
    <n v="0"/>
    <n v="253442"/>
    <n v="0"/>
    <n v="448394"/>
  </r>
  <r>
    <s v="5"/>
    <x v="232"/>
    <s v="02CD15"/>
    <s v="263320E198"/>
    <s v="15O150"/>
    <x v="0"/>
    <s v="15111200"/>
    <s v=""/>
    <n v="7046"/>
    <n v="7046"/>
    <n v="3790"/>
    <n v="2518.29"/>
    <n v="1271.71"/>
    <n v="0"/>
    <n v="4527.71"/>
  </r>
  <r>
    <s v="5"/>
    <x v="232"/>
    <s v="02CD15"/>
    <s v="263320E198"/>
    <s v="15O150"/>
    <x v="0"/>
    <s v="15411208"/>
    <s v=""/>
    <n v="9116047"/>
    <n v="9116047"/>
    <n v="75000"/>
    <n v="0"/>
    <n v="75000"/>
    <n v="0"/>
    <n v="9116047"/>
  </r>
  <r>
    <s v="5"/>
    <x v="232"/>
    <s v="02CD15"/>
    <s v="263320E198"/>
    <s v="15O150"/>
    <x v="0"/>
    <s v="15411218"/>
    <s v=""/>
    <n v="827319"/>
    <n v="827319"/>
    <n v="0"/>
    <n v="0"/>
    <n v="0"/>
    <n v="0"/>
    <n v="827319"/>
  </r>
  <r>
    <s v="5"/>
    <x v="232"/>
    <s v="02CD15"/>
    <s v="263320E198"/>
    <s v="15O150"/>
    <x v="0"/>
    <s v="15441100"/>
    <s v=""/>
    <n v="9123"/>
    <n v="9123"/>
    <n v="4936"/>
    <n v="4150"/>
    <n v="786"/>
    <n v="0"/>
    <n v="4973"/>
  </r>
  <r>
    <s v="5"/>
    <x v="232"/>
    <s v="02CD15"/>
    <s v="263320E198"/>
    <s v="15O150"/>
    <x v="0"/>
    <s v="15451100"/>
    <s v=""/>
    <n v="5197"/>
    <n v="5197"/>
    <n v="2712"/>
    <n v="2260"/>
    <n v="452"/>
    <n v="0"/>
    <n v="2937"/>
  </r>
  <r>
    <s v="5"/>
    <x v="232"/>
    <s v="02CD15"/>
    <s v="263320E198"/>
    <s v="15O150"/>
    <x v="0"/>
    <s v="15451108"/>
    <s v=""/>
    <n v="211048"/>
    <n v="211048"/>
    <n v="112332"/>
    <n v="94196.1"/>
    <n v="18135.900000000001"/>
    <n v="0"/>
    <n v="116851.9"/>
  </r>
  <r>
    <s v="5"/>
    <x v="232"/>
    <s v="02CD15"/>
    <s v="263320E198"/>
    <s v="15O150"/>
    <x v="0"/>
    <s v="15451109"/>
    <s v=""/>
    <n v="106443"/>
    <n v="106443"/>
    <n v="60983"/>
    <n v="50971"/>
    <n v="10012"/>
    <n v="0"/>
    <n v="55472"/>
  </r>
  <r>
    <s v="5"/>
    <x v="232"/>
    <s v="02CD15"/>
    <s v="263320E198"/>
    <s v="15O150"/>
    <x v="0"/>
    <s v="15451110"/>
    <s v=""/>
    <n v="1086613"/>
    <n v="1086613"/>
    <n v="676201"/>
    <n v="538786.47"/>
    <n v="137414.53"/>
    <n v="0"/>
    <n v="547826.53"/>
  </r>
  <r>
    <s v="5"/>
    <x v="232"/>
    <s v="02CD15"/>
    <s v="263320E198"/>
    <s v="15O150"/>
    <x v="0"/>
    <s v="15461151"/>
    <s v=""/>
    <n v="559991"/>
    <n v="559991"/>
    <n v="295992"/>
    <n v="198602"/>
    <n v="97390"/>
    <n v="0"/>
    <n v="361389"/>
  </r>
  <r>
    <s v="5"/>
    <x v="232"/>
    <s v="02CD15"/>
    <s v="263320E198"/>
    <s v="15O150"/>
    <x v="0"/>
    <s v="15911100"/>
    <s v=""/>
    <n v="1008168"/>
    <n v="1008168"/>
    <n v="526002"/>
    <n v="438335"/>
    <n v="87667"/>
    <n v="0"/>
    <n v="569833"/>
  </r>
  <r>
    <s v="5"/>
    <x v="232"/>
    <s v="02CD15"/>
    <s v="263320E198"/>
    <s v="15O150"/>
    <x v="2"/>
    <s v="39811208"/>
    <s v=""/>
    <n v="614381"/>
    <n v="614381"/>
    <n v="400685"/>
    <n v="267120"/>
    <n v="133565"/>
    <n v="0"/>
    <n v="347261"/>
  </r>
  <r>
    <s v="5"/>
    <x v="232"/>
    <s v="02CD15"/>
    <s v="263320E198"/>
    <s v="15O150"/>
    <x v="2"/>
    <s v="39821100"/>
    <s v=""/>
    <n v="12679"/>
    <n v="12679"/>
    <n v="5801"/>
    <n v="5285"/>
    <n v="516"/>
    <n v="0"/>
    <n v="7394"/>
  </r>
  <r>
    <s v="5"/>
    <x v="232"/>
    <s v="02CD15"/>
    <s v="263320E198"/>
    <s v="15O150"/>
    <x v="2"/>
    <s v="39821108"/>
    <s v=""/>
    <n v="3484"/>
    <n v="3484"/>
    <n v="813"/>
    <n v="0"/>
    <n v="813"/>
    <n v="0"/>
    <n v="3484"/>
  </r>
  <r>
    <s v="5"/>
    <x v="233"/>
    <s v="02CD15"/>
    <s v="268324S229"/>
    <s v="111150"/>
    <x v="5"/>
    <s v="44121177"/>
    <s v=""/>
    <n v="20000000"/>
    <n v="20000000"/>
    <n v="10000000"/>
    <n v="0"/>
    <n v="10000000"/>
    <n v="0"/>
    <n v="20000000"/>
  </r>
  <r>
    <s v="5"/>
    <x v="233"/>
    <s v="02CD15"/>
    <s v="268324S229"/>
    <s v="15O350"/>
    <x v="0"/>
    <s v="11311100"/>
    <s v=""/>
    <n v="1857364"/>
    <n v="1857364"/>
    <n v="1024755"/>
    <n v="859404"/>
    <n v="165351"/>
    <n v="0"/>
    <n v="997960"/>
  </r>
  <r>
    <s v="5"/>
    <x v="233"/>
    <s v="02CD15"/>
    <s v="268324S229"/>
    <s v="15O350"/>
    <x v="0"/>
    <s v="11321100"/>
    <s v=""/>
    <n v="671852"/>
    <n v="671852"/>
    <n v="341314"/>
    <n v="286224"/>
    <n v="55090"/>
    <n v="0"/>
    <n v="385628"/>
  </r>
  <r>
    <s v="5"/>
    <x v="233"/>
    <s v="02CD15"/>
    <s v="268324S229"/>
    <s v="15O350"/>
    <x v="0"/>
    <s v="12211108"/>
    <s v=""/>
    <n v="121328"/>
    <n v="121328"/>
    <n v="64723"/>
    <n v="54883"/>
    <n v="9840"/>
    <n v="0"/>
    <n v="66445"/>
  </r>
  <r>
    <s v="5"/>
    <x v="233"/>
    <s v="02CD15"/>
    <s v="268324S229"/>
    <s v="15O350"/>
    <x v="0"/>
    <s v="13211100"/>
    <s v=""/>
    <n v="73940"/>
    <n v="73940"/>
    <n v="43442"/>
    <n v="0"/>
    <n v="43442"/>
    <n v="0"/>
    <n v="73940"/>
  </r>
  <r>
    <s v="5"/>
    <x v="233"/>
    <s v="02CD15"/>
    <s v="268324S229"/>
    <s v="15O350"/>
    <x v="0"/>
    <s v="13231100"/>
    <s v=""/>
    <n v="224477"/>
    <n v="224477"/>
    <n v="2053"/>
    <n v="0"/>
    <n v="2053"/>
    <n v="0"/>
    <n v="224477"/>
  </r>
  <r>
    <s v="5"/>
    <x v="233"/>
    <s v="02CD15"/>
    <s v="268324S229"/>
    <s v="15O350"/>
    <x v="0"/>
    <s v="13411100"/>
    <s v=""/>
    <n v="13766"/>
    <n v="13766"/>
    <n v="13766"/>
    <n v="995.73"/>
    <n v="12770.27"/>
    <n v="0"/>
    <n v="12770.27"/>
  </r>
  <r>
    <s v="5"/>
    <x v="233"/>
    <s v="02CD15"/>
    <s v="268324S229"/>
    <s v="15O350"/>
    <x v="0"/>
    <s v="14111201"/>
    <s v=""/>
    <n v="267350"/>
    <n v="267350"/>
    <n v="145277"/>
    <n v="117663.42"/>
    <n v="27613.58"/>
    <n v="0"/>
    <n v="149686.57999999999"/>
  </r>
  <r>
    <s v="5"/>
    <x v="233"/>
    <s v="02CD15"/>
    <s v="268324S229"/>
    <s v="15O350"/>
    <x v="0"/>
    <s v="14111203"/>
    <s v=""/>
    <n v="59241"/>
    <n v="59241"/>
    <n v="32193"/>
    <n v="18814.419999999998"/>
    <n v="13378.58"/>
    <n v="2347.9499999999998"/>
    <n v="38078.629999999997"/>
  </r>
  <r>
    <s v="5"/>
    <x v="233"/>
    <s v="02CD15"/>
    <s v="268324S229"/>
    <s v="15O350"/>
    <x v="0"/>
    <s v="14111208"/>
    <s v=""/>
    <n v="14242"/>
    <n v="14242"/>
    <n v="8048"/>
    <n v="6399.97"/>
    <n v="1648.03"/>
    <n v="0"/>
    <n v="7842.03"/>
  </r>
  <r>
    <s v="5"/>
    <x v="233"/>
    <s v="02CD15"/>
    <s v="268324S229"/>
    <s v="15O350"/>
    <x v="0"/>
    <s v="14211201"/>
    <s v=""/>
    <n v="103278"/>
    <n v="103278"/>
    <n v="51639"/>
    <n v="37959.83"/>
    <n v="13679.17"/>
    <n v="0"/>
    <n v="65318.17"/>
  </r>
  <r>
    <s v="5"/>
    <x v="233"/>
    <s v="02CD15"/>
    <s v="268324S229"/>
    <s v="15O350"/>
    <x v="0"/>
    <s v="14211203"/>
    <s v=""/>
    <n v="44542"/>
    <n v="44542"/>
    <n v="24552"/>
    <n v="13654.28"/>
    <n v="10897.72"/>
    <n v="1704.55"/>
    <n v="29183.17"/>
  </r>
  <r>
    <s v="5"/>
    <x v="233"/>
    <s v="02CD15"/>
    <s v="268324S229"/>
    <s v="15O350"/>
    <x v="0"/>
    <s v="14311200"/>
    <s v=""/>
    <n v="128254"/>
    <n v="128254"/>
    <n v="64128"/>
    <n v="44751.72"/>
    <n v="19376.28"/>
    <n v="0"/>
    <n v="83502.28"/>
  </r>
  <r>
    <s v="5"/>
    <x v="233"/>
    <s v="02CD15"/>
    <s v="268324S229"/>
    <s v="15O350"/>
    <x v="0"/>
    <s v="14411200"/>
    <s v=""/>
    <n v="75786"/>
    <n v="75786"/>
    <n v="41108"/>
    <n v="17992.18"/>
    <n v="23115.82"/>
    <n v="53577.8"/>
    <n v="4216.0200000000004"/>
  </r>
  <r>
    <s v="5"/>
    <x v="233"/>
    <s v="02CD15"/>
    <s v="268324S229"/>
    <s v="15O350"/>
    <x v="0"/>
    <s v="14431200"/>
    <s v=""/>
    <n v="3063"/>
    <n v="3063"/>
    <n v="1730"/>
    <n v="0"/>
    <n v="1730"/>
    <n v="0"/>
    <n v="3063"/>
  </r>
  <r>
    <s v="5"/>
    <x v="233"/>
    <s v="02CD15"/>
    <s v="268324S229"/>
    <s v="15O350"/>
    <x v="0"/>
    <s v="15111200"/>
    <s v=""/>
    <n v="281922"/>
    <n v="281922"/>
    <n v="151600"/>
    <n v="100739.25"/>
    <n v="50860.75"/>
    <n v="0"/>
    <n v="181182.75"/>
  </r>
  <r>
    <s v="5"/>
    <x v="233"/>
    <s v="02CD15"/>
    <s v="268324S229"/>
    <s v="15O350"/>
    <x v="0"/>
    <s v="15411208"/>
    <s v=""/>
    <n v="6263"/>
    <n v="6263"/>
    <n v="0"/>
    <n v="0"/>
    <n v="0"/>
    <n v="0"/>
    <n v="6263"/>
  </r>
  <r>
    <s v="5"/>
    <x v="233"/>
    <s v="02CD15"/>
    <s v="268324S229"/>
    <s v="15O350"/>
    <x v="0"/>
    <s v="15411218"/>
    <s v=""/>
    <n v="283279"/>
    <n v="283279"/>
    <n v="0"/>
    <n v="0"/>
    <n v="0"/>
    <n v="0"/>
    <n v="283279"/>
  </r>
  <r>
    <s v="5"/>
    <x v="233"/>
    <s v="02CD15"/>
    <s v="268324S229"/>
    <s v="15O350"/>
    <x v="0"/>
    <s v="15441100"/>
    <s v=""/>
    <n v="265066"/>
    <n v="265066"/>
    <n v="143439"/>
    <n v="120595"/>
    <n v="22844"/>
    <n v="0"/>
    <n v="144471"/>
  </r>
  <r>
    <s v="5"/>
    <x v="233"/>
    <s v="02CD15"/>
    <s v="268324S229"/>
    <s v="15O350"/>
    <x v="0"/>
    <s v="15451100"/>
    <s v=""/>
    <n v="1677"/>
    <n v="1677"/>
    <n v="876"/>
    <n v="730"/>
    <n v="146"/>
    <n v="0"/>
    <n v="947"/>
  </r>
  <r>
    <s v="5"/>
    <x v="233"/>
    <s v="02CD15"/>
    <s v="268324S229"/>
    <s v="15O350"/>
    <x v="0"/>
    <s v="15451108"/>
    <s v=""/>
    <n v="271"/>
    <n v="271"/>
    <n v="144"/>
    <n v="120"/>
    <n v="24"/>
    <n v="0"/>
    <n v="151"/>
  </r>
  <r>
    <s v="5"/>
    <x v="233"/>
    <s v="02CD15"/>
    <s v="268324S229"/>
    <s v="15O350"/>
    <x v="0"/>
    <s v="15451109"/>
    <s v=""/>
    <n v="69889"/>
    <n v="69889"/>
    <n v="40042"/>
    <n v="33468"/>
    <n v="6574"/>
    <n v="0"/>
    <n v="36421"/>
  </r>
  <r>
    <s v="5"/>
    <x v="233"/>
    <s v="02CD15"/>
    <s v="268324S229"/>
    <s v="15O350"/>
    <x v="0"/>
    <s v="15451110"/>
    <s v=""/>
    <n v="23838"/>
    <n v="23838"/>
    <n v="14170"/>
    <n v="11919"/>
    <n v="2251"/>
    <n v="0"/>
    <n v="11919"/>
  </r>
  <r>
    <s v="5"/>
    <x v="233"/>
    <s v="02CD15"/>
    <s v="268324S229"/>
    <s v="15O350"/>
    <x v="0"/>
    <s v="15461151"/>
    <s v=""/>
    <n v="178479"/>
    <n v="178479"/>
    <n v="94338"/>
    <n v="63298"/>
    <n v="31040"/>
    <n v="0"/>
    <n v="115181"/>
  </r>
  <r>
    <s v="5"/>
    <x v="233"/>
    <s v="02CD15"/>
    <s v="268324S229"/>
    <s v="15O350"/>
    <x v="0"/>
    <s v="15911100"/>
    <s v=""/>
    <n v="209021"/>
    <n v="209021"/>
    <n v="109056"/>
    <n v="90880"/>
    <n v="18176"/>
    <n v="0"/>
    <n v="118141"/>
  </r>
  <r>
    <s v="5"/>
    <x v="233"/>
    <s v="02CD15"/>
    <s v="268324S229"/>
    <s v="15O350"/>
    <x v="2"/>
    <s v="39811200"/>
    <s v=""/>
    <n v="113087"/>
    <n v="113087"/>
    <n v="59004"/>
    <n v="43680"/>
    <n v="15324"/>
    <n v="0"/>
    <n v="69407"/>
  </r>
  <r>
    <s v="5"/>
    <x v="233"/>
    <s v="02CD15"/>
    <s v="268324S229"/>
    <s v="15O350"/>
    <x v="2"/>
    <s v="39821100"/>
    <s v=""/>
    <n v="52941"/>
    <n v="52941"/>
    <n v="24214"/>
    <n v="0"/>
    <n v="24214"/>
    <n v="0"/>
    <n v="52941"/>
  </r>
  <r>
    <s v="5"/>
    <x v="233"/>
    <s v="02CD15"/>
    <s v="268324S229"/>
    <s v="15O350"/>
    <x v="2"/>
    <s v="39821108"/>
    <s v=""/>
    <n v="1005"/>
    <n v="1005"/>
    <n v="234"/>
    <n v="0"/>
    <n v="234"/>
    <n v="0"/>
    <n v="1005"/>
  </r>
  <r>
    <s v="5"/>
    <x v="234"/>
    <s v="02CD15"/>
    <s v="268327S232"/>
    <s v="111150"/>
    <x v="5"/>
    <s v="44121177"/>
    <s v=""/>
    <n v="1000000"/>
    <n v="1000000"/>
    <n v="500000"/>
    <n v="0"/>
    <n v="500000"/>
    <n v="0"/>
    <n v="1000000"/>
  </r>
  <r>
    <s v="5"/>
    <x v="234"/>
    <s v="02CD15"/>
    <s v="268327S232"/>
    <s v="15O350"/>
    <x v="0"/>
    <s v="11311100"/>
    <s v=""/>
    <n v="3869508"/>
    <n v="3869508"/>
    <n v="2134905"/>
    <n v="1790424"/>
    <n v="344481"/>
    <n v="0"/>
    <n v="2079084"/>
  </r>
  <r>
    <s v="5"/>
    <x v="234"/>
    <s v="02CD15"/>
    <s v="268327S232"/>
    <s v="15O350"/>
    <x v="0"/>
    <s v="11321100"/>
    <s v=""/>
    <n v="1399693"/>
    <n v="1399693"/>
    <n v="711072"/>
    <n v="596301"/>
    <n v="114771"/>
    <n v="0"/>
    <n v="803392"/>
  </r>
  <r>
    <s v="5"/>
    <x v="234"/>
    <s v="02CD15"/>
    <s v="268327S232"/>
    <s v="15O350"/>
    <x v="0"/>
    <s v="12211108"/>
    <s v=""/>
    <n v="252766"/>
    <n v="252766"/>
    <n v="134839"/>
    <n v="114339"/>
    <n v="20500"/>
    <n v="0"/>
    <n v="138427"/>
  </r>
  <r>
    <s v="5"/>
    <x v="234"/>
    <s v="02CD15"/>
    <s v="268327S232"/>
    <s v="15O350"/>
    <x v="0"/>
    <s v="13211100"/>
    <s v=""/>
    <n v="154041"/>
    <n v="154041"/>
    <n v="90504"/>
    <n v="377.67"/>
    <n v="90126.33"/>
    <n v="0"/>
    <n v="153663.32999999999"/>
  </r>
  <r>
    <s v="5"/>
    <x v="234"/>
    <s v="02CD15"/>
    <s v="268327S232"/>
    <s v="15O350"/>
    <x v="0"/>
    <s v="13231100"/>
    <s v=""/>
    <n v="467662"/>
    <n v="467662"/>
    <n v="4277"/>
    <n v="0"/>
    <n v="4277"/>
    <n v="0"/>
    <n v="467662"/>
  </r>
  <r>
    <s v="5"/>
    <x v="234"/>
    <s v="02CD15"/>
    <s v="268327S232"/>
    <s v="15O350"/>
    <x v="0"/>
    <s v="13411100"/>
    <s v=""/>
    <n v="28680"/>
    <n v="28680"/>
    <n v="28680"/>
    <n v="0"/>
    <n v="28680"/>
    <n v="0"/>
    <n v="28680"/>
  </r>
  <r>
    <s v="5"/>
    <x v="234"/>
    <s v="02CD15"/>
    <s v="268327S232"/>
    <s v="15O350"/>
    <x v="0"/>
    <s v="14111201"/>
    <s v=""/>
    <n v="556981"/>
    <n v="556981"/>
    <n v="302659"/>
    <n v="245131.12"/>
    <n v="57527.88"/>
    <n v="0"/>
    <n v="311849.88"/>
  </r>
  <r>
    <s v="5"/>
    <x v="234"/>
    <s v="02CD15"/>
    <s v="268327S232"/>
    <s v="15O350"/>
    <x v="0"/>
    <s v="14111203"/>
    <s v=""/>
    <n v="123419"/>
    <n v="123419"/>
    <n v="67072"/>
    <n v="39198.25"/>
    <n v="27873.75"/>
    <n v="4891.87"/>
    <n v="79328.88"/>
  </r>
  <r>
    <s v="5"/>
    <x v="234"/>
    <s v="02CD15"/>
    <s v="268327S232"/>
    <s v="15O350"/>
    <x v="0"/>
    <s v="14111208"/>
    <s v=""/>
    <n v="29672"/>
    <n v="29672"/>
    <n v="16770"/>
    <n v="13335.57"/>
    <n v="3434.43"/>
    <n v="0"/>
    <n v="16336.43"/>
  </r>
  <r>
    <s v="5"/>
    <x v="234"/>
    <s v="02CD15"/>
    <s v="268327S232"/>
    <s v="15O350"/>
    <x v="0"/>
    <s v="14211201"/>
    <s v=""/>
    <n v="215162"/>
    <n v="215162"/>
    <n v="107580"/>
    <n v="79082.06"/>
    <n v="28497.94"/>
    <n v="0"/>
    <n v="136079.94"/>
  </r>
  <r>
    <s v="5"/>
    <x v="234"/>
    <s v="02CD15"/>
    <s v="268327S232"/>
    <s v="15O350"/>
    <x v="0"/>
    <s v="14211203"/>
    <s v=""/>
    <n v="92795"/>
    <n v="92795"/>
    <n v="51151"/>
    <n v="28446.84"/>
    <n v="22704.16"/>
    <n v="3551.24"/>
    <n v="60796.92"/>
  </r>
  <r>
    <s v="5"/>
    <x v="234"/>
    <s v="02CD15"/>
    <s v="268327S232"/>
    <s v="15O350"/>
    <x v="0"/>
    <s v="14311200"/>
    <s v=""/>
    <n v="267196"/>
    <n v="267196"/>
    <n v="133599"/>
    <n v="93232.04"/>
    <n v="40366.959999999999"/>
    <n v="0"/>
    <n v="173963.96"/>
  </r>
  <r>
    <s v="5"/>
    <x v="234"/>
    <s v="02CD15"/>
    <s v="268327S232"/>
    <s v="15O350"/>
    <x v="0"/>
    <s v="14411200"/>
    <s v=""/>
    <n v="157887"/>
    <n v="157887"/>
    <n v="85640"/>
    <n v="37483.58"/>
    <n v="48156.42"/>
    <n v="111620.08"/>
    <n v="8783.34"/>
  </r>
  <r>
    <s v="5"/>
    <x v="234"/>
    <s v="02CD15"/>
    <s v="268327S232"/>
    <s v="15O350"/>
    <x v="0"/>
    <s v="14431200"/>
    <s v=""/>
    <n v="6383"/>
    <n v="6383"/>
    <n v="3608"/>
    <n v="0"/>
    <n v="3608"/>
    <n v="0"/>
    <n v="6383"/>
  </r>
  <r>
    <s v="5"/>
    <x v="234"/>
    <s v="02CD15"/>
    <s v="268327S232"/>
    <s v="15O350"/>
    <x v="0"/>
    <s v="15111200"/>
    <s v=""/>
    <n v="587337"/>
    <n v="587337"/>
    <n v="315834"/>
    <n v="209873.88"/>
    <n v="105960.12"/>
    <n v="0"/>
    <n v="377463.12"/>
  </r>
  <r>
    <s v="5"/>
    <x v="234"/>
    <s v="02CD15"/>
    <s v="268327S232"/>
    <s v="15O350"/>
    <x v="0"/>
    <s v="15411208"/>
    <s v=""/>
    <n v="13049"/>
    <n v="13049"/>
    <n v="0"/>
    <n v="0"/>
    <n v="0"/>
    <n v="0"/>
    <n v="13049"/>
  </r>
  <r>
    <s v="5"/>
    <x v="234"/>
    <s v="02CD15"/>
    <s v="268327S232"/>
    <s v="15O350"/>
    <x v="0"/>
    <s v="15411218"/>
    <s v=""/>
    <n v="590165"/>
    <n v="590165"/>
    <n v="0"/>
    <n v="0"/>
    <n v="0"/>
    <n v="0"/>
    <n v="590165"/>
  </r>
  <r>
    <s v="5"/>
    <x v="234"/>
    <s v="02CD15"/>
    <s v="268327S232"/>
    <s v="15O350"/>
    <x v="0"/>
    <s v="15441100"/>
    <s v=""/>
    <n v="552222"/>
    <n v="552222"/>
    <n v="298834"/>
    <n v="251242"/>
    <n v="47592"/>
    <n v="0"/>
    <n v="300980"/>
  </r>
  <r>
    <s v="5"/>
    <x v="234"/>
    <s v="02CD15"/>
    <s v="268327S232"/>
    <s v="15O350"/>
    <x v="0"/>
    <s v="15451100"/>
    <s v=""/>
    <n v="3494"/>
    <n v="3494"/>
    <n v="1824"/>
    <n v="1520"/>
    <n v="304"/>
    <n v="0"/>
    <n v="1974"/>
  </r>
  <r>
    <s v="5"/>
    <x v="234"/>
    <s v="02CD15"/>
    <s v="268327S232"/>
    <s v="15O350"/>
    <x v="0"/>
    <s v="15451108"/>
    <s v=""/>
    <n v="565"/>
    <n v="565"/>
    <n v="300"/>
    <n v="250"/>
    <n v="50"/>
    <n v="0"/>
    <n v="315"/>
  </r>
  <r>
    <s v="5"/>
    <x v="234"/>
    <s v="02CD15"/>
    <s v="268327S232"/>
    <s v="15O350"/>
    <x v="0"/>
    <s v="15451109"/>
    <s v=""/>
    <n v="145603"/>
    <n v="145603"/>
    <n v="83421"/>
    <n v="69725"/>
    <n v="13696"/>
    <n v="0"/>
    <n v="75878"/>
  </r>
  <r>
    <s v="5"/>
    <x v="234"/>
    <s v="02CD15"/>
    <s v="268327S232"/>
    <s v="15O350"/>
    <x v="0"/>
    <s v="15451110"/>
    <s v=""/>
    <n v="49662"/>
    <n v="49662"/>
    <n v="29519"/>
    <n v="24830"/>
    <n v="4689"/>
    <n v="0"/>
    <n v="24832"/>
  </r>
  <r>
    <s v="5"/>
    <x v="234"/>
    <s v="02CD15"/>
    <s v="268327S232"/>
    <s v="15O350"/>
    <x v="0"/>
    <s v="15461151"/>
    <s v=""/>
    <n v="371832"/>
    <n v="371832"/>
    <n v="196536"/>
    <n v="131870"/>
    <n v="64666"/>
    <n v="0"/>
    <n v="239962"/>
  </r>
  <r>
    <s v="5"/>
    <x v="234"/>
    <s v="02CD15"/>
    <s v="268327S232"/>
    <s v="15O350"/>
    <x v="0"/>
    <s v="15911100"/>
    <s v=""/>
    <n v="435462"/>
    <n v="435462"/>
    <n v="227196"/>
    <n v="189330"/>
    <n v="37866"/>
    <n v="0"/>
    <n v="246132"/>
  </r>
  <r>
    <s v="5"/>
    <x v="234"/>
    <s v="02CD15"/>
    <s v="268327S232"/>
    <s v="15O350"/>
    <x v="2"/>
    <s v="39811200"/>
    <s v=""/>
    <n v="235598"/>
    <n v="235598"/>
    <n v="122922"/>
    <n v="90998"/>
    <n v="31924"/>
    <n v="0"/>
    <n v="144600"/>
  </r>
  <r>
    <s v="5"/>
    <x v="234"/>
    <s v="02CD15"/>
    <s v="268327S232"/>
    <s v="15O350"/>
    <x v="2"/>
    <s v="39821100"/>
    <s v=""/>
    <n v="110294"/>
    <n v="110294"/>
    <n v="50451"/>
    <n v="34495.269999999997"/>
    <n v="15955.73"/>
    <n v="0"/>
    <n v="75798.73"/>
  </r>
  <r>
    <s v="5"/>
    <x v="234"/>
    <s v="02CD15"/>
    <s v="268327S232"/>
    <s v="15O350"/>
    <x v="2"/>
    <s v="39821108"/>
    <s v=""/>
    <n v="2094"/>
    <n v="2094"/>
    <n v="488"/>
    <n v="0"/>
    <n v="488"/>
    <n v="0"/>
    <n v="2094"/>
  </r>
  <r>
    <s v="5"/>
    <x v="235"/>
    <s v="02CD15"/>
    <s v="268328S233"/>
    <s v="111150"/>
    <x v="2"/>
    <s v="31211100"/>
    <s v=""/>
    <n v="40000"/>
    <n v="40000"/>
    <n v="20000"/>
    <n v="7017.63"/>
    <n v="12982.37"/>
    <n v="32982.370000000003"/>
    <n v="0"/>
  </r>
  <r>
    <s v="5"/>
    <x v="235"/>
    <s v="02CD15"/>
    <s v="268328S233"/>
    <s v="111150"/>
    <x v="5"/>
    <s v="44121177"/>
    <s v=""/>
    <n v="1000000"/>
    <n v="1000000"/>
    <n v="454500"/>
    <n v="129612.85"/>
    <n v="324887.15000000002"/>
    <n v="671108.29"/>
    <n v="199278.86"/>
  </r>
  <r>
    <s v="5"/>
    <x v="235"/>
    <s v="02CD15"/>
    <s v="268328S233"/>
    <s v="15O350"/>
    <x v="0"/>
    <s v="11311100"/>
    <s v=""/>
    <n v="2290747"/>
    <n v="2290747"/>
    <n v="1263860"/>
    <n v="1059928"/>
    <n v="203932"/>
    <n v="0"/>
    <n v="1230819"/>
  </r>
  <r>
    <s v="5"/>
    <x v="235"/>
    <s v="02CD15"/>
    <s v="268328S233"/>
    <s v="15O350"/>
    <x v="0"/>
    <s v="11321100"/>
    <s v=""/>
    <n v="828619"/>
    <n v="828619"/>
    <n v="420952"/>
    <n v="353008"/>
    <n v="67944"/>
    <n v="0"/>
    <n v="475611"/>
  </r>
  <r>
    <s v="5"/>
    <x v="235"/>
    <s v="02CD15"/>
    <s v="268328S233"/>
    <s v="15O350"/>
    <x v="0"/>
    <s v="12211108"/>
    <s v=""/>
    <n v="149638"/>
    <n v="149638"/>
    <n v="79825"/>
    <n v="67689"/>
    <n v="12136"/>
    <n v="0"/>
    <n v="81949"/>
  </r>
  <r>
    <s v="5"/>
    <x v="235"/>
    <s v="02CD15"/>
    <s v="268328S233"/>
    <s v="15O350"/>
    <x v="0"/>
    <s v="13211100"/>
    <s v=""/>
    <n v="91193"/>
    <n v="91193"/>
    <n v="53579"/>
    <n v="0"/>
    <n v="53579"/>
    <n v="0"/>
    <n v="91193"/>
  </r>
  <r>
    <s v="5"/>
    <x v="235"/>
    <s v="02CD15"/>
    <s v="268328S233"/>
    <s v="15O350"/>
    <x v="0"/>
    <s v="13231100"/>
    <s v=""/>
    <n v="276856"/>
    <n v="276856"/>
    <n v="2532"/>
    <n v="0"/>
    <n v="2532"/>
    <n v="0"/>
    <n v="276856"/>
  </r>
  <r>
    <s v="5"/>
    <x v="235"/>
    <s v="02CD15"/>
    <s v="268328S233"/>
    <s v="15O350"/>
    <x v="0"/>
    <s v="13411100"/>
    <s v=""/>
    <n v="16979"/>
    <n v="16979"/>
    <n v="16979"/>
    <n v="0"/>
    <n v="16979"/>
    <n v="0"/>
    <n v="16979"/>
  </r>
  <r>
    <s v="5"/>
    <x v="235"/>
    <s v="02CD15"/>
    <s v="268328S233"/>
    <s v="15O350"/>
    <x v="0"/>
    <s v="14111201"/>
    <s v=""/>
    <n v="329732"/>
    <n v="329732"/>
    <n v="179172"/>
    <n v="145115.92000000001"/>
    <n v="34056.080000000002"/>
    <n v="0"/>
    <n v="184616.08"/>
  </r>
  <r>
    <s v="5"/>
    <x v="235"/>
    <s v="02CD15"/>
    <s v="268328S233"/>
    <s v="15O350"/>
    <x v="0"/>
    <s v="14111203"/>
    <s v=""/>
    <n v="73063"/>
    <n v="73063"/>
    <n v="39705"/>
    <n v="23204.54"/>
    <n v="16500.46"/>
    <n v="2895.85"/>
    <n v="46962.61"/>
  </r>
  <r>
    <s v="5"/>
    <x v="235"/>
    <s v="02CD15"/>
    <s v="268328S233"/>
    <s v="15O350"/>
    <x v="0"/>
    <s v="14111208"/>
    <s v=""/>
    <n v="17565"/>
    <n v="17565"/>
    <n v="9926"/>
    <n v="7893.28"/>
    <n v="2032.72"/>
    <n v="0"/>
    <n v="9671.7199999999993"/>
  </r>
  <r>
    <s v="5"/>
    <x v="235"/>
    <s v="02CD15"/>
    <s v="268328S233"/>
    <s v="15O350"/>
    <x v="0"/>
    <s v="14211201"/>
    <s v=""/>
    <n v="127376"/>
    <n v="127376"/>
    <n v="63687"/>
    <n v="46816.31"/>
    <n v="16870.689999999999"/>
    <n v="0"/>
    <n v="80559.69"/>
  </r>
  <r>
    <s v="5"/>
    <x v="235"/>
    <s v="02CD15"/>
    <s v="268328S233"/>
    <s v="15O350"/>
    <x v="0"/>
    <s v="14211203"/>
    <s v=""/>
    <n v="54934"/>
    <n v="54934"/>
    <n v="30282"/>
    <n v="16840.78"/>
    <n v="13441.22"/>
    <n v="2102.39"/>
    <n v="35990.83"/>
  </r>
  <r>
    <s v="5"/>
    <x v="235"/>
    <s v="02CD15"/>
    <s v="268328S233"/>
    <s v="15O350"/>
    <x v="0"/>
    <s v="14311200"/>
    <s v=""/>
    <n v="158180"/>
    <n v="158180"/>
    <n v="79089"/>
    <n v="55192.25"/>
    <n v="23896.75"/>
    <n v="0"/>
    <n v="102987.75"/>
  </r>
  <r>
    <s v="5"/>
    <x v="235"/>
    <s v="02CD15"/>
    <s v="268328S233"/>
    <s v="15O350"/>
    <x v="0"/>
    <s v="14411200"/>
    <s v=""/>
    <n v="93469"/>
    <n v="93469"/>
    <n v="50701"/>
    <n v="22190.25"/>
    <n v="28510.75"/>
    <n v="66079.02"/>
    <n v="5199.7299999999996"/>
  </r>
  <r>
    <s v="5"/>
    <x v="235"/>
    <s v="02CD15"/>
    <s v="268328S233"/>
    <s v="15O350"/>
    <x v="0"/>
    <s v="14431200"/>
    <s v=""/>
    <n v="3779"/>
    <n v="3779"/>
    <n v="2138"/>
    <n v="0"/>
    <n v="2138"/>
    <n v="0"/>
    <n v="3779"/>
  </r>
  <r>
    <s v="5"/>
    <x v="235"/>
    <s v="02CD15"/>
    <s v="268328S233"/>
    <s v="15O350"/>
    <x v="0"/>
    <s v="15111200"/>
    <s v=""/>
    <n v="347703"/>
    <n v="347703"/>
    <n v="186974"/>
    <n v="124245.88"/>
    <n v="62728.12"/>
    <n v="0"/>
    <n v="223457.12"/>
  </r>
  <r>
    <s v="5"/>
    <x v="235"/>
    <s v="02CD15"/>
    <s v="268328S233"/>
    <s v="15O350"/>
    <x v="0"/>
    <s v="15411208"/>
    <s v=""/>
    <n v="7725"/>
    <n v="7725"/>
    <n v="0"/>
    <n v="0"/>
    <n v="0"/>
    <n v="0"/>
    <n v="7725"/>
  </r>
  <r>
    <s v="5"/>
    <x v="235"/>
    <s v="02CD15"/>
    <s v="268328S233"/>
    <s v="15O350"/>
    <x v="0"/>
    <s v="15411218"/>
    <s v=""/>
    <n v="349378"/>
    <n v="349378"/>
    <n v="0"/>
    <n v="0"/>
    <n v="0"/>
    <n v="0"/>
    <n v="349378"/>
  </r>
  <r>
    <s v="5"/>
    <x v="235"/>
    <s v="02CD15"/>
    <s v="268328S233"/>
    <s v="15O350"/>
    <x v="0"/>
    <s v="15441100"/>
    <s v=""/>
    <n v="326916"/>
    <n v="326916"/>
    <n v="176912"/>
    <n v="148737"/>
    <n v="28175"/>
    <n v="0"/>
    <n v="178179"/>
  </r>
  <r>
    <s v="5"/>
    <x v="235"/>
    <s v="02CD15"/>
    <s v="268328S233"/>
    <s v="15O350"/>
    <x v="0"/>
    <s v="15451100"/>
    <s v=""/>
    <n v="2068"/>
    <n v="2068"/>
    <n v="1080"/>
    <n v="900"/>
    <n v="180"/>
    <n v="0"/>
    <n v="1168"/>
  </r>
  <r>
    <s v="5"/>
    <x v="235"/>
    <s v="02CD15"/>
    <s v="268328S233"/>
    <s v="15O350"/>
    <x v="0"/>
    <s v="15451108"/>
    <s v=""/>
    <n v="334"/>
    <n v="334"/>
    <n v="180"/>
    <n v="150"/>
    <n v="30"/>
    <n v="0"/>
    <n v="184"/>
  </r>
  <r>
    <s v="5"/>
    <x v="235"/>
    <s v="02CD15"/>
    <s v="268328S233"/>
    <s v="15O350"/>
    <x v="0"/>
    <s v="15451109"/>
    <s v=""/>
    <n v="86197"/>
    <n v="86197"/>
    <n v="49385"/>
    <n v="41277"/>
    <n v="8108"/>
    <n v="0"/>
    <n v="44920"/>
  </r>
  <r>
    <s v="5"/>
    <x v="235"/>
    <s v="02CD15"/>
    <s v="268328S233"/>
    <s v="15O350"/>
    <x v="0"/>
    <s v="15451110"/>
    <s v=""/>
    <n v="29400"/>
    <n v="29400"/>
    <n v="17476"/>
    <n v="14700"/>
    <n v="2776"/>
    <n v="0"/>
    <n v="14700"/>
  </r>
  <r>
    <s v="5"/>
    <x v="235"/>
    <s v="02CD15"/>
    <s v="268328S233"/>
    <s v="15O350"/>
    <x v="0"/>
    <s v="15461151"/>
    <s v=""/>
    <n v="220125"/>
    <n v="220125"/>
    <n v="116349"/>
    <n v="78067"/>
    <n v="38282"/>
    <n v="0"/>
    <n v="142058"/>
  </r>
  <r>
    <s v="5"/>
    <x v="235"/>
    <s v="02CD15"/>
    <s v="268328S233"/>
    <s v="15O350"/>
    <x v="0"/>
    <s v="15911100"/>
    <s v=""/>
    <n v="257794"/>
    <n v="257794"/>
    <n v="134502"/>
    <n v="112085"/>
    <n v="22417"/>
    <n v="0"/>
    <n v="145709"/>
  </r>
  <r>
    <s v="5"/>
    <x v="235"/>
    <s v="02CD15"/>
    <s v="268328S233"/>
    <s v="15O350"/>
    <x v="2"/>
    <s v="39811200"/>
    <s v=""/>
    <n v="139474"/>
    <n v="139474"/>
    <n v="72768"/>
    <n v="53870"/>
    <n v="18898"/>
    <n v="0"/>
    <n v="85604"/>
  </r>
  <r>
    <s v="5"/>
    <x v="235"/>
    <s v="02CD15"/>
    <s v="268328S233"/>
    <s v="15O350"/>
    <x v="2"/>
    <s v="39821100"/>
    <s v=""/>
    <n v="65295"/>
    <n v="65295"/>
    <n v="29868"/>
    <n v="0"/>
    <n v="29868"/>
    <n v="0"/>
    <n v="65295"/>
  </r>
  <r>
    <s v="5"/>
    <x v="235"/>
    <s v="02CD15"/>
    <s v="268328S233"/>
    <s v="15O350"/>
    <x v="2"/>
    <s v="39821108"/>
    <s v=""/>
    <n v="1240"/>
    <n v="1240"/>
    <n v="289"/>
    <n v="0"/>
    <n v="289"/>
    <n v="0"/>
    <n v="1240"/>
  </r>
  <r>
    <s v="5"/>
    <x v="236"/>
    <s v="02CD15"/>
    <s v="271323U048"/>
    <s v="111150"/>
    <x v="1"/>
    <s v="21521100"/>
    <s v=""/>
    <n v="1500000"/>
    <n v="1500000"/>
    <n v="1500000"/>
    <n v="0"/>
    <n v="1500000"/>
    <n v="0"/>
    <n v="1500000"/>
  </r>
  <r>
    <s v="5"/>
    <x v="236"/>
    <s v="02CD15"/>
    <s v="271323U048"/>
    <s v="111150"/>
    <x v="1"/>
    <s v="21711100"/>
    <s v=""/>
    <n v="150000"/>
    <n v="150000"/>
    <n v="75000"/>
    <n v="22485.439999999999"/>
    <n v="52514.559999999998"/>
    <n v="120015.16"/>
    <n v="7499.4"/>
  </r>
  <r>
    <s v="5"/>
    <x v="236"/>
    <s v="02CD15"/>
    <s v="271323U048"/>
    <s v="111150"/>
    <x v="5"/>
    <s v="44121177"/>
    <s v=""/>
    <n v="25000000"/>
    <n v="17150000"/>
    <n v="11904200"/>
    <n v="6664000"/>
    <n v="5240200"/>
    <n v="10330400"/>
    <n v="155600"/>
  </r>
  <r>
    <s v="5"/>
    <x v="236"/>
    <s v="02CD15"/>
    <s v="271323U048"/>
    <s v="111150"/>
    <x v="5"/>
    <s v="44121178"/>
    <s v=""/>
    <n v="20200000"/>
    <n v="10200000"/>
    <n v="5200000"/>
    <n v="196411.2"/>
    <n v="5003588.8"/>
    <n v="0"/>
    <n v="10003588.800000001"/>
  </r>
  <r>
    <s v="5"/>
    <x v="236"/>
    <s v="02CD15"/>
    <s v="271323U048"/>
    <s v="111150"/>
    <x v="5"/>
    <s v="44191178"/>
    <s v=""/>
    <n v="20000000"/>
    <n v="20000000"/>
    <n v="10000000"/>
    <n v="0"/>
    <n v="10000000"/>
    <n v="20000000"/>
    <n v="0"/>
  </r>
  <r>
    <s v="5"/>
    <x v="236"/>
    <s v="02CD15"/>
    <s v="271323U048"/>
    <s v="15O150"/>
    <x v="0"/>
    <s v="15911100"/>
    <s v=""/>
    <n v="7460137"/>
    <n v="7460137"/>
    <n v="3892248"/>
    <n v="2825086.95"/>
    <n v="1067161.05"/>
    <n v="0"/>
    <n v="4635050.05"/>
  </r>
  <r>
    <s v="5"/>
    <x v="236"/>
    <s v="02CD15"/>
    <s v="271323U048"/>
    <s v="15O150"/>
    <x v="5"/>
    <s v="44121177"/>
    <s v=""/>
    <n v="10000000"/>
    <n v="10000000"/>
    <n v="0"/>
    <n v="0"/>
    <n v="0"/>
    <n v="9996000"/>
    <n v="4000"/>
  </r>
  <r>
    <s v="5"/>
    <x v="236"/>
    <s v="02CD15"/>
    <s v="271323U048"/>
    <s v="15O550"/>
    <x v="0"/>
    <s v="11311100"/>
    <s v=""/>
    <n v="16579222"/>
    <n v="16579222"/>
    <n v="9147165"/>
    <n v="7671210"/>
    <n v="1475955"/>
    <n v="0"/>
    <n v="8908012"/>
  </r>
  <r>
    <s v="5"/>
    <x v="236"/>
    <s v="02CD15"/>
    <s v="271323U048"/>
    <s v="15O550"/>
    <x v="0"/>
    <s v="11321100"/>
    <s v=""/>
    <n v="3845000"/>
    <n v="3845000"/>
    <n v="1953328"/>
    <n v="1638050"/>
    <n v="315278"/>
    <n v="0"/>
    <n v="2206950"/>
  </r>
  <r>
    <s v="5"/>
    <x v="236"/>
    <s v="02CD15"/>
    <s v="271323U048"/>
    <s v="15O550"/>
    <x v="0"/>
    <s v="12211108"/>
    <s v=""/>
    <n v="6563968"/>
    <n v="6563968"/>
    <n v="3501594"/>
    <n v="2969236"/>
    <n v="532358"/>
    <n v="0"/>
    <n v="3594732"/>
  </r>
  <r>
    <s v="5"/>
    <x v="236"/>
    <s v="02CD15"/>
    <s v="271323U048"/>
    <s v="15O550"/>
    <x v="0"/>
    <s v="13211100"/>
    <s v=""/>
    <n v="485584"/>
    <n v="485584"/>
    <n v="285295"/>
    <n v="0"/>
    <n v="285295"/>
    <n v="0"/>
    <n v="485584"/>
  </r>
  <r>
    <s v="5"/>
    <x v="236"/>
    <s v="02CD15"/>
    <s v="271323U048"/>
    <s v="15O550"/>
    <x v="0"/>
    <s v="13231100"/>
    <s v=""/>
    <n v="2405014"/>
    <n v="2405014"/>
    <n v="21994"/>
    <n v="0"/>
    <n v="21994"/>
    <n v="0"/>
    <n v="2405014"/>
  </r>
  <r>
    <s v="5"/>
    <x v="236"/>
    <s v="02CD15"/>
    <s v="271323U048"/>
    <s v="15O550"/>
    <x v="0"/>
    <s v="13231108"/>
    <s v=""/>
    <n v="794857"/>
    <n v="794857"/>
    <n v="6248"/>
    <n v="0"/>
    <n v="6248"/>
    <n v="0"/>
    <n v="794857"/>
  </r>
  <r>
    <s v="5"/>
    <x v="236"/>
    <s v="02CD15"/>
    <s v="271323U048"/>
    <s v="15O550"/>
    <x v="0"/>
    <s v="13411100"/>
    <s v=""/>
    <n v="105419"/>
    <n v="105419"/>
    <n v="105419"/>
    <n v="100000"/>
    <n v="5419"/>
    <n v="0"/>
    <n v="5419"/>
  </r>
  <r>
    <s v="5"/>
    <x v="236"/>
    <s v="02CD15"/>
    <s v="271323U048"/>
    <s v="15O550"/>
    <x v="0"/>
    <s v="14111201"/>
    <s v=""/>
    <n v="2118230"/>
    <n v="2118230"/>
    <n v="1151032"/>
    <n v="932249.54"/>
    <n v="218782.46"/>
    <n v="0"/>
    <n v="1185980.46"/>
  </r>
  <r>
    <s v="5"/>
    <x v="236"/>
    <s v="02CD15"/>
    <s v="271323U048"/>
    <s v="15O550"/>
    <x v="0"/>
    <s v="14111203"/>
    <s v=""/>
    <n v="339037"/>
    <n v="339037"/>
    <n v="184253"/>
    <n v="107680.9"/>
    <n v="76572.100000000006"/>
    <n v="13438.47"/>
    <n v="217917.63"/>
  </r>
  <r>
    <s v="5"/>
    <x v="236"/>
    <s v="02CD15"/>
    <s v="271323U048"/>
    <s v="15O550"/>
    <x v="0"/>
    <s v="14111208"/>
    <s v=""/>
    <n v="770541"/>
    <n v="770541"/>
    <n v="435528"/>
    <n v="346333.64"/>
    <n v="89194.36"/>
    <n v="0"/>
    <n v="424207.35999999999"/>
  </r>
  <r>
    <s v="5"/>
    <x v="236"/>
    <s v="02CD15"/>
    <s v="271323U048"/>
    <s v="15O550"/>
    <x v="0"/>
    <s v="14211201"/>
    <s v=""/>
    <n v="920794"/>
    <n v="920794"/>
    <n v="460398"/>
    <n v="338438.56"/>
    <n v="121959.44"/>
    <n v="0"/>
    <n v="582355.43999999994"/>
  </r>
  <r>
    <s v="5"/>
    <x v="236"/>
    <s v="02CD15"/>
    <s v="271323U048"/>
    <s v="15O550"/>
    <x v="0"/>
    <s v="14211203"/>
    <s v=""/>
    <n v="254912"/>
    <n v="254912"/>
    <n v="140515"/>
    <n v="78145.33"/>
    <n v="62369.67"/>
    <n v="9755.4699999999993"/>
    <n v="167011.20000000001"/>
  </r>
  <r>
    <s v="5"/>
    <x v="236"/>
    <s v="02CD15"/>
    <s v="271323U048"/>
    <s v="15O550"/>
    <x v="0"/>
    <s v="14311200"/>
    <s v=""/>
    <n v="1086246"/>
    <n v="1086246"/>
    <n v="543123"/>
    <n v="379018.31"/>
    <n v="164104.69"/>
    <n v="0"/>
    <n v="707227.69"/>
  </r>
  <r>
    <s v="5"/>
    <x v="236"/>
    <s v="02CD15"/>
    <s v="271323U048"/>
    <s v="15O550"/>
    <x v="0"/>
    <s v="14411200"/>
    <s v=""/>
    <n v="1641769"/>
    <n v="1641769"/>
    <n v="890534"/>
    <n v="389768.48"/>
    <n v="500765.52"/>
    <n v="1160667.97"/>
    <n v="91332.55"/>
  </r>
  <r>
    <s v="5"/>
    <x v="236"/>
    <s v="02CD15"/>
    <s v="271323U048"/>
    <s v="15O550"/>
    <x v="0"/>
    <s v="14431200"/>
    <s v=""/>
    <n v="120001"/>
    <n v="120001"/>
    <n v="67828"/>
    <n v="0"/>
    <n v="67828"/>
    <n v="0"/>
    <n v="120001"/>
  </r>
  <r>
    <s v="5"/>
    <x v="236"/>
    <s v="02CD15"/>
    <s v="271323U048"/>
    <s v="15O550"/>
    <x v="0"/>
    <s v="15111200"/>
    <s v=""/>
    <n v="369141"/>
    <n v="369141"/>
    <n v="198500"/>
    <n v="131904.81"/>
    <n v="66595.19"/>
    <n v="0"/>
    <n v="237236.19"/>
  </r>
  <r>
    <s v="5"/>
    <x v="236"/>
    <s v="02CD15"/>
    <s v="271323U048"/>
    <s v="15O650"/>
    <x v="0"/>
    <s v="15111200"/>
    <s v=""/>
    <n v="1689401"/>
    <n v="1689401"/>
    <n v="908454"/>
    <n v="603674.87"/>
    <n v="304779.13"/>
    <n v="0"/>
    <n v="1085726.1299999999"/>
  </r>
  <r>
    <s v="5"/>
    <x v="236"/>
    <s v="02CD15"/>
    <s v="271323U048"/>
    <s v="15O650"/>
    <x v="0"/>
    <s v="15411208"/>
    <s v=""/>
    <n v="1033995"/>
    <n v="1033995"/>
    <n v="0"/>
    <n v="0"/>
    <n v="0"/>
    <n v="0"/>
    <n v="1033995"/>
  </r>
  <r>
    <s v="5"/>
    <x v="236"/>
    <s v="02CD15"/>
    <s v="271323U048"/>
    <s v="15O650"/>
    <x v="0"/>
    <s v="15411218"/>
    <s v=""/>
    <n v="1981848"/>
    <n v="1981848"/>
    <n v="0"/>
    <n v="0"/>
    <n v="0"/>
    <n v="0"/>
    <n v="1981848"/>
  </r>
  <r>
    <s v="5"/>
    <x v="236"/>
    <s v="02CD15"/>
    <s v="271323U048"/>
    <s v="15O650"/>
    <x v="0"/>
    <s v="15441100"/>
    <s v=""/>
    <n v="2361927"/>
    <n v="2361927"/>
    <n v="1278155"/>
    <n v="1074597"/>
    <n v="203558"/>
    <n v="0"/>
    <n v="1287330"/>
  </r>
  <r>
    <s v="5"/>
    <x v="236"/>
    <s v="02CD15"/>
    <s v="271323U048"/>
    <s v="15O650"/>
    <x v="0"/>
    <s v="15451100"/>
    <s v=""/>
    <n v="63952"/>
    <n v="63952"/>
    <n v="33366"/>
    <n v="27805"/>
    <n v="5561"/>
    <n v="0"/>
    <n v="36147"/>
  </r>
  <r>
    <s v="5"/>
    <x v="236"/>
    <s v="02CD15"/>
    <s v="271323U048"/>
    <s v="15O650"/>
    <x v="0"/>
    <s v="15451108"/>
    <s v=""/>
    <n v="15808"/>
    <n v="15808"/>
    <n v="8418"/>
    <n v="7015"/>
    <n v="1403"/>
    <n v="0"/>
    <n v="8793"/>
  </r>
  <r>
    <s v="5"/>
    <x v="236"/>
    <s v="02CD15"/>
    <s v="271323U048"/>
    <s v="15O650"/>
    <x v="0"/>
    <s v="15451109"/>
    <s v=""/>
    <n v="354695"/>
    <n v="354695"/>
    <n v="203217"/>
    <n v="169853"/>
    <n v="33364"/>
    <n v="0"/>
    <n v="184842"/>
  </r>
  <r>
    <s v="5"/>
    <x v="236"/>
    <s v="02CD15"/>
    <s v="271323U048"/>
    <s v="15O650"/>
    <x v="0"/>
    <s v="15451110"/>
    <s v=""/>
    <n v="596181"/>
    <n v="596181"/>
    <n v="354384"/>
    <n v="298090"/>
    <n v="56294"/>
    <n v="0"/>
    <n v="298091"/>
  </r>
  <r>
    <s v="5"/>
    <x v="236"/>
    <s v="02CD15"/>
    <s v="271323U048"/>
    <s v="15O650"/>
    <x v="0"/>
    <s v="15461151"/>
    <s v=""/>
    <n v="867216"/>
    <n v="867216"/>
    <n v="458379"/>
    <n v="307559"/>
    <n v="150820"/>
    <n v="0"/>
    <n v="559657"/>
  </r>
  <r>
    <s v="5"/>
    <x v="236"/>
    <s v="02CD15"/>
    <s v="271323U048"/>
    <s v="15O650"/>
    <x v="0"/>
    <s v="15911100"/>
    <s v=""/>
    <n v="1501443"/>
    <n v="1501443"/>
    <n v="783360"/>
    <n v="652800"/>
    <n v="130560"/>
    <n v="0"/>
    <n v="848643"/>
  </r>
  <r>
    <s v="5"/>
    <x v="236"/>
    <s v="02CD15"/>
    <s v="271323U048"/>
    <s v="15O650"/>
    <x v="2"/>
    <s v="39811200"/>
    <s v=""/>
    <n v="1319887"/>
    <n v="1319887"/>
    <n v="688638"/>
    <n v="509793"/>
    <n v="178845"/>
    <n v="0"/>
    <n v="810094"/>
  </r>
  <r>
    <s v="5"/>
    <x v="236"/>
    <s v="02CD15"/>
    <s v="271323U048"/>
    <s v="15O650"/>
    <x v="2"/>
    <s v="39821100"/>
    <s v=""/>
    <n v="394815"/>
    <n v="394815"/>
    <n v="180591"/>
    <n v="0"/>
    <n v="180591"/>
    <n v="0"/>
    <n v="394815"/>
  </r>
  <r>
    <s v="5"/>
    <x v="236"/>
    <s v="02CD15"/>
    <s v="271323U048"/>
    <s v="15O650"/>
    <x v="2"/>
    <s v="39821108"/>
    <s v=""/>
    <n v="49461"/>
    <n v="49461"/>
    <n v="11531"/>
    <n v="0"/>
    <n v="11531"/>
    <n v="0"/>
    <n v="49461"/>
  </r>
  <r>
    <s v="5"/>
    <x v="236"/>
    <s v="02CD15"/>
    <s v="271323U048"/>
    <s v="15OB50"/>
    <x v="5"/>
    <s v="44121178"/>
    <s v=""/>
    <n v="5000000"/>
    <n v="5000000"/>
    <n v="2000000"/>
    <n v="1999909.6"/>
    <n v="90.4"/>
    <n v="0"/>
    <n v="3000090.4"/>
  </r>
  <r>
    <s v="5"/>
    <x v="237"/>
    <s v="02CD15"/>
    <s v="311102F037"/>
    <s v="111150"/>
    <x v="1"/>
    <s v="22111100"/>
    <s v=""/>
    <n v="100000"/>
    <n v="100000"/>
    <n v="50000"/>
    <n v="0"/>
    <n v="50000"/>
    <n v="99945.600000000006"/>
    <n v="54.4"/>
  </r>
  <r>
    <s v="5"/>
    <x v="237"/>
    <s v="02CD15"/>
    <s v="311102F037"/>
    <s v="111150"/>
    <x v="2"/>
    <s v="32911100"/>
    <s v=""/>
    <n v="3000000"/>
    <n v="3000000"/>
    <n v="900000"/>
    <n v="0"/>
    <n v="900000"/>
    <n v="2500000"/>
    <n v="500000"/>
  </r>
  <r>
    <s v="5"/>
    <x v="237"/>
    <s v="02CD15"/>
    <s v="311102F037"/>
    <s v="15O250"/>
    <x v="0"/>
    <s v="11311100"/>
    <s v=""/>
    <n v="8494200"/>
    <n v="8494200"/>
    <n v="4686460"/>
    <n v="3930269"/>
    <n v="756191"/>
    <n v="0"/>
    <n v="4563931"/>
  </r>
  <r>
    <s v="5"/>
    <x v="237"/>
    <s v="02CD15"/>
    <s v="311102F037"/>
    <s v="15O250"/>
    <x v="0"/>
    <s v="12211108"/>
    <s v=""/>
    <n v="3814382"/>
    <n v="3814382"/>
    <n v="2034808"/>
    <n v="1725450"/>
    <n v="309358"/>
    <n v="0"/>
    <n v="2088932"/>
  </r>
  <r>
    <s v="5"/>
    <x v="237"/>
    <s v="02CD15"/>
    <s v="311102F037"/>
    <s v="15O250"/>
    <x v="0"/>
    <s v="13211100"/>
    <s v=""/>
    <n v="243356"/>
    <n v="243356"/>
    <n v="142979"/>
    <n v="0"/>
    <n v="142979"/>
    <n v="0"/>
    <n v="243356"/>
  </r>
  <r>
    <s v="5"/>
    <x v="237"/>
    <s v="02CD15"/>
    <s v="311102F037"/>
    <s v="15O250"/>
    <x v="0"/>
    <s v="13231100"/>
    <s v=""/>
    <n v="1300781"/>
    <n v="1300781"/>
    <n v="11896"/>
    <n v="0"/>
    <n v="11896"/>
    <n v="0"/>
    <n v="1300781"/>
  </r>
  <r>
    <s v="5"/>
    <x v="237"/>
    <s v="02CD15"/>
    <s v="311102F037"/>
    <s v="15O250"/>
    <x v="0"/>
    <s v="13411100"/>
    <s v=""/>
    <n v="53443"/>
    <n v="53443"/>
    <n v="53443"/>
    <n v="50000"/>
    <n v="3443"/>
    <n v="0"/>
    <n v="3443"/>
  </r>
  <r>
    <s v="5"/>
    <x v="237"/>
    <s v="02CD15"/>
    <s v="311102F037"/>
    <s v="15O250"/>
    <x v="0"/>
    <s v="14111201"/>
    <s v=""/>
    <n v="1095084"/>
    <n v="1095084"/>
    <n v="595063"/>
    <n v="481956.36"/>
    <n v="113106.64"/>
    <n v="0"/>
    <n v="613127.64"/>
  </r>
  <r>
    <s v="5"/>
    <x v="237"/>
    <s v="02CD15"/>
    <s v="311102F037"/>
    <s v="15O250"/>
    <x v="0"/>
    <s v="14111203"/>
    <s v=""/>
    <n v="180832"/>
    <n v="180832"/>
    <n v="98276"/>
    <n v="57434.3"/>
    <n v="40841.699999999997"/>
    <n v="7167.76"/>
    <n v="116229.94"/>
  </r>
  <r>
    <s v="5"/>
    <x v="237"/>
    <s v="02CD15"/>
    <s v="311102F037"/>
    <s v="15O250"/>
    <x v="0"/>
    <s v="14111208"/>
    <s v=""/>
    <n v="447769"/>
    <n v="447769"/>
    <n v="253086"/>
    <n v="201255.17"/>
    <n v="51830.83"/>
    <n v="0"/>
    <n v="246513.83"/>
  </r>
  <r>
    <s v="5"/>
    <x v="237"/>
    <s v="02CD15"/>
    <s v="311102F037"/>
    <s v="15O250"/>
    <x v="0"/>
    <s v="14211201"/>
    <s v=""/>
    <n v="471662"/>
    <n v="471662"/>
    <n v="235830"/>
    <n v="173358.63"/>
    <n v="62471.37"/>
    <n v="0"/>
    <n v="298303.37"/>
  </r>
  <r>
    <s v="5"/>
    <x v="237"/>
    <s v="02CD15"/>
    <s v="311102F037"/>
    <s v="15O250"/>
    <x v="0"/>
    <s v="14211203"/>
    <s v=""/>
    <n v="135961"/>
    <n v="135961"/>
    <n v="74948"/>
    <n v="41681.089999999997"/>
    <n v="33266.910000000003"/>
    <n v="5203.3999999999996"/>
    <n v="89076.51"/>
  </r>
  <r>
    <s v="5"/>
    <x v="237"/>
    <s v="02CD15"/>
    <s v="311102F037"/>
    <s v="15O250"/>
    <x v="0"/>
    <s v="14311200"/>
    <s v=""/>
    <n v="564862"/>
    <n v="564862"/>
    <n v="282432"/>
    <n v="197095.13"/>
    <n v="85336.87"/>
    <n v="0"/>
    <n v="367766.87"/>
  </r>
  <r>
    <s v="5"/>
    <x v="237"/>
    <s v="02CD15"/>
    <s v="311102F037"/>
    <s v="15O250"/>
    <x v="0"/>
    <s v="14411200"/>
    <s v=""/>
    <n v="910028"/>
    <n v="910028"/>
    <n v="493620"/>
    <n v="216047.58"/>
    <n v="277572.42"/>
    <n v="643355.04"/>
    <n v="50625.38"/>
  </r>
  <r>
    <s v="5"/>
    <x v="237"/>
    <s v="02CD15"/>
    <s v="311102F037"/>
    <s v="15O250"/>
    <x v="0"/>
    <s v="14431200"/>
    <s v=""/>
    <n v="54294"/>
    <n v="54294"/>
    <n v="30687"/>
    <n v="0"/>
    <n v="30687"/>
    <n v="0"/>
    <n v="54294"/>
  </r>
  <r>
    <s v="5"/>
    <x v="237"/>
    <s v="02CD15"/>
    <s v="311102F037"/>
    <s v="15O250"/>
    <x v="0"/>
    <s v="15111200"/>
    <s v=""/>
    <n v="1065207"/>
    <n v="1065207"/>
    <n v="572804"/>
    <n v="380632.5"/>
    <n v="192171.5"/>
    <n v="0"/>
    <n v="684574.5"/>
  </r>
  <r>
    <s v="5"/>
    <x v="237"/>
    <s v="02CD15"/>
    <s v="311102F037"/>
    <s v="15O250"/>
    <x v="0"/>
    <s v="15411208"/>
    <s v=""/>
    <n v="201851"/>
    <n v="201851"/>
    <n v="0"/>
    <n v="0"/>
    <n v="0"/>
    <n v="0"/>
    <n v="201851"/>
  </r>
  <r>
    <s v="5"/>
    <x v="237"/>
    <s v="02CD15"/>
    <s v="311102F037"/>
    <s v="15O250"/>
    <x v="0"/>
    <s v="15411218"/>
    <s v=""/>
    <n v="1017860"/>
    <n v="1017860"/>
    <n v="75000"/>
    <n v="0"/>
    <n v="75000"/>
    <n v="0"/>
    <n v="1017860"/>
  </r>
  <r>
    <s v="5"/>
    <x v="237"/>
    <s v="02CD15"/>
    <s v="311102F037"/>
    <s v="15O250"/>
    <x v="0"/>
    <s v="15441100"/>
    <s v=""/>
    <n v="830017"/>
    <n v="830017"/>
    <n v="449161"/>
    <n v="377628"/>
    <n v="71533"/>
    <n v="0"/>
    <n v="452389"/>
  </r>
  <r>
    <s v="5"/>
    <x v="237"/>
    <s v="02CD15"/>
    <s v="311102F037"/>
    <s v="15O250"/>
    <x v="0"/>
    <s v="15451100"/>
    <s v=""/>
    <n v="36193"/>
    <n v="36193"/>
    <n v="18882"/>
    <n v="15735"/>
    <n v="3147"/>
    <n v="0"/>
    <n v="20458"/>
  </r>
  <r>
    <s v="5"/>
    <x v="237"/>
    <s v="02CD15"/>
    <s v="311102F037"/>
    <s v="15O250"/>
    <x v="0"/>
    <s v="15451108"/>
    <s v=""/>
    <n v="9203"/>
    <n v="9203"/>
    <n v="4896"/>
    <n v="4080"/>
    <n v="816"/>
    <n v="0"/>
    <n v="5123"/>
  </r>
  <r>
    <s v="5"/>
    <x v="237"/>
    <s v="02CD15"/>
    <s v="311102F037"/>
    <s v="15O250"/>
    <x v="0"/>
    <s v="15451109"/>
    <s v=""/>
    <n v="169253"/>
    <n v="169253"/>
    <n v="96973"/>
    <n v="81052"/>
    <n v="15921"/>
    <n v="0"/>
    <n v="88201"/>
  </r>
  <r>
    <s v="5"/>
    <x v="237"/>
    <s v="02CD15"/>
    <s v="311102F037"/>
    <s v="15O250"/>
    <x v="0"/>
    <s v="15451110"/>
    <s v=""/>
    <n v="328381"/>
    <n v="328381"/>
    <n v="195197"/>
    <n v="164190"/>
    <n v="31007"/>
    <n v="0"/>
    <n v="164191"/>
  </r>
  <r>
    <s v="5"/>
    <x v="237"/>
    <s v="02CD15"/>
    <s v="311102F037"/>
    <s v="15O250"/>
    <x v="0"/>
    <s v="15461151"/>
    <s v=""/>
    <n v="419785"/>
    <n v="419785"/>
    <n v="221883"/>
    <n v="148877"/>
    <n v="73006"/>
    <n v="0"/>
    <n v="270908"/>
  </r>
  <r>
    <s v="5"/>
    <x v="237"/>
    <s v="02CD15"/>
    <s v="311102F037"/>
    <s v="15O250"/>
    <x v="0"/>
    <s v="15911100"/>
    <s v=""/>
    <n v="4703790"/>
    <n v="4703790"/>
    <n v="2454150"/>
    <n v="2045125"/>
    <n v="409025"/>
    <n v="0"/>
    <n v="2658665"/>
  </r>
  <r>
    <s v="5"/>
    <x v="237"/>
    <s v="02CD15"/>
    <s v="311102F037"/>
    <s v="15O250"/>
    <x v="2"/>
    <s v="39811200"/>
    <s v=""/>
    <n v="695611"/>
    <n v="695611"/>
    <n v="362928"/>
    <n v="268672"/>
    <n v="94256"/>
    <n v="0"/>
    <n v="426939"/>
  </r>
  <r>
    <s v="5"/>
    <x v="237"/>
    <s v="02CD15"/>
    <s v="311102F037"/>
    <s v="15O250"/>
    <x v="2"/>
    <s v="39821100"/>
    <s v=""/>
    <n v="248940"/>
    <n v="248940"/>
    <n v="113867"/>
    <n v="103760"/>
    <n v="10107"/>
    <n v="0"/>
    <n v="145180"/>
  </r>
  <r>
    <s v="5"/>
    <x v="237"/>
    <s v="02CD15"/>
    <s v="311102F037"/>
    <s v="15O250"/>
    <x v="2"/>
    <s v="39821108"/>
    <s v=""/>
    <n v="28628"/>
    <n v="28628"/>
    <n v="6674"/>
    <n v="0"/>
    <n v="6674"/>
    <n v="0"/>
    <n v="28628"/>
  </r>
  <r>
    <s v="5"/>
    <x v="237"/>
    <s v="02CD15"/>
    <s v="311102F037"/>
    <s v="15OC50"/>
    <x v="0"/>
    <s v="11321100"/>
    <s v=""/>
    <n v="2050806"/>
    <n v="2050806"/>
    <n v="1041848"/>
    <n v="873688"/>
    <n v="168160"/>
    <n v="0"/>
    <n v="1177118"/>
  </r>
  <r>
    <s v="5"/>
    <x v="238"/>
    <s v="02CD16"/>
    <s v="172002N001"/>
    <s v="111150"/>
    <x v="0"/>
    <s v="11311100"/>
    <s v=""/>
    <n v="2160000"/>
    <n v="2160000"/>
    <n v="2034000"/>
    <n v="2034000"/>
    <n v="0"/>
    <n v="0"/>
    <n v="126000"/>
  </r>
  <r>
    <s v="5"/>
    <x v="238"/>
    <s v="02CD16"/>
    <s v="172002N001"/>
    <s v="111150"/>
    <x v="4"/>
    <s v="51912100"/>
    <s v="A25NR0186"/>
    <n v="20000"/>
    <n v="20000"/>
    <n v="6666"/>
    <n v="0"/>
    <n v="6666"/>
    <n v="16008"/>
    <n v="3992"/>
  </r>
  <r>
    <s v="5"/>
    <x v="238"/>
    <s v="02CD16"/>
    <s v="172002N001"/>
    <s v="111150"/>
    <x v="4"/>
    <s v="53212100"/>
    <s v="A25NR0186"/>
    <n v="30000"/>
    <n v="30000"/>
    <n v="9999"/>
    <n v="3915"/>
    <n v="6084"/>
    <n v="9330.98"/>
    <n v="16754.02"/>
  </r>
  <r>
    <s v="5"/>
    <x v="238"/>
    <s v="02CD16"/>
    <s v="172002N001"/>
    <s v="111150"/>
    <x v="4"/>
    <s v="541121A7"/>
    <s v="A25NR0187"/>
    <n v="4000000"/>
    <n v="4000000"/>
    <n v="1333332"/>
    <n v="0"/>
    <n v="1333332"/>
    <n v="0"/>
    <n v="4000000"/>
  </r>
  <r>
    <s v="5"/>
    <x v="238"/>
    <s v="02CD16"/>
    <s v="172002N001"/>
    <s v="15O150"/>
    <x v="1"/>
    <s v="21411100"/>
    <s v=""/>
    <n v="100000"/>
    <n v="100000"/>
    <n v="45455"/>
    <n v="0"/>
    <n v="45455"/>
    <n v="0"/>
    <n v="100000"/>
  </r>
  <r>
    <s v="5"/>
    <x v="238"/>
    <s v="02CD16"/>
    <s v="172002N001"/>
    <s v="15O150"/>
    <x v="1"/>
    <s v="21511100"/>
    <s v=""/>
    <n v="300000"/>
    <n v="300000"/>
    <n v="136365"/>
    <n v="0"/>
    <n v="136365"/>
    <n v="0"/>
    <n v="300000"/>
  </r>
  <r>
    <s v="5"/>
    <x v="238"/>
    <s v="02CD16"/>
    <s v="172002N001"/>
    <s v="15O150"/>
    <x v="1"/>
    <s v="22111100"/>
    <s v=""/>
    <n v="140000"/>
    <n v="140000"/>
    <n v="63635"/>
    <n v="0"/>
    <n v="63635"/>
    <n v="0"/>
    <n v="140000"/>
  </r>
  <r>
    <s v="5"/>
    <x v="238"/>
    <s v="02CD16"/>
    <s v="172002N001"/>
    <s v="15O150"/>
    <x v="1"/>
    <s v="24611100"/>
    <s v=""/>
    <n v="10000"/>
    <n v="10000"/>
    <n v="4545"/>
    <n v="0"/>
    <n v="4545"/>
    <n v="3248"/>
    <n v="6752"/>
  </r>
  <r>
    <s v="5"/>
    <x v="238"/>
    <s v="02CD16"/>
    <s v="172002N001"/>
    <s v="15O150"/>
    <x v="1"/>
    <s v="24811100"/>
    <s v=""/>
    <n v="50000"/>
    <n v="50000"/>
    <n v="22725"/>
    <n v="0"/>
    <n v="22725"/>
    <n v="40381.919999999998"/>
    <n v="9618.08"/>
  </r>
  <r>
    <s v="5"/>
    <x v="238"/>
    <s v="02CD16"/>
    <s v="172002N001"/>
    <s v="15O150"/>
    <x v="1"/>
    <s v="24911100"/>
    <s v=""/>
    <n v="10000"/>
    <n v="10000"/>
    <n v="4545"/>
    <n v="0"/>
    <n v="4545"/>
    <n v="0"/>
    <n v="10000"/>
  </r>
  <r>
    <s v="5"/>
    <x v="238"/>
    <s v="02CD16"/>
    <s v="172002N001"/>
    <s v="15O150"/>
    <x v="1"/>
    <s v="25611100"/>
    <s v=""/>
    <n v="35000"/>
    <n v="35000"/>
    <n v="15910"/>
    <n v="0"/>
    <n v="15910"/>
    <n v="0"/>
    <n v="35000"/>
  </r>
  <r>
    <s v="5"/>
    <x v="238"/>
    <s v="02CD16"/>
    <s v="172002N001"/>
    <s v="15O150"/>
    <x v="1"/>
    <s v="27211100"/>
    <s v=""/>
    <n v="160000"/>
    <n v="160000"/>
    <n v="72725"/>
    <n v="0"/>
    <n v="72725"/>
    <n v="0"/>
    <n v="160000"/>
  </r>
  <r>
    <s v="5"/>
    <x v="238"/>
    <s v="02CD16"/>
    <s v="172002N001"/>
    <s v="15O150"/>
    <x v="1"/>
    <s v="27511100"/>
    <s v=""/>
    <n v="35000"/>
    <n v="35000"/>
    <n v="15910"/>
    <n v="5510"/>
    <n v="10400"/>
    <n v="0"/>
    <n v="29490"/>
  </r>
  <r>
    <s v="5"/>
    <x v="238"/>
    <s v="02CD16"/>
    <s v="172002N001"/>
    <s v="15O150"/>
    <x v="1"/>
    <s v="29111100"/>
    <s v=""/>
    <n v="450000"/>
    <n v="450000"/>
    <n v="204545"/>
    <n v="0"/>
    <n v="204545"/>
    <n v="0"/>
    <n v="450000"/>
  </r>
  <r>
    <s v="5"/>
    <x v="238"/>
    <s v="02CD16"/>
    <s v="172002N001"/>
    <s v="15O150"/>
    <x v="4"/>
    <s v="56112100"/>
    <s v="A25NR0188"/>
    <n v="600000"/>
    <n v="600000"/>
    <n v="200001"/>
    <n v="0"/>
    <n v="200001"/>
    <n v="0"/>
    <n v="600000"/>
  </r>
  <r>
    <s v="5"/>
    <x v="238"/>
    <s v="02CD16"/>
    <s v="172002N001"/>
    <s v="15O150"/>
    <x v="4"/>
    <s v="56212100"/>
    <s v="A25NR0189"/>
    <n v="150000"/>
    <n v="150000"/>
    <n v="50001"/>
    <n v="0"/>
    <n v="50001"/>
    <n v="0"/>
    <n v="150000"/>
  </r>
  <r>
    <s v="5"/>
    <x v="238"/>
    <s v="02CD16"/>
    <s v="172002N001"/>
    <s v="15O150"/>
    <x v="4"/>
    <s v="56712100"/>
    <s v="A25NR0189"/>
    <n v="100000"/>
    <n v="100000"/>
    <n v="33333"/>
    <n v="0"/>
    <n v="33333"/>
    <n v="10617.55"/>
    <n v="89382.45"/>
  </r>
  <r>
    <s v="5"/>
    <x v="238"/>
    <s v="02CD16"/>
    <s v="172002N001"/>
    <s v="15O150"/>
    <x v="4"/>
    <s v="56912100"/>
    <s v="A25NR0190"/>
    <n v="250000"/>
    <n v="250000"/>
    <n v="83334"/>
    <n v="0"/>
    <n v="83334"/>
    <n v="0"/>
    <n v="250000"/>
  </r>
  <r>
    <s v="5"/>
    <x v="238"/>
    <s v="02CD16"/>
    <s v="172002N001"/>
    <s v="15O250"/>
    <x v="0"/>
    <s v="12211108"/>
    <s v=""/>
    <n v="280000"/>
    <n v="280000"/>
    <n v="159250"/>
    <n v="159250"/>
    <n v="0"/>
    <n v="0"/>
    <n v="120750"/>
  </r>
  <r>
    <s v="5"/>
    <x v="238"/>
    <s v="02CD16"/>
    <s v="172002N001"/>
    <s v="15O250"/>
    <x v="0"/>
    <s v="13111100"/>
    <s v=""/>
    <n v="30000"/>
    <n v="30000"/>
    <n v="16900"/>
    <n v="11700"/>
    <n v="5200"/>
    <n v="0"/>
    <n v="18300"/>
  </r>
  <r>
    <s v="5"/>
    <x v="238"/>
    <s v="02CD16"/>
    <s v="172002N001"/>
    <s v="15O250"/>
    <x v="0"/>
    <s v="13211100"/>
    <s v=""/>
    <n v="100000"/>
    <n v="100000"/>
    <n v="75000"/>
    <n v="0"/>
    <n v="75000"/>
    <n v="0"/>
    <n v="100000"/>
  </r>
  <r>
    <s v="5"/>
    <x v="238"/>
    <s v="02CD16"/>
    <s v="172002N001"/>
    <s v="15O250"/>
    <x v="0"/>
    <s v="13231100"/>
    <s v=""/>
    <n v="460000"/>
    <n v="460000"/>
    <n v="0"/>
    <n v="0"/>
    <n v="0"/>
    <n v="0"/>
    <n v="460000"/>
  </r>
  <r>
    <s v="5"/>
    <x v="238"/>
    <s v="02CD16"/>
    <s v="172002N001"/>
    <s v="15O250"/>
    <x v="0"/>
    <s v="13231108"/>
    <s v=""/>
    <n v="2341235"/>
    <n v="2341235"/>
    <n v="0"/>
    <n v="0"/>
    <n v="0"/>
    <n v="0"/>
    <n v="2341235"/>
  </r>
  <r>
    <s v="5"/>
    <x v="238"/>
    <s v="02CD16"/>
    <s v="172002N001"/>
    <s v="15O250"/>
    <x v="0"/>
    <s v="13311100"/>
    <s v=""/>
    <n v="350000"/>
    <n v="350000"/>
    <n v="189600"/>
    <n v="131200"/>
    <n v="58400"/>
    <n v="0"/>
    <n v="218800"/>
  </r>
  <r>
    <s v="5"/>
    <x v="238"/>
    <s v="02CD16"/>
    <s v="172002N001"/>
    <s v="15O250"/>
    <x v="0"/>
    <s v="13321100"/>
    <s v=""/>
    <n v="150000"/>
    <n v="150000"/>
    <n v="81250"/>
    <n v="727.73"/>
    <n v="80522.27"/>
    <n v="0"/>
    <n v="149272.26999999999"/>
  </r>
  <r>
    <s v="5"/>
    <x v="238"/>
    <s v="02CD16"/>
    <s v="172002N001"/>
    <s v="15O250"/>
    <x v="0"/>
    <s v="13431100"/>
    <s v=""/>
    <n v="365000"/>
    <n v="365000"/>
    <n v="208000"/>
    <n v="208000"/>
    <n v="0"/>
    <n v="0"/>
    <n v="157000"/>
  </r>
  <r>
    <s v="5"/>
    <x v="238"/>
    <s v="02CD16"/>
    <s v="172002N001"/>
    <s v="15O250"/>
    <x v="0"/>
    <s v="14111201"/>
    <s v=""/>
    <n v="550000"/>
    <n v="550000"/>
    <n v="274998"/>
    <n v="229327.23"/>
    <n v="45670.77"/>
    <n v="0"/>
    <n v="320672.77"/>
  </r>
  <r>
    <s v="5"/>
    <x v="238"/>
    <s v="02CD16"/>
    <s v="172002N001"/>
    <s v="15O250"/>
    <x v="0"/>
    <s v="14111203"/>
    <s v=""/>
    <n v="200000"/>
    <n v="200000"/>
    <n v="108334"/>
    <n v="58434.17"/>
    <n v="49899.83"/>
    <n v="7142.44"/>
    <n v="134423.39000000001"/>
  </r>
  <r>
    <s v="5"/>
    <x v="238"/>
    <s v="02CD16"/>
    <s v="172002N001"/>
    <s v="15O250"/>
    <x v="0"/>
    <s v="14111208"/>
    <s v=""/>
    <n v="150000"/>
    <n v="150000"/>
    <n v="81250"/>
    <n v="69074.179999999993"/>
    <n v="12175.82"/>
    <n v="0"/>
    <n v="80925.820000000007"/>
  </r>
  <r>
    <s v="5"/>
    <x v="238"/>
    <s v="02CD16"/>
    <s v="172002N001"/>
    <s v="15O250"/>
    <x v="0"/>
    <s v="14211201"/>
    <s v=""/>
    <n v="170000"/>
    <n v="170000"/>
    <n v="92084"/>
    <n v="74910.3"/>
    <n v="17173.7"/>
    <n v="0"/>
    <n v="95089.7"/>
  </r>
  <r>
    <s v="5"/>
    <x v="238"/>
    <s v="02CD16"/>
    <s v="172002N001"/>
    <s v="15O250"/>
    <x v="0"/>
    <s v="14211203"/>
    <s v=""/>
    <n v="100000"/>
    <n v="100000"/>
    <n v="54167"/>
    <n v="30728.97"/>
    <n v="23438.03"/>
    <n v="3755.56"/>
    <n v="65515.47"/>
  </r>
  <r>
    <s v="5"/>
    <x v="238"/>
    <s v="02CD16"/>
    <s v="172002N001"/>
    <s v="15O250"/>
    <x v="0"/>
    <s v="14311200"/>
    <s v=""/>
    <n v="200000"/>
    <n v="200000"/>
    <n v="108334"/>
    <n v="80612.740000000005"/>
    <n v="27721.26"/>
    <n v="0"/>
    <n v="119387.26"/>
  </r>
  <r>
    <s v="5"/>
    <x v="238"/>
    <s v="02CD16"/>
    <s v="172002N001"/>
    <s v="15O250"/>
    <x v="0"/>
    <s v="14411200"/>
    <s v=""/>
    <n v="150000"/>
    <n v="150000"/>
    <n v="81250"/>
    <n v="37305.19"/>
    <n v="43944.81"/>
    <n v="112264.43"/>
    <n v="430.38"/>
  </r>
  <r>
    <s v="5"/>
    <x v="238"/>
    <s v="02CD16"/>
    <s v="172002N001"/>
    <s v="15O250"/>
    <x v="0"/>
    <s v="14431200"/>
    <s v=""/>
    <n v="15000"/>
    <n v="15000"/>
    <n v="8125"/>
    <n v="0"/>
    <n v="8125"/>
    <n v="0"/>
    <n v="15000"/>
  </r>
  <r>
    <s v="5"/>
    <x v="238"/>
    <s v="02CD16"/>
    <s v="172002N001"/>
    <s v="15O250"/>
    <x v="0"/>
    <s v="15111200"/>
    <s v=""/>
    <n v="450000"/>
    <n v="450000"/>
    <n v="243750"/>
    <n v="146879.96"/>
    <n v="96870.04"/>
    <n v="0"/>
    <n v="303120.03999999998"/>
  </r>
  <r>
    <s v="5"/>
    <x v="238"/>
    <s v="02CD16"/>
    <s v="172002N001"/>
    <s v="15O250"/>
    <x v="0"/>
    <s v="15411100"/>
    <s v=""/>
    <n v="25000"/>
    <n v="25000"/>
    <n v="25000"/>
    <n v="25000"/>
    <n v="0"/>
    <n v="0"/>
    <n v="0"/>
  </r>
  <r>
    <s v="5"/>
    <x v="238"/>
    <s v="02CD16"/>
    <s v="172002N001"/>
    <s v="15O250"/>
    <x v="0"/>
    <s v="15411208"/>
    <s v=""/>
    <n v="130000"/>
    <n v="130000"/>
    <n v="0"/>
    <n v="0"/>
    <n v="0"/>
    <n v="0"/>
    <n v="130000"/>
  </r>
  <r>
    <s v="5"/>
    <x v="238"/>
    <s v="02CD16"/>
    <s v="172002N001"/>
    <s v="15O250"/>
    <x v="0"/>
    <s v="15411218"/>
    <s v=""/>
    <n v="550000"/>
    <n v="550000"/>
    <n v="0"/>
    <n v="0"/>
    <n v="0"/>
    <n v="0"/>
    <n v="550000"/>
  </r>
  <r>
    <s v="5"/>
    <x v="238"/>
    <s v="02CD16"/>
    <s v="172002N001"/>
    <s v="15O350"/>
    <x v="0"/>
    <s v="11321100"/>
    <s v=""/>
    <n v="15500000"/>
    <n v="15500000"/>
    <n v="8775000"/>
    <n v="0"/>
    <n v="8775000"/>
    <n v="0"/>
    <n v="15500000"/>
  </r>
  <r>
    <s v="5"/>
    <x v="238"/>
    <s v="02CD16"/>
    <s v="172002N001"/>
    <s v="15O350"/>
    <x v="0"/>
    <s v="15441100"/>
    <s v=""/>
    <n v="100000"/>
    <n v="100000"/>
    <n v="56518"/>
    <n v="56518"/>
    <n v="0"/>
    <n v="0"/>
    <n v="43482"/>
  </r>
  <r>
    <s v="5"/>
    <x v="238"/>
    <s v="02CD16"/>
    <s v="172002N001"/>
    <s v="15O350"/>
    <x v="0"/>
    <s v="15451109"/>
    <s v=""/>
    <n v="125000"/>
    <n v="125000"/>
    <n v="68250"/>
    <n v="68250"/>
    <n v="0"/>
    <n v="0"/>
    <n v="56750"/>
  </r>
  <r>
    <s v="5"/>
    <x v="238"/>
    <s v="02CD16"/>
    <s v="172002N001"/>
    <s v="15O350"/>
    <x v="0"/>
    <s v="15451110"/>
    <s v=""/>
    <n v="60000"/>
    <n v="60000"/>
    <n v="33500"/>
    <n v="33500"/>
    <n v="0"/>
    <n v="0"/>
    <n v="26500"/>
  </r>
  <r>
    <s v="5"/>
    <x v="238"/>
    <s v="02CD16"/>
    <s v="172002N001"/>
    <s v="15O350"/>
    <x v="0"/>
    <s v="15461100"/>
    <s v=""/>
    <n v="75000"/>
    <n v="75000"/>
    <n v="40625"/>
    <n v="28125"/>
    <n v="12500"/>
    <n v="0"/>
    <n v="46875"/>
  </r>
  <r>
    <s v="5"/>
    <x v="238"/>
    <s v="02CD16"/>
    <s v="172002N001"/>
    <s v="15O350"/>
    <x v="0"/>
    <s v="15461151"/>
    <s v=""/>
    <n v="350000"/>
    <n v="350000"/>
    <n v="189583"/>
    <n v="900"/>
    <n v="188683"/>
    <n v="0"/>
    <n v="349100"/>
  </r>
  <r>
    <s v="5"/>
    <x v="238"/>
    <s v="02CD16"/>
    <s v="172002N001"/>
    <s v="15O350"/>
    <x v="0"/>
    <s v="15471100"/>
    <s v=""/>
    <n v="20000"/>
    <n v="20000"/>
    <n v="10833"/>
    <n v="10833"/>
    <n v="0"/>
    <n v="0"/>
    <n v="9167"/>
  </r>
  <r>
    <s v="5"/>
    <x v="238"/>
    <s v="02CD16"/>
    <s v="172002N001"/>
    <s v="15O350"/>
    <x v="0"/>
    <s v="15481100"/>
    <s v=""/>
    <n v="380000"/>
    <n v="380000"/>
    <n v="380000"/>
    <n v="380000"/>
    <n v="0"/>
    <n v="0"/>
    <n v="0"/>
  </r>
  <r>
    <s v="5"/>
    <x v="238"/>
    <s v="02CD16"/>
    <s v="172002N001"/>
    <s v="15O350"/>
    <x v="0"/>
    <s v="15491106"/>
    <s v=""/>
    <n v="800000"/>
    <n v="800000"/>
    <n v="436363"/>
    <n v="0"/>
    <n v="436363"/>
    <n v="0"/>
    <n v="800000"/>
  </r>
  <r>
    <s v="5"/>
    <x v="238"/>
    <s v="02CD16"/>
    <s v="172002N001"/>
    <s v="15O350"/>
    <x v="0"/>
    <s v="15911100"/>
    <s v=""/>
    <n v="400000"/>
    <n v="400000"/>
    <n v="227500"/>
    <n v="157500"/>
    <n v="70000"/>
    <n v="0"/>
    <n v="242500"/>
  </r>
  <r>
    <s v="5"/>
    <x v="238"/>
    <s v="02CD16"/>
    <s v="172002N001"/>
    <s v="15O350"/>
    <x v="0"/>
    <s v="15931100"/>
    <s v=""/>
    <n v="20000"/>
    <n v="20000"/>
    <n v="12500"/>
    <n v="9500"/>
    <n v="3000"/>
    <n v="0"/>
    <n v="10500"/>
  </r>
  <r>
    <s v="5"/>
    <x v="238"/>
    <s v="02CD16"/>
    <s v="172002N001"/>
    <s v="15O550"/>
    <x v="0"/>
    <s v="16111143"/>
    <s v=""/>
    <n v="300000"/>
    <n v="300000"/>
    <n v="150000"/>
    <n v="0"/>
    <n v="150000"/>
    <n v="0"/>
    <n v="300000"/>
  </r>
  <r>
    <s v="5"/>
    <x v="238"/>
    <s v="02CD16"/>
    <s v="172002N001"/>
    <s v="15O550"/>
    <x v="0"/>
    <s v="17131100"/>
    <s v=""/>
    <n v="45000"/>
    <n v="45000"/>
    <n v="0"/>
    <n v="0"/>
    <n v="0"/>
    <n v="0"/>
    <n v="45000"/>
  </r>
  <r>
    <s v="5"/>
    <x v="238"/>
    <s v="02CD16"/>
    <s v="172002N001"/>
    <s v="15OB50"/>
    <x v="2"/>
    <s v="39811200"/>
    <s v=""/>
    <n v="300000"/>
    <n v="300000"/>
    <n v="175500"/>
    <n v="124316"/>
    <n v="51184"/>
    <n v="0"/>
    <n v="175684"/>
  </r>
  <r>
    <s v="5"/>
    <x v="238"/>
    <s v="02CD16"/>
    <s v="172002N001"/>
    <s v="15OB50"/>
    <x v="2"/>
    <s v="39811208"/>
    <s v=""/>
    <n v="15000"/>
    <n v="15000"/>
    <n v="8450"/>
    <n v="6798"/>
    <n v="1652"/>
    <n v="0"/>
    <n v="8202"/>
  </r>
  <r>
    <s v="5"/>
    <x v="238"/>
    <s v="02CD16"/>
    <s v="172002N001"/>
    <s v="15OB50"/>
    <x v="2"/>
    <s v="39821100"/>
    <s v=""/>
    <n v="100000"/>
    <n v="100000"/>
    <n v="37500"/>
    <n v="0"/>
    <n v="37500"/>
    <n v="0"/>
    <n v="100000"/>
  </r>
  <r>
    <s v="5"/>
    <x v="238"/>
    <s v="02CD16"/>
    <s v="172002N001"/>
    <s v="15OB50"/>
    <x v="2"/>
    <s v="39821108"/>
    <s v=""/>
    <n v="40000"/>
    <n v="40000"/>
    <n v="15000"/>
    <n v="0"/>
    <n v="15000"/>
    <n v="0"/>
    <n v="40000"/>
  </r>
  <r>
    <s v="5"/>
    <x v="238"/>
    <s v="02CD16"/>
    <s v="172002N001"/>
    <s v="15OG50"/>
    <x v="0"/>
    <s v="17141100"/>
    <s v=""/>
    <n v="160000"/>
    <n v="160000"/>
    <n v="100000"/>
    <n v="0"/>
    <n v="100000"/>
    <n v="0"/>
    <n v="160000"/>
  </r>
  <r>
    <s v="5"/>
    <x v="238"/>
    <s v="02CD16"/>
    <s v="172002N001"/>
    <s v="25P150"/>
    <x v="1"/>
    <s v="25411100"/>
    <s v=""/>
    <n v="500000"/>
    <n v="500000"/>
    <n v="227275"/>
    <n v="0"/>
    <n v="227275"/>
    <n v="0"/>
    <n v="500000"/>
  </r>
  <r>
    <s v="5"/>
    <x v="238"/>
    <s v="02CD16"/>
    <s v="172002N001"/>
    <s v="25P150"/>
    <x v="1"/>
    <s v="26111100"/>
    <s v=""/>
    <n v="180000"/>
    <n v="180000"/>
    <n v="102858"/>
    <n v="0"/>
    <n v="102858"/>
    <n v="0"/>
    <n v="180000"/>
  </r>
  <r>
    <s v="5"/>
    <x v="238"/>
    <s v="02CD16"/>
    <s v="172002N001"/>
    <s v="25P150"/>
    <x v="1"/>
    <s v="29611100"/>
    <s v=""/>
    <n v="370000"/>
    <n v="370000"/>
    <n v="168180"/>
    <n v="22726.67"/>
    <n v="145453.32999999999"/>
    <n v="5196.92"/>
    <n v="342076.41"/>
  </r>
  <r>
    <s v="5"/>
    <x v="238"/>
    <s v="02CD16"/>
    <s v="172002N001"/>
    <s v="25P150"/>
    <x v="1"/>
    <s v="29811100"/>
    <s v=""/>
    <n v="40000"/>
    <n v="40000"/>
    <n v="18180"/>
    <n v="0"/>
    <n v="18180"/>
    <n v="36124.370000000003"/>
    <n v="3875.63"/>
  </r>
  <r>
    <s v="5"/>
    <x v="238"/>
    <s v="02CD16"/>
    <s v="172002N001"/>
    <s v="25P150"/>
    <x v="2"/>
    <s v="35711100"/>
    <s v=""/>
    <n v="120000"/>
    <n v="120000"/>
    <n v="54545"/>
    <n v="0"/>
    <n v="54545"/>
    <n v="0"/>
    <n v="120000"/>
  </r>
  <r>
    <s v="5"/>
    <x v="238"/>
    <s v="02CD16"/>
    <s v="172002N001"/>
    <s v="25P150"/>
    <x v="4"/>
    <s v="54122200"/>
    <s v="A25NR0188"/>
    <n v="800000"/>
    <n v="800000"/>
    <n v="266667"/>
    <n v="0"/>
    <n v="266667"/>
    <n v="0"/>
    <n v="800000"/>
  </r>
  <r>
    <s v="5"/>
    <x v="239"/>
    <s v="02CD16"/>
    <s v="181298M002"/>
    <s v="111150"/>
    <x v="3"/>
    <s v="79211189"/>
    <s v=""/>
    <n v="926771"/>
    <n v="926771"/>
    <n v="421260"/>
    <n v="0"/>
    <n v="421260"/>
    <n v="0"/>
    <n v="926771"/>
  </r>
  <r>
    <s v="5"/>
    <x v="239"/>
    <s v="02CD16"/>
    <s v="181298M002"/>
    <s v="111150"/>
    <x v="3"/>
    <s v="799911A6"/>
    <s v=""/>
    <n v="333950"/>
    <n v="333950"/>
    <n v="151795"/>
    <n v="0"/>
    <n v="151795"/>
    <n v="0"/>
    <n v="333950"/>
  </r>
  <r>
    <s v="5"/>
    <x v="239"/>
    <s v="02CD16"/>
    <s v="181298M002"/>
    <s v="111150"/>
    <x v="3"/>
    <s v="799921A7"/>
    <s v=""/>
    <n v="67370872"/>
    <n v="0"/>
    <n v="0"/>
    <n v="0"/>
    <n v="0"/>
    <n v="0"/>
    <n v="0"/>
  </r>
  <r>
    <s v="5"/>
    <x v="239"/>
    <s v="02CD16"/>
    <s v="181298M002"/>
    <s v="111G50"/>
    <x v="3"/>
    <s v="799921A7"/>
    <s v=""/>
    <n v="0"/>
    <n v="67370872"/>
    <n v="63832991.140000001"/>
    <n v="0"/>
    <n v="63832991.140000001"/>
    <n v="0"/>
    <n v="67370872"/>
  </r>
  <r>
    <s v="5"/>
    <x v="239"/>
    <s v="02CD16"/>
    <s v="181298M002"/>
    <s v="15O150"/>
    <x v="3"/>
    <s v="79211190"/>
    <s v=""/>
    <n v="1000000"/>
    <n v="1000000"/>
    <n v="454545"/>
    <n v="0"/>
    <n v="454545"/>
    <n v="0"/>
    <n v="1000000"/>
  </r>
  <r>
    <s v="5"/>
    <x v="239"/>
    <s v="02CD16"/>
    <s v="181298M002"/>
    <s v="15O150"/>
    <x v="3"/>
    <s v="79211191"/>
    <s v=""/>
    <n v="2000921"/>
    <n v="2000921"/>
    <n v="909510"/>
    <n v="0"/>
    <n v="909510"/>
    <n v="0"/>
    <n v="2000921"/>
  </r>
  <r>
    <s v="5"/>
    <x v="239"/>
    <s v="02CD16"/>
    <s v="181298M002"/>
    <s v="15O150"/>
    <x v="3"/>
    <s v="799911A5"/>
    <s v=""/>
    <n v="333947"/>
    <n v="333947"/>
    <n v="151795"/>
    <n v="0"/>
    <n v="151795"/>
    <n v="0"/>
    <n v="333947"/>
  </r>
  <r>
    <s v="5"/>
    <x v="239"/>
    <s v="02CD16"/>
    <s v="181298M002"/>
    <s v="25P154"/>
    <x v="3"/>
    <s v="79911100"/>
    <s v=""/>
    <n v="0"/>
    <n v="1283919.79"/>
    <n v="1283919.79"/>
    <n v="0"/>
    <n v="1283919.79"/>
    <n v="0"/>
    <n v="1283919.79"/>
  </r>
  <r>
    <s v="5"/>
    <x v="239"/>
    <s v="02CD16"/>
    <s v="181298M002"/>
    <s v="25P654"/>
    <x v="3"/>
    <s v="79911100"/>
    <s v=""/>
    <n v="0"/>
    <n v="897358.71"/>
    <n v="897358.71"/>
    <n v="0"/>
    <n v="897358.71"/>
    <n v="0"/>
    <n v="897358.71"/>
  </r>
  <r>
    <s v="5"/>
    <x v="240"/>
    <s v="02CD16"/>
    <s v="216089E190"/>
    <s v="15O250"/>
    <x v="0"/>
    <s v="13111100"/>
    <s v=""/>
    <n v="82800"/>
    <n v="82800"/>
    <n v="46800"/>
    <n v="32400"/>
    <n v="14400"/>
    <n v="0"/>
    <n v="50400"/>
  </r>
  <r>
    <s v="5"/>
    <x v="240"/>
    <s v="02CD16"/>
    <s v="216089E190"/>
    <s v="15O250"/>
    <x v="0"/>
    <s v="13211100"/>
    <s v=""/>
    <n v="250000"/>
    <n v="250000"/>
    <n v="195000"/>
    <n v="0"/>
    <n v="195000"/>
    <n v="0"/>
    <n v="250000"/>
  </r>
  <r>
    <s v="5"/>
    <x v="240"/>
    <s v="02CD16"/>
    <s v="216089E190"/>
    <s v="15O250"/>
    <x v="0"/>
    <s v="13221100"/>
    <s v=""/>
    <n v="14464"/>
    <n v="14464"/>
    <n v="8547"/>
    <n v="0"/>
    <n v="8547"/>
    <n v="0"/>
    <n v="14464"/>
  </r>
  <r>
    <s v="5"/>
    <x v="240"/>
    <s v="02CD16"/>
    <s v="216089E190"/>
    <s v="15O250"/>
    <x v="0"/>
    <s v="13311100"/>
    <s v=""/>
    <n v="800000"/>
    <n v="800000"/>
    <n v="433250"/>
    <n v="253948.94"/>
    <n v="179301.06"/>
    <n v="0"/>
    <n v="546051.06000000006"/>
  </r>
  <r>
    <s v="5"/>
    <x v="240"/>
    <s v="02CD16"/>
    <s v="216089E190"/>
    <s v="15O250"/>
    <x v="0"/>
    <s v="13321100"/>
    <s v=""/>
    <n v="300000"/>
    <n v="300000"/>
    <n v="162500"/>
    <n v="50000"/>
    <n v="112500"/>
    <n v="0"/>
    <n v="250000"/>
  </r>
  <r>
    <s v="5"/>
    <x v="240"/>
    <s v="02CD16"/>
    <s v="216089E190"/>
    <s v="15O250"/>
    <x v="0"/>
    <s v="13411100"/>
    <s v=""/>
    <n v="350000"/>
    <n v="350000"/>
    <n v="350000"/>
    <n v="29517.599999999999"/>
    <n v="320482.40000000002"/>
    <n v="0"/>
    <n v="320482.40000000002"/>
  </r>
  <r>
    <s v="5"/>
    <x v="240"/>
    <s v="02CD16"/>
    <s v="216089E190"/>
    <s v="15O250"/>
    <x v="0"/>
    <s v="13431100"/>
    <s v=""/>
    <n v="950000"/>
    <n v="950000"/>
    <n v="533000"/>
    <n v="533000"/>
    <n v="0"/>
    <n v="0"/>
    <n v="417000"/>
  </r>
  <r>
    <s v="5"/>
    <x v="240"/>
    <s v="02CD16"/>
    <s v="216089E190"/>
    <s v="15O250"/>
    <x v="0"/>
    <s v="14111201"/>
    <s v=""/>
    <n v="900000"/>
    <n v="900000"/>
    <n v="487500"/>
    <n v="410990.41"/>
    <n v="76509.59"/>
    <n v="0"/>
    <n v="489009.59"/>
  </r>
  <r>
    <s v="5"/>
    <x v="240"/>
    <s v="02CD16"/>
    <s v="216089E190"/>
    <s v="15O250"/>
    <x v="0"/>
    <s v="14111203"/>
    <s v=""/>
    <n v="355000"/>
    <n v="355000"/>
    <n v="192292"/>
    <n v="103721.42"/>
    <n v="88570.58"/>
    <n v="12677.6"/>
    <n v="238600.98"/>
  </r>
  <r>
    <s v="5"/>
    <x v="240"/>
    <s v="02CD16"/>
    <s v="216089E190"/>
    <s v="15O250"/>
    <x v="0"/>
    <s v="14211201"/>
    <s v=""/>
    <n v="270000"/>
    <n v="270000"/>
    <n v="146250"/>
    <n v="118974.72"/>
    <n v="27275.279999999999"/>
    <n v="0"/>
    <n v="151025.28"/>
  </r>
  <r>
    <s v="5"/>
    <x v="240"/>
    <s v="02CD16"/>
    <s v="216089E190"/>
    <s v="15O250"/>
    <x v="0"/>
    <s v="14211203"/>
    <s v=""/>
    <n v="270000"/>
    <n v="270000"/>
    <n v="146250"/>
    <n v="82966.09"/>
    <n v="63283.91"/>
    <n v="10140.200000000001"/>
    <n v="176893.71"/>
  </r>
  <r>
    <s v="5"/>
    <x v="240"/>
    <s v="02CD16"/>
    <s v="216089E190"/>
    <s v="15O250"/>
    <x v="0"/>
    <s v="14311200"/>
    <s v=""/>
    <n v="300000"/>
    <n v="300000"/>
    <n v="162500"/>
    <n v="120918.78"/>
    <n v="41581.22"/>
    <n v="0"/>
    <n v="179081.22"/>
  </r>
  <r>
    <s v="5"/>
    <x v="240"/>
    <s v="02CD16"/>
    <s v="216089E190"/>
    <s v="15O250"/>
    <x v="0"/>
    <s v="14411200"/>
    <s v=""/>
    <n v="300000"/>
    <n v="300000"/>
    <n v="162500"/>
    <n v="74610.399999999994"/>
    <n v="87889.600000000006"/>
    <n v="224528.84"/>
    <n v="860.76"/>
  </r>
  <r>
    <s v="5"/>
    <x v="240"/>
    <s v="02CD16"/>
    <s v="216089E190"/>
    <s v="15O250"/>
    <x v="0"/>
    <s v="14431200"/>
    <s v=""/>
    <n v="30000"/>
    <n v="30000"/>
    <n v="16250"/>
    <n v="0"/>
    <n v="16250"/>
    <n v="0"/>
    <n v="30000"/>
  </r>
  <r>
    <s v="5"/>
    <x v="240"/>
    <s v="02CD16"/>
    <s v="216089E190"/>
    <s v="15O250"/>
    <x v="0"/>
    <s v="15411100"/>
    <s v=""/>
    <n v="54360"/>
    <n v="54360"/>
    <n v="54360"/>
    <n v="54360"/>
    <n v="0"/>
    <n v="0"/>
    <n v="0"/>
  </r>
  <r>
    <s v="5"/>
    <x v="240"/>
    <s v="02CD16"/>
    <s v="216089E190"/>
    <s v="15O250"/>
    <x v="0"/>
    <s v="15411107"/>
    <s v=""/>
    <n v="850000"/>
    <n v="850000"/>
    <n v="0"/>
    <n v="0"/>
    <n v="0"/>
    <n v="0"/>
    <n v="850000"/>
  </r>
  <r>
    <s v="5"/>
    <x v="240"/>
    <s v="02CD16"/>
    <s v="216089E190"/>
    <s v="15O250"/>
    <x v="0"/>
    <s v="15411218"/>
    <s v=""/>
    <n v="800000"/>
    <n v="800000"/>
    <n v="0"/>
    <n v="0"/>
    <n v="0"/>
    <n v="0"/>
    <n v="800000"/>
  </r>
  <r>
    <s v="5"/>
    <x v="240"/>
    <s v="02CD16"/>
    <s v="216089E190"/>
    <s v="15O350"/>
    <x v="0"/>
    <s v="15411218"/>
    <s v=""/>
    <n v="500000"/>
    <n v="500000"/>
    <n v="0"/>
    <n v="0"/>
    <n v="0"/>
    <n v="0"/>
    <n v="500000"/>
  </r>
  <r>
    <s v="5"/>
    <x v="240"/>
    <s v="02CD16"/>
    <s v="216089E190"/>
    <s v="15O350"/>
    <x v="0"/>
    <s v="15421100"/>
    <s v=""/>
    <n v="100000"/>
    <n v="100000"/>
    <n v="54167"/>
    <n v="29168"/>
    <n v="24999"/>
    <n v="0"/>
    <n v="70832"/>
  </r>
  <r>
    <s v="5"/>
    <x v="240"/>
    <s v="02CD16"/>
    <s v="216089E190"/>
    <s v="15O350"/>
    <x v="0"/>
    <s v="15441100"/>
    <s v=""/>
    <n v="300000"/>
    <n v="300000"/>
    <n v="169000"/>
    <n v="169000"/>
    <n v="0"/>
    <n v="0"/>
    <n v="131000"/>
  </r>
  <r>
    <s v="5"/>
    <x v="240"/>
    <s v="02CD16"/>
    <s v="216089E190"/>
    <s v="15O350"/>
    <x v="0"/>
    <s v="15451100"/>
    <s v=""/>
    <n v="90000"/>
    <n v="90000"/>
    <n v="50700"/>
    <n v="35100"/>
    <n v="15600"/>
    <n v="0"/>
    <n v="54900"/>
  </r>
  <r>
    <s v="5"/>
    <x v="240"/>
    <s v="02CD16"/>
    <s v="216089E190"/>
    <s v="15O350"/>
    <x v="0"/>
    <s v="15451109"/>
    <s v=""/>
    <n v="317000"/>
    <n v="317000"/>
    <n v="171700"/>
    <n v="171700"/>
    <n v="0"/>
    <n v="0"/>
    <n v="145300"/>
  </r>
  <r>
    <s v="5"/>
    <x v="240"/>
    <s v="02CD16"/>
    <s v="216089E190"/>
    <s v="15O350"/>
    <x v="0"/>
    <s v="15451110"/>
    <s v=""/>
    <n v="153360"/>
    <n v="153360"/>
    <n v="85626"/>
    <n v="85626"/>
    <n v="0"/>
    <n v="0"/>
    <n v="67734"/>
  </r>
  <r>
    <s v="5"/>
    <x v="240"/>
    <s v="02CD16"/>
    <s v="216089E190"/>
    <s v="15O350"/>
    <x v="0"/>
    <s v="15911100"/>
    <s v=""/>
    <n v="1017000"/>
    <n v="1017000"/>
    <n v="575250"/>
    <n v="398250"/>
    <n v="177000"/>
    <n v="0"/>
    <n v="618750"/>
  </r>
  <r>
    <s v="5"/>
    <x v="240"/>
    <s v="02CD16"/>
    <s v="216089E190"/>
    <s v="15O650"/>
    <x v="0"/>
    <s v="11311100"/>
    <s v=""/>
    <n v="957486"/>
    <n v="957486"/>
    <n v="546000"/>
    <n v="546000"/>
    <n v="0"/>
    <n v="0"/>
    <n v="411486"/>
  </r>
  <r>
    <s v="5"/>
    <x v="240"/>
    <s v="02CD16"/>
    <s v="216089E190"/>
    <s v="15OB50"/>
    <x v="2"/>
    <s v="39811200"/>
    <s v=""/>
    <n v="600000"/>
    <n v="600000"/>
    <n v="341250"/>
    <n v="241726"/>
    <n v="99524"/>
    <n v="0"/>
    <n v="358274"/>
  </r>
  <r>
    <s v="5"/>
    <x v="240"/>
    <s v="02CD16"/>
    <s v="216089E190"/>
    <s v="15OB50"/>
    <x v="2"/>
    <s v="39821100"/>
    <s v=""/>
    <n v="240000"/>
    <n v="240000"/>
    <n v="90000"/>
    <n v="58317.07"/>
    <n v="31682.93"/>
    <n v="0"/>
    <n v="181682.93"/>
  </r>
  <r>
    <s v="5"/>
    <x v="240"/>
    <s v="02CD16"/>
    <s v="216089E190"/>
    <s v="15OG50"/>
    <x v="0"/>
    <s v="13231100"/>
    <s v=""/>
    <n v="1721746"/>
    <n v="1721746"/>
    <n v="0"/>
    <n v="0"/>
    <n v="0"/>
    <n v="0"/>
    <n v="1721746"/>
  </r>
  <r>
    <s v="5"/>
    <x v="240"/>
    <s v="02CD16"/>
    <s v="216089E190"/>
    <s v="25P150"/>
    <x v="1"/>
    <s v="22211100"/>
    <s v=""/>
    <n v="803000"/>
    <n v="803000"/>
    <n v="365000"/>
    <n v="95958"/>
    <n v="269042"/>
    <n v="189702.8"/>
    <n v="517339.2"/>
  </r>
  <r>
    <s v="5"/>
    <x v="240"/>
    <s v="02CD16"/>
    <s v="216089E190"/>
    <s v="25P150"/>
    <x v="1"/>
    <s v="25311100"/>
    <s v=""/>
    <n v="650000"/>
    <n v="650000"/>
    <n v="295455"/>
    <n v="0"/>
    <n v="295455"/>
    <n v="0"/>
    <n v="650000"/>
  </r>
  <r>
    <s v="5"/>
    <x v="240"/>
    <s v="02CD16"/>
    <s v="216089E190"/>
    <s v="25P150"/>
    <x v="1"/>
    <s v="25411100"/>
    <s v=""/>
    <n v="275000"/>
    <n v="275000"/>
    <n v="125000"/>
    <n v="0"/>
    <n v="125000"/>
    <n v="0"/>
    <n v="275000"/>
  </r>
  <r>
    <s v="5"/>
    <x v="241"/>
    <s v="02CD16"/>
    <s v="221063E200"/>
    <s v="111150"/>
    <x v="0"/>
    <s v="17141100"/>
    <s v=""/>
    <n v="418672"/>
    <n v="418672"/>
    <n v="279336"/>
    <n v="131295.20000000001"/>
    <n v="148040.79999999999"/>
    <n v="0"/>
    <n v="287376.8"/>
  </r>
  <r>
    <s v="5"/>
    <x v="241"/>
    <s v="02CD16"/>
    <s v="221063E200"/>
    <s v="111150"/>
    <x v="1"/>
    <s v="21111200"/>
    <s v=""/>
    <n v="2045378"/>
    <n v="2045378"/>
    <n v="929715"/>
    <n v="523212.2"/>
    <n v="406502.8"/>
    <n v="517032.88"/>
    <n v="1005132.92"/>
  </r>
  <r>
    <s v="5"/>
    <x v="241"/>
    <s v="02CD16"/>
    <s v="221063E200"/>
    <s v="111150"/>
    <x v="1"/>
    <s v="21411100"/>
    <s v=""/>
    <n v="780000"/>
    <n v="780000"/>
    <n v="354545"/>
    <n v="4999.6000000000004"/>
    <n v="349545.4"/>
    <n v="395000.4"/>
    <n v="380000"/>
  </r>
  <r>
    <s v="5"/>
    <x v="241"/>
    <s v="02CD16"/>
    <s v="221063E200"/>
    <s v="111150"/>
    <x v="1"/>
    <s v="21511100"/>
    <s v=""/>
    <n v="1950000"/>
    <n v="1950000"/>
    <n v="886365"/>
    <n v="69840.98"/>
    <n v="816524.02"/>
    <n v="330159.02"/>
    <n v="1550000"/>
  </r>
  <r>
    <s v="5"/>
    <x v="241"/>
    <s v="02CD16"/>
    <s v="221063E200"/>
    <s v="111150"/>
    <x v="1"/>
    <s v="21521100"/>
    <s v=""/>
    <n v="2558500"/>
    <n v="2558500"/>
    <n v="1162955"/>
    <n v="0"/>
    <n v="1162955"/>
    <n v="0"/>
    <n v="2558500"/>
  </r>
  <r>
    <s v="5"/>
    <x v="241"/>
    <s v="02CD16"/>
    <s v="221063E200"/>
    <s v="111150"/>
    <x v="1"/>
    <s v="21611100"/>
    <s v=""/>
    <n v="7380000"/>
    <n v="6209383"/>
    <n v="5821808.8600000003"/>
    <n v="5082294.76"/>
    <n v="739514.1"/>
    <n v="267696.09999999998"/>
    <n v="859392.14"/>
  </r>
  <r>
    <s v="5"/>
    <x v="241"/>
    <s v="02CD16"/>
    <s v="221063E200"/>
    <s v="111150"/>
    <x v="1"/>
    <s v="22111100"/>
    <s v=""/>
    <n v="4478902"/>
    <n v="3493296.56"/>
    <n v="1050259.56"/>
    <n v="559607.62"/>
    <n v="490651.94"/>
    <n v="893421.98"/>
    <n v="2040266.96"/>
  </r>
  <r>
    <s v="5"/>
    <x v="241"/>
    <s v="02CD16"/>
    <s v="221063E200"/>
    <s v="111150"/>
    <x v="1"/>
    <s v="22311100"/>
    <s v=""/>
    <n v="19000"/>
    <n v="19000"/>
    <n v="8635"/>
    <n v="0"/>
    <n v="8635"/>
    <n v="15392.39"/>
    <n v="3607.61"/>
  </r>
  <r>
    <s v="5"/>
    <x v="241"/>
    <s v="02CD16"/>
    <s v="221063E200"/>
    <s v="111150"/>
    <x v="1"/>
    <s v="23411100"/>
    <s v=""/>
    <n v="1000000"/>
    <n v="1000000"/>
    <n v="454545"/>
    <n v="0"/>
    <n v="454545"/>
    <n v="0"/>
    <n v="1000000"/>
  </r>
  <r>
    <s v="5"/>
    <x v="241"/>
    <s v="02CD16"/>
    <s v="221063E200"/>
    <s v="111150"/>
    <x v="1"/>
    <s v="24191100"/>
    <s v=""/>
    <n v="1160000"/>
    <n v="1160000"/>
    <n v="527275"/>
    <n v="50000"/>
    <n v="477275"/>
    <n v="150000"/>
    <n v="960000"/>
  </r>
  <r>
    <s v="5"/>
    <x v="241"/>
    <s v="02CD16"/>
    <s v="221063E200"/>
    <s v="111150"/>
    <x v="1"/>
    <s v="24211100"/>
    <s v=""/>
    <n v="525148"/>
    <n v="525148"/>
    <n v="238705"/>
    <n v="0"/>
    <n v="238705"/>
    <n v="400000"/>
    <n v="125148"/>
  </r>
  <r>
    <s v="5"/>
    <x v="241"/>
    <s v="02CD16"/>
    <s v="221063E200"/>
    <s v="111150"/>
    <x v="1"/>
    <s v="24311100"/>
    <s v=""/>
    <n v="50000"/>
    <n v="50000"/>
    <n v="22725"/>
    <n v="0"/>
    <n v="22725"/>
    <n v="50000"/>
    <n v="0"/>
  </r>
  <r>
    <s v="5"/>
    <x v="241"/>
    <s v="02CD16"/>
    <s v="221063E200"/>
    <s v="111150"/>
    <x v="1"/>
    <s v="24411100"/>
    <s v=""/>
    <n v="1750000"/>
    <n v="750000"/>
    <n v="177273"/>
    <n v="32762.19"/>
    <n v="144510.81"/>
    <n v="367237.81"/>
    <n v="350000"/>
  </r>
  <r>
    <s v="5"/>
    <x v="241"/>
    <s v="02CD16"/>
    <s v="221063E200"/>
    <s v="111150"/>
    <x v="1"/>
    <s v="24611100"/>
    <s v=""/>
    <n v="900000"/>
    <n v="400000"/>
    <n v="179090"/>
    <n v="39692"/>
    <n v="139398"/>
    <n v="360308"/>
    <n v="0"/>
  </r>
  <r>
    <s v="5"/>
    <x v="241"/>
    <s v="02CD16"/>
    <s v="221063E200"/>
    <s v="111150"/>
    <x v="1"/>
    <s v="24711100"/>
    <s v=""/>
    <n v="6515000"/>
    <n v="65000"/>
    <n v="65000"/>
    <n v="0"/>
    <n v="65000"/>
    <n v="0"/>
    <n v="65000"/>
  </r>
  <r>
    <s v="5"/>
    <x v="241"/>
    <s v="02CD16"/>
    <s v="221063E200"/>
    <s v="111150"/>
    <x v="1"/>
    <s v="24811100"/>
    <s v=""/>
    <n v="45000"/>
    <n v="215000"/>
    <n v="190455"/>
    <n v="0"/>
    <n v="190455"/>
    <n v="0"/>
    <n v="215000"/>
  </r>
  <r>
    <s v="5"/>
    <x v="241"/>
    <s v="02CD16"/>
    <s v="221063E200"/>
    <s v="111150"/>
    <x v="1"/>
    <s v="24911100"/>
    <s v=""/>
    <n v="3055000"/>
    <n v="2055000"/>
    <n v="988635"/>
    <n v="0"/>
    <n v="988635"/>
    <n v="0"/>
    <n v="2055000"/>
  </r>
  <r>
    <s v="5"/>
    <x v="241"/>
    <s v="02CD16"/>
    <s v="221063E200"/>
    <s v="111150"/>
    <x v="1"/>
    <s v="25411100"/>
    <s v=""/>
    <n v="1950000"/>
    <n v="950000"/>
    <n v="436365"/>
    <n v="96359.5"/>
    <n v="340005.5"/>
    <n v="403640.5"/>
    <n v="450000"/>
  </r>
  <r>
    <s v="5"/>
    <x v="241"/>
    <s v="02CD16"/>
    <s v="221063E200"/>
    <s v="111150"/>
    <x v="1"/>
    <s v="25611100"/>
    <s v=""/>
    <n v="1450000"/>
    <n v="1450000"/>
    <n v="659090"/>
    <n v="0"/>
    <n v="659090"/>
    <n v="180000"/>
    <n v="1270000"/>
  </r>
  <r>
    <s v="5"/>
    <x v="241"/>
    <s v="02CD16"/>
    <s v="221063E200"/>
    <s v="111150"/>
    <x v="1"/>
    <s v="29111100"/>
    <s v=""/>
    <n v="2372000"/>
    <n v="1372000"/>
    <n v="628180"/>
    <n v="29986"/>
    <n v="598194"/>
    <n v="270014"/>
    <n v="1072000"/>
  </r>
  <r>
    <s v="5"/>
    <x v="241"/>
    <s v="02CD16"/>
    <s v="221063E200"/>
    <s v="111150"/>
    <x v="1"/>
    <s v="29211100"/>
    <s v=""/>
    <n v="175000"/>
    <n v="175000"/>
    <n v="79545"/>
    <n v="13783"/>
    <n v="65762"/>
    <n v="136217"/>
    <n v="25000"/>
  </r>
  <r>
    <s v="5"/>
    <x v="241"/>
    <s v="02CD16"/>
    <s v="221063E200"/>
    <s v="111150"/>
    <x v="1"/>
    <s v="29411100"/>
    <s v=""/>
    <n v="265000"/>
    <n v="265000"/>
    <n v="120455"/>
    <n v="0"/>
    <n v="120455"/>
    <n v="171413.6"/>
    <n v="93586.4"/>
  </r>
  <r>
    <s v="5"/>
    <x v="241"/>
    <s v="02CD16"/>
    <s v="221063E200"/>
    <s v="111150"/>
    <x v="1"/>
    <s v="29611100"/>
    <s v=""/>
    <n v="120000"/>
    <n v="120000"/>
    <n v="54545"/>
    <n v="0"/>
    <n v="54545"/>
    <n v="120000"/>
    <n v="0"/>
  </r>
  <r>
    <s v="5"/>
    <x v="241"/>
    <s v="02CD16"/>
    <s v="221063E200"/>
    <s v="111150"/>
    <x v="1"/>
    <s v="29811100"/>
    <s v=""/>
    <n v="30000"/>
    <n v="30000"/>
    <n v="13635"/>
    <n v="0"/>
    <n v="13635"/>
    <n v="0"/>
    <n v="30000"/>
  </r>
  <r>
    <s v="5"/>
    <x v="241"/>
    <s v="02CD16"/>
    <s v="221063E200"/>
    <s v="111150"/>
    <x v="2"/>
    <s v="31111100"/>
    <s v=""/>
    <n v="0"/>
    <n v="100617"/>
    <n v="100617"/>
    <n v="100616.08"/>
    <n v="0.92"/>
    <n v="0"/>
    <n v="0.92"/>
  </r>
  <r>
    <s v="5"/>
    <x v="241"/>
    <s v="02CD16"/>
    <s v="221063E200"/>
    <s v="111150"/>
    <x v="2"/>
    <s v="32521100"/>
    <s v=""/>
    <n v="2000000"/>
    <n v="2000000"/>
    <n v="909090"/>
    <n v="0"/>
    <n v="909090"/>
    <n v="0"/>
    <n v="2000000"/>
  </r>
  <r>
    <s v="5"/>
    <x v="241"/>
    <s v="02CD16"/>
    <s v="221063E200"/>
    <s v="111150"/>
    <x v="2"/>
    <s v="32911100"/>
    <s v=""/>
    <n v="3350000"/>
    <n v="3350000"/>
    <n v="1522725"/>
    <n v="4830.5600000000004"/>
    <n v="1517894.44"/>
    <n v="34169.440000000002"/>
    <n v="3311000"/>
  </r>
  <r>
    <s v="5"/>
    <x v="241"/>
    <s v="02CD16"/>
    <s v="221063E200"/>
    <s v="111150"/>
    <x v="2"/>
    <s v="33111100"/>
    <s v=""/>
    <n v="1300000"/>
    <n v="1300000"/>
    <n v="590910"/>
    <n v="0"/>
    <n v="590910"/>
    <n v="0"/>
    <n v="1300000"/>
  </r>
  <r>
    <s v="5"/>
    <x v="241"/>
    <s v="02CD16"/>
    <s v="221063E200"/>
    <s v="111150"/>
    <x v="2"/>
    <s v="33411100"/>
    <s v=""/>
    <n v="0"/>
    <n v="400000"/>
    <n v="300000"/>
    <n v="0"/>
    <n v="300000"/>
    <n v="0"/>
    <n v="400000"/>
  </r>
  <r>
    <s v="5"/>
    <x v="241"/>
    <s v="02CD16"/>
    <s v="221063E200"/>
    <s v="111150"/>
    <x v="2"/>
    <s v="34111100"/>
    <s v=""/>
    <n v="40000"/>
    <n v="40000"/>
    <n v="18180"/>
    <n v="0"/>
    <n v="18180"/>
    <n v="40000"/>
    <n v="0"/>
  </r>
  <r>
    <s v="5"/>
    <x v="241"/>
    <s v="02CD16"/>
    <s v="221063E200"/>
    <s v="111150"/>
    <x v="2"/>
    <s v="35111100"/>
    <s v=""/>
    <n v="174391"/>
    <n v="174391"/>
    <n v="79270"/>
    <n v="0"/>
    <n v="79270"/>
    <n v="0"/>
    <n v="174391"/>
  </r>
  <r>
    <s v="5"/>
    <x v="241"/>
    <s v="02CD16"/>
    <s v="221063E200"/>
    <s v="111150"/>
    <x v="2"/>
    <s v="35521100"/>
    <s v=""/>
    <n v="2000000"/>
    <n v="2000000"/>
    <n v="909090"/>
    <n v="0"/>
    <n v="909090"/>
    <n v="0"/>
    <n v="2000000"/>
  </r>
  <r>
    <s v="5"/>
    <x v="241"/>
    <s v="02CD16"/>
    <s v="221063E200"/>
    <s v="111150"/>
    <x v="2"/>
    <s v="35531100"/>
    <s v=""/>
    <n v="100000"/>
    <n v="1313110"/>
    <n v="358565"/>
    <n v="0"/>
    <n v="358565"/>
    <n v="100000"/>
    <n v="1213110"/>
  </r>
  <r>
    <s v="5"/>
    <x v="241"/>
    <s v="02CD16"/>
    <s v="221063E200"/>
    <s v="111150"/>
    <x v="2"/>
    <s v="35711100"/>
    <s v=""/>
    <n v="2000000"/>
    <n v="436890"/>
    <n v="245980"/>
    <n v="0"/>
    <n v="245980"/>
    <n v="0"/>
    <n v="436890"/>
  </r>
  <r>
    <s v="5"/>
    <x v="241"/>
    <s v="02CD16"/>
    <s v="221063E200"/>
    <s v="111150"/>
    <x v="2"/>
    <s v="35811100"/>
    <s v=""/>
    <n v="1000000"/>
    <n v="6000000"/>
    <n v="2829999"/>
    <n v="0"/>
    <n v="2829999"/>
    <n v="0"/>
    <n v="6000000"/>
  </r>
  <r>
    <s v="5"/>
    <x v="241"/>
    <s v="02CD16"/>
    <s v="221063E200"/>
    <s v="111150"/>
    <x v="2"/>
    <s v="35911100"/>
    <s v=""/>
    <n v="831017"/>
    <n v="831017"/>
    <n v="377735"/>
    <n v="0"/>
    <n v="377735"/>
    <n v="0"/>
    <n v="831017"/>
  </r>
  <r>
    <s v="5"/>
    <x v="241"/>
    <s v="02CD16"/>
    <s v="221063E200"/>
    <s v="111150"/>
    <x v="2"/>
    <s v="36111183"/>
    <s v=""/>
    <n v="0"/>
    <n v="3500000"/>
    <n v="1590910"/>
    <n v="0"/>
    <n v="1590910"/>
    <n v="0"/>
    <n v="3500000"/>
  </r>
  <r>
    <s v="5"/>
    <x v="241"/>
    <s v="02CD16"/>
    <s v="221063E200"/>
    <s v="111150"/>
    <x v="2"/>
    <s v="36111283"/>
    <s v=""/>
    <n v="3500000"/>
    <n v="0"/>
    <n v="0"/>
    <n v="0"/>
    <n v="0"/>
    <n v="0"/>
    <n v="0"/>
  </r>
  <r>
    <s v="5"/>
    <x v="241"/>
    <s v="02CD16"/>
    <s v="221063E200"/>
    <s v="111150"/>
    <x v="2"/>
    <s v="36611183"/>
    <s v=""/>
    <n v="1200000"/>
    <n v="1200000"/>
    <n v="545455"/>
    <n v="0"/>
    <n v="545455"/>
    <n v="0"/>
    <n v="1200000"/>
  </r>
  <r>
    <s v="5"/>
    <x v="241"/>
    <s v="02CD16"/>
    <s v="221063E200"/>
    <s v="111150"/>
    <x v="2"/>
    <s v="36911183"/>
    <s v=""/>
    <n v="800000"/>
    <n v="800000"/>
    <n v="363635"/>
    <n v="0"/>
    <n v="363635"/>
    <n v="0"/>
    <n v="800000"/>
  </r>
  <r>
    <s v="5"/>
    <x v="241"/>
    <s v="02CD16"/>
    <s v="221063E200"/>
    <s v="111150"/>
    <x v="2"/>
    <s v="37221100"/>
    <s v=""/>
    <n v="480000"/>
    <n v="480000"/>
    <n v="218180"/>
    <n v="200000"/>
    <n v="18180"/>
    <n v="280000"/>
    <n v="0"/>
  </r>
  <r>
    <s v="5"/>
    <x v="241"/>
    <s v="02CD16"/>
    <s v="221063E200"/>
    <s v="111150"/>
    <x v="2"/>
    <s v="39111100"/>
    <s v=""/>
    <n v="0"/>
    <n v="985605.44"/>
    <n v="985605.44"/>
    <n v="0"/>
    <n v="985605.44"/>
    <n v="950755.44"/>
    <n v="34850"/>
  </r>
  <r>
    <s v="5"/>
    <x v="241"/>
    <s v="02CD16"/>
    <s v="221063E200"/>
    <s v="111150"/>
    <x v="2"/>
    <s v="39211100"/>
    <s v=""/>
    <n v="1050000"/>
    <n v="1400000"/>
    <n v="1400000"/>
    <n v="1008436"/>
    <n v="391564"/>
    <n v="0"/>
    <n v="391564"/>
  </r>
  <r>
    <s v="5"/>
    <x v="241"/>
    <s v="02CD16"/>
    <s v="221063E200"/>
    <s v="111150"/>
    <x v="4"/>
    <s v="51512100"/>
    <s v="A25NR0196"/>
    <n v="1000000"/>
    <n v="1000000"/>
    <n v="333333"/>
    <n v="0"/>
    <n v="333333"/>
    <n v="0"/>
    <n v="1000000"/>
  </r>
  <r>
    <s v="5"/>
    <x v="241"/>
    <s v="02CD16"/>
    <s v="221063E200"/>
    <s v="111150"/>
    <x v="4"/>
    <s v="523121A7"/>
    <s v="A25NR0199"/>
    <n v="4500000"/>
    <n v="4500000"/>
    <n v="1500000"/>
    <n v="0"/>
    <n v="1500000"/>
    <n v="0"/>
    <n v="4500000"/>
  </r>
  <r>
    <s v="5"/>
    <x v="241"/>
    <s v="02CD16"/>
    <s v="221063E200"/>
    <s v="111150"/>
    <x v="4"/>
    <s v="54132200"/>
    <s v="A25NR0195"/>
    <n v="1300000"/>
    <n v="1300000"/>
    <n v="433332"/>
    <n v="0"/>
    <n v="433332"/>
    <n v="0"/>
    <n v="1300000"/>
  </r>
  <r>
    <s v="5"/>
    <x v="241"/>
    <s v="02CD16"/>
    <s v="221063E200"/>
    <s v="111150"/>
    <x v="4"/>
    <s v="54912200"/>
    <s v="A25NR0196"/>
    <n v="1200000"/>
    <n v="1200000"/>
    <n v="399999"/>
    <n v="0"/>
    <n v="399999"/>
    <n v="0"/>
    <n v="1200000"/>
  </r>
  <r>
    <s v="5"/>
    <x v="241"/>
    <s v="02CD16"/>
    <s v="221063E200"/>
    <s v="111150"/>
    <x v="4"/>
    <s v="565121A7"/>
    <s v="A25NR0199"/>
    <n v="1078000"/>
    <n v="1078000"/>
    <n v="359334"/>
    <n v="0"/>
    <n v="359334"/>
    <n v="0"/>
    <n v="1078000"/>
  </r>
  <r>
    <s v="5"/>
    <x v="241"/>
    <s v="02CD16"/>
    <s v="221063E200"/>
    <s v="111150"/>
    <x v="4"/>
    <s v="56712100"/>
    <s v="A25NR0185"/>
    <n v="58000"/>
    <n v="58000"/>
    <n v="19332"/>
    <n v="0"/>
    <n v="19332"/>
    <n v="0"/>
    <n v="58000"/>
  </r>
  <r>
    <s v="5"/>
    <x v="241"/>
    <s v="02CD16"/>
    <s v="221063E200"/>
    <s v="111250"/>
    <x v="1"/>
    <s v="21611100"/>
    <s v=""/>
    <n v="2000000"/>
    <n v="2000000"/>
    <n v="909090"/>
    <n v="0"/>
    <n v="909090"/>
    <n v="0"/>
    <n v="2000000"/>
  </r>
  <r>
    <s v="5"/>
    <x v="241"/>
    <s v="02CD16"/>
    <s v="221063E200"/>
    <s v="111250"/>
    <x v="1"/>
    <s v="25511100"/>
    <s v=""/>
    <n v="8000000"/>
    <n v="8000000"/>
    <n v="3636365"/>
    <n v="0"/>
    <n v="3636365"/>
    <n v="0"/>
    <n v="8000000"/>
  </r>
  <r>
    <s v="5"/>
    <x v="241"/>
    <s v="02CD16"/>
    <s v="221063E200"/>
    <s v="111250"/>
    <x v="1"/>
    <s v="25611100"/>
    <s v=""/>
    <n v="1238631"/>
    <n v="1238631"/>
    <n v="563015"/>
    <n v="0"/>
    <n v="563015"/>
    <n v="0"/>
    <n v="1238631"/>
  </r>
  <r>
    <s v="5"/>
    <x v="241"/>
    <s v="02CD16"/>
    <s v="221063E200"/>
    <s v="15O150"/>
    <x v="0"/>
    <s v="13311100"/>
    <s v=""/>
    <n v="870687"/>
    <n v="870687"/>
    <n v="471594"/>
    <n v="150000"/>
    <n v="321594"/>
    <n v="0"/>
    <n v="720687"/>
  </r>
  <r>
    <s v="5"/>
    <x v="241"/>
    <s v="02CD16"/>
    <s v="221063E200"/>
    <s v="15O150"/>
    <x v="1"/>
    <s v="21111100"/>
    <s v=""/>
    <n v="3500000"/>
    <n v="3500000"/>
    <n v="1590910"/>
    <n v="1503572.4"/>
    <n v="87337.600000000006"/>
    <n v="0"/>
    <n v="1996427.6"/>
  </r>
  <r>
    <s v="5"/>
    <x v="241"/>
    <s v="02CD16"/>
    <s v="221063E200"/>
    <s v="15O150"/>
    <x v="1"/>
    <s v="21411100"/>
    <s v=""/>
    <n v="300000"/>
    <n v="300000"/>
    <n v="136365"/>
    <n v="0"/>
    <n v="136365"/>
    <n v="0"/>
    <n v="300000"/>
  </r>
  <r>
    <s v="5"/>
    <x v="241"/>
    <s v="02CD16"/>
    <s v="221063E200"/>
    <s v="15O150"/>
    <x v="1"/>
    <s v="21521100"/>
    <s v=""/>
    <n v="540000"/>
    <n v="540000"/>
    <n v="245455"/>
    <n v="0"/>
    <n v="245455"/>
    <n v="0"/>
    <n v="540000"/>
  </r>
  <r>
    <s v="5"/>
    <x v="241"/>
    <s v="02CD16"/>
    <s v="221063E200"/>
    <s v="15O150"/>
    <x v="1"/>
    <s v="22111100"/>
    <s v=""/>
    <n v="450000"/>
    <n v="450000"/>
    <n v="204545"/>
    <n v="0"/>
    <n v="204545"/>
    <n v="0"/>
    <n v="450000"/>
  </r>
  <r>
    <s v="5"/>
    <x v="241"/>
    <s v="02CD16"/>
    <s v="221063E200"/>
    <s v="15O150"/>
    <x v="1"/>
    <s v="24911100"/>
    <s v=""/>
    <n v="5000"/>
    <n v="5000"/>
    <n v="2275"/>
    <n v="0"/>
    <n v="2275"/>
    <n v="0"/>
    <n v="5000"/>
  </r>
  <r>
    <s v="5"/>
    <x v="241"/>
    <s v="02CD16"/>
    <s v="221063E200"/>
    <s v="15O150"/>
    <x v="1"/>
    <s v="29111100"/>
    <s v=""/>
    <n v="150000"/>
    <n v="150000"/>
    <n v="68180"/>
    <n v="0"/>
    <n v="68180"/>
    <n v="0"/>
    <n v="150000"/>
  </r>
  <r>
    <s v="5"/>
    <x v="241"/>
    <s v="02CD16"/>
    <s v="221063E200"/>
    <s v="15O150"/>
    <x v="1"/>
    <s v="29211100"/>
    <s v=""/>
    <n v="5000"/>
    <n v="5000"/>
    <n v="2275"/>
    <n v="1825.84"/>
    <n v="449.16"/>
    <n v="3045"/>
    <n v="129.16"/>
  </r>
  <r>
    <s v="5"/>
    <x v="241"/>
    <s v="02CD16"/>
    <s v="221063E200"/>
    <s v="15O150"/>
    <x v="1"/>
    <s v="29411100"/>
    <s v=""/>
    <n v="20000"/>
    <n v="20000"/>
    <n v="9090"/>
    <n v="0"/>
    <n v="9090"/>
    <n v="18850"/>
    <n v="1150"/>
  </r>
  <r>
    <s v="5"/>
    <x v="241"/>
    <s v="02CD16"/>
    <s v="221063E200"/>
    <s v="15O150"/>
    <x v="1"/>
    <s v="29611100"/>
    <s v=""/>
    <n v="100000"/>
    <n v="100000"/>
    <n v="45455"/>
    <n v="0"/>
    <n v="45455"/>
    <n v="0"/>
    <n v="100000"/>
  </r>
  <r>
    <s v="5"/>
    <x v="241"/>
    <s v="02CD16"/>
    <s v="221063E200"/>
    <s v="15O150"/>
    <x v="2"/>
    <s v="35611100"/>
    <s v=""/>
    <n v="100000"/>
    <n v="100000"/>
    <n v="45455"/>
    <n v="0"/>
    <n v="45455"/>
    <n v="0"/>
    <n v="100000"/>
  </r>
  <r>
    <s v="5"/>
    <x v="241"/>
    <s v="02CD16"/>
    <s v="221063E200"/>
    <s v="15O150"/>
    <x v="2"/>
    <s v="36611100"/>
    <s v=""/>
    <n v="2988800"/>
    <n v="2988800"/>
    <n v="1358545"/>
    <n v="0"/>
    <n v="1358545"/>
    <n v="0"/>
    <n v="2988800"/>
  </r>
  <r>
    <s v="5"/>
    <x v="241"/>
    <s v="02CD16"/>
    <s v="221063E200"/>
    <s v="15O150"/>
    <x v="2"/>
    <s v="39611100"/>
    <s v=""/>
    <n v="4563988"/>
    <n v="4563988"/>
    <n v="2074540"/>
    <n v="0"/>
    <n v="2074540"/>
    <n v="0"/>
    <n v="4563988"/>
  </r>
  <r>
    <s v="5"/>
    <x v="241"/>
    <s v="02CD16"/>
    <s v="221063E200"/>
    <s v="15O150"/>
    <x v="4"/>
    <s v="51112100"/>
    <s v="A25NR0195"/>
    <n v="600000"/>
    <n v="600000"/>
    <n v="200001"/>
    <n v="0"/>
    <n v="200001"/>
    <n v="0"/>
    <n v="600000"/>
  </r>
  <r>
    <s v="5"/>
    <x v="241"/>
    <s v="02CD16"/>
    <s v="221063E200"/>
    <s v="15O150"/>
    <x v="4"/>
    <s v="515121A7"/>
    <s v="A25NR0199"/>
    <n v="19227"/>
    <n v="19227"/>
    <n v="6408"/>
    <n v="0"/>
    <n v="6408"/>
    <n v="0"/>
    <n v="19227"/>
  </r>
  <r>
    <s v="5"/>
    <x v="241"/>
    <s v="02CD16"/>
    <s v="221063E200"/>
    <s v="15O150"/>
    <x v="4"/>
    <s v="56412100"/>
    <s v="A25NR0197"/>
    <n v="120000"/>
    <n v="120000"/>
    <n v="39999"/>
    <n v="0"/>
    <n v="39999"/>
    <n v="0"/>
    <n v="120000"/>
  </r>
  <r>
    <s v="5"/>
    <x v="241"/>
    <s v="02CD16"/>
    <s v="221063E200"/>
    <s v="15O250"/>
    <x v="0"/>
    <s v="13231100"/>
    <s v=""/>
    <n v="7870000"/>
    <n v="7870000"/>
    <n v="0"/>
    <n v="0"/>
    <n v="0"/>
    <n v="0"/>
    <n v="7870000"/>
  </r>
  <r>
    <s v="5"/>
    <x v="241"/>
    <s v="02CD16"/>
    <s v="221063E200"/>
    <s v="15O250"/>
    <x v="0"/>
    <s v="13231108"/>
    <s v=""/>
    <n v="350000"/>
    <n v="350000"/>
    <n v="0"/>
    <n v="0"/>
    <n v="0"/>
    <n v="0"/>
    <n v="350000"/>
  </r>
  <r>
    <s v="5"/>
    <x v="241"/>
    <s v="02CD16"/>
    <s v="221063E200"/>
    <s v="15O250"/>
    <x v="0"/>
    <s v="13321100"/>
    <s v=""/>
    <n v="1200000"/>
    <n v="1200000"/>
    <n v="650000"/>
    <n v="300000"/>
    <n v="350000"/>
    <n v="0"/>
    <n v="900000"/>
  </r>
  <r>
    <s v="5"/>
    <x v="241"/>
    <s v="02CD16"/>
    <s v="221063E200"/>
    <s v="15O250"/>
    <x v="0"/>
    <s v="13431100"/>
    <s v=""/>
    <n v="3720000"/>
    <n v="3720000"/>
    <n v="2112500"/>
    <n v="2112500"/>
    <n v="0"/>
    <n v="0"/>
    <n v="1607500"/>
  </r>
  <r>
    <s v="5"/>
    <x v="241"/>
    <s v="02CD16"/>
    <s v="221063E200"/>
    <s v="15O250"/>
    <x v="0"/>
    <s v="14111201"/>
    <s v=""/>
    <n v="3400000"/>
    <n v="3400000"/>
    <n v="1841667"/>
    <n v="1552631"/>
    <n v="289036"/>
    <n v="0"/>
    <n v="1847369"/>
  </r>
  <r>
    <s v="5"/>
    <x v="241"/>
    <s v="02CD16"/>
    <s v="221063E200"/>
    <s v="15O250"/>
    <x v="0"/>
    <s v="14111203"/>
    <s v=""/>
    <n v="1500000"/>
    <n v="1500000"/>
    <n v="812500"/>
    <n v="438256.26"/>
    <n v="374243.74"/>
    <n v="53567.59"/>
    <n v="1008176.15"/>
  </r>
  <r>
    <s v="5"/>
    <x v="241"/>
    <s v="02CD16"/>
    <s v="221063E200"/>
    <s v="15O250"/>
    <x v="0"/>
    <s v="14111208"/>
    <s v=""/>
    <n v="300000"/>
    <n v="300000"/>
    <n v="162500"/>
    <n v="138148.37"/>
    <n v="24351.63"/>
    <n v="0"/>
    <n v="161851.63"/>
  </r>
  <r>
    <s v="5"/>
    <x v="241"/>
    <s v="02CD16"/>
    <s v="221063E200"/>
    <s v="15O250"/>
    <x v="0"/>
    <s v="14211201"/>
    <s v=""/>
    <n v="710000"/>
    <n v="710000"/>
    <n v="384584"/>
    <n v="312859.74"/>
    <n v="71724.259999999995"/>
    <n v="0"/>
    <n v="397140.26"/>
  </r>
  <r>
    <s v="5"/>
    <x v="241"/>
    <s v="02CD16"/>
    <s v="221063E200"/>
    <s v="15O250"/>
    <x v="0"/>
    <s v="14211203"/>
    <s v=""/>
    <n v="1000000"/>
    <n v="1000000"/>
    <n v="541667"/>
    <n v="307282.57"/>
    <n v="234384.43"/>
    <n v="37556.230000000003"/>
    <n v="655161.19999999995"/>
  </r>
  <r>
    <s v="5"/>
    <x v="241"/>
    <s v="02CD16"/>
    <s v="221063E200"/>
    <s v="15O250"/>
    <x v="0"/>
    <s v="14311200"/>
    <s v=""/>
    <n v="1200000"/>
    <n v="1200000"/>
    <n v="650000"/>
    <n v="483675.13"/>
    <n v="166324.87"/>
    <n v="0"/>
    <n v="716324.87"/>
  </r>
  <r>
    <s v="5"/>
    <x v="241"/>
    <s v="02CD16"/>
    <s v="221063E200"/>
    <s v="15O250"/>
    <x v="0"/>
    <s v="14411200"/>
    <s v=""/>
    <n v="1200000"/>
    <n v="1200000"/>
    <n v="650000"/>
    <n v="298441.53999999998"/>
    <n v="351558.46"/>
    <n v="898115.44"/>
    <n v="3443.02"/>
  </r>
  <r>
    <s v="5"/>
    <x v="241"/>
    <s v="02CD16"/>
    <s v="221063E200"/>
    <s v="15O250"/>
    <x v="0"/>
    <s v="14431200"/>
    <s v=""/>
    <n v="100000"/>
    <n v="100000"/>
    <n v="54167"/>
    <n v="0"/>
    <n v="54167"/>
    <n v="0"/>
    <n v="100000"/>
  </r>
  <r>
    <s v="5"/>
    <x v="241"/>
    <s v="02CD16"/>
    <s v="221063E200"/>
    <s v="15O250"/>
    <x v="0"/>
    <s v="15111200"/>
    <s v=""/>
    <n v="4300000"/>
    <n v="4300000"/>
    <n v="2329167"/>
    <n v="1403520.26"/>
    <n v="925646.74"/>
    <n v="0"/>
    <n v="2896479.74"/>
  </r>
  <r>
    <s v="5"/>
    <x v="241"/>
    <s v="02CD16"/>
    <s v="221063E200"/>
    <s v="15O250"/>
    <x v="0"/>
    <s v="15411100"/>
    <s v=""/>
    <n v="215000"/>
    <n v="215000"/>
    <n v="215000"/>
    <n v="215000"/>
    <n v="0"/>
    <n v="0"/>
    <n v="0"/>
  </r>
  <r>
    <s v="5"/>
    <x v="241"/>
    <s v="02CD16"/>
    <s v="221063E200"/>
    <s v="15O250"/>
    <x v="0"/>
    <s v="15411208"/>
    <s v=""/>
    <n v="500000"/>
    <n v="500000"/>
    <n v="0"/>
    <n v="0"/>
    <n v="0"/>
    <n v="0"/>
    <n v="500000"/>
  </r>
  <r>
    <s v="5"/>
    <x v="241"/>
    <s v="02CD16"/>
    <s v="221063E200"/>
    <s v="15O250"/>
    <x v="0"/>
    <s v="15411218"/>
    <s v=""/>
    <n v="5400000"/>
    <n v="5400000"/>
    <n v="0"/>
    <n v="0"/>
    <n v="0"/>
    <n v="0"/>
    <n v="5400000"/>
  </r>
  <r>
    <s v="5"/>
    <x v="241"/>
    <s v="02CD16"/>
    <s v="221063E200"/>
    <s v="15O250"/>
    <x v="1"/>
    <s v="21511100"/>
    <s v=""/>
    <n v="150000"/>
    <n v="150000"/>
    <n v="68180"/>
    <n v="0"/>
    <n v="68180"/>
    <n v="0"/>
    <n v="150000"/>
  </r>
  <r>
    <s v="5"/>
    <x v="241"/>
    <s v="02CD16"/>
    <s v="221063E200"/>
    <s v="15O250"/>
    <x v="1"/>
    <s v="21611100"/>
    <s v=""/>
    <n v="1200000"/>
    <n v="1200000"/>
    <n v="1199932.54"/>
    <n v="1199932.54"/>
    <n v="0"/>
    <n v="0"/>
    <n v="67.459999999999994"/>
  </r>
  <r>
    <s v="5"/>
    <x v="241"/>
    <s v="02CD16"/>
    <s v="221063E200"/>
    <s v="15O250"/>
    <x v="1"/>
    <s v="22111100"/>
    <s v=""/>
    <n v="3100000"/>
    <n v="3100000"/>
    <n v="1409090"/>
    <n v="53397"/>
    <n v="1355693"/>
    <n v="352563"/>
    <n v="2694040"/>
  </r>
  <r>
    <s v="5"/>
    <x v="241"/>
    <s v="02CD16"/>
    <s v="221063E200"/>
    <s v="15O250"/>
    <x v="1"/>
    <s v="24411100"/>
    <s v=""/>
    <n v="1980000"/>
    <n v="1980000"/>
    <n v="1649989.8"/>
    <n v="1649989.8"/>
    <n v="0"/>
    <n v="0"/>
    <n v="330010.2"/>
  </r>
  <r>
    <s v="5"/>
    <x v="241"/>
    <s v="02CD16"/>
    <s v="221063E200"/>
    <s v="15O250"/>
    <x v="1"/>
    <s v="24611100"/>
    <s v=""/>
    <n v="700000"/>
    <n v="700000"/>
    <n v="318180"/>
    <n v="0"/>
    <n v="318180"/>
    <n v="0"/>
    <n v="700000"/>
  </r>
  <r>
    <s v="5"/>
    <x v="241"/>
    <s v="02CD16"/>
    <s v="221063E200"/>
    <s v="15O250"/>
    <x v="1"/>
    <s v="24711100"/>
    <s v=""/>
    <n v="437404"/>
    <n v="437404"/>
    <n v="198820"/>
    <n v="0"/>
    <n v="198820"/>
    <n v="0"/>
    <n v="437404"/>
  </r>
  <r>
    <s v="5"/>
    <x v="241"/>
    <s v="02CD16"/>
    <s v="221063E200"/>
    <s v="15O250"/>
    <x v="1"/>
    <s v="29211100"/>
    <s v=""/>
    <n v="450000"/>
    <n v="450000"/>
    <n v="204545"/>
    <n v="0"/>
    <n v="204545"/>
    <n v="0"/>
    <n v="450000"/>
  </r>
  <r>
    <s v="5"/>
    <x v="241"/>
    <s v="02CD16"/>
    <s v="221063E200"/>
    <s v="15O250"/>
    <x v="2"/>
    <s v="31211100"/>
    <s v=""/>
    <n v="5400007"/>
    <n v="5400007"/>
    <n v="2454550"/>
    <n v="1896908.52"/>
    <n v="557641.48"/>
    <n v="103091.48"/>
    <n v="3400007"/>
  </r>
  <r>
    <s v="5"/>
    <x v="241"/>
    <s v="02CD16"/>
    <s v="221063E200"/>
    <s v="15O250"/>
    <x v="2"/>
    <s v="31411100"/>
    <s v=""/>
    <n v="1400000"/>
    <n v="1400000"/>
    <n v="763638"/>
    <n v="0"/>
    <n v="763638"/>
    <n v="0"/>
    <n v="1400000"/>
  </r>
  <r>
    <s v="5"/>
    <x v="241"/>
    <s v="02CD16"/>
    <s v="221063E200"/>
    <s v="15O250"/>
    <x v="2"/>
    <s v="31711100"/>
    <s v=""/>
    <n v="1080000"/>
    <n v="1080000"/>
    <n v="589092"/>
    <n v="0"/>
    <n v="589092"/>
    <n v="0"/>
    <n v="1080000"/>
  </r>
  <r>
    <s v="5"/>
    <x v="241"/>
    <s v="02CD16"/>
    <s v="221063E200"/>
    <s v="15O250"/>
    <x v="2"/>
    <s v="32911100"/>
    <s v=""/>
    <n v="12000000"/>
    <n v="6950000"/>
    <n v="2250077.66"/>
    <n v="1226382.68"/>
    <n v="1023694.98"/>
    <n v="53693.63"/>
    <n v="5669923.6900000004"/>
  </r>
  <r>
    <s v="5"/>
    <x v="241"/>
    <s v="02CD16"/>
    <s v="221063E200"/>
    <s v="15O250"/>
    <x v="2"/>
    <s v="38211100"/>
    <s v=""/>
    <n v="0"/>
    <n v="5050000"/>
    <n v="1800000"/>
    <n v="0"/>
    <n v="1800000"/>
    <n v="0"/>
    <n v="5050000"/>
  </r>
  <r>
    <s v="5"/>
    <x v="241"/>
    <s v="02CD16"/>
    <s v="221063E200"/>
    <s v="15O250"/>
    <x v="2"/>
    <s v="39611100"/>
    <s v=""/>
    <n v="1231819"/>
    <n v="1231819"/>
    <n v="559920"/>
    <n v="0"/>
    <n v="559920"/>
    <n v="0"/>
    <n v="1231819"/>
  </r>
  <r>
    <s v="5"/>
    <x v="241"/>
    <s v="02CD16"/>
    <s v="221063E200"/>
    <s v="15O350"/>
    <x v="0"/>
    <s v="15441100"/>
    <s v=""/>
    <n v="1600000"/>
    <n v="1600000"/>
    <n v="903500"/>
    <n v="903500"/>
    <n v="0"/>
    <n v="0"/>
    <n v="696500"/>
  </r>
  <r>
    <s v="5"/>
    <x v="241"/>
    <s v="02CD16"/>
    <s v="221063E200"/>
    <s v="15O350"/>
    <x v="0"/>
    <s v="15451109"/>
    <s v=""/>
    <n v="1280000"/>
    <n v="1280000"/>
    <n v="693000"/>
    <n v="693000"/>
    <n v="0"/>
    <n v="0"/>
    <n v="587000"/>
  </r>
  <r>
    <s v="5"/>
    <x v="241"/>
    <s v="02CD16"/>
    <s v="221063E200"/>
    <s v="15O350"/>
    <x v="0"/>
    <s v="15451110"/>
    <s v=""/>
    <n v="620000"/>
    <n v="620000"/>
    <n v="346800"/>
    <n v="346800"/>
    <n v="0"/>
    <n v="0"/>
    <n v="273200"/>
  </r>
  <r>
    <s v="5"/>
    <x v="241"/>
    <s v="02CD16"/>
    <s v="221063E200"/>
    <s v="15O350"/>
    <x v="0"/>
    <s v="15461100"/>
    <s v=""/>
    <n v="750000"/>
    <n v="750000"/>
    <n v="406250"/>
    <n v="229759.8"/>
    <n v="176490.2"/>
    <n v="0"/>
    <n v="520240.2"/>
  </r>
  <r>
    <s v="5"/>
    <x v="241"/>
    <s v="02CD16"/>
    <s v="221063E200"/>
    <s v="15O350"/>
    <x v="0"/>
    <s v="15461151"/>
    <s v=""/>
    <n v="3000000"/>
    <n v="3000000"/>
    <n v="1625000"/>
    <n v="608200"/>
    <n v="1016800"/>
    <n v="0"/>
    <n v="2391800"/>
  </r>
  <r>
    <s v="5"/>
    <x v="241"/>
    <s v="02CD16"/>
    <s v="221063E200"/>
    <s v="15O350"/>
    <x v="0"/>
    <s v="15471100"/>
    <s v=""/>
    <n v="180000"/>
    <n v="180000"/>
    <n v="97500"/>
    <n v="97500"/>
    <n v="0"/>
    <n v="0"/>
    <n v="82500"/>
  </r>
  <r>
    <s v="5"/>
    <x v="241"/>
    <s v="02CD16"/>
    <s v="221063E200"/>
    <s v="15O350"/>
    <x v="0"/>
    <s v="15481100"/>
    <s v=""/>
    <n v="3000000"/>
    <n v="3000000"/>
    <n v="3000000"/>
    <n v="3000000"/>
    <n v="0"/>
    <n v="0"/>
    <n v="0"/>
  </r>
  <r>
    <s v="5"/>
    <x v="241"/>
    <s v="02CD16"/>
    <s v="221063E200"/>
    <s v="15O350"/>
    <x v="0"/>
    <s v="15491106"/>
    <s v=""/>
    <n v="1000000"/>
    <n v="1000000"/>
    <n v="1000000"/>
    <n v="1000000"/>
    <n v="0"/>
    <n v="0"/>
    <n v="0"/>
  </r>
  <r>
    <s v="5"/>
    <x v="241"/>
    <s v="02CD16"/>
    <s v="221063E200"/>
    <s v="15O350"/>
    <x v="0"/>
    <s v="15911100"/>
    <s v=""/>
    <n v="4120000"/>
    <n v="4120000"/>
    <n v="2327000"/>
    <n v="2011000"/>
    <n v="316000"/>
    <n v="0"/>
    <n v="2109000"/>
  </r>
  <r>
    <s v="5"/>
    <x v="241"/>
    <s v="02CD16"/>
    <s v="221063E200"/>
    <s v="15O350"/>
    <x v="0"/>
    <s v="15931100"/>
    <s v=""/>
    <n v="210000"/>
    <n v="210000"/>
    <n v="135000"/>
    <n v="105000"/>
    <n v="30000"/>
    <n v="0"/>
    <n v="105000"/>
  </r>
  <r>
    <s v="5"/>
    <x v="241"/>
    <s v="02CD16"/>
    <s v="221063E200"/>
    <s v="15O450"/>
    <x v="2"/>
    <s v="39811200"/>
    <s v=""/>
    <n v="2000000"/>
    <n v="2000000"/>
    <n v="1131000"/>
    <n v="812504"/>
    <n v="318496"/>
    <n v="0"/>
    <n v="1187496"/>
  </r>
  <r>
    <s v="5"/>
    <x v="241"/>
    <s v="02CD16"/>
    <s v="221063E200"/>
    <s v="15O450"/>
    <x v="2"/>
    <s v="39821100"/>
    <s v=""/>
    <n v="48363"/>
    <n v="48363"/>
    <n v="18000"/>
    <n v="894.21"/>
    <n v="17105.79"/>
    <n v="0"/>
    <n v="47468.79"/>
  </r>
  <r>
    <s v="5"/>
    <x v="241"/>
    <s v="02CD16"/>
    <s v="221063E200"/>
    <s v="15O450"/>
    <x v="5"/>
    <s v="44191177"/>
    <s v=""/>
    <n v="0"/>
    <n v="10450000"/>
    <n v="4750000"/>
    <n v="0"/>
    <n v="4750000"/>
    <n v="0"/>
    <n v="10450000"/>
  </r>
  <r>
    <s v="5"/>
    <x v="241"/>
    <s v="02CD16"/>
    <s v="221063E200"/>
    <s v="15O450"/>
    <x v="5"/>
    <s v="44211177"/>
    <s v=""/>
    <n v="10450000"/>
    <n v="0"/>
    <n v="0"/>
    <n v="0"/>
    <n v="0"/>
    <n v="0"/>
    <n v="0"/>
  </r>
  <r>
    <s v="5"/>
    <x v="241"/>
    <s v="02CD16"/>
    <s v="221063E200"/>
    <s v="15O550"/>
    <x v="0"/>
    <s v="16111143"/>
    <s v=""/>
    <n v="2800000"/>
    <n v="2800000"/>
    <n v="1399998"/>
    <n v="0"/>
    <n v="1399998"/>
    <n v="0"/>
    <n v="2800000"/>
  </r>
  <r>
    <s v="5"/>
    <x v="241"/>
    <s v="02CD16"/>
    <s v="221063E200"/>
    <s v="15O550"/>
    <x v="0"/>
    <s v="17131100"/>
    <s v=""/>
    <n v="250000"/>
    <n v="250000"/>
    <n v="0"/>
    <n v="0"/>
    <n v="0"/>
    <n v="0"/>
    <n v="250000"/>
  </r>
  <r>
    <s v="5"/>
    <x v="241"/>
    <s v="02CD16"/>
    <s v="221063E200"/>
    <s v="15O550"/>
    <x v="0"/>
    <s v="17141100"/>
    <s v=""/>
    <n v="732387"/>
    <n v="732387"/>
    <n v="466195"/>
    <n v="191551"/>
    <n v="274644"/>
    <n v="0"/>
    <n v="540836"/>
  </r>
  <r>
    <s v="5"/>
    <x v="241"/>
    <s v="02CD16"/>
    <s v="221063E200"/>
    <s v="15O650"/>
    <x v="0"/>
    <s v="13311100"/>
    <s v=""/>
    <n v="1329313"/>
    <n v="1329313"/>
    <n v="719907"/>
    <n v="300000"/>
    <n v="419907"/>
    <n v="0"/>
    <n v="1029313"/>
  </r>
  <r>
    <s v="5"/>
    <x v="241"/>
    <s v="02CD16"/>
    <s v="221063E200"/>
    <s v="15OB50"/>
    <x v="2"/>
    <s v="39811208"/>
    <s v=""/>
    <n v="100000"/>
    <n v="100000"/>
    <n v="52000"/>
    <n v="41836"/>
    <n v="10164"/>
    <n v="0"/>
    <n v="58164"/>
  </r>
  <r>
    <s v="5"/>
    <x v="241"/>
    <s v="02CD16"/>
    <s v="221063E200"/>
    <s v="15OB50"/>
    <x v="2"/>
    <s v="39821100"/>
    <s v=""/>
    <n v="926637"/>
    <n v="926637"/>
    <n v="346500"/>
    <n v="200000"/>
    <n v="146500"/>
    <n v="0"/>
    <n v="726637"/>
  </r>
  <r>
    <s v="5"/>
    <x v="241"/>
    <s v="02CD16"/>
    <s v="221063E200"/>
    <s v="15OB50"/>
    <x v="2"/>
    <s v="39821108"/>
    <s v=""/>
    <n v="35000"/>
    <n v="35000"/>
    <n v="13125"/>
    <n v="0"/>
    <n v="13125"/>
    <n v="0"/>
    <n v="35000"/>
  </r>
  <r>
    <s v="5"/>
    <x v="241"/>
    <s v="02CD16"/>
    <s v="221063E200"/>
    <s v="25P150"/>
    <x v="1"/>
    <s v="21111100"/>
    <s v=""/>
    <n v="17000"/>
    <n v="17000"/>
    <n v="7725"/>
    <n v="0"/>
    <n v="7725"/>
    <n v="0"/>
    <n v="17000"/>
  </r>
  <r>
    <s v="5"/>
    <x v="241"/>
    <s v="02CD16"/>
    <s v="221063E200"/>
    <s v="25P150"/>
    <x v="1"/>
    <s v="24911100"/>
    <s v=""/>
    <n v="2000000"/>
    <n v="2000000"/>
    <n v="909090"/>
    <n v="0"/>
    <n v="909090"/>
    <n v="0"/>
    <n v="2000000"/>
  </r>
  <r>
    <s v="5"/>
    <x v="241"/>
    <s v="02CD16"/>
    <s v="221063E200"/>
    <s v="25P150"/>
    <x v="1"/>
    <s v="26111100"/>
    <s v=""/>
    <n v="30000"/>
    <n v="1030000"/>
    <n v="1017142"/>
    <n v="0"/>
    <n v="1017142"/>
    <n v="0"/>
    <n v="1030000"/>
  </r>
  <r>
    <s v="5"/>
    <x v="241"/>
    <s v="02CD16"/>
    <s v="221063E200"/>
    <s v="25P150"/>
    <x v="1"/>
    <s v="27211100"/>
    <s v=""/>
    <n v="50000"/>
    <n v="50000"/>
    <n v="22725"/>
    <n v="0"/>
    <n v="22725"/>
    <n v="0"/>
    <n v="50000"/>
  </r>
  <r>
    <s v="5"/>
    <x v="241"/>
    <s v="02CD16"/>
    <s v="221063E200"/>
    <s v="25P150"/>
    <x v="1"/>
    <s v="29111100"/>
    <s v=""/>
    <n v="2070000"/>
    <n v="2070000"/>
    <n v="940910"/>
    <n v="0"/>
    <n v="940910"/>
    <n v="0"/>
    <n v="2070000"/>
  </r>
  <r>
    <s v="5"/>
    <x v="241"/>
    <s v="02CD16"/>
    <s v="221063E200"/>
    <s v="25P150"/>
    <x v="1"/>
    <s v="29611100"/>
    <s v=""/>
    <n v="2000000"/>
    <n v="2000000"/>
    <n v="909090"/>
    <n v="0"/>
    <n v="909090"/>
    <n v="0"/>
    <n v="2000000"/>
  </r>
  <r>
    <s v="5"/>
    <x v="241"/>
    <s v="02CD16"/>
    <s v="221063E200"/>
    <s v="25P150"/>
    <x v="1"/>
    <s v="29811100"/>
    <s v=""/>
    <n v="1500000"/>
    <n v="45036.66"/>
    <n v="45036.66"/>
    <n v="0"/>
    <n v="45036.66"/>
    <n v="0"/>
    <n v="45036.66"/>
  </r>
  <r>
    <s v="5"/>
    <x v="241"/>
    <s v="02CD16"/>
    <s v="221063E200"/>
    <s v="25P150"/>
    <x v="2"/>
    <s v="32521100"/>
    <s v=""/>
    <n v="650000"/>
    <n v="650000"/>
    <n v="295455"/>
    <n v="0"/>
    <n v="295455"/>
    <n v="0"/>
    <n v="650000"/>
  </r>
  <r>
    <s v="5"/>
    <x v="241"/>
    <s v="02CD16"/>
    <s v="221063E200"/>
    <s v="25P150"/>
    <x v="2"/>
    <s v="32711100"/>
    <s v=""/>
    <n v="800000"/>
    <n v="800000"/>
    <n v="363635"/>
    <n v="0"/>
    <n v="363635"/>
    <n v="450000"/>
    <n v="350000"/>
  </r>
  <r>
    <s v="5"/>
    <x v="241"/>
    <s v="02CD16"/>
    <s v="221063E200"/>
    <s v="25P150"/>
    <x v="2"/>
    <s v="32911100"/>
    <s v=""/>
    <n v="300000"/>
    <n v="300000"/>
    <n v="136365"/>
    <n v="0"/>
    <n v="136365"/>
    <n v="0"/>
    <n v="300000"/>
  </r>
  <r>
    <s v="5"/>
    <x v="241"/>
    <s v="02CD16"/>
    <s v="221063E200"/>
    <s v="25P150"/>
    <x v="2"/>
    <s v="33811200"/>
    <s v=""/>
    <n v="103760518"/>
    <n v="103760518"/>
    <n v="51880260"/>
    <n v="33758341"/>
    <n v="18121919"/>
    <n v="68729990.400000006"/>
    <n v="1272186.6000000001"/>
  </r>
  <r>
    <s v="5"/>
    <x v="241"/>
    <s v="02CD16"/>
    <s v="221063E200"/>
    <s v="25P150"/>
    <x v="2"/>
    <s v="34411100"/>
    <s v=""/>
    <n v="10000000"/>
    <n v="10000000"/>
    <n v="4545455"/>
    <n v="0"/>
    <n v="4545455"/>
    <n v="0"/>
    <n v="10000000"/>
  </r>
  <r>
    <s v="5"/>
    <x v="241"/>
    <s v="02CD16"/>
    <s v="221063E200"/>
    <s v="25P150"/>
    <x v="2"/>
    <s v="35111100"/>
    <s v=""/>
    <n v="360000"/>
    <n v="360000"/>
    <n v="163635"/>
    <n v="0"/>
    <n v="163635"/>
    <n v="0"/>
    <n v="360000"/>
  </r>
  <r>
    <s v="5"/>
    <x v="241"/>
    <s v="02CD16"/>
    <s v="221063E200"/>
    <s v="25P150"/>
    <x v="2"/>
    <s v="35521100"/>
    <s v=""/>
    <n v="0"/>
    <n v="4004963.34"/>
    <n v="493933.34"/>
    <n v="0"/>
    <n v="493933.34"/>
    <n v="0"/>
    <n v="4004963.34"/>
  </r>
  <r>
    <s v="5"/>
    <x v="241"/>
    <s v="02CD16"/>
    <s v="221063E200"/>
    <s v="25P150"/>
    <x v="2"/>
    <s v="35531100"/>
    <s v=""/>
    <n v="0"/>
    <n v="586890"/>
    <n v="586890"/>
    <n v="0"/>
    <n v="586890"/>
    <n v="0"/>
    <n v="586890"/>
  </r>
  <r>
    <s v="5"/>
    <x v="241"/>
    <s v="02CD16"/>
    <s v="221063E200"/>
    <s v="25P150"/>
    <x v="2"/>
    <s v="35711100"/>
    <s v=""/>
    <n v="4936890"/>
    <n v="800000"/>
    <n v="800000"/>
    <n v="0"/>
    <n v="800000"/>
    <n v="0"/>
    <n v="800000"/>
  </r>
  <r>
    <s v="5"/>
    <x v="241"/>
    <s v="02CD16"/>
    <s v="221063E200"/>
    <s v="25P150"/>
    <x v="2"/>
    <s v="38211100"/>
    <s v=""/>
    <n v="100000"/>
    <n v="100000"/>
    <n v="45455"/>
    <n v="0"/>
    <n v="45455"/>
    <n v="0"/>
    <n v="100000"/>
  </r>
  <r>
    <s v="5"/>
    <x v="241"/>
    <s v="02CD16"/>
    <s v="221063E200"/>
    <s v="25P150"/>
    <x v="4"/>
    <s v="51112100"/>
    <s v="A25NR0182"/>
    <n v="180000"/>
    <n v="180000"/>
    <n v="60000"/>
    <n v="0"/>
    <n v="60000"/>
    <n v="0"/>
    <n v="180000"/>
  </r>
  <r>
    <s v="5"/>
    <x v="241"/>
    <s v="02CD16"/>
    <s v="221063E200"/>
    <s v="25P150"/>
    <x v="4"/>
    <s v="51512100"/>
    <s v="A25NR0183"/>
    <n v="325000"/>
    <n v="325000"/>
    <n v="108333"/>
    <n v="0"/>
    <n v="108333"/>
    <n v="0"/>
    <n v="325000"/>
  </r>
  <r>
    <s v="5"/>
    <x v="241"/>
    <s v="02CD16"/>
    <s v="221063E200"/>
    <s v="25P150"/>
    <x v="4"/>
    <s v="52112100"/>
    <s v="A25NR0200"/>
    <n v="300000"/>
    <n v="300000"/>
    <n v="99999"/>
    <n v="0"/>
    <n v="99999"/>
    <n v="0"/>
    <n v="300000"/>
  </r>
  <r>
    <s v="5"/>
    <x v="241"/>
    <s v="02CD16"/>
    <s v="221063E200"/>
    <s v="25P150"/>
    <x v="4"/>
    <s v="523121A7"/>
    <s v="A25NR0200"/>
    <n v="1000000"/>
    <n v="1000000"/>
    <n v="333333"/>
    <n v="0"/>
    <n v="333333"/>
    <n v="0"/>
    <n v="1000000"/>
  </r>
  <r>
    <s v="5"/>
    <x v="241"/>
    <s v="02CD16"/>
    <s v="221063E200"/>
    <s v="25P150"/>
    <x v="4"/>
    <s v="52912100"/>
    <s v="A25NR0184"/>
    <n v="60000"/>
    <n v="60000"/>
    <n v="20001"/>
    <n v="0"/>
    <n v="20001"/>
    <n v="0"/>
    <n v="60000"/>
  </r>
  <r>
    <s v="5"/>
    <x v="241"/>
    <s v="02CD16"/>
    <s v="221063E200"/>
    <s v="25P150"/>
    <x v="4"/>
    <s v="54912200"/>
    <s v="A25NR0185"/>
    <n v="127500"/>
    <n v="127500"/>
    <n v="42501"/>
    <n v="0"/>
    <n v="42501"/>
    <n v="0"/>
    <n v="127500"/>
  </r>
  <r>
    <s v="5"/>
    <x v="241"/>
    <s v="02CD16"/>
    <s v="221063E200"/>
    <s v="25P150"/>
    <x v="4"/>
    <s v="56612100"/>
    <s v="A25NR0185"/>
    <n v="5000"/>
    <n v="5000"/>
    <n v="1668"/>
    <n v="0"/>
    <n v="1668"/>
    <n v="4988"/>
    <n v="12"/>
  </r>
  <r>
    <s v="5"/>
    <x v="241"/>
    <s v="02CD16"/>
    <s v="221063E200"/>
    <s v="25P150"/>
    <x v="4"/>
    <s v="59112100"/>
    <s v="A25NR0200"/>
    <n v="100000"/>
    <n v="100000"/>
    <n v="33333"/>
    <n v="0"/>
    <n v="33333"/>
    <n v="0"/>
    <n v="100000"/>
  </r>
  <r>
    <s v="5"/>
    <x v="242"/>
    <s v="02CD16"/>
    <s v="221274K023"/>
    <s v="111150"/>
    <x v="1"/>
    <s v="211121A7"/>
    <s v=""/>
    <n v="0"/>
    <n v="298518"/>
    <n v="298518"/>
    <n v="0"/>
    <n v="298518"/>
    <n v="0"/>
    <n v="298518"/>
  </r>
  <r>
    <s v="5"/>
    <x v="242"/>
    <s v="02CD16"/>
    <s v="221274K023"/>
    <s v="111150"/>
    <x v="1"/>
    <s v="214121A7"/>
    <s v=""/>
    <n v="100000"/>
    <n v="100000"/>
    <n v="45455"/>
    <n v="0"/>
    <n v="45455"/>
    <n v="0"/>
    <n v="100000"/>
  </r>
  <r>
    <s v="5"/>
    <x v="242"/>
    <s v="02CD16"/>
    <s v="221274K023"/>
    <s v="111150"/>
    <x v="1"/>
    <s v="241921A7"/>
    <s v=""/>
    <n v="600000"/>
    <n v="935000"/>
    <n v="432725"/>
    <n v="0"/>
    <n v="432725"/>
    <n v="0"/>
    <n v="935000"/>
  </r>
  <r>
    <s v="5"/>
    <x v="242"/>
    <s v="02CD16"/>
    <s v="221274K023"/>
    <s v="111150"/>
    <x v="1"/>
    <s v="242121A7"/>
    <s v=""/>
    <n v="1043986"/>
    <n v="1043986"/>
    <n v="474540"/>
    <n v="0"/>
    <n v="474540"/>
    <n v="0"/>
    <n v="1043986"/>
  </r>
  <r>
    <s v="5"/>
    <x v="242"/>
    <s v="02CD16"/>
    <s v="221274K023"/>
    <s v="111150"/>
    <x v="1"/>
    <s v="244121A7"/>
    <s v=""/>
    <n v="300000"/>
    <n v="300000"/>
    <n v="136365"/>
    <n v="0"/>
    <n v="136365"/>
    <n v="0"/>
    <n v="300000"/>
  </r>
  <r>
    <s v="5"/>
    <x v="242"/>
    <s v="02CD16"/>
    <s v="221274K023"/>
    <s v="111150"/>
    <x v="1"/>
    <s v="246121A7"/>
    <s v=""/>
    <n v="500000"/>
    <n v="750180"/>
    <n v="327275"/>
    <n v="0"/>
    <n v="327275"/>
    <n v="0"/>
    <n v="750180"/>
  </r>
  <r>
    <s v="5"/>
    <x v="242"/>
    <s v="02CD16"/>
    <s v="221274K023"/>
    <s v="111150"/>
    <x v="1"/>
    <s v="247121A7"/>
    <s v=""/>
    <n v="3500000"/>
    <n v="4236209.51"/>
    <n v="1830910"/>
    <n v="0"/>
    <n v="1830910"/>
    <n v="0"/>
    <n v="4236209.51"/>
  </r>
  <r>
    <s v="5"/>
    <x v="242"/>
    <s v="02CD16"/>
    <s v="221274K023"/>
    <s v="111150"/>
    <x v="1"/>
    <s v="249121A7"/>
    <s v=""/>
    <n v="9000000"/>
    <n v="10252400"/>
    <n v="4790910"/>
    <n v="0"/>
    <n v="4790910"/>
    <n v="0"/>
    <n v="10252400"/>
  </r>
  <r>
    <s v="5"/>
    <x v="242"/>
    <s v="02CD16"/>
    <s v="221274K023"/>
    <s v="111150"/>
    <x v="1"/>
    <s v="251121A7"/>
    <s v=""/>
    <n v="50000"/>
    <n v="50000"/>
    <n v="22725"/>
    <n v="0"/>
    <n v="22725"/>
    <n v="0"/>
    <n v="50000"/>
  </r>
  <r>
    <s v="5"/>
    <x v="242"/>
    <s v="02CD16"/>
    <s v="221274K023"/>
    <s v="111150"/>
    <x v="1"/>
    <s v="256121A7"/>
    <s v=""/>
    <n v="2300000"/>
    <n v="2300000"/>
    <n v="1045455"/>
    <n v="0"/>
    <n v="1045455"/>
    <n v="0"/>
    <n v="2300000"/>
  </r>
  <r>
    <s v="5"/>
    <x v="242"/>
    <s v="02CD16"/>
    <s v="221274K023"/>
    <s v="111150"/>
    <x v="1"/>
    <s v="291121A7"/>
    <s v=""/>
    <n v="16284584"/>
    <n v="5711400"/>
    <n v="542733"/>
    <n v="0"/>
    <n v="542733"/>
    <n v="0"/>
    <n v="5711400"/>
  </r>
  <r>
    <s v="5"/>
    <x v="242"/>
    <s v="02CD16"/>
    <s v="221274K023"/>
    <s v="111150"/>
    <x v="1"/>
    <s v="296121A7"/>
    <s v=""/>
    <n v="2500000"/>
    <n v="0"/>
    <n v="0"/>
    <n v="0"/>
    <n v="0"/>
    <n v="0"/>
    <n v="0"/>
  </r>
  <r>
    <s v="5"/>
    <x v="242"/>
    <s v="02CD16"/>
    <s v="221274K023"/>
    <s v="111150"/>
    <x v="1"/>
    <s v="296122A7"/>
    <s v=""/>
    <n v="0"/>
    <n v="2500000"/>
    <n v="1136365"/>
    <n v="0"/>
    <n v="1136365"/>
    <n v="0"/>
    <n v="2500000"/>
  </r>
  <r>
    <s v="5"/>
    <x v="242"/>
    <s v="02CD16"/>
    <s v="221274K023"/>
    <s v="111150"/>
    <x v="1"/>
    <s v="298121A7"/>
    <s v=""/>
    <n v="800000"/>
    <n v="1104584"/>
    <n v="968219"/>
    <n v="0"/>
    <n v="968219"/>
    <n v="0"/>
    <n v="1104584"/>
  </r>
  <r>
    <s v="5"/>
    <x v="242"/>
    <s v="02CD16"/>
    <s v="221274K023"/>
    <s v="111150"/>
    <x v="2"/>
    <s v="347122A7"/>
    <s v=""/>
    <n v="150000"/>
    <n v="150000"/>
    <n v="68180"/>
    <n v="0"/>
    <n v="68180"/>
    <n v="150000"/>
    <n v="0"/>
  </r>
  <r>
    <s v="5"/>
    <x v="242"/>
    <s v="02CD16"/>
    <s v="221274K023"/>
    <s v="111150"/>
    <x v="2"/>
    <s v="357121A7"/>
    <s v=""/>
    <n v="4000000"/>
    <n v="4000000"/>
    <n v="1818180"/>
    <n v="0"/>
    <n v="1818180"/>
    <n v="0"/>
    <n v="4000000"/>
  </r>
  <r>
    <s v="5"/>
    <x v="242"/>
    <s v="02CD16"/>
    <s v="221274K023"/>
    <s v="111150"/>
    <x v="4"/>
    <s v="51512100"/>
    <s v="A25NR0173"/>
    <n v="250000"/>
    <n v="250000"/>
    <n v="83334"/>
    <n v="0"/>
    <n v="83334"/>
    <n v="0"/>
    <n v="250000"/>
  </r>
  <r>
    <s v="5"/>
    <x v="242"/>
    <s v="02CD16"/>
    <s v="221274K023"/>
    <s v="111150"/>
    <x v="4"/>
    <s v="529121A7"/>
    <s v="A25NR0310"/>
    <n v="0"/>
    <n v="8000"/>
    <n v="8000"/>
    <n v="0"/>
    <n v="8000"/>
    <n v="0"/>
    <n v="8000"/>
  </r>
  <r>
    <s v="5"/>
    <x v="242"/>
    <s v="02CD16"/>
    <s v="221274K023"/>
    <s v="111150"/>
    <x v="4"/>
    <s v="541222A7"/>
    <s v="A25NR0174"/>
    <n v="4100000"/>
    <n v="4100000"/>
    <n v="1366668"/>
    <n v="0"/>
    <n v="1366668"/>
    <n v="0"/>
    <n v="4100000"/>
  </r>
  <r>
    <s v="5"/>
    <x v="242"/>
    <s v="02CD16"/>
    <s v="221274K023"/>
    <s v="111150"/>
    <x v="4"/>
    <s v="543121A7"/>
    <s v="A25NR0203"/>
    <n v="0"/>
    <n v="1782792.49"/>
    <n v="586500"/>
    <n v="0"/>
    <n v="586500"/>
    <n v="0"/>
    <n v="1782792.49"/>
  </r>
  <r>
    <s v="5"/>
    <x v="242"/>
    <s v="02CD16"/>
    <s v="221274K023"/>
    <s v="111150"/>
    <x v="4"/>
    <s v="54912200"/>
    <s v="A25NR0175"/>
    <n v="500000"/>
    <n v="500000"/>
    <n v="166668"/>
    <n v="0"/>
    <n v="166668"/>
    <n v="0"/>
    <n v="500000"/>
  </r>
  <r>
    <s v="5"/>
    <x v="242"/>
    <s v="02CD16"/>
    <s v="221274K023"/>
    <s v="111150"/>
    <x v="4"/>
    <s v="562121A7"/>
    <s v="A25NR0175"/>
    <n v="1500000"/>
    <n v="1500000"/>
    <n v="500001"/>
    <n v="0"/>
    <n v="500001"/>
    <n v="0"/>
    <n v="1500000"/>
  </r>
  <r>
    <s v="5"/>
    <x v="242"/>
    <s v="02CD16"/>
    <s v="221274K023"/>
    <s v="111150"/>
    <x v="4"/>
    <s v="563121A7"/>
    <s v="A25NR0176"/>
    <n v="1000000"/>
    <n v="1000000"/>
    <n v="333333"/>
    <n v="0"/>
    <n v="333333"/>
    <n v="0"/>
    <n v="1000000"/>
  </r>
  <r>
    <s v="5"/>
    <x v="242"/>
    <s v="02CD16"/>
    <s v="221274K023"/>
    <s v="111150"/>
    <x v="4"/>
    <s v="56712100"/>
    <s v="A25NR0172"/>
    <n v="100000"/>
    <n v="100000"/>
    <n v="33333"/>
    <n v="0"/>
    <n v="33333"/>
    <n v="0"/>
    <n v="100000"/>
  </r>
  <r>
    <s v="5"/>
    <x v="242"/>
    <s v="02CD16"/>
    <s v="221274K023"/>
    <s v="111150"/>
    <x v="4"/>
    <s v="567121A7"/>
    <s v="A25NR0202"/>
    <n v="230000"/>
    <n v="235500"/>
    <n v="82168"/>
    <n v="0"/>
    <n v="82168"/>
    <n v="0"/>
    <n v="235500"/>
  </r>
  <r>
    <s v="5"/>
    <x v="242"/>
    <s v="02CD16"/>
    <s v="221274K023"/>
    <s v="111150"/>
    <x v="6"/>
    <s v="614121A7"/>
    <s v="O25NR0147"/>
    <n v="13100000"/>
    <n v="13100000"/>
    <n v="4366668"/>
    <n v="0"/>
    <n v="4366668"/>
    <n v="0"/>
    <n v="13100000"/>
  </r>
  <r>
    <s v="5"/>
    <x v="242"/>
    <s v="02CD16"/>
    <s v="221274K023"/>
    <s v="15O150"/>
    <x v="6"/>
    <s v="61412100"/>
    <s v="O25NR0147"/>
    <n v="100101"/>
    <n v="100101"/>
    <n v="33366"/>
    <n v="0"/>
    <n v="33366"/>
    <n v="0"/>
    <n v="100101"/>
  </r>
  <r>
    <s v="5"/>
    <x v="242"/>
    <s v="02CD16"/>
    <s v="221274K023"/>
    <s v="15O250"/>
    <x v="0"/>
    <s v="11312100"/>
    <s v=""/>
    <n v="10200000"/>
    <n v="10200000"/>
    <n v="5765500"/>
    <n v="5765500"/>
    <n v="0"/>
    <n v="0"/>
    <n v="4434500"/>
  </r>
  <r>
    <s v="5"/>
    <x v="242"/>
    <s v="02CD16"/>
    <s v="221274K023"/>
    <s v="15O250"/>
    <x v="0"/>
    <s v="113221A7"/>
    <s v=""/>
    <n v="207600000"/>
    <n v="207600000"/>
    <n v="120325000"/>
    <n v="104554485.89"/>
    <n v="15770514.109999999"/>
    <n v="0"/>
    <n v="103045514.11"/>
  </r>
  <r>
    <s v="5"/>
    <x v="242"/>
    <s v="02CD16"/>
    <s v="221274K023"/>
    <s v="15O250"/>
    <x v="0"/>
    <s v="12212108"/>
    <s v=""/>
    <n v="925000"/>
    <n v="925000"/>
    <n v="523250"/>
    <n v="523250"/>
    <n v="0"/>
    <n v="0"/>
    <n v="401750"/>
  </r>
  <r>
    <s v="5"/>
    <x v="242"/>
    <s v="02CD16"/>
    <s v="221274K023"/>
    <s v="15O250"/>
    <x v="0"/>
    <s v="13112100"/>
    <s v=""/>
    <n v="200000"/>
    <n v="200000"/>
    <n v="113100"/>
    <n v="78300"/>
    <n v="34800"/>
    <n v="0"/>
    <n v="121700"/>
  </r>
  <r>
    <s v="5"/>
    <x v="242"/>
    <s v="02CD16"/>
    <s v="221274K023"/>
    <s v="15O250"/>
    <x v="0"/>
    <s v="13212100"/>
    <s v=""/>
    <n v="700000"/>
    <n v="700000"/>
    <n v="525000"/>
    <n v="0"/>
    <n v="525000"/>
    <n v="0"/>
    <n v="700000"/>
  </r>
  <r>
    <s v="5"/>
    <x v="242"/>
    <s v="02CD16"/>
    <s v="221274K023"/>
    <s v="15O250"/>
    <x v="0"/>
    <s v="13232100"/>
    <s v=""/>
    <n v="2860000"/>
    <n v="2860000"/>
    <n v="0"/>
    <n v="0"/>
    <n v="0"/>
    <n v="0"/>
    <n v="2860000"/>
  </r>
  <r>
    <s v="5"/>
    <x v="242"/>
    <s v="02CD16"/>
    <s v="221274K023"/>
    <s v="15O250"/>
    <x v="0"/>
    <s v="13232108"/>
    <s v=""/>
    <n v="115336"/>
    <n v="115336"/>
    <n v="0"/>
    <n v="0"/>
    <n v="0"/>
    <n v="0"/>
    <n v="115336"/>
  </r>
  <r>
    <s v="5"/>
    <x v="242"/>
    <s v="02CD16"/>
    <s v="221274K023"/>
    <s v="15O250"/>
    <x v="0"/>
    <s v="13312100"/>
    <s v=""/>
    <n v="1700000"/>
    <n v="1700000"/>
    <n v="920750"/>
    <n v="920750"/>
    <n v="0"/>
    <n v="0"/>
    <n v="779250"/>
  </r>
  <r>
    <s v="5"/>
    <x v="242"/>
    <s v="02CD16"/>
    <s v="221274K023"/>
    <s v="15O250"/>
    <x v="0"/>
    <s v="13322100"/>
    <s v=""/>
    <n v="800000"/>
    <n v="800000"/>
    <n v="433250"/>
    <n v="217858.63"/>
    <n v="215391.37"/>
    <n v="0"/>
    <n v="582141.37"/>
  </r>
  <r>
    <s v="5"/>
    <x v="242"/>
    <s v="02CD16"/>
    <s v="221274K023"/>
    <s v="15O250"/>
    <x v="0"/>
    <s v="13432100"/>
    <s v=""/>
    <n v="2300000"/>
    <n v="2300000"/>
    <n v="1300000"/>
    <n v="1300000"/>
    <n v="0"/>
    <n v="0"/>
    <n v="1000000"/>
  </r>
  <r>
    <s v="5"/>
    <x v="242"/>
    <s v="02CD16"/>
    <s v="221274K023"/>
    <s v="15O250"/>
    <x v="0"/>
    <s v="14112201"/>
    <s v=""/>
    <n v="2000000"/>
    <n v="2000000"/>
    <n v="1083334"/>
    <n v="913312.39"/>
    <n v="170021.61"/>
    <n v="0"/>
    <n v="1086687.6100000001"/>
  </r>
  <r>
    <s v="5"/>
    <x v="242"/>
    <s v="02CD16"/>
    <s v="221274K023"/>
    <s v="15O250"/>
    <x v="0"/>
    <s v="14112203"/>
    <s v=""/>
    <n v="880000"/>
    <n v="880000"/>
    <n v="476667"/>
    <n v="257111.12"/>
    <n v="219555.88"/>
    <n v="31426.25"/>
    <n v="591462.63"/>
  </r>
  <r>
    <s v="5"/>
    <x v="242"/>
    <s v="02CD16"/>
    <s v="221274K023"/>
    <s v="15O250"/>
    <x v="0"/>
    <s v="14112208"/>
    <s v=""/>
    <n v="150000"/>
    <n v="150000"/>
    <n v="81250"/>
    <n v="69074.179999999993"/>
    <n v="12175.82"/>
    <n v="0"/>
    <n v="80925.820000000007"/>
  </r>
  <r>
    <s v="5"/>
    <x v="242"/>
    <s v="02CD16"/>
    <s v="221274K023"/>
    <s v="15O250"/>
    <x v="0"/>
    <s v="14212201"/>
    <s v=""/>
    <n v="550000"/>
    <n v="550000"/>
    <n v="297917"/>
    <n v="242356.59"/>
    <n v="55560.41"/>
    <n v="0"/>
    <n v="307643.40999999997"/>
  </r>
  <r>
    <s v="5"/>
    <x v="242"/>
    <s v="02CD16"/>
    <s v="221274K023"/>
    <s v="15O250"/>
    <x v="0"/>
    <s v="14212203"/>
    <s v=""/>
    <n v="650000"/>
    <n v="650000"/>
    <n v="352084"/>
    <n v="199733.18"/>
    <n v="152350.82"/>
    <n v="24411.7"/>
    <n v="425855.12"/>
  </r>
  <r>
    <s v="5"/>
    <x v="242"/>
    <s v="02CD16"/>
    <s v="221274K023"/>
    <s v="15O250"/>
    <x v="0"/>
    <s v="14312200"/>
    <s v=""/>
    <n v="750000"/>
    <n v="750000"/>
    <n v="406250"/>
    <n v="302296.96000000002"/>
    <n v="103953.04"/>
    <n v="0"/>
    <n v="447703.03999999998"/>
  </r>
  <r>
    <s v="5"/>
    <x v="242"/>
    <s v="02CD16"/>
    <s v="221274K023"/>
    <s v="15O250"/>
    <x v="0"/>
    <s v="14412200"/>
    <s v=""/>
    <n v="700000"/>
    <n v="700000"/>
    <n v="379167"/>
    <n v="174090.91"/>
    <n v="205076.09"/>
    <n v="523900.66"/>
    <n v="2008.43"/>
  </r>
  <r>
    <s v="5"/>
    <x v="242"/>
    <s v="02CD16"/>
    <s v="221274K023"/>
    <s v="15O250"/>
    <x v="0"/>
    <s v="14432200"/>
    <s v=""/>
    <n v="80000"/>
    <n v="80000"/>
    <n v="43324"/>
    <n v="0"/>
    <n v="43324"/>
    <n v="0"/>
    <n v="80000"/>
  </r>
  <r>
    <s v="5"/>
    <x v="242"/>
    <s v="02CD16"/>
    <s v="221274K023"/>
    <s v="15O250"/>
    <x v="0"/>
    <s v="15112200"/>
    <s v=""/>
    <n v="2700000"/>
    <n v="2700000"/>
    <n v="1462500"/>
    <n v="881279.67"/>
    <n v="581220.32999999996"/>
    <n v="0"/>
    <n v="1818720.33"/>
  </r>
  <r>
    <s v="5"/>
    <x v="242"/>
    <s v="02CD16"/>
    <s v="221274K023"/>
    <s v="15O250"/>
    <x v="0"/>
    <s v="15412100"/>
    <s v=""/>
    <n v="130000"/>
    <n v="130000"/>
    <n v="130000"/>
    <n v="130000"/>
    <n v="0"/>
    <n v="0"/>
    <n v="0"/>
  </r>
  <r>
    <s v="5"/>
    <x v="242"/>
    <s v="02CD16"/>
    <s v="221274K023"/>
    <s v="15O250"/>
    <x v="0"/>
    <s v="15412208"/>
    <s v=""/>
    <n v="120000"/>
    <n v="120000"/>
    <n v="0"/>
    <n v="0"/>
    <n v="0"/>
    <n v="0"/>
    <n v="120000"/>
  </r>
  <r>
    <s v="5"/>
    <x v="242"/>
    <s v="02CD16"/>
    <s v="221274K023"/>
    <s v="15O250"/>
    <x v="0"/>
    <s v="15412218"/>
    <s v=""/>
    <n v="3300000"/>
    <n v="3300000"/>
    <n v="0"/>
    <n v="0"/>
    <n v="0"/>
    <n v="0"/>
    <n v="3300000"/>
  </r>
  <r>
    <s v="5"/>
    <x v="242"/>
    <s v="02CD16"/>
    <s v="221274K023"/>
    <s v="15O250"/>
    <x v="6"/>
    <s v="612121A7"/>
    <s v="O25NR0147"/>
    <n v="34000000"/>
    <n v="0"/>
    <n v="0"/>
    <n v="0"/>
    <n v="0"/>
    <n v="0"/>
    <n v="0"/>
  </r>
  <r>
    <s v="5"/>
    <x v="242"/>
    <s v="02CD16"/>
    <s v="221274K023"/>
    <s v="15O250"/>
    <x v="6"/>
    <s v="612121A7"/>
    <s v="O25NR0302"/>
    <n v="0"/>
    <n v="5900000"/>
    <n v="1966470"/>
    <n v="0"/>
    <n v="1966470"/>
    <n v="0"/>
    <n v="5900000"/>
  </r>
  <r>
    <s v="5"/>
    <x v="242"/>
    <s v="02CD16"/>
    <s v="221274K023"/>
    <s v="15O250"/>
    <x v="6"/>
    <s v="614121A7"/>
    <s v="O25NR0147"/>
    <n v="29899899"/>
    <n v="29899899"/>
    <n v="9966633"/>
    <n v="0"/>
    <n v="9966633"/>
    <n v="0"/>
    <n v="29899899"/>
  </r>
  <r>
    <s v="5"/>
    <x v="242"/>
    <s v="02CD16"/>
    <s v="221274K023"/>
    <s v="15O250"/>
    <x v="6"/>
    <s v="614121A7"/>
    <s v="O25NR0300"/>
    <n v="0"/>
    <n v="13100000"/>
    <n v="4367364"/>
    <n v="0"/>
    <n v="4367364"/>
    <n v="0"/>
    <n v="13100000"/>
  </r>
  <r>
    <s v="5"/>
    <x v="242"/>
    <s v="02CD16"/>
    <s v="221274K023"/>
    <s v="15O250"/>
    <x v="6"/>
    <s v="614121A7"/>
    <s v="O25NR0301"/>
    <n v="0"/>
    <n v="5000000"/>
    <n v="1666500"/>
    <n v="0"/>
    <n v="1666500"/>
    <n v="0"/>
    <n v="5000000"/>
  </r>
  <r>
    <s v="5"/>
    <x v="242"/>
    <s v="02CD16"/>
    <s v="221274K023"/>
    <s v="15O250"/>
    <x v="6"/>
    <s v="614121A7"/>
    <s v="O25NR0303"/>
    <n v="0"/>
    <n v="10000000"/>
    <n v="3333000"/>
    <n v="0"/>
    <n v="3333000"/>
    <n v="0"/>
    <n v="10000000"/>
  </r>
  <r>
    <s v="5"/>
    <x v="242"/>
    <s v="02CD16"/>
    <s v="221274K023"/>
    <s v="15O350"/>
    <x v="0"/>
    <s v="15442100"/>
    <s v=""/>
    <n v="1000000"/>
    <n v="1000000"/>
    <n v="565500"/>
    <n v="565500"/>
    <n v="0"/>
    <n v="0"/>
    <n v="434500"/>
  </r>
  <r>
    <s v="5"/>
    <x v="242"/>
    <s v="02CD16"/>
    <s v="221274K023"/>
    <s v="15O350"/>
    <x v="0"/>
    <s v="15452109"/>
    <s v=""/>
    <n v="780000"/>
    <n v="780000"/>
    <n v="422500"/>
    <n v="422500"/>
    <n v="0"/>
    <n v="0"/>
    <n v="357500"/>
  </r>
  <r>
    <s v="5"/>
    <x v="242"/>
    <s v="02CD16"/>
    <s v="221274K023"/>
    <s v="15O350"/>
    <x v="0"/>
    <s v="15452110"/>
    <s v=""/>
    <n v="380000"/>
    <n v="380000"/>
    <n v="212800"/>
    <n v="212800"/>
    <n v="0"/>
    <n v="0"/>
    <n v="167200"/>
  </r>
  <r>
    <s v="5"/>
    <x v="242"/>
    <s v="02CD16"/>
    <s v="221274K023"/>
    <s v="15O350"/>
    <x v="0"/>
    <s v="15462100"/>
    <s v=""/>
    <n v="450000"/>
    <n v="450000"/>
    <n v="243750"/>
    <n v="155772"/>
    <n v="87978"/>
    <n v="0"/>
    <n v="294228"/>
  </r>
  <r>
    <s v="5"/>
    <x v="242"/>
    <s v="02CD16"/>
    <s v="221274K023"/>
    <s v="15O350"/>
    <x v="0"/>
    <s v="15462151"/>
    <s v=""/>
    <n v="1780000"/>
    <n v="1780000"/>
    <n v="964167"/>
    <n v="600000"/>
    <n v="364167"/>
    <n v="0"/>
    <n v="1180000"/>
  </r>
  <r>
    <s v="5"/>
    <x v="242"/>
    <s v="02CD16"/>
    <s v="221274K023"/>
    <s v="15O350"/>
    <x v="0"/>
    <s v="15472100"/>
    <s v=""/>
    <n v="110000"/>
    <n v="110000"/>
    <n v="59583"/>
    <n v="59583"/>
    <n v="0"/>
    <n v="0"/>
    <n v="50417"/>
  </r>
  <r>
    <s v="5"/>
    <x v="242"/>
    <s v="02CD16"/>
    <s v="221274K023"/>
    <s v="15O350"/>
    <x v="0"/>
    <s v="15482100"/>
    <s v=""/>
    <n v="1800000"/>
    <n v="1800000"/>
    <n v="1800000"/>
    <n v="1800000"/>
    <n v="0"/>
    <n v="0"/>
    <n v="0"/>
  </r>
  <r>
    <s v="5"/>
    <x v="242"/>
    <s v="02CD16"/>
    <s v="221274K023"/>
    <s v="15O350"/>
    <x v="0"/>
    <s v="15492106"/>
    <s v=""/>
    <n v="1000000"/>
    <n v="1000000"/>
    <n v="545455"/>
    <n v="0"/>
    <n v="545455"/>
    <n v="0"/>
    <n v="1000000"/>
  </r>
  <r>
    <s v="5"/>
    <x v="242"/>
    <s v="02CD16"/>
    <s v="221274K023"/>
    <s v="15O350"/>
    <x v="0"/>
    <s v="15912100"/>
    <s v=""/>
    <n v="2500000"/>
    <n v="2500000"/>
    <n v="1430000"/>
    <n v="1290000"/>
    <n v="140000"/>
    <n v="0"/>
    <n v="1210000"/>
  </r>
  <r>
    <s v="5"/>
    <x v="242"/>
    <s v="02CD16"/>
    <s v="221274K023"/>
    <s v="15O350"/>
    <x v="0"/>
    <s v="15932100"/>
    <s v=""/>
    <n v="130000"/>
    <n v="130000"/>
    <n v="80000"/>
    <n v="60000"/>
    <n v="20000"/>
    <n v="0"/>
    <n v="70000"/>
  </r>
  <r>
    <s v="5"/>
    <x v="242"/>
    <s v="02CD16"/>
    <s v="221274K023"/>
    <s v="15O450"/>
    <x v="4"/>
    <s v="543121A7"/>
    <s v="A25NR0203"/>
    <n v="800000"/>
    <n v="1320000"/>
    <n v="426667"/>
    <n v="0"/>
    <n v="426667"/>
    <n v="0"/>
    <n v="1320000"/>
  </r>
  <r>
    <s v="5"/>
    <x v="242"/>
    <s v="02CD16"/>
    <s v="221274K023"/>
    <s v="15O450"/>
    <x v="4"/>
    <s v="591121A7"/>
    <s v="A25NR0203"/>
    <n v="800000"/>
    <n v="280000"/>
    <n v="106667"/>
    <n v="0"/>
    <n v="106667"/>
    <n v="0"/>
    <n v="280000"/>
  </r>
  <r>
    <s v="5"/>
    <x v="242"/>
    <s v="02CD16"/>
    <s v="221274K023"/>
    <s v="15O550"/>
    <x v="0"/>
    <s v="17132100"/>
    <s v=""/>
    <n v="150000"/>
    <n v="150000"/>
    <n v="0"/>
    <n v="0"/>
    <n v="0"/>
    <n v="0"/>
    <n v="150000"/>
  </r>
  <r>
    <s v="5"/>
    <x v="242"/>
    <s v="02CD16"/>
    <s v="221274K023"/>
    <s v="15OB50"/>
    <x v="2"/>
    <s v="39812200"/>
    <s v=""/>
    <n v="1200000"/>
    <n v="1200000"/>
    <n v="682500"/>
    <n v="483453"/>
    <n v="199047"/>
    <n v="0"/>
    <n v="716547"/>
  </r>
  <r>
    <s v="5"/>
    <x v="242"/>
    <s v="02CD16"/>
    <s v="221274K023"/>
    <s v="15OB50"/>
    <x v="2"/>
    <s v="39812208"/>
    <s v=""/>
    <n v="35000"/>
    <n v="35000"/>
    <n v="19500"/>
    <n v="15689"/>
    <n v="3811"/>
    <n v="0"/>
    <n v="19311"/>
  </r>
  <r>
    <s v="5"/>
    <x v="242"/>
    <s v="02CD16"/>
    <s v="221274K023"/>
    <s v="15OB50"/>
    <x v="2"/>
    <s v="39822100"/>
    <s v=""/>
    <n v="600000"/>
    <n v="600000"/>
    <n v="225000"/>
    <n v="100000"/>
    <n v="125000"/>
    <n v="0"/>
    <n v="500000"/>
  </r>
  <r>
    <s v="5"/>
    <x v="242"/>
    <s v="02CD16"/>
    <s v="221274K023"/>
    <s v="15OB50"/>
    <x v="2"/>
    <s v="39822108"/>
    <s v=""/>
    <n v="20000"/>
    <n v="20000"/>
    <n v="7500"/>
    <n v="0"/>
    <n v="7500"/>
    <n v="0"/>
    <n v="20000"/>
  </r>
  <r>
    <s v="5"/>
    <x v="242"/>
    <s v="02CD16"/>
    <s v="221274K023"/>
    <s v="15OG50"/>
    <x v="0"/>
    <s v="17142100"/>
    <s v=""/>
    <n v="1000000"/>
    <n v="1000000"/>
    <n v="900000"/>
    <n v="609686.80000000005"/>
    <n v="290313.2"/>
    <n v="0"/>
    <n v="390313.2"/>
  </r>
  <r>
    <s v="5"/>
    <x v="242"/>
    <s v="02CD16"/>
    <s v="221274K023"/>
    <s v="25P150"/>
    <x v="1"/>
    <s v="241121A7"/>
    <s v=""/>
    <n v="3400000"/>
    <n v="3400000"/>
    <n v="1699998"/>
    <n v="0"/>
    <n v="1699998"/>
    <n v="0"/>
    <n v="3400000"/>
  </r>
  <r>
    <s v="5"/>
    <x v="242"/>
    <s v="02CD16"/>
    <s v="221274K023"/>
    <s v="25P150"/>
    <x v="1"/>
    <s v="241122A7"/>
    <s v=""/>
    <n v="12000000"/>
    <n v="12000000"/>
    <n v="6000000"/>
    <n v="1752847.98"/>
    <n v="4247152.0199999996"/>
    <n v="3047152.02"/>
    <n v="7200000"/>
  </r>
  <r>
    <s v="5"/>
    <x v="242"/>
    <s v="02CD16"/>
    <s v="221274K023"/>
    <s v="25P150"/>
    <x v="1"/>
    <s v="242121A7"/>
    <s v=""/>
    <n v="656014"/>
    <n v="656014"/>
    <n v="298190"/>
    <n v="0"/>
    <n v="298190"/>
    <n v="0"/>
    <n v="656014"/>
  </r>
  <r>
    <s v="5"/>
    <x v="242"/>
    <s v="02CD16"/>
    <s v="221274K023"/>
    <s v="25P650"/>
    <x v="6"/>
    <s v="614121A7"/>
    <s v="O25NR0147"/>
    <n v="23245000"/>
    <n v="23245000"/>
    <n v="7748334"/>
    <n v="0"/>
    <n v="7748334"/>
    <n v="0"/>
    <n v="23245000"/>
  </r>
  <r>
    <s v="5"/>
    <x v="243"/>
    <s v="02CD16"/>
    <s v="221313M001"/>
    <s v="111150"/>
    <x v="0"/>
    <s v="16111143"/>
    <s v=""/>
    <n v="4592775"/>
    <n v="4592775"/>
    <n v="1484386"/>
    <n v="0"/>
    <n v="1484386"/>
    <n v="0"/>
    <n v="4592775"/>
  </r>
  <r>
    <s v="5"/>
    <x v="243"/>
    <s v="02CD16"/>
    <s v="221313M001"/>
    <s v="111150"/>
    <x v="1"/>
    <s v="21521100"/>
    <s v=""/>
    <n v="250000"/>
    <n v="250000"/>
    <n v="113635"/>
    <n v="0"/>
    <n v="113635"/>
    <n v="0"/>
    <n v="250000"/>
  </r>
  <r>
    <s v="5"/>
    <x v="243"/>
    <s v="02CD16"/>
    <s v="221313M001"/>
    <s v="111150"/>
    <x v="1"/>
    <s v="27311100"/>
    <s v=""/>
    <n v="200000"/>
    <n v="200000"/>
    <n v="90910"/>
    <n v="0"/>
    <n v="90910"/>
    <n v="0"/>
    <n v="200000"/>
  </r>
  <r>
    <s v="5"/>
    <x v="243"/>
    <s v="02CD16"/>
    <s v="221313M001"/>
    <s v="111150"/>
    <x v="2"/>
    <s v="33411100"/>
    <s v=""/>
    <n v="1000000"/>
    <n v="1000000"/>
    <n v="454545"/>
    <n v="0"/>
    <n v="454545"/>
    <n v="0"/>
    <n v="1000000"/>
  </r>
  <r>
    <s v="5"/>
    <x v="243"/>
    <s v="02CD16"/>
    <s v="221313M001"/>
    <s v="111150"/>
    <x v="2"/>
    <s v="339121A7"/>
    <s v=""/>
    <n v="4400000"/>
    <n v="10000000"/>
    <n v="6156250"/>
    <n v="0"/>
    <n v="6156250"/>
    <n v="0"/>
    <n v="10000000"/>
  </r>
  <r>
    <s v="5"/>
    <x v="243"/>
    <s v="02CD16"/>
    <s v="221313M001"/>
    <s v="111150"/>
    <x v="2"/>
    <s v="34321200"/>
    <s v=""/>
    <n v="250000"/>
    <n v="250000"/>
    <n v="113635"/>
    <n v="0"/>
    <n v="113635"/>
    <n v="0"/>
    <n v="250000"/>
  </r>
  <r>
    <s v="5"/>
    <x v="243"/>
    <s v="02CD16"/>
    <s v="221313M001"/>
    <s v="111150"/>
    <x v="2"/>
    <s v="34511200"/>
    <s v=""/>
    <n v="16054738"/>
    <n v="16054738"/>
    <n v="7297610"/>
    <n v="4707858.7699999996"/>
    <n v="2589751.23"/>
    <n v="11030518.58"/>
    <n v="316360.65000000002"/>
  </r>
  <r>
    <s v="5"/>
    <x v="243"/>
    <s v="02CD16"/>
    <s v="221313M001"/>
    <s v="111150"/>
    <x v="2"/>
    <s v="35311100"/>
    <s v=""/>
    <n v="2750000"/>
    <n v="2750000"/>
    <n v="1250000"/>
    <n v="0"/>
    <n v="1250000"/>
    <n v="0"/>
    <n v="2750000"/>
  </r>
  <r>
    <s v="5"/>
    <x v="243"/>
    <s v="02CD16"/>
    <s v="221313M001"/>
    <s v="111150"/>
    <x v="2"/>
    <s v="39211100"/>
    <s v=""/>
    <n v="200000"/>
    <n v="200000"/>
    <n v="90910"/>
    <n v="0"/>
    <n v="90910"/>
    <n v="0"/>
    <n v="200000"/>
  </r>
  <r>
    <s v="5"/>
    <x v="243"/>
    <s v="02CD16"/>
    <s v="221313M001"/>
    <s v="111150"/>
    <x v="2"/>
    <s v="39991100"/>
    <s v=""/>
    <n v="25000"/>
    <n v="25000"/>
    <n v="11365"/>
    <n v="0"/>
    <n v="11365"/>
    <n v="0"/>
    <n v="25000"/>
  </r>
  <r>
    <s v="5"/>
    <x v="243"/>
    <s v="02CD16"/>
    <s v="221313M001"/>
    <s v="111150"/>
    <x v="4"/>
    <s v="515121A7"/>
    <s v="A25NR0201"/>
    <n v="3400000"/>
    <n v="3400000"/>
    <n v="1133334"/>
    <n v="0"/>
    <n v="1133334"/>
    <n v="0"/>
    <n v="3400000"/>
  </r>
  <r>
    <s v="5"/>
    <x v="243"/>
    <s v="02CD16"/>
    <s v="221313M001"/>
    <s v="111250"/>
    <x v="0"/>
    <s v="12111100"/>
    <s v=""/>
    <n v="21213056"/>
    <n v="21213056"/>
    <n v="11408004"/>
    <n v="7067115.2999999998"/>
    <n v="4340888.7"/>
    <n v="3857707.8"/>
    <n v="10288232.9"/>
  </r>
  <r>
    <s v="5"/>
    <x v="243"/>
    <s v="02CD16"/>
    <s v="221313M001"/>
    <s v="111250"/>
    <x v="1"/>
    <s v="21111100"/>
    <s v=""/>
    <n v="3000000"/>
    <n v="3000000"/>
    <n v="1363635"/>
    <n v="0"/>
    <n v="1363635"/>
    <n v="0"/>
    <n v="3000000"/>
  </r>
  <r>
    <s v="5"/>
    <x v="243"/>
    <s v="02CD16"/>
    <s v="221313M001"/>
    <s v="111250"/>
    <x v="1"/>
    <s v="25311100"/>
    <s v=""/>
    <n v="3977510"/>
    <n v="3977510"/>
    <n v="1807960"/>
    <n v="0"/>
    <n v="1807960"/>
    <n v="0"/>
    <n v="3977510"/>
  </r>
  <r>
    <s v="5"/>
    <x v="243"/>
    <s v="02CD16"/>
    <s v="221313M001"/>
    <s v="15O150"/>
    <x v="0"/>
    <s v="12111100"/>
    <s v=""/>
    <n v="6176449"/>
    <n v="6176449"/>
    <n v="3090000"/>
    <n v="1244104"/>
    <n v="1845896"/>
    <n v="1878525.72"/>
    <n v="3053819.28"/>
  </r>
  <r>
    <s v="5"/>
    <x v="243"/>
    <s v="02CD16"/>
    <s v="221313M001"/>
    <s v="15O250"/>
    <x v="0"/>
    <s v="11311100"/>
    <s v=""/>
    <n v="31700000"/>
    <n v="31700000"/>
    <n v="17940000"/>
    <n v="17940000"/>
    <n v="0"/>
    <n v="0"/>
    <n v="13760000"/>
  </r>
  <r>
    <s v="5"/>
    <x v="243"/>
    <s v="02CD16"/>
    <s v="221313M001"/>
    <s v="15O250"/>
    <x v="0"/>
    <s v="12111100"/>
    <s v=""/>
    <n v="16790400"/>
    <n v="16790400"/>
    <n v="8400000"/>
    <n v="5849875"/>
    <n v="2550125"/>
    <n v="9118928.7400000002"/>
    <n v="1821596.26"/>
  </r>
  <r>
    <s v="5"/>
    <x v="243"/>
    <s v="02CD16"/>
    <s v="221313M001"/>
    <s v="15O250"/>
    <x v="0"/>
    <s v="12211108"/>
    <s v=""/>
    <n v="9350000"/>
    <n v="9350000"/>
    <n v="5420045.4199999999"/>
    <n v="5420045.4199999999"/>
    <n v="0"/>
    <n v="0"/>
    <n v="3929954.58"/>
  </r>
  <r>
    <s v="5"/>
    <x v="243"/>
    <s v="02CD16"/>
    <s v="221313M001"/>
    <s v="15O250"/>
    <x v="0"/>
    <s v="12311106"/>
    <s v=""/>
    <n v="1400000"/>
    <n v="1400000"/>
    <n v="0"/>
    <n v="0"/>
    <n v="0"/>
    <n v="0"/>
    <n v="1400000"/>
  </r>
  <r>
    <s v="5"/>
    <x v="243"/>
    <s v="02CD16"/>
    <s v="221313M001"/>
    <s v="15O250"/>
    <x v="0"/>
    <s v="13111100"/>
    <s v=""/>
    <n v="699200"/>
    <n v="699200"/>
    <n v="395200"/>
    <n v="366938.88"/>
    <n v="28261.119999999999"/>
    <n v="0"/>
    <n v="332261.12"/>
  </r>
  <r>
    <s v="5"/>
    <x v="243"/>
    <s v="02CD16"/>
    <s v="221313M001"/>
    <s v="15O250"/>
    <x v="0"/>
    <s v="13211100"/>
    <s v=""/>
    <n v="2300000"/>
    <n v="2300000"/>
    <n v="1725000"/>
    <n v="1164457.2"/>
    <n v="560542.80000000005"/>
    <n v="0"/>
    <n v="1135542.8"/>
  </r>
  <r>
    <s v="5"/>
    <x v="243"/>
    <s v="02CD16"/>
    <s v="221313M001"/>
    <s v="15O250"/>
    <x v="0"/>
    <s v="13221100"/>
    <s v=""/>
    <n v="167200"/>
    <n v="167200"/>
    <n v="98800"/>
    <n v="69321.919999999998"/>
    <n v="29478.080000000002"/>
    <n v="0"/>
    <n v="97878.080000000002"/>
  </r>
  <r>
    <s v="5"/>
    <x v="243"/>
    <s v="02CD16"/>
    <s v="221313M001"/>
    <s v="15O250"/>
    <x v="0"/>
    <s v="13231100"/>
    <s v=""/>
    <n v="9715000"/>
    <n v="9715000"/>
    <n v="0"/>
    <n v="0"/>
    <n v="0"/>
    <n v="0"/>
    <n v="9715000"/>
  </r>
  <r>
    <s v="5"/>
    <x v="243"/>
    <s v="02CD16"/>
    <s v="221313M001"/>
    <s v="15O250"/>
    <x v="0"/>
    <s v="13231108"/>
    <s v=""/>
    <n v="1130000"/>
    <n v="1130000"/>
    <n v="0"/>
    <n v="0"/>
    <n v="0"/>
    <n v="0"/>
    <n v="1130000"/>
  </r>
  <r>
    <s v="5"/>
    <x v="243"/>
    <s v="02CD16"/>
    <s v="221313M001"/>
    <s v="15O250"/>
    <x v="0"/>
    <s v="13311100"/>
    <s v=""/>
    <n v="4800000"/>
    <n v="4800000"/>
    <n v="2600000"/>
    <n v="1674846.9"/>
    <n v="925153.1"/>
    <n v="0"/>
    <n v="3125153.1"/>
  </r>
  <r>
    <s v="5"/>
    <x v="243"/>
    <s v="02CD16"/>
    <s v="221313M001"/>
    <s v="15O250"/>
    <x v="0"/>
    <s v="13321100"/>
    <s v=""/>
    <n v="2849599"/>
    <n v="2849599"/>
    <n v="1543800"/>
    <n v="1524260.79"/>
    <n v="19539.21"/>
    <n v="0"/>
    <n v="1325338.21"/>
  </r>
  <r>
    <s v="5"/>
    <x v="243"/>
    <s v="02CD16"/>
    <s v="221313M001"/>
    <s v="15O250"/>
    <x v="0"/>
    <s v="13411100"/>
    <s v=""/>
    <n v="2000000"/>
    <n v="2000000"/>
    <n v="2000000"/>
    <n v="2000000"/>
    <n v="0"/>
    <n v="0"/>
    <n v="0"/>
  </r>
  <r>
    <s v="5"/>
    <x v="243"/>
    <s v="02CD16"/>
    <s v="221313M001"/>
    <s v="15O250"/>
    <x v="0"/>
    <s v="13431100"/>
    <s v=""/>
    <n v="4490765"/>
    <n v="4490765"/>
    <n v="2535000"/>
    <n v="2240757.36"/>
    <n v="294242.64"/>
    <n v="0"/>
    <n v="2250007.64"/>
  </r>
  <r>
    <s v="5"/>
    <x v="243"/>
    <s v="02CD16"/>
    <s v="221313M001"/>
    <s v="15O250"/>
    <x v="0"/>
    <s v="14111201"/>
    <s v=""/>
    <n v="6800000"/>
    <n v="6800000"/>
    <n v="3683334"/>
    <n v="3105261.24"/>
    <n v="578072.76"/>
    <n v="0"/>
    <n v="3694738.76"/>
  </r>
  <r>
    <s v="5"/>
    <x v="243"/>
    <s v="02CD16"/>
    <s v="221313M001"/>
    <s v="15O250"/>
    <x v="0"/>
    <s v="14111203"/>
    <s v=""/>
    <n v="3000000"/>
    <n v="3000000"/>
    <n v="1625000"/>
    <n v="876512.52"/>
    <n v="748487.48"/>
    <n v="107135.18"/>
    <n v="2016352.3"/>
  </r>
  <r>
    <s v="5"/>
    <x v="243"/>
    <s v="02CD16"/>
    <s v="221313M001"/>
    <s v="15O250"/>
    <x v="0"/>
    <s v="14111208"/>
    <s v=""/>
    <n v="800000"/>
    <n v="800000"/>
    <n v="433334"/>
    <n v="368396.01"/>
    <n v="64937.99"/>
    <n v="0"/>
    <n v="431603.99"/>
  </r>
  <r>
    <s v="5"/>
    <x v="243"/>
    <s v="02CD16"/>
    <s v="221313M001"/>
    <s v="15O250"/>
    <x v="0"/>
    <s v="14211201"/>
    <s v=""/>
    <n v="1500000"/>
    <n v="1500000"/>
    <n v="812500"/>
    <n v="660970.66"/>
    <n v="151529.34"/>
    <n v="0"/>
    <n v="839029.34"/>
  </r>
  <r>
    <s v="5"/>
    <x v="243"/>
    <s v="02CD16"/>
    <s v="221313M001"/>
    <s v="15O250"/>
    <x v="0"/>
    <s v="14211203"/>
    <s v=""/>
    <n v="2395000"/>
    <n v="2395000"/>
    <n v="1297292"/>
    <n v="735940.66"/>
    <n v="561351.34"/>
    <n v="89947.26"/>
    <n v="1569112.08"/>
  </r>
  <r>
    <s v="5"/>
    <x v="243"/>
    <s v="02CD16"/>
    <s v="221313M001"/>
    <s v="15O250"/>
    <x v="0"/>
    <s v="14311200"/>
    <s v=""/>
    <n v="2500000"/>
    <n v="2500000"/>
    <n v="1354167"/>
    <n v="1007657.22"/>
    <n v="346509.78"/>
    <n v="0"/>
    <n v="1492342.78"/>
  </r>
  <r>
    <s v="5"/>
    <x v="243"/>
    <s v="02CD16"/>
    <s v="221313M001"/>
    <s v="15O250"/>
    <x v="0"/>
    <s v="14411200"/>
    <s v=""/>
    <n v="2500000"/>
    <n v="2500000"/>
    <n v="1354167"/>
    <n v="621753.23"/>
    <n v="732413.77"/>
    <n v="1871073.81"/>
    <n v="7172.96"/>
  </r>
  <r>
    <s v="5"/>
    <x v="243"/>
    <s v="02CD16"/>
    <s v="221313M001"/>
    <s v="15O250"/>
    <x v="0"/>
    <s v="14431200"/>
    <s v=""/>
    <n v="200000"/>
    <n v="200000"/>
    <n v="108334"/>
    <n v="0"/>
    <n v="108334"/>
    <n v="0"/>
    <n v="200000"/>
  </r>
  <r>
    <s v="5"/>
    <x v="243"/>
    <s v="02CD16"/>
    <s v="221313M001"/>
    <s v="15O250"/>
    <x v="0"/>
    <s v="15111200"/>
    <s v=""/>
    <n v="10500000"/>
    <n v="10500000"/>
    <n v="5687500"/>
    <n v="3427198.67"/>
    <n v="2260301.33"/>
    <n v="0"/>
    <n v="7072801.3300000001"/>
  </r>
  <r>
    <s v="5"/>
    <x v="243"/>
    <s v="02CD16"/>
    <s v="221313M001"/>
    <s v="15O250"/>
    <x v="0"/>
    <s v="15411100"/>
    <s v=""/>
    <n v="259040"/>
    <n v="259040"/>
    <n v="259040"/>
    <n v="259040"/>
    <n v="0"/>
    <n v="0"/>
    <n v="0"/>
  </r>
  <r>
    <s v="5"/>
    <x v="243"/>
    <s v="02CD16"/>
    <s v="221313M001"/>
    <s v="15O250"/>
    <x v="0"/>
    <s v="15411107"/>
    <s v=""/>
    <n v="4790000"/>
    <n v="4790000"/>
    <n v="0"/>
    <n v="0"/>
    <n v="0"/>
    <n v="0"/>
    <n v="4790000"/>
  </r>
  <r>
    <s v="5"/>
    <x v="243"/>
    <s v="02CD16"/>
    <s v="221313M001"/>
    <s v="15O250"/>
    <x v="0"/>
    <s v="15411208"/>
    <s v=""/>
    <n v="1000000"/>
    <n v="1000000"/>
    <n v="0"/>
    <n v="0"/>
    <n v="0"/>
    <n v="0"/>
    <n v="1000000"/>
  </r>
  <r>
    <s v="5"/>
    <x v="243"/>
    <s v="02CD16"/>
    <s v="221313M001"/>
    <s v="15O250"/>
    <x v="0"/>
    <s v="15411218"/>
    <s v=""/>
    <n v="6548672"/>
    <n v="6548672"/>
    <n v="0"/>
    <n v="0"/>
    <n v="0"/>
    <n v="0"/>
    <n v="6548672"/>
  </r>
  <r>
    <s v="5"/>
    <x v="243"/>
    <s v="02CD16"/>
    <s v="221313M001"/>
    <s v="15O350"/>
    <x v="0"/>
    <s v="15411218"/>
    <s v=""/>
    <n v="4250000"/>
    <n v="4250000"/>
    <n v="0"/>
    <n v="0"/>
    <n v="0"/>
    <n v="0"/>
    <n v="4250000"/>
  </r>
  <r>
    <s v="5"/>
    <x v="243"/>
    <s v="02CD16"/>
    <s v="221313M001"/>
    <s v="15O350"/>
    <x v="0"/>
    <s v="15421100"/>
    <s v=""/>
    <n v="300000"/>
    <n v="300000"/>
    <n v="162500"/>
    <n v="125473.5"/>
    <n v="37026.5"/>
    <n v="0"/>
    <n v="174526.5"/>
  </r>
  <r>
    <s v="5"/>
    <x v="243"/>
    <s v="02CD16"/>
    <s v="221313M001"/>
    <s v="15O350"/>
    <x v="0"/>
    <s v="15441100"/>
    <s v=""/>
    <n v="2400000"/>
    <n v="2400000"/>
    <n v="1358500"/>
    <n v="1163188.23"/>
    <n v="195311.77"/>
    <n v="0"/>
    <n v="1236811.77"/>
  </r>
  <r>
    <s v="5"/>
    <x v="243"/>
    <s v="02CD16"/>
    <s v="221313M001"/>
    <s v="15O350"/>
    <x v="0"/>
    <s v="15451100"/>
    <s v=""/>
    <n v="360000"/>
    <n v="360000"/>
    <n v="204750"/>
    <n v="197013.9"/>
    <n v="7736.1"/>
    <n v="0"/>
    <n v="162986.1"/>
  </r>
  <r>
    <s v="5"/>
    <x v="243"/>
    <s v="02CD16"/>
    <s v="221313M001"/>
    <s v="15O350"/>
    <x v="0"/>
    <s v="15451108"/>
    <s v=""/>
    <n v="250000"/>
    <n v="250000"/>
    <n v="134998"/>
    <n v="94549.7"/>
    <n v="40448.300000000003"/>
    <n v="0"/>
    <n v="155450.29999999999"/>
  </r>
  <r>
    <s v="5"/>
    <x v="243"/>
    <s v="02CD16"/>
    <s v="221313M001"/>
    <s v="15O350"/>
    <x v="0"/>
    <s v="15451109"/>
    <s v=""/>
    <n v="2174000"/>
    <n v="2174000"/>
    <n v="1061877.05"/>
    <n v="996500"/>
    <n v="65377.05"/>
    <n v="0"/>
    <n v="1177500"/>
  </r>
  <r>
    <s v="5"/>
    <x v="243"/>
    <s v="02CD16"/>
    <s v="221313M001"/>
    <s v="15O350"/>
    <x v="0"/>
    <s v="15451110"/>
    <s v=""/>
    <n v="1195040"/>
    <n v="1195040"/>
    <n v="782688.95"/>
    <n v="782688.95"/>
    <n v="0"/>
    <n v="0"/>
    <n v="412351.05"/>
  </r>
  <r>
    <s v="5"/>
    <x v="243"/>
    <s v="02CD16"/>
    <s v="221313M001"/>
    <s v="15O350"/>
    <x v="0"/>
    <s v="15461100"/>
    <s v=""/>
    <n v="2052000"/>
    <n v="2052000"/>
    <n v="1111500"/>
    <n v="657039.03"/>
    <n v="454460.97"/>
    <n v="0"/>
    <n v="1394960.97"/>
  </r>
  <r>
    <s v="5"/>
    <x v="243"/>
    <s v="02CD16"/>
    <s v="221313M001"/>
    <s v="15O350"/>
    <x v="0"/>
    <s v="15461106"/>
    <s v=""/>
    <n v="80000"/>
    <n v="80000"/>
    <n v="49088"/>
    <n v="7500"/>
    <n v="41588"/>
    <n v="0"/>
    <n v="72500"/>
  </r>
  <r>
    <s v="5"/>
    <x v="243"/>
    <s v="02CD16"/>
    <s v="221313M001"/>
    <s v="15O350"/>
    <x v="0"/>
    <s v="15461151"/>
    <s v=""/>
    <n v="7800000"/>
    <n v="7800000"/>
    <n v="4225000"/>
    <n v="3321700"/>
    <n v="903300"/>
    <n v="0"/>
    <n v="4478300"/>
  </r>
  <r>
    <s v="5"/>
    <x v="243"/>
    <s v="02CD16"/>
    <s v="221313M001"/>
    <s v="15O350"/>
    <x v="0"/>
    <s v="15471100"/>
    <s v=""/>
    <n v="395000"/>
    <n v="395000"/>
    <n v="360545"/>
    <n v="360545"/>
    <n v="0"/>
    <n v="0"/>
    <n v="34455"/>
  </r>
  <r>
    <s v="5"/>
    <x v="243"/>
    <s v="02CD16"/>
    <s v="221313M001"/>
    <s v="15O350"/>
    <x v="0"/>
    <s v="15471108"/>
    <s v=""/>
    <n v="80000"/>
    <n v="80000"/>
    <n v="80000"/>
    <n v="62500"/>
    <n v="17500"/>
    <n v="0"/>
    <n v="17500"/>
  </r>
  <r>
    <s v="5"/>
    <x v="243"/>
    <s v="02CD16"/>
    <s v="221313M001"/>
    <s v="15O350"/>
    <x v="0"/>
    <s v="15481100"/>
    <s v=""/>
    <n v="8000000"/>
    <n v="8000000"/>
    <n v="8000000"/>
    <n v="4548971.0599999996"/>
    <n v="3451028.94"/>
    <n v="0"/>
    <n v="3451028.94"/>
  </r>
  <r>
    <s v="5"/>
    <x v="243"/>
    <s v="02CD16"/>
    <s v="221313M001"/>
    <s v="15O350"/>
    <x v="0"/>
    <s v="15491106"/>
    <s v=""/>
    <n v="3000000"/>
    <n v="3000000"/>
    <n v="2601717"/>
    <n v="2328990"/>
    <n v="272727"/>
    <n v="0"/>
    <n v="671010"/>
  </r>
  <r>
    <s v="5"/>
    <x v="243"/>
    <s v="02CD16"/>
    <s v="221313M001"/>
    <s v="15O350"/>
    <x v="0"/>
    <s v="15511100"/>
    <s v=""/>
    <n v="200000"/>
    <n v="200000"/>
    <n v="109996"/>
    <n v="28200"/>
    <n v="81796"/>
    <n v="0"/>
    <n v="171800"/>
  </r>
  <r>
    <s v="5"/>
    <x v="243"/>
    <s v="02CD16"/>
    <s v="221313M001"/>
    <s v="15O350"/>
    <x v="0"/>
    <s v="15911100"/>
    <s v=""/>
    <n v="8793000"/>
    <n v="8793000"/>
    <n v="4825913"/>
    <n v="4350115.8399999999"/>
    <n v="475797.16"/>
    <n v="0"/>
    <n v="4442884.16"/>
  </r>
  <r>
    <s v="5"/>
    <x v="243"/>
    <s v="02CD16"/>
    <s v="221313M001"/>
    <s v="15O350"/>
    <x v="0"/>
    <s v="15931100"/>
    <s v=""/>
    <n v="30000"/>
    <n v="30000"/>
    <n v="20000"/>
    <n v="16000"/>
    <n v="4000"/>
    <n v="0"/>
    <n v="14000"/>
  </r>
  <r>
    <s v="5"/>
    <x v="243"/>
    <s v="02CD16"/>
    <s v="221313M001"/>
    <s v="15O450"/>
    <x v="2"/>
    <s v="39821100"/>
    <s v=""/>
    <n v="2025000"/>
    <n v="2025000"/>
    <n v="765000"/>
    <n v="128125.74"/>
    <n v="636874.26"/>
    <n v="0"/>
    <n v="1896874.26"/>
  </r>
  <r>
    <s v="5"/>
    <x v="243"/>
    <s v="02CD16"/>
    <s v="221313M001"/>
    <s v="15O550"/>
    <x v="0"/>
    <s v="15931100"/>
    <s v=""/>
    <n v="500000"/>
    <n v="500000"/>
    <n v="275000"/>
    <n v="138345"/>
    <n v="136655"/>
    <n v="0"/>
    <n v="361655"/>
  </r>
  <r>
    <s v="5"/>
    <x v="243"/>
    <s v="02CD16"/>
    <s v="221313M001"/>
    <s v="15O550"/>
    <x v="0"/>
    <s v="15941100"/>
    <s v=""/>
    <n v="170000"/>
    <n v="170000"/>
    <n v="110000"/>
    <n v="55995"/>
    <n v="54005"/>
    <n v="0"/>
    <n v="114005"/>
  </r>
  <r>
    <s v="5"/>
    <x v="243"/>
    <s v="02CD16"/>
    <s v="221313M001"/>
    <s v="15O550"/>
    <x v="0"/>
    <s v="17111100"/>
    <s v=""/>
    <n v="600000"/>
    <n v="600000"/>
    <n v="320000"/>
    <n v="27000"/>
    <n v="293000"/>
    <n v="0"/>
    <n v="573000"/>
  </r>
  <r>
    <s v="5"/>
    <x v="243"/>
    <s v="02CD16"/>
    <s v="221313M001"/>
    <s v="15O550"/>
    <x v="0"/>
    <s v="17131100"/>
    <s v=""/>
    <n v="1000000"/>
    <n v="1000000"/>
    <n v="0"/>
    <n v="0"/>
    <n v="0"/>
    <n v="0"/>
    <n v="1000000"/>
  </r>
  <r>
    <s v="5"/>
    <x v="243"/>
    <s v="02CD16"/>
    <s v="221313M001"/>
    <s v="15O550"/>
    <x v="0"/>
    <s v="17131106"/>
    <s v=""/>
    <n v="1000000"/>
    <n v="1000000"/>
    <n v="0"/>
    <n v="0"/>
    <n v="0"/>
    <n v="0"/>
    <n v="1000000"/>
  </r>
  <r>
    <s v="5"/>
    <x v="243"/>
    <s v="02CD16"/>
    <s v="221313M001"/>
    <s v="15O650"/>
    <x v="0"/>
    <s v="12111100"/>
    <s v=""/>
    <n v="11273541"/>
    <n v="11273541"/>
    <n v="5700000"/>
    <n v="4053164"/>
    <n v="1646836"/>
    <n v="6325022.8600000003"/>
    <n v="895354.14"/>
  </r>
  <r>
    <s v="5"/>
    <x v="243"/>
    <s v="02CD16"/>
    <s v="221313M001"/>
    <s v="15OB50"/>
    <x v="2"/>
    <s v="39811200"/>
    <s v=""/>
    <n v="3600000"/>
    <n v="3600000"/>
    <n v="2034500"/>
    <n v="1441149"/>
    <n v="593351"/>
    <n v="0"/>
    <n v="2158851"/>
  </r>
  <r>
    <s v="5"/>
    <x v="243"/>
    <s v="02CD16"/>
    <s v="221313M001"/>
    <s v="15OB50"/>
    <x v="2"/>
    <s v="39811208"/>
    <s v=""/>
    <n v="300000"/>
    <n v="300000"/>
    <n v="169000"/>
    <n v="135968"/>
    <n v="33032"/>
    <n v="0"/>
    <n v="164032"/>
  </r>
  <r>
    <s v="5"/>
    <x v="243"/>
    <s v="02CD16"/>
    <s v="221313M001"/>
    <s v="15OB50"/>
    <x v="2"/>
    <s v="39821108"/>
    <s v=""/>
    <n v="80000"/>
    <n v="80000"/>
    <n v="30000"/>
    <n v="10064.4"/>
    <n v="19935.599999999999"/>
    <n v="0"/>
    <n v="69935.600000000006"/>
  </r>
  <r>
    <s v="5"/>
    <x v="243"/>
    <s v="02CD16"/>
    <s v="221313M001"/>
    <s v="15OC50"/>
    <x v="0"/>
    <s v="12111100"/>
    <s v=""/>
    <n v="8339700"/>
    <n v="8339700"/>
    <n v="4200000"/>
    <n v="3112446"/>
    <n v="1087554"/>
    <n v="4570130.09"/>
    <n v="657123.91"/>
  </r>
  <r>
    <s v="5"/>
    <x v="243"/>
    <s v="02CD16"/>
    <s v="221313M001"/>
    <s v="15OG50"/>
    <x v="0"/>
    <s v="16111143"/>
    <s v=""/>
    <n v="4699165"/>
    <n v="4699165"/>
    <n v="2349582"/>
    <n v="0"/>
    <n v="2349582"/>
    <n v="0"/>
    <n v="4699165"/>
  </r>
  <r>
    <s v="5"/>
    <x v="243"/>
    <s v="02CD16"/>
    <s v="221313M001"/>
    <s v="15OG50"/>
    <x v="0"/>
    <s v="17141100"/>
    <s v=""/>
    <n v="3379198"/>
    <n v="3379198"/>
    <n v="2089602"/>
    <n v="1650000"/>
    <n v="439602"/>
    <n v="0"/>
    <n v="1729198"/>
  </r>
  <r>
    <s v="5"/>
    <x v="243"/>
    <s v="02CD16"/>
    <s v="221313M001"/>
    <s v="15OG50"/>
    <x v="0"/>
    <s v="17191106"/>
    <s v=""/>
    <n v="100000"/>
    <n v="100000"/>
    <n v="65000"/>
    <n v="10000"/>
    <n v="55000"/>
    <n v="0"/>
    <n v="90000"/>
  </r>
  <r>
    <s v="5"/>
    <x v="243"/>
    <s v="02CD16"/>
    <s v="221313M001"/>
    <s v="25P150"/>
    <x v="1"/>
    <s v="21111100"/>
    <s v=""/>
    <n v="1181576"/>
    <n v="1181576"/>
    <n v="537080"/>
    <n v="145373.51999999999"/>
    <n v="391706.48"/>
    <n v="6201.48"/>
    <n v="1030001"/>
  </r>
  <r>
    <s v="5"/>
    <x v="243"/>
    <s v="02CD16"/>
    <s v="221313M001"/>
    <s v="25P150"/>
    <x v="1"/>
    <s v="21411100"/>
    <s v=""/>
    <n v="2409658"/>
    <n v="2409658"/>
    <n v="1095300"/>
    <n v="0"/>
    <n v="1095300"/>
    <n v="1999790"/>
    <n v="409868"/>
  </r>
  <r>
    <s v="5"/>
    <x v="243"/>
    <s v="02CD16"/>
    <s v="221313M001"/>
    <s v="25P150"/>
    <x v="1"/>
    <s v="26111200"/>
    <s v=""/>
    <n v="83222391"/>
    <n v="83222391"/>
    <n v="47555652"/>
    <n v="14476936.130000001"/>
    <n v="33078715.870000001"/>
    <n v="27010309.629999999"/>
    <n v="41735145.240000002"/>
  </r>
  <r>
    <s v="5"/>
    <x v="243"/>
    <s v="02CD16"/>
    <s v="221313M001"/>
    <s v="25P150"/>
    <x v="1"/>
    <s v="27111200"/>
    <s v=""/>
    <n v="4968573"/>
    <n v="4968573"/>
    <n v="2258440"/>
    <n v="0"/>
    <n v="2258440"/>
    <n v="0"/>
    <n v="4968573"/>
  </r>
  <r>
    <s v="5"/>
    <x v="243"/>
    <s v="02CD16"/>
    <s v="221313M001"/>
    <s v="25P150"/>
    <x v="1"/>
    <s v="27211100"/>
    <s v=""/>
    <n v="4000000"/>
    <n v="4000000"/>
    <n v="1818180"/>
    <n v="0"/>
    <n v="1818180"/>
    <n v="0"/>
    <n v="4000000"/>
  </r>
  <r>
    <s v="5"/>
    <x v="243"/>
    <s v="02CD16"/>
    <s v="221313M001"/>
    <s v="25P150"/>
    <x v="1"/>
    <s v="27211200"/>
    <s v=""/>
    <n v="10321683"/>
    <n v="10321683"/>
    <n v="4691675"/>
    <n v="0"/>
    <n v="4691675"/>
    <n v="0"/>
    <n v="10321683"/>
  </r>
  <r>
    <s v="5"/>
    <x v="243"/>
    <s v="02CD16"/>
    <s v="221313M001"/>
    <s v="25P150"/>
    <x v="2"/>
    <s v="31121200"/>
    <s v=""/>
    <n v="31073179"/>
    <n v="31073179"/>
    <n v="16949009"/>
    <n v="12713062"/>
    <n v="4235947"/>
    <n v="0"/>
    <n v="18360117"/>
  </r>
  <r>
    <s v="5"/>
    <x v="243"/>
    <s v="02CD16"/>
    <s v="221313M001"/>
    <s v="25P150"/>
    <x v="2"/>
    <s v="31121294"/>
    <s v=""/>
    <n v="129978595"/>
    <n v="129978595"/>
    <n v="70897416"/>
    <n v="50792220.539999999"/>
    <n v="20105195.460000001"/>
    <n v="0"/>
    <n v="79186374.459999993"/>
  </r>
  <r>
    <s v="5"/>
    <x v="243"/>
    <s v="02CD16"/>
    <s v="221313M001"/>
    <s v="25P150"/>
    <x v="2"/>
    <s v="31311200"/>
    <s v=""/>
    <n v="27017114"/>
    <n v="27017114"/>
    <n v="16210269"/>
    <n v="10523930"/>
    <n v="5686339"/>
    <n v="0"/>
    <n v="16493184"/>
  </r>
  <r>
    <s v="5"/>
    <x v="243"/>
    <s v="02CD16"/>
    <s v="221313M001"/>
    <s v="25P150"/>
    <x v="2"/>
    <s v="31911200"/>
    <s v=""/>
    <n v="1999000"/>
    <n v="1999000"/>
    <n v="908635"/>
    <n v="0"/>
    <n v="908635"/>
    <n v="0"/>
    <n v="1999000"/>
  </r>
  <r>
    <s v="5"/>
    <x v="243"/>
    <s v="02CD16"/>
    <s v="221313M001"/>
    <s v="25P150"/>
    <x v="2"/>
    <s v="32511100"/>
    <s v=""/>
    <n v="8000000"/>
    <n v="8000000"/>
    <n v="3636365"/>
    <n v="0"/>
    <n v="3636365"/>
    <n v="0"/>
    <n v="8000000"/>
  </r>
  <r>
    <s v="5"/>
    <x v="243"/>
    <s v="02CD16"/>
    <s v="221313M001"/>
    <s v="25P150"/>
    <x v="2"/>
    <s v="33611200"/>
    <s v=""/>
    <n v="824000"/>
    <n v="824000"/>
    <n v="374545"/>
    <n v="140092"/>
    <n v="234453"/>
    <n v="683908"/>
    <n v="0"/>
  </r>
  <r>
    <s v="5"/>
    <x v="243"/>
    <s v="02CD16"/>
    <s v="221313M001"/>
    <s v="25P150"/>
    <x v="2"/>
    <s v="35111100"/>
    <s v=""/>
    <n v="356735"/>
    <n v="356735"/>
    <n v="162150"/>
    <n v="0"/>
    <n v="162150"/>
    <n v="0"/>
    <n v="356735"/>
  </r>
  <r>
    <s v="5"/>
    <x v="243"/>
    <s v="02CD16"/>
    <s v="221313M001"/>
    <s v="25P150"/>
    <x v="2"/>
    <s v="35211100"/>
    <s v=""/>
    <n v="2000"/>
    <n v="2000"/>
    <n v="910"/>
    <n v="0"/>
    <n v="910"/>
    <n v="0"/>
    <n v="2000"/>
  </r>
  <r>
    <s v="5"/>
    <x v="243"/>
    <s v="02CD16"/>
    <s v="221313M001"/>
    <s v="25P150"/>
    <x v="2"/>
    <s v="37111100"/>
    <s v=""/>
    <n v="20000"/>
    <n v="20000"/>
    <n v="9090"/>
    <n v="0"/>
    <n v="9090"/>
    <n v="0"/>
    <n v="20000"/>
  </r>
  <r>
    <s v="5"/>
    <x v="243"/>
    <s v="02CD16"/>
    <s v="221313M001"/>
    <s v="25P150"/>
    <x v="2"/>
    <s v="38211100"/>
    <s v=""/>
    <n v="4084000"/>
    <n v="4084000"/>
    <n v="1856365"/>
    <n v="0"/>
    <n v="1856365"/>
    <n v="4083999.99"/>
    <n v="0.01"/>
  </r>
  <r>
    <s v="5"/>
    <x v="243"/>
    <s v="02CD16"/>
    <s v="221313M001"/>
    <s v="25P150"/>
    <x v="2"/>
    <s v="39691225"/>
    <s v=""/>
    <n v="12677440"/>
    <n v="12677440"/>
    <n v="5762475"/>
    <n v="819431.84"/>
    <n v="4943043.16"/>
    <n v="2284780.4"/>
    <n v="9573227.7599999998"/>
  </r>
  <r>
    <s v="5"/>
    <x v="243"/>
    <s v="02CD16"/>
    <s v="221313M001"/>
    <s v="25P150"/>
    <x v="4"/>
    <s v="51112100"/>
    <s v="A25NR0198"/>
    <n v="200000"/>
    <n v="200000"/>
    <n v="66666"/>
    <n v="0"/>
    <n v="66666"/>
    <n v="0"/>
    <n v="200000"/>
  </r>
  <r>
    <s v="5"/>
    <x v="243"/>
    <s v="02CD16"/>
    <s v="221313M001"/>
    <s v="25P150"/>
    <x v="4"/>
    <s v="51512100"/>
    <s v="A25NR0198"/>
    <n v="250000"/>
    <n v="250000"/>
    <n v="83334"/>
    <n v="0"/>
    <n v="83334"/>
    <n v="0"/>
    <n v="250000"/>
  </r>
  <r>
    <s v="5"/>
    <x v="243"/>
    <s v="02CD16"/>
    <s v="221313M001"/>
    <s v="25P150"/>
    <x v="4"/>
    <s v="51912100"/>
    <s v="A25NR0198"/>
    <n v="100000"/>
    <n v="100000"/>
    <n v="33333"/>
    <n v="0"/>
    <n v="33333"/>
    <n v="0"/>
    <n v="100000"/>
  </r>
  <r>
    <s v="5"/>
    <x v="244"/>
    <s v="02CD16"/>
    <s v="222263R002"/>
    <s v="15O150"/>
    <x v="2"/>
    <s v="38212165"/>
    <s v=""/>
    <n v="94171121"/>
    <n v="94171121"/>
    <n v="0"/>
    <n v="0"/>
    <n v="0"/>
    <n v="0"/>
    <n v="94171121"/>
  </r>
  <r>
    <s v="5"/>
    <x v="244"/>
    <s v="02CD16"/>
    <s v="222263R002"/>
    <s v="15O150"/>
    <x v="5"/>
    <s v="44191165"/>
    <s v=""/>
    <n v="10463458"/>
    <n v="10463458"/>
    <n v="0"/>
    <n v="0"/>
    <n v="0"/>
    <n v="0"/>
    <n v="10463458"/>
  </r>
  <r>
    <s v="5"/>
    <x v="245"/>
    <s v="02CD16"/>
    <s v="226321E187"/>
    <s v="111150"/>
    <x v="0"/>
    <s v="14111203"/>
    <s v=""/>
    <n v="7451328"/>
    <n v="7451328"/>
    <n v="4036136"/>
    <n v="2177060.75"/>
    <n v="1859075.25"/>
    <n v="266099.78000000003"/>
    <n v="5008167.47"/>
  </r>
  <r>
    <s v="5"/>
    <x v="245"/>
    <s v="02CD16"/>
    <s v="226321E187"/>
    <s v="111150"/>
    <x v="1"/>
    <s v="21411100"/>
    <s v=""/>
    <n v="4500000"/>
    <n v="1000000"/>
    <n v="1000000"/>
    <n v="0"/>
    <n v="1000000"/>
    <n v="0"/>
    <n v="1000000"/>
  </r>
  <r>
    <s v="5"/>
    <x v="245"/>
    <s v="02CD16"/>
    <s v="226321E187"/>
    <s v="111150"/>
    <x v="1"/>
    <s v="23111100"/>
    <s v=""/>
    <n v="150000"/>
    <n v="150000"/>
    <n v="68180"/>
    <n v="0"/>
    <n v="68180"/>
    <n v="99999.2"/>
    <n v="50000.800000000003"/>
  </r>
  <r>
    <s v="5"/>
    <x v="245"/>
    <s v="02CD16"/>
    <s v="226321E187"/>
    <s v="111150"/>
    <x v="1"/>
    <s v="23211100"/>
    <s v=""/>
    <n v="100000"/>
    <n v="100000"/>
    <n v="45455"/>
    <n v="0"/>
    <n v="45455"/>
    <n v="0"/>
    <n v="100000"/>
  </r>
  <r>
    <s v="5"/>
    <x v="245"/>
    <s v="02CD16"/>
    <s v="226321E187"/>
    <s v="111150"/>
    <x v="1"/>
    <s v="23911100"/>
    <s v=""/>
    <n v="3050000"/>
    <n v="3050000"/>
    <n v="1386365"/>
    <n v="0"/>
    <n v="1386365"/>
    <n v="2998150"/>
    <n v="51850"/>
  </r>
  <r>
    <s v="5"/>
    <x v="245"/>
    <s v="02CD16"/>
    <s v="226321E187"/>
    <s v="111150"/>
    <x v="1"/>
    <s v="24411100"/>
    <s v=""/>
    <n v="230000"/>
    <n v="230000"/>
    <n v="104545"/>
    <n v="0"/>
    <n v="104545"/>
    <n v="0"/>
    <n v="230000"/>
  </r>
  <r>
    <s v="5"/>
    <x v="245"/>
    <s v="02CD16"/>
    <s v="226321E187"/>
    <s v="111150"/>
    <x v="1"/>
    <s v="24611100"/>
    <s v=""/>
    <n v="0"/>
    <n v="13825416"/>
    <n v="4444511"/>
    <n v="0"/>
    <n v="4444511"/>
    <n v="0"/>
    <n v="13825416"/>
  </r>
  <r>
    <s v="5"/>
    <x v="245"/>
    <s v="02CD16"/>
    <s v="226321E187"/>
    <s v="111150"/>
    <x v="1"/>
    <s v="24711100"/>
    <s v=""/>
    <n v="16977"/>
    <n v="316977"/>
    <n v="257715"/>
    <n v="0"/>
    <n v="257715"/>
    <n v="0"/>
    <n v="316977"/>
  </r>
  <r>
    <s v="5"/>
    <x v="245"/>
    <s v="02CD16"/>
    <s v="226321E187"/>
    <s v="111150"/>
    <x v="1"/>
    <s v="24811100"/>
    <s v=""/>
    <n v="150000"/>
    <n v="150000"/>
    <n v="68180"/>
    <n v="0"/>
    <n v="68180"/>
    <n v="149941.6"/>
    <n v="58.4"/>
  </r>
  <r>
    <s v="5"/>
    <x v="245"/>
    <s v="02CD16"/>
    <s v="226321E187"/>
    <s v="111150"/>
    <x v="1"/>
    <s v="25211100"/>
    <s v=""/>
    <n v="300000"/>
    <n v="300000"/>
    <n v="136365"/>
    <n v="0"/>
    <n v="136365"/>
    <n v="0"/>
    <n v="300000"/>
  </r>
  <r>
    <s v="5"/>
    <x v="245"/>
    <s v="02CD16"/>
    <s v="226321E187"/>
    <s v="111150"/>
    <x v="1"/>
    <s v="25611100"/>
    <s v=""/>
    <n v="970000"/>
    <n v="970000"/>
    <n v="440910"/>
    <n v="0"/>
    <n v="440910"/>
    <n v="0"/>
    <n v="970000"/>
  </r>
  <r>
    <s v="5"/>
    <x v="245"/>
    <s v="02CD16"/>
    <s v="226321E187"/>
    <s v="111150"/>
    <x v="1"/>
    <s v="29111100"/>
    <s v=""/>
    <n v="6850000"/>
    <n v="674584"/>
    <n v="674584"/>
    <n v="0"/>
    <n v="674584"/>
    <n v="0"/>
    <n v="674584"/>
  </r>
  <r>
    <s v="5"/>
    <x v="245"/>
    <s v="02CD16"/>
    <s v="226321E187"/>
    <s v="111150"/>
    <x v="1"/>
    <s v="29611100"/>
    <s v=""/>
    <n v="2400000"/>
    <n v="2400000"/>
    <n v="1090910"/>
    <n v="0"/>
    <n v="1090910"/>
    <n v="0"/>
    <n v="2400000"/>
  </r>
  <r>
    <s v="5"/>
    <x v="245"/>
    <s v="02CD16"/>
    <s v="226321E187"/>
    <s v="111150"/>
    <x v="1"/>
    <s v="29811100"/>
    <s v=""/>
    <n v="400000"/>
    <n v="400000"/>
    <n v="181820"/>
    <n v="0"/>
    <n v="181820"/>
    <n v="0"/>
    <n v="400000"/>
  </r>
  <r>
    <s v="5"/>
    <x v="245"/>
    <s v="02CD16"/>
    <s v="226321E187"/>
    <s v="111150"/>
    <x v="2"/>
    <s v="33211100"/>
    <s v=""/>
    <n v="0"/>
    <n v="2000000"/>
    <n v="1113635"/>
    <n v="0"/>
    <n v="1113635"/>
    <n v="0"/>
    <n v="2000000"/>
  </r>
  <r>
    <s v="5"/>
    <x v="245"/>
    <s v="02CD16"/>
    <s v="226321E187"/>
    <s v="111150"/>
    <x v="2"/>
    <s v="35111100"/>
    <s v=""/>
    <n v="10000000"/>
    <n v="10000000"/>
    <n v="4545455"/>
    <n v="0"/>
    <n v="4545455"/>
    <n v="0"/>
    <n v="10000000"/>
  </r>
  <r>
    <s v="5"/>
    <x v="245"/>
    <s v="02CD16"/>
    <s v="226321E187"/>
    <s v="111150"/>
    <x v="4"/>
    <s v="51512100"/>
    <s v="A25NR0178"/>
    <n v="1100000"/>
    <n v="1100000"/>
    <n v="366666"/>
    <n v="0"/>
    <n v="366666"/>
    <n v="0"/>
    <n v="1100000"/>
  </r>
  <r>
    <s v="5"/>
    <x v="245"/>
    <s v="02CD16"/>
    <s v="226321E187"/>
    <s v="111150"/>
    <x v="4"/>
    <s v="541222A7"/>
    <s v="A25NR0171"/>
    <n v="12500000"/>
    <n v="12500000"/>
    <n v="4166667"/>
    <n v="0"/>
    <n v="4166667"/>
    <n v="0"/>
    <n v="12500000"/>
  </r>
  <r>
    <s v="5"/>
    <x v="245"/>
    <s v="02CD16"/>
    <s v="226321E187"/>
    <s v="111150"/>
    <x v="4"/>
    <s v="561121A7"/>
    <s v="A25NR0177"/>
    <n v="1210000"/>
    <n v="1210000"/>
    <n v="403332"/>
    <n v="0"/>
    <n v="403332"/>
    <n v="0"/>
    <n v="1210000"/>
  </r>
  <r>
    <s v="5"/>
    <x v="245"/>
    <s v="02CD16"/>
    <s v="226321E187"/>
    <s v="111150"/>
    <x v="4"/>
    <s v="56212100"/>
    <s v="A25NR0175"/>
    <n v="100000"/>
    <n v="100000"/>
    <n v="33333"/>
    <n v="0"/>
    <n v="33333"/>
    <n v="0"/>
    <n v="100000"/>
  </r>
  <r>
    <s v="5"/>
    <x v="245"/>
    <s v="02CD16"/>
    <s v="226321E187"/>
    <s v="15O250"/>
    <x v="0"/>
    <s v="11311100"/>
    <s v=""/>
    <n v="75000000"/>
    <n v="75000000"/>
    <n v="45393000"/>
    <n v="40437811.380000003"/>
    <n v="4955188.62"/>
    <n v="0"/>
    <n v="34562188.619999997"/>
  </r>
  <r>
    <s v="5"/>
    <x v="245"/>
    <s v="02CD16"/>
    <s v="226321E187"/>
    <s v="15O250"/>
    <x v="0"/>
    <s v="12211108"/>
    <s v=""/>
    <n v="33800000"/>
    <n v="33800000"/>
    <n v="19110000"/>
    <n v="16906583.5"/>
    <n v="2203416.5"/>
    <n v="0"/>
    <n v="16893416.5"/>
  </r>
  <r>
    <s v="5"/>
    <x v="245"/>
    <s v="02CD16"/>
    <s v="226321E187"/>
    <s v="15O250"/>
    <x v="0"/>
    <s v="13111100"/>
    <s v=""/>
    <n v="1600000"/>
    <n v="1600000"/>
    <n v="903500"/>
    <n v="609922.48"/>
    <n v="293577.52"/>
    <n v="0"/>
    <n v="990077.52"/>
  </r>
  <r>
    <s v="5"/>
    <x v="245"/>
    <s v="02CD16"/>
    <s v="226321E187"/>
    <s v="15O250"/>
    <x v="0"/>
    <s v="13211100"/>
    <s v=""/>
    <n v="4870000"/>
    <n v="4870000"/>
    <n v="4155000"/>
    <n v="3834616.16"/>
    <n v="320383.84000000003"/>
    <n v="0"/>
    <n v="1035383.84"/>
  </r>
  <r>
    <s v="5"/>
    <x v="245"/>
    <s v="02CD16"/>
    <s v="226321E187"/>
    <s v="15O250"/>
    <x v="0"/>
    <s v="13231100"/>
    <s v=""/>
    <n v="21300000"/>
    <n v="21300000"/>
    <n v="500000"/>
    <n v="176689.88"/>
    <n v="323310.12"/>
    <n v="0"/>
    <n v="21123310.120000001"/>
  </r>
  <r>
    <s v="5"/>
    <x v="245"/>
    <s v="02CD16"/>
    <s v="226321E187"/>
    <s v="15O250"/>
    <x v="0"/>
    <s v="13231108"/>
    <s v=""/>
    <n v="3800000"/>
    <n v="3800000"/>
    <n v="200000"/>
    <n v="15779.86"/>
    <n v="184220.14"/>
    <n v="0"/>
    <n v="3784220.14"/>
  </r>
  <r>
    <s v="5"/>
    <x v="245"/>
    <s v="02CD16"/>
    <s v="226321E187"/>
    <s v="15O250"/>
    <x v="0"/>
    <s v="13311100"/>
    <s v=""/>
    <n v="10200000"/>
    <n v="10200000"/>
    <n v="5525000"/>
    <n v="3961745.97"/>
    <n v="1563254.03"/>
    <n v="0"/>
    <n v="6238254.0300000003"/>
  </r>
  <r>
    <s v="5"/>
    <x v="245"/>
    <s v="02CD16"/>
    <s v="226321E187"/>
    <s v="15O250"/>
    <x v="0"/>
    <s v="13321100"/>
    <s v=""/>
    <n v="5500000"/>
    <n v="5500000"/>
    <n v="2980000"/>
    <n v="2006196.7"/>
    <n v="973803.3"/>
    <n v="0"/>
    <n v="3493803.3"/>
  </r>
  <r>
    <s v="5"/>
    <x v="245"/>
    <s v="02CD16"/>
    <s v="226321E187"/>
    <s v="15O250"/>
    <x v="0"/>
    <s v="13431100"/>
    <s v=""/>
    <n v="8400000"/>
    <n v="8400000"/>
    <n v="5115000"/>
    <n v="3756560.35"/>
    <n v="1358439.65"/>
    <n v="0"/>
    <n v="4643439.6500000004"/>
  </r>
  <r>
    <s v="5"/>
    <x v="245"/>
    <s v="02CD16"/>
    <s v="226321E187"/>
    <s v="15O250"/>
    <x v="0"/>
    <s v="14111201"/>
    <s v=""/>
    <n v="15800000"/>
    <n v="15800000"/>
    <n v="8558334"/>
    <n v="7215165.3200000003"/>
    <n v="1343168.68"/>
    <n v="0"/>
    <n v="8584834.6799999997"/>
  </r>
  <r>
    <s v="5"/>
    <x v="245"/>
    <s v="02CD16"/>
    <s v="226321E187"/>
    <s v="15O250"/>
    <x v="0"/>
    <s v="14111208"/>
    <s v=""/>
    <n v="2720000"/>
    <n v="2720000"/>
    <n v="1473334"/>
    <n v="1252545.58"/>
    <n v="220788.42"/>
    <n v="0"/>
    <n v="1467454.42"/>
  </r>
  <r>
    <s v="5"/>
    <x v="245"/>
    <s v="02CD16"/>
    <s v="226321E187"/>
    <s v="15O250"/>
    <x v="0"/>
    <s v="14211201"/>
    <s v=""/>
    <n v="3500000"/>
    <n v="3500000"/>
    <n v="1895834"/>
    <n v="1542265.17"/>
    <n v="353568.83"/>
    <n v="0"/>
    <n v="1957734.83"/>
  </r>
  <r>
    <s v="5"/>
    <x v="245"/>
    <s v="02CD16"/>
    <s v="226321E187"/>
    <s v="15O250"/>
    <x v="0"/>
    <s v="14211203"/>
    <s v=""/>
    <n v="5140000"/>
    <n v="5140000"/>
    <n v="2784167"/>
    <n v="1579429.16"/>
    <n v="1204737.8400000001"/>
    <n v="193039.3"/>
    <n v="3367531.54"/>
  </r>
  <r>
    <s v="5"/>
    <x v="245"/>
    <s v="02CD16"/>
    <s v="226321E187"/>
    <s v="15O250"/>
    <x v="0"/>
    <s v="14311200"/>
    <s v=""/>
    <n v="5800000"/>
    <n v="5800000"/>
    <n v="3141667"/>
    <n v="2337763.8199999998"/>
    <n v="803903.18"/>
    <n v="0"/>
    <n v="3462236.18"/>
  </r>
  <r>
    <s v="5"/>
    <x v="245"/>
    <s v="02CD16"/>
    <s v="226321E187"/>
    <s v="15O250"/>
    <x v="0"/>
    <s v="14411200"/>
    <s v=""/>
    <n v="5500000"/>
    <n v="5500000"/>
    <n v="2979167"/>
    <n v="1367857.09"/>
    <n v="1611309.91"/>
    <n v="4116362.4"/>
    <n v="15780.51"/>
  </r>
  <r>
    <s v="5"/>
    <x v="245"/>
    <s v="02CD16"/>
    <s v="226321E187"/>
    <s v="15O250"/>
    <x v="0"/>
    <s v="14431200"/>
    <s v=""/>
    <n v="470000"/>
    <n v="470000"/>
    <n v="254584"/>
    <n v="0"/>
    <n v="254584"/>
    <n v="0"/>
    <n v="470000"/>
  </r>
  <r>
    <s v="5"/>
    <x v="245"/>
    <s v="02CD16"/>
    <s v="226321E187"/>
    <s v="15O250"/>
    <x v="0"/>
    <s v="15111200"/>
    <s v=""/>
    <n v="20000000"/>
    <n v="20000000"/>
    <n v="10833333"/>
    <n v="6527998.25"/>
    <n v="4305334.75"/>
    <n v="0"/>
    <n v="13472001.75"/>
  </r>
  <r>
    <s v="5"/>
    <x v="245"/>
    <s v="02CD16"/>
    <s v="226321E187"/>
    <s v="15O250"/>
    <x v="0"/>
    <s v="15411100"/>
    <s v=""/>
    <n v="1066000"/>
    <n v="1066000"/>
    <n v="1066000"/>
    <n v="940000"/>
    <n v="126000"/>
    <n v="0"/>
    <n v="126000"/>
  </r>
  <r>
    <s v="5"/>
    <x v="245"/>
    <s v="02CD16"/>
    <s v="226321E187"/>
    <s v="15O250"/>
    <x v="0"/>
    <s v="15411208"/>
    <s v=""/>
    <n v="4150000"/>
    <n v="4150000"/>
    <n v="0"/>
    <n v="0"/>
    <n v="0"/>
    <n v="0"/>
    <n v="4150000"/>
  </r>
  <r>
    <s v="5"/>
    <x v="245"/>
    <s v="02CD16"/>
    <s v="226321E187"/>
    <s v="15O250"/>
    <x v="0"/>
    <s v="15411218"/>
    <s v=""/>
    <n v="13837997"/>
    <n v="13837997"/>
    <n v="0"/>
    <n v="0"/>
    <n v="0"/>
    <n v="0"/>
    <n v="13837997"/>
  </r>
  <r>
    <s v="5"/>
    <x v="245"/>
    <s v="02CD16"/>
    <s v="226321E187"/>
    <s v="15O350"/>
    <x v="0"/>
    <s v="15441100"/>
    <s v=""/>
    <n v="11100000"/>
    <n v="11100000"/>
    <n v="6272500"/>
    <n v="4813472.6500000004"/>
    <n v="1459027.35"/>
    <n v="0"/>
    <n v="6286527.3499999996"/>
  </r>
  <r>
    <s v="5"/>
    <x v="245"/>
    <s v="02CD16"/>
    <s v="226321E187"/>
    <s v="15O350"/>
    <x v="0"/>
    <s v="15451109"/>
    <s v=""/>
    <n v="6087000"/>
    <n v="6087000"/>
    <n v="2871229.34"/>
    <n v="1926255.66"/>
    <n v="944973.68"/>
    <n v="0"/>
    <n v="4160744.34"/>
  </r>
  <r>
    <s v="5"/>
    <x v="245"/>
    <s v="02CD16"/>
    <s v="226321E187"/>
    <s v="15O350"/>
    <x v="0"/>
    <s v="15451110"/>
    <s v=""/>
    <n v="2048000"/>
    <n v="2048000"/>
    <n v="1917100.86"/>
    <n v="1917100.86"/>
    <n v="0"/>
    <n v="0"/>
    <n v="130899.14"/>
  </r>
  <r>
    <s v="5"/>
    <x v="245"/>
    <s v="02CD16"/>
    <s v="226321E187"/>
    <s v="15O350"/>
    <x v="0"/>
    <s v="15461100"/>
    <s v=""/>
    <n v="3058000"/>
    <n v="3058000"/>
    <n v="1656500"/>
    <n v="1615557.43"/>
    <n v="40942.57"/>
    <n v="0"/>
    <n v="1442442.57"/>
  </r>
  <r>
    <s v="5"/>
    <x v="245"/>
    <s v="02CD16"/>
    <s v="226321E187"/>
    <s v="15O350"/>
    <x v="0"/>
    <s v="15461151"/>
    <s v=""/>
    <n v="12970000"/>
    <n v="12970000"/>
    <n v="7025417"/>
    <n v="5628900"/>
    <n v="1396517"/>
    <n v="0"/>
    <n v="7341100"/>
  </r>
  <r>
    <s v="5"/>
    <x v="245"/>
    <s v="02CD16"/>
    <s v="226321E187"/>
    <s v="15O350"/>
    <x v="0"/>
    <s v="15471100"/>
    <s v=""/>
    <n v="770000"/>
    <n v="770000"/>
    <n v="770000"/>
    <n v="770000"/>
    <n v="0"/>
    <n v="0"/>
    <n v="0"/>
  </r>
  <r>
    <s v="5"/>
    <x v="245"/>
    <s v="02CD16"/>
    <s v="226321E187"/>
    <s v="15O350"/>
    <x v="0"/>
    <s v="15481100"/>
    <s v=""/>
    <n v="14000000"/>
    <n v="14000000"/>
    <n v="14000000"/>
    <n v="14000000"/>
    <n v="0"/>
    <n v="0"/>
    <n v="0"/>
  </r>
  <r>
    <s v="5"/>
    <x v="245"/>
    <s v="02CD16"/>
    <s v="226321E187"/>
    <s v="15O350"/>
    <x v="0"/>
    <s v="15911100"/>
    <s v=""/>
    <n v="20200000"/>
    <n v="20200000"/>
    <n v="10713198.800000001"/>
    <n v="8629402.1400000006"/>
    <n v="2083796.66"/>
    <n v="0"/>
    <n v="11570597.859999999"/>
  </r>
  <r>
    <s v="5"/>
    <x v="245"/>
    <s v="02CD16"/>
    <s v="226321E187"/>
    <s v="15O350"/>
    <x v="0"/>
    <s v="15931100"/>
    <s v=""/>
    <n v="620000"/>
    <n v="620000"/>
    <n v="355000"/>
    <n v="251688.5"/>
    <n v="103311.5"/>
    <n v="0"/>
    <n v="368311.5"/>
  </r>
  <r>
    <s v="5"/>
    <x v="245"/>
    <s v="02CD16"/>
    <s v="226321E187"/>
    <s v="15O450"/>
    <x v="4"/>
    <s v="56712100"/>
    <s v="A25NR0176"/>
    <n v="55401"/>
    <n v="55401"/>
    <n v="18468"/>
    <n v="0"/>
    <n v="18468"/>
    <n v="0"/>
    <n v="55401"/>
  </r>
  <r>
    <s v="5"/>
    <x v="245"/>
    <s v="02CD16"/>
    <s v="226321E187"/>
    <s v="15O550"/>
    <x v="0"/>
    <s v="16111143"/>
    <s v=""/>
    <n v="13660000"/>
    <n v="13660000"/>
    <n v="4197961"/>
    <n v="0"/>
    <n v="4197961"/>
    <n v="0"/>
    <n v="13660000"/>
  </r>
  <r>
    <s v="5"/>
    <x v="245"/>
    <s v="02CD16"/>
    <s v="226321E187"/>
    <s v="15O550"/>
    <x v="0"/>
    <s v="17131100"/>
    <s v=""/>
    <n v="1705000"/>
    <n v="1705000"/>
    <n v="0"/>
    <n v="0"/>
    <n v="0"/>
    <n v="0"/>
    <n v="1705000"/>
  </r>
  <r>
    <s v="5"/>
    <x v="245"/>
    <s v="02CD16"/>
    <s v="226321E187"/>
    <s v="15O550"/>
    <x v="0"/>
    <s v="17141100"/>
    <s v=""/>
    <n v="7000000"/>
    <n v="7000000"/>
    <n v="4500000"/>
    <n v="2888198.6"/>
    <n v="1611801.4"/>
    <n v="0"/>
    <n v="4111801.4"/>
  </r>
  <r>
    <s v="5"/>
    <x v="245"/>
    <s v="02CD16"/>
    <s v="226321E187"/>
    <s v="15OB50"/>
    <x v="2"/>
    <s v="39811200"/>
    <s v=""/>
    <n v="8000000"/>
    <n v="8000000"/>
    <n v="4550000"/>
    <n v="3223018"/>
    <n v="1326982"/>
    <n v="0"/>
    <n v="4776982"/>
  </r>
  <r>
    <s v="5"/>
    <x v="245"/>
    <s v="02CD16"/>
    <s v="226321E187"/>
    <s v="15OB50"/>
    <x v="2"/>
    <s v="39811208"/>
    <s v=""/>
    <n v="1100000"/>
    <n v="1100000"/>
    <n v="631151"/>
    <n v="502035"/>
    <n v="129116"/>
    <n v="0"/>
    <n v="597965"/>
  </r>
  <r>
    <s v="5"/>
    <x v="245"/>
    <s v="02CD16"/>
    <s v="226321E187"/>
    <s v="15OB50"/>
    <x v="2"/>
    <s v="39821100"/>
    <s v=""/>
    <n v="3750000"/>
    <n v="3750000"/>
    <n v="1399099"/>
    <n v="1041001.67"/>
    <n v="358097.33"/>
    <n v="0"/>
    <n v="2708998.33"/>
  </r>
  <r>
    <s v="5"/>
    <x v="245"/>
    <s v="02CD16"/>
    <s v="226321E187"/>
    <s v="15OB50"/>
    <x v="2"/>
    <s v="39821108"/>
    <s v=""/>
    <n v="300000"/>
    <n v="300000"/>
    <n v="112500"/>
    <n v="0"/>
    <n v="112500"/>
    <n v="0"/>
    <n v="300000"/>
  </r>
  <r>
    <s v="5"/>
    <x v="245"/>
    <s v="02CD16"/>
    <s v="226321E187"/>
    <s v="25P150"/>
    <x v="1"/>
    <s v="21521100"/>
    <s v=""/>
    <n v="550000"/>
    <n v="550000"/>
    <n v="250000"/>
    <n v="0"/>
    <n v="250000"/>
    <n v="0"/>
    <n v="550000"/>
  </r>
  <r>
    <s v="5"/>
    <x v="245"/>
    <s v="02CD16"/>
    <s v="226321E187"/>
    <s v="25P150"/>
    <x v="1"/>
    <s v="22111100"/>
    <s v=""/>
    <n v="165000"/>
    <n v="165000"/>
    <n v="75000"/>
    <n v="56778.94"/>
    <n v="18221.060000000001"/>
    <n v="100721.06"/>
    <n v="7500"/>
  </r>
  <r>
    <s v="5"/>
    <x v="245"/>
    <s v="02CD16"/>
    <s v="226321E187"/>
    <s v="25P150"/>
    <x v="1"/>
    <s v="24411100"/>
    <s v=""/>
    <n v="550000"/>
    <n v="550000"/>
    <n v="250000"/>
    <n v="0"/>
    <n v="250000"/>
    <n v="0"/>
    <n v="550000"/>
  </r>
  <r>
    <s v="5"/>
    <x v="245"/>
    <s v="02CD16"/>
    <s v="226321E187"/>
    <s v="25P150"/>
    <x v="1"/>
    <s v="24911100"/>
    <s v=""/>
    <n v="166000"/>
    <n v="166000"/>
    <n v="75455"/>
    <n v="0"/>
    <n v="75455"/>
    <n v="0"/>
    <n v="166000"/>
  </r>
  <r>
    <s v="5"/>
    <x v="245"/>
    <s v="02CD16"/>
    <s v="226321E187"/>
    <s v="25P150"/>
    <x v="1"/>
    <s v="25211100"/>
    <s v=""/>
    <n v="550000"/>
    <n v="550000"/>
    <n v="250000"/>
    <n v="0"/>
    <n v="250000"/>
    <n v="0"/>
    <n v="550000"/>
  </r>
  <r>
    <s v="5"/>
    <x v="245"/>
    <s v="02CD16"/>
    <s v="226321E187"/>
    <s v="25P150"/>
    <x v="1"/>
    <s v="25611100"/>
    <s v=""/>
    <n v="440000"/>
    <n v="440000"/>
    <n v="200000"/>
    <n v="0"/>
    <n v="200000"/>
    <n v="0"/>
    <n v="440000"/>
  </r>
  <r>
    <s v="5"/>
    <x v="245"/>
    <s v="02CD16"/>
    <s v="226321E187"/>
    <s v="25P150"/>
    <x v="1"/>
    <s v="29111100"/>
    <s v=""/>
    <n v="1430000"/>
    <n v="1430000"/>
    <n v="650000"/>
    <n v="0"/>
    <n v="650000"/>
    <n v="0"/>
    <n v="1430000"/>
  </r>
  <r>
    <s v="5"/>
    <x v="245"/>
    <s v="02CD16"/>
    <s v="226321E187"/>
    <s v="25P150"/>
    <x v="2"/>
    <s v="32531100"/>
    <s v=""/>
    <n v="2960000"/>
    <n v="2960000"/>
    <n v="1345455"/>
    <n v="0"/>
    <n v="1345455"/>
    <n v="0"/>
    <n v="2960000"/>
  </r>
  <r>
    <s v="5"/>
    <x v="245"/>
    <s v="02CD16"/>
    <s v="226321E187"/>
    <s v="25P150"/>
    <x v="2"/>
    <s v="32911100"/>
    <s v=""/>
    <n v="990000"/>
    <n v="990000"/>
    <n v="450000"/>
    <n v="107879.25"/>
    <n v="342120.75"/>
    <n v="76120.75"/>
    <n v="806000"/>
  </r>
  <r>
    <s v="5"/>
    <x v="245"/>
    <s v="02CD16"/>
    <s v="226321E187"/>
    <s v="25P150"/>
    <x v="2"/>
    <s v="38221100"/>
    <s v=""/>
    <n v="77000"/>
    <n v="77000"/>
    <n v="35000"/>
    <n v="0"/>
    <n v="35000"/>
    <n v="0"/>
    <n v="77000"/>
  </r>
  <r>
    <s v="5"/>
    <x v="245"/>
    <s v="02CD16"/>
    <s v="226321E187"/>
    <s v="25P150"/>
    <x v="2"/>
    <s v="39811200"/>
    <s v=""/>
    <n v="1000000"/>
    <n v="1000000"/>
    <n v="565500"/>
    <n v="0"/>
    <n v="565500"/>
    <n v="0"/>
    <n v="1000000"/>
  </r>
  <r>
    <s v="5"/>
    <x v="245"/>
    <s v="02CD16"/>
    <s v="226321E187"/>
    <s v="25P150"/>
    <x v="4"/>
    <s v="52912100"/>
    <s v="A25NR0180"/>
    <n v="990000"/>
    <n v="990000"/>
    <n v="330000"/>
    <n v="0"/>
    <n v="330000"/>
    <n v="0"/>
    <n v="990000"/>
  </r>
  <r>
    <s v="5"/>
    <x v="245"/>
    <s v="02CD16"/>
    <s v="226321E187"/>
    <s v="25P150"/>
    <x v="4"/>
    <s v="567121A7"/>
    <s v="A25NR0176"/>
    <n v="794599"/>
    <n v="794599"/>
    <n v="264867"/>
    <n v="0"/>
    <n v="264867"/>
    <n v="0"/>
    <n v="794599"/>
  </r>
  <r>
    <s v="5"/>
    <x v="245"/>
    <s v="02CD16"/>
    <s v="226321E187"/>
    <s v="25P650"/>
    <x v="1"/>
    <s v="246121A7"/>
    <s v=""/>
    <n v="150000000"/>
    <n v="129979365"/>
    <n v="25000000"/>
    <n v="0"/>
    <n v="25000000"/>
    <n v="0"/>
    <n v="129979365"/>
  </r>
  <r>
    <s v="5"/>
    <x v="245"/>
    <s v="02CD16"/>
    <s v="226321E187"/>
    <s v="25P650"/>
    <x v="1"/>
    <s v="24711100"/>
    <s v=""/>
    <n v="183023"/>
    <n v="183023"/>
    <n v="30504"/>
    <n v="0"/>
    <n v="30504"/>
    <n v="0"/>
    <n v="183023"/>
  </r>
  <r>
    <s v="5"/>
    <x v="246"/>
    <s v="02CD16"/>
    <s v="232064E189"/>
    <s v="111150"/>
    <x v="1"/>
    <s v="22111100"/>
    <s v=""/>
    <n v="677500"/>
    <n v="677500"/>
    <n v="307955"/>
    <n v="98021.04"/>
    <n v="209933.96"/>
    <n v="12228.96"/>
    <n v="567250"/>
  </r>
  <r>
    <s v="5"/>
    <x v="246"/>
    <s v="02CD16"/>
    <s v="232064E189"/>
    <s v="111150"/>
    <x v="1"/>
    <s v="25511100"/>
    <s v=""/>
    <n v="50000"/>
    <n v="50000"/>
    <n v="22725"/>
    <n v="0"/>
    <n v="22725"/>
    <n v="0"/>
    <n v="50000"/>
  </r>
  <r>
    <s v="5"/>
    <x v="246"/>
    <s v="02CD16"/>
    <s v="232064E189"/>
    <s v="111150"/>
    <x v="2"/>
    <s v="32911100"/>
    <s v=""/>
    <n v="937500"/>
    <n v="937500"/>
    <n v="426135"/>
    <n v="0"/>
    <n v="426135"/>
    <n v="0"/>
    <n v="937500"/>
  </r>
  <r>
    <s v="5"/>
    <x v="246"/>
    <s v="02CD16"/>
    <s v="232064E189"/>
    <s v="111150"/>
    <x v="2"/>
    <s v="35411100"/>
    <s v=""/>
    <n v="400000"/>
    <n v="400000"/>
    <n v="181820"/>
    <n v="0"/>
    <n v="181820"/>
    <n v="0"/>
    <n v="400000"/>
  </r>
  <r>
    <s v="5"/>
    <x v="246"/>
    <s v="02CD16"/>
    <s v="232064E189"/>
    <s v="111150"/>
    <x v="5"/>
    <s v="44121177"/>
    <s v=""/>
    <n v="4200000"/>
    <n v="4200000"/>
    <n v="1909090"/>
    <n v="0"/>
    <n v="1909090"/>
    <n v="4200000"/>
    <n v="0"/>
  </r>
  <r>
    <s v="5"/>
    <x v="246"/>
    <s v="02CD16"/>
    <s v="232064E189"/>
    <s v="111150"/>
    <x v="5"/>
    <s v="44191178"/>
    <s v=""/>
    <n v="1000000"/>
    <n v="1000000"/>
    <n v="454545"/>
    <n v="0"/>
    <n v="454545"/>
    <n v="0"/>
    <n v="1000000"/>
  </r>
  <r>
    <s v="5"/>
    <x v="246"/>
    <s v="02CD16"/>
    <s v="232064E189"/>
    <s v="15O250"/>
    <x v="0"/>
    <s v="11311100"/>
    <s v=""/>
    <n v="15000000"/>
    <n v="15000000"/>
    <n v="12873949.15"/>
    <n v="12873949.15"/>
    <n v="0"/>
    <n v="0"/>
    <n v="2126050.85"/>
  </r>
  <r>
    <s v="5"/>
    <x v="246"/>
    <s v="02CD16"/>
    <s v="232064E189"/>
    <s v="15O250"/>
    <x v="0"/>
    <s v="11321100"/>
    <s v=""/>
    <n v="30200000"/>
    <n v="30200000"/>
    <n v="12548505.43"/>
    <n v="4500000"/>
    <n v="8048505.4299999997"/>
    <n v="0"/>
    <n v="25700000"/>
  </r>
  <r>
    <s v="5"/>
    <x v="246"/>
    <s v="02CD16"/>
    <s v="232064E189"/>
    <s v="15O250"/>
    <x v="0"/>
    <s v="12211108"/>
    <s v=""/>
    <n v="2480000"/>
    <n v="2480000"/>
    <n v="1397500"/>
    <n v="1397500"/>
    <n v="0"/>
    <n v="0"/>
    <n v="1082500"/>
  </r>
  <r>
    <s v="5"/>
    <x v="246"/>
    <s v="02CD16"/>
    <s v="232064E189"/>
    <s v="15O250"/>
    <x v="0"/>
    <s v="13111100"/>
    <s v=""/>
    <n v="295000"/>
    <n v="295000"/>
    <n v="167050"/>
    <n v="91067.4"/>
    <n v="75982.600000000006"/>
    <n v="0"/>
    <n v="203932.6"/>
  </r>
  <r>
    <s v="5"/>
    <x v="246"/>
    <s v="02CD16"/>
    <s v="232064E189"/>
    <s v="15O250"/>
    <x v="0"/>
    <s v="13211100"/>
    <s v=""/>
    <n v="1150000"/>
    <n v="1150000"/>
    <n v="863000"/>
    <n v="0"/>
    <n v="863000"/>
    <n v="0"/>
    <n v="1150000"/>
  </r>
  <r>
    <s v="5"/>
    <x v="246"/>
    <s v="02CD16"/>
    <s v="232064E189"/>
    <s v="15O250"/>
    <x v="0"/>
    <s v="13231100"/>
    <s v=""/>
    <n v="4220000"/>
    <n v="4220000"/>
    <n v="0"/>
    <n v="0"/>
    <n v="0"/>
    <n v="0"/>
    <n v="4220000"/>
  </r>
  <r>
    <s v="5"/>
    <x v="246"/>
    <s v="02CD16"/>
    <s v="232064E189"/>
    <s v="15O250"/>
    <x v="0"/>
    <s v="13231108"/>
    <s v=""/>
    <n v="300000"/>
    <n v="300000"/>
    <n v="0"/>
    <n v="0"/>
    <n v="0"/>
    <n v="0"/>
    <n v="300000"/>
  </r>
  <r>
    <s v="5"/>
    <x v="246"/>
    <s v="02CD16"/>
    <s v="232064E189"/>
    <s v="15O250"/>
    <x v="0"/>
    <s v="13311100"/>
    <s v=""/>
    <n v="2400000"/>
    <n v="2400000"/>
    <n v="1300000"/>
    <n v="0"/>
    <n v="1300000"/>
    <n v="0"/>
    <n v="2400000"/>
  </r>
  <r>
    <s v="5"/>
    <x v="246"/>
    <s v="02CD16"/>
    <s v="232064E189"/>
    <s v="15O250"/>
    <x v="0"/>
    <s v="13321100"/>
    <s v=""/>
    <n v="1000000"/>
    <n v="1000000"/>
    <n v="541500"/>
    <n v="327144.2"/>
    <n v="214355.8"/>
    <n v="0"/>
    <n v="672855.8"/>
  </r>
  <r>
    <s v="5"/>
    <x v="246"/>
    <s v="02CD16"/>
    <s v="232064E189"/>
    <s v="15O250"/>
    <x v="0"/>
    <s v="13431100"/>
    <s v=""/>
    <n v="3420000"/>
    <n v="3420000"/>
    <n v="1950000"/>
    <n v="1057500.54"/>
    <n v="892499.46"/>
    <n v="0"/>
    <n v="2362499.46"/>
  </r>
  <r>
    <s v="5"/>
    <x v="246"/>
    <s v="02CD16"/>
    <s v="232064E189"/>
    <s v="15O250"/>
    <x v="0"/>
    <s v="14111201"/>
    <s v=""/>
    <n v="3100000"/>
    <n v="3100000"/>
    <n v="1679167"/>
    <n v="1415634.21"/>
    <n v="263532.78999999998"/>
    <n v="0"/>
    <n v="1684365.79"/>
  </r>
  <r>
    <s v="5"/>
    <x v="246"/>
    <s v="02CD16"/>
    <s v="232064E189"/>
    <s v="15O250"/>
    <x v="0"/>
    <s v="14111203"/>
    <s v=""/>
    <n v="1300000"/>
    <n v="1300000"/>
    <n v="704167"/>
    <n v="379822.87"/>
    <n v="324344.13"/>
    <n v="46425.18"/>
    <n v="873751.95"/>
  </r>
  <r>
    <s v="5"/>
    <x v="246"/>
    <s v="02CD16"/>
    <s v="232064E189"/>
    <s v="15O250"/>
    <x v="0"/>
    <s v="14111208"/>
    <s v=""/>
    <n v="500000"/>
    <n v="500000"/>
    <n v="270834"/>
    <n v="230247.64"/>
    <n v="40586.36"/>
    <n v="0"/>
    <n v="269752.36"/>
  </r>
  <r>
    <s v="5"/>
    <x v="246"/>
    <s v="02CD16"/>
    <s v="232064E189"/>
    <s v="15O250"/>
    <x v="0"/>
    <s v="14211201"/>
    <s v=""/>
    <n v="750000"/>
    <n v="750000"/>
    <n v="406250"/>
    <n v="330485.33"/>
    <n v="75764.67"/>
    <n v="0"/>
    <n v="419514.67"/>
  </r>
  <r>
    <s v="5"/>
    <x v="246"/>
    <s v="02CD16"/>
    <s v="232064E189"/>
    <s v="15O250"/>
    <x v="0"/>
    <s v="14211203"/>
    <s v=""/>
    <n v="950000"/>
    <n v="950000"/>
    <n v="514584"/>
    <n v="291917.71000000002"/>
    <n v="222666.29"/>
    <n v="35678.589999999997"/>
    <n v="622403.69999999995"/>
  </r>
  <r>
    <s v="5"/>
    <x v="246"/>
    <s v="02CD16"/>
    <s v="232064E189"/>
    <s v="15O250"/>
    <x v="0"/>
    <s v="14311200"/>
    <s v=""/>
    <n v="1000000"/>
    <n v="1000000"/>
    <n v="541667"/>
    <n v="403063.31"/>
    <n v="138603.69"/>
    <n v="0"/>
    <n v="596936.68999999994"/>
  </r>
  <r>
    <s v="5"/>
    <x v="246"/>
    <s v="02CD16"/>
    <s v="232064E189"/>
    <s v="15O250"/>
    <x v="0"/>
    <s v="14411200"/>
    <s v=""/>
    <n v="1000000"/>
    <n v="1000000"/>
    <n v="541667"/>
    <n v="248701.31"/>
    <n v="292965.69"/>
    <n v="748429.51"/>
    <n v="2869.18"/>
  </r>
  <r>
    <s v="5"/>
    <x v="246"/>
    <s v="02CD16"/>
    <s v="232064E189"/>
    <s v="15O250"/>
    <x v="0"/>
    <s v="14431200"/>
    <s v=""/>
    <n v="100000"/>
    <n v="100000"/>
    <n v="54167"/>
    <n v="0"/>
    <n v="54167"/>
    <n v="0"/>
    <n v="100000"/>
  </r>
  <r>
    <s v="5"/>
    <x v="246"/>
    <s v="02CD16"/>
    <s v="232064E189"/>
    <s v="15O250"/>
    <x v="0"/>
    <s v="15111200"/>
    <s v=""/>
    <n v="3700000"/>
    <n v="3700000"/>
    <n v="2004167"/>
    <n v="1207680.33"/>
    <n v="796486.67"/>
    <n v="0"/>
    <n v="2492319.67"/>
  </r>
  <r>
    <s v="5"/>
    <x v="246"/>
    <s v="02CD16"/>
    <s v="232064E189"/>
    <s v="15O250"/>
    <x v="0"/>
    <s v="15411100"/>
    <s v=""/>
    <n v="200000"/>
    <n v="200000"/>
    <n v="200000"/>
    <n v="200000"/>
    <n v="0"/>
    <n v="0"/>
    <n v="0"/>
  </r>
  <r>
    <s v="5"/>
    <x v="246"/>
    <s v="02CD16"/>
    <s v="232064E189"/>
    <s v="15O250"/>
    <x v="0"/>
    <s v="15411208"/>
    <s v=""/>
    <n v="400000"/>
    <n v="400000"/>
    <n v="0"/>
    <n v="0"/>
    <n v="0"/>
    <n v="0"/>
    <n v="400000"/>
  </r>
  <r>
    <s v="5"/>
    <x v="246"/>
    <s v="02CD16"/>
    <s v="232064E189"/>
    <s v="15O250"/>
    <x v="0"/>
    <s v="15411218"/>
    <s v=""/>
    <n v="4900000"/>
    <n v="4900000"/>
    <n v="0"/>
    <n v="0"/>
    <n v="0"/>
    <n v="0"/>
    <n v="4900000"/>
  </r>
  <r>
    <s v="5"/>
    <x v="246"/>
    <s v="02CD16"/>
    <s v="232064E189"/>
    <s v="15O350"/>
    <x v="0"/>
    <s v="15441100"/>
    <s v=""/>
    <n v="1400000"/>
    <n v="1400000"/>
    <n v="793000"/>
    <n v="519787.29"/>
    <n v="273212.71000000002"/>
    <n v="0"/>
    <n v="880212.71"/>
  </r>
  <r>
    <s v="5"/>
    <x v="246"/>
    <s v="02CD16"/>
    <s v="232064E189"/>
    <s v="15O350"/>
    <x v="0"/>
    <s v="15451109"/>
    <s v=""/>
    <n v="1160000"/>
    <n v="1160000"/>
    <n v="628500"/>
    <n v="628500"/>
    <n v="0"/>
    <n v="0"/>
    <n v="531500"/>
  </r>
  <r>
    <s v="5"/>
    <x v="246"/>
    <s v="02CD16"/>
    <s v="232064E189"/>
    <s v="15O350"/>
    <x v="0"/>
    <s v="15451110"/>
    <s v=""/>
    <n v="570000"/>
    <n v="570000"/>
    <n v="318250"/>
    <n v="318250"/>
    <n v="0"/>
    <n v="0"/>
    <n v="251750"/>
  </r>
  <r>
    <s v="5"/>
    <x v="246"/>
    <s v="02CD16"/>
    <s v="232064E189"/>
    <s v="15O350"/>
    <x v="0"/>
    <s v="15461100"/>
    <s v=""/>
    <n v="670000"/>
    <n v="670000"/>
    <n v="362750"/>
    <n v="251750"/>
    <n v="111000"/>
    <n v="0"/>
    <n v="418250"/>
  </r>
  <r>
    <s v="5"/>
    <x v="246"/>
    <s v="02CD16"/>
    <s v="232064E189"/>
    <s v="15O350"/>
    <x v="0"/>
    <s v="15461151"/>
    <s v=""/>
    <n v="2400000"/>
    <n v="2400000"/>
    <n v="1300000"/>
    <n v="550000"/>
    <n v="750000"/>
    <n v="0"/>
    <n v="1850000"/>
  </r>
  <r>
    <s v="5"/>
    <x v="246"/>
    <s v="02CD16"/>
    <s v="232064E189"/>
    <s v="15O350"/>
    <x v="0"/>
    <s v="15471100"/>
    <s v=""/>
    <n v="160000"/>
    <n v="160000"/>
    <n v="86667"/>
    <n v="86667"/>
    <n v="0"/>
    <n v="0"/>
    <n v="73333"/>
  </r>
  <r>
    <s v="5"/>
    <x v="246"/>
    <s v="02CD16"/>
    <s v="232064E189"/>
    <s v="15O350"/>
    <x v="0"/>
    <s v="15481100"/>
    <s v=""/>
    <n v="2700000"/>
    <n v="2700000"/>
    <n v="2700000"/>
    <n v="2700000"/>
    <n v="0"/>
    <n v="0"/>
    <n v="0"/>
  </r>
  <r>
    <s v="5"/>
    <x v="246"/>
    <s v="02CD16"/>
    <s v="232064E189"/>
    <s v="15O350"/>
    <x v="0"/>
    <s v="15491106"/>
    <s v=""/>
    <n v="1700000"/>
    <n v="1700000"/>
    <n v="927271"/>
    <n v="0"/>
    <n v="927271"/>
    <n v="0"/>
    <n v="1700000"/>
  </r>
  <r>
    <s v="5"/>
    <x v="246"/>
    <s v="02CD16"/>
    <s v="232064E189"/>
    <s v="15O350"/>
    <x v="0"/>
    <s v="15911100"/>
    <s v=""/>
    <n v="3750000"/>
    <n v="3750000"/>
    <n v="2112500"/>
    <n v="1767815.5"/>
    <n v="344684.5"/>
    <n v="0"/>
    <n v="1982184.5"/>
  </r>
  <r>
    <s v="5"/>
    <x v="246"/>
    <s v="02CD16"/>
    <s v="232064E189"/>
    <s v="15O350"/>
    <x v="0"/>
    <s v="15931100"/>
    <s v=""/>
    <n v="190000"/>
    <n v="190000"/>
    <n v="110000"/>
    <n v="78000"/>
    <n v="32000"/>
    <n v="0"/>
    <n v="112000"/>
  </r>
  <r>
    <s v="5"/>
    <x v="246"/>
    <s v="02CD16"/>
    <s v="232064E189"/>
    <s v="15O550"/>
    <x v="0"/>
    <s v="16111143"/>
    <s v=""/>
    <n v="2500000"/>
    <n v="2500000"/>
    <n v="1249998"/>
    <n v="0"/>
    <n v="1249998"/>
    <n v="0"/>
    <n v="2500000"/>
  </r>
  <r>
    <s v="5"/>
    <x v="246"/>
    <s v="02CD16"/>
    <s v="232064E189"/>
    <s v="15O550"/>
    <x v="0"/>
    <s v="17131100"/>
    <s v=""/>
    <n v="300000"/>
    <n v="300000"/>
    <n v="0"/>
    <n v="0"/>
    <n v="0"/>
    <n v="0"/>
    <n v="300000"/>
  </r>
  <r>
    <s v="5"/>
    <x v="246"/>
    <s v="02CD16"/>
    <s v="232064E189"/>
    <s v="15O550"/>
    <x v="0"/>
    <s v="17141100"/>
    <s v=""/>
    <n v="1500000"/>
    <n v="1500000"/>
    <n v="1150000"/>
    <n v="887500"/>
    <n v="262500"/>
    <n v="0"/>
    <n v="612500"/>
  </r>
  <r>
    <s v="5"/>
    <x v="246"/>
    <s v="02CD16"/>
    <s v="232064E189"/>
    <s v="15OB50"/>
    <x v="2"/>
    <s v="39811200"/>
    <s v=""/>
    <n v="1800000"/>
    <n v="1800000"/>
    <n v="1020500"/>
    <n v="722877"/>
    <n v="297623"/>
    <n v="0"/>
    <n v="1077123"/>
  </r>
  <r>
    <s v="5"/>
    <x v="246"/>
    <s v="02CD16"/>
    <s v="232064E189"/>
    <s v="15OB50"/>
    <x v="2"/>
    <s v="39811208"/>
    <s v=""/>
    <n v="150000"/>
    <n v="150000"/>
    <n v="84500"/>
    <n v="67984"/>
    <n v="16516"/>
    <n v="0"/>
    <n v="82016"/>
  </r>
  <r>
    <s v="5"/>
    <x v="246"/>
    <s v="02CD16"/>
    <s v="232064E189"/>
    <s v="15OB50"/>
    <x v="2"/>
    <s v="39821100"/>
    <s v=""/>
    <n v="875000"/>
    <n v="875000"/>
    <n v="328125"/>
    <n v="200000"/>
    <n v="128125"/>
    <n v="0"/>
    <n v="675000"/>
  </r>
  <r>
    <s v="5"/>
    <x v="246"/>
    <s v="02CD16"/>
    <s v="232064E189"/>
    <s v="15OB50"/>
    <x v="2"/>
    <s v="39821108"/>
    <s v=""/>
    <n v="50000"/>
    <n v="50000"/>
    <n v="18750"/>
    <n v="0"/>
    <n v="18750"/>
    <n v="0"/>
    <n v="50000"/>
  </r>
  <r>
    <s v="5"/>
    <x v="246"/>
    <s v="02CD16"/>
    <s v="232064E189"/>
    <s v="25P150"/>
    <x v="1"/>
    <s v="25311100"/>
    <s v=""/>
    <n v="600000"/>
    <n v="600000"/>
    <n v="272725"/>
    <n v="0"/>
    <n v="272725"/>
    <n v="0"/>
    <n v="600000"/>
  </r>
  <r>
    <s v="5"/>
    <x v="246"/>
    <s v="02CD16"/>
    <s v="232064E189"/>
    <s v="25P150"/>
    <x v="1"/>
    <s v="25411100"/>
    <s v=""/>
    <n v="1000000"/>
    <n v="1000000"/>
    <n v="454545"/>
    <n v="0"/>
    <n v="454545"/>
    <n v="0"/>
    <n v="1000000"/>
  </r>
  <r>
    <s v="5"/>
    <x v="247"/>
    <s v="02CD16"/>
    <s v="242218E188"/>
    <s v="111150"/>
    <x v="0"/>
    <s v="13431100"/>
    <s v=""/>
    <n v="7100000"/>
    <n v="7100000"/>
    <n v="4323500"/>
    <n v="3206836.05"/>
    <n v="1116663.95"/>
    <n v="0"/>
    <n v="3893163.95"/>
  </r>
  <r>
    <s v="5"/>
    <x v="247"/>
    <s v="02CD16"/>
    <s v="242218E188"/>
    <s v="111150"/>
    <x v="0"/>
    <s v="15441100"/>
    <s v=""/>
    <n v="2100000"/>
    <n v="2100000"/>
    <n v="1189500"/>
    <n v="454210.29"/>
    <n v="735289.71"/>
    <n v="0"/>
    <n v="1645789.71"/>
  </r>
  <r>
    <s v="5"/>
    <x v="247"/>
    <s v="02CD16"/>
    <s v="242218E188"/>
    <s v="111150"/>
    <x v="0"/>
    <s v="15451109"/>
    <s v=""/>
    <n v="2440000"/>
    <n v="2440000"/>
    <n v="1321500"/>
    <n v="999170.36"/>
    <n v="322329.64"/>
    <n v="0"/>
    <n v="1440829.64"/>
  </r>
  <r>
    <s v="5"/>
    <x v="247"/>
    <s v="02CD16"/>
    <s v="242218E188"/>
    <s v="111150"/>
    <x v="0"/>
    <s v="15451110"/>
    <s v=""/>
    <n v="1180000"/>
    <n v="1180000"/>
    <n v="659150"/>
    <n v="659150"/>
    <n v="0"/>
    <n v="0"/>
    <n v="520850"/>
  </r>
  <r>
    <s v="5"/>
    <x v="247"/>
    <s v="02CD16"/>
    <s v="242218E188"/>
    <s v="111150"/>
    <x v="0"/>
    <s v="15461100"/>
    <s v=""/>
    <n v="1420000"/>
    <n v="1420000"/>
    <n v="769000"/>
    <n v="297000"/>
    <n v="472000"/>
    <n v="0"/>
    <n v="1123000"/>
  </r>
  <r>
    <s v="5"/>
    <x v="247"/>
    <s v="02CD16"/>
    <s v="242218E188"/>
    <s v="111150"/>
    <x v="0"/>
    <s v="15471100"/>
    <s v=""/>
    <n v="340000"/>
    <n v="340000"/>
    <n v="286424"/>
    <n v="286424"/>
    <n v="0"/>
    <n v="0"/>
    <n v="53576"/>
  </r>
  <r>
    <s v="5"/>
    <x v="247"/>
    <s v="02CD16"/>
    <s v="242218E188"/>
    <s v="111150"/>
    <x v="0"/>
    <s v="15491106"/>
    <s v=""/>
    <n v="1500000"/>
    <n v="1500000"/>
    <n v="818184"/>
    <n v="257600"/>
    <n v="560584"/>
    <n v="0"/>
    <n v="1242400"/>
  </r>
  <r>
    <s v="5"/>
    <x v="247"/>
    <s v="02CD16"/>
    <s v="242218E188"/>
    <s v="111150"/>
    <x v="0"/>
    <s v="15931100"/>
    <s v=""/>
    <n v="200000"/>
    <n v="200000"/>
    <n v="115000"/>
    <n v="81000"/>
    <n v="34000"/>
    <n v="0"/>
    <n v="119000"/>
  </r>
  <r>
    <s v="5"/>
    <x v="247"/>
    <s v="02CD16"/>
    <s v="242218E188"/>
    <s v="111150"/>
    <x v="0"/>
    <s v="16111143"/>
    <s v=""/>
    <n v="440558"/>
    <n v="440558"/>
    <n v="118021"/>
    <n v="0"/>
    <n v="118021"/>
    <n v="0"/>
    <n v="440558"/>
  </r>
  <r>
    <s v="5"/>
    <x v="247"/>
    <s v="02CD16"/>
    <s v="242218E188"/>
    <s v="111150"/>
    <x v="0"/>
    <s v="17131100"/>
    <s v=""/>
    <n v="400000"/>
    <n v="400000"/>
    <n v="0"/>
    <n v="0"/>
    <n v="0"/>
    <n v="0"/>
    <n v="400000"/>
  </r>
  <r>
    <s v="5"/>
    <x v="247"/>
    <s v="02CD16"/>
    <s v="242218E188"/>
    <s v="111150"/>
    <x v="0"/>
    <s v="17141100"/>
    <s v=""/>
    <n v="2800000"/>
    <n v="2800000"/>
    <n v="1800000"/>
    <n v="1050000"/>
    <n v="750000"/>
    <n v="0"/>
    <n v="1750000"/>
  </r>
  <r>
    <s v="5"/>
    <x v="247"/>
    <s v="02CD16"/>
    <s v="242218E188"/>
    <s v="111150"/>
    <x v="1"/>
    <s v="21111100"/>
    <s v=""/>
    <n v="700805"/>
    <n v="700805"/>
    <n v="318550"/>
    <n v="0"/>
    <n v="318550"/>
    <n v="0"/>
    <n v="700805"/>
  </r>
  <r>
    <s v="5"/>
    <x v="247"/>
    <s v="02CD16"/>
    <s v="242218E188"/>
    <s v="111150"/>
    <x v="1"/>
    <s v="21521100"/>
    <s v=""/>
    <n v="6000000"/>
    <n v="6000000"/>
    <n v="2727275"/>
    <n v="1746414.28"/>
    <n v="980860.72"/>
    <n v="0"/>
    <n v="4253585.72"/>
  </r>
  <r>
    <s v="5"/>
    <x v="247"/>
    <s v="02CD16"/>
    <s v="242218E188"/>
    <s v="111150"/>
    <x v="1"/>
    <s v="22111100"/>
    <s v=""/>
    <n v="5217500"/>
    <n v="5217500"/>
    <n v="2371590"/>
    <n v="525054.65"/>
    <n v="1846535.35"/>
    <n v="150761.04999999999"/>
    <n v="4541684.3"/>
  </r>
  <r>
    <s v="5"/>
    <x v="247"/>
    <s v="02CD16"/>
    <s v="242218E188"/>
    <s v="111150"/>
    <x v="2"/>
    <s v="32521100"/>
    <s v=""/>
    <n v="1500000"/>
    <n v="1500000"/>
    <n v="681820"/>
    <n v="540036.24"/>
    <n v="141783.76"/>
    <n v="459963.76"/>
    <n v="500000"/>
  </r>
  <r>
    <s v="5"/>
    <x v="247"/>
    <s v="02CD16"/>
    <s v="242218E188"/>
    <s v="111150"/>
    <x v="2"/>
    <s v="32911100"/>
    <s v=""/>
    <n v="7604500"/>
    <n v="7604500"/>
    <n v="3456590"/>
    <n v="496667.34"/>
    <n v="2959922.66"/>
    <n v="707582.66"/>
    <n v="6400250"/>
  </r>
  <r>
    <s v="5"/>
    <x v="247"/>
    <s v="02CD16"/>
    <s v="242218E188"/>
    <s v="111150"/>
    <x v="2"/>
    <s v="35111100"/>
    <s v=""/>
    <n v="2500000"/>
    <n v="2500000"/>
    <n v="1136365"/>
    <n v="0"/>
    <n v="1136365"/>
    <n v="0"/>
    <n v="2500000"/>
  </r>
  <r>
    <s v="5"/>
    <x v="247"/>
    <s v="02CD16"/>
    <s v="242218E188"/>
    <s v="111150"/>
    <x v="2"/>
    <s v="38211100"/>
    <s v=""/>
    <n v="6487130"/>
    <n v="6487130"/>
    <n v="2948695"/>
    <n v="2787062.4"/>
    <n v="161632.6"/>
    <n v="3700067.6"/>
    <n v="0"/>
  </r>
  <r>
    <s v="5"/>
    <x v="247"/>
    <s v="02CD16"/>
    <s v="242218E188"/>
    <s v="111150"/>
    <x v="2"/>
    <s v="38221100"/>
    <s v=""/>
    <n v="2278870"/>
    <n v="2278870"/>
    <n v="1035850"/>
    <n v="0"/>
    <n v="1035850"/>
    <n v="0"/>
    <n v="2278870"/>
  </r>
  <r>
    <s v="5"/>
    <x v="247"/>
    <s v="02CD16"/>
    <s v="242218E188"/>
    <s v="111150"/>
    <x v="5"/>
    <s v="44111178"/>
    <s v=""/>
    <n v="683500"/>
    <n v="683500"/>
    <n v="310680"/>
    <n v="0"/>
    <n v="310680"/>
    <n v="30000"/>
    <n v="653500"/>
  </r>
  <r>
    <s v="5"/>
    <x v="247"/>
    <s v="02CD16"/>
    <s v="242218E188"/>
    <s v="111150"/>
    <x v="5"/>
    <s v="44211177"/>
    <s v=""/>
    <n v="1000000"/>
    <n v="0"/>
    <n v="0"/>
    <n v="0"/>
    <n v="0"/>
    <n v="0"/>
    <n v="0"/>
  </r>
  <r>
    <s v="5"/>
    <x v="247"/>
    <s v="02CD16"/>
    <s v="242218E188"/>
    <s v="111150"/>
    <x v="5"/>
    <s v="44211178"/>
    <s v=""/>
    <n v="0"/>
    <n v="1000000"/>
    <n v="727273"/>
    <n v="0"/>
    <n v="727273"/>
    <n v="0"/>
    <n v="1000000"/>
  </r>
  <r>
    <s v="5"/>
    <x v="247"/>
    <s v="02CD16"/>
    <s v="242218E188"/>
    <s v="111150"/>
    <x v="4"/>
    <s v="54122200"/>
    <s v="A25NR0191"/>
    <n v="1000000"/>
    <n v="1000000"/>
    <n v="333333"/>
    <n v="0"/>
    <n v="333333"/>
    <n v="0"/>
    <n v="1000000"/>
  </r>
  <r>
    <s v="5"/>
    <x v="247"/>
    <s v="02CD16"/>
    <s v="242218E188"/>
    <s v="15O250"/>
    <x v="0"/>
    <s v="11311100"/>
    <s v=""/>
    <n v="28800000"/>
    <n v="28800000"/>
    <n v="16276000"/>
    <n v="16276000"/>
    <n v="0"/>
    <n v="0"/>
    <n v="12524000"/>
  </r>
  <r>
    <s v="5"/>
    <x v="247"/>
    <s v="02CD16"/>
    <s v="242218E188"/>
    <s v="15O250"/>
    <x v="0"/>
    <s v="12211108"/>
    <s v=""/>
    <n v="6446000"/>
    <n v="6446000"/>
    <n v="4286793"/>
    <n v="4286793"/>
    <n v="0"/>
    <n v="0"/>
    <n v="2159207"/>
  </r>
  <r>
    <s v="5"/>
    <x v="247"/>
    <s v="02CD16"/>
    <s v="242218E188"/>
    <s v="15O250"/>
    <x v="0"/>
    <s v="13111100"/>
    <s v=""/>
    <n v="600000"/>
    <n v="600000"/>
    <n v="339300"/>
    <n v="230398.67"/>
    <n v="108901.33"/>
    <n v="0"/>
    <n v="369601.33"/>
  </r>
  <r>
    <s v="5"/>
    <x v="247"/>
    <s v="02CD16"/>
    <s v="242218E188"/>
    <s v="15O250"/>
    <x v="0"/>
    <s v="13211100"/>
    <s v=""/>
    <n v="1000000"/>
    <n v="1000000"/>
    <n v="103207"/>
    <n v="0"/>
    <n v="103207"/>
    <n v="0"/>
    <n v="1000000"/>
  </r>
  <r>
    <s v="5"/>
    <x v="247"/>
    <s v="02CD16"/>
    <s v="242218E188"/>
    <s v="15O250"/>
    <x v="0"/>
    <s v="13231100"/>
    <s v=""/>
    <n v="8800000"/>
    <n v="8800000"/>
    <n v="0"/>
    <n v="0"/>
    <n v="0"/>
    <n v="0"/>
    <n v="8800000"/>
  </r>
  <r>
    <s v="5"/>
    <x v="247"/>
    <s v="02CD16"/>
    <s v="242218E188"/>
    <s v="15O250"/>
    <x v="0"/>
    <s v="13231108"/>
    <s v=""/>
    <n v="780000"/>
    <n v="780000"/>
    <n v="0"/>
    <n v="0"/>
    <n v="0"/>
    <n v="0"/>
    <n v="780000"/>
  </r>
  <r>
    <s v="5"/>
    <x v="247"/>
    <s v="02CD16"/>
    <s v="242218E188"/>
    <s v="15O250"/>
    <x v="0"/>
    <s v="13311100"/>
    <s v=""/>
    <n v="4200000"/>
    <n v="4200000"/>
    <n v="2275000"/>
    <n v="2180017.2599999998"/>
    <n v="94982.74"/>
    <n v="0"/>
    <n v="2019982.74"/>
  </r>
  <r>
    <s v="5"/>
    <x v="247"/>
    <s v="02CD16"/>
    <s v="242218E188"/>
    <s v="15O250"/>
    <x v="0"/>
    <s v="13321100"/>
    <s v=""/>
    <n v="2150000"/>
    <n v="2150000"/>
    <n v="1165000"/>
    <n v="673013.56"/>
    <n v="491986.44"/>
    <n v="0"/>
    <n v="1476986.44"/>
  </r>
  <r>
    <s v="5"/>
    <x v="247"/>
    <s v="02CD16"/>
    <s v="242218E188"/>
    <s v="15O250"/>
    <x v="0"/>
    <s v="14111201"/>
    <s v=""/>
    <n v="6200000"/>
    <n v="6200000"/>
    <n v="3358334"/>
    <n v="2831267.64"/>
    <n v="527066.36"/>
    <n v="0"/>
    <n v="3368732.36"/>
  </r>
  <r>
    <s v="5"/>
    <x v="247"/>
    <s v="02CD16"/>
    <s v="242218E188"/>
    <s v="15O250"/>
    <x v="0"/>
    <s v="14111203"/>
    <s v=""/>
    <n v="2750000"/>
    <n v="2750000"/>
    <n v="1489584"/>
    <n v="803469.81"/>
    <n v="686114.19"/>
    <n v="98207.34"/>
    <n v="1848322.85"/>
  </r>
  <r>
    <s v="5"/>
    <x v="247"/>
    <s v="02CD16"/>
    <s v="242218E188"/>
    <s v="15O250"/>
    <x v="0"/>
    <s v="14111208"/>
    <s v=""/>
    <n v="700000"/>
    <n v="700000"/>
    <n v="379167"/>
    <n v="322346.81"/>
    <n v="56820.19"/>
    <n v="0"/>
    <n v="377653.19"/>
  </r>
  <r>
    <s v="5"/>
    <x v="247"/>
    <s v="02CD16"/>
    <s v="242218E188"/>
    <s v="15O250"/>
    <x v="0"/>
    <s v="14211201"/>
    <s v=""/>
    <n v="1500000"/>
    <n v="1500000"/>
    <n v="812500"/>
    <n v="660970.66"/>
    <n v="151529.34"/>
    <n v="0"/>
    <n v="839029.34"/>
  </r>
  <r>
    <s v="5"/>
    <x v="247"/>
    <s v="02CD16"/>
    <s v="242218E188"/>
    <s v="15O250"/>
    <x v="0"/>
    <s v="14211203"/>
    <s v=""/>
    <n v="2000000"/>
    <n v="2000000"/>
    <n v="1083334"/>
    <n v="614563.59"/>
    <n v="468770.41"/>
    <n v="75112.7"/>
    <n v="1310323.71"/>
  </r>
  <r>
    <s v="5"/>
    <x v="247"/>
    <s v="02CD16"/>
    <s v="242218E188"/>
    <s v="15O250"/>
    <x v="0"/>
    <s v="14311200"/>
    <s v=""/>
    <n v="2500000"/>
    <n v="2500000"/>
    <n v="1354167"/>
    <n v="1007657.22"/>
    <n v="346509.78"/>
    <n v="0"/>
    <n v="1492342.78"/>
  </r>
  <r>
    <s v="5"/>
    <x v="247"/>
    <s v="02CD16"/>
    <s v="242218E188"/>
    <s v="15O250"/>
    <x v="0"/>
    <s v="14411200"/>
    <s v=""/>
    <n v="2150000"/>
    <n v="2150000"/>
    <n v="1164584"/>
    <n v="534707.77"/>
    <n v="629876.23"/>
    <n v="1609123.48"/>
    <n v="6168.75"/>
  </r>
  <r>
    <s v="5"/>
    <x v="247"/>
    <s v="02CD16"/>
    <s v="242218E188"/>
    <s v="15O250"/>
    <x v="0"/>
    <s v="14431200"/>
    <s v=""/>
    <n v="200000"/>
    <n v="200000"/>
    <n v="108334"/>
    <n v="0"/>
    <n v="108334"/>
    <n v="0"/>
    <n v="200000"/>
  </r>
  <r>
    <s v="5"/>
    <x v="247"/>
    <s v="02CD16"/>
    <s v="242218E188"/>
    <s v="15O250"/>
    <x v="0"/>
    <s v="15411100"/>
    <s v=""/>
    <n v="310000"/>
    <n v="310000"/>
    <n v="310000"/>
    <n v="310000"/>
    <n v="0"/>
    <n v="0"/>
    <n v="0"/>
  </r>
  <r>
    <s v="5"/>
    <x v="247"/>
    <s v="02CD16"/>
    <s v="242218E188"/>
    <s v="15O250"/>
    <x v="0"/>
    <s v="15411208"/>
    <s v=""/>
    <n v="800000"/>
    <n v="800000"/>
    <n v="0"/>
    <n v="0"/>
    <n v="0"/>
    <n v="0"/>
    <n v="800000"/>
  </r>
  <r>
    <s v="5"/>
    <x v="247"/>
    <s v="02CD16"/>
    <s v="242218E188"/>
    <s v="15O250"/>
    <x v="1"/>
    <s v="21111100"/>
    <s v=""/>
    <n v="1129195"/>
    <n v="1129195"/>
    <n v="513270"/>
    <n v="0"/>
    <n v="513270"/>
    <n v="0"/>
    <n v="1129195"/>
  </r>
  <r>
    <s v="5"/>
    <x v="247"/>
    <s v="02CD16"/>
    <s v="242218E188"/>
    <s v="15O350"/>
    <x v="0"/>
    <s v="15411218"/>
    <s v=""/>
    <n v="10300000"/>
    <n v="10300000"/>
    <n v="0"/>
    <n v="0"/>
    <n v="0"/>
    <n v="0"/>
    <n v="10300000"/>
  </r>
  <r>
    <s v="5"/>
    <x v="247"/>
    <s v="02CD16"/>
    <s v="242218E188"/>
    <s v="15O350"/>
    <x v="0"/>
    <s v="15461151"/>
    <s v=""/>
    <n v="5200000"/>
    <n v="5200000"/>
    <n v="2816667"/>
    <n v="2023600"/>
    <n v="793067"/>
    <n v="0"/>
    <n v="3176400"/>
  </r>
  <r>
    <s v="5"/>
    <x v="247"/>
    <s v="02CD16"/>
    <s v="242218E188"/>
    <s v="15O350"/>
    <x v="0"/>
    <s v="15481100"/>
    <s v=""/>
    <n v="5720000"/>
    <n v="5720000"/>
    <n v="5720000"/>
    <n v="5720000"/>
    <n v="0"/>
    <n v="0"/>
    <n v="0"/>
  </r>
  <r>
    <s v="5"/>
    <x v="247"/>
    <s v="02CD16"/>
    <s v="242218E188"/>
    <s v="15O350"/>
    <x v="0"/>
    <s v="15911100"/>
    <s v=""/>
    <n v="7830000"/>
    <n v="7830000"/>
    <n v="4420000"/>
    <n v="3410000"/>
    <n v="1010000"/>
    <n v="0"/>
    <n v="4420000"/>
  </r>
  <r>
    <s v="5"/>
    <x v="247"/>
    <s v="02CD16"/>
    <s v="242218E188"/>
    <s v="15O350"/>
    <x v="0"/>
    <s v="16111143"/>
    <s v=""/>
    <n v="4859442"/>
    <n v="4859442"/>
    <n v="1009819"/>
    <n v="0"/>
    <n v="1009819"/>
    <n v="0"/>
    <n v="4859442"/>
  </r>
  <r>
    <s v="5"/>
    <x v="247"/>
    <s v="02CD16"/>
    <s v="242218E188"/>
    <s v="15O450"/>
    <x v="5"/>
    <s v="44121177"/>
    <s v=""/>
    <n v="4640000"/>
    <n v="0"/>
    <n v="0"/>
    <n v="0"/>
    <n v="0"/>
    <n v="0"/>
    <n v="0"/>
  </r>
  <r>
    <s v="5"/>
    <x v="247"/>
    <s v="02CD16"/>
    <s v="242218E188"/>
    <s v="15O450"/>
    <x v="5"/>
    <s v="44121178"/>
    <s v=""/>
    <n v="0"/>
    <n v="640000"/>
    <n v="0"/>
    <n v="0"/>
    <n v="0"/>
    <n v="0"/>
    <n v="640000"/>
  </r>
  <r>
    <s v="5"/>
    <x v="247"/>
    <s v="02CD16"/>
    <s v="242218E188"/>
    <s v="15O650"/>
    <x v="4"/>
    <s v="51512100"/>
    <s v="A25NR0191"/>
    <n v="300000"/>
    <n v="300000"/>
    <n v="99999"/>
    <n v="0"/>
    <n v="99999"/>
    <n v="0"/>
    <n v="300000"/>
  </r>
  <r>
    <s v="5"/>
    <x v="247"/>
    <s v="02CD16"/>
    <s v="242218E188"/>
    <s v="15OB50"/>
    <x v="2"/>
    <s v="39811200"/>
    <s v=""/>
    <n v="3500000"/>
    <n v="3500000"/>
    <n v="1976000"/>
    <n v="1399711"/>
    <n v="576289"/>
    <n v="0"/>
    <n v="2100289"/>
  </r>
  <r>
    <s v="5"/>
    <x v="247"/>
    <s v="02CD16"/>
    <s v="242218E188"/>
    <s v="15OB50"/>
    <x v="2"/>
    <s v="39811208"/>
    <s v=""/>
    <n v="200000"/>
    <n v="200000"/>
    <n v="113750"/>
    <n v="91517"/>
    <n v="22233"/>
    <n v="0"/>
    <n v="108483"/>
  </r>
  <r>
    <s v="5"/>
    <x v="247"/>
    <s v="02CD16"/>
    <s v="242218E188"/>
    <s v="15OB50"/>
    <x v="2"/>
    <s v="39821100"/>
    <s v=""/>
    <n v="1840000"/>
    <n v="1840000"/>
    <n v="690000"/>
    <n v="400000"/>
    <n v="290000"/>
    <n v="0"/>
    <n v="1440000"/>
  </r>
  <r>
    <s v="5"/>
    <x v="247"/>
    <s v="02CD16"/>
    <s v="242218E188"/>
    <s v="15OB50"/>
    <x v="2"/>
    <s v="39821108"/>
    <s v=""/>
    <n v="100000"/>
    <n v="100000"/>
    <n v="37500"/>
    <n v="0"/>
    <n v="37500"/>
    <n v="0"/>
    <n v="100000"/>
  </r>
  <r>
    <s v="5"/>
    <x v="247"/>
    <s v="02CD16"/>
    <s v="242218E188"/>
    <s v="15OG50"/>
    <x v="0"/>
    <s v="15111200"/>
    <s v=""/>
    <n v="8100000"/>
    <n v="8100000"/>
    <n v="4387500"/>
    <n v="2643838.9700000002"/>
    <n v="1743661.03"/>
    <n v="0"/>
    <n v="5456161.0300000003"/>
  </r>
  <r>
    <s v="5"/>
    <x v="247"/>
    <s v="02CD16"/>
    <s v="242218E188"/>
    <s v="25P150"/>
    <x v="1"/>
    <s v="27311100"/>
    <s v=""/>
    <n v="800000"/>
    <n v="800000"/>
    <n v="363635"/>
    <n v="0"/>
    <n v="363635"/>
    <n v="90762.11"/>
    <n v="709237.89"/>
  </r>
  <r>
    <s v="5"/>
    <x v="247"/>
    <s v="02CD16"/>
    <s v="242218E188"/>
    <s v="25P150"/>
    <x v="2"/>
    <s v="39911100"/>
    <s v=""/>
    <n v="200000"/>
    <n v="200000"/>
    <n v="90910"/>
    <n v="0"/>
    <n v="90910"/>
    <n v="200000"/>
    <n v="0"/>
  </r>
  <r>
    <s v="5"/>
    <x v="247"/>
    <s v="02CD16"/>
    <s v="242218E188"/>
    <s v="25P150"/>
    <x v="4"/>
    <s v="52112100"/>
    <s v="A25NR0192"/>
    <n v="0"/>
    <n v="500000"/>
    <n v="166668"/>
    <n v="0"/>
    <n v="166668"/>
    <n v="0"/>
    <n v="500000"/>
  </r>
  <r>
    <s v="5"/>
    <x v="247"/>
    <s v="02CD16"/>
    <s v="242218E188"/>
    <s v="25P150"/>
    <x v="4"/>
    <s v="56512100"/>
    <s v="A25NR0192"/>
    <n v="500000"/>
    <n v="0"/>
    <n v="0"/>
    <n v="0"/>
    <n v="0"/>
    <n v="0"/>
    <n v="0"/>
  </r>
  <r>
    <s v="5"/>
    <x v="248"/>
    <s v="02CD16"/>
    <s v="263320E198"/>
    <s v="111150"/>
    <x v="0"/>
    <s v="11321100"/>
    <s v=""/>
    <n v="19200000"/>
    <n v="19200000"/>
    <n v="10855000"/>
    <n v="5687523.5700000003"/>
    <n v="5167476.43"/>
    <n v="0"/>
    <n v="13512476.43"/>
  </r>
  <r>
    <s v="5"/>
    <x v="248"/>
    <s v="02CD16"/>
    <s v="263320E198"/>
    <s v="111150"/>
    <x v="0"/>
    <s v="13431100"/>
    <s v=""/>
    <n v="1150000"/>
    <n v="1150000"/>
    <n v="650000"/>
    <n v="406758.72"/>
    <n v="243241.28"/>
    <n v="0"/>
    <n v="743241.28"/>
  </r>
  <r>
    <s v="5"/>
    <x v="248"/>
    <s v="02CD16"/>
    <s v="263320E198"/>
    <s v="111150"/>
    <x v="0"/>
    <s v="14111201"/>
    <s v=""/>
    <n v="1200000"/>
    <n v="1200000"/>
    <n v="650000"/>
    <n v="547987.21"/>
    <n v="102012.79"/>
    <n v="0"/>
    <n v="652012.79"/>
  </r>
  <r>
    <s v="5"/>
    <x v="248"/>
    <s v="02CD16"/>
    <s v="263320E198"/>
    <s v="111150"/>
    <x v="5"/>
    <s v="44121177"/>
    <s v=""/>
    <n v="6000000"/>
    <n v="6000000"/>
    <n v="2727275"/>
    <n v="0"/>
    <n v="2727275"/>
    <n v="4000000"/>
    <n v="2000000"/>
  </r>
  <r>
    <s v="5"/>
    <x v="248"/>
    <s v="02CD16"/>
    <s v="263320E198"/>
    <s v="111150"/>
    <x v="5"/>
    <s v="44191177"/>
    <s v=""/>
    <n v="324000"/>
    <n v="324000"/>
    <n v="147275"/>
    <n v="0"/>
    <n v="147275"/>
    <n v="0"/>
    <n v="324000"/>
  </r>
  <r>
    <s v="5"/>
    <x v="248"/>
    <s v="02CD16"/>
    <s v="263320E198"/>
    <s v="15O250"/>
    <x v="0"/>
    <s v="11311100"/>
    <s v=""/>
    <n v="21700000"/>
    <n v="21700000"/>
    <n v="12265500"/>
    <n v="12265500"/>
    <n v="0"/>
    <n v="0"/>
    <n v="9434500"/>
  </r>
  <r>
    <s v="5"/>
    <x v="248"/>
    <s v="02CD16"/>
    <s v="263320E198"/>
    <s v="15O250"/>
    <x v="0"/>
    <s v="12211108"/>
    <s v=""/>
    <n v="2350000"/>
    <n v="2350000"/>
    <n v="1326000"/>
    <n v="1326000"/>
    <n v="0"/>
    <n v="0"/>
    <n v="1024000"/>
  </r>
  <r>
    <s v="5"/>
    <x v="248"/>
    <s v="02CD16"/>
    <s v="263320E198"/>
    <s v="15O250"/>
    <x v="0"/>
    <s v="13111100"/>
    <s v=""/>
    <n v="426200"/>
    <n v="426200"/>
    <n v="240500"/>
    <n v="162226.13"/>
    <n v="78273.87"/>
    <n v="0"/>
    <n v="263973.87"/>
  </r>
  <r>
    <s v="5"/>
    <x v="248"/>
    <s v="02CD16"/>
    <s v="263320E198"/>
    <s v="15O250"/>
    <x v="0"/>
    <s v="13211100"/>
    <s v=""/>
    <n v="1500000"/>
    <n v="1500000"/>
    <n v="1120000"/>
    <n v="1000000"/>
    <n v="120000"/>
    <n v="0"/>
    <n v="500000"/>
  </r>
  <r>
    <s v="5"/>
    <x v="248"/>
    <s v="02CD16"/>
    <s v="263320E198"/>
    <s v="15O250"/>
    <x v="0"/>
    <s v="13221100"/>
    <s v=""/>
    <n v="24200"/>
    <n v="24200"/>
    <n v="14300"/>
    <n v="9927.8700000000008"/>
    <n v="4372.13"/>
    <n v="0"/>
    <n v="14272.13"/>
  </r>
  <r>
    <s v="5"/>
    <x v="248"/>
    <s v="02CD16"/>
    <s v="263320E198"/>
    <s v="15O250"/>
    <x v="0"/>
    <s v="13231100"/>
    <s v=""/>
    <n v="1400000"/>
    <n v="1400000"/>
    <n v="0"/>
    <n v="0"/>
    <n v="0"/>
    <n v="0"/>
    <n v="1400000"/>
  </r>
  <r>
    <s v="5"/>
    <x v="248"/>
    <s v="02CD16"/>
    <s v="263320E198"/>
    <s v="15O250"/>
    <x v="0"/>
    <s v="13311100"/>
    <s v=""/>
    <n v="650000"/>
    <n v="650000"/>
    <n v="352500"/>
    <n v="352500"/>
    <n v="0"/>
    <n v="0"/>
    <n v="297500"/>
  </r>
  <r>
    <s v="5"/>
    <x v="248"/>
    <s v="02CD16"/>
    <s v="263320E198"/>
    <s v="15O250"/>
    <x v="0"/>
    <s v="13321100"/>
    <s v=""/>
    <n v="350000"/>
    <n v="350000"/>
    <n v="190000"/>
    <n v="130000"/>
    <n v="60000"/>
    <n v="0"/>
    <n v="220000"/>
  </r>
  <r>
    <s v="5"/>
    <x v="248"/>
    <s v="02CD16"/>
    <s v="263320E198"/>
    <s v="15O250"/>
    <x v="0"/>
    <s v="13411100"/>
    <s v=""/>
    <n v="309288"/>
    <n v="309288"/>
    <n v="309288"/>
    <n v="0"/>
    <n v="309288"/>
    <n v="0"/>
    <n v="309288"/>
  </r>
  <r>
    <s v="5"/>
    <x v="248"/>
    <s v="02CD16"/>
    <s v="263320E198"/>
    <s v="15O250"/>
    <x v="0"/>
    <s v="14111203"/>
    <s v=""/>
    <n v="450000"/>
    <n v="450000"/>
    <n v="243750"/>
    <n v="131476.87"/>
    <n v="112273.13"/>
    <n v="16070.28"/>
    <n v="302452.84999999998"/>
  </r>
  <r>
    <s v="5"/>
    <x v="248"/>
    <s v="02CD16"/>
    <s v="263320E198"/>
    <s v="15O250"/>
    <x v="0"/>
    <s v="14211201"/>
    <s v=""/>
    <n v="300000"/>
    <n v="300000"/>
    <n v="162500"/>
    <n v="132194.13"/>
    <n v="30305.87"/>
    <n v="0"/>
    <n v="167805.87"/>
  </r>
  <r>
    <s v="5"/>
    <x v="248"/>
    <s v="02CD16"/>
    <s v="263320E198"/>
    <s v="15O250"/>
    <x v="0"/>
    <s v="14211203"/>
    <s v=""/>
    <n v="325000"/>
    <n v="325000"/>
    <n v="176042"/>
    <n v="99867.37"/>
    <n v="76174.63"/>
    <n v="12205.72"/>
    <n v="212926.91"/>
  </r>
  <r>
    <s v="5"/>
    <x v="248"/>
    <s v="02CD16"/>
    <s v="263320E198"/>
    <s v="15O250"/>
    <x v="0"/>
    <s v="14311200"/>
    <s v=""/>
    <n v="400000"/>
    <n v="400000"/>
    <n v="216667"/>
    <n v="161225.75"/>
    <n v="55441.25"/>
    <n v="0"/>
    <n v="238774.25"/>
  </r>
  <r>
    <s v="5"/>
    <x v="248"/>
    <s v="02CD16"/>
    <s v="263320E198"/>
    <s v="15O250"/>
    <x v="0"/>
    <s v="14411200"/>
    <s v=""/>
    <n v="500000"/>
    <n v="500000"/>
    <n v="270834"/>
    <n v="124350.64"/>
    <n v="146483.35999999999"/>
    <n v="374214.77"/>
    <n v="1434.59"/>
  </r>
  <r>
    <s v="5"/>
    <x v="248"/>
    <s v="02CD16"/>
    <s v="263320E198"/>
    <s v="15O250"/>
    <x v="0"/>
    <s v="14431200"/>
    <s v=""/>
    <n v="50000"/>
    <n v="50000"/>
    <n v="27084"/>
    <n v="0"/>
    <n v="27084"/>
    <n v="0"/>
    <n v="50000"/>
  </r>
  <r>
    <s v="5"/>
    <x v="248"/>
    <s v="02CD16"/>
    <s v="263320E198"/>
    <s v="15O250"/>
    <x v="0"/>
    <s v="15411100"/>
    <s v=""/>
    <n v="66440"/>
    <n v="66440"/>
    <n v="66440"/>
    <n v="66440"/>
    <n v="0"/>
    <n v="0"/>
    <n v="0"/>
  </r>
  <r>
    <s v="5"/>
    <x v="248"/>
    <s v="02CD16"/>
    <s v="263320E198"/>
    <s v="15O250"/>
    <x v="0"/>
    <s v="15411107"/>
    <s v=""/>
    <n v="1000000"/>
    <n v="1000000"/>
    <n v="0"/>
    <n v="0"/>
    <n v="0"/>
    <n v="0"/>
    <n v="1000000"/>
  </r>
  <r>
    <s v="5"/>
    <x v="248"/>
    <s v="02CD16"/>
    <s v="263320E198"/>
    <s v="15O250"/>
    <x v="0"/>
    <s v="15411218"/>
    <s v=""/>
    <n v="1000000"/>
    <n v="1000000"/>
    <n v="0"/>
    <n v="0"/>
    <n v="0"/>
    <n v="0"/>
    <n v="1000000"/>
  </r>
  <r>
    <s v="5"/>
    <x v="248"/>
    <s v="02CD16"/>
    <s v="263320E198"/>
    <s v="15O350"/>
    <x v="0"/>
    <s v="15411218"/>
    <s v=""/>
    <n v="620000"/>
    <n v="620000"/>
    <n v="0"/>
    <n v="0"/>
    <n v="0"/>
    <n v="0"/>
    <n v="620000"/>
  </r>
  <r>
    <s v="5"/>
    <x v="248"/>
    <s v="02CD16"/>
    <s v="263320E198"/>
    <s v="15O350"/>
    <x v="0"/>
    <s v="15421100"/>
    <s v=""/>
    <n v="100000"/>
    <n v="100000"/>
    <n v="54167"/>
    <n v="29168"/>
    <n v="24999"/>
    <n v="0"/>
    <n v="70832"/>
  </r>
  <r>
    <s v="5"/>
    <x v="248"/>
    <s v="02CD16"/>
    <s v="263320E198"/>
    <s v="15O350"/>
    <x v="0"/>
    <s v="15431226"/>
    <s v=""/>
    <n v="450000"/>
    <n v="450000"/>
    <n v="450000"/>
    <n v="178261.52"/>
    <n v="271738.48"/>
    <n v="0"/>
    <n v="271738.48"/>
  </r>
  <r>
    <s v="5"/>
    <x v="248"/>
    <s v="02CD16"/>
    <s v="263320E198"/>
    <s v="15O350"/>
    <x v="0"/>
    <s v="15441100"/>
    <s v=""/>
    <n v="400000"/>
    <n v="400000"/>
    <n v="227500"/>
    <n v="227500"/>
    <n v="0"/>
    <n v="0"/>
    <n v="172500"/>
  </r>
  <r>
    <s v="5"/>
    <x v="248"/>
    <s v="02CD16"/>
    <s v="263320E198"/>
    <s v="15O350"/>
    <x v="0"/>
    <s v="15451100"/>
    <s v=""/>
    <n v="100000"/>
    <n v="100000"/>
    <n v="56550"/>
    <n v="47469.4"/>
    <n v="9080.6"/>
    <n v="0"/>
    <n v="52530.6"/>
  </r>
  <r>
    <s v="5"/>
    <x v="248"/>
    <s v="02CD16"/>
    <s v="263320E198"/>
    <s v="15O350"/>
    <x v="0"/>
    <s v="15451109"/>
    <s v=""/>
    <n v="387000"/>
    <n v="387000"/>
    <n v="209625"/>
    <n v="209625"/>
    <n v="0"/>
    <n v="0"/>
    <n v="177375"/>
  </r>
  <r>
    <s v="5"/>
    <x v="248"/>
    <s v="02CD16"/>
    <s v="263320E198"/>
    <s v="15O350"/>
    <x v="0"/>
    <s v="15451110"/>
    <s v=""/>
    <n v="187440"/>
    <n v="187440"/>
    <n v="134960"/>
    <n v="134960"/>
    <n v="0"/>
    <n v="0"/>
    <n v="52480"/>
  </r>
  <r>
    <s v="5"/>
    <x v="248"/>
    <s v="02CD16"/>
    <s v="263320E198"/>
    <s v="15O350"/>
    <x v="0"/>
    <s v="15911100"/>
    <s v=""/>
    <n v="1240000"/>
    <n v="1240000"/>
    <n v="684694"/>
    <n v="614694"/>
    <n v="70000"/>
    <n v="0"/>
    <n v="625306"/>
  </r>
  <r>
    <s v="5"/>
    <x v="248"/>
    <s v="02CD16"/>
    <s v="263320E198"/>
    <s v="15O450"/>
    <x v="5"/>
    <s v="44211177"/>
    <s v=""/>
    <n v="0"/>
    <n v="4000000"/>
    <n v="2109090"/>
    <n v="0"/>
    <n v="2109090"/>
    <n v="0"/>
    <n v="4000000"/>
  </r>
  <r>
    <s v="5"/>
    <x v="248"/>
    <s v="02CD16"/>
    <s v="263320E198"/>
    <s v="15OB50"/>
    <x v="2"/>
    <s v="39811200"/>
    <s v=""/>
    <n v="600000"/>
    <n v="600000"/>
    <n v="338000"/>
    <n v="239424"/>
    <n v="98576"/>
    <n v="0"/>
    <n v="360576"/>
  </r>
  <r>
    <s v="5"/>
    <x v="248"/>
    <s v="02CD16"/>
    <s v="263320E198"/>
    <s v="15OB50"/>
    <x v="2"/>
    <s v="39821100"/>
    <s v=""/>
    <n v="300000"/>
    <n v="300000"/>
    <n v="112500"/>
    <n v="50000"/>
    <n v="62500"/>
    <n v="0"/>
    <n v="250000"/>
  </r>
  <r>
    <s v="5"/>
    <x v="249"/>
    <s v="02CD16"/>
    <s v="271323U048"/>
    <s v="111150"/>
    <x v="0"/>
    <s v="11311100"/>
    <s v=""/>
    <n v="1447576"/>
    <n v="1447576"/>
    <n v="818350"/>
    <n v="818350"/>
    <n v="0"/>
    <n v="0"/>
    <n v="629226"/>
  </r>
  <r>
    <s v="5"/>
    <x v="249"/>
    <s v="02CD16"/>
    <s v="271323U048"/>
    <s v="111150"/>
    <x v="0"/>
    <s v="13221100"/>
    <s v=""/>
    <n v="600"/>
    <n v="600"/>
    <n v="355"/>
    <n v="0"/>
    <n v="355"/>
    <n v="0"/>
    <n v="600"/>
  </r>
  <r>
    <s v="5"/>
    <x v="249"/>
    <s v="02CD16"/>
    <s v="271323U048"/>
    <s v="15O250"/>
    <x v="0"/>
    <s v="13111100"/>
    <s v=""/>
    <n v="36800"/>
    <n v="36800"/>
    <n v="20800"/>
    <n v="14400"/>
    <n v="6400"/>
    <n v="0"/>
    <n v="22400"/>
  </r>
  <r>
    <s v="5"/>
    <x v="249"/>
    <s v="02CD16"/>
    <s v="271323U048"/>
    <s v="15O250"/>
    <x v="0"/>
    <s v="13211100"/>
    <s v=""/>
    <n v="130000"/>
    <n v="130000"/>
    <n v="102000"/>
    <n v="0"/>
    <n v="102000"/>
    <n v="0"/>
    <n v="130000"/>
  </r>
  <r>
    <s v="5"/>
    <x v="249"/>
    <s v="02CD16"/>
    <s v="271323U048"/>
    <s v="15O250"/>
    <x v="0"/>
    <s v="13221100"/>
    <s v=""/>
    <n v="8200"/>
    <n v="8200"/>
    <n v="4845"/>
    <n v="0"/>
    <n v="4845"/>
    <n v="0"/>
    <n v="8200"/>
  </r>
  <r>
    <s v="5"/>
    <x v="249"/>
    <s v="02CD16"/>
    <s v="271323U048"/>
    <s v="15O250"/>
    <x v="0"/>
    <s v="13231100"/>
    <s v=""/>
    <n v="510000"/>
    <n v="510000"/>
    <n v="0"/>
    <n v="0"/>
    <n v="0"/>
    <n v="0"/>
    <n v="510000"/>
  </r>
  <r>
    <s v="5"/>
    <x v="249"/>
    <s v="02CD16"/>
    <s v="271323U048"/>
    <s v="15O250"/>
    <x v="0"/>
    <s v="13311100"/>
    <s v=""/>
    <n v="544899"/>
    <n v="544899"/>
    <n v="294950"/>
    <n v="294950"/>
    <n v="0"/>
    <n v="0"/>
    <n v="249949"/>
  </r>
  <r>
    <s v="5"/>
    <x v="249"/>
    <s v="02CD16"/>
    <s v="271323U048"/>
    <s v="15O250"/>
    <x v="0"/>
    <s v="13321100"/>
    <s v=""/>
    <n v="250000"/>
    <n v="250000"/>
    <n v="135500"/>
    <n v="93500"/>
    <n v="42000"/>
    <n v="0"/>
    <n v="156500"/>
  </r>
  <r>
    <s v="5"/>
    <x v="249"/>
    <s v="02CD16"/>
    <s v="271323U048"/>
    <s v="15O250"/>
    <x v="0"/>
    <s v="13411100"/>
    <s v=""/>
    <n v="350000"/>
    <n v="350000"/>
    <n v="350000"/>
    <n v="0"/>
    <n v="350000"/>
    <n v="0"/>
    <n v="350000"/>
  </r>
  <r>
    <s v="5"/>
    <x v="249"/>
    <s v="02CD16"/>
    <s v="271323U048"/>
    <s v="15O250"/>
    <x v="0"/>
    <s v="13431100"/>
    <s v=""/>
    <n v="400000"/>
    <n v="400000"/>
    <n v="227500"/>
    <n v="227500"/>
    <n v="0"/>
    <n v="0"/>
    <n v="172500"/>
  </r>
  <r>
    <s v="5"/>
    <x v="249"/>
    <s v="02CD16"/>
    <s v="271323U048"/>
    <s v="15O250"/>
    <x v="0"/>
    <s v="14111201"/>
    <s v=""/>
    <n v="350000"/>
    <n v="350000"/>
    <n v="189584"/>
    <n v="159829.98000000001"/>
    <n v="29754.02"/>
    <n v="0"/>
    <n v="190170.02"/>
  </r>
  <r>
    <s v="5"/>
    <x v="249"/>
    <s v="02CD16"/>
    <s v="271323U048"/>
    <s v="15O250"/>
    <x v="0"/>
    <s v="14111203"/>
    <s v=""/>
    <n v="365000"/>
    <n v="365000"/>
    <n v="197709"/>
    <n v="106642.36"/>
    <n v="91066.64"/>
    <n v="13034.88"/>
    <n v="245322.76"/>
  </r>
  <r>
    <s v="5"/>
    <x v="249"/>
    <s v="02CD16"/>
    <s v="271323U048"/>
    <s v="15O250"/>
    <x v="0"/>
    <s v="14211201"/>
    <s v=""/>
    <n v="150000"/>
    <n v="150000"/>
    <n v="81250"/>
    <n v="66097.070000000007"/>
    <n v="15152.93"/>
    <n v="0"/>
    <n v="83902.93"/>
  </r>
  <r>
    <s v="5"/>
    <x v="249"/>
    <s v="02CD16"/>
    <s v="271323U048"/>
    <s v="15O250"/>
    <x v="0"/>
    <s v="14211203"/>
    <s v=""/>
    <n v="120000"/>
    <n v="120000"/>
    <n v="65000"/>
    <n v="36873.81"/>
    <n v="28126.19"/>
    <n v="4506.76"/>
    <n v="78619.429999999993"/>
  </r>
  <r>
    <s v="5"/>
    <x v="249"/>
    <s v="02CD16"/>
    <s v="271323U048"/>
    <s v="15O250"/>
    <x v="0"/>
    <s v="14311200"/>
    <s v=""/>
    <n v="150000"/>
    <n v="150000"/>
    <n v="81250"/>
    <n v="60459.39"/>
    <n v="20790.61"/>
    <n v="0"/>
    <n v="89540.61"/>
  </r>
  <r>
    <s v="5"/>
    <x v="249"/>
    <s v="02CD16"/>
    <s v="271323U048"/>
    <s v="15O250"/>
    <x v="0"/>
    <s v="14411200"/>
    <s v=""/>
    <n v="150000"/>
    <n v="150000"/>
    <n v="81250"/>
    <n v="37305.19"/>
    <n v="43944.81"/>
    <n v="112264.43"/>
    <n v="430.38"/>
  </r>
  <r>
    <s v="5"/>
    <x v="249"/>
    <s v="02CD16"/>
    <s v="271323U048"/>
    <s v="15O250"/>
    <x v="0"/>
    <s v="14431200"/>
    <s v=""/>
    <n v="100000"/>
    <n v="100000"/>
    <n v="54167"/>
    <n v="0"/>
    <n v="54167"/>
    <n v="0"/>
    <n v="100000"/>
  </r>
  <r>
    <s v="5"/>
    <x v="249"/>
    <s v="02CD16"/>
    <s v="271323U048"/>
    <s v="15O250"/>
    <x v="0"/>
    <s v="15411100"/>
    <s v=""/>
    <n v="24160"/>
    <n v="24160"/>
    <n v="24160"/>
    <n v="24160"/>
    <n v="0"/>
    <n v="0"/>
    <n v="0"/>
  </r>
  <r>
    <s v="5"/>
    <x v="249"/>
    <s v="02CD16"/>
    <s v="271323U048"/>
    <s v="15O250"/>
    <x v="0"/>
    <s v="15411107"/>
    <s v=""/>
    <n v="360000"/>
    <n v="360000"/>
    <n v="0"/>
    <n v="0"/>
    <n v="0"/>
    <n v="0"/>
    <n v="360000"/>
  </r>
  <r>
    <s v="5"/>
    <x v="249"/>
    <s v="02CD16"/>
    <s v="271323U048"/>
    <s v="15O250"/>
    <x v="0"/>
    <s v="15411218"/>
    <s v=""/>
    <n v="350000"/>
    <n v="350000"/>
    <n v="0"/>
    <n v="0"/>
    <n v="0"/>
    <n v="0"/>
    <n v="350000"/>
  </r>
  <r>
    <s v="5"/>
    <x v="249"/>
    <s v="02CD16"/>
    <s v="271323U048"/>
    <s v="15O350"/>
    <x v="0"/>
    <s v="15411218"/>
    <s v=""/>
    <n v="250000"/>
    <n v="250000"/>
    <n v="0"/>
    <n v="0"/>
    <n v="0"/>
    <n v="0"/>
    <n v="250000"/>
  </r>
  <r>
    <s v="5"/>
    <x v="249"/>
    <s v="02CD16"/>
    <s v="271323U048"/>
    <s v="15O350"/>
    <x v="0"/>
    <s v="15421100"/>
    <s v=""/>
    <n v="50000"/>
    <n v="50000"/>
    <n v="27083"/>
    <n v="14585"/>
    <n v="12498"/>
    <n v="0"/>
    <n v="35415"/>
  </r>
  <r>
    <s v="5"/>
    <x v="249"/>
    <s v="02CD16"/>
    <s v="271323U048"/>
    <s v="15O350"/>
    <x v="0"/>
    <s v="15441100"/>
    <s v=""/>
    <n v="100000"/>
    <n v="100000"/>
    <n v="56550"/>
    <n v="56550"/>
    <n v="0"/>
    <n v="0"/>
    <n v="43450"/>
  </r>
  <r>
    <s v="5"/>
    <x v="249"/>
    <s v="02CD16"/>
    <s v="271323U048"/>
    <s v="15O350"/>
    <x v="0"/>
    <s v="15451100"/>
    <s v=""/>
    <n v="50000"/>
    <n v="50000"/>
    <n v="29250"/>
    <n v="20250"/>
    <n v="9000"/>
    <n v="0"/>
    <n v="29750"/>
  </r>
  <r>
    <s v="5"/>
    <x v="249"/>
    <s v="02CD16"/>
    <s v="271323U048"/>
    <s v="15O350"/>
    <x v="0"/>
    <s v="15451109"/>
    <s v=""/>
    <n v="140000"/>
    <n v="140000"/>
    <n v="75750"/>
    <n v="75750"/>
    <n v="0"/>
    <n v="0"/>
    <n v="64250"/>
  </r>
  <r>
    <s v="5"/>
    <x v="249"/>
    <s v="02CD16"/>
    <s v="271323U048"/>
    <s v="15O350"/>
    <x v="0"/>
    <s v="15451110"/>
    <s v=""/>
    <n v="68160"/>
    <n v="68160"/>
    <n v="38056"/>
    <n v="38056"/>
    <n v="0"/>
    <n v="0"/>
    <n v="30104"/>
  </r>
  <r>
    <s v="5"/>
    <x v="249"/>
    <s v="02CD16"/>
    <s v="271323U048"/>
    <s v="15O350"/>
    <x v="0"/>
    <s v="15911100"/>
    <s v=""/>
    <n v="450000"/>
    <n v="450000"/>
    <n v="253500"/>
    <n v="175500"/>
    <n v="78000"/>
    <n v="0"/>
    <n v="274500"/>
  </r>
  <r>
    <s v="5"/>
    <x v="249"/>
    <s v="02CD16"/>
    <s v="271323U048"/>
    <s v="15O450"/>
    <x v="5"/>
    <s v="44191178"/>
    <s v=""/>
    <n v="2500000"/>
    <n v="2500000"/>
    <n v="1136365"/>
    <n v="0"/>
    <n v="1136365"/>
    <n v="0"/>
    <n v="2500000"/>
  </r>
  <r>
    <s v="5"/>
    <x v="249"/>
    <s v="02CD16"/>
    <s v="271323U048"/>
    <s v="15OB50"/>
    <x v="2"/>
    <s v="39811200"/>
    <s v=""/>
    <n v="250000"/>
    <n v="250000"/>
    <n v="136500"/>
    <n v="96691"/>
    <n v="39809"/>
    <n v="0"/>
    <n v="153309"/>
  </r>
  <r>
    <s v="5"/>
    <x v="249"/>
    <s v="02CD16"/>
    <s v="271323U048"/>
    <s v="15OB50"/>
    <x v="2"/>
    <s v="39821100"/>
    <s v=""/>
    <n v="110000"/>
    <n v="110000"/>
    <n v="41250"/>
    <n v="0"/>
    <n v="41250"/>
    <n v="0"/>
    <n v="110000"/>
  </r>
  <r>
    <s v="5"/>
    <x v="249"/>
    <s v="02CD16"/>
    <s v="271323U048"/>
    <s v="25P150"/>
    <x v="5"/>
    <s v="44211178"/>
    <s v=""/>
    <n v="800000"/>
    <n v="800000"/>
    <n v="363635"/>
    <n v="0"/>
    <n v="363635"/>
    <n v="0"/>
    <n v="800000"/>
  </r>
  <r>
    <s v="5"/>
    <x v="250"/>
    <s v="02CD16"/>
    <s v="311102F037"/>
    <s v="111150"/>
    <x v="0"/>
    <s v="11311100"/>
    <s v=""/>
    <n v="2506374"/>
    <n v="2506374"/>
    <n v="1417000"/>
    <n v="1417000"/>
    <n v="0"/>
    <n v="0"/>
    <n v="1089374"/>
  </r>
  <r>
    <s v="5"/>
    <x v="250"/>
    <s v="02CD16"/>
    <s v="311102F037"/>
    <s v="111150"/>
    <x v="0"/>
    <s v="13311100"/>
    <s v=""/>
    <n v="2800000"/>
    <n v="2800000"/>
    <n v="1515000"/>
    <n v="0"/>
    <n v="1515000"/>
    <n v="0"/>
    <n v="2800000"/>
  </r>
  <r>
    <s v="5"/>
    <x v="250"/>
    <s v="02CD16"/>
    <s v="311102F037"/>
    <s v="111150"/>
    <x v="0"/>
    <s v="13321100"/>
    <s v=""/>
    <n v="1500000"/>
    <n v="1500000"/>
    <n v="812500"/>
    <n v="0"/>
    <n v="812500"/>
    <n v="0"/>
    <n v="1500000"/>
  </r>
  <r>
    <s v="5"/>
    <x v="250"/>
    <s v="02CD16"/>
    <s v="311102F037"/>
    <s v="111150"/>
    <x v="0"/>
    <s v="13431100"/>
    <s v=""/>
    <n v="3110000"/>
    <n v="3110000"/>
    <n v="1755000"/>
    <n v="836286.29"/>
    <n v="918713.71"/>
    <n v="0"/>
    <n v="2273713.71"/>
  </r>
  <r>
    <s v="5"/>
    <x v="250"/>
    <s v="02CD16"/>
    <s v="311102F037"/>
    <s v="111150"/>
    <x v="0"/>
    <s v="14111201"/>
    <s v=""/>
    <n v="2500000"/>
    <n v="2500000"/>
    <n v="1354167"/>
    <n v="1141640.6100000001"/>
    <n v="212526.39"/>
    <n v="0"/>
    <n v="1358359.39"/>
  </r>
  <r>
    <s v="5"/>
    <x v="250"/>
    <s v="02CD16"/>
    <s v="311102F037"/>
    <s v="111150"/>
    <x v="0"/>
    <s v="14111203"/>
    <s v=""/>
    <n v="1200000"/>
    <n v="1200000"/>
    <n v="650000"/>
    <n v="350605"/>
    <n v="299395"/>
    <n v="42854.07"/>
    <n v="806540.93"/>
  </r>
  <r>
    <s v="5"/>
    <x v="250"/>
    <s v="02CD16"/>
    <s v="311102F037"/>
    <s v="111150"/>
    <x v="1"/>
    <s v="21111100"/>
    <s v=""/>
    <n v="570000"/>
    <n v="570000"/>
    <n v="259090"/>
    <n v="0"/>
    <n v="259090"/>
    <n v="0"/>
    <n v="570000"/>
  </r>
  <r>
    <s v="5"/>
    <x v="250"/>
    <s v="02CD16"/>
    <s v="311102F037"/>
    <s v="111150"/>
    <x v="1"/>
    <s v="21411100"/>
    <s v=""/>
    <n v="250000"/>
    <n v="250000"/>
    <n v="113635"/>
    <n v="0"/>
    <n v="113635"/>
    <n v="0"/>
    <n v="250000"/>
  </r>
  <r>
    <s v="5"/>
    <x v="250"/>
    <s v="02CD16"/>
    <s v="311102F037"/>
    <s v="111150"/>
    <x v="1"/>
    <s v="21521100"/>
    <s v=""/>
    <n v="300000"/>
    <n v="300000"/>
    <n v="136365"/>
    <n v="0"/>
    <n v="136365"/>
    <n v="0"/>
    <n v="300000"/>
  </r>
  <r>
    <s v="5"/>
    <x v="250"/>
    <s v="02CD16"/>
    <s v="311102F037"/>
    <s v="111150"/>
    <x v="1"/>
    <s v="22111100"/>
    <s v=""/>
    <n v="500000"/>
    <n v="500000"/>
    <n v="227275"/>
    <n v="50880.03"/>
    <n v="176394.97"/>
    <n v="6869.97"/>
    <n v="442250"/>
  </r>
  <r>
    <s v="5"/>
    <x v="250"/>
    <s v="02CD16"/>
    <s v="311102F037"/>
    <s v="111150"/>
    <x v="1"/>
    <s v="24611100"/>
    <s v=""/>
    <n v="100000"/>
    <n v="100000"/>
    <n v="45455"/>
    <n v="0"/>
    <n v="45455"/>
    <n v="0"/>
    <n v="100000"/>
  </r>
  <r>
    <s v="5"/>
    <x v="250"/>
    <s v="02CD16"/>
    <s v="311102F037"/>
    <s v="111150"/>
    <x v="1"/>
    <s v="24811100"/>
    <s v=""/>
    <n v="600000"/>
    <n v="600000"/>
    <n v="272725"/>
    <n v="0"/>
    <n v="272725"/>
    <n v="0"/>
    <n v="600000"/>
  </r>
  <r>
    <s v="5"/>
    <x v="250"/>
    <s v="02CD16"/>
    <s v="311102F037"/>
    <s v="111150"/>
    <x v="1"/>
    <s v="24911100"/>
    <s v=""/>
    <n v="200000"/>
    <n v="200000"/>
    <n v="90910"/>
    <n v="0"/>
    <n v="90910"/>
    <n v="0"/>
    <n v="200000"/>
  </r>
  <r>
    <s v="5"/>
    <x v="250"/>
    <s v="02CD16"/>
    <s v="311102F037"/>
    <s v="111150"/>
    <x v="1"/>
    <s v="29111100"/>
    <s v=""/>
    <n v="200000"/>
    <n v="0"/>
    <n v="0"/>
    <n v="0"/>
    <n v="0"/>
    <n v="0"/>
    <n v="0"/>
  </r>
  <r>
    <s v="5"/>
    <x v="250"/>
    <s v="02CD16"/>
    <s v="311102F037"/>
    <s v="111150"/>
    <x v="1"/>
    <s v="29611100"/>
    <s v=""/>
    <n v="1000000"/>
    <n v="1000000"/>
    <n v="454545"/>
    <n v="0"/>
    <n v="454545"/>
    <n v="0"/>
    <n v="1000000"/>
  </r>
  <r>
    <s v="5"/>
    <x v="250"/>
    <s v="02CD16"/>
    <s v="311102F037"/>
    <s v="111150"/>
    <x v="2"/>
    <s v="32521100"/>
    <s v=""/>
    <n v="1600000"/>
    <n v="1600000"/>
    <n v="727275"/>
    <n v="218545.21"/>
    <n v="508729.79"/>
    <n v="1281454.79"/>
    <n v="100000"/>
  </r>
  <r>
    <s v="5"/>
    <x v="250"/>
    <s v="02CD16"/>
    <s v="311102F037"/>
    <s v="111150"/>
    <x v="2"/>
    <s v="32911100"/>
    <s v=""/>
    <n v="4000000"/>
    <n v="4000000"/>
    <n v="1818180"/>
    <n v="1408397.5"/>
    <n v="409782.5"/>
    <n v="460702.5"/>
    <n v="2130900"/>
  </r>
  <r>
    <s v="5"/>
    <x v="250"/>
    <s v="02CD16"/>
    <s v="311102F037"/>
    <s v="111150"/>
    <x v="2"/>
    <s v="35111100"/>
    <s v=""/>
    <n v="1800000"/>
    <n v="1800000"/>
    <n v="818180"/>
    <n v="0"/>
    <n v="818180"/>
    <n v="0"/>
    <n v="1800000"/>
  </r>
  <r>
    <s v="5"/>
    <x v="250"/>
    <s v="02CD16"/>
    <s v="311102F037"/>
    <s v="111150"/>
    <x v="2"/>
    <s v="36111100"/>
    <s v=""/>
    <n v="500000"/>
    <n v="500000"/>
    <n v="227275"/>
    <n v="0"/>
    <n v="227275"/>
    <n v="0"/>
    <n v="500000"/>
  </r>
  <r>
    <s v="5"/>
    <x v="250"/>
    <s v="02CD16"/>
    <s v="311102F037"/>
    <s v="111150"/>
    <x v="2"/>
    <s v="38211100"/>
    <s v=""/>
    <n v="2000000"/>
    <n v="2000000"/>
    <n v="909090"/>
    <n v="0"/>
    <n v="909090"/>
    <n v="2000000"/>
    <n v="0"/>
  </r>
  <r>
    <s v="5"/>
    <x v="250"/>
    <s v="02CD16"/>
    <s v="311102F037"/>
    <s v="111150"/>
    <x v="5"/>
    <s v="44111178"/>
    <s v=""/>
    <n v="400000"/>
    <n v="220000"/>
    <n v="106820"/>
    <n v="0"/>
    <n v="106820"/>
    <n v="220000"/>
    <n v="0"/>
  </r>
  <r>
    <s v="5"/>
    <x v="250"/>
    <s v="02CD16"/>
    <s v="311102F037"/>
    <s v="111150"/>
    <x v="5"/>
    <s v="44191178"/>
    <s v=""/>
    <n v="0"/>
    <n v="4380000"/>
    <n v="1984090"/>
    <n v="0"/>
    <n v="1984090"/>
    <n v="0"/>
    <n v="4380000"/>
  </r>
  <r>
    <s v="5"/>
    <x v="250"/>
    <s v="02CD16"/>
    <s v="311102F037"/>
    <s v="111150"/>
    <x v="5"/>
    <s v="44211178"/>
    <s v=""/>
    <n v="4000000"/>
    <n v="0"/>
    <n v="0"/>
    <n v="0"/>
    <n v="0"/>
    <n v="0"/>
    <n v="0"/>
  </r>
  <r>
    <s v="5"/>
    <x v="250"/>
    <s v="02CD16"/>
    <s v="311102F037"/>
    <s v="111150"/>
    <x v="4"/>
    <s v="51212100"/>
    <s v="A25NR0193"/>
    <n v="300000"/>
    <n v="300000"/>
    <n v="99999"/>
    <n v="0"/>
    <n v="99999"/>
    <n v="0"/>
    <n v="300000"/>
  </r>
  <r>
    <s v="5"/>
    <x v="250"/>
    <s v="02CD16"/>
    <s v="311102F037"/>
    <s v="111150"/>
    <x v="4"/>
    <s v="56612100"/>
    <s v="A25NR0194"/>
    <n v="10000"/>
    <n v="10000"/>
    <n v="3333"/>
    <n v="0"/>
    <n v="3333"/>
    <n v="8769.6"/>
    <n v="1230.4000000000001"/>
  </r>
  <r>
    <s v="5"/>
    <x v="250"/>
    <s v="02CD16"/>
    <s v="311102F037"/>
    <s v="15O150"/>
    <x v="1"/>
    <s v="24711100"/>
    <s v=""/>
    <n v="275000"/>
    <n v="275000"/>
    <n v="125000"/>
    <n v="0"/>
    <n v="125000"/>
    <n v="0"/>
    <n v="275000"/>
  </r>
  <r>
    <s v="5"/>
    <x v="250"/>
    <s v="02CD16"/>
    <s v="311102F037"/>
    <s v="15O150"/>
    <x v="5"/>
    <s v="44111178"/>
    <s v=""/>
    <n v="550000"/>
    <n v="550000"/>
    <n v="250000"/>
    <n v="0"/>
    <n v="250000"/>
    <n v="550000"/>
    <n v="0"/>
  </r>
  <r>
    <s v="5"/>
    <x v="250"/>
    <s v="02CD16"/>
    <s v="311102F037"/>
    <s v="15O150"/>
    <x v="5"/>
    <s v="44191177"/>
    <s v=""/>
    <n v="14300000"/>
    <n v="21120000"/>
    <n v="9600000"/>
    <n v="0"/>
    <n v="9600000"/>
    <n v="7218000"/>
    <n v="13902000"/>
  </r>
  <r>
    <s v="5"/>
    <x v="250"/>
    <s v="02CD16"/>
    <s v="311102F037"/>
    <s v="15O150"/>
    <x v="5"/>
    <s v="44191178"/>
    <s v=""/>
    <n v="6820000"/>
    <n v="0"/>
    <n v="0"/>
    <n v="0"/>
    <n v="0"/>
    <n v="0"/>
    <n v="0"/>
  </r>
  <r>
    <s v="5"/>
    <x v="250"/>
    <s v="02CD16"/>
    <s v="311102F037"/>
    <s v="15O250"/>
    <x v="0"/>
    <s v="11311100"/>
    <s v=""/>
    <n v="3217188"/>
    <n v="3217188"/>
    <n v="1820000"/>
    <n v="1820000"/>
    <n v="0"/>
    <n v="0"/>
    <n v="1397188"/>
  </r>
  <r>
    <s v="5"/>
    <x v="250"/>
    <s v="02CD16"/>
    <s v="311102F037"/>
    <s v="15O250"/>
    <x v="0"/>
    <s v="12211108"/>
    <s v=""/>
    <n v="2369000"/>
    <n v="2369000"/>
    <n v="1339000"/>
    <n v="1339000"/>
    <n v="0"/>
    <n v="0"/>
    <n v="1030000"/>
  </r>
  <r>
    <s v="5"/>
    <x v="250"/>
    <s v="02CD16"/>
    <s v="311102F037"/>
    <s v="15O250"/>
    <x v="0"/>
    <s v="13111100"/>
    <s v=""/>
    <n v="230000"/>
    <n v="230000"/>
    <n v="130000"/>
    <n v="90000"/>
    <n v="40000"/>
    <n v="0"/>
    <n v="140000"/>
  </r>
  <r>
    <s v="5"/>
    <x v="250"/>
    <s v="02CD16"/>
    <s v="311102F037"/>
    <s v="15O250"/>
    <x v="0"/>
    <s v="13211100"/>
    <s v=""/>
    <n v="800000"/>
    <n v="800000"/>
    <n v="600000"/>
    <n v="350000"/>
    <n v="250000"/>
    <n v="0"/>
    <n v="450000"/>
  </r>
  <r>
    <s v="5"/>
    <x v="250"/>
    <s v="02CD16"/>
    <s v="311102F037"/>
    <s v="15O250"/>
    <x v="0"/>
    <s v="13231100"/>
    <s v=""/>
    <n v="3415000"/>
    <n v="3415000"/>
    <n v="0"/>
    <n v="0"/>
    <n v="0"/>
    <n v="0"/>
    <n v="3415000"/>
  </r>
  <r>
    <s v="5"/>
    <x v="250"/>
    <s v="02CD16"/>
    <s v="311102F037"/>
    <s v="15O250"/>
    <x v="0"/>
    <s v="13231108"/>
    <s v=""/>
    <n v="298000"/>
    <n v="298000"/>
    <n v="0"/>
    <n v="0"/>
    <n v="0"/>
    <n v="0"/>
    <n v="298000"/>
  </r>
  <r>
    <s v="5"/>
    <x v="250"/>
    <s v="02CD16"/>
    <s v="311102F037"/>
    <s v="15O250"/>
    <x v="0"/>
    <s v="14111208"/>
    <s v=""/>
    <n v="400000"/>
    <n v="400000"/>
    <n v="216667"/>
    <n v="184198.44"/>
    <n v="32468.560000000001"/>
    <n v="0"/>
    <n v="215801.56"/>
  </r>
  <r>
    <s v="5"/>
    <x v="250"/>
    <s v="02CD16"/>
    <s v="311102F037"/>
    <s v="15O250"/>
    <x v="0"/>
    <s v="14211201"/>
    <s v=""/>
    <n v="600000"/>
    <n v="600000"/>
    <n v="325000"/>
    <n v="264388.26"/>
    <n v="60611.74"/>
    <n v="0"/>
    <n v="335611.74"/>
  </r>
  <r>
    <s v="5"/>
    <x v="250"/>
    <s v="02CD16"/>
    <s v="311102F037"/>
    <s v="15O250"/>
    <x v="0"/>
    <s v="14211203"/>
    <s v=""/>
    <n v="750000"/>
    <n v="750000"/>
    <n v="406250"/>
    <n v="230461.33"/>
    <n v="175788.67"/>
    <n v="28167.22"/>
    <n v="491371.45"/>
  </r>
  <r>
    <s v="5"/>
    <x v="250"/>
    <s v="02CD16"/>
    <s v="311102F037"/>
    <s v="15O250"/>
    <x v="0"/>
    <s v="14311200"/>
    <s v=""/>
    <n v="1300000"/>
    <n v="1300000"/>
    <n v="704167"/>
    <n v="523982.09"/>
    <n v="180184.91"/>
    <n v="0"/>
    <n v="776017.91"/>
  </r>
  <r>
    <s v="5"/>
    <x v="250"/>
    <s v="02CD16"/>
    <s v="311102F037"/>
    <s v="15O250"/>
    <x v="0"/>
    <s v="14411200"/>
    <s v=""/>
    <n v="850000"/>
    <n v="850000"/>
    <n v="460417"/>
    <n v="211396.1"/>
    <n v="249020.9"/>
    <n v="636165.09"/>
    <n v="2438.81"/>
  </r>
  <r>
    <s v="5"/>
    <x v="250"/>
    <s v="02CD16"/>
    <s v="311102F037"/>
    <s v="15O250"/>
    <x v="0"/>
    <s v="14431200"/>
    <s v=""/>
    <n v="155000"/>
    <n v="155000"/>
    <n v="83959"/>
    <n v="0"/>
    <n v="83959"/>
    <n v="0"/>
    <n v="155000"/>
  </r>
  <r>
    <s v="5"/>
    <x v="250"/>
    <s v="02CD16"/>
    <s v="311102F037"/>
    <s v="15O250"/>
    <x v="0"/>
    <s v="15111200"/>
    <s v=""/>
    <n v="2750000"/>
    <n v="2750000"/>
    <n v="1489583"/>
    <n v="897600.45"/>
    <n v="591982.55000000005"/>
    <n v="0"/>
    <n v="1852399.55"/>
  </r>
  <r>
    <s v="5"/>
    <x v="250"/>
    <s v="02CD16"/>
    <s v="311102F037"/>
    <s v="15O250"/>
    <x v="0"/>
    <s v="15411100"/>
    <s v=""/>
    <n v="150000"/>
    <n v="150000"/>
    <n v="150000"/>
    <n v="150000"/>
    <n v="0"/>
    <n v="0"/>
    <n v="0"/>
  </r>
  <r>
    <s v="5"/>
    <x v="250"/>
    <s v="02CD16"/>
    <s v="311102F037"/>
    <s v="15O250"/>
    <x v="0"/>
    <s v="15411208"/>
    <s v=""/>
    <n v="400000"/>
    <n v="400000"/>
    <n v="0"/>
    <n v="0"/>
    <n v="0"/>
    <n v="0"/>
    <n v="400000"/>
  </r>
  <r>
    <s v="5"/>
    <x v="250"/>
    <s v="02CD16"/>
    <s v="311102F037"/>
    <s v="15O250"/>
    <x v="0"/>
    <s v="15411218"/>
    <s v=""/>
    <n v="3930000"/>
    <n v="3930000"/>
    <n v="0"/>
    <n v="0"/>
    <n v="0"/>
    <n v="0"/>
    <n v="3930000"/>
  </r>
  <r>
    <s v="5"/>
    <x v="250"/>
    <s v="02CD16"/>
    <s v="311102F037"/>
    <s v="15O350"/>
    <x v="0"/>
    <s v="15441100"/>
    <s v=""/>
    <n v="1000000"/>
    <n v="1000000"/>
    <n v="565500"/>
    <n v="565500"/>
    <n v="0"/>
    <n v="0"/>
    <n v="434500"/>
  </r>
  <r>
    <s v="5"/>
    <x v="250"/>
    <s v="02CD16"/>
    <s v="311102F037"/>
    <s v="15O350"/>
    <x v="0"/>
    <s v="15451109"/>
    <s v=""/>
    <n v="910000"/>
    <n v="910000"/>
    <n v="493000"/>
    <n v="493000"/>
    <n v="0"/>
    <n v="0"/>
    <n v="417000"/>
  </r>
  <r>
    <s v="5"/>
    <x v="250"/>
    <s v="02CD16"/>
    <s v="311102F037"/>
    <s v="15O350"/>
    <x v="0"/>
    <s v="15451110"/>
    <s v=""/>
    <n v="438000"/>
    <n v="438000"/>
    <n v="312000"/>
    <n v="312000"/>
    <n v="0"/>
    <n v="0"/>
    <n v="126000"/>
  </r>
  <r>
    <s v="5"/>
    <x v="250"/>
    <s v="02CD16"/>
    <s v="311102F037"/>
    <s v="15O350"/>
    <x v="0"/>
    <s v="15461100"/>
    <s v=""/>
    <n v="525000"/>
    <n v="525000"/>
    <n v="284375"/>
    <n v="196875"/>
    <n v="87500"/>
    <n v="0"/>
    <n v="328125"/>
  </r>
  <r>
    <s v="5"/>
    <x v="250"/>
    <s v="02CD16"/>
    <s v="311102F037"/>
    <s v="15O350"/>
    <x v="0"/>
    <s v="15461151"/>
    <s v=""/>
    <n v="2000000"/>
    <n v="2000000"/>
    <n v="1083333"/>
    <n v="350000"/>
    <n v="733333"/>
    <n v="0"/>
    <n v="1650000"/>
  </r>
  <r>
    <s v="5"/>
    <x v="250"/>
    <s v="02CD16"/>
    <s v="311102F037"/>
    <s v="15O350"/>
    <x v="0"/>
    <s v="15471100"/>
    <s v=""/>
    <n v="125000"/>
    <n v="125000"/>
    <n v="67708"/>
    <n v="67708"/>
    <n v="0"/>
    <n v="0"/>
    <n v="57292"/>
  </r>
  <r>
    <s v="5"/>
    <x v="250"/>
    <s v="02CD16"/>
    <s v="311102F037"/>
    <s v="15O350"/>
    <x v="0"/>
    <s v="15481100"/>
    <s v=""/>
    <n v="2100000"/>
    <n v="2100000"/>
    <n v="2100000"/>
    <n v="2100000"/>
    <n v="0"/>
    <n v="0"/>
    <n v="0"/>
  </r>
  <r>
    <s v="5"/>
    <x v="250"/>
    <s v="02CD16"/>
    <s v="311102F037"/>
    <s v="15O350"/>
    <x v="0"/>
    <s v="15491106"/>
    <s v=""/>
    <n v="1000000"/>
    <n v="1000000"/>
    <n v="545455"/>
    <n v="0"/>
    <n v="545455"/>
    <n v="0"/>
    <n v="1000000"/>
  </r>
  <r>
    <s v="5"/>
    <x v="250"/>
    <s v="02CD16"/>
    <s v="311102F037"/>
    <s v="15O350"/>
    <x v="0"/>
    <s v="15911100"/>
    <s v=""/>
    <n v="2200000"/>
    <n v="2200000"/>
    <n v="1232550"/>
    <n v="1132550"/>
    <n v="100000"/>
    <n v="0"/>
    <n v="1067450"/>
  </r>
  <r>
    <s v="5"/>
    <x v="250"/>
    <s v="02CD16"/>
    <s v="311102F037"/>
    <s v="15O350"/>
    <x v="0"/>
    <s v="15931100"/>
    <s v=""/>
    <n v="100000"/>
    <n v="100000"/>
    <n v="55000"/>
    <n v="37000"/>
    <n v="18000"/>
    <n v="0"/>
    <n v="63000"/>
  </r>
  <r>
    <s v="5"/>
    <x v="250"/>
    <s v="02CD16"/>
    <s v="311102F037"/>
    <s v="15O550"/>
    <x v="0"/>
    <s v="11311100"/>
    <s v=""/>
    <n v="6051037"/>
    <n v="6051037"/>
    <n v="6051037"/>
    <n v="6051037"/>
    <n v="0"/>
    <n v="0"/>
    <n v="0"/>
  </r>
  <r>
    <s v="5"/>
    <x v="250"/>
    <s v="02CD16"/>
    <s v="311102F037"/>
    <s v="15O550"/>
    <x v="0"/>
    <s v="16111143"/>
    <s v=""/>
    <n v="2000000"/>
    <n v="2000000"/>
    <n v="999996"/>
    <n v="0"/>
    <n v="999996"/>
    <n v="0"/>
    <n v="2000000"/>
  </r>
  <r>
    <s v="5"/>
    <x v="250"/>
    <s v="02CD16"/>
    <s v="311102F037"/>
    <s v="15O550"/>
    <x v="0"/>
    <s v="17131100"/>
    <s v=""/>
    <n v="150000"/>
    <n v="150000"/>
    <n v="0"/>
    <n v="0"/>
    <n v="0"/>
    <n v="0"/>
    <n v="150000"/>
  </r>
  <r>
    <s v="5"/>
    <x v="250"/>
    <s v="02CD16"/>
    <s v="311102F037"/>
    <s v="15OB50"/>
    <x v="2"/>
    <s v="39811200"/>
    <s v=""/>
    <n v="1350000"/>
    <n v="1350000"/>
    <n v="760500"/>
    <n v="538704"/>
    <n v="221796"/>
    <n v="0"/>
    <n v="811296"/>
  </r>
  <r>
    <s v="5"/>
    <x v="250"/>
    <s v="02CD16"/>
    <s v="311102F037"/>
    <s v="15OB50"/>
    <x v="2"/>
    <s v="39811208"/>
    <s v=""/>
    <n v="100000"/>
    <n v="100000"/>
    <n v="58500"/>
    <n v="47066"/>
    <n v="11434"/>
    <n v="0"/>
    <n v="52934"/>
  </r>
  <r>
    <s v="5"/>
    <x v="250"/>
    <s v="02CD16"/>
    <s v="311102F037"/>
    <s v="15OB50"/>
    <x v="2"/>
    <s v="39821100"/>
    <s v=""/>
    <n v="685000"/>
    <n v="685000"/>
    <n v="256875"/>
    <n v="150000"/>
    <n v="106875"/>
    <n v="0"/>
    <n v="535000"/>
  </r>
  <r>
    <s v="5"/>
    <x v="250"/>
    <s v="02CD16"/>
    <s v="311102F037"/>
    <s v="15OB50"/>
    <x v="2"/>
    <s v="39821108"/>
    <s v=""/>
    <n v="25000"/>
    <n v="25000"/>
    <n v="9375"/>
    <n v="0"/>
    <n v="9375"/>
    <n v="0"/>
    <n v="25000"/>
  </r>
  <r>
    <s v="5"/>
    <x v="250"/>
    <s v="02CD16"/>
    <s v="311102F037"/>
    <s v="15OG50"/>
    <x v="0"/>
    <s v="17141100"/>
    <s v=""/>
    <n v="1205401"/>
    <n v="1205401"/>
    <n v="1002701"/>
    <n v="263285.59999999998"/>
    <n v="739415.4"/>
    <n v="0"/>
    <n v="942115.4"/>
  </r>
  <r>
    <s v="5"/>
    <x v="250"/>
    <s v="02CD16"/>
    <s v="311102F037"/>
    <s v="25P150"/>
    <x v="1"/>
    <s v="24711100"/>
    <s v=""/>
    <n v="5453110"/>
    <n v="5193110"/>
    <n v="2218685"/>
    <n v="0"/>
    <n v="2218685"/>
    <n v="0"/>
    <n v="5193110"/>
  </r>
  <r>
    <s v="5"/>
    <x v="250"/>
    <s v="02CD16"/>
    <s v="311102F037"/>
    <s v="25P150"/>
    <x v="1"/>
    <s v="26111100"/>
    <s v=""/>
    <n v="1760000"/>
    <n v="1760000"/>
    <n v="1005714"/>
    <n v="0"/>
    <n v="1005714"/>
    <n v="0"/>
    <n v="1760000"/>
  </r>
  <r>
    <s v="5"/>
    <x v="250"/>
    <s v="02CD16"/>
    <s v="311102F037"/>
    <s v="25P150"/>
    <x v="1"/>
    <s v="27311100"/>
    <s v=""/>
    <n v="50000"/>
    <n v="0"/>
    <n v="0"/>
    <n v="0"/>
    <n v="0"/>
    <n v="0"/>
    <n v="0"/>
  </r>
  <r>
    <s v="5"/>
    <x v="250"/>
    <s v="02CD16"/>
    <s v="311102F037"/>
    <s v="25P150"/>
    <x v="1"/>
    <s v="29811100"/>
    <s v=""/>
    <n v="330000"/>
    <n v="330000"/>
    <n v="150000"/>
    <n v="0"/>
    <n v="150000"/>
    <n v="0"/>
    <n v="330000"/>
  </r>
  <r>
    <s v="5"/>
    <x v="250"/>
    <s v="02CD16"/>
    <s v="311102F037"/>
    <s v="25P150"/>
    <x v="2"/>
    <s v="38211100"/>
    <s v=""/>
    <n v="0"/>
    <n v="310000"/>
    <n v="282725"/>
    <n v="0"/>
    <n v="282725"/>
    <n v="0"/>
    <n v="310000"/>
  </r>
  <r>
    <s v="5"/>
    <x v="250"/>
    <s v="02CD16"/>
    <s v="311102F037"/>
    <s v="25P150"/>
    <x v="4"/>
    <s v="51112100"/>
    <s v="A25NR0193"/>
    <n v="600000"/>
    <n v="600000"/>
    <n v="200001"/>
    <n v="0"/>
    <n v="200001"/>
    <n v="2494"/>
    <n v="597506"/>
  </r>
  <r>
    <s v="5"/>
    <x v="250"/>
    <s v="02CD16"/>
    <s v="311102F037"/>
    <s v="25P150"/>
    <x v="4"/>
    <s v="52112100"/>
    <s v="A25NR0194"/>
    <n v="40000"/>
    <n v="40000"/>
    <n v="13332"/>
    <n v="0"/>
    <n v="13332"/>
    <n v="3707.36"/>
    <n v="36292.639999999999"/>
  </r>
  <r>
    <s v="5"/>
    <x v="250"/>
    <s v="02CD16"/>
    <s v="311102F037"/>
    <s v="25P150"/>
    <x v="4"/>
    <s v="54512100"/>
    <s v="A25NR0179"/>
    <n v="1100000"/>
    <n v="1100000"/>
    <n v="366666"/>
    <n v="0"/>
    <n v="366666"/>
    <n v="0"/>
    <n v="1100000"/>
  </r>
  <r>
    <s v="5"/>
    <x v="250"/>
    <s v="02CD16"/>
    <s v="311102F037"/>
    <s v="25P150"/>
    <x v="4"/>
    <s v="56412100"/>
    <s v="A25NR0181"/>
    <n v="1100000"/>
    <n v="1100000"/>
    <n v="366666"/>
    <n v="0"/>
    <n v="366666"/>
    <n v="0"/>
    <n v="1100000"/>
  </r>
  <r>
    <s v="5"/>
    <x v="250"/>
    <s v="02CD16"/>
    <s v="311102F037"/>
    <s v="25P650"/>
    <x v="6"/>
    <s v="612121A7"/>
    <s v="O25NR0147"/>
    <n v="12000000"/>
    <n v="12000000"/>
    <n v="3999999"/>
    <n v="0"/>
    <n v="3999999"/>
    <n v="0"/>
    <n v="12000000"/>
  </r>
  <r>
    <s v="5"/>
    <x v="251"/>
    <s v="02CDBP"/>
    <s v="173241E097"/>
    <s v="111150"/>
    <x v="0"/>
    <s v="11311100"/>
    <s v=""/>
    <n v="1250400"/>
    <n v="1153234"/>
    <n v="528034"/>
    <n v="429484"/>
    <n v="98550"/>
    <n v="7282"/>
    <n v="716468"/>
  </r>
  <r>
    <s v="5"/>
    <x v="251"/>
    <s v="02CDBP"/>
    <s v="173241E097"/>
    <s v="111150"/>
    <x v="0"/>
    <s v="13111100"/>
    <s v=""/>
    <n v="2084"/>
    <n v="1692"/>
    <n v="578"/>
    <n v="306.7"/>
    <n v="271.3"/>
    <n v="23"/>
    <n v="1362.3"/>
  </r>
  <r>
    <s v="5"/>
    <x v="251"/>
    <s v="02CDBP"/>
    <s v="173241E097"/>
    <s v="111150"/>
    <x v="0"/>
    <s v="13211100"/>
    <s v=""/>
    <n v="36473"/>
    <n v="36473"/>
    <n v="18237"/>
    <n v="11335.34"/>
    <n v="6901.66"/>
    <n v="0"/>
    <n v="25137.66"/>
  </r>
  <r>
    <s v="5"/>
    <x v="251"/>
    <s v="02CDBP"/>
    <s v="173241E097"/>
    <s v="111150"/>
    <x v="0"/>
    <s v="13231100"/>
    <s v=""/>
    <n v="739110"/>
    <n v="720568.42"/>
    <n v="3991.55"/>
    <n v="3991.55"/>
    <n v="0"/>
    <n v="0"/>
    <n v="716576.87"/>
  </r>
  <r>
    <s v="5"/>
    <x v="251"/>
    <s v="02CDBP"/>
    <s v="173241E097"/>
    <s v="111150"/>
    <x v="0"/>
    <s v="13411100"/>
    <s v=""/>
    <n v="1019"/>
    <n v="1019"/>
    <n v="1019"/>
    <n v="1019"/>
    <n v="0"/>
    <n v="0"/>
    <n v="0"/>
  </r>
  <r>
    <s v="5"/>
    <x v="251"/>
    <s v="02CDBP"/>
    <s v="173241E097"/>
    <s v="111150"/>
    <x v="0"/>
    <s v="14111201"/>
    <s v=""/>
    <n v="156300"/>
    <n v="156300"/>
    <n v="78150"/>
    <n v="39474"/>
    <n v="38676"/>
    <n v="0"/>
    <n v="116826"/>
  </r>
  <r>
    <s v="5"/>
    <x v="251"/>
    <s v="02CDBP"/>
    <s v="173241E097"/>
    <s v="111150"/>
    <x v="0"/>
    <s v="14211201"/>
    <s v=""/>
    <n v="52100"/>
    <n v="52100"/>
    <n v="26054"/>
    <n v="15704.76"/>
    <n v="10349.24"/>
    <n v="0"/>
    <n v="36395.24"/>
  </r>
  <r>
    <s v="5"/>
    <x v="251"/>
    <s v="02CDBP"/>
    <s v="173241E097"/>
    <s v="111150"/>
    <x v="0"/>
    <s v="14311200"/>
    <s v=""/>
    <n v="52100"/>
    <n v="52100"/>
    <n v="26054"/>
    <n v="16254.44"/>
    <n v="9799.56"/>
    <n v="0"/>
    <n v="35845.56"/>
  </r>
  <r>
    <s v="5"/>
    <x v="251"/>
    <s v="02CDBP"/>
    <s v="173241E097"/>
    <s v="111150"/>
    <x v="0"/>
    <s v="14411200"/>
    <s v=""/>
    <n v="166720"/>
    <n v="166720"/>
    <n v="94543"/>
    <n v="35770.589999999997"/>
    <n v="58772.41"/>
    <n v="110251.47"/>
    <n v="20697.939999999999"/>
  </r>
  <r>
    <s v="5"/>
    <x v="251"/>
    <s v="02CDBP"/>
    <s v="173241E097"/>
    <s v="111150"/>
    <x v="0"/>
    <s v="14431200"/>
    <s v=""/>
    <n v="4168"/>
    <n v="4168"/>
    <n v="2360"/>
    <n v="0"/>
    <n v="2360"/>
    <n v="0"/>
    <n v="4168"/>
  </r>
  <r>
    <s v="5"/>
    <x v="251"/>
    <s v="02CDBP"/>
    <s v="173241E097"/>
    <s v="111150"/>
    <x v="0"/>
    <s v="15451100"/>
    <s v=""/>
    <n v="12504"/>
    <n v="11453"/>
    <n v="5201"/>
    <n v="4196.5"/>
    <n v="1004.5"/>
    <n v="65"/>
    <n v="7191.5"/>
  </r>
  <r>
    <s v="5"/>
    <x v="251"/>
    <s v="02CDBP"/>
    <s v="173241E097"/>
    <s v="111150"/>
    <x v="0"/>
    <s v="15911100"/>
    <s v=""/>
    <n v="4689076"/>
    <n v="4487318.0599999996"/>
    <n v="2142782.06"/>
    <n v="1833090.56"/>
    <n v="309691.5"/>
    <n v="27966"/>
    <n v="2626261.5"/>
  </r>
  <r>
    <s v="5"/>
    <x v="251"/>
    <s v="02CDBP"/>
    <s v="173241E097"/>
    <s v="111150"/>
    <x v="0"/>
    <s v="16111100"/>
    <s v=""/>
    <n v="230591"/>
    <n v="153731"/>
    <n v="38430"/>
    <n v="0"/>
    <n v="38430"/>
    <n v="0"/>
    <n v="153731"/>
  </r>
  <r>
    <s v="5"/>
    <x v="251"/>
    <s v="02CDBP"/>
    <s v="173241E097"/>
    <s v="111150"/>
    <x v="1"/>
    <s v="21111200"/>
    <s v=""/>
    <n v="103900"/>
    <n v="103900"/>
    <n v="47225"/>
    <n v="29851.439999999999"/>
    <n v="17373.560000000001"/>
    <n v="21505.82"/>
    <n v="52542.74"/>
  </r>
  <r>
    <s v="5"/>
    <x v="251"/>
    <s v="02CDBP"/>
    <s v="173241E097"/>
    <s v="111150"/>
    <x v="1"/>
    <s v="21411200"/>
    <s v=""/>
    <n v="10390"/>
    <n v="10390"/>
    <n v="4720"/>
    <n v="0"/>
    <n v="4720"/>
    <n v="0"/>
    <n v="10390"/>
  </r>
  <r>
    <s v="5"/>
    <x v="251"/>
    <s v="02CDBP"/>
    <s v="173241E097"/>
    <s v="111150"/>
    <x v="1"/>
    <s v="21611100"/>
    <s v=""/>
    <n v="83120"/>
    <n v="0"/>
    <n v="0"/>
    <n v="0"/>
    <n v="0"/>
    <n v="0"/>
    <n v="0"/>
  </r>
  <r>
    <s v="5"/>
    <x v="251"/>
    <s v="02CDBP"/>
    <s v="173241E097"/>
    <s v="111150"/>
    <x v="1"/>
    <s v="22111100"/>
    <s v=""/>
    <n v="519500"/>
    <n v="524098"/>
    <n v="240733"/>
    <n v="124837.2"/>
    <n v="115895.8"/>
    <n v="162.80000000000001"/>
    <n v="399098"/>
  </r>
  <r>
    <s v="5"/>
    <x v="251"/>
    <s v="02CDBP"/>
    <s v="173241E097"/>
    <s v="111150"/>
    <x v="1"/>
    <s v="24611100"/>
    <s v=""/>
    <n v="20780"/>
    <n v="20780"/>
    <n v="9445"/>
    <n v="95"/>
    <n v="9350"/>
    <n v="0"/>
    <n v="20685"/>
  </r>
  <r>
    <s v="5"/>
    <x v="251"/>
    <s v="02CDBP"/>
    <s v="173241E097"/>
    <s v="111150"/>
    <x v="1"/>
    <s v="24911100"/>
    <s v=""/>
    <n v="2078"/>
    <n v="2078"/>
    <n v="940"/>
    <n v="371.5"/>
    <n v="568.5"/>
    <n v="0"/>
    <n v="1706.5"/>
  </r>
  <r>
    <s v="5"/>
    <x v="251"/>
    <s v="02CDBP"/>
    <s v="173241E097"/>
    <s v="111150"/>
    <x v="1"/>
    <s v="29111100"/>
    <s v=""/>
    <n v="5195"/>
    <n v="5195"/>
    <n v="2360"/>
    <n v="0"/>
    <n v="2360"/>
    <n v="0"/>
    <n v="5195"/>
  </r>
  <r>
    <s v="5"/>
    <x v="251"/>
    <s v="02CDBP"/>
    <s v="173241E097"/>
    <s v="111150"/>
    <x v="1"/>
    <s v="29411100"/>
    <s v=""/>
    <n v="5195"/>
    <n v="5195"/>
    <n v="2360"/>
    <n v="0"/>
    <n v="2360"/>
    <n v="0"/>
    <n v="5195"/>
  </r>
  <r>
    <s v="5"/>
    <x v="251"/>
    <s v="02CDBP"/>
    <s v="173241E097"/>
    <s v="111150"/>
    <x v="1"/>
    <s v="29611200"/>
    <s v=""/>
    <n v="15580"/>
    <n v="15580"/>
    <n v="7080"/>
    <n v="0"/>
    <n v="7080"/>
    <n v="0"/>
    <n v="15580"/>
  </r>
  <r>
    <s v="5"/>
    <x v="251"/>
    <s v="02CDBP"/>
    <s v="173241E097"/>
    <s v="111150"/>
    <x v="2"/>
    <s v="32211100"/>
    <s v=""/>
    <n v="0"/>
    <n v="446770"/>
    <n v="184410.4"/>
    <n v="103216.8"/>
    <n v="81193.600000000006"/>
    <n v="4283.2"/>
    <n v="339270"/>
  </r>
  <r>
    <s v="5"/>
    <x v="251"/>
    <s v="02CDBP"/>
    <s v="173241E097"/>
    <s v="111150"/>
    <x v="2"/>
    <s v="33411100"/>
    <s v=""/>
    <n v="10390"/>
    <n v="10390"/>
    <n v="4720"/>
    <n v="0"/>
    <n v="4720"/>
    <n v="0"/>
    <n v="10390"/>
  </r>
  <r>
    <s v="5"/>
    <x v="251"/>
    <s v="02CDBP"/>
    <s v="173241E097"/>
    <s v="111150"/>
    <x v="2"/>
    <s v="33621100"/>
    <s v=""/>
    <n v="519500"/>
    <n v="519500"/>
    <n v="188908"/>
    <n v="8684.4599999999991"/>
    <n v="180223.54"/>
    <n v="510815.54"/>
    <n v="0"/>
  </r>
  <r>
    <s v="5"/>
    <x v="251"/>
    <s v="02CDBP"/>
    <s v="173241E097"/>
    <s v="111150"/>
    <x v="2"/>
    <s v="33911100"/>
    <s v=""/>
    <n v="10509919"/>
    <n v="8657580.0399999991"/>
    <n v="5703674.5099999998"/>
    <n v="5313701.8"/>
    <n v="389972.71"/>
    <n v="1105618.77"/>
    <n v="2238259.4700000002"/>
  </r>
  <r>
    <s v="5"/>
    <x v="251"/>
    <s v="02CDBP"/>
    <s v="173241E097"/>
    <s v="111150"/>
    <x v="2"/>
    <s v="35311100"/>
    <s v=""/>
    <n v="5371"/>
    <n v="5371"/>
    <n v="2440"/>
    <n v="0"/>
    <n v="2440"/>
    <n v="0"/>
    <n v="5371"/>
  </r>
  <r>
    <s v="5"/>
    <x v="251"/>
    <s v="02CDBP"/>
    <s v="173241E097"/>
    <s v="111150"/>
    <x v="2"/>
    <s v="35531100"/>
    <s v=""/>
    <n v="259750"/>
    <n v="259750"/>
    <n v="118065"/>
    <n v="0"/>
    <n v="118065"/>
    <n v="0"/>
    <n v="259750"/>
  </r>
  <r>
    <s v="5"/>
    <x v="251"/>
    <s v="02CDBP"/>
    <s v="173241E097"/>
    <s v="111150"/>
    <x v="2"/>
    <s v="35811100"/>
    <s v=""/>
    <n v="187020"/>
    <n v="270140"/>
    <n v="122785"/>
    <n v="55372.639999999999"/>
    <n v="67412.36"/>
    <n v="214767.35999999999"/>
    <n v="0"/>
  </r>
  <r>
    <s v="5"/>
    <x v="251"/>
    <s v="02CDBP"/>
    <s v="173241E097"/>
    <s v="111150"/>
    <x v="2"/>
    <s v="35911100"/>
    <s v=""/>
    <n v="72730"/>
    <n v="72730"/>
    <n v="33055"/>
    <n v="0"/>
    <n v="33055"/>
    <n v="0"/>
    <n v="72730"/>
  </r>
  <r>
    <s v="5"/>
    <x v="251"/>
    <s v="02CDBP"/>
    <s v="173241E097"/>
    <s v="111150"/>
    <x v="2"/>
    <s v="37111100"/>
    <s v=""/>
    <n v="20780"/>
    <n v="13224"/>
    <n v="1889"/>
    <n v="0"/>
    <n v="1889"/>
    <n v="0"/>
    <n v="13224"/>
  </r>
  <r>
    <s v="5"/>
    <x v="251"/>
    <s v="02CDBP"/>
    <s v="173241E097"/>
    <s v="111150"/>
    <x v="2"/>
    <s v="37211100"/>
    <s v=""/>
    <n v="37404"/>
    <n v="37404"/>
    <n v="17000"/>
    <n v="4785"/>
    <n v="12215"/>
    <n v="0"/>
    <n v="32619"/>
  </r>
  <r>
    <s v="5"/>
    <x v="251"/>
    <s v="02CDBP"/>
    <s v="173241E097"/>
    <s v="111150"/>
    <x v="2"/>
    <s v="37221100"/>
    <s v=""/>
    <n v="25975"/>
    <n v="25975"/>
    <n v="11805"/>
    <n v="11805"/>
    <n v="0"/>
    <n v="0"/>
    <n v="14170"/>
  </r>
  <r>
    <s v="5"/>
    <x v="251"/>
    <s v="02CDBP"/>
    <s v="173241E097"/>
    <s v="111150"/>
    <x v="2"/>
    <s v="37511100"/>
    <s v=""/>
    <n v="62340"/>
    <n v="62340"/>
    <n v="28335"/>
    <n v="27988.15"/>
    <n v="346.85"/>
    <n v="27.73"/>
    <n v="34324.120000000003"/>
  </r>
  <r>
    <s v="5"/>
    <x v="251"/>
    <s v="02CDBP"/>
    <s v="173241E097"/>
    <s v="111150"/>
    <x v="2"/>
    <s v="37911100"/>
    <s v=""/>
    <n v="446770"/>
    <n v="0"/>
    <n v="0"/>
    <n v="0"/>
    <n v="0"/>
    <n v="0"/>
    <n v="0"/>
  </r>
  <r>
    <s v="5"/>
    <x v="251"/>
    <s v="02CDBP"/>
    <s v="173241E097"/>
    <s v="111150"/>
    <x v="2"/>
    <s v="39211100"/>
    <s v=""/>
    <n v="327855"/>
    <n v="327855"/>
    <n v="149025"/>
    <n v="146421"/>
    <n v="2604"/>
    <n v="0"/>
    <n v="181434"/>
  </r>
  <r>
    <s v="5"/>
    <x v="251"/>
    <s v="02CDBP"/>
    <s v="173241E097"/>
    <s v="111150"/>
    <x v="2"/>
    <s v="39511200"/>
    <s v=""/>
    <n v="20780"/>
    <n v="20780"/>
    <n v="9445"/>
    <n v="0"/>
    <n v="9445"/>
    <n v="0"/>
    <n v="20780"/>
  </r>
  <r>
    <s v="5"/>
    <x v="251"/>
    <s v="02CDBP"/>
    <s v="173241E097"/>
    <s v="111150"/>
    <x v="2"/>
    <s v="39811200"/>
    <s v=""/>
    <n v="188082"/>
    <n v="188082"/>
    <n v="106360"/>
    <n v="67383"/>
    <n v="38977"/>
    <n v="0"/>
    <n v="120699"/>
  </r>
  <r>
    <s v="5"/>
    <x v="251"/>
    <s v="02CDBP"/>
    <s v="173241E097"/>
    <s v="111150"/>
    <x v="2"/>
    <s v="39821100"/>
    <s v=""/>
    <n v="137356"/>
    <n v="137496.5"/>
    <n v="140.5"/>
    <n v="140.5"/>
    <n v="0"/>
    <n v="0"/>
    <n v="137356"/>
  </r>
  <r>
    <s v="5"/>
    <x v="251"/>
    <s v="02CDBP"/>
    <s v="173241E097"/>
    <s v="11A350"/>
    <x v="2"/>
    <s v="33911100"/>
    <s v=""/>
    <n v="0"/>
    <n v="1852338.96"/>
    <n v="1852338.96"/>
    <n v="0"/>
    <n v="1852338.96"/>
    <n v="0"/>
    <n v="1852338.96"/>
  </r>
  <r>
    <s v="5"/>
    <x v="252"/>
    <s v="02CDBP"/>
    <s v="173241M002"/>
    <s v="111150"/>
    <x v="3"/>
    <s v="79211189"/>
    <s v=""/>
    <n v="500000"/>
    <n v="500000"/>
    <n v="227270"/>
    <n v="0"/>
    <n v="227270"/>
    <n v="0"/>
    <n v="500000"/>
  </r>
  <r>
    <s v="5"/>
    <x v="252"/>
    <s v="02CDBP"/>
    <s v="173241M002"/>
    <s v="111150"/>
    <x v="3"/>
    <s v="79991105"/>
    <s v=""/>
    <n v="200000"/>
    <n v="200000"/>
    <n v="100000"/>
    <n v="0"/>
    <n v="100000"/>
    <n v="0"/>
    <n v="200000"/>
  </r>
  <r>
    <s v="5"/>
    <x v="253"/>
    <s v="02CDBP"/>
    <s v="173313M001"/>
    <s v="111150"/>
    <x v="1"/>
    <s v="26111200"/>
    <s v=""/>
    <n v="894579"/>
    <n v="894579"/>
    <n v="406625"/>
    <n v="92063.7"/>
    <n v="314561.3"/>
    <n v="32447.7"/>
    <n v="770067.6"/>
  </r>
  <r>
    <s v="5"/>
    <x v="253"/>
    <s v="02CDBP"/>
    <s v="173313M001"/>
    <s v="111150"/>
    <x v="2"/>
    <s v="31121200"/>
    <s v=""/>
    <n v="140068"/>
    <n v="140068"/>
    <n v="63665"/>
    <n v="0"/>
    <n v="63665"/>
    <n v="0"/>
    <n v="140068"/>
  </r>
  <r>
    <s v="5"/>
    <x v="253"/>
    <s v="02CDBP"/>
    <s v="173313M001"/>
    <s v="111150"/>
    <x v="2"/>
    <s v="31411200"/>
    <s v=""/>
    <n v="0"/>
    <n v="2958"/>
    <n v="2958"/>
    <n v="0"/>
    <n v="2958"/>
    <n v="0"/>
    <n v="2958"/>
  </r>
  <r>
    <s v="5"/>
    <x v="253"/>
    <s v="02CDBP"/>
    <s v="173313M001"/>
    <s v="111150"/>
    <x v="2"/>
    <s v="31711200"/>
    <s v=""/>
    <n v="77602"/>
    <n v="77602"/>
    <n v="35270"/>
    <n v="5350.89"/>
    <n v="29919.11"/>
    <n v="0"/>
    <n v="72251.11"/>
  </r>
  <r>
    <s v="5"/>
    <x v="253"/>
    <s v="02CDBP"/>
    <s v="173313M001"/>
    <s v="111150"/>
    <x v="2"/>
    <s v="31911200"/>
    <s v=""/>
    <n v="129861"/>
    <n v="129861"/>
    <n v="59025"/>
    <n v="6217.9"/>
    <n v="52807.1"/>
    <n v="8705.0400000000009"/>
    <n v="114938.06"/>
  </r>
  <r>
    <s v="5"/>
    <x v="253"/>
    <s v="02CDBP"/>
    <s v="173313M001"/>
    <s v="111150"/>
    <x v="2"/>
    <s v="33611200"/>
    <s v=""/>
    <n v="128297"/>
    <n v="128297"/>
    <n v="58315"/>
    <n v="12530.27"/>
    <n v="45784.73"/>
    <n v="115766.73"/>
    <n v="0"/>
  </r>
  <r>
    <s v="5"/>
    <x v="253"/>
    <s v="02CDBP"/>
    <s v="173313M001"/>
    <s v="111150"/>
    <x v="2"/>
    <s v="33811200"/>
    <s v=""/>
    <n v="430978"/>
    <n v="430978"/>
    <n v="195895"/>
    <n v="106636.8"/>
    <n v="89258.2"/>
    <n v="217716.8"/>
    <n v="106624.4"/>
  </r>
  <r>
    <s v="5"/>
    <x v="253"/>
    <s v="02CDBP"/>
    <s v="173313M001"/>
    <s v="111150"/>
    <x v="2"/>
    <s v="34511200"/>
    <s v=""/>
    <n v="259500"/>
    <n v="259500"/>
    <n v="117950"/>
    <n v="87248.4"/>
    <n v="30701.599999999999"/>
    <n v="148266.76"/>
    <n v="23984.84"/>
  </r>
  <r>
    <s v="5"/>
    <x v="253"/>
    <s v="02CDBP"/>
    <s v="173313M001"/>
    <s v="111150"/>
    <x v="2"/>
    <s v="39691200"/>
    <s v=""/>
    <n v="22195"/>
    <n v="22195"/>
    <n v="10085"/>
    <n v="1542.04"/>
    <n v="8542.9599999999991"/>
    <n v="8084.06"/>
    <n v="12568.9"/>
  </r>
  <r>
    <s v="5"/>
    <x v="254"/>
    <s v="02OD04"/>
    <s v="133073E003"/>
    <s v="111150"/>
    <x v="0"/>
    <s v="11311100"/>
    <s v=""/>
    <n v="3545161"/>
    <n v="3545161"/>
    <n v="1912612"/>
    <n v="1203293.6000000001"/>
    <n v="709318.4"/>
    <n v="1639.2"/>
    <n v="2340228.2000000002"/>
  </r>
  <r>
    <s v="5"/>
    <x v="254"/>
    <s v="02OD04"/>
    <s v="133073E003"/>
    <s v="111150"/>
    <x v="0"/>
    <s v="11321100"/>
    <s v=""/>
    <n v="875592"/>
    <n v="875592"/>
    <n v="472381"/>
    <n v="151079.39000000001"/>
    <n v="321301.61"/>
    <n v="11949"/>
    <n v="712563.61"/>
  </r>
  <r>
    <s v="5"/>
    <x v="254"/>
    <s v="02OD04"/>
    <s v="133073E003"/>
    <s v="111150"/>
    <x v="0"/>
    <s v="12111100"/>
    <s v=""/>
    <n v="835217"/>
    <n v="835217"/>
    <n v="416938"/>
    <n v="311133.23"/>
    <n v="105804.77"/>
    <n v="482843.12"/>
    <n v="41240.65"/>
  </r>
  <r>
    <s v="5"/>
    <x v="254"/>
    <s v="02OD04"/>
    <s v="133073E003"/>
    <s v="111150"/>
    <x v="0"/>
    <s v="12211108"/>
    <s v=""/>
    <n v="862155"/>
    <n v="862155"/>
    <n v="469981"/>
    <n v="368207.44"/>
    <n v="101773.56"/>
    <n v="6208.5"/>
    <n v="487739.06"/>
  </r>
  <r>
    <s v="5"/>
    <x v="254"/>
    <s v="02OD04"/>
    <s v="133073E003"/>
    <s v="111150"/>
    <x v="0"/>
    <s v="13111100"/>
    <s v=""/>
    <n v="15000"/>
    <n v="15000"/>
    <n v="8280"/>
    <n v="5528.45"/>
    <n v="2751.55"/>
    <n v="0"/>
    <n v="9471.5499999999993"/>
  </r>
  <r>
    <s v="5"/>
    <x v="254"/>
    <s v="02OD04"/>
    <s v="133073E003"/>
    <s v="111150"/>
    <x v="0"/>
    <s v="13211100"/>
    <s v=""/>
    <n v="87000"/>
    <n v="87000"/>
    <n v="53000"/>
    <n v="32489"/>
    <n v="20511"/>
    <n v="0"/>
    <n v="54511"/>
  </r>
  <r>
    <s v="5"/>
    <x v="254"/>
    <s v="02OD04"/>
    <s v="133073E003"/>
    <s v="111150"/>
    <x v="0"/>
    <s v="13231100"/>
    <s v=""/>
    <n v="998500"/>
    <n v="998500"/>
    <n v="200000"/>
    <n v="6051.03"/>
    <n v="193948.97"/>
    <n v="0"/>
    <n v="992448.97"/>
  </r>
  <r>
    <s v="5"/>
    <x v="254"/>
    <s v="02OD04"/>
    <s v="133073E003"/>
    <s v="111150"/>
    <x v="0"/>
    <s v="13231108"/>
    <s v=""/>
    <n v="131867"/>
    <n v="131867"/>
    <n v="20000"/>
    <n v="0"/>
    <n v="20000"/>
    <n v="0"/>
    <n v="131867"/>
  </r>
  <r>
    <s v="5"/>
    <x v="254"/>
    <s v="02OD04"/>
    <s v="133073E003"/>
    <s v="111150"/>
    <x v="0"/>
    <s v="13311100"/>
    <s v=""/>
    <n v="74083"/>
    <n v="74083"/>
    <n v="37361"/>
    <n v="2936.71"/>
    <n v="34424.29"/>
    <n v="0"/>
    <n v="71146.289999999994"/>
  </r>
  <r>
    <s v="5"/>
    <x v="254"/>
    <s v="02OD04"/>
    <s v="133073E003"/>
    <s v="111150"/>
    <x v="0"/>
    <s v="13411100"/>
    <s v=""/>
    <n v="10841"/>
    <n v="10841"/>
    <n v="10841"/>
    <n v="10841"/>
    <n v="0"/>
    <n v="0"/>
    <n v="0"/>
  </r>
  <r>
    <s v="5"/>
    <x v="254"/>
    <s v="02OD04"/>
    <s v="133073E003"/>
    <s v="111150"/>
    <x v="0"/>
    <s v="13431100"/>
    <s v=""/>
    <n v="32370"/>
    <n v="32370"/>
    <n v="18597"/>
    <n v="12914"/>
    <n v="5683"/>
    <n v="0"/>
    <n v="19456"/>
  </r>
  <r>
    <s v="5"/>
    <x v="254"/>
    <s v="02OD04"/>
    <s v="133073E003"/>
    <s v="111150"/>
    <x v="0"/>
    <s v="14111201"/>
    <s v=""/>
    <n v="331667"/>
    <n v="331667"/>
    <n v="166499"/>
    <n v="106983.97"/>
    <n v="59515.03"/>
    <n v="0"/>
    <n v="224683.03"/>
  </r>
  <r>
    <s v="5"/>
    <x v="254"/>
    <s v="02OD04"/>
    <s v="133073E003"/>
    <s v="111150"/>
    <x v="0"/>
    <s v="14111203"/>
    <s v=""/>
    <n v="19118"/>
    <n v="19118"/>
    <n v="11188"/>
    <n v="7754.17"/>
    <n v="3433.83"/>
    <n v="821.45"/>
    <n v="10542.38"/>
  </r>
  <r>
    <s v="5"/>
    <x v="254"/>
    <s v="02OD04"/>
    <s v="133073E003"/>
    <s v="111150"/>
    <x v="0"/>
    <s v="14111208"/>
    <s v=""/>
    <n v="71368"/>
    <n v="71368"/>
    <n v="36830"/>
    <n v="25721.14"/>
    <n v="11108.86"/>
    <n v="0"/>
    <n v="45646.86"/>
  </r>
  <r>
    <s v="5"/>
    <x v="254"/>
    <s v="02OD04"/>
    <s v="133073E003"/>
    <s v="111150"/>
    <x v="0"/>
    <s v="14211201"/>
    <s v=""/>
    <n v="169939"/>
    <n v="169939"/>
    <n v="85939"/>
    <n v="47492.480000000003"/>
    <n v="38446.519999999997"/>
    <n v="0"/>
    <n v="122446.52"/>
  </r>
  <r>
    <s v="5"/>
    <x v="254"/>
    <s v="02OD04"/>
    <s v="133073E003"/>
    <s v="111150"/>
    <x v="0"/>
    <s v="14211203"/>
    <s v=""/>
    <n v="16969"/>
    <n v="16969"/>
    <n v="8521"/>
    <n v="5224.16"/>
    <n v="3296.84"/>
    <n v="595.59"/>
    <n v="11149.25"/>
  </r>
  <r>
    <s v="5"/>
    <x v="254"/>
    <s v="02OD04"/>
    <s v="133073E003"/>
    <s v="111150"/>
    <x v="0"/>
    <s v="14311200"/>
    <s v=""/>
    <n v="167994"/>
    <n v="167994"/>
    <n v="89994"/>
    <n v="55064.41"/>
    <n v="34929.589999999997"/>
    <n v="0"/>
    <n v="112929.59"/>
  </r>
  <r>
    <s v="5"/>
    <x v="254"/>
    <s v="02OD04"/>
    <s v="133073E003"/>
    <s v="111150"/>
    <x v="0"/>
    <s v="14411200"/>
    <s v=""/>
    <n v="247912"/>
    <n v="247912"/>
    <n v="128368"/>
    <n v="64988.31"/>
    <n v="63379.69"/>
    <n v="182923.69"/>
    <n v="0"/>
  </r>
  <r>
    <s v="5"/>
    <x v="254"/>
    <s v="02OD04"/>
    <s v="133073E003"/>
    <s v="111150"/>
    <x v="0"/>
    <s v="14431200"/>
    <s v=""/>
    <n v="9000"/>
    <n v="9000"/>
    <n v="4518"/>
    <n v="0"/>
    <n v="4518"/>
    <n v="0"/>
    <n v="9000"/>
  </r>
  <r>
    <s v="5"/>
    <x v="254"/>
    <s v="02OD04"/>
    <s v="133073E003"/>
    <s v="111150"/>
    <x v="0"/>
    <s v="15111200"/>
    <s v=""/>
    <n v="169999"/>
    <n v="169999"/>
    <n v="94750"/>
    <n v="62568.95"/>
    <n v="32181.05"/>
    <n v="0"/>
    <n v="107430.05"/>
  </r>
  <r>
    <s v="5"/>
    <x v="254"/>
    <s v="02OD04"/>
    <s v="133073E003"/>
    <s v="111150"/>
    <x v="0"/>
    <s v="15411100"/>
    <s v=""/>
    <n v="22532"/>
    <n v="22532"/>
    <n v="22532"/>
    <n v="4000"/>
    <n v="18532"/>
    <n v="0"/>
    <n v="18532"/>
  </r>
  <r>
    <s v="5"/>
    <x v="254"/>
    <s v="02OD04"/>
    <s v="133073E003"/>
    <s v="111150"/>
    <x v="0"/>
    <s v="15411107"/>
    <s v=""/>
    <n v="27760"/>
    <n v="27760"/>
    <n v="0"/>
    <n v="0"/>
    <n v="0"/>
    <n v="0"/>
    <n v="27760"/>
  </r>
  <r>
    <s v="5"/>
    <x v="254"/>
    <s v="02OD04"/>
    <s v="133073E003"/>
    <s v="111150"/>
    <x v="0"/>
    <s v="15411208"/>
    <s v=""/>
    <n v="170000"/>
    <n v="170000"/>
    <n v="0"/>
    <n v="0"/>
    <n v="0"/>
    <n v="0"/>
    <n v="170000"/>
  </r>
  <r>
    <s v="5"/>
    <x v="254"/>
    <s v="02OD04"/>
    <s v="133073E003"/>
    <s v="111150"/>
    <x v="0"/>
    <s v="15411218"/>
    <s v=""/>
    <n v="250000"/>
    <n v="250000"/>
    <n v="0"/>
    <n v="0"/>
    <n v="0"/>
    <n v="0"/>
    <n v="250000"/>
  </r>
  <r>
    <s v="5"/>
    <x v="254"/>
    <s v="02OD04"/>
    <s v="133073E003"/>
    <s v="111150"/>
    <x v="0"/>
    <s v="15421100"/>
    <s v=""/>
    <n v="18000"/>
    <n v="18000"/>
    <n v="18000"/>
    <n v="0"/>
    <n v="18000"/>
    <n v="0"/>
    <n v="18000"/>
  </r>
  <r>
    <s v="5"/>
    <x v="254"/>
    <s v="02OD04"/>
    <s v="133073E003"/>
    <s v="111150"/>
    <x v="0"/>
    <s v="15441100"/>
    <s v=""/>
    <n v="855551"/>
    <n v="855551"/>
    <n v="429491"/>
    <n v="95536.23"/>
    <n v="333954.77"/>
    <n v="4521"/>
    <n v="755493.77"/>
  </r>
  <r>
    <s v="5"/>
    <x v="254"/>
    <s v="02OD04"/>
    <s v="133073E003"/>
    <s v="111150"/>
    <x v="0"/>
    <s v="15451100"/>
    <s v=""/>
    <n v="22000"/>
    <n v="22000"/>
    <n v="11870"/>
    <n v="9135.14"/>
    <n v="2734.86"/>
    <n v="0"/>
    <n v="12864.86"/>
  </r>
  <r>
    <s v="5"/>
    <x v="254"/>
    <s v="02OD04"/>
    <s v="133073E003"/>
    <s v="111150"/>
    <x v="0"/>
    <s v="15451108"/>
    <s v=""/>
    <n v="5000"/>
    <n v="5000"/>
    <n v="2710"/>
    <n v="816.1"/>
    <n v="1893.9"/>
    <n v="13.3"/>
    <n v="4170.6000000000004"/>
  </r>
  <r>
    <s v="5"/>
    <x v="254"/>
    <s v="02OD04"/>
    <s v="133073E003"/>
    <s v="111150"/>
    <x v="0"/>
    <s v="15451109"/>
    <s v=""/>
    <n v="34854"/>
    <n v="34854"/>
    <n v="19238"/>
    <n v="11966.16"/>
    <n v="7271.84"/>
    <n v="392.27"/>
    <n v="22495.57"/>
  </r>
  <r>
    <s v="5"/>
    <x v="254"/>
    <s v="02OD04"/>
    <s v="133073E003"/>
    <s v="111150"/>
    <x v="0"/>
    <s v="15451110"/>
    <s v=""/>
    <n v="80000"/>
    <n v="80000"/>
    <n v="43360"/>
    <n v="27368.28"/>
    <n v="15991.72"/>
    <n v="0"/>
    <n v="52631.72"/>
  </r>
  <r>
    <s v="5"/>
    <x v="254"/>
    <s v="02OD04"/>
    <s v="133073E003"/>
    <s v="111150"/>
    <x v="0"/>
    <s v="15461100"/>
    <s v=""/>
    <n v="25000"/>
    <n v="25000"/>
    <n v="12550"/>
    <n v="4608"/>
    <n v="7942"/>
    <n v="0"/>
    <n v="20392"/>
  </r>
  <r>
    <s v="5"/>
    <x v="254"/>
    <s v="02OD04"/>
    <s v="133073E003"/>
    <s v="111150"/>
    <x v="0"/>
    <s v="15461151"/>
    <s v=""/>
    <n v="88328"/>
    <n v="88328"/>
    <n v="47702"/>
    <n v="20736"/>
    <n v="26966"/>
    <n v="900"/>
    <n v="66692"/>
  </r>
  <r>
    <s v="5"/>
    <x v="254"/>
    <s v="02OD04"/>
    <s v="133073E003"/>
    <s v="111150"/>
    <x v="0"/>
    <s v="15471100"/>
    <s v=""/>
    <n v="11000"/>
    <n v="11000"/>
    <n v="11000"/>
    <n v="3211.12"/>
    <n v="7788.88"/>
    <n v="0"/>
    <n v="7788.88"/>
  </r>
  <r>
    <s v="5"/>
    <x v="254"/>
    <s v="02OD04"/>
    <s v="133073E003"/>
    <s v="111150"/>
    <x v="0"/>
    <s v="15471108"/>
    <s v=""/>
    <n v="2000"/>
    <n v="2000"/>
    <n v="2000"/>
    <n v="500"/>
    <n v="1500"/>
    <n v="0"/>
    <n v="1500"/>
  </r>
  <r>
    <s v="5"/>
    <x v="254"/>
    <s v="02OD04"/>
    <s v="133073E003"/>
    <s v="111150"/>
    <x v="0"/>
    <s v="15481100"/>
    <s v=""/>
    <n v="68330"/>
    <n v="68330"/>
    <n v="68330"/>
    <n v="54592.91"/>
    <n v="13737.09"/>
    <n v="3983"/>
    <n v="9754.09"/>
  </r>
  <r>
    <s v="5"/>
    <x v="254"/>
    <s v="02OD04"/>
    <s v="133073E003"/>
    <s v="111150"/>
    <x v="0"/>
    <s v="15511100"/>
    <s v=""/>
    <n v="6000"/>
    <n v="6000"/>
    <n v="3012"/>
    <n v="720"/>
    <n v="2292"/>
    <n v="0"/>
    <n v="5280"/>
  </r>
  <r>
    <s v="5"/>
    <x v="254"/>
    <s v="02OD04"/>
    <s v="133073E003"/>
    <s v="111150"/>
    <x v="0"/>
    <s v="15911100"/>
    <s v=""/>
    <n v="6078791"/>
    <n v="6078791"/>
    <n v="3151557"/>
    <n v="2449926.7400000002"/>
    <n v="701630.26"/>
    <n v="0"/>
    <n v="3628864.26"/>
  </r>
  <r>
    <s v="5"/>
    <x v="254"/>
    <s v="02OD04"/>
    <s v="133073E003"/>
    <s v="111150"/>
    <x v="0"/>
    <s v="15931100"/>
    <s v=""/>
    <n v="13000"/>
    <n v="13000"/>
    <n v="7426"/>
    <n v="4298.03"/>
    <n v="3127.97"/>
    <n v="0"/>
    <n v="8701.9699999999993"/>
  </r>
  <r>
    <s v="5"/>
    <x v="254"/>
    <s v="02OD04"/>
    <s v="133073E003"/>
    <s v="111150"/>
    <x v="0"/>
    <s v="16111143"/>
    <s v=""/>
    <n v="10380000"/>
    <n v="10380000"/>
    <n v="5169240"/>
    <n v="0"/>
    <n v="5169240"/>
    <n v="0"/>
    <n v="10380000"/>
  </r>
  <r>
    <s v="5"/>
    <x v="254"/>
    <s v="02OD04"/>
    <s v="133073E003"/>
    <s v="111150"/>
    <x v="0"/>
    <s v="17111100"/>
    <s v=""/>
    <n v="20000"/>
    <n v="20000"/>
    <n v="12020"/>
    <n v="0"/>
    <n v="12020"/>
    <n v="0"/>
    <n v="20000"/>
  </r>
  <r>
    <s v="5"/>
    <x v="254"/>
    <s v="02OD04"/>
    <s v="133073E003"/>
    <s v="111150"/>
    <x v="0"/>
    <s v="17121100"/>
    <s v=""/>
    <n v="19000"/>
    <n v="19000"/>
    <n v="10669"/>
    <n v="0"/>
    <n v="10669"/>
    <n v="0"/>
    <n v="19000"/>
  </r>
  <r>
    <s v="5"/>
    <x v="254"/>
    <s v="02OD04"/>
    <s v="133073E003"/>
    <s v="111150"/>
    <x v="0"/>
    <s v="17141100"/>
    <s v=""/>
    <n v="37823"/>
    <n v="37823"/>
    <n v="27036"/>
    <n v="4779.6000000000004"/>
    <n v="22256.400000000001"/>
    <n v="0"/>
    <n v="33043.4"/>
  </r>
  <r>
    <s v="5"/>
    <x v="254"/>
    <s v="02OD04"/>
    <s v="133073E003"/>
    <s v="111150"/>
    <x v="0"/>
    <s v="17191106"/>
    <s v=""/>
    <n v="6000"/>
    <n v="6000"/>
    <n v="4196"/>
    <n v="0"/>
    <n v="4196"/>
    <n v="0"/>
    <n v="6000"/>
  </r>
  <r>
    <s v="5"/>
    <x v="254"/>
    <s v="02OD04"/>
    <s v="133073E003"/>
    <s v="111150"/>
    <x v="1"/>
    <s v="21111200"/>
    <s v=""/>
    <n v="72450"/>
    <n v="72450"/>
    <n v="60000"/>
    <n v="21987.8"/>
    <n v="38012.199999999997"/>
    <n v="13160.2"/>
    <n v="37302"/>
  </r>
  <r>
    <s v="5"/>
    <x v="254"/>
    <s v="02OD04"/>
    <s v="133073E003"/>
    <s v="111150"/>
    <x v="1"/>
    <s v="21411100"/>
    <s v=""/>
    <n v="155250"/>
    <n v="155250"/>
    <n v="155250"/>
    <n v="0"/>
    <n v="155250"/>
    <n v="0"/>
    <n v="155250"/>
  </r>
  <r>
    <s v="5"/>
    <x v="254"/>
    <s v="02OD04"/>
    <s v="133073E003"/>
    <s v="111150"/>
    <x v="1"/>
    <s v="21411200"/>
    <s v=""/>
    <n v="1242000"/>
    <n v="1242000"/>
    <n v="1242000"/>
    <n v="0"/>
    <n v="1242000"/>
    <n v="0"/>
    <n v="1242000"/>
  </r>
  <r>
    <s v="5"/>
    <x v="254"/>
    <s v="02OD04"/>
    <s v="133073E003"/>
    <s v="111150"/>
    <x v="1"/>
    <s v="21511100"/>
    <s v=""/>
    <n v="103500"/>
    <n v="103500"/>
    <n v="50000"/>
    <n v="0"/>
    <n v="50000"/>
    <n v="0"/>
    <n v="103500"/>
  </r>
  <r>
    <s v="5"/>
    <x v="254"/>
    <s v="02OD04"/>
    <s v="133073E003"/>
    <s v="111150"/>
    <x v="1"/>
    <s v="21611100"/>
    <s v=""/>
    <n v="207000"/>
    <n v="207000"/>
    <n v="207000"/>
    <n v="0"/>
    <n v="207000"/>
    <n v="0"/>
    <n v="207000"/>
  </r>
  <r>
    <s v="5"/>
    <x v="254"/>
    <s v="02OD04"/>
    <s v="133073E003"/>
    <s v="111150"/>
    <x v="1"/>
    <s v="21711100"/>
    <s v=""/>
    <n v="82800"/>
    <n v="82800"/>
    <n v="82800"/>
    <n v="0"/>
    <n v="82800"/>
    <n v="0"/>
    <n v="82800"/>
  </r>
  <r>
    <s v="5"/>
    <x v="254"/>
    <s v="02OD04"/>
    <s v="133073E003"/>
    <s v="111150"/>
    <x v="1"/>
    <s v="22111100"/>
    <s v=""/>
    <n v="735000"/>
    <n v="735000"/>
    <n v="480200"/>
    <n v="0"/>
    <n v="480200"/>
    <n v="0"/>
    <n v="735000"/>
  </r>
  <r>
    <s v="5"/>
    <x v="254"/>
    <s v="02OD04"/>
    <s v="133073E003"/>
    <s v="111150"/>
    <x v="1"/>
    <s v="24211100"/>
    <s v=""/>
    <n v="600000"/>
    <n v="600000"/>
    <n v="600000"/>
    <n v="0"/>
    <n v="600000"/>
    <n v="0"/>
    <n v="600000"/>
  </r>
  <r>
    <s v="5"/>
    <x v="254"/>
    <s v="02OD04"/>
    <s v="133073E003"/>
    <s v="111150"/>
    <x v="1"/>
    <s v="24611100"/>
    <s v=""/>
    <n v="100000"/>
    <n v="100000"/>
    <n v="100000"/>
    <n v="0"/>
    <n v="100000"/>
    <n v="0"/>
    <n v="100000"/>
  </r>
  <r>
    <s v="5"/>
    <x v="254"/>
    <s v="02OD04"/>
    <s v="133073E003"/>
    <s v="111150"/>
    <x v="1"/>
    <s v="24711100"/>
    <s v=""/>
    <n v="2800000"/>
    <n v="2800000"/>
    <n v="1680000"/>
    <n v="0"/>
    <n v="1680000"/>
    <n v="0"/>
    <n v="2800000"/>
  </r>
  <r>
    <s v="5"/>
    <x v="254"/>
    <s v="02OD04"/>
    <s v="133073E003"/>
    <s v="111150"/>
    <x v="1"/>
    <s v="24911100"/>
    <s v=""/>
    <n v="1500000"/>
    <n v="1500000"/>
    <n v="900000"/>
    <n v="0"/>
    <n v="900000"/>
    <n v="0"/>
    <n v="1500000"/>
  </r>
  <r>
    <s v="5"/>
    <x v="254"/>
    <s v="02OD04"/>
    <s v="133073E003"/>
    <s v="111150"/>
    <x v="1"/>
    <s v="25111100"/>
    <s v=""/>
    <n v="10000"/>
    <n v="10000"/>
    <n v="6000"/>
    <n v="0"/>
    <n v="6000"/>
    <n v="0"/>
    <n v="10000"/>
  </r>
  <r>
    <s v="5"/>
    <x v="254"/>
    <s v="02OD04"/>
    <s v="133073E003"/>
    <s v="111150"/>
    <x v="1"/>
    <s v="25311100"/>
    <s v=""/>
    <n v="32200"/>
    <n v="32200"/>
    <n v="20000"/>
    <n v="0"/>
    <n v="20000"/>
    <n v="0"/>
    <n v="32200"/>
  </r>
  <r>
    <s v="5"/>
    <x v="254"/>
    <s v="02OD04"/>
    <s v="133073E003"/>
    <s v="111150"/>
    <x v="1"/>
    <s v="25411100"/>
    <s v=""/>
    <n v="10000"/>
    <n v="10000"/>
    <n v="7000"/>
    <n v="0"/>
    <n v="7000"/>
    <n v="0"/>
    <n v="10000"/>
  </r>
  <r>
    <s v="5"/>
    <x v="254"/>
    <s v="02OD04"/>
    <s v="133073E003"/>
    <s v="111150"/>
    <x v="1"/>
    <s v="25611100"/>
    <s v=""/>
    <n v="30000"/>
    <n v="30000"/>
    <n v="12000"/>
    <n v="0"/>
    <n v="12000"/>
    <n v="0"/>
    <n v="30000"/>
  </r>
  <r>
    <s v="5"/>
    <x v="254"/>
    <s v="02OD04"/>
    <s v="133073E003"/>
    <s v="111150"/>
    <x v="1"/>
    <s v="26111100"/>
    <s v=""/>
    <n v="31050"/>
    <n v="31050"/>
    <n v="15050"/>
    <n v="0"/>
    <n v="15050"/>
    <n v="0"/>
    <n v="31050"/>
  </r>
  <r>
    <s v="5"/>
    <x v="254"/>
    <s v="02OD04"/>
    <s v="133073E003"/>
    <s v="111150"/>
    <x v="1"/>
    <s v="26111200"/>
    <s v=""/>
    <n v="376548"/>
    <n v="376548"/>
    <n v="188274"/>
    <n v="41236.639999999999"/>
    <n v="147037.35999999999"/>
    <n v="133438.96"/>
    <n v="201872.4"/>
  </r>
  <r>
    <s v="5"/>
    <x v="254"/>
    <s v="02OD04"/>
    <s v="133073E003"/>
    <s v="111150"/>
    <x v="1"/>
    <s v="27111200"/>
    <s v=""/>
    <n v="17997"/>
    <n v="17997"/>
    <n v="17996"/>
    <n v="0"/>
    <n v="17996"/>
    <n v="0"/>
    <n v="17997"/>
  </r>
  <r>
    <s v="5"/>
    <x v="254"/>
    <s v="02OD04"/>
    <s v="133073E003"/>
    <s v="111150"/>
    <x v="1"/>
    <s v="27211200"/>
    <s v=""/>
    <n v="36170"/>
    <n v="36170"/>
    <n v="36170"/>
    <n v="0"/>
    <n v="36170"/>
    <n v="0"/>
    <n v="36170"/>
  </r>
  <r>
    <s v="5"/>
    <x v="254"/>
    <s v="02OD04"/>
    <s v="133073E003"/>
    <s v="111150"/>
    <x v="1"/>
    <s v="27311100"/>
    <s v=""/>
    <n v="50000"/>
    <n v="50000"/>
    <n v="40000"/>
    <n v="0"/>
    <n v="40000"/>
    <n v="0"/>
    <n v="50000"/>
  </r>
  <r>
    <s v="5"/>
    <x v="254"/>
    <s v="02OD04"/>
    <s v="133073E003"/>
    <s v="111150"/>
    <x v="1"/>
    <s v="27511100"/>
    <s v=""/>
    <n v="20000"/>
    <n v="20000"/>
    <n v="15000"/>
    <n v="0"/>
    <n v="15000"/>
    <n v="0"/>
    <n v="20000"/>
  </r>
  <r>
    <s v="5"/>
    <x v="254"/>
    <s v="02OD04"/>
    <s v="133073E003"/>
    <s v="111150"/>
    <x v="1"/>
    <s v="29111100"/>
    <s v=""/>
    <n v="1000000"/>
    <n v="1000000"/>
    <n v="900000"/>
    <n v="0"/>
    <n v="900000"/>
    <n v="0"/>
    <n v="1000000"/>
  </r>
  <r>
    <s v="5"/>
    <x v="254"/>
    <s v="02OD04"/>
    <s v="133073E003"/>
    <s v="111150"/>
    <x v="1"/>
    <s v="29211100"/>
    <s v=""/>
    <n v="51000"/>
    <n v="51000"/>
    <n v="51000"/>
    <n v="0"/>
    <n v="51000"/>
    <n v="0"/>
    <n v="51000"/>
  </r>
  <r>
    <s v="5"/>
    <x v="254"/>
    <s v="02OD04"/>
    <s v="133073E003"/>
    <s v="111150"/>
    <x v="1"/>
    <s v="29411100"/>
    <s v=""/>
    <n v="150000"/>
    <n v="150000"/>
    <n v="150000"/>
    <n v="0"/>
    <n v="150000"/>
    <n v="0"/>
    <n v="150000"/>
  </r>
  <r>
    <s v="5"/>
    <x v="254"/>
    <s v="02OD04"/>
    <s v="133073E003"/>
    <s v="111150"/>
    <x v="1"/>
    <s v="29611100"/>
    <s v=""/>
    <n v="40000"/>
    <n v="40000"/>
    <n v="30000"/>
    <n v="0"/>
    <n v="30000"/>
    <n v="0"/>
    <n v="40000"/>
  </r>
  <r>
    <s v="5"/>
    <x v="254"/>
    <s v="02OD04"/>
    <s v="133073E003"/>
    <s v="111150"/>
    <x v="1"/>
    <s v="29611200"/>
    <s v=""/>
    <n v="0"/>
    <n v="225123.17"/>
    <n v="225123.17"/>
    <n v="0"/>
    <n v="225123.17"/>
    <n v="0"/>
    <n v="225123.17"/>
  </r>
  <r>
    <s v="5"/>
    <x v="254"/>
    <s v="02OD04"/>
    <s v="133073E003"/>
    <s v="111150"/>
    <x v="2"/>
    <s v="31121200"/>
    <s v=""/>
    <n v="156229"/>
    <n v="156229"/>
    <n v="78114"/>
    <n v="0"/>
    <n v="78114"/>
    <n v="0"/>
    <n v="156229"/>
  </r>
  <r>
    <s v="5"/>
    <x v="254"/>
    <s v="02OD04"/>
    <s v="133073E003"/>
    <s v="111150"/>
    <x v="2"/>
    <s v="31311200"/>
    <s v=""/>
    <n v="9370"/>
    <n v="47208.69"/>
    <n v="47208.69"/>
    <n v="19008"/>
    <n v="28200.69"/>
    <n v="0"/>
    <n v="28200.69"/>
  </r>
  <r>
    <s v="5"/>
    <x v="254"/>
    <s v="02OD04"/>
    <s v="133073E003"/>
    <s v="111150"/>
    <x v="2"/>
    <s v="31411200"/>
    <s v=""/>
    <n v="170312"/>
    <n v="170312"/>
    <n v="85154"/>
    <n v="53861.4"/>
    <n v="31292.6"/>
    <n v="0"/>
    <n v="116450.6"/>
  </r>
  <r>
    <s v="5"/>
    <x v="254"/>
    <s v="02OD04"/>
    <s v="133073E003"/>
    <s v="111150"/>
    <x v="2"/>
    <s v="31711200"/>
    <s v=""/>
    <n v="51735"/>
    <n v="51735"/>
    <n v="25866"/>
    <n v="12347.82"/>
    <n v="13518.18"/>
    <n v="0"/>
    <n v="39387.18"/>
  </r>
  <r>
    <s v="5"/>
    <x v="254"/>
    <s v="02OD04"/>
    <s v="133073E003"/>
    <s v="111150"/>
    <x v="2"/>
    <s v="31911200"/>
    <s v=""/>
    <n v="70534"/>
    <n v="70534"/>
    <n v="35263"/>
    <n v="17586.7"/>
    <n v="17676.3"/>
    <n v="24621.38"/>
    <n v="28325.919999999998"/>
  </r>
  <r>
    <s v="5"/>
    <x v="254"/>
    <s v="02OD04"/>
    <s v="133073E003"/>
    <s v="111150"/>
    <x v="2"/>
    <s v="32211100"/>
    <s v=""/>
    <n v="350000"/>
    <n v="350000"/>
    <n v="174997"/>
    <n v="57250.04"/>
    <n v="117746.96"/>
    <n v="83520"/>
    <n v="209229.96"/>
  </r>
  <r>
    <s v="5"/>
    <x v="254"/>
    <s v="02OD04"/>
    <s v="133073E003"/>
    <s v="111150"/>
    <x v="2"/>
    <s v="32611100"/>
    <s v=""/>
    <n v="1900000"/>
    <n v="1900000"/>
    <n v="949998"/>
    <n v="0"/>
    <n v="949998"/>
    <n v="0"/>
    <n v="1900000"/>
  </r>
  <r>
    <s v="5"/>
    <x v="254"/>
    <s v="02OD04"/>
    <s v="133073E003"/>
    <s v="111150"/>
    <x v="2"/>
    <s v="32911100"/>
    <s v=""/>
    <n v="3500480"/>
    <n v="3500480"/>
    <n v="1750237"/>
    <n v="0"/>
    <n v="1750237"/>
    <n v="3500000"/>
    <n v="480"/>
  </r>
  <r>
    <s v="5"/>
    <x v="254"/>
    <s v="02OD04"/>
    <s v="133073E003"/>
    <s v="111150"/>
    <x v="2"/>
    <s v="33311100"/>
    <s v=""/>
    <n v="1258916"/>
    <n v="1258916"/>
    <n v="629455"/>
    <n v="199300"/>
    <n v="430155"/>
    <n v="797200"/>
    <n v="262416"/>
  </r>
  <r>
    <s v="5"/>
    <x v="254"/>
    <s v="02OD04"/>
    <s v="133073E003"/>
    <s v="111150"/>
    <x v="2"/>
    <s v="33411100"/>
    <s v=""/>
    <n v="80000"/>
    <n v="80000"/>
    <n v="79998"/>
    <n v="0"/>
    <n v="79998"/>
    <n v="0"/>
    <n v="80000"/>
  </r>
  <r>
    <s v="5"/>
    <x v="254"/>
    <s v="02OD04"/>
    <s v="133073E003"/>
    <s v="111150"/>
    <x v="2"/>
    <s v="33611100"/>
    <s v=""/>
    <n v="227676"/>
    <n v="189837.31"/>
    <n v="75999.31"/>
    <n v="0"/>
    <n v="75999.31"/>
    <n v="0"/>
    <n v="189837.31"/>
  </r>
  <r>
    <s v="5"/>
    <x v="254"/>
    <s v="02OD04"/>
    <s v="133073E003"/>
    <s v="111150"/>
    <x v="2"/>
    <s v="33611200"/>
    <s v=""/>
    <n v="1036055"/>
    <n v="1036055"/>
    <n v="518022"/>
    <n v="65270.9"/>
    <n v="452751.1"/>
    <n v="970784.1"/>
    <n v="0"/>
  </r>
  <r>
    <s v="5"/>
    <x v="254"/>
    <s v="02OD04"/>
    <s v="133073E003"/>
    <s v="111150"/>
    <x v="2"/>
    <s v="33621100"/>
    <s v=""/>
    <n v="2100000"/>
    <n v="2100000"/>
    <n v="1050000"/>
    <n v="21314.14"/>
    <n v="1028685.86"/>
    <n v="2078685.86"/>
    <n v="0"/>
  </r>
  <r>
    <s v="5"/>
    <x v="254"/>
    <s v="02OD04"/>
    <s v="133073E003"/>
    <s v="111150"/>
    <x v="2"/>
    <s v="33811200"/>
    <s v=""/>
    <n v="1153260"/>
    <n v="1153260"/>
    <n v="576630"/>
    <n v="319910.40000000002"/>
    <n v="256719.6"/>
    <n v="653150.4"/>
    <n v="180199.2"/>
  </r>
  <r>
    <s v="5"/>
    <x v="254"/>
    <s v="02OD04"/>
    <s v="133073E003"/>
    <s v="111150"/>
    <x v="2"/>
    <s v="34111100"/>
    <s v=""/>
    <n v="20000"/>
    <n v="20000"/>
    <n v="19999"/>
    <n v="5961.92"/>
    <n v="14037.08"/>
    <n v="14038.08"/>
    <n v="0"/>
  </r>
  <r>
    <s v="5"/>
    <x v="254"/>
    <s v="02OD04"/>
    <s v="133073E003"/>
    <s v="111150"/>
    <x v="2"/>
    <s v="34511200"/>
    <s v=""/>
    <n v="297659"/>
    <n v="297659"/>
    <n v="148824"/>
    <n v="92356.95"/>
    <n v="56467.05"/>
    <n v="184713.83"/>
    <n v="20588.22"/>
  </r>
  <r>
    <s v="5"/>
    <x v="254"/>
    <s v="02OD04"/>
    <s v="133073E003"/>
    <s v="111150"/>
    <x v="2"/>
    <s v="35111100"/>
    <s v=""/>
    <n v="2300000"/>
    <n v="2074876.83"/>
    <n v="924872.83"/>
    <n v="13638.48"/>
    <n v="911234.35"/>
    <n v="142919.51999999999"/>
    <n v="1918318.83"/>
  </r>
  <r>
    <s v="5"/>
    <x v="254"/>
    <s v="02OD04"/>
    <s v="133073E003"/>
    <s v="111150"/>
    <x v="2"/>
    <s v="35211100"/>
    <s v=""/>
    <n v="80000"/>
    <n v="80000"/>
    <n v="32000"/>
    <n v="0"/>
    <n v="32000"/>
    <n v="0"/>
    <n v="80000"/>
  </r>
  <r>
    <s v="5"/>
    <x v="254"/>
    <s v="02OD04"/>
    <s v="133073E003"/>
    <s v="111150"/>
    <x v="2"/>
    <s v="35311100"/>
    <s v=""/>
    <n v="300000"/>
    <n v="300000"/>
    <n v="120000"/>
    <n v="0"/>
    <n v="120000"/>
    <n v="0"/>
    <n v="300000"/>
  </r>
  <r>
    <s v="5"/>
    <x v="254"/>
    <s v="02OD04"/>
    <s v="133073E003"/>
    <s v="111150"/>
    <x v="2"/>
    <s v="35521100"/>
    <s v=""/>
    <n v="500000"/>
    <n v="500000"/>
    <n v="249997"/>
    <n v="0"/>
    <n v="249997"/>
    <n v="0"/>
    <n v="500000"/>
  </r>
  <r>
    <s v="5"/>
    <x v="254"/>
    <s v="02OD04"/>
    <s v="133073E003"/>
    <s v="111150"/>
    <x v="2"/>
    <s v="35531100"/>
    <s v=""/>
    <n v="300000"/>
    <n v="300000"/>
    <n v="150000"/>
    <n v="0"/>
    <n v="150000"/>
    <n v="0"/>
    <n v="300000"/>
  </r>
  <r>
    <s v="5"/>
    <x v="254"/>
    <s v="02OD04"/>
    <s v="133073E003"/>
    <s v="111150"/>
    <x v="2"/>
    <s v="35711100"/>
    <s v=""/>
    <n v="100000"/>
    <n v="100000"/>
    <n v="28570"/>
    <n v="0"/>
    <n v="28570"/>
    <n v="0"/>
    <n v="100000"/>
  </r>
  <r>
    <s v="5"/>
    <x v="254"/>
    <s v="02OD04"/>
    <s v="133073E003"/>
    <s v="111150"/>
    <x v="2"/>
    <s v="35811100"/>
    <s v=""/>
    <n v="1700000"/>
    <n v="1700000"/>
    <n v="849997"/>
    <n v="310068"/>
    <n v="539929"/>
    <n v="0"/>
    <n v="1389932"/>
  </r>
  <r>
    <s v="5"/>
    <x v="254"/>
    <s v="02OD04"/>
    <s v="133073E003"/>
    <s v="111150"/>
    <x v="2"/>
    <s v="35911100"/>
    <s v=""/>
    <n v="221292"/>
    <n v="221292"/>
    <n v="110646"/>
    <n v="34800"/>
    <n v="75846"/>
    <n v="111360"/>
    <n v="75132"/>
  </r>
  <r>
    <s v="5"/>
    <x v="254"/>
    <s v="02OD04"/>
    <s v="133073E003"/>
    <s v="111150"/>
    <x v="2"/>
    <s v="37221100"/>
    <s v=""/>
    <n v="76946"/>
    <n v="76946"/>
    <n v="38472"/>
    <n v="16500"/>
    <n v="21972"/>
    <n v="60446"/>
    <n v="0"/>
  </r>
  <r>
    <s v="5"/>
    <x v="254"/>
    <s v="02OD04"/>
    <s v="133073E003"/>
    <s v="111150"/>
    <x v="2"/>
    <s v="37911100"/>
    <s v=""/>
    <n v="50000"/>
    <n v="50000"/>
    <n v="24997"/>
    <n v="0"/>
    <n v="24997"/>
    <n v="0"/>
    <n v="50000"/>
  </r>
  <r>
    <s v="5"/>
    <x v="254"/>
    <s v="02OD04"/>
    <s v="133073E003"/>
    <s v="111150"/>
    <x v="2"/>
    <s v="38211100"/>
    <s v=""/>
    <n v="1552500"/>
    <n v="1552500"/>
    <n v="776250"/>
    <n v="104895.38"/>
    <n v="671354.62"/>
    <n v="1447604.62"/>
    <n v="0"/>
  </r>
  <r>
    <s v="5"/>
    <x v="254"/>
    <s v="02OD04"/>
    <s v="133073E003"/>
    <s v="111150"/>
    <x v="2"/>
    <s v="39211100"/>
    <s v=""/>
    <n v="50000"/>
    <n v="50000"/>
    <n v="24997"/>
    <n v="0"/>
    <n v="24997"/>
    <n v="30000"/>
    <n v="20000"/>
  </r>
  <r>
    <s v="5"/>
    <x v="254"/>
    <s v="02OD04"/>
    <s v="133073E003"/>
    <s v="111150"/>
    <x v="2"/>
    <s v="39691225"/>
    <s v=""/>
    <n v="29806"/>
    <n v="29806"/>
    <n v="14898"/>
    <n v="6716.36"/>
    <n v="8181.64"/>
    <n v="18432.71"/>
    <n v="4656.93"/>
  </r>
  <r>
    <s v="5"/>
    <x v="254"/>
    <s v="02OD04"/>
    <s v="133073E003"/>
    <s v="111150"/>
    <x v="2"/>
    <s v="39811200"/>
    <s v=""/>
    <n v="270000"/>
    <n v="270000"/>
    <n v="141000"/>
    <n v="113659"/>
    <n v="27341"/>
    <n v="0"/>
    <n v="156341"/>
  </r>
  <r>
    <s v="5"/>
    <x v="254"/>
    <s v="02OD04"/>
    <s v="133073E003"/>
    <s v="111150"/>
    <x v="2"/>
    <s v="39811208"/>
    <s v=""/>
    <n v="31000"/>
    <n v="31000"/>
    <n v="16300"/>
    <n v="11423"/>
    <n v="4877"/>
    <n v="0"/>
    <n v="19577"/>
  </r>
  <r>
    <s v="5"/>
    <x v="254"/>
    <s v="02OD04"/>
    <s v="133073E003"/>
    <s v="111150"/>
    <x v="2"/>
    <s v="39821100"/>
    <s v=""/>
    <n v="194919"/>
    <n v="194919"/>
    <n v="5898"/>
    <n v="1743.56"/>
    <n v="4154.4399999999996"/>
    <n v="850.77"/>
    <n v="192324.67"/>
  </r>
  <r>
    <s v="5"/>
    <x v="254"/>
    <s v="02OD04"/>
    <s v="133073E003"/>
    <s v="111150"/>
    <x v="2"/>
    <s v="39821108"/>
    <s v=""/>
    <n v="27000"/>
    <n v="27000"/>
    <n v="1770"/>
    <n v="89.95"/>
    <n v="1680.05"/>
    <n v="0"/>
    <n v="26910.05"/>
  </r>
  <r>
    <s v="5"/>
    <x v="254"/>
    <s v="02OD04"/>
    <s v="133073E003"/>
    <s v="111150"/>
    <x v="2"/>
    <s v="39931182"/>
    <s v=""/>
    <n v="2000000"/>
    <n v="2000000"/>
    <n v="999997"/>
    <n v="0"/>
    <n v="999997"/>
    <n v="0"/>
    <n v="2000000"/>
  </r>
  <r>
    <s v="5"/>
    <x v="254"/>
    <s v="02OD04"/>
    <s v="133073E003"/>
    <s v="111150"/>
    <x v="5"/>
    <s v="44511100"/>
    <s v=""/>
    <n v="4500000"/>
    <n v="4500000"/>
    <n v="2000000"/>
    <n v="900000"/>
    <n v="1100000"/>
    <n v="3600000"/>
    <n v="0"/>
  </r>
  <r>
    <s v="5"/>
    <x v="255"/>
    <s v="02OD04"/>
    <s v="133298M002"/>
    <s v="111150"/>
    <x v="3"/>
    <s v="79211189"/>
    <s v=""/>
    <n v="2000000"/>
    <n v="2000000"/>
    <n v="2000000"/>
    <n v="0"/>
    <n v="2000000"/>
    <n v="0"/>
    <n v="2000000"/>
  </r>
  <r>
    <s v="5"/>
    <x v="255"/>
    <s v="02OD04"/>
    <s v="133298M002"/>
    <s v="111150"/>
    <x v="3"/>
    <s v="799911A5"/>
    <s v=""/>
    <n v="25000"/>
    <n v="25000"/>
    <n v="25000"/>
    <n v="0"/>
    <n v="25000"/>
    <n v="0"/>
    <n v="25000"/>
  </r>
  <r>
    <s v="5"/>
    <x v="256"/>
    <s v="02OD04"/>
    <s v="133313M001"/>
    <s v="111150"/>
    <x v="0"/>
    <s v="11311100"/>
    <s v=""/>
    <n v="1389181"/>
    <n v="1389181"/>
    <n v="746812"/>
    <n v="428747.17"/>
    <n v="318064.83"/>
    <n v="0"/>
    <n v="960433.83"/>
  </r>
  <r>
    <s v="5"/>
    <x v="256"/>
    <s v="02OD04"/>
    <s v="133313M001"/>
    <s v="111150"/>
    <x v="0"/>
    <s v="11321100"/>
    <s v=""/>
    <n v="831921"/>
    <n v="831921"/>
    <n v="454294"/>
    <n v="142780.54"/>
    <n v="311513.46000000002"/>
    <n v="0"/>
    <n v="689140.46"/>
  </r>
  <r>
    <s v="5"/>
    <x v="256"/>
    <s v="02OD04"/>
    <s v="133313M001"/>
    <s v="111150"/>
    <x v="0"/>
    <s v="12111100"/>
    <s v=""/>
    <n v="143884"/>
    <n v="143884"/>
    <n v="84174"/>
    <n v="45045"/>
    <n v="39129"/>
    <n v="62762.7"/>
    <n v="36076.300000000003"/>
  </r>
  <r>
    <s v="5"/>
    <x v="256"/>
    <s v="02OD04"/>
    <s v="133313M001"/>
    <s v="111150"/>
    <x v="0"/>
    <s v="12211108"/>
    <s v=""/>
    <n v="1533608"/>
    <n v="1533608"/>
    <n v="833518"/>
    <n v="615733.56000000006"/>
    <n v="217784.44"/>
    <n v="18622.5"/>
    <n v="899251.94"/>
  </r>
  <r>
    <s v="5"/>
    <x v="256"/>
    <s v="02OD04"/>
    <s v="133313M001"/>
    <s v="111150"/>
    <x v="0"/>
    <s v="12311106"/>
    <s v=""/>
    <n v="49680"/>
    <n v="49680"/>
    <n v="28000"/>
    <n v="0"/>
    <n v="28000"/>
    <n v="0"/>
    <n v="49680"/>
  </r>
  <r>
    <s v="5"/>
    <x v="256"/>
    <s v="02OD04"/>
    <s v="133313M001"/>
    <s v="111150"/>
    <x v="0"/>
    <s v="13111100"/>
    <s v=""/>
    <n v="6000"/>
    <n v="6000"/>
    <n v="3063"/>
    <n v="2149.41"/>
    <n v="913.59"/>
    <n v="0"/>
    <n v="3850.59"/>
  </r>
  <r>
    <s v="5"/>
    <x v="256"/>
    <s v="02OD04"/>
    <s v="133313M001"/>
    <s v="111150"/>
    <x v="0"/>
    <s v="13211100"/>
    <s v=""/>
    <n v="28000"/>
    <n v="28000"/>
    <n v="19000"/>
    <n v="11415.05"/>
    <n v="7584.95"/>
    <n v="0"/>
    <n v="16584.95"/>
  </r>
  <r>
    <s v="5"/>
    <x v="256"/>
    <s v="02OD04"/>
    <s v="133313M001"/>
    <s v="111150"/>
    <x v="0"/>
    <s v="13231100"/>
    <s v=""/>
    <n v="292046"/>
    <n v="292046"/>
    <n v="100000"/>
    <n v="2980.35"/>
    <n v="97019.65"/>
    <n v="0"/>
    <n v="289065.65000000002"/>
  </r>
  <r>
    <s v="5"/>
    <x v="256"/>
    <s v="02OD04"/>
    <s v="133313M001"/>
    <s v="111150"/>
    <x v="0"/>
    <s v="13231108"/>
    <s v=""/>
    <n v="121059"/>
    <n v="121059"/>
    <n v="20000"/>
    <n v="0"/>
    <n v="20000"/>
    <n v="0"/>
    <n v="121059"/>
  </r>
  <r>
    <s v="5"/>
    <x v="256"/>
    <s v="02OD04"/>
    <s v="133313M001"/>
    <s v="111150"/>
    <x v="0"/>
    <s v="13311100"/>
    <s v=""/>
    <n v="13944"/>
    <n v="13944"/>
    <n v="8016"/>
    <n v="603.28"/>
    <n v="7412.72"/>
    <n v="0"/>
    <n v="13340.72"/>
  </r>
  <r>
    <s v="5"/>
    <x v="256"/>
    <s v="02OD04"/>
    <s v="133313M001"/>
    <s v="111150"/>
    <x v="0"/>
    <s v="13411100"/>
    <s v=""/>
    <n v="10738"/>
    <n v="10738"/>
    <n v="10738"/>
    <n v="10738"/>
    <n v="0"/>
    <n v="0"/>
    <n v="0"/>
  </r>
  <r>
    <s v="5"/>
    <x v="256"/>
    <s v="02OD04"/>
    <s v="133313M001"/>
    <s v="111150"/>
    <x v="0"/>
    <s v="14111201"/>
    <s v=""/>
    <n v="110856"/>
    <n v="110856"/>
    <n v="105500"/>
    <n v="64475.31"/>
    <n v="41024.69"/>
    <n v="0"/>
    <n v="46380.69"/>
  </r>
  <r>
    <s v="5"/>
    <x v="256"/>
    <s v="02OD04"/>
    <s v="133313M001"/>
    <s v="111150"/>
    <x v="0"/>
    <s v="14111203"/>
    <s v=""/>
    <n v="20985"/>
    <n v="20985"/>
    <n v="11482"/>
    <n v="7716.71"/>
    <n v="3765.29"/>
    <n v="900.75"/>
    <n v="12367.54"/>
  </r>
  <r>
    <s v="5"/>
    <x v="256"/>
    <s v="02OD04"/>
    <s v="133313M001"/>
    <s v="111150"/>
    <x v="0"/>
    <s v="14111208"/>
    <s v=""/>
    <n v="112208"/>
    <n v="112208"/>
    <n v="59330"/>
    <n v="42094.03"/>
    <n v="17235.97"/>
    <n v="0"/>
    <n v="70113.97"/>
  </r>
  <r>
    <s v="5"/>
    <x v="256"/>
    <s v="02OD04"/>
    <s v="133313M001"/>
    <s v="111150"/>
    <x v="0"/>
    <s v="14211201"/>
    <s v=""/>
    <n v="45668"/>
    <n v="45668"/>
    <n v="22835"/>
    <n v="12573.65"/>
    <n v="10261.35"/>
    <n v="0"/>
    <n v="33094.35"/>
  </r>
  <r>
    <s v="5"/>
    <x v="256"/>
    <s v="02OD04"/>
    <s v="133313M001"/>
    <s v="111150"/>
    <x v="0"/>
    <s v="14211203"/>
    <s v=""/>
    <n v="17811"/>
    <n v="17811"/>
    <n v="10000"/>
    <n v="6235.86"/>
    <n v="3764.14"/>
    <n v="680.01"/>
    <n v="10895.13"/>
  </r>
  <r>
    <s v="5"/>
    <x v="256"/>
    <s v="02OD04"/>
    <s v="133313M001"/>
    <s v="111150"/>
    <x v="0"/>
    <s v="14311200"/>
    <s v=""/>
    <n v="62745"/>
    <n v="62745"/>
    <n v="32224"/>
    <n v="19491.3"/>
    <n v="12732.7"/>
    <n v="0"/>
    <n v="43253.7"/>
  </r>
  <r>
    <s v="5"/>
    <x v="256"/>
    <s v="02OD04"/>
    <s v="133313M001"/>
    <s v="111150"/>
    <x v="0"/>
    <s v="14411200"/>
    <s v=""/>
    <n v="64274"/>
    <n v="64274"/>
    <n v="45900"/>
    <n v="16848.97"/>
    <n v="29051.03"/>
    <n v="47425.03"/>
    <n v="0"/>
  </r>
  <r>
    <s v="5"/>
    <x v="256"/>
    <s v="02OD04"/>
    <s v="133313M001"/>
    <s v="111150"/>
    <x v="0"/>
    <s v="14431200"/>
    <s v=""/>
    <n v="6000"/>
    <n v="6000"/>
    <n v="3090"/>
    <n v="0"/>
    <n v="3090"/>
    <n v="0"/>
    <n v="6000"/>
  </r>
  <r>
    <s v="5"/>
    <x v="256"/>
    <s v="02OD04"/>
    <s v="133313M001"/>
    <s v="111150"/>
    <x v="0"/>
    <s v="15111200"/>
    <s v=""/>
    <n v="111525"/>
    <n v="111525"/>
    <n v="51000"/>
    <n v="31190.11"/>
    <n v="19809.89"/>
    <n v="0"/>
    <n v="80334.89"/>
  </r>
  <r>
    <s v="5"/>
    <x v="256"/>
    <s v="02OD04"/>
    <s v="133313M001"/>
    <s v="111150"/>
    <x v="0"/>
    <s v="15411100"/>
    <s v=""/>
    <n v="13000"/>
    <n v="13000"/>
    <n v="13000"/>
    <n v="8000"/>
    <n v="5000"/>
    <n v="0"/>
    <n v="5000"/>
  </r>
  <r>
    <s v="5"/>
    <x v="256"/>
    <s v="02OD04"/>
    <s v="133313M001"/>
    <s v="111150"/>
    <x v="0"/>
    <s v="15411107"/>
    <s v=""/>
    <n v="30300"/>
    <n v="30300"/>
    <n v="0"/>
    <n v="0"/>
    <n v="0"/>
    <n v="0"/>
    <n v="30300"/>
  </r>
  <r>
    <s v="5"/>
    <x v="256"/>
    <s v="02OD04"/>
    <s v="133313M001"/>
    <s v="111150"/>
    <x v="0"/>
    <s v="15411208"/>
    <s v=""/>
    <n v="169000"/>
    <n v="169000"/>
    <n v="0"/>
    <n v="0"/>
    <n v="0"/>
    <n v="0"/>
    <n v="169000"/>
  </r>
  <r>
    <s v="5"/>
    <x v="256"/>
    <s v="02OD04"/>
    <s v="133313M001"/>
    <s v="111150"/>
    <x v="0"/>
    <s v="15411218"/>
    <s v=""/>
    <n v="150000"/>
    <n v="150000"/>
    <n v="0"/>
    <n v="0"/>
    <n v="0"/>
    <n v="0"/>
    <n v="150000"/>
  </r>
  <r>
    <s v="5"/>
    <x v="256"/>
    <s v="02OD04"/>
    <s v="133313M001"/>
    <s v="111150"/>
    <x v="0"/>
    <s v="15421100"/>
    <s v=""/>
    <n v="10000"/>
    <n v="10000"/>
    <n v="5490"/>
    <n v="0"/>
    <n v="5490"/>
    <n v="0"/>
    <n v="10000"/>
  </r>
  <r>
    <s v="5"/>
    <x v="256"/>
    <s v="02OD04"/>
    <s v="133313M001"/>
    <s v="111150"/>
    <x v="0"/>
    <s v="15431226"/>
    <s v=""/>
    <n v="38700"/>
    <n v="38700"/>
    <n v="19428"/>
    <n v="0"/>
    <n v="19428"/>
    <n v="0"/>
    <n v="38700"/>
  </r>
  <r>
    <s v="5"/>
    <x v="256"/>
    <s v="02OD04"/>
    <s v="133313M001"/>
    <s v="111150"/>
    <x v="0"/>
    <s v="15441100"/>
    <s v=""/>
    <n v="628344"/>
    <n v="628344"/>
    <n v="315432"/>
    <n v="47864.97"/>
    <n v="267567.03000000003"/>
    <n v="0"/>
    <n v="580479.03"/>
  </r>
  <r>
    <s v="5"/>
    <x v="256"/>
    <s v="02OD04"/>
    <s v="133313M001"/>
    <s v="111150"/>
    <x v="0"/>
    <s v="15451100"/>
    <s v=""/>
    <n v="7000"/>
    <n v="7000"/>
    <n v="3514"/>
    <n v="2205.85"/>
    <n v="1308.1500000000001"/>
    <n v="0"/>
    <n v="4794.1499999999996"/>
  </r>
  <r>
    <s v="5"/>
    <x v="256"/>
    <s v="02OD04"/>
    <s v="133313M001"/>
    <s v="111150"/>
    <x v="0"/>
    <s v="15451108"/>
    <s v=""/>
    <n v="7000"/>
    <n v="7000"/>
    <n v="3514"/>
    <n v="1059.2"/>
    <n v="2454.8000000000002"/>
    <n v="39.9"/>
    <n v="5900.9"/>
  </r>
  <r>
    <s v="5"/>
    <x v="256"/>
    <s v="02OD04"/>
    <s v="133313M001"/>
    <s v="111150"/>
    <x v="0"/>
    <s v="15451109"/>
    <s v=""/>
    <n v="29751"/>
    <n v="29751"/>
    <n v="16744"/>
    <n v="10544.31"/>
    <n v="6199.69"/>
    <n v="0"/>
    <n v="19206.689999999999"/>
  </r>
  <r>
    <s v="5"/>
    <x v="256"/>
    <s v="02OD04"/>
    <s v="133313M001"/>
    <s v="111150"/>
    <x v="0"/>
    <s v="15451110"/>
    <s v=""/>
    <n v="22000"/>
    <n v="22000"/>
    <n v="11720"/>
    <n v="7010.65"/>
    <n v="4709.3500000000004"/>
    <n v="0"/>
    <n v="14989.35"/>
  </r>
  <r>
    <s v="5"/>
    <x v="256"/>
    <s v="02OD04"/>
    <s v="133313M001"/>
    <s v="111150"/>
    <x v="0"/>
    <s v="15461100"/>
    <s v=""/>
    <n v="9000"/>
    <n v="9000"/>
    <n v="4518"/>
    <n v="2592"/>
    <n v="1926"/>
    <n v="0"/>
    <n v="6408"/>
  </r>
  <r>
    <s v="5"/>
    <x v="256"/>
    <s v="02OD04"/>
    <s v="133313M001"/>
    <s v="111150"/>
    <x v="0"/>
    <s v="15461151"/>
    <s v=""/>
    <n v="65369"/>
    <n v="65369"/>
    <n v="34894"/>
    <n v="17964"/>
    <n v="16930"/>
    <n v="0"/>
    <n v="47405"/>
  </r>
  <r>
    <s v="5"/>
    <x v="256"/>
    <s v="02OD04"/>
    <s v="133313M001"/>
    <s v="111150"/>
    <x v="0"/>
    <s v="15471100"/>
    <s v=""/>
    <n v="11000"/>
    <n v="11000"/>
    <n v="11000"/>
    <n v="2770.88"/>
    <n v="8229.1200000000008"/>
    <n v="0"/>
    <n v="8229.1200000000008"/>
  </r>
  <r>
    <s v="5"/>
    <x v="256"/>
    <s v="02OD04"/>
    <s v="133313M001"/>
    <s v="111150"/>
    <x v="0"/>
    <s v="15471108"/>
    <s v=""/>
    <n v="6200"/>
    <n v="6200"/>
    <n v="6200"/>
    <n v="500"/>
    <n v="5700"/>
    <n v="0"/>
    <n v="5700"/>
  </r>
  <r>
    <s v="5"/>
    <x v="256"/>
    <s v="02OD04"/>
    <s v="133313M001"/>
    <s v="111150"/>
    <x v="0"/>
    <s v="15481100"/>
    <s v=""/>
    <n v="53276"/>
    <n v="53276"/>
    <n v="53276"/>
    <n v="43684.73"/>
    <n v="9591.27"/>
    <n v="0"/>
    <n v="9591.27"/>
  </r>
  <r>
    <s v="5"/>
    <x v="256"/>
    <s v="02OD04"/>
    <s v="133313M001"/>
    <s v="111150"/>
    <x v="0"/>
    <s v="15511100"/>
    <s v=""/>
    <n v="9570"/>
    <n v="9570"/>
    <n v="5012"/>
    <n v="280"/>
    <n v="4732"/>
    <n v="0"/>
    <n v="9290"/>
  </r>
  <r>
    <s v="5"/>
    <x v="256"/>
    <s v="02OD04"/>
    <s v="133313M001"/>
    <s v="111150"/>
    <x v="0"/>
    <s v="15911100"/>
    <s v=""/>
    <n v="1934603"/>
    <n v="1934603"/>
    <n v="980603"/>
    <n v="754710.26"/>
    <n v="225892.74"/>
    <n v="0"/>
    <n v="1179892.74"/>
  </r>
  <r>
    <s v="5"/>
    <x v="256"/>
    <s v="02OD04"/>
    <s v="133313M001"/>
    <s v="111150"/>
    <x v="0"/>
    <s v="15931100"/>
    <s v=""/>
    <n v="13000"/>
    <n v="13000"/>
    <n v="6646"/>
    <n v="4868.47"/>
    <n v="1777.53"/>
    <n v="0"/>
    <n v="8131.53"/>
  </r>
  <r>
    <s v="5"/>
    <x v="256"/>
    <s v="02OD04"/>
    <s v="133313M001"/>
    <s v="111150"/>
    <x v="0"/>
    <s v="16111143"/>
    <s v=""/>
    <n v="5190000"/>
    <n v="5190000"/>
    <n v="2584620"/>
    <n v="0"/>
    <n v="2584620"/>
    <n v="0"/>
    <n v="5190000"/>
  </r>
  <r>
    <s v="5"/>
    <x v="256"/>
    <s v="02OD04"/>
    <s v="133313M001"/>
    <s v="111150"/>
    <x v="0"/>
    <s v="17111100"/>
    <s v=""/>
    <n v="20700"/>
    <n v="20700"/>
    <n v="12110"/>
    <n v="0"/>
    <n v="12110"/>
    <n v="0"/>
    <n v="20700"/>
  </r>
  <r>
    <s v="5"/>
    <x v="256"/>
    <s v="02OD04"/>
    <s v="133313M001"/>
    <s v="111150"/>
    <x v="0"/>
    <s v="17121100"/>
    <s v=""/>
    <n v="11250"/>
    <n v="11250"/>
    <n v="7785"/>
    <n v="0"/>
    <n v="7785"/>
    <n v="0"/>
    <n v="11250"/>
  </r>
  <r>
    <s v="5"/>
    <x v="256"/>
    <s v="02OD04"/>
    <s v="133313M001"/>
    <s v="111150"/>
    <x v="0"/>
    <s v="17131100"/>
    <s v=""/>
    <n v="12260"/>
    <n v="12260"/>
    <n v="8485"/>
    <n v="0"/>
    <n v="8485"/>
    <n v="0"/>
    <n v="12260"/>
  </r>
  <r>
    <s v="5"/>
    <x v="256"/>
    <s v="02OD04"/>
    <s v="133313M001"/>
    <s v="111150"/>
    <x v="0"/>
    <s v="17141100"/>
    <s v=""/>
    <n v="17949"/>
    <n v="17949"/>
    <n v="15367"/>
    <n v="0"/>
    <n v="15367"/>
    <n v="0"/>
    <n v="17949"/>
  </r>
  <r>
    <s v="5"/>
    <x v="256"/>
    <s v="02OD04"/>
    <s v="133313M001"/>
    <s v="111150"/>
    <x v="0"/>
    <s v="17191106"/>
    <s v=""/>
    <n v="7000"/>
    <n v="7000"/>
    <n v="5095"/>
    <n v="0"/>
    <n v="5095"/>
    <n v="0"/>
    <n v="7000"/>
  </r>
  <r>
    <s v="5"/>
    <x v="256"/>
    <s v="02OD04"/>
    <s v="133313M001"/>
    <s v="111150"/>
    <x v="1"/>
    <s v="21111100"/>
    <s v=""/>
    <n v="300000"/>
    <n v="300000"/>
    <n v="200000"/>
    <n v="0"/>
    <n v="200000"/>
    <n v="0"/>
    <n v="300000"/>
  </r>
  <r>
    <s v="5"/>
    <x v="256"/>
    <s v="02OD04"/>
    <s v="133313M001"/>
    <s v="111150"/>
    <x v="1"/>
    <s v="21411100"/>
    <s v=""/>
    <n v="51800"/>
    <n v="51800"/>
    <n v="51800"/>
    <n v="0"/>
    <n v="51800"/>
    <n v="0"/>
    <n v="51800"/>
  </r>
  <r>
    <s v="5"/>
    <x v="256"/>
    <s v="02OD04"/>
    <s v="133313M001"/>
    <s v="111150"/>
    <x v="1"/>
    <s v="29111100"/>
    <s v=""/>
    <n v="103000"/>
    <n v="103000"/>
    <n v="102999"/>
    <n v="0"/>
    <n v="102999"/>
    <n v="0"/>
    <n v="103000"/>
  </r>
  <r>
    <s v="5"/>
    <x v="256"/>
    <s v="02OD04"/>
    <s v="133313M001"/>
    <s v="111150"/>
    <x v="1"/>
    <s v="29411100"/>
    <s v=""/>
    <n v="50000"/>
    <n v="50000"/>
    <n v="30000"/>
    <n v="0"/>
    <n v="30000"/>
    <n v="0"/>
    <n v="50000"/>
  </r>
  <r>
    <s v="5"/>
    <x v="256"/>
    <s v="02OD04"/>
    <s v="133313M001"/>
    <s v="111150"/>
    <x v="2"/>
    <s v="39811200"/>
    <s v=""/>
    <n v="105750"/>
    <n v="105750"/>
    <n v="55200"/>
    <n v="44496"/>
    <n v="10704"/>
    <n v="0"/>
    <n v="61254"/>
  </r>
  <r>
    <s v="5"/>
    <x v="256"/>
    <s v="02OD04"/>
    <s v="133313M001"/>
    <s v="111150"/>
    <x v="2"/>
    <s v="39811208"/>
    <s v=""/>
    <n v="45000"/>
    <n v="45000"/>
    <n v="23400"/>
    <n v="16364"/>
    <n v="7036"/>
    <n v="0"/>
    <n v="28636"/>
  </r>
  <r>
    <s v="5"/>
    <x v="256"/>
    <s v="02OD04"/>
    <s v="133313M001"/>
    <s v="111150"/>
    <x v="2"/>
    <s v="39821100"/>
    <s v=""/>
    <n v="78341"/>
    <n v="78341"/>
    <n v="2766"/>
    <n v="1367.12"/>
    <n v="1398.88"/>
    <n v="0"/>
    <n v="76973.88"/>
  </r>
  <r>
    <s v="5"/>
    <x v="256"/>
    <s v="02OD04"/>
    <s v="133313M001"/>
    <s v="111150"/>
    <x v="2"/>
    <s v="39821108"/>
    <s v=""/>
    <n v="35000"/>
    <n v="35000"/>
    <n v="770"/>
    <n v="89.94"/>
    <n v="680.06"/>
    <n v="0"/>
    <n v="34910.06"/>
  </r>
  <r>
    <s v="5"/>
    <x v="257"/>
    <s v="02OD04"/>
    <s v="172002N001"/>
    <s v="111150"/>
    <x v="1"/>
    <s v="21511100"/>
    <s v=""/>
    <n v="50000"/>
    <n v="50000"/>
    <n v="50000"/>
    <n v="0"/>
    <n v="50000"/>
    <n v="0"/>
    <n v="50000"/>
  </r>
  <r>
    <s v="5"/>
    <x v="257"/>
    <s v="02OD04"/>
    <s v="172002N001"/>
    <s v="111150"/>
    <x v="1"/>
    <s v="27211100"/>
    <s v=""/>
    <n v="20000"/>
    <n v="20000"/>
    <n v="20000"/>
    <n v="0"/>
    <n v="20000"/>
    <n v="0"/>
    <n v="20000"/>
  </r>
  <r>
    <s v="5"/>
    <x v="258"/>
    <s v="02OD06"/>
    <s v="124093P017"/>
    <s v="111150"/>
    <x v="0"/>
    <s v="11311100"/>
    <s v=""/>
    <n v="490715"/>
    <n v="466795"/>
    <n v="221438"/>
    <n v="192021.5"/>
    <n v="29416.5"/>
    <n v="0"/>
    <n v="274773.5"/>
  </r>
  <r>
    <s v="5"/>
    <x v="258"/>
    <s v="02OD06"/>
    <s v="124093P017"/>
    <s v="111150"/>
    <x v="0"/>
    <s v="12111100"/>
    <s v=""/>
    <n v="5934913"/>
    <n v="5934913"/>
    <n v="2746200"/>
    <n v="2482523.52"/>
    <n v="263676.48"/>
    <n v="2994619.87"/>
    <n v="457769.61"/>
  </r>
  <r>
    <s v="5"/>
    <x v="258"/>
    <s v="02OD06"/>
    <s v="124093P017"/>
    <s v="111150"/>
    <x v="0"/>
    <s v="13111100"/>
    <s v=""/>
    <n v="30000"/>
    <n v="20404"/>
    <n v="5404"/>
    <n v="572.33000000000004"/>
    <n v="4831.67"/>
    <n v="0"/>
    <n v="19831.669999999998"/>
  </r>
  <r>
    <s v="5"/>
    <x v="258"/>
    <s v="02OD06"/>
    <s v="124093P017"/>
    <s v="111150"/>
    <x v="0"/>
    <s v="13211100"/>
    <s v=""/>
    <n v="30000"/>
    <n v="30000"/>
    <n v="15000"/>
    <n v="5818.84"/>
    <n v="9181.16"/>
    <n v="0"/>
    <n v="24181.16"/>
  </r>
  <r>
    <s v="5"/>
    <x v="258"/>
    <s v="02OD06"/>
    <s v="124093P017"/>
    <s v="111150"/>
    <x v="0"/>
    <s v="13231100"/>
    <s v=""/>
    <n v="400000"/>
    <n v="300000"/>
    <n v="0"/>
    <n v="0"/>
    <n v="0"/>
    <n v="0"/>
    <n v="300000"/>
  </r>
  <r>
    <s v="5"/>
    <x v="258"/>
    <s v="02OD06"/>
    <s v="124093P017"/>
    <s v="111150"/>
    <x v="0"/>
    <s v="13411100"/>
    <s v=""/>
    <n v="1001"/>
    <n v="800"/>
    <n v="499"/>
    <n v="0"/>
    <n v="499"/>
    <n v="0"/>
    <n v="800"/>
  </r>
  <r>
    <s v="5"/>
    <x v="258"/>
    <s v="02OD06"/>
    <s v="124093P017"/>
    <s v="111150"/>
    <x v="0"/>
    <s v="14111201"/>
    <s v=""/>
    <n v="60000"/>
    <n v="52218.22"/>
    <n v="22218.22"/>
    <n v="17456.259999999998"/>
    <n v="4761.96"/>
    <n v="0"/>
    <n v="34761.96"/>
  </r>
  <r>
    <s v="5"/>
    <x v="258"/>
    <s v="02OD06"/>
    <s v="124093P017"/>
    <s v="111150"/>
    <x v="0"/>
    <s v="14211201"/>
    <s v=""/>
    <n v="44000"/>
    <n v="32837.4"/>
    <n v="10833.4"/>
    <n v="7002.8"/>
    <n v="3830.6"/>
    <n v="0"/>
    <n v="25834.6"/>
  </r>
  <r>
    <s v="5"/>
    <x v="258"/>
    <s v="02OD06"/>
    <s v="124093P017"/>
    <s v="111150"/>
    <x v="0"/>
    <s v="14311200"/>
    <s v=""/>
    <n v="44000"/>
    <n v="32959.949999999997"/>
    <n v="10955.95"/>
    <n v="7247.9"/>
    <n v="3708.05"/>
    <n v="0"/>
    <n v="25712.05"/>
  </r>
  <r>
    <s v="5"/>
    <x v="258"/>
    <s v="02OD06"/>
    <s v="124093P017"/>
    <s v="111150"/>
    <x v="0"/>
    <s v="14411200"/>
    <s v=""/>
    <n v="63000"/>
    <n v="62000"/>
    <n v="30500"/>
    <n v="15240.18"/>
    <n v="15259.82"/>
    <n v="45720.54"/>
    <n v="1039.28"/>
  </r>
  <r>
    <s v="5"/>
    <x v="258"/>
    <s v="02OD06"/>
    <s v="124093P017"/>
    <s v="111150"/>
    <x v="0"/>
    <s v="14431200"/>
    <s v=""/>
    <n v="30000"/>
    <n v="20000"/>
    <n v="5000"/>
    <n v="0"/>
    <n v="5000"/>
    <n v="0"/>
    <n v="20000"/>
  </r>
  <r>
    <s v="5"/>
    <x v="258"/>
    <s v="02OD06"/>
    <s v="124093P017"/>
    <s v="111150"/>
    <x v="0"/>
    <s v="15451100"/>
    <s v=""/>
    <n v="40000"/>
    <n v="32736"/>
    <n v="5726"/>
    <n v="1919.5"/>
    <n v="3806.5"/>
    <n v="0"/>
    <n v="30816.5"/>
  </r>
  <r>
    <s v="5"/>
    <x v="258"/>
    <s v="02OD06"/>
    <s v="124093P017"/>
    <s v="111150"/>
    <x v="0"/>
    <s v="15911100"/>
    <s v=""/>
    <n v="1775000"/>
    <n v="1774620"/>
    <n v="887122"/>
    <n v="813021"/>
    <n v="74101"/>
    <n v="0"/>
    <n v="961599"/>
  </r>
  <r>
    <s v="5"/>
    <x v="258"/>
    <s v="02OD06"/>
    <s v="124093P017"/>
    <s v="111150"/>
    <x v="0"/>
    <s v="16111143"/>
    <s v=""/>
    <n v="1557000"/>
    <n v="1038000"/>
    <n v="259500"/>
    <n v="0"/>
    <n v="259500"/>
    <n v="0"/>
    <n v="1038000"/>
  </r>
  <r>
    <s v="5"/>
    <x v="258"/>
    <s v="02OD06"/>
    <s v="124093P017"/>
    <s v="111150"/>
    <x v="2"/>
    <s v="39811200"/>
    <s v=""/>
    <n v="90000"/>
    <n v="90000"/>
    <n v="45000"/>
    <n v="29252"/>
    <n v="15748"/>
    <n v="0"/>
    <n v="60748"/>
  </r>
  <r>
    <s v="5"/>
    <x v="258"/>
    <s v="02OD06"/>
    <s v="124093P017"/>
    <s v="111150"/>
    <x v="2"/>
    <s v="39821100"/>
    <s v=""/>
    <n v="90000"/>
    <n v="90000"/>
    <n v="22500"/>
    <n v="0"/>
    <n v="22500"/>
    <n v="0"/>
    <n v="90000"/>
  </r>
  <r>
    <s v="5"/>
    <x v="259"/>
    <s v="02OD06"/>
    <s v="124298M002"/>
    <s v="111150"/>
    <x v="3"/>
    <s v="79211189"/>
    <s v=""/>
    <n v="1000"/>
    <n v="1000"/>
    <n v="1000"/>
    <n v="0"/>
    <n v="1000"/>
    <n v="0"/>
    <n v="1000"/>
  </r>
  <r>
    <s v="5"/>
    <x v="259"/>
    <s v="02OD06"/>
    <s v="124298M002"/>
    <s v="111150"/>
    <x v="3"/>
    <s v="799911A5"/>
    <s v=""/>
    <n v="1000"/>
    <n v="1000"/>
    <n v="1000"/>
    <n v="0"/>
    <n v="1000"/>
    <n v="0"/>
    <n v="1000"/>
  </r>
  <r>
    <s v="5"/>
    <x v="260"/>
    <s v="02OD06"/>
    <s v="124313M001"/>
    <s v="111150"/>
    <x v="1"/>
    <s v="21111100"/>
    <s v=""/>
    <n v="20000"/>
    <n v="20000"/>
    <n v="20000"/>
    <n v="0"/>
    <n v="20000"/>
    <n v="4076.94"/>
    <n v="15923.06"/>
  </r>
  <r>
    <s v="5"/>
    <x v="260"/>
    <s v="02OD06"/>
    <s v="124313M001"/>
    <s v="111150"/>
    <x v="1"/>
    <s v="21111200"/>
    <s v=""/>
    <n v="10000"/>
    <n v="10000"/>
    <n v="10000"/>
    <n v="0"/>
    <n v="10000"/>
    <n v="9870.15"/>
    <n v="129.85"/>
  </r>
  <r>
    <s v="5"/>
    <x v="260"/>
    <s v="02OD06"/>
    <s v="124313M001"/>
    <s v="111150"/>
    <x v="1"/>
    <s v="21411200"/>
    <s v=""/>
    <n v="10000"/>
    <n v="10000"/>
    <n v="10000"/>
    <n v="0"/>
    <n v="10000"/>
    <n v="0"/>
    <n v="10000"/>
  </r>
  <r>
    <s v="5"/>
    <x v="260"/>
    <s v="02OD06"/>
    <s v="124313M001"/>
    <s v="111150"/>
    <x v="1"/>
    <s v="22111100"/>
    <s v=""/>
    <n v="140000"/>
    <n v="140000"/>
    <n v="78225"/>
    <n v="2736.34"/>
    <n v="75488.66"/>
    <n v="84012.68"/>
    <n v="53250.98"/>
  </r>
  <r>
    <s v="5"/>
    <x v="260"/>
    <s v="02OD06"/>
    <s v="124313M001"/>
    <s v="111150"/>
    <x v="2"/>
    <s v="31411200"/>
    <s v=""/>
    <n v="83418"/>
    <n v="115704"/>
    <n v="57852"/>
    <n v="28924.71"/>
    <n v="28927.29"/>
    <n v="0"/>
    <n v="86779.29"/>
  </r>
  <r>
    <s v="5"/>
    <x v="260"/>
    <s v="02OD06"/>
    <s v="124313M001"/>
    <s v="111150"/>
    <x v="2"/>
    <s v="31711200"/>
    <s v=""/>
    <n v="38800"/>
    <n v="42816"/>
    <n v="21408"/>
    <n v="10701.78"/>
    <n v="10706.22"/>
    <n v="0"/>
    <n v="32114.22"/>
  </r>
  <r>
    <s v="5"/>
    <x v="260"/>
    <s v="02OD06"/>
    <s v="124313M001"/>
    <s v="111150"/>
    <x v="2"/>
    <s v="33311100"/>
    <s v=""/>
    <n v="263052"/>
    <n v="263052"/>
    <n v="131526"/>
    <n v="95655.24"/>
    <n v="35870.76"/>
    <n v="167396.76"/>
    <n v="0"/>
  </r>
  <r>
    <s v="5"/>
    <x v="260"/>
    <s v="02OD06"/>
    <s v="124313M001"/>
    <s v="111150"/>
    <x v="2"/>
    <s v="33611200"/>
    <s v=""/>
    <n v="59688"/>
    <n v="59688"/>
    <n v="29844"/>
    <n v="7381.96"/>
    <n v="22462.04"/>
    <n v="52306.04"/>
    <n v="0"/>
  </r>
  <r>
    <s v="5"/>
    <x v="260"/>
    <s v="02OD06"/>
    <s v="124313M001"/>
    <s v="111150"/>
    <x v="2"/>
    <s v="33621100"/>
    <s v=""/>
    <n v="50000"/>
    <n v="50000"/>
    <n v="0"/>
    <n v="0"/>
    <n v="0"/>
    <n v="0"/>
    <n v="50000"/>
  </r>
  <r>
    <s v="5"/>
    <x v="260"/>
    <s v="02OD06"/>
    <s v="124313M001"/>
    <s v="111150"/>
    <x v="2"/>
    <s v="33811200"/>
    <s v=""/>
    <n v="360942"/>
    <n v="0"/>
    <n v="0"/>
    <n v="0"/>
    <n v="0"/>
    <n v="0"/>
    <n v="0"/>
  </r>
  <r>
    <s v="5"/>
    <x v="260"/>
    <s v="02OD06"/>
    <s v="124313M001"/>
    <s v="111150"/>
    <x v="2"/>
    <s v="34511200"/>
    <s v=""/>
    <n v="133705"/>
    <n v="133705"/>
    <n v="66852"/>
    <n v="13232.96"/>
    <n v="53619.040000000001"/>
    <n v="26466.03"/>
    <n v="94006.01"/>
  </r>
  <r>
    <s v="5"/>
    <x v="260"/>
    <s v="02OD06"/>
    <s v="124313M001"/>
    <s v="111150"/>
    <x v="2"/>
    <s v="35111100"/>
    <s v=""/>
    <n v="20000"/>
    <n v="20000"/>
    <n v="20000"/>
    <n v="0"/>
    <n v="20000"/>
    <n v="19998.400000000001"/>
    <n v="1.6"/>
  </r>
  <r>
    <s v="5"/>
    <x v="260"/>
    <s v="02OD06"/>
    <s v="124313M001"/>
    <s v="111150"/>
    <x v="2"/>
    <s v="35311100"/>
    <s v=""/>
    <n v="12897"/>
    <n v="12897"/>
    <n v="12897"/>
    <n v="0"/>
    <n v="12897"/>
    <n v="0"/>
    <n v="12897"/>
  </r>
  <r>
    <s v="5"/>
    <x v="260"/>
    <s v="02OD06"/>
    <s v="124313M001"/>
    <s v="111150"/>
    <x v="2"/>
    <s v="35811100"/>
    <s v=""/>
    <n v="204000"/>
    <n v="442000"/>
    <n v="232000"/>
    <n v="170056"/>
    <n v="61944"/>
    <n v="246056"/>
    <n v="25888"/>
  </r>
  <r>
    <s v="5"/>
    <x v="260"/>
    <s v="02OD06"/>
    <s v="124313M001"/>
    <s v="111150"/>
    <x v="2"/>
    <s v="35911100"/>
    <s v=""/>
    <n v="30000"/>
    <n v="30000"/>
    <n v="15000"/>
    <n v="0"/>
    <n v="15000"/>
    <n v="12180"/>
    <n v="17820"/>
  </r>
  <r>
    <s v="5"/>
    <x v="260"/>
    <s v="02OD06"/>
    <s v="124313M001"/>
    <s v="111150"/>
    <x v="2"/>
    <s v="37221100"/>
    <s v=""/>
    <n v="20000"/>
    <n v="20000"/>
    <n v="10000"/>
    <n v="0"/>
    <n v="10000"/>
    <n v="20000"/>
    <n v="0"/>
  </r>
  <r>
    <s v="5"/>
    <x v="260"/>
    <s v="02OD06"/>
    <s v="124313M001"/>
    <s v="111150"/>
    <x v="2"/>
    <s v="39691200"/>
    <s v=""/>
    <n v="20034"/>
    <n v="20034"/>
    <n v="10014"/>
    <n v="1542.04"/>
    <n v="8471.9599999999991"/>
    <n v="3084.06"/>
    <n v="15407.9"/>
  </r>
  <r>
    <s v="5"/>
    <x v="260"/>
    <s v="02OD06"/>
    <s v="124313M001"/>
    <s v="111150"/>
    <x v="4"/>
    <s v="51512200"/>
    <s v="A25NR0262"/>
    <n v="0"/>
    <n v="86640"/>
    <n v="86640"/>
    <n v="0"/>
    <n v="86640"/>
    <n v="0"/>
    <n v="86640"/>
  </r>
  <r>
    <s v="5"/>
    <x v="261"/>
    <s v="02OD06"/>
    <s v="172002N001"/>
    <s v="111150"/>
    <x v="1"/>
    <s v="27211100"/>
    <s v=""/>
    <n v="10380"/>
    <n v="10380"/>
    <n v="0"/>
    <n v="0"/>
    <n v="0"/>
    <n v="0"/>
    <n v="10380"/>
  </r>
  <r>
    <s v="5"/>
    <x v="262"/>
    <s v="02PDAV"/>
    <s v="173261E109"/>
    <s v="111150"/>
    <x v="0"/>
    <s v="11311100"/>
    <s v=""/>
    <n v="3764903"/>
    <n v="3764903"/>
    <n v="2086383"/>
    <n v="1690643.49"/>
    <n v="395739.51"/>
    <n v="0"/>
    <n v="2074259.51"/>
  </r>
  <r>
    <s v="5"/>
    <x v="262"/>
    <s v="02PDAV"/>
    <s v="173261E109"/>
    <s v="111150"/>
    <x v="0"/>
    <s v="13111100"/>
    <s v=""/>
    <n v="14761"/>
    <n v="14761"/>
    <n v="9000"/>
    <n v="7728.73"/>
    <n v="1271.27"/>
    <n v="0"/>
    <n v="7032.27"/>
  </r>
  <r>
    <s v="5"/>
    <x v="262"/>
    <s v="02PDAV"/>
    <s v="173261E109"/>
    <s v="111150"/>
    <x v="0"/>
    <s v="13211100"/>
    <s v=""/>
    <n v="124983"/>
    <n v="124983"/>
    <n v="62492"/>
    <n v="52491.58"/>
    <n v="10000.42"/>
    <n v="0"/>
    <n v="72491.42"/>
  </r>
  <r>
    <s v="5"/>
    <x v="262"/>
    <s v="02PDAV"/>
    <s v="173261E109"/>
    <s v="111150"/>
    <x v="0"/>
    <s v="13231100"/>
    <s v=""/>
    <n v="889470"/>
    <n v="889470"/>
    <n v="25300"/>
    <n v="3094.95"/>
    <n v="22205.05"/>
    <n v="0"/>
    <n v="886375.05"/>
  </r>
  <r>
    <s v="5"/>
    <x v="262"/>
    <s v="02PDAV"/>
    <s v="173261E109"/>
    <s v="111150"/>
    <x v="0"/>
    <s v="13411100"/>
    <s v=""/>
    <n v="17540"/>
    <n v="30881.79"/>
    <n v="30881.79"/>
    <n v="30881.79"/>
    <n v="0"/>
    <n v="0"/>
    <n v="0"/>
  </r>
  <r>
    <s v="5"/>
    <x v="262"/>
    <s v="02PDAV"/>
    <s v="173261E109"/>
    <s v="111150"/>
    <x v="0"/>
    <s v="13431100"/>
    <s v=""/>
    <n v="1636136"/>
    <n v="1636136"/>
    <n v="898070"/>
    <n v="726979"/>
    <n v="171091"/>
    <n v="0"/>
    <n v="909157"/>
  </r>
  <r>
    <s v="5"/>
    <x v="262"/>
    <s v="02PDAV"/>
    <s v="173261E109"/>
    <s v="111150"/>
    <x v="0"/>
    <s v="14111201"/>
    <s v=""/>
    <n v="595218"/>
    <n v="595218"/>
    <n v="326612"/>
    <n v="220830.78"/>
    <n v="105781.22"/>
    <n v="0"/>
    <n v="374387.22"/>
  </r>
  <r>
    <s v="5"/>
    <x v="262"/>
    <s v="02PDAV"/>
    <s v="173261E109"/>
    <s v="111150"/>
    <x v="0"/>
    <s v="14211201"/>
    <s v=""/>
    <n v="298285"/>
    <n v="298285"/>
    <n v="167143"/>
    <n v="110748.44"/>
    <n v="56394.559999999998"/>
    <n v="0"/>
    <n v="187536.56"/>
  </r>
  <r>
    <s v="5"/>
    <x v="262"/>
    <s v="02PDAV"/>
    <s v="173261E109"/>
    <s v="111150"/>
    <x v="0"/>
    <s v="14311200"/>
    <s v=""/>
    <n v="330577"/>
    <n v="330577"/>
    <n v="184289"/>
    <n v="123577.48"/>
    <n v="60711.519999999997"/>
    <n v="0"/>
    <n v="206999.52"/>
  </r>
  <r>
    <s v="5"/>
    <x v="262"/>
    <s v="02PDAV"/>
    <s v="173261E109"/>
    <s v="111150"/>
    <x v="0"/>
    <s v="14411200"/>
    <s v=""/>
    <n v="366154"/>
    <n v="366154"/>
    <n v="199078"/>
    <n v="138620.4"/>
    <n v="60457.599999999999"/>
    <n v="227533.6"/>
    <n v="0"/>
  </r>
  <r>
    <s v="5"/>
    <x v="262"/>
    <s v="02PDAV"/>
    <s v="173261E109"/>
    <s v="111150"/>
    <x v="0"/>
    <s v="14431200"/>
    <s v=""/>
    <n v="28511"/>
    <n v="28511"/>
    <n v="14256"/>
    <n v="1975.76"/>
    <n v="12280.24"/>
    <n v="22374.240000000002"/>
    <n v="4161"/>
  </r>
  <r>
    <s v="5"/>
    <x v="262"/>
    <s v="02PDAV"/>
    <s v="173261E109"/>
    <s v="111150"/>
    <x v="0"/>
    <s v="15411218"/>
    <s v=""/>
    <n v="280000"/>
    <n v="280000"/>
    <n v="0"/>
    <n v="0"/>
    <n v="0"/>
    <n v="0"/>
    <n v="280000"/>
  </r>
  <r>
    <s v="5"/>
    <x v="262"/>
    <s v="02PDAV"/>
    <s v="173261E109"/>
    <s v="111150"/>
    <x v="0"/>
    <s v="15431226"/>
    <s v=""/>
    <n v="40000"/>
    <n v="40000"/>
    <n v="40000"/>
    <n v="0"/>
    <n v="40000"/>
    <n v="0"/>
    <n v="40000"/>
  </r>
  <r>
    <s v="5"/>
    <x v="262"/>
    <s v="02PDAV"/>
    <s v="173261E109"/>
    <s v="111150"/>
    <x v="0"/>
    <s v="15441100"/>
    <s v=""/>
    <n v="3087523"/>
    <n v="3087523"/>
    <n v="1626764"/>
    <n v="1388274.36"/>
    <n v="238489.64"/>
    <n v="0"/>
    <n v="1699248.64"/>
  </r>
  <r>
    <s v="5"/>
    <x v="262"/>
    <s v="02PDAV"/>
    <s v="173261E109"/>
    <s v="111150"/>
    <x v="0"/>
    <s v="15451100"/>
    <s v=""/>
    <n v="81349"/>
    <n v="81349"/>
    <n v="46675"/>
    <n v="31026.7"/>
    <n v="15648.3"/>
    <n v="0"/>
    <n v="50322.3"/>
  </r>
  <r>
    <s v="5"/>
    <x v="262"/>
    <s v="02PDAV"/>
    <s v="173261E109"/>
    <s v="111150"/>
    <x v="0"/>
    <s v="15911100"/>
    <s v=""/>
    <n v="4448761"/>
    <n v="4435419.21"/>
    <n v="2366650.21"/>
    <n v="1890971.5"/>
    <n v="475678.71"/>
    <n v="0"/>
    <n v="2544447.71"/>
  </r>
  <r>
    <s v="5"/>
    <x v="262"/>
    <s v="02PDAV"/>
    <s v="173261E109"/>
    <s v="111150"/>
    <x v="0"/>
    <s v="16111143"/>
    <s v=""/>
    <n v="207600"/>
    <n v="207600"/>
    <n v="96702"/>
    <n v="0"/>
    <n v="96702"/>
    <n v="0"/>
    <n v="207600"/>
  </r>
  <r>
    <s v="5"/>
    <x v="262"/>
    <s v="02PDAV"/>
    <s v="173261E109"/>
    <s v="111150"/>
    <x v="1"/>
    <s v="21111100"/>
    <s v=""/>
    <n v="75300"/>
    <n v="75300"/>
    <n v="75300"/>
    <n v="75300"/>
    <n v="0"/>
    <n v="0"/>
    <n v="0"/>
  </r>
  <r>
    <s v="5"/>
    <x v="262"/>
    <s v="02PDAV"/>
    <s v="173261E109"/>
    <s v="111150"/>
    <x v="1"/>
    <s v="21111200"/>
    <s v=""/>
    <n v="100000"/>
    <n v="100000"/>
    <n v="100000"/>
    <n v="28984.92"/>
    <n v="71015.08"/>
    <n v="27015.08"/>
    <n v="44000"/>
  </r>
  <r>
    <s v="5"/>
    <x v="262"/>
    <s v="02PDAV"/>
    <s v="173261E109"/>
    <s v="111150"/>
    <x v="1"/>
    <s v="21411100"/>
    <s v=""/>
    <n v="46100"/>
    <n v="46100"/>
    <n v="46100"/>
    <n v="0"/>
    <n v="46100"/>
    <n v="0"/>
    <n v="46100"/>
  </r>
  <r>
    <s v="5"/>
    <x v="262"/>
    <s v="02PDAV"/>
    <s v="173261E109"/>
    <s v="111150"/>
    <x v="1"/>
    <s v="21411200"/>
    <s v=""/>
    <n v="47900"/>
    <n v="47900"/>
    <n v="47900"/>
    <n v="0"/>
    <n v="47900"/>
    <n v="0"/>
    <n v="47900"/>
  </r>
  <r>
    <s v="5"/>
    <x v="262"/>
    <s v="02PDAV"/>
    <s v="173261E109"/>
    <s v="111150"/>
    <x v="1"/>
    <s v="21521100"/>
    <s v=""/>
    <n v="49000"/>
    <n v="49000"/>
    <n v="49000"/>
    <n v="0"/>
    <n v="49000"/>
    <n v="0"/>
    <n v="49000"/>
  </r>
  <r>
    <s v="5"/>
    <x v="262"/>
    <s v="02PDAV"/>
    <s v="173261E109"/>
    <s v="111150"/>
    <x v="1"/>
    <s v="21611100"/>
    <s v=""/>
    <n v="8400"/>
    <n v="8400"/>
    <n v="0"/>
    <n v="0"/>
    <n v="0"/>
    <n v="0"/>
    <n v="8400"/>
  </r>
  <r>
    <s v="5"/>
    <x v="262"/>
    <s v="02PDAV"/>
    <s v="173261E109"/>
    <s v="111150"/>
    <x v="1"/>
    <s v="22111100"/>
    <s v=""/>
    <n v="60000"/>
    <n v="60000"/>
    <n v="60000"/>
    <n v="49502.55"/>
    <n v="10497.45"/>
    <n v="0"/>
    <n v="10497.45"/>
  </r>
  <r>
    <s v="5"/>
    <x v="262"/>
    <s v="02PDAV"/>
    <s v="173261E109"/>
    <s v="111150"/>
    <x v="1"/>
    <s v="22311100"/>
    <s v=""/>
    <n v="9800"/>
    <n v="9800"/>
    <n v="0"/>
    <n v="0"/>
    <n v="0"/>
    <n v="0"/>
    <n v="9800"/>
  </r>
  <r>
    <s v="5"/>
    <x v="262"/>
    <s v="02PDAV"/>
    <s v="173261E109"/>
    <s v="111150"/>
    <x v="1"/>
    <s v="24611100"/>
    <s v=""/>
    <n v="4000"/>
    <n v="4000"/>
    <n v="0"/>
    <n v="0"/>
    <n v="0"/>
    <n v="0"/>
    <n v="4000"/>
  </r>
  <r>
    <s v="5"/>
    <x v="262"/>
    <s v="02PDAV"/>
    <s v="173261E109"/>
    <s v="111150"/>
    <x v="1"/>
    <s v="25311100"/>
    <s v=""/>
    <n v="1750"/>
    <n v="1750"/>
    <n v="1750"/>
    <n v="0"/>
    <n v="1750"/>
    <n v="1750"/>
    <n v="0"/>
  </r>
  <r>
    <s v="5"/>
    <x v="262"/>
    <s v="02PDAV"/>
    <s v="173261E109"/>
    <s v="111150"/>
    <x v="1"/>
    <s v="25411100"/>
    <s v=""/>
    <n v="1750"/>
    <n v="1750"/>
    <n v="1750"/>
    <n v="0"/>
    <n v="1750"/>
    <n v="1750"/>
    <n v="0"/>
  </r>
  <r>
    <s v="5"/>
    <x v="262"/>
    <s v="02PDAV"/>
    <s v="173261E109"/>
    <s v="111150"/>
    <x v="1"/>
    <s v="26111200"/>
    <s v=""/>
    <n v="114180"/>
    <n v="114180"/>
    <n v="74180"/>
    <n v="12120.18"/>
    <n v="62059.82"/>
    <n v="42881.82"/>
    <n v="59178"/>
  </r>
  <r>
    <s v="5"/>
    <x v="262"/>
    <s v="02PDAV"/>
    <s v="173261E109"/>
    <s v="111150"/>
    <x v="1"/>
    <s v="29111100"/>
    <s v=""/>
    <n v="16800"/>
    <n v="16800"/>
    <n v="16800"/>
    <n v="0"/>
    <n v="16800"/>
    <n v="0"/>
    <n v="16800"/>
  </r>
  <r>
    <s v="5"/>
    <x v="262"/>
    <s v="02PDAV"/>
    <s v="173261E109"/>
    <s v="111150"/>
    <x v="1"/>
    <s v="29211100"/>
    <s v=""/>
    <n v="14700"/>
    <n v="14700"/>
    <n v="14700"/>
    <n v="0"/>
    <n v="14700"/>
    <n v="0"/>
    <n v="14700"/>
  </r>
  <r>
    <s v="5"/>
    <x v="262"/>
    <s v="02PDAV"/>
    <s v="173261E109"/>
    <s v="111150"/>
    <x v="2"/>
    <s v="31311200"/>
    <s v=""/>
    <n v="51900"/>
    <n v="51900"/>
    <n v="51900"/>
    <n v="0"/>
    <n v="51900"/>
    <n v="0"/>
    <n v="51900"/>
  </r>
  <r>
    <s v="5"/>
    <x v="262"/>
    <s v="02PDAV"/>
    <s v="173261E109"/>
    <s v="111150"/>
    <x v="2"/>
    <s v="31411200"/>
    <s v=""/>
    <n v="27806"/>
    <n v="27806"/>
    <n v="20000"/>
    <n v="7395"/>
    <n v="12605"/>
    <n v="0"/>
    <n v="20411"/>
  </r>
  <r>
    <s v="5"/>
    <x v="262"/>
    <s v="02PDAV"/>
    <s v="173261E109"/>
    <s v="111150"/>
    <x v="2"/>
    <s v="31711200"/>
    <s v=""/>
    <n v="51735"/>
    <n v="51735"/>
    <n v="37500"/>
    <n v="13758.99"/>
    <n v="23741.01"/>
    <n v="0"/>
    <n v="37976.01"/>
  </r>
  <r>
    <s v="5"/>
    <x v="262"/>
    <s v="02PDAV"/>
    <s v="173261E109"/>
    <s v="111150"/>
    <x v="2"/>
    <s v="32211100"/>
    <s v=""/>
    <n v="274882"/>
    <n v="274882"/>
    <n v="274882"/>
    <n v="0"/>
    <n v="274882"/>
    <n v="0"/>
    <n v="274882"/>
  </r>
  <r>
    <s v="5"/>
    <x v="262"/>
    <s v="02PDAV"/>
    <s v="173261E109"/>
    <s v="111150"/>
    <x v="2"/>
    <s v="32711100"/>
    <s v=""/>
    <n v="37013"/>
    <n v="37013"/>
    <n v="37013"/>
    <n v="0"/>
    <n v="37013"/>
    <n v="0"/>
    <n v="37013"/>
  </r>
  <r>
    <s v="5"/>
    <x v="262"/>
    <s v="02PDAV"/>
    <s v="173261E109"/>
    <s v="111150"/>
    <x v="2"/>
    <s v="32911100"/>
    <s v=""/>
    <n v="291006"/>
    <n v="279551.08"/>
    <n v="279551.08"/>
    <n v="0"/>
    <n v="279551.08"/>
    <n v="0"/>
    <n v="279551.08"/>
  </r>
  <r>
    <s v="5"/>
    <x v="262"/>
    <s v="02PDAV"/>
    <s v="173261E109"/>
    <s v="111150"/>
    <x v="2"/>
    <s v="33111100"/>
    <s v=""/>
    <n v="4438516"/>
    <n v="4438516"/>
    <n v="2888030"/>
    <n v="2537739.6"/>
    <n v="350290.4"/>
    <n v="1900539.44"/>
    <n v="236.96"/>
  </r>
  <r>
    <s v="5"/>
    <x v="262"/>
    <s v="02PDAV"/>
    <s v="173261E109"/>
    <s v="111150"/>
    <x v="2"/>
    <s v="33311100"/>
    <s v=""/>
    <n v="1109672"/>
    <n v="1109672"/>
    <n v="592400"/>
    <n v="506061.65"/>
    <n v="86338.35"/>
    <n v="603486.31000000006"/>
    <n v="124.04"/>
  </r>
  <r>
    <s v="5"/>
    <x v="262"/>
    <s v="02PDAV"/>
    <s v="173261E109"/>
    <s v="111150"/>
    <x v="2"/>
    <s v="33511100"/>
    <s v=""/>
    <n v="1214410"/>
    <n v="1214410"/>
    <n v="746608"/>
    <n v="645463.5"/>
    <n v="101144.5"/>
    <n v="568826.86"/>
    <n v="119.64"/>
  </r>
  <r>
    <s v="5"/>
    <x v="262"/>
    <s v="02PDAV"/>
    <s v="173261E109"/>
    <s v="111150"/>
    <x v="2"/>
    <s v="33611200"/>
    <s v=""/>
    <n v="83040"/>
    <n v="94494.92"/>
    <n v="56134.92"/>
    <n v="15494.1"/>
    <n v="40640.82"/>
    <n v="67545.899999999994"/>
    <n v="11454.92"/>
  </r>
  <r>
    <s v="5"/>
    <x v="262"/>
    <s v="02PDAV"/>
    <s v="173261E109"/>
    <s v="111150"/>
    <x v="2"/>
    <s v="33631100"/>
    <s v=""/>
    <n v="21000"/>
    <n v="21000"/>
    <n v="21000"/>
    <n v="2000"/>
    <n v="19000"/>
    <n v="19000"/>
    <n v="0"/>
  </r>
  <r>
    <s v="5"/>
    <x v="262"/>
    <s v="02PDAV"/>
    <s v="173261E109"/>
    <s v="111150"/>
    <x v="2"/>
    <s v="33811200"/>
    <s v=""/>
    <n v="207600"/>
    <n v="207600"/>
    <n v="207600"/>
    <n v="0"/>
    <n v="207600"/>
    <n v="0"/>
    <n v="207600"/>
  </r>
  <r>
    <s v="5"/>
    <x v="262"/>
    <s v="02PDAV"/>
    <s v="173261E109"/>
    <s v="111150"/>
    <x v="2"/>
    <s v="34511200"/>
    <s v=""/>
    <n v="93420"/>
    <n v="93420"/>
    <n v="93420"/>
    <n v="10038.77"/>
    <n v="83381.23"/>
    <n v="59776.83"/>
    <n v="23604.400000000001"/>
  </r>
  <r>
    <s v="5"/>
    <x v="262"/>
    <s v="02PDAV"/>
    <s v="173261E109"/>
    <s v="111150"/>
    <x v="2"/>
    <s v="35211100"/>
    <s v=""/>
    <n v="11900"/>
    <n v="11900"/>
    <n v="11900"/>
    <n v="0"/>
    <n v="11900"/>
    <n v="0"/>
    <n v="11900"/>
  </r>
  <r>
    <s v="5"/>
    <x v="262"/>
    <s v="02PDAV"/>
    <s v="173261E109"/>
    <s v="111150"/>
    <x v="2"/>
    <s v="35311100"/>
    <s v=""/>
    <n v="35000"/>
    <n v="35000"/>
    <n v="35000"/>
    <n v="0"/>
    <n v="35000"/>
    <n v="0"/>
    <n v="35000"/>
  </r>
  <r>
    <s v="5"/>
    <x v="262"/>
    <s v="02PDAV"/>
    <s v="173261E109"/>
    <s v="111150"/>
    <x v="2"/>
    <s v="35531100"/>
    <s v=""/>
    <n v="61000"/>
    <n v="61000"/>
    <n v="61000"/>
    <n v="0"/>
    <n v="61000"/>
    <n v="0"/>
    <n v="61000"/>
  </r>
  <r>
    <s v="5"/>
    <x v="262"/>
    <s v="02PDAV"/>
    <s v="173261E109"/>
    <s v="111150"/>
    <x v="2"/>
    <s v="35811100"/>
    <s v=""/>
    <n v="112000"/>
    <n v="112000"/>
    <n v="76000"/>
    <n v="60000"/>
    <n v="16000"/>
    <n v="52000"/>
    <n v="0"/>
  </r>
  <r>
    <s v="5"/>
    <x v="262"/>
    <s v="02PDAV"/>
    <s v="173261E109"/>
    <s v="111150"/>
    <x v="2"/>
    <s v="35911100"/>
    <s v=""/>
    <n v="35000"/>
    <n v="35000"/>
    <n v="20000"/>
    <n v="4176"/>
    <n v="15824"/>
    <n v="29232"/>
    <n v="1592"/>
  </r>
  <r>
    <s v="5"/>
    <x v="262"/>
    <s v="02PDAV"/>
    <s v="173261E109"/>
    <s v="111150"/>
    <x v="2"/>
    <s v="37221100"/>
    <s v=""/>
    <n v="60000"/>
    <n v="60000"/>
    <n v="37500"/>
    <n v="37500"/>
    <n v="0"/>
    <n v="22500"/>
    <n v="0"/>
  </r>
  <r>
    <s v="5"/>
    <x v="262"/>
    <s v="02PDAV"/>
    <s v="173261E109"/>
    <s v="111150"/>
    <x v="2"/>
    <s v="39211100"/>
    <s v=""/>
    <n v="21000"/>
    <n v="21000"/>
    <n v="21000"/>
    <n v="4915"/>
    <n v="16085"/>
    <n v="16085"/>
    <n v="0"/>
  </r>
  <r>
    <s v="5"/>
    <x v="262"/>
    <s v="02PDAV"/>
    <s v="173261E109"/>
    <s v="111150"/>
    <x v="2"/>
    <s v="39691200"/>
    <s v=""/>
    <n v="29064"/>
    <n v="29064"/>
    <n v="29064"/>
    <n v="0"/>
    <n v="29064"/>
    <n v="3826.1"/>
    <n v="25237.9"/>
  </r>
  <r>
    <s v="5"/>
    <x v="262"/>
    <s v="02PDAV"/>
    <s v="173261E109"/>
    <s v="111150"/>
    <x v="2"/>
    <s v="39811100"/>
    <s v=""/>
    <n v="483378"/>
    <n v="483378"/>
    <n v="266093"/>
    <n v="207767.76"/>
    <n v="58325.24"/>
    <n v="0"/>
    <n v="275610.23999999999"/>
  </r>
  <r>
    <s v="5"/>
    <x v="262"/>
    <s v="02PDAV"/>
    <s v="173261E109"/>
    <s v="111150"/>
    <x v="2"/>
    <s v="39821100"/>
    <s v=""/>
    <n v="236225"/>
    <n v="236225"/>
    <n v="9000"/>
    <n v="0"/>
    <n v="9000"/>
    <n v="0"/>
    <n v="236225"/>
  </r>
  <r>
    <s v="5"/>
    <x v="262"/>
    <s v="02PDAV"/>
    <s v="173261E109"/>
    <s v="111150"/>
    <x v="5"/>
    <s v="46421100"/>
    <s v=""/>
    <n v="13000000"/>
    <n v="13000000"/>
    <n v="13000000"/>
    <n v="13000000"/>
    <n v="0"/>
    <n v="0"/>
    <n v="0"/>
  </r>
  <r>
    <s v="5"/>
    <x v="263"/>
    <s v="02PDAV"/>
    <s v="173298M002"/>
    <s v="111150"/>
    <x v="3"/>
    <s v="79211189"/>
    <s v=""/>
    <n v="113021"/>
    <n v="113021"/>
    <n v="113021"/>
    <n v="0"/>
    <n v="113021"/>
    <n v="0"/>
    <n v="113021"/>
  </r>
  <r>
    <s v="5"/>
    <x v="264"/>
    <s v="02PDAV"/>
    <s v="173313M001"/>
    <s v="111150"/>
    <x v="0"/>
    <s v="11311100"/>
    <s v=""/>
    <n v="94485"/>
    <n v="94485"/>
    <n v="51972"/>
    <n v="40760"/>
    <n v="11212"/>
    <n v="0"/>
    <n v="53725"/>
  </r>
  <r>
    <s v="5"/>
    <x v="264"/>
    <s v="02PDAV"/>
    <s v="173313M001"/>
    <s v="111150"/>
    <x v="0"/>
    <s v="13231100"/>
    <s v=""/>
    <n v="36168"/>
    <n v="36168"/>
    <n v="9000"/>
    <n v="0"/>
    <n v="9000"/>
    <n v="0"/>
    <n v="36168"/>
  </r>
  <r>
    <s v="5"/>
    <x v="264"/>
    <s v="02PDAV"/>
    <s v="173313M001"/>
    <s v="111150"/>
    <x v="0"/>
    <s v="14411200"/>
    <s v=""/>
    <n v="27864"/>
    <n v="27864"/>
    <n v="14932"/>
    <n v="7500"/>
    <n v="7432"/>
    <n v="20364"/>
    <n v="0"/>
  </r>
  <r>
    <s v="5"/>
    <x v="264"/>
    <s v="02PDAV"/>
    <s v="173313M001"/>
    <s v="111150"/>
    <x v="0"/>
    <s v="14431200"/>
    <s v=""/>
    <n v="1397"/>
    <n v="1397"/>
    <n v="701"/>
    <n v="114"/>
    <n v="587"/>
    <n v="536"/>
    <n v="747"/>
  </r>
  <r>
    <s v="5"/>
    <x v="264"/>
    <s v="02PDAV"/>
    <s v="173313M001"/>
    <s v="111150"/>
    <x v="0"/>
    <s v="15451100"/>
    <s v=""/>
    <n v="1042"/>
    <n v="1042"/>
    <n v="555"/>
    <n v="397"/>
    <n v="158"/>
    <n v="0"/>
    <n v="645"/>
  </r>
  <r>
    <s v="5"/>
    <x v="264"/>
    <s v="02PDAV"/>
    <s v="173313M001"/>
    <s v="111150"/>
    <x v="0"/>
    <s v="15911100"/>
    <s v=""/>
    <n v="401074"/>
    <n v="401074"/>
    <n v="222210"/>
    <n v="153813"/>
    <n v="68397"/>
    <n v="0"/>
    <n v="247261"/>
  </r>
  <r>
    <s v="5"/>
    <x v="264"/>
    <s v="02PDAV"/>
    <s v="173313M001"/>
    <s v="111150"/>
    <x v="1"/>
    <s v="21111100"/>
    <s v=""/>
    <n v="23700"/>
    <n v="23700"/>
    <n v="23700"/>
    <n v="3949.81"/>
    <n v="19750.189999999999"/>
    <n v="0"/>
    <n v="19750.189999999999"/>
  </r>
  <r>
    <s v="5"/>
    <x v="264"/>
    <s v="02PDAV"/>
    <s v="173313M001"/>
    <s v="111150"/>
    <x v="1"/>
    <s v="21521100"/>
    <s v=""/>
    <n v="21000"/>
    <n v="21000"/>
    <n v="21000"/>
    <n v="0"/>
    <n v="21000"/>
    <n v="0"/>
    <n v="21000"/>
  </r>
  <r>
    <s v="5"/>
    <x v="264"/>
    <s v="02PDAV"/>
    <s v="173313M001"/>
    <s v="111150"/>
    <x v="1"/>
    <s v="21611100"/>
    <s v=""/>
    <n v="3600"/>
    <n v="3600"/>
    <n v="0"/>
    <n v="0"/>
    <n v="0"/>
    <n v="0"/>
    <n v="3600"/>
  </r>
  <r>
    <s v="5"/>
    <x v="264"/>
    <s v="02PDAV"/>
    <s v="173313M001"/>
    <s v="111150"/>
    <x v="1"/>
    <s v="22111100"/>
    <s v=""/>
    <n v="35000"/>
    <n v="35000"/>
    <n v="35000"/>
    <n v="7579"/>
    <n v="27421"/>
    <n v="27401"/>
    <n v="20"/>
  </r>
  <r>
    <s v="5"/>
    <x v="264"/>
    <s v="02PDAV"/>
    <s v="173313M001"/>
    <s v="111150"/>
    <x v="1"/>
    <s v="22311100"/>
    <s v=""/>
    <n v="4200"/>
    <n v="4200"/>
    <n v="0"/>
    <n v="0"/>
    <n v="0"/>
    <n v="0"/>
    <n v="4200"/>
  </r>
  <r>
    <s v="5"/>
    <x v="264"/>
    <s v="02PDAV"/>
    <s v="173313M001"/>
    <s v="111150"/>
    <x v="1"/>
    <s v="24611100"/>
    <s v=""/>
    <n v="3050"/>
    <n v="3050"/>
    <n v="0"/>
    <n v="0"/>
    <n v="0"/>
    <n v="0"/>
    <n v="3050"/>
  </r>
  <r>
    <s v="5"/>
    <x v="264"/>
    <s v="02PDAV"/>
    <s v="173313M001"/>
    <s v="111150"/>
    <x v="1"/>
    <s v="25311100"/>
    <s v=""/>
    <n v="750"/>
    <n v="750"/>
    <n v="750"/>
    <n v="0"/>
    <n v="750"/>
    <n v="750"/>
    <n v="0"/>
  </r>
  <r>
    <s v="5"/>
    <x v="264"/>
    <s v="02PDAV"/>
    <s v="173313M001"/>
    <s v="111150"/>
    <x v="1"/>
    <s v="25411100"/>
    <s v=""/>
    <n v="750"/>
    <n v="750"/>
    <n v="750"/>
    <n v="0"/>
    <n v="750"/>
    <n v="750"/>
    <n v="0"/>
  </r>
  <r>
    <s v="5"/>
    <x v="264"/>
    <s v="02PDAV"/>
    <s v="173313M001"/>
    <s v="111150"/>
    <x v="1"/>
    <s v="29111100"/>
    <s v=""/>
    <n v="23650"/>
    <n v="23650"/>
    <n v="23650"/>
    <n v="0"/>
    <n v="23650"/>
    <n v="0"/>
    <n v="23650"/>
  </r>
  <r>
    <s v="5"/>
    <x v="264"/>
    <s v="02PDAV"/>
    <s v="173313M001"/>
    <s v="111150"/>
    <x v="1"/>
    <s v="29211100"/>
    <s v=""/>
    <n v="6300"/>
    <n v="6300"/>
    <n v="6300"/>
    <n v="0"/>
    <n v="6300"/>
    <n v="0"/>
    <n v="6300"/>
  </r>
  <r>
    <s v="5"/>
    <x v="264"/>
    <s v="02PDAV"/>
    <s v="173313M001"/>
    <s v="111150"/>
    <x v="1"/>
    <s v="29411100"/>
    <s v=""/>
    <n v="20000"/>
    <n v="20000"/>
    <n v="20000"/>
    <n v="0"/>
    <n v="20000"/>
    <n v="0"/>
    <n v="20000"/>
  </r>
  <r>
    <s v="5"/>
    <x v="264"/>
    <s v="02PDAV"/>
    <s v="173313M001"/>
    <s v="111150"/>
    <x v="2"/>
    <s v="32211100"/>
    <s v=""/>
    <n v="24151"/>
    <n v="24151"/>
    <n v="24151"/>
    <n v="0"/>
    <n v="24151"/>
    <n v="0"/>
    <n v="24151"/>
  </r>
  <r>
    <s v="5"/>
    <x v="264"/>
    <s v="02PDAV"/>
    <s v="173313M001"/>
    <s v="111150"/>
    <x v="2"/>
    <s v="32711100"/>
    <s v=""/>
    <n v="155000"/>
    <n v="155000"/>
    <n v="155000"/>
    <n v="7064.4"/>
    <n v="147935.6"/>
    <n v="0"/>
    <n v="147935.6"/>
  </r>
  <r>
    <s v="5"/>
    <x v="264"/>
    <s v="02PDAV"/>
    <s v="173313M001"/>
    <s v="111150"/>
    <x v="2"/>
    <s v="32911100"/>
    <s v=""/>
    <n v="83400"/>
    <n v="83400"/>
    <n v="83400"/>
    <n v="0"/>
    <n v="83400"/>
    <n v="0"/>
    <n v="83400"/>
  </r>
  <r>
    <s v="5"/>
    <x v="264"/>
    <s v="02PDAV"/>
    <s v="173313M001"/>
    <s v="111150"/>
    <x v="2"/>
    <s v="33631100"/>
    <s v=""/>
    <n v="9000"/>
    <n v="9000"/>
    <n v="9000"/>
    <n v="8620"/>
    <n v="380"/>
    <n v="380"/>
    <n v="0"/>
  </r>
  <r>
    <s v="5"/>
    <x v="264"/>
    <s v="02PDAV"/>
    <s v="173313M001"/>
    <s v="111150"/>
    <x v="2"/>
    <s v="35111100"/>
    <s v=""/>
    <n v="15000"/>
    <n v="15000"/>
    <n v="15000"/>
    <n v="0"/>
    <n v="15000"/>
    <n v="0"/>
    <n v="15000"/>
  </r>
  <r>
    <s v="5"/>
    <x v="264"/>
    <s v="02PDAV"/>
    <s v="173313M001"/>
    <s v="111150"/>
    <x v="2"/>
    <s v="35211100"/>
    <s v=""/>
    <n v="5100"/>
    <n v="5100"/>
    <n v="5100"/>
    <n v="0"/>
    <n v="5100"/>
    <n v="0"/>
    <n v="5100"/>
  </r>
  <r>
    <s v="5"/>
    <x v="264"/>
    <s v="02PDAV"/>
    <s v="173313M001"/>
    <s v="111150"/>
    <x v="2"/>
    <s v="35311100"/>
    <s v=""/>
    <n v="15000"/>
    <n v="15000"/>
    <n v="15000"/>
    <n v="0"/>
    <n v="15000"/>
    <n v="0"/>
    <n v="15000"/>
  </r>
  <r>
    <s v="5"/>
    <x v="264"/>
    <s v="02PDAV"/>
    <s v="173313M001"/>
    <s v="111150"/>
    <x v="2"/>
    <s v="35531100"/>
    <s v=""/>
    <n v="9000"/>
    <n v="9000"/>
    <n v="9000"/>
    <n v="0"/>
    <n v="9000"/>
    <n v="0"/>
    <n v="9000"/>
  </r>
  <r>
    <s v="5"/>
    <x v="264"/>
    <s v="02PDAV"/>
    <s v="173313M001"/>
    <s v="111150"/>
    <x v="2"/>
    <s v="35811100"/>
    <s v=""/>
    <n v="48000"/>
    <n v="48000"/>
    <n v="36000"/>
    <n v="27997.599999999999"/>
    <n v="8002.4"/>
    <n v="18398.080000000002"/>
    <n v="1604.32"/>
  </r>
  <r>
    <s v="5"/>
    <x v="264"/>
    <s v="02PDAV"/>
    <s v="173313M001"/>
    <s v="111150"/>
    <x v="2"/>
    <s v="35911100"/>
    <s v=""/>
    <n v="15000"/>
    <n v="15000"/>
    <n v="10000"/>
    <n v="0"/>
    <n v="10000"/>
    <n v="0"/>
    <n v="15000"/>
  </r>
  <r>
    <s v="5"/>
    <x v="264"/>
    <s v="02PDAV"/>
    <s v="173313M001"/>
    <s v="111150"/>
    <x v="2"/>
    <s v="39211100"/>
    <s v=""/>
    <n v="9000"/>
    <n v="9000"/>
    <n v="9000"/>
    <n v="7344"/>
    <n v="1656"/>
    <n v="1656"/>
    <n v="0"/>
  </r>
  <r>
    <s v="5"/>
    <x v="264"/>
    <s v="02PDAV"/>
    <s v="173313M001"/>
    <s v="111150"/>
    <x v="2"/>
    <s v="39811100"/>
    <s v=""/>
    <n v="19252"/>
    <n v="19252"/>
    <n v="12129"/>
    <n v="4809"/>
    <n v="7320"/>
    <n v="0"/>
    <n v="14443"/>
  </r>
  <r>
    <s v="5"/>
    <x v="264"/>
    <s v="02PDAV"/>
    <s v="173313M001"/>
    <s v="111150"/>
    <x v="2"/>
    <s v="39821100"/>
    <s v=""/>
    <n v="71555"/>
    <n v="71555"/>
    <n v="3000"/>
    <n v="0"/>
    <n v="3000"/>
    <n v="0"/>
    <n v="71555"/>
  </r>
  <r>
    <s v="5"/>
    <x v="265"/>
    <s v="02PDAV"/>
    <s v="4232360000"/>
    <s v="111150"/>
    <x v="5"/>
    <s v="41521100"/>
    <s v=""/>
    <n v="36948255"/>
    <n v="36936800.079999998"/>
    <n v="26595260.079999998"/>
    <n v="23214851.969999999"/>
    <n v="3380408.11"/>
    <n v="3264504.69"/>
    <n v="10457443.42"/>
  </r>
  <r>
    <s v="5"/>
    <x v="265"/>
    <s v="02PDAV"/>
    <s v="4232360000"/>
    <s v="111150"/>
    <x v="5"/>
    <s v="41521143"/>
    <s v=""/>
    <n v="207600"/>
    <n v="207600"/>
    <n v="96702"/>
    <n v="0"/>
    <n v="96702"/>
    <n v="0"/>
    <n v="207600"/>
  </r>
  <r>
    <s v="5"/>
    <x v="265"/>
    <s v="02PDAV"/>
    <s v="4232360000"/>
    <s v="111150"/>
    <x v="5"/>
    <s v="41521189"/>
    <s v=""/>
    <n v="113021"/>
    <n v="113021"/>
    <n v="113021"/>
    <n v="0"/>
    <n v="113021"/>
    <n v="0"/>
    <n v="113021"/>
  </r>
  <r>
    <s v="5"/>
    <x v="265"/>
    <s v="02PDAV"/>
    <s v="4232360000"/>
    <s v="111150"/>
    <x v="5"/>
    <s v="41521200"/>
    <s v=""/>
    <n v="1561148"/>
    <n v="1572602.92"/>
    <n v="1130954.92"/>
    <n v="362714.24"/>
    <n v="768240.68"/>
    <n v="468718.93"/>
    <n v="741169.75"/>
  </r>
  <r>
    <s v="5"/>
    <x v="265"/>
    <s v="02PDAV"/>
    <s v="4232360000"/>
    <s v="111150"/>
    <x v="5"/>
    <s v="41521201"/>
    <s v=""/>
    <n v="893503"/>
    <n v="893503"/>
    <n v="493755"/>
    <n v="331579.21999999997"/>
    <n v="162175.78"/>
    <n v="0"/>
    <n v="561923.78"/>
  </r>
  <r>
    <s v="5"/>
    <x v="265"/>
    <s v="02PDAV"/>
    <s v="4232360000"/>
    <s v="111150"/>
    <x v="5"/>
    <s v="41521218"/>
    <s v=""/>
    <n v="280000"/>
    <n v="280000"/>
    <n v="0"/>
    <n v="0"/>
    <n v="0"/>
    <n v="0"/>
    <n v="280000"/>
  </r>
  <r>
    <s v="5"/>
    <x v="265"/>
    <s v="02PDAV"/>
    <s v="4232360000"/>
    <s v="111150"/>
    <x v="5"/>
    <s v="41521226"/>
    <s v=""/>
    <n v="40000"/>
    <n v="40000"/>
    <n v="40000"/>
    <n v="0"/>
    <n v="40000"/>
    <n v="0"/>
    <n v="40000"/>
  </r>
  <r>
    <s v="5"/>
    <x v="266"/>
    <s v="02PDDP"/>
    <s v="172002N001"/>
    <s v="111150"/>
    <x v="2"/>
    <s v="33311100"/>
    <s v=""/>
    <n v="100000"/>
    <n v="100000"/>
    <n v="66667"/>
    <n v="22222.22"/>
    <n v="44444.78"/>
    <n v="77777.77"/>
    <n v="0.01"/>
  </r>
  <r>
    <s v="5"/>
    <x v="267"/>
    <s v="02PDDP"/>
    <s v="173179E158"/>
    <s v="111150"/>
    <x v="0"/>
    <s v="11311100"/>
    <s v=""/>
    <n v="805338"/>
    <n v="806435.88"/>
    <n v="403769.88"/>
    <n v="369773.13"/>
    <n v="33996.75"/>
    <n v="0"/>
    <n v="436662.75"/>
  </r>
  <r>
    <s v="5"/>
    <x v="267"/>
    <s v="02PDDP"/>
    <s v="173179E158"/>
    <s v="111150"/>
    <x v="0"/>
    <s v="12111100"/>
    <s v=""/>
    <n v="552500"/>
    <n v="569613.34"/>
    <n v="293363.34000000003"/>
    <n v="226100"/>
    <n v="67263.34"/>
    <n v="343513.34"/>
    <n v="0"/>
  </r>
  <r>
    <s v="5"/>
    <x v="267"/>
    <s v="02PDDP"/>
    <s v="173179E158"/>
    <s v="111150"/>
    <x v="0"/>
    <s v="13111100"/>
    <s v=""/>
    <n v="1909"/>
    <n v="1909"/>
    <n v="955"/>
    <n v="299.29000000000002"/>
    <n v="655.71"/>
    <n v="0"/>
    <n v="1609.71"/>
  </r>
  <r>
    <s v="5"/>
    <x v="267"/>
    <s v="02PDDP"/>
    <s v="173179E158"/>
    <s v="111150"/>
    <x v="0"/>
    <s v="13211100"/>
    <s v=""/>
    <n v="20000"/>
    <n v="20000"/>
    <n v="10000"/>
    <n v="6408.67"/>
    <n v="3591.33"/>
    <n v="0"/>
    <n v="13591.33"/>
  </r>
  <r>
    <s v="5"/>
    <x v="267"/>
    <s v="02PDDP"/>
    <s v="173179E158"/>
    <s v="111150"/>
    <x v="0"/>
    <s v="13231100"/>
    <s v=""/>
    <n v="260000"/>
    <n v="255473.09"/>
    <n v="25473.09"/>
    <n v="13351.93"/>
    <n v="12121.16"/>
    <n v="0"/>
    <n v="242121.16"/>
  </r>
  <r>
    <s v="5"/>
    <x v="267"/>
    <s v="02PDDP"/>
    <s v="173179E158"/>
    <s v="111150"/>
    <x v="0"/>
    <s v="13411100"/>
    <s v=""/>
    <n v="1210"/>
    <n v="1614.78"/>
    <n v="1614.78"/>
    <n v="1412.39"/>
    <n v="202.39"/>
    <n v="0"/>
    <n v="202.39"/>
  </r>
  <r>
    <s v="5"/>
    <x v="267"/>
    <s v="02PDDP"/>
    <s v="173179E158"/>
    <s v="111150"/>
    <x v="0"/>
    <s v="14111201"/>
    <s v=""/>
    <n v="83348"/>
    <n v="83348"/>
    <n v="41676"/>
    <n v="33501.800000000003"/>
    <n v="8174.2"/>
    <n v="0"/>
    <n v="49846.2"/>
  </r>
  <r>
    <s v="5"/>
    <x v="267"/>
    <s v="02PDDP"/>
    <s v="173179E158"/>
    <s v="111150"/>
    <x v="0"/>
    <s v="14211201"/>
    <s v=""/>
    <n v="42797"/>
    <n v="42797"/>
    <n v="21401"/>
    <n v="16847.89"/>
    <n v="4553.1099999999997"/>
    <n v="0"/>
    <n v="25949.11"/>
  </r>
  <r>
    <s v="5"/>
    <x v="267"/>
    <s v="02PDDP"/>
    <s v="173179E158"/>
    <s v="111150"/>
    <x v="0"/>
    <s v="14311200"/>
    <s v=""/>
    <n v="44224"/>
    <n v="44224"/>
    <n v="22114"/>
    <n v="17454.79"/>
    <n v="4659.21"/>
    <n v="0"/>
    <n v="26769.21"/>
  </r>
  <r>
    <s v="5"/>
    <x v="267"/>
    <s v="02PDDP"/>
    <s v="173179E158"/>
    <s v="111150"/>
    <x v="0"/>
    <s v="15451100"/>
    <s v=""/>
    <n v="9254"/>
    <n v="9254"/>
    <n v="7206"/>
    <n v="4650.4399999999996"/>
    <n v="2555.56"/>
    <n v="0"/>
    <n v="4603.5600000000004"/>
  </r>
  <r>
    <s v="5"/>
    <x v="267"/>
    <s v="02PDDP"/>
    <s v="173179E158"/>
    <s v="111150"/>
    <x v="0"/>
    <s v="15911100"/>
    <s v=""/>
    <n v="2360588"/>
    <n v="2363612.25"/>
    <n v="1183322.25"/>
    <n v="1097422.1499999999"/>
    <n v="85900.1"/>
    <n v="0"/>
    <n v="1266190.1000000001"/>
  </r>
  <r>
    <s v="5"/>
    <x v="267"/>
    <s v="02PDDP"/>
    <s v="173179E158"/>
    <s v="111150"/>
    <x v="1"/>
    <s v="21111100"/>
    <s v=""/>
    <n v="50000"/>
    <n v="50000"/>
    <n v="25000"/>
    <n v="0"/>
    <n v="25000"/>
    <n v="0"/>
    <n v="50000"/>
  </r>
  <r>
    <s v="5"/>
    <x v="267"/>
    <s v="02PDDP"/>
    <s v="173179E158"/>
    <s v="111150"/>
    <x v="1"/>
    <s v="21111200"/>
    <s v=""/>
    <n v="15000"/>
    <n v="15000"/>
    <n v="9792.7999999999993"/>
    <n v="9003.6299999999992"/>
    <n v="789.17"/>
    <n v="0"/>
    <n v="5996.37"/>
  </r>
  <r>
    <s v="5"/>
    <x v="267"/>
    <s v="02PDDP"/>
    <s v="173179E158"/>
    <s v="111150"/>
    <x v="1"/>
    <s v="21511100"/>
    <s v=""/>
    <n v="35000"/>
    <n v="0"/>
    <n v="0"/>
    <n v="0"/>
    <n v="0"/>
    <n v="0"/>
    <n v="0"/>
  </r>
  <r>
    <s v="5"/>
    <x v="267"/>
    <s v="02PDDP"/>
    <s v="173179E158"/>
    <s v="111150"/>
    <x v="1"/>
    <s v="21611100"/>
    <s v=""/>
    <n v="50000"/>
    <n v="40000"/>
    <n v="10000"/>
    <n v="0"/>
    <n v="10000"/>
    <n v="0"/>
    <n v="40000"/>
  </r>
  <r>
    <s v="5"/>
    <x v="267"/>
    <s v="02PDDP"/>
    <s v="173179E158"/>
    <s v="111150"/>
    <x v="1"/>
    <s v="22111100"/>
    <s v=""/>
    <n v="40000"/>
    <n v="40000"/>
    <n v="20000"/>
    <n v="18062"/>
    <n v="1938"/>
    <n v="6380"/>
    <n v="15558"/>
  </r>
  <r>
    <s v="5"/>
    <x v="267"/>
    <s v="02PDDP"/>
    <s v="173179E158"/>
    <s v="111150"/>
    <x v="1"/>
    <s v="24611100"/>
    <s v=""/>
    <n v="30000"/>
    <n v="25000"/>
    <n v="19268.439999999999"/>
    <n v="0"/>
    <n v="19268.439999999999"/>
    <n v="0"/>
    <n v="25000"/>
  </r>
  <r>
    <s v="5"/>
    <x v="267"/>
    <s v="02PDDP"/>
    <s v="173179E158"/>
    <s v="111150"/>
    <x v="1"/>
    <s v="26111200"/>
    <s v=""/>
    <n v="20760"/>
    <n v="20760"/>
    <n v="10380"/>
    <n v="4527.74"/>
    <n v="5852.26"/>
    <n v="5472.22"/>
    <n v="10760.04"/>
  </r>
  <r>
    <s v="5"/>
    <x v="267"/>
    <s v="02PDDP"/>
    <s v="173179E158"/>
    <s v="111150"/>
    <x v="1"/>
    <s v="29111100"/>
    <s v=""/>
    <n v="50000"/>
    <n v="40000"/>
    <n v="35000"/>
    <n v="0"/>
    <n v="35000"/>
    <n v="0"/>
    <n v="40000"/>
  </r>
  <r>
    <s v="5"/>
    <x v="267"/>
    <s v="02PDDP"/>
    <s v="173179E158"/>
    <s v="111150"/>
    <x v="1"/>
    <s v="29411100"/>
    <s v=""/>
    <n v="40000"/>
    <n v="40000"/>
    <n v="20000"/>
    <n v="0"/>
    <n v="20000"/>
    <n v="0"/>
    <n v="40000"/>
  </r>
  <r>
    <s v="5"/>
    <x v="267"/>
    <s v="02PDDP"/>
    <s v="173179E158"/>
    <s v="111150"/>
    <x v="2"/>
    <s v="31121200"/>
    <s v=""/>
    <n v="77850"/>
    <n v="77850"/>
    <n v="38928"/>
    <n v="31857.05"/>
    <n v="7070.95"/>
    <n v="0"/>
    <n v="45992.95"/>
  </r>
  <r>
    <s v="5"/>
    <x v="267"/>
    <s v="02PDDP"/>
    <s v="173179E158"/>
    <s v="111150"/>
    <x v="2"/>
    <s v="31411200"/>
    <s v=""/>
    <n v="17378"/>
    <n v="17378"/>
    <n v="8690"/>
    <n v="5176.5"/>
    <n v="3513.5"/>
    <n v="0"/>
    <n v="12201.5"/>
  </r>
  <r>
    <s v="5"/>
    <x v="267"/>
    <s v="02PDDP"/>
    <s v="173179E158"/>
    <s v="111150"/>
    <x v="2"/>
    <s v="31411260"/>
    <s v=""/>
    <n v="0"/>
    <n v="1725.5"/>
    <n v="1725.5"/>
    <n v="1725.5"/>
    <n v="0"/>
    <n v="0"/>
    <n v="0"/>
  </r>
  <r>
    <s v="5"/>
    <x v="267"/>
    <s v="02PDDP"/>
    <s v="173179E158"/>
    <s v="111150"/>
    <x v="2"/>
    <s v="31711200"/>
    <s v=""/>
    <n v="38800"/>
    <n v="38800"/>
    <n v="19402"/>
    <n v="8686.08"/>
    <n v="10715.92"/>
    <n v="0"/>
    <n v="30113.919999999998"/>
  </r>
  <r>
    <s v="5"/>
    <x v="267"/>
    <s v="02PDDP"/>
    <s v="173179E158"/>
    <s v="111150"/>
    <x v="2"/>
    <s v="31711260"/>
    <s v=""/>
    <n v="0"/>
    <n v="2895.36"/>
    <n v="2895.36"/>
    <n v="2895.36"/>
    <n v="0"/>
    <n v="0"/>
    <n v="0"/>
  </r>
  <r>
    <s v="5"/>
    <x v="267"/>
    <s v="02PDDP"/>
    <s v="173179E158"/>
    <s v="111150"/>
    <x v="2"/>
    <s v="31911200"/>
    <s v=""/>
    <n v="13494"/>
    <n v="13494"/>
    <n v="6750"/>
    <n v="3897.88"/>
    <n v="2852.12"/>
    <n v="7795.76"/>
    <n v="1800.36"/>
  </r>
  <r>
    <s v="5"/>
    <x v="267"/>
    <s v="02PDDP"/>
    <s v="173179E158"/>
    <s v="111150"/>
    <x v="2"/>
    <s v="31911260"/>
    <s v=""/>
    <n v="0"/>
    <n v="980.46"/>
    <n v="980.46"/>
    <n v="980.46"/>
    <n v="0"/>
    <n v="0"/>
    <n v="0"/>
  </r>
  <r>
    <s v="5"/>
    <x v="267"/>
    <s v="02PDDP"/>
    <s v="173179E158"/>
    <s v="111150"/>
    <x v="2"/>
    <s v="33111100"/>
    <s v=""/>
    <n v="856800"/>
    <n v="856800"/>
    <n v="428400"/>
    <n v="313399.99"/>
    <n v="115000.01"/>
    <n v="506800"/>
    <n v="36600.01"/>
  </r>
  <r>
    <s v="5"/>
    <x v="267"/>
    <s v="02PDDP"/>
    <s v="173179E158"/>
    <s v="111150"/>
    <x v="2"/>
    <s v="33311100"/>
    <s v=""/>
    <n v="708930"/>
    <n v="708930"/>
    <n v="354468"/>
    <n v="311499.48"/>
    <n v="42968.52"/>
    <n v="383600.43"/>
    <n v="13830.09"/>
  </r>
  <r>
    <s v="5"/>
    <x v="267"/>
    <s v="02PDDP"/>
    <s v="173179E158"/>
    <s v="111150"/>
    <x v="2"/>
    <s v="33611200"/>
    <s v=""/>
    <n v="19930"/>
    <n v="19930"/>
    <n v="9970"/>
    <n v="8665.57"/>
    <n v="1304.43"/>
    <n v="11264.43"/>
    <n v="0"/>
  </r>
  <r>
    <s v="5"/>
    <x v="267"/>
    <s v="02PDDP"/>
    <s v="173179E158"/>
    <s v="111150"/>
    <x v="2"/>
    <s v="33611260"/>
    <s v=""/>
    <n v="0"/>
    <n v="1521.57"/>
    <n v="1521.57"/>
    <n v="1521.57"/>
    <n v="0"/>
    <n v="0"/>
    <n v="0"/>
  </r>
  <r>
    <s v="5"/>
    <x v="267"/>
    <s v="02PDDP"/>
    <s v="173179E158"/>
    <s v="111150"/>
    <x v="2"/>
    <s v="33631100"/>
    <s v=""/>
    <n v="0"/>
    <n v="35000"/>
    <n v="20000"/>
    <n v="15930"/>
    <n v="4070"/>
    <n v="13275"/>
    <n v="5795"/>
  </r>
  <r>
    <s v="5"/>
    <x v="267"/>
    <s v="02PDDP"/>
    <s v="173179E158"/>
    <s v="111150"/>
    <x v="2"/>
    <s v="33811200"/>
    <s v=""/>
    <n v="415200"/>
    <n v="415200"/>
    <n v="207600"/>
    <n v="92774.01"/>
    <n v="114825.99"/>
    <n v="283476.17"/>
    <n v="38949.82"/>
  </r>
  <r>
    <s v="5"/>
    <x v="267"/>
    <s v="02PDDP"/>
    <s v="173179E158"/>
    <s v="111150"/>
    <x v="2"/>
    <s v="33811260"/>
    <s v=""/>
    <n v="0"/>
    <n v="31955.49"/>
    <n v="31955.49"/>
    <n v="31955.49"/>
    <n v="0"/>
    <n v="0"/>
    <n v="0"/>
  </r>
  <r>
    <s v="5"/>
    <x v="267"/>
    <s v="02PDDP"/>
    <s v="173179E158"/>
    <s v="111150"/>
    <x v="2"/>
    <s v="34511200"/>
    <s v=""/>
    <n v="36330"/>
    <n v="36330"/>
    <n v="15875.2"/>
    <n v="3727.9"/>
    <n v="12147.3"/>
    <n v="7455.45"/>
    <n v="25146.65"/>
  </r>
  <r>
    <s v="5"/>
    <x v="267"/>
    <s v="02PDDP"/>
    <s v="173179E158"/>
    <s v="111150"/>
    <x v="2"/>
    <s v="35111100"/>
    <s v=""/>
    <n v="344439"/>
    <n v="344439"/>
    <n v="172220"/>
    <n v="0"/>
    <n v="172220"/>
    <n v="0"/>
    <n v="344439"/>
  </r>
  <r>
    <s v="5"/>
    <x v="267"/>
    <s v="02PDDP"/>
    <s v="173179E158"/>
    <s v="111150"/>
    <x v="2"/>
    <s v="35531100"/>
    <s v=""/>
    <n v="30000"/>
    <n v="30000"/>
    <n v="15000"/>
    <n v="0"/>
    <n v="15000"/>
    <n v="16646"/>
    <n v="13354"/>
  </r>
  <r>
    <s v="5"/>
    <x v="267"/>
    <s v="02PDDP"/>
    <s v="173179E158"/>
    <s v="111150"/>
    <x v="2"/>
    <s v="35711100"/>
    <s v=""/>
    <n v="300000"/>
    <n v="235921.62"/>
    <n v="106653.18"/>
    <n v="6653.18"/>
    <n v="100000"/>
    <n v="0"/>
    <n v="229268.44"/>
  </r>
  <r>
    <s v="5"/>
    <x v="267"/>
    <s v="02PDDP"/>
    <s v="173179E158"/>
    <s v="111150"/>
    <x v="2"/>
    <s v="35811100"/>
    <s v=""/>
    <n v="432000"/>
    <n v="482000"/>
    <n v="266000"/>
    <n v="229906.1"/>
    <n v="36093.9"/>
    <n v="251689.8"/>
    <n v="404.1"/>
  </r>
  <r>
    <s v="5"/>
    <x v="267"/>
    <s v="02PDDP"/>
    <s v="173179E158"/>
    <s v="111150"/>
    <x v="2"/>
    <s v="35911100"/>
    <s v=""/>
    <n v="36700"/>
    <n v="36700"/>
    <n v="14680"/>
    <n v="13326.08"/>
    <n v="1353.92"/>
    <n v="23320.639999999999"/>
    <n v="53.28"/>
  </r>
  <r>
    <s v="5"/>
    <x v="267"/>
    <s v="02PDDP"/>
    <s v="173179E158"/>
    <s v="111150"/>
    <x v="2"/>
    <s v="37221100"/>
    <s v=""/>
    <n v="5000"/>
    <n v="5000"/>
    <n v="5000"/>
    <n v="0"/>
    <n v="5000"/>
    <n v="5000"/>
    <n v="0"/>
  </r>
  <r>
    <s v="5"/>
    <x v="267"/>
    <s v="02PDDP"/>
    <s v="173179E158"/>
    <s v="111150"/>
    <x v="2"/>
    <s v="39211100"/>
    <s v=""/>
    <n v="16000"/>
    <n v="16000"/>
    <n v="8000"/>
    <n v="3053.31"/>
    <n v="4946.6899999999996"/>
    <n v="35.69"/>
    <n v="12911"/>
  </r>
  <r>
    <s v="5"/>
    <x v="267"/>
    <s v="02PDDP"/>
    <s v="173179E158"/>
    <s v="111150"/>
    <x v="2"/>
    <s v="39691200"/>
    <s v=""/>
    <n v="5190"/>
    <n v="5190"/>
    <n v="5190"/>
    <n v="0"/>
    <n v="5190"/>
    <n v="0"/>
    <n v="5190"/>
  </r>
  <r>
    <s v="5"/>
    <x v="267"/>
    <s v="02PDDP"/>
    <s v="173179E158"/>
    <s v="111150"/>
    <x v="2"/>
    <s v="39811100"/>
    <s v=""/>
    <n v="130122"/>
    <n v="147778.9"/>
    <n v="67978.899999999994"/>
    <n v="58876.57"/>
    <n v="9102.33"/>
    <n v="0"/>
    <n v="88902.33"/>
  </r>
  <r>
    <s v="5"/>
    <x v="267"/>
    <s v="02PDDP"/>
    <s v="173179E158"/>
    <s v="111150"/>
    <x v="2"/>
    <s v="39821100"/>
    <s v=""/>
    <n v="85135"/>
    <n v="67478.100000000006"/>
    <n v="33740.1"/>
    <n v="410.8"/>
    <n v="33329.300000000003"/>
    <n v="0"/>
    <n v="67067.3"/>
  </r>
  <r>
    <s v="5"/>
    <x v="267"/>
    <s v="02PDDP"/>
    <s v="173179E158"/>
    <s v="111150"/>
    <x v="5"/>
    <s v="44191178"/>
    <s v=""/>
    <n v="2000000"/>
    <n v="2000000"/>
    <n v="1092000"/>
    <n v="910000"/>
    <n v="182000"/>
    <n v="1090000"/>
    <n v="0"/>
  </r>
  <r>
    <s v="5"/>
    <x v="268"/>
    <s v="02PDDP"/>
    <s v="173298M002"/>
    <s v="111150"/>
    <x v="3"/>
    <s v="79211189"/>
    <s v=""/>
    <n v="30000"/>
    <n v="30000"/>
    <n v="12000"/>
    <n v="0"/>
    <n v="12000"/>
    <n v="0"/>
    <n v="30000"/>
  </r>
  <r>
    <s v="5"/>
    <x v="269"/>
    <s v="02PDDP"/>
    <s v="173313M001"/>
    <s v="111150"/>
    <x v="0"/>
    <s v="11311100"/>
    <s v=""/>
    <n v="351449"/>
    <n v="348398.52"/>
    <n v="172676.52"/>
    <n v="155386.37"/>
    <n v="17290.150000000001"/>
    <n v="0"/>
    <n v="193012.15"/>
  </r>
  <r>
    <s v="5"/>
    <x v="269"/>
    <s v="02PDDP"/>
    <s v="173313M001"/>
    <s v="111150"/>
    <x v="0"/>
    <s v="12111100"/>
    <s v=""/>
    <n v="371064"/>
    <n v="320340.03999999998"/>
    <n v="134808.04"/>
    <n v="84150"/>
    <n v="50658.04"/>
    <n v="139626.67000000001"/>
    <n v="96563.37"/>
  </r>
  <r>
    <s v="5"/>
    <x v="269"/>
    <s v="02PDDP"/>
    <s v="173313M001"/>
    <s v="111150"/>
    <x v="0"/>
    <s v="13111100"/>
    <s v=""/>
    <n v="800"/>
    <n v="800"/>
    <n v="402"/>
    <n v="76.41"/>
    <n v="325.58999999999997"/>
    <n v="0"/>
    <n v="723.59"/>
  </r>
  <r>
    <s v="5"/>
    <x v="269"/>
    <s v="02PDDP"/>
    <s v="173313M001"/>
    <s v="111150"/>
    <x v="0"/>
    <s v="13211100"/>
    <s v=""/>
    <n v="3177"/>
    <n v="3177"/>
    <n v="1589"/>
    <n v="1589"/>
    <n v="0"/>
    <n v="0"/>
    <n v="1588"/>
  </r>
  <r>
    <s v="5"/>
    <x v="269"/>
    <s v="02PDDP"/>
    <s v="173313M001"/>
    <s v="111150"/>
    <x v="0"/>
    <s v="13231100"/>
    <s v=""/>
    <n v="150000"/>
    <n v="150000"/>
    <n v="0"/>
    <n v="0"/>
    <n v="0"/>
    <n v="0"/>
    <n v="150000"/>
  </r>
  <r>
    <s v="5"/>
    <x v="269"/>
    <s v="02PDDP"/>
    <s v="173313M001"/>
    <s v="111150"/>
    <x v="0"/>
    <s v="13411100"/>
    <s v=""/>
    <n v="890"/>
    <n v="1335"/>
    <n v="890"/>
    <n v="890"/>
    <n v="0"/>
    <n v="0"/>
    <n v="445"/>
  </r>
  <r>
    <s v="5"/>
    <x v="269"/>
    <s v="02PDDP"/>
    <s v="173313M001"/>
    <s v="111150"/>
    <x v="0"/>
    <s v="14111201"/>
    <s v=""/>
    <n v="33814"/>
    <n v="34914.01"/>
    <n v="16470.009999999998"/>
    <n v="14404.86"/>
    <n v="2065.15"/>
    <n v="0"/>
    <n v="20509.150000000001"/>
  </r>
  <r>
    <s v="5"/>
    <x v="269"/>
    <s v="02PDDP"/>
    <s v="173313M001"/>
    <s v="111150"/>
    <x v="0"/>
    <s v="14211201"/>
    <s v=""/>
    <n v="16958"/>
    <n v="17462.77"/>
    <n v="8213.77"/>
    <n v="7177.72"/>
    <n v="1036.05"/>
    <n v="0"/>
    <n v="10285.049999999999"/>
  </r>
  <r>
    <s v="5"/>
    <x v="269"/>
    <s v="02PDDP"/>
    <s v="173313M001"/>
    <s v="111150"/>
    <x v="0"/>
    <s v="14311200"/>
    <s v=""/>
    <n v="17552"/>
    <n v="18074.349999999999"/>
    <n v="8501.35"/>
    <n v="7411.13"/>
    <n v="1090.22"/>
    <n v="0"/>
    <n v="10663.22"/>
  </r>
  <r>
    <s v="5"/>
    <x v="269"/>
    <s v="02PDDP"/>
    <s v="173313M001"/>
    <s v="111150"/>
    <x v="0"/>
    <s v="14411200"/>
    <s v=""/>
    <n v="134865"/>
    <n v="134865"/>
    <n v="67435"/>
    <n v="0"/>
    <n v="67435"/>
    <n v="134865"/>
    <n v="0"/>
  </r>
  <r>
    <s v="5"/>
    <x v="269"/>
    <s v="02PDDP"/>
    <s v="173313M001"/>
    <s v="111150"/>
    <x v="0"/>
    <s v="14411260"/>
    <s v=""/>
    <n v="0"/>
    <n v="33610.620000000003"/>
    <n v="33610.620000000003"/>
    <n v="33610.620000000003"/>
    <n v="0"/>
    <n v="0"/>
    <n v="0"/>
  </r>
  <r>
    <s v="5"/>
    <x v="269"/>
    <s v="02PDDP"/>
    <s v="173313M001"/>
    <s v="111150"/>
    <x v="0"/>
    <s v="14431200"/>
    <s v=""/>
    <n v="5920"/>
    <n v="5920"/>
    <n v="2961"/>
    <n v="0"/>
    <n v="2961"/>
    <n v="5920"/>
    <n v="0"/>
  </r>
  <r>
    <s v="5"/>
    <x v="269"/>
    <s v="02PDDP"/>
    <s v="173313M001"/>
    <s v="111150"/>
    <x v="0"/>
    <s v="15451100"/>
    <s v=""/>
    <n v="5256"/>
    <n v="5256"/>
    <n v="2628"/>
    <n v="2056.9699999999998"/>
    <n v="571.03"/>
    <n v="0"/>
    <n v="3199.03"/>
  </r>
  <r>
    <s v="5"/>
    <x v="269"/>
    <s v="02PDDP"/>
    <s v="173313M001"/>
    <s v="111150"/>
    <x v="0"/>
    <s v="15911100"/>
    <s v=""/>
    <n v="1445673"/>
    <n v="1446151.35"/>
    <n v="723316.35"/>
    <n v="650335.44999999995"/>
    <n v="72980.899999999994"/>
    <n v="0"/>
    <n v="795815.9"/>
  </r>
  <r>
    <s v="5"/>
    <x v="269"/>
    <s v="02PDDP"/>
    <s v="173313M001"/>
    <s v="111150"/>
    <x v="0"/>
    <s v="16111143"/>
    <s v=""/>
    <n v="415200"/>
    <n v="415200"/>
    <n v="207600"/>
    <n v="0"/>
    <n v="207600"/>
    <n v="0"/>
    <n v="415200"/>
  </r>
  <r>
    <s v="5"/>
    <x v="269"/>
    <s v="02PDDP"/>
    <s v="173313M001"/>
    <s v="111150"/>
    <x v="2"/>
    <s v="39811100"/>
    <s v=""/>
    <n v="48612"/>
    <n v="62784.28"/>
    <n v="28584.28"/>
    <n v="24683.29"/>
    <n v="3900.99"/>
    <n v="0"/>
    <n v="38100.99"/>
  </r>
  <r>
    <s v="5"/>
    <x v="269"/>
    <s v="02PDDP"/>
    <s v="173313M001"/>
    <s v="111150"/>
    <x v="2"/>
    <s v="39821100"/>
    <s v=""/>
    <n v="37806"/>
    <n v="23633.72"/>
    <n v="14624.72"/>
    <n v="0"/>
    <n v="14624.72"/>
    <n v="0"/>
    <n v="23633.72"/>
  </r>
  <r>
    <s v="5"/>
    <x v="270"/>
    <s v="02PDDP"/>
    <s v="4232360000"/>
    <s v="111150"/>
    <x v="5"/>
    <s v="41521100"/>
    <s v=""/>
    <n v="9765652"/>
    <n v="9690835.8699999992"/>
    <n v="4693298.87"/>
    <n v="3631907.22"/>
    <n v="1061391.6499999999"/>
    <n v="1767683.34"/>
    <n v="4291245.3099999996"/>
  </r>
  <r>
    <s v="5"/>
    <x v="270"/>
    <s v="02PDDP"/>
    <s v="4232360000"/>
    <s v="111150"/>
    <x v="5"/>
    <s v="41521143"/>
    <s v=""/>
    <n v="415200"/>
    <n v="415200"/>
    <n v="207600"/>
    <n v="0"/>
    <n v="207600"/>
    <n v="0"/>
    <n v="415200"/>
  </r>
  <r>
    <s v="5"/>
    <x v="270"/>
    <s v="02PDDP"/>
    <s v="4232360000"/>
    <s v="111150"/>
    <x v="5"/>
    <s v="41521178"/>
    <s v=""/>
    <n v="2000000"/>
    <n v="2000000"/>
    <n v="1092000"/>
    <n v="910000"/>
    <n v="182000"/>
    <n v="1090000"/>
    <n v="0"/>
  </r>
  <r>
    <s v="5"/>
    <x v="270"/>
    <s v="02PDDP"/>
    <s v="4232360000"/>
    <s v="111150"/>
    <x v="5"/>
    <s v="41521189"/>
    <s v=""/>
    <n v="30000"/>
    <n v="30000"/>
    <n v="12000"/>
    <n v="0"/>
    <n v="12000"/>
    <n v="0"/>
    <n v="30000"/>
  </r>
  <r>
    <s v="5"/>
    <x v="270"/>
    <s v="02PDDP"/>
    <s v="4232360000"/>
    <s v="111150"/>
    <x v="5"/>
    <s v="41521200"/>
    <s v=""/>
    <n v="862493"/>
    <n v="863015.35"/>
    <n v="433589.35"/>
    <n v="193182.16"/>
    <n v="240407.19"/>
    <n v="456249.15"/>
    <n v="213584.04"/>
  </r>
  <r>
    <s v="5"/>
    <x v="270"/>
    <s v="02PDDP"/>
    <s v="4232360000"/>
    <s v="111150"/>
    <x v="5"/>
    <s v="41521201"/>
    <s v=""/>
    <n v="176917"/>
    <n v="178521.78"/>
    <n v="87760.78"/>
    <n v="71932.27"/>
    <n v="15828.51"/>
    <n v="0"/>
    <n v="106589.51"/>
  </r>
  <r>
    <s v="5"/>
    <x v="270"/>
    <s v="02PDDP"/>
    <s v="4232360000"/>
    <s v="111150"/>
    <x v="5"/>
    <s v="41521260"/>
    <s v=""/>
    <n v="0"/>
    <n v="72689"/>
    <n v="72689"/>
    <n v="72689"/>
    <n v="0"/>
    <n v="0"/>
    <n v="0"/>
  </r>
  <r>
    <s v="5"/>
    <x v="271"/>
    <s v="03C001"/>
    <s v="172002N001"/>
    <s v="111250"/>
    <x v="2"/>
    <s v="35711100"/>
    <s v=""/>
    <n v="230000"/>
    <n v="230000"/>
    <n v="0"/>
    <n v="0"/>
    <n v="0"/>
    <n v="0"/>
    <n v="230000"/>
  </r>
  <r>
    <s v="5"/>
    <x v="272"/>
    <s v="03C001"/>
    <s v="221128G073"/>
    <s v="111150"/>
    <x v="0"/>
    <s v="11311100"/>
    <s v=""/>
    <n v="24802435"/>
    <n v="24190407.460000001"/>
    <n v="14676189.42"/>
    <n v="12085775.310000001"/>
    <n v="2590414.11"/>
    <n v="148065"/>
    <n v="11956567.15"/>
  </r>
  <r>
    <s v="5"/>
    <x v="272"/>
    <s v="03C001"/>
    <s v="221128G073"/>
    <s v="111150"/>
    <x v="0"/>
    <s v="11321100"/>
    <s v=""/>
    <n v="13542762"/>
    <n v="13256210.42"/>
    <n v="5787552.4199999999"/>
    <n v="4451609.84"/>
    <n v="1335942.58"/>
    <n v="14797.23"/>
    <n v="8789803.3499999996"/>
  </r>
  <r>
    <s v="5"/>
    <x v="272"/>
    <s v="03C001"/>
    <s v="221128G073"/>
    <s v="111150"/>
    <x v="0"/>
    <s v="12111100"/>
    <s v=""/>
    <n v="9158548"/>
    <n v="9047585.5700000003"/>
    <n v="7305890.5700000003"/>
    <n v="7121155.7999999998"/>
    <n v="184734.77"/>
    <n v="1756941.79"/>
    <n v="169487.98"/>
  </r>
  <r>
    <s v="5"/>
    <x v="272"/>
    <s v="03C001"/>
    <s v="221128G073"/>
    <s v="111150"/>
    <x v="0"/>
    <s v="12211108"/>
    <s v=""/>
    <n v="11235165"/>
    <n v="11234165"/>
    <n v="6445413"/>
    <n v="4901321"/>
    <n v="1544092"/>
    <n v="3734"/>
    <n v="6329110"/>
  </r>
  <r>
    <s v="5"/>
    <x v="272"/>
    <s v="03C001"/>
    <s v="221128G073"/>
    <s v="111150"/>
    <x v="0"/>
    <s v="12311106"/>
    <s v=""/>
    <n v="132000"/>
    <n v="132000"/>
    <n v="0"/>
    <n v="0"/>
    <n v="0"/>
    <n v="0"/>
    <n v="132000"/>
  </r>
  <r>
    <s v="5"/>
    <x v="272"/>
    <s v="03C001"/>
    <s v="221128G073"/>
    <s v="111150"/>
    <x v="0"/>
    <s v="13111100"/>
    <s v=""/>
    <n v="392880"/>
    <n v="360070.44"/>
    <n v="202300.44"/>
    <n v="162358.53"/>
    <n v="39941.910000000003"/>
    <n v="961.44"/>
    <n v="196750.47"/>
  </r>
  <r>
    <s v="5"/>
    <x v="272"/>
    <s v="03C001"/>
    <s v="221128G073"/>
    <s v="111150"/>
    <x v="0"/>
    <s v="13211100"/>
    <s v=""/>
    <n v="1214772"/>
    <n v="1214772"/>
    <n v="694240.08"/>
    <n v="691414.08"/>
    <n v="2826"/>
    <n v="0"/>
    <n v="523357.92"/>
  </r>
  <r>
    <s v="5"/>
    <x v="272"/>
    <s v="03C001"/>
    <s v="221128G073"/>
    <s v="111150"/>
    <x v="0"/>
    <s v="13231100"/>
    <s v=""/>
    <n v="8916311"/>
    <n v="8901751.8900000006"/>
    <n v="103536.89"/>
    <n v="98173.93"/>
    <n v="5362.96"/>
    <n v="0"/>
    <n v="8803577.9600000009"/>
  </r>
  <r>
    <s v="5"/>
    <x v="272"/>
    <s v="03C001"/>
    <s v="221128G073"/>
    <s v="111150"/>
    <x v="0"/>
    <s v="13231108"/>
    <s v=""/>
    <n v="1019575"/>
    <n v="1019575"/>
    <n v="0"/>
    <n v="0"/>
    <n v="0"/>
    <n v="0"/>
    <n v="1019575"/>
  </r>
  <r>
    <s v="5"/>
    <x v="272"/>
    <s v="03C001"/>
    <s v="221128G073"/>
    <s v="111150"/>
    <x v="0"/>
    <s v="13311100"/>
    <s v=""/>
    <n v="1433721"/>
    <n v="1185938.1299999999"/>
    <n v="642227.13"/>
    <n v="429564.58"/>
    <n v="212662.55"/>
    <n v="0"/>
    <n v="756373.55"/>
  </r>
  <r>
    <s v="5"/>
    <x v="272"/>
    <s v="03C001"/>
    <s v="221128G073"/>
    <s v="111150"/>
    <x v="0"/>
    <s v="13321100"/>
    <s v=""/>
    <n v="84921"/>
    <n v="71541.84"/>
    <n v="41562.839999999997"/>
    <n v="28831.07"/>
    <n v="12731.77"/>
    <n v="0"/>
    <n v="42710.77"/>
  </r>
  <r>
    <s v="5"/>
    <x v="272"/>
    <s v="03C001"/>
    <s v="221128G073"/>
    <s v="111150"/>
    <x v="0"/>
    <s v="13411100"/>
    <s v=""/>
    <n v="286619"/>
    <n v="208317.79"/>
    <n v="208317.79"/>
    <n v="208317.79"/>
    <n v="0"/>
    <n v="0"/>
    <n v="0"/>
  </r>
  <r>
    <s v="5"/>
    <x v="272"/>
    <s v="03C001"/>
    <s v="221128G073"/>
    <s v="111150"/>
    <x v="0"/>
    <s v="13431100"/>
    <s v=""/>
    <n v="315935"/>
    <n v="301374.59999999998"/>
    <n v="156733.6"/>
    <n v="129535.93"/>
    <n v="27197.67"/>
    <n v="0"/>
    <n v="171838.67"/>
  </r>
  <r>
    <s v="5"/>
    <x v="272"/>
    <s v="03C001"/>
    <s v="221128G073"/>
    <s v="111150"/>
    <x v="0"/>
    <s v="14111201"/>
    <s v=""/>
    <n v="4209362"/>
    <n v="4209362"/>
    <n v="2104682"/>
    <n v="1805677.86"/>
    <n v="299004.14"/>
    <n v="0"/>
    <n v="2403684.14"/>
  </r>
  <r>
    <s v="5"/>
    <x v="272"/>
    <s v="03C001"/>
    <s v="221128G073"/>
    <s v="111150"/>
    <x v="0"/>
    <s v="14111203"/>
    <s v=""/>
    <n v="1235000"/>
    <n v="1235000"/>
    <n v="617504"/>
    <n v="338118.41"/>
    <n v="279385.59000000003"/>
    <n v="42633.5"/>
    <n v="854248.09"/>
  </r>
  <r>
    <s v="5"/>
    <x v="272"/>
    <s v="03C001"/>
    <s v="221128G073"/>
    <s v="111150"/>
    <x v="0"/>
    <s v="14111208"/>
    <s v=""/>
    <n v="865000"/>
    <n v="865000"/>
    <n v="432502"/>
    <n v="372110.29"/>
    <n v="60391.71"/>
    <n v="0"/>
    <n v="492889.71"/>
  </r>
  <r>
    <s v="5"/>
    <x v="272"/>
    <s v="03C001"/>
    <s v="221128G073"/>
    <s v="111150"/>
    <x v="0"/>
    <s v="14211201"/>
    <s v=""/>
    <n v="1443000"/>
    <n v="1443000"/>
    <n v="595783"/>
    <n v="495640.8"/>
    <n v="100142.2"/>
    <n v="0"/>
    <n v="947359.2"/>
  </r>
  <r>
    <s v="5"/>
    <x v="272"/>
    <s v="03C001"/>
    <s v="221128G073"/>
    <s v="111150"/>
    <x v="0"/>
    <s v="14211203"/>
    <s v=""/>
    <n v="900250"/>
    <n v="900250"/>
    <n v="450130"/>
    <n v="278236.07"/>
    <n v="171893.93"/>
    <n v="35079.57"/>
    <n v="586934.36"/>
  </r>
  <r>
    <s v="5"/>
    <x v="272"/>
    <s v="03C001"/>
    <s v="221128G073"/>
    <s v="111150"/>
    <x v="0"/>
    <s v="14311200"/>
    <s v=""/>
    <n v="1900000"/>
    <n v="1900000"/>
    <n v="950002"/>
    <n v="594542.80000000005"/>
    <n v="355459.2"/>
    <n v="0"/>
    <n v="1305457.2"/>
  </r>
  <r>
    <s v="5"/>
    <x v="272"/>
    <s v="03C001"/>
    <s v="221128G073"/>
    <s v="111150"/>
    <x v="0"/>
    <s v="14411200"/>
    <s v=""/>
    <n v="1800000"/>
    <n v="1800000"/>
    <n v="900000"/>
    <n v="470019.86"/>
    <n v="429980.14"/>
    <n v="1329980.1399999999"/>
    <n v="0"/>
  </r>
  <r>
    <s v="5"/>
    <x v="272"/>
    <s v="03C001"/>
    <s v="221128G073"/>
    <s v="111150"/>
    <x v="0"/>
    <s v="14431200"/>
    <s v=""/>
    <n v="130000"/>
    <n v="130000"/>
    <n v="65002"/>
    <n v="0"/>
    <n v="65002"/>
    <n v="0"/>
    <n v="130000"/>
  </r>
  <r>
    <s v="5"/>
    <x v="272"/>
    <s v="03C001"/>
    <s v="221128G073"/>
    <s v="111150"/>
    <x v="0"/>
    <s v="15111200"/>
    <s v=""/>
    <n v="3380000"/>
    <n v="3380000"/>
    <n v="1690004"/>
    <n v="1223576.49"/>
    <n v="466427.51"/>
    <n v="0"/>
    <n v="2156423.5099999998"/>
  </r>
  <r>
    <s v="5"/>
    <x v="272"/>
    <s v="03C001"/>
    <s v="221128G073"/>
    <s v="111150"/>
    <x v="0"/>
    <s v="15411100"/>
    <s v=""/>
    <n v="230000"/>
    <n v="230000"/>
    <n v="220000"/>
    <n v="220000"/>
    <n v="0"/>
    <n v="0"/>
    <n v="10000"/>
  </r>
  <r>
    <s v="5"/>
    <x v="272"/>
    <s v="03C001"/>
    <s v="221128G073"/>
    <s v="111150"/>
    <x v="0"/>
    <s v="15411107"/>
    <s v=""/>
    <n v="1006000"/>
    <n v="1006000"/>
    <n v="0"/>
    <n v="0"/>
    <n v="0"/>
    <n v="0"/>
    <n v="1006000"/>
  </r>
  <r>
    <s v="5"/>
    <x v="272"/>
    <s v="03C001"/>
    <s v="221128G073"/>
    <s v="111150"/>
    <x v="0"/>
    <s v="15411208"/>
    <s v=""/>
    <n v="863616"/>
    <n v="863616"/>
    <n v="0"/>
    <n v="0"/>
    <n v="0"/>
    <n v="0"/>
    <n v="863616"/>
  </r>
  <r>
    <s v="5"/>
    <x v="272"/>
    <s v="03C001"/>
    <s v="221128G073"/>
    <s v="111150"/>
    <x v="0"/>
    <s v="15411218"/>
    <s v=""/>
    <n v="4015664"/>
    <n v="4015664"/>
    <n v="0"/>
    <n v="0"/>
    <n v="0"/>
    <n v="0"/>
    <n v="4015664"/>
  </r>
  <r>
    <s v="5"/>
    <x v="272"/>
    <s v="03C001"/>
    <s v="221128G073"/>
    <s v="111150"/>
    <x v="0"/>
    <s v="15421100"/>
    <s v=""/>
    <n v="45528"/>
    <n v="41570.47"/>
    <n v="21188.47"/>
    <n v="13630.47"/>
    <n v="7558"/>
    <n v="0"/>
    <n v="27940"/>
  </r>
  <r>
    <s v="5"/>
    <x v="272"/>
    <s v="03C001"/>
    <s v="221128G073"/>
    <s v="111150"/>
    <x v="0"/>
    <s v="15431226"/>
    <s v=""/>
    <n v="91742"/>
    <n v="91742"/>
    <n v="91742"/>
    <n v="31196"/>
    <n v="60546"/>
    <n v="0"/>
    <n v="60546"/>
  </r>
  <r>
    <s v="5"/>
    <x v="272"/>
    <s v="03C001"/>
    <s v="221128G073"/>
    <s v="111150"/>
    <x v="0"/>
    <s v="15441100"/>
    <s v=""/>
    <n v="2798345"/>
    <n v="2535140.54"/>
    <n v="1614730.36"/>
    <n v="1301043.8600000001"/>
    <n v="313686.5"/>
    <n v="1376.5"/>
    <n v="1232720.18"/>
  </r>
  <r>
    <s v="5"/>
    <x v="272"/>
    <s v="03C001"/>
    <s v="221128G073"/>
    <s v="111150"/>
    <x v="0"/>
    <s v="15451100"/>
    <s v=""/>
    <n v="180177"/>
    <n v="168468.33"/>
    <n v="73899.33"/>
    <n v="58311.85"/>
    <n v="15587.48"/>
    <n v="2067.1"/>
    <n v="108089.38"/>
  </r>
  <r>
    <s v="5"/>
    <x v="272"/>
    <s v="03C001"/>
    <s v="221128G073"/>
    <s v="111150"/>
    <x v="0"/>
    <s v="15451108"/>
    <s v=""/>
    <n v="27000"/>
    <n v="24959.62"/>
    <n v="14037.62"/>
    <n v="10010.73"/>
    <n v="4026.89"/>
    <n v="13.3"/>
    <n v="14935.59"/>
  </r>
  <r>
    <s v="5"/>
    <x v="272"/>
    <s v="03C001"/>
    <s v="221128G073"/>
    <s v="111150"/>
    <x v="0"/>
    <s v="15451109"/>
    <s v=""/>
    <n v="1040000"/>
    <n v="813304.87"/>
    <n v="445384.87"/>
    <n v="380647"/>
    <n v="64737.87"/>
    <n v="0"/>
    <n v="432657.87"/>
  </r>
  <r>
    <s v="5"/>
    <x v="272"/>
    <s v="03C001"/>
    <s v="221128G073"/>
    <s v="111150"/>
    <x v="0"/>
    <s v="15451110"/>
    <s v=""/>
    <n v="260000"/>
    <n v="149143.06"/>
    <n v="149143.06"/>
    <n v="129143.06"/>
    <n v="20000"/>
    <n v="0"/>
    <n v="20000"/>
  </r>
  <r>
    <s v="5"/>
    <x v="272"/>
    <s v="03C001"/>
    <s v="221128G073"/>
    <s v="111150"/>
    <x v="0"/>
    <s v="15461100"/>
    <s v=""/>
    <n v="17300"/>
    <n v="15542.05"/>
    <n v="6686.05"/>
    <n v="5087.63"/>
    <n v="1598.42"/>
    <n v="0"/>
    <n v="10454.42"/>
  </r>
  <r>
    <s v="5"/>
    <x v="272"/>
    <s v="03C001"/>
    <s v="221128G073"/>
    <s v="111150"/>
    <x v="0"/>
    <s v="15461106"/>
    <s v=""/>
    <n v="7500"/>
    <n v="7500"/>
    <n v="5000"/>
    <n v="2500"/>
    <n v="2500"/>
    <n v="0"/>
    <n v="5000"/>
  </r>
  <r>
    <s v="5"/>
    <x v="272"/>
    <s v="03C001"/>
    <s v="221128G073"/>
    <s v="111150"/>
    <x v="0"/>
    <s v="15461151"/>
    <s v=""/>
    <n v="2327000"/>
    <n v="2284347.4"/>
    <n v="1166319.3999999999"/>
    <n v="972403.4"/>
    <n v="193916"/>
    <n v="0"/>
    <n v="1311944"/>
  </r>
  <r>
    <s v="5"/>
    <x v="272"/>
    <s v="03C001"/>
    <s v="221128G073"/>
    <s v="111150"/>
    <x v="0"/>
    <s v="15471100"/>
    <s v=""/>
    <n v="120705"/>
    <n v="120072.45"/>
    <n v="120072.45"/>
    <n v="78547.45"/>
    <n v="41525"/>
    <n v="0"/>
    <n v="41525"/>
  </r>
  <r>
    <s v="5"/>
    <x v="272"/>
    <s v="03C001"/>
    <s v="221128G073"/>
    <s v="111150"/>
    <x v="0"/>
    <s v="15471108"/>
    <s v=""/>
    <n v="8000"/>
    <n v="8000"/>
    <n v="8000"/>
    <n v="8000"/>
    <n v="0"/>
    <n v="0"/>
    <n v="0"/>
  </r>
  <r>
    <s v="5"/>
    <x v="272"/>
    <s v="03C001"/>
    <s v="221128G073"/>
    <s v="111150"/>
    <x v="0"/>
    <s v="15481100"/>
    <s v=""/>
    <n v="3126000"/>
    <n v="3126000"/>
    <n v="3126000"/>
    <n v="3126000"/>
    <n v="0"/>
    <n v="0"/>
    <n v="0"/>
  </r>
  <r>
    <s v="5"/>
    <x v="272"/>
    <s v="03C001"/>
    <s v="221128G073"/>
    <s v="111150"/>
    <x v="0"/>
    <s v="15491106"/>
    <s v=""/>
    <n v="35000"/>
    <n v="36400"/>
    <n v="36400"/>
    <n v="36400"/>
    <n v="0"/>
    <n v="0"/>
    <n v="0"/>
  </r>
  <r>
    <s v="5"/>
    <x v="272"/>
    <s v="03C001"/>
    <s v="221128G073"/>
    <s v="111150"/>
    <x v="0"/>
    <s v="15511100"/>
    <s v=""/>
    <n v="78267"/>
    <n v="69459.81"/>
    <n v="30327.81"/>
    <n v="21606.25"/>
    <n v="8721.56"/>
    <n v="0"/>
    <n v="47853.56"/>
  </r>
  <r>
    <s v="5"/>
    <x v="272"/>
    <s v="03C001"/>
    <s v="221128G073"/>
    <s v="111150"/>
    <x v="0"/>
    <s v="15911100"/>
    <s v=""/>
    <n v="21164997"/>
    <n v="20551379.91"/>
    <n v="13107732.58"/>
    <n v="11328530.08"/>
    <n v="1779202.5"/>
    <n v="869461.4"/>
    <n v="8353388.4299999997"/>
  </r>
  <r>
    <s v="5"/>
    <x v="272"/>
    <s v="03C001"/>
    <s v="221128G073"/>
    <s v="111150"/>
    <x v="0"/>
    <s v="15931100"/>
    <s v=""/>
    <n v="148500"/>
    <n v="133021.87"/>
    <n v="56995.87"/>
    <n v="37468.5"/>
    <n v="19527.37"/>
    <n v="0"/>
    <n v="95553.37"/>
  </r>
  <r>
    <s v="5"/>
    <x v="272"/>
    <s v="03C001"/>
    <s v="221128G073"/>
    <s v="111150"/>
    <x v="0"/>
    <s v="15941100"/>
    <s v=""/>
    <n v="32500"/>
    <n v="21668"/>
    <n v="5420"/>
    <n v="0"/>
    <n v="5420"/>
    <n v="0"/>
    <n v="21668"/>
  </r>
  <r>
    <s v="5"/>
    <x v="272"/>
    <s v="03C001"/>
    <s v="221128G073"/>
    <s v="111150"/>
    <x v="0"/>
    <s v="16111143"/>
    <s v=""/>
    <n v="7785000"/>
    <n v="7785000"/>
    <n v="3000"/>
    <n v="0"/>
    <n v="3000"/>
    <n v="0"/>
    <n v="7785000"/>
  </r>
  <r>
    <s v="5"/>
    <x v="272"/>
    <s v="03C001"/>
    <s v="221128G073"/>
    <s v="111150"/>
    <x v="0"/>
    <s v="17111100"/>
    <s v=""/>
    <n v="69700"/>
    <n v="69700"/>
    <n v="1500"/>
    <n v="0"/>
    <n v="1500"/>
    <n v="0"/>
    <n v="69700"/>
  </r>
  <r>
    <s v="5"/>
    <x v="272"/>
    <s v="03C001"/>
    <s v="221128G073"/>
    <s v="111150"/>
    <x v="0"/>
    <s v="17121100"/>
    <s v=""/>
    <n v="630000"/>
    <n v="428457"/>
    <n v="98043"/>
    <n v="0"/>
    <n v="98043"/>
    <n v="0"/>
    <n v="428457"/>
  </r>
  <r>
    <s v="5"/>
    <x v="272"/>
    <s v="03C001"/>
    <s v="221128G073"/>
    <s v="111150"/>
    <x v="0"/>
    <s v="17131100"/>
    <s v=""/>
    <n v="669109"/>
    <n v="669109"/>
    <n v="0"/>
    <n v="0"/>
    <n v="0"/>
    <n v="0"/>
    <n v="669109"/>
  </r>
  <r>
    <s v="5"/>
    <x v="272"/>
    <s v="03C001"/>
    <s v="221128G073"/>
    <s v="111150"/>
    <x v="0"/>
    <s v="17141100"/>
    <s v=""/>
    <n v="838000"/>
    <n v="835665.1"/>
    <n v="730397.9"/>
    <n v="660564.9"/>
    <n v="69833"/>
    <n v="0"/>
    <n v="175100.2"/>
  </r>
  <r>
    <s v="5"/>
    <x v="272"/>
    <s v="03C001"/>
    <s v="221128G073"/>
    <s v="111150"/>
    <x v="0"/>
    <s v="17191106"/>
    <s v=""/>
    <n v="32500"/>
    <n v="32500"/>
    <n v="32500"/>
    <n v="0"/>
    <n v="32500"/>
    <n v="0"/>
    <n v="32500"/>
  </r>
  <r>
    <s v="5"/>
    <x v="272"/>
    <s v="03C001"/>
    <s v="221128G073"/>
    <s v="111150"/>
    <x v="1"/>
    <s v="21111100"/>
    <s v=""/>
    <n v="615402"/>
    <n v="615402"/>
    <n v="230783"/>
    <n v="125691.18"/>
    <n v="105091.82"/>
    <n v="463611.8"/>
    <n v="26099.02"/>
  </r>
  <r>
    <s v="5"/>
    <x v="272"/>
    <s v="03C001"/>
    <s v="221128G073"/>
    <s v="111150"/>
    <x v="1"/>
    <s v="21111200"/>
    <s v=""/>
    <n v="200000"/>
    <n v="200000"/>
    <n v="150000"/>
    <n v="0"/>
    <n v="150000"/>
    <n v="0"/>
    <n v="200000"/>
  </r>
  <r>
    <s v="5"/>
    <x v="272"/>
    <s v="03C001"/>
    <s v="221128G073"/>
    <s v="111150"/>
    <x v="1"/>
    <s v="21211100"/>
    <s v=""/>
    <n v="19000"/>
    <n v="19000"/>
    <n v="4000"/>
    <n v="0"/>
    <n v="4000"/>
    <n v="0"/>
    <n v="19000"/>
  </r>
  <r>
    <s v="5"/>
    <x v="272"/>
    <s v="03C001"/>
    <s v="221128G073"/>
    <s v="111150"/>
    <x v="1"/>
    <s v="21411200"/>
    <s v=""/>
    <n v="200000"/>
    <n v="200000"/>
    <n v="100000"/>
    <n v="0"/>
    <n v="100000"/>
    <n v="0"/>
    <n v="200000"/>
  </r>
  <r>
    <s v="5"/>
    <x v="272"/>
    <s v="03C001"/>
    <s v="221128G073"/>
    <s v="111150"/>
    <x v="1"/>
    <s v="21511100"/>
    <s v=""/>
    <n v="12000"/>
    <n v="12500"/>
    <n v="12500"/>
    <n v="12155"/>
    <n v="345"/>
    <n v="0"/>
    <n v="345"/>
  </r>
  <r>
    <s v="5"/>
    <x v="272"/>
    <s v="03C001"/>
    <s v="221128G073"/>
    <s v="111150"/>
    <x v="1"/>
    <s v="21611100"/>
    <s v=""/>
    <n v="300000"/>
    <n v="300000"/>
    <n v="250000"/>
    <n v="0"/>
    <n v="250000"/>
    <n v="230000"/>
    <n v="70000"/>
  </r>
  <r>
    <s v="5"/>
    <x v="272"/>
    <s v="03C001"/>
    <s v="221128G073"/>
    <s v="111150"/>
    <x v="1"/>
    <s v="22111100"/>
    <s v=""/>
    <n v="154479"/>
    <n v="154479"/>
    <n v="89742"/>
    <n v="54653.5"/>
    <n v="35088.5"/>
    <n v="0"/>
    <n v="99825.5"/>
  </r>
  <r>
    <s v="5"/>
    <x v="272"/>
    <s v="03C001"/>
    <s v="221128G073"/>
    <s v="111150"/>
    <x v="1"/>
    <s v="24611100"/>
    <s v=""/>
    <n v="50000"/>
    <n v="50000"/>
    <n v="39170"/>
    <n v="11601.24"/>
    <n v="27568.76"/>
    <n v="0"/>
    <n v="38398.76"/>
  </r>
  <r>
    <s v="5"/>
    <x v="272"/>
    <s v="03C001"/>
    <s v="221128G073"/>
    <s v="111150"/>
    <x v="1"/>
    <s v="24711100"/>
    <s v=""/>
    <n v="50000"/>
    <n v="50000"/>
    <n v="15332"/>
    <n v="591.6"/>
    <n v="14740.4"/>
    <n v="0"/>
    <n v="49408.4"/>
  </r>
  <r>
    <s v="5"/>
    <x v="272"/>
    <s v="03C001"/>
    <s v="221128G073"/>
    <s v="111150"/>
    <x v="1"/>
    <s v="24811100"/>
    <s v=""/>
    <n v="20000"/>
    <n v="20000"/>
    <n v="10000"/>
    <n v="9987.6"/>
    <n v="12.4"/>
    <n v="0"/>
    <n v="10012.4"/>
  </r>
  <r>
    <s v="5"/>
    <x v="272"/>
    <s v="03C001"/>
    <s v="221128G073"/>
    <s v="111150"/>
    <x v="1"/>
    <s v="24911100"/>
    <s v=""/>
    <n v="40000"/>
    <n v="40000"/>
    <n v="13333"/>
    <n v="0"/>
    <n v="13333"/>
    <n v="0"/>
    <n v="40000"/>
  </r>
  <r>
    <s v="5"/>
    <x v="272"/>
    <s v="03C001"/>
    <s v="221128G073"/>
    <s v="111150"/>
    <x v="1"/>
    <s v="25311100"/>
    <s v=""/>
    <n v="25000"/>
    <n v="25000"/>
    <n v="20000"/>
    <n v="0"/>
    <n v="20000"/>
    <n v="0"/>
    <n v="25000"/>
  </r>
  <r>
    <s v="5"/>
    <x v="272"/>
    <s v="03C001"/>
    <s v="221128G073"/>
    <s v="111150"/>
    <x v="1"/>
    <s v="25411100"/>
    <s v=""/>
    <n v="35000"/>
    <n v="35000"/>
    <n v="15172"/>
    <n v="0"/>
    <n v="15172"/>
    <n v="0"/>
    <n v="35000"/>
  </r>
  <r>
    <s v="5"/>
    <x v="272"/>
    <s v="03C001"/>
    <s v="221128G073"/>
    <s v="111150"/>
    <x v="1"/>
    <s v="26111200"/>
    <s v=""/>
    <n v="504863"/>
    <n v="504863"/>
    <n v="252437"/>
    <n v="48581.06"/>
    <n v="203855.94"/>
    <n v="131418.94"/>
    <n v="324863"/>
  </r>
  <r>
    <s v="5"/>
    <x v="272"/>
    <s v="03C001"/>
    <s v="221128G073"/>
    <s v="111150"/>
    <x v="1"/>
    <s v="27111100"/>
    <s v=""/>
    <n v="0"/>
    <n v="4595"/>
    <n v="4595"/>
    <n v="0"/>
    <n v="4595"/>
    <n v="0"/>
    <n v="4595"/>
  </r>
  <r>
    <s v="5"/>
    <x v="272"/>
    <s v="03C001"/>
    <s v="221128G073"/>
    <s v="111150"/>
    <x v="1"/>
    <s v="27111200"/>
    <s v=""/>
    <n v="31661"/>
    <n v="31661"/>
    <n v="31661"/>
    <n v="2593.7600000000002"/>
    <n v="29067.24"/>
    <n v="0"/>
    <n v="29067.24"/>
  </r>
  <r>
    <s v="5"/>
    <x v="272"/>
    <s v="03C001"/>
    <s v="221128G073"/>
    <s v="111150"/>
    <x v="1"/>
    <s v="27211200"/>
    <s v=""/>
    <n v="17685"/>
    <n v="17685"/>
    <n v="7374"/>
    <n v="0"/>
    <n v="7374"/>
    <n v="0"/>
    <n v="17685"/>
  </r>
  <r>
    <s v="5"/>
    <x v="272"/>
    <s v="03C001"/>
    <s v="221128G073"/>
    <s v="111150"/>
    <x v="1"/>
    <s v="27411100"/>
    <s v=""/>
    <n v="0"/>
    <n v="900"/>
    <n v="900"/>
    <n v="129.99"/>
    <n v="770.01"/>
    <n v="0"/>
    <n v="770.01"/>
  </r>
  <r>
    <s v="5"/>
    <x v="272"/>
    <s v="03C001"/>
    <s v="221128G073"/>
    <s v="111150"/>
    <x v="1"/>
    <s v="29111100"/>
    <s v=""/>
    <n v="30000"/>
    <n v="30000"/>
    <n v="11000"/>
    <n v="0"/>
    <n v="11000"/>
    <n v="0"/>
    <n v="30000"/>
  </r>
  <r>
    <s v="5"/>
    <x v="272"/>
    <s v="03C001"/>
    <s v="221128G073"/>
    <s v="111150"/>
    <x v="1"/>
    <s v="29211100"/>
    <s v=""/>
    <n v="2000"/>
    <n v="15100"/>
    <n v="15100"/>
    <n v="13040.88"/>
    <n v="2059.12"/>
    <n v="0"/>
    <n v="2059.12"/>
  </r>
  <r>
    <s v="5"/>
    <x v="272"/>
    <s v="03C001"/>
    <s v="221128G073"/>
    <s v="111150"/>
    <x v="1"/>
    <s v="29311100"/>
    <s v=""/>
    <n v="92000"/>
    <n v="77500"/>
    <n v="12254"/>
    <n v="269"/>
    <n v="11985"/>
    <n v="0"/>
    <n v="77231"/>
  </r>
  <r>
    <s v="5"/>
    <x v="272"/>
    <s v="03C001"/>
    <s v="221128G073"/>
    <s v="111150"/>
    <x v="1"/>
    <s v="29411100"/>
    <s v=""/>
    <n v="136000"/>
    <n v="131405"/>
    <n v="27405"/>
    <n v="3282.8"/>
    <n v="24122.2"/>
    <n v="0"/>
    <n v="128122.2"/>
  </r>
  <r>
    <s v="5"/>
    <x v="272"/>
    <s v="03C001"/>
    <s v="221128G073"/>
    <s v="111150"/>
    <x v="1"/>
    <s v="29811100"/>
    <s v=""/>
    <n v="10000"/>
    <n v="10000"/>
    <n v="5000"/>
    <n v="0"/>
    <n v="5000"/>
    <n v="0"/>
    <n v="10000"/>
  </r>
  <r>
    <s v="5"/>
    <x v="272"/>
    <s v="03C001"/>
    <s v="221128G073"/>
    <s v="111150"/>
    <x v="2"/>
    <s v="31121200"/>
    <s v=""/>
    <n v="622800"/>
    <n v="622800"/>
    <n v="622800"/>
    <n v="566282"/>
    <n v="56518"/>
    <n v="0"/>
    <n v="56518"/>
  </r>
  <r>
    <s v="5"/>
    <x v="272"/>
    <s v="03C001"/>
    <s v="221128G073"/>
    <s v="111150"/>
    <x v="2"/>
    <s v="31311200"/>
    <s v=""/>
    <n v="216964"/>
    <n v="216964"/>
    <n v="105756"/>
    <n v="1512"/>
    <n v="104244"/>
    <n v="0"/>
    <n v="215452"/>
  </r>
  <r>
    <s v="5"/>
    <x v="272"/>
    <s v="03C001"/>
    <s v="221128G073"/>
    <s v="111150"/>
    <x v="2"/>
    <s v="31411200"/>
    <s v=""/>
    <n v="52136"/>
    <n v="52136"/>
    <n v="26064"/>
    <n v="9331.0400000000009"/>
    <n v="16732.96"/>
    <n v="8210.6200000000008"/>
    <n v="34594.339999999997"/>
  </r>
  <r>
    <s v="5"/>
    <x v="272"/>
    <s v="03C001"/>
    <s v="221128G073"/>
    <s v="111150"/>
    <x v="2"/>
    <s v="31711200"/>
    <s v=""/>
    <n v="620819"/>
    <n v="620819"/>
    <n v="310404"/>
    <n v="0"/>
    <n v="310404"/>
    <n v="156360.57"/>
    <n v="464458.43"/>
  </r>
  <r>
    <s v="5"/>
    <x v="272"/>
    <s v="03C001"/>
    <s v="221128G073"/>
    <s v="111150"/>
    <x v="2"/>
    <s v="31911200"/>
    <s v=""/>
    <n v="186603"/>
    <n v="186603"/>
    <n v="93300"/>
    <n v="0"/>
    <n v="93300"/>
    <n v="0"/>
    <n v="186603"/>
  </r>
  <r>
    <s v="5"/>
    <x v="272"/>
    <s v="03C001"/>
    <s v="221128G073"/>
    <s v="111150"/>
    <x v="2"/>
    <s v="32211100"/>
    <s v=""/>
    <n v="28030000"/>
    <n v="24880000"/>
    <n v="14014998"/>
    <n v="9677612.7200000007"/>
    <n v="4337385.28"/>
    <n v="7258209.54"/>
    <n v="7944177.7400000002"/>
  </r>
  <r>
    <s v="5"/>
    <x v="272"/>
    <s v="03C001"/>
    <s v="221128G073"/>
    <s v="111150"/>
    <x v="2"/>
    <s v="33611200"/>
    <s v=""/>
    <n v="2114413"/>
    <n v="2114413"/>
    <n v="1057206"/>
    <n v="219739.43"/>
    <n v="837466.57"/>
    <n v="1821856.77"/>
    <n v="72816.800000000003"/>
  </r>
  <r>
    <s v="5"/>
    <x v="272"/>
    <s v="03C001"/>
    <s v="221128G073"/>
    <s v="111150"/>
    <x v="2"/>
    <s v="33811200"/>
    <s v=""/>
    <n v="5293714"/>
    <n v="5293714"/>
    <n v="2646852"/>
    <n v="1169450.24"/>
    <n v="1477401.76"/>
    <n v="2398439.36"/>
    <n v="1725824.4"/>
  </r>
  <r>
    <s v="5"/>
    <x v="272"/>
    <s v="03C001"/>
    <s v="221128G073"/>
    <s v="111150"/>
    <x v="2"/>
    <s v="34321200"/>
    <s v=""/>
    <n v="10000"/>
    <n v="10000"/>
    <n v="4998"/>
    <n v="0"/>
    <n v="4998"/>
    <n v="0"/>
    <n v="10000"/>
  </r>
  <r>
    <s v="5"/>
    <x v="272"/>
    <s v="03C001"/>
    <s v="221128G073"/>
    <s v="111150"/>
    <x v="2"/>
    <s v="34511200"/>
    <s v=""/>
    <n v="1636716"/>
    <n v="1636716"/>
    <n v="681965"/>
    <n v="403793.75"/>
    <n v="278171.25"/>
    <n v="807587.04"/>
    <n v="425335.21"/>
  </r>
  <r>
    <s v="5"/>
    <x v="272"/>
    <s v="03C001"/>
    <s v="221128G073"/>
    <s v="111150"/>
    <x v="2"/>
    <s v="35111100"/>
    <s v=""/>
    <n v="1695000"/>
    <n v="1695000"/>
    <n v="847500"/>
    <n v="774208.95"/>
    <n v="73291.05"/>
    <n v="580656.78"/>
    <n v="340134.27"/>
  </r>
  <r>
    <s v="5"/>
    <x v="272"/>
    <s v="03C001"/>
    <s v="221128G073"/>
    <s v="111150"/>
    <x v="2"/>
    <s v="35531100"/>
    <s v=""/>
    <n v="677594"/>
    <n v="677594"/>
    <n v="564662"/>
    <n v="231343.54"/>
    <n v="333318.46000000002"/>
    <n v="445656.46"/>
    <n v="594"/>
  </r>
  <r>
    <s v="5"/>
    <x v="272"/>
    <s v="03C001"/>
    <s v="221128G073"/>
    <s v="111150"/>
    <x v="2"/>
    <s v="35711100"/>
    <s v=""/>
    <n v="68878"/>
    <n v="68878"/>
    <n v="68878"/>
    <n v="0"/>
    <n v="68878"/>
    <n v="0"/>
    <n v="68878"/>
  </r>
  <r>
    <s v="5"/>
    <x v="272"/>
    <s v="03C001"/>
    <s v="221128G073"/>
    <s v="111150"/>
    <x v="2"/>
    <s v="35811100"/>
    <s v=""/>
    <n v="2505592"/>
    <n v="2505592"/>
    <n v="1252798"/>
    <n v="1032773.44"/>
    <n v="220024.56"/>
    <n v="1467229.68"/>
    <n v="5588.88"/>
  </r>
  <r>
    <s v="5"/>
    <x v="272"/>
    <s v="03C001"/>
    <s v="221128G073"/>
    <s v="111150"/>
    <x v="2"/>
    <s v="35911100"/>
    <s v=""/>
    <n v="22000"/>
    <n v="22000"/>
    <n v="11002"/>
    <n v="0"/>
    <n v="11002"/>
    <n v="0"/>
    <n v="22000"/>
  </r>
  <r>
    <s v="5"/>
    <x v="272"/>
    <s v="03C001"/>
    <s v="221128G073"/>
    <s v="111150"/>
    <x v="2"/>
    <s v="37221100"/>
    <s v=""/>
    <n v="121534"/>
    <n v="121534"/>
    <n v="60772"/>
    <n v="30790"/>
    <n v="29982"/>
    <n v="0"/>
    <n v="90744"/>
  </r>
  <r>
    <s v="5"/>
    <x v="272"/>
    <s v="03C001"/>
    <s v="221128G073"/>
    <s v="111150"/>
    <x v="2"/>
    <s v="39111100"/>
    <s v=""/>
    <n v="50000"/>
    <n v="50000"/>
    <n v="50000"/>
    <n v="0"/>
    <n v="50000"/>
    <n v="0"/>
    <n v="50000"/>
  </r>
  <r>
    <s v="5"/>
    <x v="272"/>
    <s v="03C001"/>
    <s v="221128G073"/>
    <s v="111150"/>
    <x v="2"/>
    <s v="39211100"/>
    <s v=""/>
    <n v="62000"/>
    <n v="62000"/>
    <n v="45738"/>
    <n v="32781"/>
    <n v="12957"/>
    <n v="0"/>
    <n v="29219"/>
  </r>
  <r>
    <s v="5"/>
    <x v="272"/>
    <s v="03C001"/>
    <s v="221128G073"/>
    <s v="111150"/>
    <x v="2"/>
    <s v="39691225"/>
    <s v=""/>
    <n v="191307"/>
    <n v="191307"/>
    <n v="95655"/>
    <n v="34683.360000000001"/>
    <n v="60971.64"/>
    <n v="72366.75"/>
    <n v="84256.89"/>
  </r>
  <r>
    <s v="5"/>
    <x v="272"/>
    <s v="03C001"/>
    <s v="221128G073"/>
    <s v="111150"/>
    <x v="2"/>
    <s v="39811200"/>
    <s v=""/>
    <n v="2632610"/>
    <n v="2632610"/>
    <n v="1527930"/>
    <n v="1158937"/>
    <n v="368993"/>
    <n v="0"/>
    <n v="1473673"/>
  </r>
  <r>
    <s v="5"/>
    <x v="272"/>
    <s v="03C001"/>
    <s v="221128G073"/>
    <s v="111150"/>
    <x v="2"/>
    <s v="39811208"/>
    <s v=""/>
    <n v="378165"/>
    <n v="378165"/>
    <n v="202333"/>
    <n v="160215"/>
    <n v="42118"/>
    <n v="0"/>
    <n v="217950"/>
  </r>
  <r>
    <s v="5"/>
    <x v="272"/>
    <s v="03C001"/>
    <s v="221128G073"/>
    <s v="111150"/>
    <x v="2"/>
    <s v="39821100"/>
    <s v=""/>
    <n v="1516840"/>
    <n v="1516840"/>
    <n v="280000"/>
    <n v="35329.839999999997"/>
    <n v="244670.16"/>
    <n v="0"/>
    <n v="1481510.16"/>
  </r>
  <r>
    <s v="5"/>
    <x v="272"/>
    <s v="03C001"/>
    <s v="221128G073"/>
    <s v="111150"/>
    <x v="2"/>
    <s v="39821108"/>
    <s v=""/>
    <n v="147665"/>
    <n v="147665"/>
    <n v="24610"/>
    <n v="683.83"/>
    <n v="23926.17"/>
    <n v="0"/>
    <n v="146981.17000000001"/>
  </r>
  <r>
    <s v="5"/>
    <x v="272"/>
    <s v="03C001"/>
    <s v="221128G073"/>
    <s v="111150"/>
    <x v="4"/>
    <s v="58122142"/>
    <s v="A25NR0296"/>
    <n v="0"/>
    <n v="3150000"/>
    <n v="3150000"/>
    <n v="3150000"/>
    <n v="0"/>
    <n v="0"/>
    <n v="0"/>
  </r>
  <r>
    <s v="5"/>
    <x v="272"/>
    <s v="03C001"/>
    <s v="221128G073"/>
    <s v="111250"/>
    <x v="1"/>
    <s v="21521100"/>
    <s v=""/>
    <n v="276116"/>
    <n v="276116"/>
    <n v="149570"/>
    <n v="0"/>
    <n v="149570"/>
    <n v="276116"/>
    <n v="0"/>
  </r>
  <r>
    <s v="5"/>
    <x v="272"/>
    <s v="03C001"/>
    <s v="221128G073"/>
    <s v="111250"/>
    <x v="2"/>
    <s v="34111100"/>
    <s v=""/>
    <n v="376122"/>
    <n v="343062"/>
    <n v="154998"/>
    <n v="0"/>
    <n v="154998"/>
    <n v="10813.1"/>
    <n v="332248.90000000002"/>
  </r>
  <r>
    <s v="5"/>
    <x v="272"/>
    <s v="03C001"/>
    <s v="221128G073"/>
    <s v="111250"/>
    <x v="2"/>
    <s v="35911100"/>
    <s v=""/>
    <n v="0"/>
    <n v="33060"/>
    <n v="33060"/>
    <n v="3306"/>
    <n v="29754"/>
    <n v="29754"/>
    <n v="0"/>
  </r>
  <r>
    <s v="5"/>
    <x v="273"/>
    <s v="03C001"/>
    <s v="221298M002"/>
    <s v="111150"/>
    <x v="3"/>
    <s v="79211189"/>
    <s v=""/>
    <n v="2000"/>
    <n v="2000"/>
    <n v="0"/>
    <n v="0"/>
    <n v="0"/>
    <n v="0"/>
    <n v="2000"/>
  </r>
  <r>
    <s v="5"/>
    <x v="273"/>
    <s v="03C001"/>
    <s v="221298M002"/>
    <s v="111150"/>
    <x v="3"/>
    <s v="799911A5"/>
    <s v=""/>
    <n v="2000"/>
    <n v="2000"/>
    <n v="0"/>
    <n v="0"/>
    <n v="0"/>
    <n v="0"/>
    <n v="2000"/>
  </r>
  <r>
    <s v="5"/>
    <x v="273"/>
    <s v="03C001"/>
    <s v="221298M002"/>
    <s v="111150"/>
    <x v="3"/>
    <s v="799911A6"/>
    <s v=""/>
    <n v="2000"/>
    <n v="2000"/>
    <n v="0"/>
    <n v="0"/>
    <n v="0"/>
    <n v="0"/>
    <n v="2000"/>
  </r>
  <r>
    <s v="5"/>
    <x v="274"/>
    <s v="03C001"/>
    <s v="221313M001"/>
    <s v="111150"/>
    <x v="0"/>
    <s v="11311100"/>
    <s v=""/>
    <n v="13903625"/>
    <n v="13519708.970000001"/>
    <n v="6711702.0999999996"/>
    <n v="5492363.3300000001"/>
    <n v="1219338.77"/>
    <n v="99851.15"/>
    <n v="7927494.4900000002"/>
  </r>
  <r>
    <s v="5"/>
    <x v="274"/>
    <s v="03C001"/>
    <s v="221313M001"/>
    <s v="111150"/>
    <x v="0"/>
    <s v="11321100"/>
    <s v=""/>
    <n v="15834466"/>
    <n v="15746245.75"/>
    <n v="6620764.5499999998"/>
    <n v="5295514.41"/>
    <n v="1325250.1399999999"/>
    <n v="0"/>
    <n v="10450731.34"/>
  </r>
  <r>
    <s v="5"/>
    <x v="274"/>
    <s v="03C001"/>
    <s v="221313M001"/>
    <s v="111150"/>
    <x v="0"/>
    <s v="12111100"/>
    <s v=""/>
    <n v="14398942"/>
    <n v="14258325.43"/>
    <n v="10195248.93"/>
    <n v="10037849.199999999"/>
    <n v="157399.73000000001"/>
    <n v="3683223.11"/>
    <n v="537253.12"/>
  </r>
  <r>
    <s v="5"/>
    <x v="274"/>
    <s v="03C001"/>
    <s v="221313M001"/>
    <s v="111150"/>
    <x v="0"/>
    <s v="12211108"/>
    <s v=""/>
    <n v="4733119"/>
    <n v="4730130"/>
    <n v="2792175"/>
    <n v="2125353"/>
    <n v="666822"/>
    <n v="27036"/>
    <n v="2577741"/>
  </r>
  <r>
    <s v="5"/>
    <x v="274"/>
    <s v="03C001"/>
    <s v="221313M001"/>
    <s v="111150"/>
    <x v="0"/>
    <s v="12311106"/>
    <s v=""/>
    <n v="68000"/>
    <n v="63000"/>
    <n v="24000"/>
    <n v="24000"/>
    <n v="0"/>
    <n v="0"/>
    <n v="39000"/>
  </r>
  <r>
    <s v="5"/>
    <x v="274"/>
    <s v="03C001"/>
    <s v="221313M001"/>
    <s v="111150"/>
    <x v="0"/>
    <s v="13111100"/>
    <s v=""/>
    <n v="168520"/>
    <n v="154364.5"/>
    <n v="86692.5"/>
    <n v="69427.38"/>
    <n v="17265.12"/>
    <n v="391.8"/>
    <n v="84545.32"/>
  </r>
  <r>
    <s v="5"/>
    <x v="274"/>
    <s v="03C001"/>
    <s v="221313M001"/>
    <s v="111150"/>
    <x v="0"/>
    <s v="13211100"/>
    <s v=""/>
    <n v="520617"/>
    <n v="520617"/>
    <n v="277233"/>
    <n v="277233"/>
    <n v="0"/>
    <n v="0"/>
    <n v="243384"/>
  </r>
  <r>
    <s v="5"/>
    <x v="274"/>
    <s v="03C001"/>
    <s v="221313M001"/>
    <s v="111150"/>
    <x v="0"/>
    <s v="13231100"/>
    <s v=""/>
    <n v="2371097"/>
    <n v="2370097"/>
    <n v="89000"/>
    <n v="89000"/>
    <n v="0"/>
    <n v="0"/>
    <n v="2281097"/>
  </r>
  <r>
    <s v="5"/>
    <x v="274"/>
    <s v="03C001"/>
    <s v="221313M001"/>
    <s v="111150"/>
    <x v="0"/>
    <s v="13231108"/>
    <s v=""/>
    <n v="466961"/>
    <n v="416961"/>
    <n v="0"/>
    <n v="0"/>
    <n v="0"/>
    <n v="0"/>
    <n v="416961"/>
  </r>
  <r>
    <s v="5"/>
    <x v="274"/>
    <s v="03C001"/>
    <s v="221313M001"/>
    <s v="111150"/>
    <x v="0"/>
    <s v="13311100"/>
    <s v=""/>
    <n v="790922"/>
    <n v="666803.07999999996"/>
    <n v="306861.08"/>
    <n v="227784.89"/>
    <n v="79076.19"/>
    <n v="1163.3800000000001"/>
    <n v="437854.81"/>
  </r>
  <r>
    <s v="5"/>
    <x v="274"/>
    <s v="03C001"/>
    <s v="221313M001"/>
    <s v="111150"/>
    <x v="0"/>
    <s v="13321100"/>
    <s v=""/>
    <n v="46840"/>
    <n v="40834.449999999997"/>
    <n v="18246.45"/>
    <n v="13020.41"/>
    <n v="5226.04"/>
    <n v="0"/>
    <n v="27814.04"/>
  </r>
  <r>
    <s v="5"/>
    <x v="274"/>
    <s v="03C001"/>
    <s v="221313M001"/>
    <s v="111150"/>
    <x v="0"/>
    <s v="13411100"/>
    <s v=""/>
    <n v="133453"/>
    <n v="96978.64"/>
    <n v="96978.64"/>
    <n v="94662.77"/>
    <n v="2315.87"/>
    <n v="2315.87"/>
    <n v="0"/>
  </r>
  <r>
    <s v="5"/>
    <x v="274"/>
    <s v="03C001"/>
    <s v="221313M001"/>
    <s v="111150"/>
    <x v="0"/>
    <s v="13431100"/>
    <s v=""/>
    <n v="135414"/>
    <n v="129025.8"/>
    <n v="63222.8"/>
    <n v="51566.07"/>
    <n v="11656.73"/>
    <n v="0"/>
    <n v="77459.73"/>
  </r>
  <r>
    <s v="5"/>
    <x v="274"/>
    <s v="03C001"/>
    <s v="221313M001"/>
    <s v="111150"/>
    <x v="0"/>
    <s v="14111201"/>
    <s v=""/>
    <n v="1804011"/>
    <n v="1804011"/>
    <n v="902007"/>
    <n v="773862.56"/>
    <n v="128144.44"/>
    <n v="0"/>
    <n v="1030148.44"/>
  </r>
  <r>
    <s v="5"/>
    <x v="274"/>
    <s v="03C001"/>
    <s v="221313M001"/>
    <s v="111150"/>
    <x v="0"/>
    <s v="14111203"/>
    <s v=""/>
    <n v="665000"/>
    <n v="665000"/>
    <n v="332504"/>
    <n v="182065.76"/>
    <n v="150438.24"/>
    <n v="22956.48"/>
    <n v="459977.76"/>
  </r>
  <r>
    <s v="5"/>
    <x v="274"/>
    <s v="03C001"/>
    <s v="221313M001"/>
    <s v="111150"/>
    <x v="0"/>
    <s v="14111208"/>
    <s v=""/>
    <n v="465000"/>
    <n v="465000"/>
    <n v="232500"/>
    <n v="200034.94"/>
    <n v="32465.06"/>
    <n v="0"/>
    <n v="264965.06"/>
  </r>
  <r>
    <s v="5"/>
    <x v="274"/>
    <s v="03C001"/>
    <s v="221313M001"/>
    <s v="111150"/>
    <x v="0"/>
    <s v="14211201"/>
    <s v=""/>
    <n v="777000"/>
    <n v="777000"/>
    <n v="246758"/>
    <n v="198191"/>
    <n v="48567"/>
    <n v="0"/>
    <n v="578809"/>
  </r>
  <r>
    <s v="5"/>
    <x v="274"/>
    <s v="03C001"/>
    <s v="221313M001"/>
    <s v="111150"/>
    <x v="0"/>
    <s v="14211203"/>
    <s v=""/>
    <n v="346500"/>
    <n v="346500"/>
    <n v="173250"/>
    <n v="107088.91"/>
    <n v="66161.09"/>
    <n v="13501.94"/>
    <n v="225909.15"/>
  </r>
  <r>
    <s v="5"/>
    <x v="274"/>
    <s v="03C001"/>
    <s v="221313M001"/>
    <s v="111150"/>
    <x v="0"/>
    <s v="14311200"/>
    <s v=""/>
    <n v="1002000"/>
    <n v="1002000"/>
    <n v="501000"/>
    <n v="313541.98"/>
    <n v="187458.02"/>
    <n v="0"/>
    <n v="688458.02"/>
  </r>
  <r>
    <s v="5"/>
    <x v="274"/>
    <s v="03C001"/>
    <s v="221313M001"/>
    <s v="111150"/>
    <x v="0"/>
    <s v="14411200"/>
    <s v=""/>
    <n v="980000"/>
    <n v="980000"/>
    <n v="490004"/>
    <n v="255899.7"/>
    <n v="234104.3"/>
    <n v="724100.3"/>
    <n v="0"/>
  </r>
  <r>
    <s v="5"/>
    <x v="274"/>
    <s v="03C001"/>
    <s v="221313M001"/>
    <s v="111150"/>
    <x v="0"/>
    <s v="14431200"/>
    <s v=""/>
    <n v="90000"/>
    <n v="90000"/>
    <n v="45000"/>
    <n v="0"/>
    <n v="45000"/>
    <n v="0"/>
    <n v="90000"/>
  </r>
  <r>
    <s v="5"/>
    <x v="274"/>
    <s v="03C001"/>
    <s v="221313M001"/>
    <s v="111150"/>
    <x v="0"/>
    <s v="15111200"/>
    <s v=""/>
    <n v="1820000"/>
    <n v="1820000"/>
    <n v="795417"/>
    <n v="596189.79"/>
    <n v="199227.21"/>
    <n v="0"/>
    <n v="1223810.21"/>
  </r>
  <r>
    <s v="5"/>
    <x v="274"/>
    <s v="03C001"/>
    <s v="221313M001"/>
    <s v="111150"/>
    <x v="0"/>
    <s v="15411100"/>
    <s v=""/>
    <n v="120000"/>
    <n v="110000"/>
    <n v="110000"/>
    <n v="110000"/>
    <n v="0"/>
    <n v="0"/>
    <n v="0"/>
  </r>
  <r>
    <s v="5"/>
    <x v="274"/>
    <s v="03C001"/>
    <s v="221313M001"/>
    <s v="111150"/>
    <x v="0"/>
    <s v="15411107"/>
    <s v=""/>
    <n v="624000"/>
    <n v="624000"/>
    <n v="0"/>
    <n v="0"/>
    <n v="0"/>
    <n v="0"/>
    <n v="624000"/>
  </r>
  <r>
    <s v="5"/>
    <x v="274"/>
    <s v="03C001"/>
    <s v="221313M001"/>
    <s v="111150"/>
    <x v="0"/>
    <s v="15411208"/>
    <s v=""/>
    <n v="370121"/>
    <n v="370121"/>
    <n v="0"/>
    <n v="0"/>
    <n v="0"/>
    <n v="0"/>
    <n v="370121"/>
  </r>
  <r>
    <s v="5"/>
    <x v="274"/>
    <s v="03C001"/>
    <s v="221313M001"/>
    <s v="111150"/>
    <x v="0"/>
    <s v="15411218"/>
    <s v=""/>
    <n v="1720999"/>
    <n v="1720999"/>
    <n v="0"/>
    <n v="0"/>
    <n v="0"/>
    <n v="0"/>
    <n v="1720999"/>
  </r>
  <r>
    <s v="5"/>
    <x v="274"/>
    <s v="03C001"/>
    <s v="221313M001"/>
    <s v="111150"/>
    <x v="0"/>
    <s v="15421100"/>
    <s v=""/>
    <n v="19511"/>
    <n v="18044.53"/>
    <n v="9044.5300000000007"/>
    <n v="5044.53"/>
    <n v="4000"/>
    <n v="0"/>
    <n v="13000"/>
  </r>
  <r>
    <s v="5"/>
    <x v="274"/>
    <s v="03C001"/>
    <s v="221313M001"/>
    <s v="111150"/>
    <x v="0"/>
    <s v="15431226"/>
    <s v=""/>
    <n v="39317"/>
    <n v="39317"/>
    <n v="39317"/>
    <n v="13369.38"/>
    <n v="25947.62"/>
    <n v="0"/>
    <n v="25947.62"/>
  </r>
  <r>
    <s v="5"/>
    <x v="274"/>
    <s v="03C001"/>
    <s v="221313M001"/>
    <s v="111150"/>
    <x v="0"/>
    <s v="15441100"/>
    <s v=""/>
    <n v="1208511"/>
    <n v="1094871.77"/>
    <n v="658660.77"/>
    <n v="558660.77"/>
    <n v="100000"/>
    <n v="3212"/>
    <n v="532999"/>
  </r>
  <r>
    <s v="5"/>
    <x v="274"/>
    <s v="03C001"/>
    <s v="221313M001"/>
    <s v="111150"/>
    <x v="0"/>
    <s v="15451100"/>
    <s v=""/>
    <n v="77219"/>
    <n v="69788.66"/>
    <n v="32258.66"/>
    <n v="25300.62"/>
    <n v="6958.04"/>
    <n v="1035.6199999999999"/>
    <n v="43452.42"/>
  </r>
  <r>
    <s v="5"/>
    <x v="274"/>
    <s v="03C001"/>
    <s v="221313M001"/>
    <s v="111150"/>
    <x v="0"/>
    <s v="15451108"/>
    <s v=""/>
    <n v="13000"/>
    <n v="12011.98"/>
    <n v="7271.98"/>
    <n v="4805.47"/>
    <n v="2466.5100000000002"/>
    <n v="66.5"/>
    <n v="7140.01"/>
  </r>
  <r>
    <s v="5"/>
    <x v="274"/>
    <s v="03C001"/>
    <s v="221313M001"/>
    <s v="111150"/>
    <x v="0"/>
    <s v="15451109"/>
    <s v=""/>
    <n v="560000"/>
    <n v="423916.87"/>
    <n v="296416.87"/>
    <n v="250922.59"/>
    <n v="45494.28"/>
    <n v="1607.96"/>
    <n v="171386.32"/>
  </r>
  <r>
    <s v="5"/>
    <x v="274"/>
    <s v="03C001"/>
    <s v="221313M001"/>
    <s v="111150"/>
    <x v="0"/>
    <s v="15451110"/>
    <s v=""/>
    <n v="140000"/>
    <n v="106707.19"/>
    <n v="91703.19"/>
    <n v="63863.43"/>
    <n v="27839.759999999998"/>
    <n v="746.46"/>
    <n v="42097.3"/>
  </r>
  <r>
    <s v="5"/>
    <x v="274"/>
    <s v="03C001"/>
    <s v="221313M001"/>
    <s v="111150"/>
    <x v="0"/>
    <s v="15461100"/>
    <s v=""/>
    <n v="7150"/>
    <n v="6346.95"/>
    <n v="3070.95"/>
    <n v="2382.37"/>
    <n v="688.58"/>
    <n v="0"/>
    <n v="3964.58"/>
  </r>
  <r>
    <s v="5"/>
    <x v="274"/>
    <s v="03C001"/>
    <s v="221313M001"/>
    <s v="111150"/>
    <x v="0"/>
    <s v="15461106"/>
    <s v=""/>
    <n v="5000"/>
    <n v="4592"/>
    <n v="2924"/>
    <n v="2500"/>
    <n v="424"/>
    <n v="0"/>
    <n v="2092"/>
  </r>
  <r>
    <s v="5"/>
    <x v="274"/>
    <s v="03C001"/>
    <s v="221313M001"/>
    <s v="111150"/>
    <x v="0"/>
    <s v="15461151"/>
    <s v=""/>
    <n v="1253000"/>
    <n v="1230008.6000000001"/>
    <n v="603512.6"/>
    <n v="499096.6"/>
    <n v="104416"/>
    <n v="900"/>
    <n v="730012"/>
  </r>
  <r>
    <s v="5"/>
    <x v="274"/>
    <s v="03C001"/>
    <s v="221313M001"/>
    <s v="111150"/>
    <x v="0"/>
    <s v="15471100"/>
    <s v=""/>
    <n v="59688"/>
    <n v="57656.55"/>
    <n v="27812.55"/>
    <n v="22838.55"/>
    <n v="4974"/>
    <n v="0"/>
    <n v="34818"/>
  </r>
  <r>
    <s v="5"/>
    <x v="274"/>
    <s v="03C001"/>
    <s v="221313M001"/>
    <s v="111150"/>
    <x v="0"/>
    <s v="15471108"/>
    <s v=""/>
    <n v="5000"/>
    <n v="6000"/>
    <n v="6000"/>
    <n v="6000"/>
    <n v="0"/>
    <n v="0"/>
    <n v="0"/>
  </r>
  <r>
    <s v="5"/>
    <x v="274"/>
    <s v="03C001"/>
    <s v="221313M001"/>
    <s v="111150"/>
    <x v="0"/>
    <s v="15481100"/>
    <s v=""/>
    <n v="1405000"/>
    <n v="1407871.59"/>
    <n v="1407871.59"/>
    <n v="1401498.79"/>
    <n v="6372.8"/>
    <n v="6372.8"/>
    <n v="0"/>
  </r>
  <r>
    <s v="5"/>
    <x v="274"/>
    <s v="03C001"/>
    <s v="221313M001"/>
    <s v="111150"/>
    <x v="0"/>
    <s v="15491106"/>
    <s v=""/>
    <n v="15000"/>
    <n v="10000"/>
    <n v="10000"/>
    <n v="10000"/>
    <n v="0"/>
    <n v="0"/>
    <n v="0"/>
  </r>
  <r>
    <s v="5"/>
    <x v="274"/>
    <s v="03C001"/>
    <s v="221313M001"/>
    <s v="111150"/>
    <x v="0"/>
    <s v="15511100"/>
    <s v=""/>
    <n v="34000"/>
    <n v="30173.52"/>
    <n v="13175.52"/>
    <n v="9387.08"/>
    <n v="3788.44"/>
    <n v="0"/>
    <n v="20786.439999999999"/>
  </r>
  <r>
    <s v="5"/>
    <x v="274"/>
    <s v="03C001"/>
    <s v="221313M001"/>
    <s v="111150"/>
    <x v="0"/>
    <s v="15911100"/>
    <s v=""/>
    <n v="11396187"/>
    <n v="10701467.449999999"/>
    <n v="6350016.4500000002"/>
    <n v="5417672.1900000004"/>
    <n v="932344.26"/>
    <n v="262607.77"/>
    <n v="5021187.49"/>
  </r>
  <r>
    <s v="5"/>
    <x v="274"/>
    <s v="03C001"/>
    <s v="221313M001"/>
    <s v="111150"/>
    <x v="0"/>
    <s v="15931100"/>
    <s v=""/>
    <n v="64800"/>
    <n v="58151.03"/>
    <n v="24977.03"/>
    <n v="16221"/>
    <n v="8756.0300000000007"/>
    <n v="0"/>
    <n v="41930.03"/>
  </r>
  <r>
    <s v="5"/>
    <x v="274"/>
    <s v="03C001"/>
    <s v="221313M001"/>
    <s v="111150"/>
    <x v="0"/>
    <s v="15941100"/>
    <s v=""/>
    <n v="17500"/>
    <n v="11664"/>
    <n v="2916"/>
    <n v="0"/>
    <n v="2916"/>
    <n v="0"/>
    <n v="11664"/>
  </r>
  <r>
    <s v="5"/>
    <x v="274"/>
    <s v="03C001"/>
    <s v="221313M001"/>
    <s v="111150"/>
    <x v="0"/>
    <s v="16111143"/>
    <s v=""/>
    <n v="7785000"/>
    <n v="7785000"/>
    <n v="568564.24"/>
    <n v="0"/>
    <n v="568564.24"/>
    <n v="0"/>
    <n v="7785000"/>
  </r>
  <r>
    <s v="5"/>
    <x v="274"/>
    <s v="03C001"/>
    <s v="221313M001"/>
    <s v="111150"/>
    <x v="0"/>
    <s v="17111100"/>
    <s v=""/>
    <n v="29872"/>
    <n v="19912"/>
    <n v="4978"/>
    <n v="0"/>
    <n v="4978"/>
    <n v="0"/>
    <n v="19912"/>
  </r>
  <r>
    <s v="5"/>
    <x v="274"/>
    <s v="03C001"/>
    <s v="221313M001"/>
    <s v="111150"/>
    <x v="0"/>
    <s v="17121100"/>
    <s v=""/>
    <n v="275775"/>
    <n v="154927"/>
    <n v="43752"/>
    <n v="0"/>
    <n v="43752"/>
    <n v="0"/>
    <n v="154927"/>
  </r>
  <r>
    <s v="5"/>
    <x v="274"/>
    <s v="03C001"/>
    <s v="221313M001"/>
    <s v="111150"/>
    <x v="0"/>
    <s v="17131100"/>
    <s v=""/>
    <n v="286761"/>
    <n v="286761"/>
    <n v="0"/>
    <n v="0"/>
    <n v="0"/>
    <n v="0"/>
    <n v="286761"/>
  </r>
  <r>
    <s v="5"/>
    <x v="274"/>
    <s v="03C001"/>
    <s v="221313M001"/>
    <s v="111150"/>
    <x v="0"/>
    <s v="17141100"/>
    <s v=""/>
    <n v="334755"/>
    <n v="333755"/>
    <n v="261376"/>
    <n v="233480"/>
    <n v="27896"/>
    <n v="0"/>
    <n v="100275"/>
  </r>
  <r>
    <s v="5"/>
    <x v="274"/>
    <s v="03C001"/>
    <s v="221313M001"/>
    <s v="111150"/>
    <x v="0"/>
    <s v="17191106"/>
    <s v=""/>
    <n v="17500"/>
    <n v="14168"/>
    <n v="5416"/>
    <n v="2500"/>
    <n v="2916"/>
    <n v="0"/>
    <n v="11668"/>
  </r>
  <r>
    <s v="5"/>
    <x v="274"/>
    <s v="03C001"/>
    <s v="221313M001"/>
    <s v="111150"/>
    <x v="2"/>
    <s v="39811200"/>
    <s v=""/>
    <n v="1109690"/>
    <n v="1109690"/>
    <n v="462370"/>
    <n v="369896"/>
    <n v="92474"/>
    <n v="0"/>
    <n v="739794"/>
  </r>
  <r>
    <s v="5"/>
    <x v="274"/>
    <s v="03C001"/>
    <s v="221313M001"/>
    <s v="111150"/>
    <x v="2"/>
    <s v="39811208"/>
    <s v=""/>
    <n v="171785"/>
    <n v="171785"/>
    <n v="78733"/>
    <n v="64418"/>
    <n v="14315"/>
    <n v="0"/>
    <n v="107367"/>
  </r>
  <r>
    <s v="5"/>
    <x v="274"/>
    <s v="03C001"/>
    <s v="221313M001"/>
    <s v="111150"/>
    <x v="2"/>
    <s v="39821100"/>
    <s v=""/>
    <n v="778646"/>
    <n v="778646"/>
    <n v="300000"/>
    <n v="270682.71000000002"/>
    <n v="29317.29"/>
    <n v="0"/>
    <n v="507963.29"/>
  </r>
  <r>
    <s v="5"/>
    <x v="274"/>
    <s v="03C001"/>
    <s v="221313M001"/>
    <s v="111150"/>
    <x v="2"/>
    <s v="39821108"/>
    <s v=""/>
    <n v="64929"/>
    <n v="64929"/>
    <n v="64929"/>
    <n v="1804.17"/>
    <n v="63124.83"/>
    <n v="0"/>
    <n v="63124.83"/>
  </r>
  <r>
    <s v="5"/>
    <x v="275"/>
    <s v="03PDIV"/>
    <s v="172002N001"/>
    <s v="141250"/>
    <x v="1"/>
    <s v="21511100"/>
    <s v=""/>
    <n v="20000"/>
    <n v="20000"/>
    <n v="20000"/>
    <n v="0"/>
    <n v="20000"/>
    <n v="0"/>
    <n v="20000"/>
  </r>
  <r>
    <s v="5"/>
    <x v="275"/>
    <s v="03PDIV"/>
    <s v="172002N001"/>
    <s v="141250"/>
    <x v="1"/>
    <s v="24191100"/>
    <s v=""/>
    <n v="20853"/>
    <n v="20853"/>
    <n v="0"/>
    <n v="0"/>
    <n v="0"/>
    <n v="0"/>
    <n v="20853"/>
  </r>
  <r>
    <s v="5"/>
    <x v="275"/>
    <s v="03PDIV"/>
    <s v="172002N001"/>
    <s v="141250"/>
    <x v="1"/>
    <s v="24611100"/>
    <s v=""/>
    <n v="10000"/>
    <n v="10000"/>
    <n v="10000"/>
    <n v="0"/>
    <n v="10000"/>
    <n v="0"/>
    <n v="10000"/>
  </r>
  <r>
    <s v="5"/>
    <x v="275"/>
    <s v="03PDIV"/>
    <s v="172002N001"/>
    <s v="141250"/>
    <x v="1"/>
    <s v="25411100"/>
    <s v=""/>
    <n v="15000"/>
    <n v="15000"/>
    <n v="15000"/>
    <n v="0"/>
    <n v="15000"/>
    <n v="0"/>
    <n v="15000"/>
  </r>
  <r>
    <s v="5"/>
    <x v="275"/>
    <s v="03PDIV"/>
    <s v="172002N001"/>
    <s v="141250"/>
    <x v="1"/>
    <s v="27111200"/>
    <s v=""/>
    <n v="800"/>
    <n v="800"/>
    <n v="0"/>
    <n v="0"/>
    <n v="0"/>
    <n v="0"/>
    <n v="800"/>
  </r>
  <r>
    <s v="5"/>
    <x v="275"/>
    <s v="03PDIV"/>
    <s v="172002N001"/>
    <s v="141250"/>
    <x v="1"/>
    <s v="27211200"/>
    <s v=""/>
    <n v="100000"/>
    <n v="100000"/>
    <n v="0"/>
    <n v="0"/>
    <n v="0"/>
    <n v="49897.4"/>
    <n v="50102.6"/>
  </r>
  <r>
    <s v="5"/>
    <x v="275"/>
    <s v="03PDIV"/>
    <s v="172002N001"/>
    <s v="141250"/>
    <x v="1"/>
    <s v="27311100"/>
    <s v=""/>
    <n v="2380"/>
    <n v="2380"/>
    <n v="2380"/>
    <n v="0"/>
    <n v="2380"/>
    <n v="0"/>
    <n v="2380"/>
  </r>
  <r>
    <s v="5"/>
    <x v="275"/>
    <s v="03PDIV"/>
    <s v="172002N001"/>
    <s v="141250"/>
    <x v="1"/>
    <s v="29111100"/>
    <s v=""/>
    <n v="50000"/>
    <n v="50000"/>
    <n v="50000"/>
    <n v="0"/>
    <n v="50000"/>
    <n v="0"/>
    <n v="50000"/>
  </r>
  <r>
    <s v="5"/>
    <x v="275"/>
    <s v="03PDIV"/>
    <s v="172002N001"/>
    <s v="141250"/>
    <x v="2"/>
    <s v="33411100"/>
    <s v=""/>
    <n v="400000"/>
    <n v="400000"/>
    <n v="0"/>
    <n v="0"/>
    <n v="0"/>
    <n v="0"/>
    <n v="400000"/>
  </r>
  <r>
    <s v="5"/>
    <x v="275"/>
    <s v="03PDIV"/>
    <s v="172002N001"/>
    <s v="141250"/>
    <x v="2"/>
    <s v="35711100"/>
    <s v=""/>
    <n v="1648513"/>
    <n v="1648513"/>
    <n v="1099009"/>
    <n v="0"/>
    <n v="1099009"/>
    <n v="0"/>
    <n v="1648513"/>
  </r>
  <r>
    <s v="5"/>
    <x v="276"/>
    <s v="03PDIV"/>
    <s v="225031S027"/>
    <s v="111150"/>
    <x v="5"/>
    <s v="44121177"/>
    <s v=""/>
    <n v="102600000"/>
    <n v="102600000"/>
    <n v="61560000"/>
    <n v="7066005.5499999998"/>
    <n v="54493994.450000003"/>
    <n v="95533994.450000003"/>
    <n v="0"/>
  </r>
  <r>
    <s v="5"/>
    <x v="276"/>
    <s v="03PDIV"/>
    <s v="225031S027"/>
    <s v="111150"/>
    <x v="5"/>
    <s v="44191177"/>
    <s v=""/>
    <n v="600000000"/>
    <n v="600000000"/>
    <n v="240000000"/>
    <n v="0"/>
    <n v="240000000"/>
    <n v="0"/>
    <n v="600000000"/>
  </r>
  <r>
    <s v="5"/>
    <x v="276"/>
    <s v="03PDIV"/>
    <s v="225031S027"/>
    <s v="111150"/>
    <x v="3"/>
    <s v="71112100"/>
    <s v=""/>
    <n v="2597400000"/>
    <n v="2597400000"/>
    <n v="1558440000"/>
    <n v="844053419.60000002"/>
    <n v="714386580.39999998"/>
    <n v="667113115.32000005"/>
    <n v="1086233465.0799999"/>
  </r>
  <r>
    <s v="5"/>
    <x v="276"/>
    <s v="03PDIV"/>
    <s v="225031S027"/>
    <s v="141250"/>
    <x v="0"/>
    <s v="11311100"/>
    <s v=""/>
    <n v="25026586"/>
    <n v="25026586"/>
    <n v="15400000"/>
    <n v="8605619.0700000003"/>
    <n v="6794380.9299999997"/>
    <n v="0"/>
    <n v="16420966.93"/>
  </r>
  <r>
    <s v="5"/>
    <x v="276"/>
    <s v="03PDIV"/>
    <s v="225031S027"/>
    <s v="141250"/>
    <x v="0"/>
    <s v="13211100"/>
    <s v=""/>
    <n v="2500000"/>
    <n v="2500000"/>
    <n v="2179341.37"/>
    <n v="836729.98"/>
    <n v="1342611.39"/>
    <n v="0"/>
    <n v="1663270.02"/>
  </r>
  <r>
    <s v="5"/>
    <x v="276"/>
    <s v="03PDIV"/>
    <s v="225031S027"/>
    <s v="141250"/>
    <x v="0"/>
    <s v="14121100"/>
    <s v=""/>
    <n v="3450000"/>
    <n v="3450000"/>
    <n v="1805000"/>
    <n v="876862.83"/>
    <n v="928137.17"/>
    <n v="296199.49"/>
    <n v="2276937.6800000002"/>
  </r>
  <r>
    <s v="5"/>
    <x v="276"/>
    <s v="03PDIV"/>
    <s v="225031S027"/>
    <s v="141250"/>
    <x v="0"/>
    <s v="14221100"/>
    <s v=""/>
    <n v="1450000"/>
    <n v="1450000"/>
    <n v="724998"/>
    <n v="295600.23"/>
    <n v="429397.77"/>
    <n v="214165.91"/>
    <n v="940233.86"/>
  </r>
  <r>
    <s v="5"/>
    <x v="276"/>
    <s v="03PDIV"/>
    <s v="225031S027"/>
    <s v="141250"/>
    <x v="0"/>
    <s v="14311200"/>
    <s v=""/>
    <n v="3950000"/>
    <n v="3950000"/>
    <n v="1974996"/>
    <n v="987498"/>
    <n v="987498"/>
    <n v="658332"/>
    <n v="2304170"/>
  </r>
  <r>
    <s v="5"/>
    <x v="276"/>
    <s v="03PDIV"/>
    <s v="225031S027"/>
    <s v="141250"/>
    <x v="0"/>
    <s v="14411200"/>
    <s v=""/>
    <n v="900000"/>
    <n v="900000"/>
    <n v="450000"/>
    <n v="0"/>
    <n v="450000"/>
    <n v="0"/>
    <n v="900000"/>
  </r>
  <r>
    <s v="5"/>
    <x v="276"/>
    <s v="03PDIV"/>
    <s v="225031S027"/>
    <s v="141250"/>
    <x v="0"/>
    <s v="15111200"/>
    <s v=""/>
    <n v="3000000"/>
    <n v="3000000"/>
    <n v="1800000"/>
    <n v="847764.07"/>
    <n v="952235.93"/>
    <n v="0"/>
    <n v="2152235.9300000002"/>
  </r>
  <r>
    <s v="5"/>
    <x v="276"/>
    <s v="03PDIV"/>
    <s v="225031S027"/>
    <s v="141250"/>
    <x v="0"/>
    <s v="15311200"/>
    <s v=""/>
    <n v="350000"/>
    <n v="350000"/>
    <n v="321210.48"/>
    <n v="0"/>
    <n v="321210.48"/>
    <n v="0"/>
    <n v="350000"/>
  </r>
  <r>
    <s v="5"/>
    <x v="276"/>
    <s v="03PDIV"/>
    <s v="225031S027"/>
    <s v="141250"/>
    <x v="0"/>
    <s v="15411106"/>
    <s v=""/>
    <n v="1100000"/>
    <n v="1100000"/>
    <n v="1100000"/>
    <n v="990771.23"/>
    <n v="109228.77"/>
    <n v="85481.9"/>
    <n v="23746.87"/>
  </r>
  <r>
    <s v="5"/>
    <x v="276"/>
    <s v="03PDIV"/>
    <s v="225031S027"/>
    <s v="141250"/>
    <x v="0"/>
    <s v="15421100"/>
    <s v=""/>
    <n v="70000"/>
    <n v="70000"/>
    <n v="41400"/>
    <n v="0"/>
    <n v="41400"/>
    <n v="0"/>
    <n v="70000"/>
  </r>
  <r>
    <s v="5"/>
    <x v="276"/>
    <s v="03PDIV"/>
    <s v="225031S027"/>
    <s v="141250"/>
    <x v="0"/>
    <s v="15441100"/>
    <s v=""/>
    <n v="9200000"/>
    <n v="9200000"/>
    <n v="5490000"/>
    <n v="1372500"/>
    <n v="4117500"/>
    <n v="0"/>
    <n v="7827500"/>
  </r>
  <r>
    <s v="5"/>
    <x v="276"/>
    <s v="03PDIV"/>
    <s v="225031S027"/>
    <s v="141250"/>
    <x v="0"/>
    <s v="15451100"/>
    <s v=""/>
    <n v="370000"/>
    <n v="370000"/>
    <n v="219000"/>
    <n v="18000"/>
    <n v="201000"/>
    <n v="0"/>
    <n v="352000"/>
  </r>
  <r>
    <s v="5"/>
    <x v="276"/>
    <s v="03PDIV"/>
    <s v="225031S027"/>
    <s v="141250"/>
    <x v="0"/>
    <s v="15461106"/>
    <s v=""/>
    <n v="500000"/>
    <n v="500000"/>
    <n v="500000"/>
    <n v="0"/>
    <n v="500000"/>
    <n v="0"/>
    <n v="500000"/>
  </r>
  <r>
    <s v="5"/>
    <x v="276"/>
    <s v="03PDIV"/>
    <s v="225031S027"/>
    <s v="141250"/>
    <x v="0"/>
    <s v="15481100"/>
    <s v=""/>
    <n v="360000"/>
    <n v="360000"/>
    <n v="236692.44"/>
    <n v="2013.36"/>
    <n v="234679.08"/>
    <n v="0"/>
    <n v="357986.64"/>
  </r>
  <r>
    <s v="5"/>
    <x v="276"/>
    <s v="03PDIV"/>
    <s v="225031S027"/>
    <s v="141250"/>
    <x v="0"/>
    <s v="15911100"/>
    <s v=""/>
    <n v="6200000"/>
    <n v="6200000"/>
    <n v="3195000"/>
    <n v="1664637.52"/>
    <n v="1530362.48"/>
    <n v="0"/>
    <n v="4535362.4800000004"/>
  </r>
  <r>
    <s v="5"/>
    <x v="276"/>
    <s v="03PDIV"/>
    <s v="225031S027"/>
    <s v="141250"/>
    <x v="0"/>
    <s v="16111143"/>
    <s v=""/>
    <n v="4000000"/>
    <n v="4000000"/>
    <n v="873351.73"/>
    <n v="0"/>
    <n v="873351.73"/>
    <n v="0"/>
    <n v="4000000"/>
  </r>
  <r>
    <s v="5"/>
    <x v="276"/>
    <s v="03PDIV"/>
    <s v="225031S027"/>
    <s v="141250"/>
    <x v="2"/>
    <s v="38311100"/>
    <s v=""/>
    <n v="14418751"/>
    <n v="14418751"/>
    <n v="7209376"/>
    <n v="1776774.9"/>
    <n v="5432601.0999999996"/>
    <n v="8575325.0999999996"/>
    <n v="4066651"/>
  </r>
  <r>
    <s v="5"/>
    <x v="276"/>
    <s v="03PDIV"/>
    <s v="225031S027"/>
    <s v="141250"/>
    <x v="2"/>
    <s v="39811200"/>
    <s v=""/>
    <n v="950000"/>
    <n v="950000"/>
    <n v="489996"/>
    <n v="331664"/>
    <n v="158332"/>
    <n v="119345.25"/>
    <n v="498990.75"/>
  </r>
  <r>
    <s v="5"/>
    <x v="276"/>
    <s v="03PDIV"/>
    <s v="225031S027"/>
    <s v="141250"/>
    <x v="2"/>
    <s v="39821100"/>
    <s v=""/>
    <n v="1140000"/>
    <n v="1140000"/>
    <n v="570000"/>
    <n v="0"/>
    <n v="570000"/>
    <n v="0"/>
    <n v="1140000"/>
  </r>
  <r>
    <s v="5"/>
    <x v="277"/>
    <s v="03PDIV"/>
    <s v="225221S061"/>
    <s v="111150"/>
    <x v="5"/>
    <s v="44121177"/>
    <s v=""/>
    <n v="1508948305"/>
    <n v="1508948305"/>
    <n v="755209225"/>
    <n v="136459208.38999999"/>
    <n v="618750016.61000001"/>
    <n v="1372489096.6099999"/>
    <n v="0"/>
  </r>
  <r>
    <s v="5"/>
    <x v="277"/>
    <s v="03PDIV"/>
    <s v="225221S061"/>
    <s v="111150"/>
    <x v="5"/>
    <s v="44121178"/>
    <s v=""/>
    <n v="3051695"/>
    <n v="3051695"/>
    <n v="3051695"/>
    <n v="0"/>
    <n v="3051695"/>
    <n v="3051695"/>
    <n v="0"/>
  </r>
  <r>
    <s v="5"/>
    <x v="277"/>
    <s v="03PDIV"/>
    <s v="225221S061"/>
    <s v="111150"/>
    <x v="3"/>
    <s v="71112100"/>
    <s v=""/>
    <n v="3116987537"/>
    <n v="3116987537"/>
    <n v="896987537"/>
    <n v="186729551.36000001"/>
    <n v="710257985.63999999"/>
    <n v="80257985.640000001"/>
    <n v="2850000000"/>
  </r>
  <r>
    <s v="5"/>
    <x v="277"/>
    <s v="03PDIV"/>
    <s v="225221S061"/>
    <s v="141250"/>
    <x v="0"/>
    <s v="11311100"/>
    <s v=""/>
    <n v="32000000"/>
    <n v="32000000"/>
    <n v="21200000"/>
    <n v="10942484.640000001"/>
    <n v="10257515.359999999"/>
    <n v="0"/>
    <n v="21057515.359999999"/>
  </r>
  <r>
    <s v="5"/>
    <x v="277"/>
    <s v="03PDIV"/>
    <s v="225221S061"/>
    <s v="141250"/>
    <x v="0"/>
    <s v="12111100"/>
    <s v=""/>
    <n v="1012808"/>
    <n v="1012808"/>
    <n v="601680"/>
    <n v="334574.5"/>
    <n v="267105.5"/>
    <n v="634821.23"/>
    <n v="43412.27"/>
  </r>
  <r>
    <s v="5"/>
    <x v="277"/>
    <s v="03PDIV"/>
    <s v="225221S061"/>
    <s v="141250"/>
    <x v="0"/>
    <s v="13211100"/>
    <s v=""/>
    <n v="5000000"/>
    <n v="5000000"/>
    <n v="3955570.24"/>
    <n v="543547.99"/>
    <n v="3412022.25"/>
    <n v="22083.119999999999"/>
    <n v="4434368.8899999997"/>
  </r>
  <r>
    <s v="5"/>
    <x v="277"/>
    <s v="03PDIV"/>
    <s v="225221S061"/>
    <s v="141250"/>
    <x v="0"/>
    <s v="13231100"/>
    <s v=""/>
    <n v="2000000"/>
    <n v="2000000"/>
    <n v="960185.76"/>
    <n v="0"/>
    <n v="960185.76"/>
    <n v="0"/>
    <n v="2000000"/>
  </r>
  <r>
    <s v="5"/>
    <x v="277"/>
    <s v="03PDIV"/>
    <s v="225221S061"/>
    <s v="141250"/>
    <x v="0"/>
    <s v="14121100"/>
    <s v=""/>
    <n v="5200000"/>
    <n v="5200000"/>
    <n v="2779998"/>
    <n v="1721878.52"/>
    <n v="1058119.48"/>
    <n v="562121.91"/>
    <n v="2915999.57"/>
  </r>
  <r>
    <s v="5"/>
    <x v="277"/>
    <s v="03PDIV"/>
    <s v="225221S061"/>
    <s v="141250"/>
    <x v="0"/>
    <s v="14221100"/>
    <s v=""/>
    <n v="3800000"/>
    <n v="3800000"/>
    <n v="1899996"/>
    <n v="824390.12"/>
    <n v="1075605.8799999999"/>
    <n v="734189.26"/>
    <n v="2241420.62"/>
  </r>
  <r>
    <s v="5"/>
    <x v="277"/>
    <s v="03PDIV"/>
    <s v="225221S061"/>
    <s v="141250"/>
    <x v="0"/>
    <s v="14311200"/>
    <s v=""/>
    <n v="6000000"/>
    <n v="6000000"/>
    <n v="3000000"/>
    <n v="1524444.75"/>
    <n v="1475555.25"/>
    <n v="1138010.23"/>
    <n v="3337545.02"/>
  </r>
  <r>
    <s v="5"/>
    <x v="277"/>
    <s v="03PDIV"/>
    <s v="225221S061"/>
    <s v="141250"/>
    <x v="0"/>
    <s v="14411200"/>
    <s v=""/>
    <n v="1100000"/>
    <n v="1100000"/>
    <n v="549996"/>
    <n v="0"/>
    <n v="549996"/>
    <n v="0"/>
    <n v="1100000"/>
  </r>
  <r>
    <s v="5"/>
    <x v="277"/>
    <s v="03PDIV"/>
    <s v="225221S061"/>
    <s v="141250"/>
    <x v="0"/>
    <s v="15111200"/>
    <s v=""/>
    <n v="5100000"/>
    <n v="5100000"/>
    <n v="3360000"/>
    <n v="1679158.39"/>
    <n v="1680841.61"/>
    <n v="0"/>
    <n v="3420841.61"/>
  </r>
  <r>
    <s v="5"/>
    <x v="277"/>
    <s v="03PDIV"/>
    <s v="225221S061"/>
    <s v="141250"/>
    <x v="0"/>
    <s v="15311200"/>
    <s v=""/>
    <n v="550000"/>
    <n v="550000"/>
    <n v="503920.46"/>
    <n v="227373.75"/>
    <n v="276546.71000000002"/>
    <n v="43902.45"/>
    <n v="278723.8"/>
  </r>
  <r>
    <s v="5"/>
    <x v="277"/>
    <s v="03PDIV"/>
    <s v="225221S061"/>
    <s v="141250"/>
    <x v="0"/>
    <s v="15411106"/>
    <s v=""/>
    <n v="2450000"/>
    <n v="2450000"/>
    <n v="736000"/>
    <n v="0"/>
    <n v="736000"/>
    <n v="2397109.2400000002"/>
    <n v="52890.76"/>
  </r>
  <r>
    <s v="5"/>
    <x v="277"/>
    <s v="03PDIV"/>
    <s v="225221S061"/>
    <s v="141250"/>
    <x v="0"/>
    <s v="15411218"/>
    <s v=""/>
    <n v="52000"/>
    <n v="52000"/>
    <n v="30600"/>
    <n v="0"/>
    <n v="30600"/>
    <n v="0"/>
    <n v="52000"/>
  </r>
  <r>
    <s v="5"/>
    <x v="277"/>
    <s v="03PDIV"/>
    <s v="225221S061"/>
    <s v="141250"/>
    <x v="0"/>
    <s v="15421100"/>
    <s v=""/>
    <n v="260000"/>
    <n v="260000"/>
    <n v="154800"/>
    <n v="0"/>
    <n v="154800"/>
    <n v="0"/>
    <n v="260000"/>
  </r>
  <r>
    <s v="5"/>
    <x v="277"/>
    <s v="03PDIV"/>
    <s v="225221S061"/>
    <s v="141250"/>
    <x v="0"/>
    <s v="15441100"/>
    <s v=""/>
    <n v="13050000"/>
    <n v="13050000"/>
    <n v="7827000"/>
    <n v="1956750"/>
    <n v="5870250"/>
    <n v="0"/>
    <n v="11093250"/>
  </r>
  <r>
    <s v="5"/>
    <x v="277"/>
    <s v="03PDIV"/>
    <s v="225221S061"/>
    <s v="141250"/>
    <x v="0"/>
    <s v="15451100"/>
    <s v=""/>
    <n v="470000"/>
    <n v="470000"/>
    <n v="279000"/>
    <n v="91303"/>
    <n v="187697"/>
    <n v="0"/>
    <n v="378697"/>
  </r>
  <r>
    <s v="5"/>
    <x v="277"/>
    <s v="03PDIV"/>
    <s v="225221S061"/>
    <s v="141250"/>
    <x v="0"/>
    <s v="15461106"/>
    <s v=""/>
    <n v="630000"/>
    <n v="630000"/>
    <n v="630000"/>
    <n v="0"/>
    <n v="630000"/>
    <n v="0"/>
    <n v="630000"/>
  </r>
  <r>
    <s v="5"/>
    <x v="277"/>
    <s v="03PDIV"/>
    <s v="225221S061"/>
    <s v="141250"/>
    <x v="0"/>
    <s v="15481100"/>
    <s v=""/>
    <n v="950000"/>
    <n v="950000"/>
    <n v="626734.91"/>
    <n v="93739.24"/>
    <n v="532995.67000000004"/>
    <n v="78552.86"/>
    <n v="777707.9"/>
  </r>
  <r>
    <s v="5"/>
    <x v="277"/>
    <s v="03PDIV"/>
    <s v="225221S061"/>
    <s v="141250"/>
    <x v="0"/>
    <s v="15911100"/>
    <s v=""/>
    <n v="9480000"/>
    <n v="9480000"/>
    <n v="5205000"/>
    <n v="1510979.84"/>
    <n v="3694020.16"/>
    <n v="0"/>
    <n v="7969020.1600000001"/>
  </r>
  <r>
    <s v="5"/>
    <x v="277"/>
    <s v="03PDIV"/>
    <s v="225221S061"/>
    <s v="141250"/>
    <x v="0"/>
    <s v="16111143"/>
    <s v=""/>
    <n v="6000000"/>
    <n v="6000000"/>
    <n v="1066579.58"/>
    <n v="0"/>
    <n v="1066579.58"/>
    <n v="0"/>
    <n v="6000000"/>
  </r>
  <r>
    <s v="5"/>
    <x v="277"/>
    <s v="03PDIV"/>
    <s v="225221S061"/>
    <s v="141250"/>
    <x v="2"/>
    <s v="33111100"/>
    <s v=""/>
    <n v="5025000"/>
    <n v="5025000"/>
    <n v="5025000"/>
    <n v="1434225.87"/>
    <n v="3590774.13"/>
    <n v="3590774.13"/>
    <n v="0"/>
  </r>
  <r>
    <s v="5"/>
    <x v="277"/>
    <s v="03PDIV"/>
    <s v="225221S061"/>
    <s v="141250"/>
    <x v="2"/>
    <s v="33811200"/>
    <s v=""/>
    <n v="36959258"/>
    <n v="36959258"/>
    <n v="15399692"/>
    <n v="5563144.75"/>
    <n v="9836547.25"/>
    <n v="31396113.25"/>
    <n v="0"/>
  </r>
  <r>
    <s v="5"/>
    <x v="277"/>
    <s v="03PDIV"/>
    <s v="225221S061"/>
    <s v="141250"/>
    <x v="2"/>
    <s v="34111100"/>
    <s v=""/>
    <n v="28475000"/>
    <n v="28475000"/>
    <n v="13000000"/>
    <n v="0"/>
    <n v="13000000"/>
    <n v="0"/>
    <n v="28475000"/>
  </r>
  <r>
    <s v="5"/>
    <x v="277"/>
    <s v="03PDIV"/>
    <s v="225221S061"/>
    <s v="141250"/>
    <x v="2"/>
    <s v="38311100"/>
    <s v=""/>
    <n v="23523152"/>
    <n v="23523152"/>
    <n v="9409260"/>
    <n v="1167901.92"/>
    <n v="8241358.0800000001"/>
    <n v="15718198.08"/>
    <n v="6637052"/>
  </r>
  <r>
    <s v="5"/>
    <x v="277"/>
    <s v="03PDIV"/>
    <s v="225221S061"/>
    <s v="141250"/>
    <x v="2"/>
    <s v="39811200"/>
    <s v=""/>
    <n v="2100000"/>
    <n v="2100000"/>
    <n v="1135000"/>
    <n v="790759"/>
    <n v="344241"/>
    <n v="251022.73"/>
    <n v="1058218.27"/>
  </r>
  <r>
    <s v="5"/>
    <x v="277"/>
    <s v="03PDIV"/>
    <s v="225221S061"/>
    <s v="141250"/>
    <x v="2"/>
    <s v="39821100"/>
    <s v=""/>
    <n v="1550000"/>
    <n v="1550000"/>
    <n v="774996"/>
    <n v="0"/>
    <n v="774996"/>
    <n v="0"/>
    <n v="1550000"/>
  </r>
  <r>
    <s v="5"/>
    <x v="277"/>
    <s v="03PDIV"/>
    <s v="225221S061"/>
    <s v="141250"/>
    <x v="3"/>
    <s v="71112100"/>
    <s v=""/>
    <n v="471012463"/>
    <n v="471012463"/>
    <n v="360000000"/>
    <n v="179978809.15000001"/>
    <n v="180021190.84999999"/>
    <n v="180021190.84999999"/>
    <n v="111012463"/>
  </r>
  <r>
    <s v="5"/>
    <x v="278"/>
    <s v="03PDIV"/>
    <s v="225266U035"/>
    <s v="11WD53"/>
    <x v="5"/>
    <s v="441911A8"/>
    <s v=""/>
    <n v="0"/>
    <n v="15223982"/>
    <n v="15223982"/>
    <n v="0"/>
    <n v="15223982"/>
    <n v="0"/>
    <n v="15223982"/>
  </r>
  <r>
    <s v="5"/>
    <x v="278"/>
    <s v="03PDIV"/>
    <s v="225266U035"/>
    <s v="11WD53"/>
    <x v="5"/>
    <s v="441911A9"/>
    <s v=""/>
    <n v="0"/>
    <n v="1097020732.77"/>
    <n v="229469855.25999999"/>
    <n v="0"/>
    <n v="229469855.25999999"/>
    <n v="0"/>
    <n v="1097020732.77"/>
  </r>
  <r>
    <s v="5"/>
    <x v="279"/>
    <s v="03PDIV"/>
    <s v="225298M002"/>
    <s v="141250"/>
    <x v="3"/>
    <s v="79211189"/>
    <s v=""/>
    <n v="500000"/>
    <n v="500000"/>
    <n v="500000"/>
    <n v="0"/>
    <n v="500000"/>
    <n v="0"/>
    <n v="500000"/>
  </r>
  <r>
    <s v="5"/>
    <x v="279"/>
    <s v="03PDIV"/>
    <s v="225298M002"/>
    <s v="141250"/>
    <x v="3"/>
    <s v="799911A5"/>
    <s v=""/>
    <n v="50000"/>
    <n v="50000"/>
    <n v="50000"/>
    <n v="0"/>
    <n v="50000"/>
    <n v="0"/>
    <n v="50000"/>
  </r>
  <r>
    <s v="5"/>
    <x v="279"/>
    <s v="03PDIV"/>
    <s v="225298M002"/>
    <s v="141250"/>
    <x v="3"/>
    <s v="799911A6"/>
    <s v=""/>
    <n v="50000"/>
    <n v="50000"/>
    <n v="50000"/>
    <n v="0"/>
    <n v="50000"/>
    <n v="0"/>
    <n v="50000"/>
  </r>
  <r>
    <s v="5"/>
    <x v="280"/>
    <s v="03PDIV"/>
    <s v="225313M001"/>
    <s v="141250"/>
    <x v="0"/>
    <s v="11311100"/>
    <s v=""/>
    <n v="11100000"/>
    <n v="11100000"/>
    <n v="7800000"/>
    <n v="5268693.03"/>
    <n v="2531306.9700000002"/>
    <n v="0"/>
    <n v="5831306.9699999997"/>
  </r>
  <r>
    <s v="5"/>
    <x v="280"/>
    <s v="03PDIV"/>
    <s v="225313M001"/>
    <s v="141250"/>
    <x v="0"/>
    <s v="12311100"/>
    <s v=""/>
    <n v="500000"/>
    <n v="500000"/>
    <n v="295200"/>
    <n v="0"/>
    <n v="295200"/>
    <n v="0"/>
    <n v="500000"/>
  </r>
  <r>
    <s v="5"/>
    <x v="280"/>
    <s v="03PDIV"/>
    <s v="225313M001"/>
    <s v="141250"/>
    <x v="0"/>
    <s v="13211100"/>
    <s v=""/>
    <n v="1100000"/>
    <n v="1100000"/>
    <n v="1037322.43"/>
    <n v="877392.27"/>
    <n v="159930.16"/>
    <n v="0"/>
    <n v="222607.73"/>
  </r>
  <r>
    <s v="5"/>
    <x v="280"/>
    <s v="03PDIV"/>
    <s v="225313M001"/>
    <s v="141250"/>
    <x v="0"/>
    <s v="13231100"/>
    <s v=""/>
    <n v="850000"/>
    <n v="850000"/>
    <n v="434074.3"/>
    <n v="3283.28"/>
    <n v="430791.02"/>
    <n v="2793.91"/>
    <n v="843922.81"/>
  </r>
  <r>
    <s v="5"/>
    <x v="280"/>
    <s v="03PDIV"/>
    <s v="225313M001"/>
    <s v="141250"/>
    <x v="0"/>
    <s v="14121100"/>
    <s v=""/>
    <n v="2000000"/>
    <n v="2000000"/>
    <n v="1036996"/>
    <n v="703664"/>
    <n v="333332"/>
    <n v="166666"/>
    <n v="1129670"/>
  </r>
  <r>
    <s v="5"/>
    <x v="280"/>
    <s v="03PDIV"/>
    <s v="225313M001"/>
    <s v="141250"/>
    <x v="0"/>
    <s v="14221100"/>
    <s v=""/>
    <n v="2100000"/>
    <n v="2100000"/>
    <n v="1050000"/>
    <n v="467774.52"/>
    <n v="582225.48"/>
    <n v="396233.32"/>
    <n v="1235992.1599999999"/>
  </r>
  <r>
    <s v="5"/>
    <x v="280"/>
    <s v="03PDIV"/>
    <s v="225313M001"/>
    <s v="141250"/>
    <x v="0"/>
    <s v="14311200"/>
    <s v=""/>
    <n v="2000000"/>
    <n v="2000000"/>
    <n v="999996"/>
    <n v="499998"/>
    <n v="499998"/>
    <n v="740382"/>
    <n v="759620"/>
  </r>
  <r>
    <s v="5"/>
    <x v="280"/>
    <s v="03PDIV"/>
    <s v="225313M001"/>
    <s v="141250"/>
    <x v="0"/>
    <s v="14411200"/>
    <s v=""/>
    <n v="650000"/>
    <n v="650000"/>
    <n v="324996"/>
    <n v="0"/>
    <n v="324996"/>
    <n v="0"/>
    <n v="650000"/>
  </r>
  <r>
    <s v="5"/>
    <x v="280"/>
    <s v="03PDIV"/>
    <s v="225313M001"/>
    <s v="141250"/>
    <x v="0"/>
    <s v="15111200"/>
    <s v=""/>
    <n v="2000000"/>
    <n v="2000000"/>
    <n v="1200000"/>
    <n v="386311.17"/>
    <n v="813688.83"/>
    <n v="0"/>
    <n v="1613688.83"/>
  </r>
  <r>
    <s v="5"/>
    <x v="280"/>
    <s v="03PDIV"/>
    <s v="225313M001"/>
    <s v="141250"/>
    <x v="0"/>
    <s v="15311200"/>
    <s v=""/>
    <n v="130000"/>
    <n v="130000"/>
    <n v="119336.46"/>
    <n v="0"/>
    <n v="119336.46"/>
    <n v="0"/>
    <n v="130000"/>
  </r>
  <r>
    <s v="5"/>
    <x v="280"/>
    <s v="03PDIV"/>
    <s v="225313M001"/>
    <s v="141250"/>
    <x v="0"/>
    <s v="15411106"/>
    <s v=""/>
    <n v="500000"/>
    <n v="500000"/>
    <n v="485000"/>
    <n v="0"/>
    <n v="485000"/>
    <n v="489205.96"/>
    <n v="10794.04"/>
  </r>
  <r>
    <s v="5"/>
    <x v="280"/>
    <s v="03PDIV"/>
    <s v="225313M001"/>
    <s v="141250"/>
    <x v="0"/>
    <s v="15411218"/>
    <s v=""/>
    <n v="6300000"/>
    <n v="6300000"/>
    <n v="0"/>
    <n v="0"/>
    <n v="0"/>
    <n v="0"/>
    <n v="6300000"/>
  </r>
  <r>
    <s v="5"/>
    <x v="280"/>
    <s v="03PDIV"/>
    <s v="225313M001"/>
    <s v="141250"/>
    <x v="0"/>
    <s v="15421100"/>
    <s v=""/>
    <n v="35000"/>
    <n v="35000"/>
    <n v="20700"/>
    <n v="0"/>
    <n v="20700"/>
    <n v="0"/>
    <n v="35000"/>
  </r>
  <r>
    <s v="5"/>
    <x v="280"/>
    <s v="03PDIV"/>
    <s v="225313M001"/>
    <s v="141250"/>
    <x v="0"/>
    <s v="15441100"/>
    <s v=""/>
    <n v="3900000"/>
    <n v="3900000"/>
    <n v="2328000"/>
    <n v="582000"/>
    <n v="1746000"/>
    <n v="0"/>
    <n v="3318000"/>
  </r>
  <r>
    <s v="5"/>
    <x v="280"/>
    <s v="03PDIV"/>
    <s v="225313M001"/>
    <s v="141250"/>
    <x v="0"/>
    <s v="15451100"/>
    <s v=""/>
    <n v="160000"/>
    <n v="160000"/>
    <n v="95400"/>
    <n v="19011.96"/>
    <n v="76388.039999999994"/>
    <n v="0"/>
    <n v="140988.04"/>
  </r>
  <r>
    <s v="5"/>
    <x v="280"/>
    <s v="03PDIV"/>
    <s v="225313M001"/>
    <s v="141250"/>
    <x v="0"/>
    <s v="15461106"/>
    <s v=""/>
    <n v="255000"/>
    <n v="255000"/>
    <n v="255000"/>
    <n v="0"/>
    <n v="255000"/>
    <n v="0"/>
    <n v="255000"/>
  </r>
  <r>
    <s v="5"/>
    <x v="280"/>
    <s v="03PDIV"/>
    <s v="225313M001"/>
    <s v="141250"/>
    <x v="0"/>
    <s v="15481100"/>
    <s v=""/>
    <n v="330000"/>
    <n v="330000"/>
    <n v="218690.48"/>
    <n v="36862.29"/>
    <n v="181828.19"/>
    <n v="0"/>
    <n v="293137.71000000002"/>
  </r>
  <r>
    <s v="5"/>
    <x v="280"/>
    <s v="03PDIV"/>
    <s v="225313M001"/>
    <s v="141250"/>
    <x v="0"/>
    <s v="15491100"/>
    <s v=""/>
    <n v="370000"/>
    <n v="370000"/>
    <n v="300000"/>
    <n v="0"/>
    <n v="300000"/>
    <n v="0"/>
    <n v="370000"/>
  </r>
  <r>
    <s v="5"/>
    <x v="280"/>
    <s v="03PDIV"/>
    <s v="225313M001"/>
    <s v="141250"/>
    <x v="0"/>
    <s v="15911100"/>
    <s v=""/>
    <n v="8050000"/>
    <n v="8050000"/>
    <n v="4539535.4400000004"/>
    <n v="820663.35"/>
    <n v="3718872.09"/>
    <n v="0"/>
    <n v="7229336.6500000004"/>
  </r>
  <r>
    <s v="5"/>
    <x v="280"/>
    <s v="03PDIV"/>
    <s v="225313M001"/>
    <s v="141250"/>
    <x v="0"/>
    <s v="16111143"/>
    <s v=""/>
    <n v="8955094"/>
    <n v="8955094"/>
    <n v="1422293.92"/>
    <n v="0"/>
    <n v="1422293.92"/>
    <n v="0"/>
    <n v="8955094"/>
  </r>
  <r>
    <s v="5"/>
    <x v="280"/>
    <s v="03PDIV"/>
    <s v="225313M001"/>
    <s v="141250"/>
    <x v="1"/>
    <s v="21111100"/>
    <s v=""/>
    <n v="4211895"/>
    <n v="4211895"/>
    <n v="2258030"/>
    <n v="0"/>
    <n v="2258030"/>
    <n v="2742155.02"/>
    <n v="1469739.98"/>
  </r>
  <r>
    <s v="5"/>
    <x v="280"/>
    <s v="03PDIV"/>
    <s v="225313M001"/>
    <s v="141250"/>
    <x v="1"/>
    <s v="21111200"/>
    <s v=""/>
    <n v="968588"/>
    <n v="968588"/>
    <n v="322864"/>
    <n v="188737.8"/>
    <n v="134126.20000000001"/>
    <n v="359820.4"/>
    <n v="420029.8"/>
  </r>
  <r>
    <s v="5"/>
    <x v="280"/>
    <s v="03PDIV"/>
    <s v="225313M001"/>
    <s v="141250"/>
    <x v="1"/>
    <s v="21411100"/>
    <s v=""/>
    <n v="4025000"/>
    <n v="4025000"/>
    <n v="2034668"/>
    <n v="0"/>
    <n v="2034668"/>
    <n v="0"/>
    <n v="4025000"/>
  </r>
  <r>
    <s v="5"/>
    <x v="280"/>
    <s v="03PDIV"/>
    <s v="225313M001"/>
    <s v="141250"/>
    <x v="1"/>
    <s v="21411200"/>
    <s v=""/>
    <n v="4290000"/>
    <n v="4290000"/>
    <n v="2145000"/>
    <n v="0"/>
    <n v="2145000"/>
    <n v="0"/>
    <n v="4290000"/>
  </r>
  <r>
    <s v="5"/>
    <x v="280"/>
    <s v="03PDIV"/>
    <s v="225313M001"/>
    <s v="141250"/>
    <x v="1"/>
    <s v="21511100"/>
    <s v=""/>
    <n v="20000"/>
    <n v="20000"/>
    <n v="20000"/>
    <n v="0"/>
    <n v="20000"/>
    <n v="0"/>
    <n v="20000"/>
  </r>
  <r>
    <s v="5"/>
    <x v="280"/>
    <s v="03PDIV"/>
    <s v="225313M001"/>
    <s v="141250"/>
    <x v="1"/>
    <s v="21521100"/>
    <s v=""/>
    <n v="3437078"/>
    <n v="3437078"/>
    <n v="1145694"/>
    <n v="0"/>
    <n v="1145694"/>
    <n v="0"/>
    <n v="3437078"/>
  </r>
  <r>
    <s v="5"/>
    <x v="280"/>
    <s v="03PDIV"/>
    <s v="225313M001"/>
    <s v="141250"/>
    <x v="1"/>
    <s v="21611100"/>
    <s v=""/>
    <n v="2277278"/>
    <n v="2277278"/>
    <n v="750000"/>
    <n v="0"/>
    <n v="750000"/>
    <n v="0"/>
    <n v="2277278"/>
  </r>
  <r>
    <s v="5"/>
    <x v="280"/>
    <s v="03PDIV"/>
    <s v="225313M001"/>
    <s v="141250"/>
    <x v="1"/>
    <s v="22111100"/>
    <s v=""/>
    <n v="854057"/>
    <n v="854057"/>
    <n v="388211"/>
    <n v="227120"/>
    <n v="161091"/>
    <n v="466480"/>
    <n v="160457"/>
  </r>
  <r>
    <s v="5"/>
    <x v="280"/>
    <s v="03PDIV"/>
    <s v="225313M001"/>
    <s v="141250"/>
    <x v="1"/>
    <s v="22311100"/>
    <s v=""/>
    <n v="50000"/>
    <n v="50000"/>
    <n v="50000"/>
    <n v="0"/>
    <n v="50000"/>
    <n v="0"/>
    <n v="50000"/>
  </r>
  <r>
    <s v="5"/>
    <x v="280"/>
    <s v="03PDIV"/>
    <s v="225313M001"/>
    <s v="141250"/>
    <x v="1"/>
    <s v="24211100"/>
    <s v=""/>
    <n v="15000"/>
    <n v="15000"/>
    <n v="15000"/>
    <n v="0"/>
    <n v="15000"/>
    <n v="0"/>
    <n v="15000"/>
  </r>
  <r>
    <s v="5"/>
    <x v="280"/>
    <s v="03PDIV"/>
    <s v="225313M001"/>
    <s v="141250"/>
    <x v="1"/>
    <s v="24311100"/>
    <s v=""/>
    <n v="51656"/>
    <n v="51656"/>
    <n v="10000"/>
    <n v="0"/>
    <n v="10000"/>
    <n v="0"/>
    <n v="51656"/>
  </r>
  <r>
    <s v="5"/>
    <x v="280"/>
    <s v="03PDIV"/>
    <s v="225313M001"/>
    <s v="141250"/>
    <x v="1"/>
    <s v="24411100"/>
    <s v=""/>
    <n v="182619"/>
    <n v="182619"/>
    <n v="10000"/>
    <n v="0"/>
    <n v="10000"/>
    <n v="0"/>
    <n v="182619"/>
  </r>
  <r>
    <s v="5"/>
    <x v="280"/>
    <s v="03PDIV"/>
    <s v="225313M001"/>
    <s v="141250"/>
    <x v="1"/>
    <s v="24611100"/>
    <s v=""/>
    <n v="766836"/>
    <n v="766836"/>
    <n v="507891"/>
    <n v="0"/>
    <n v="507891"/>
    <n v="0"/>
    <n v="766836"/>
  </r>
  <r>
    <s v="5"/>
    <x v="280"/>
    <s v="03PDIV"/>
    <s v="225313M001"/>
    <s v="141250"/>
    <x v="1"/>
    <s v="24711100"/>
    <s v=""/>
    <n v="420416"/>
    <n v="420416"/>
    <n v="415416"/>
    <n v="0"/>
    <n v="415416"/>
    <n v="0"/>
    <n v="420416"/>
  </r>
  <r>
    <s v="5"/>
    <x v="280"/>
    <s v="03PDIV"/>
    <s v="225313M001"/>
    <s v="141250"/>
    <x v="1"/>
    <s v="24811100"/>
    <s v=""/>
    <n v="1309500"/>
    <n v="1309500"/>
    <n v="684500"/>
    <n v="0"/>
    <n v="684500"/>
    <n v="0"/>
    <n v="1309500"/>
  </r>
  <r>
    <s v="5"/>
    <x v="280"/>
    <s v="03PDIV"/>
    <s v="225313M001"/>
    <s v="141250"/>
    <x v="1"/>
    <s v="24911100"/>
    <s v=""/>
    <n v="974268"/>
    <n v="974268"/>
    <n v="974268"/>
    <n v="0"/>
    <n v="974268"/>
    <n v="0"/>
    <n v="974268"/>
  </r>
  <r>
    <s v="5"/>
    <x v="280"/>
    <s v="03PDIV"/>
    <s v="225313M001"/>
    <s v="141250"/>
    <x v="1"/>
    <s v="25311100"/>
    <s v=""/>
    <n v="157140"/>
    <n v="157140"/>
    <n v="157140"/>
    <n v="0"/>
    <n v="157140"/>
    <n v="0"/>
    <n v="157140"/>
  </r>
  <r>
    <s v="5"/>
    <x v="280"/>
    <s v="03PDIV"/>
    <s v="225313M001"/>
    <s v="141250"/>
    <x v="1"/>
    <s v="25411100"/>
    <s v=""/>
    <n v="367374"/>
    <n v="367374"/>
    <n v="367374"/>
    <n v="0"/>
    <n v="367374"/>
    <n v="0"/>
    <n v="367374"/>
  </r>
  <r>
    <s v="5"/>
    <x v="280"/>
    <s v="03PDIV"/>
    <s v="225313M001"/>
    <s v="141250"/>
    <x v="1"/>
    <s v="25611100"/>
    <s v=""/>
    <n v="450468"/>
    <n v="450468"/>
    <n v="250000"/>
    <n v="0"/>
    <n v="250000"/>
    <n v="0"/>
    <n v="450468"/>
  </r>
  <r>
    <s v="5"/>
    <x v="280"/>
    <s v="03PDIV"/>
    <s v="225313M001"/>
    <s v="141250"/>
    <x v="1"/>
    <s v="26111200"/>
    <s v=""/>
    <n v="1445934"/>
    <n v="1445934"/>
    <n v="602472"/>
    <n v="249665.73"/>
    <n v="352806.27"/>
    <n v="479394.85"/>
    <n v="716873.42"/>
  </r>
  <r>
    <s v="5"/>
    <x v="280"/>
    <s v="03PDIV"/>
    <s v="225313M001"/>
    <s v="141250"/>
    <x v="1"/>
    <s v="27111200"/>
    <s v=""/>
    <n v="6382900"/>
    <n v="6382900"/>
    <n v="0"/>
    <n v="0"/>
    <n v="0"/>
    <n v="0"/>
    <n v="6382900"/>
  </r>
  <r>
    <s v="5"/>
    <x v="280"/>
    <s v="03PDIV"/>
    <s v="225313M001"/>
    <s v="141250"/>
    <x v="1"/>
    <s v="27211200"/>
    <s v=""/>
    <n v="782300"/>
    <n v="782300"/>
    <n v="0"/>
    <n v="0"/>
    <n v="0"/>
    <n v="0"/>
    <n v="782300"/>
  </r>
  <r>
    <s v="5"/>
    <x v="280"/>
    <s v="03PDIV"/>
    <s v="225313M001"/>
    <s v="141250"/>
    <x v="1"/>
    <s v="27311100"/>
    <s v=""/>
    <n v="50000"/>
    <n v="50000"/>
    <n v="50000"/>
    <n v="0"/>
    <n v="50000"/>
    <n v="0"/>
    <n v="50000"/>
  </r>
  <r>
    <s v="5"/>
    <x v="280"/>
    <s v="03PDIV"/>
    <s v="225313M001"/>
    <s v="141250"/>
    <x v="1"/>
    <s v="29111100"/>
    <s v=""/>
    <n v="1332832"/>
    <n v="1332832"/>
    <n v="1332832"/>
    <n v="0"/>
    <n v="1332832"/>
    <n v="0"/>
    <n v="1332832"/>
  </r>
  <r>
    <s v="5"/>
    <x v="280"/>
    <s v="03PDIV"/>
    <s v="225313M001"/>
    <s v="141250"/>
    <x v="1"/>
    <s v="29211100"/>
    <s v=""/>
    <n v="539514"/>
    <n v="539514"/>
    <n v="539514"/>
    <n v="0"/>
    <n v="539514"/>
    <n v="0"/>
    <n v="539514"/>
  </r>
  <r>
    <s v="5"/>
    <x v="280"/>
    <s v="03PDIV"/>
    <s v="225313M001"/>
    <s v="141250"/>
    <x v="1"/>
    <s v="29411100"/>
    <s v=""/>
    <n v="5803704"/>
    <n v="5803704"/>
    <n v="0"/>
    <n v="0"/>
    <n v="0"/>
    <n v="0"/>
    <n v="5803704"/>
  </r>
  <r>
    <s v="5"/>
    <x v="280"/>
    <s v="03PDIV"/>
    <s v="225313M001"/>
    <s v="141250"/>
    <x v="1"/>
    <s v="29611100"/>
    <s v=""/>
    <n v="104760"/>
    <n v="104760"/>
    <n v="0"/>
    <n v="0"/>
    <n v="0"/>
    <n v="0"/>
    <n v="104760"/>
  </r>
  <r>
    <s v="5"/>
    <x v="280"/>
    <s v="03PDIV"/>
    <s v="225313M001"/>
    <s v="141250"/>
    <x v="1"/>
    <s v="29611200"/>
    <s v=""/>
    <n v="300000"/>
    <n v="300000"/>
    <n v="300000"/>
    <n v="0"/>
    <n v="300000"/>
    <n v="0"/>
    <n v="300000"/>
  </r>
  <r>
    <s v="5"/>
    <x v="280"/>
    <s v="03PDIV"/>
    <s v="225313M001"/>
    <s v="141250"/>
    <x v="1"/>
    <s v="29911100"/>
    <s v=""/>
    <n v="1504440"/>
    <n v="1504440"/>
    <n v="0"/>
    <n v="0"/>
    <n v="0"/>
    <n v="0"/>
    <n v="1504440"/>
  </r>
  <r>
    <s v="5"/>
    <x v="280"/>
    <s v="03PDIV"/>
    <s v="225313M001"/>
    <s v="141250"/>
    <x v="2"/>
    <s v="31121200"/>
    <s v=""/>
    <n v="2345880"/>
    <n v="2345880"/>
    <n v="1230000"/>
    <n v="0"/>
    <n v="1230000"/>
    <n v="0"/>
    <n v="2345880"/>
  </r>
  <r>
    <s v="5"/>
    <x v="280"/>
    <s v="03PDIV"/>
    <s v="225313M001"/>
    <s v="141250"/>
    <x v="2"/>
    <s v="31211100"/>
    <s v=""/>
    <n v="15000"/>
    <n v="15000"/>
    <n v="7500"/>
    <n v="0"/>
    <n v="7500"/>
    <n v="0"/>
    <n v="15000"/>
  </r>
  <r>
    <s v="5"/>
    <x v="280"/>
    <s v="03PDIV"/>
    <s v="225313M001"/>
    <s v="141250"/>
    <x v="2"/>
    <s v="31311200"/>
    <s v=""/>
    <n v="1453200"/>
    <n v="1453200"/>
    <n v="700000"/>
    <n v="0"/>
    <n v="700000"/>
    <n v="0"/>
    <n v="1453200"/>
  </r>
  <r>
    <s v="5"/>
    <x v="280"/>
    <s v="03PDIV"/>
    <s v="225313M001"/>
    <s v="141250"/>
    <x v="2"/>
    <s v="31411200"/>
    <s v=""/>
    <n v="218972"/>
    <n v="218972"/>
    <n v="109484"/>
    <n v="0"/>
    <n v="109484"/>
    <n v="7668.9"/>
    <n v="211303.1"/>
  </r>
  <r>
    <s v="5"/>
    <x v="280"/>
    <s v="03PDIV"/>
    <s v="225313M001"/>
    <s v="141250"/>
    <x v="2"/>
    <s v="31711200"/>
    <s v=""/>
    <n v="620819"/>
    <n v="620819"/>
    <n v="310409"/>
    <n v="0"/>
    <n v="310409"/>
    <n v="7914"/>
    <n v="612905"/>
  </r>
  <r>
    <s v="5"/>
    <x v="280"/>
    <s v="03PDIV"/>
    <s v="225313M001"/>
    <s v="141250"/>
    <x v="2"/>
    <s v="31811100"/>
    <s v=""/>
    <n v="20000"/>
    <n v="20000"/>
    <n v="15000"/>
    <n v="0"/>
    <n v="15000"/>
    <n v="0"/>
    <n v="20000"/>
  </r>
  <r>
    <s v="5"/>
    <x v="280"/>
    <s v="03PDIV"/>
    <s v="225313M001"/>
    <s v="141250"/>
    <x v="2"/>
    <s v="32211100"/>
    <s v=""/>
    <n v="31820000"/>
    <n v="31820000"/>
    <n v="14500000"/>
    <n v="0"/>
    <n v="14500000"/>
    <n v="0"/>
    <n v="31820000"/>
  </r>
  <r>
    <s v="5"/>
    <x v="280"/>
    <s v="03PDIV"/>
    <s v="225313M001"/>
    <s v="141250"/>
    <x v="2"/>
    <s v="32311200"/>
    <s v=""/>
    <n v="2111738"/>
    <n v="2111738"/>
    <n v="703910"/>
    <n v="0"/>
    <n v="703910"/>
    <n v="0"/>
    <n v="2111738"/>
  </r>
  <r>
    <s v="5"/>
    <x v="280"/>
    <s v="03PDIV"/>
    <s v="225313M001"/>
    <s v="141250"/>
    <x v="2"/>
    <s v="32521100"/>
    <s v=""/>
    <n v="3521024"/>
    <n v="3521024"/>
    <n v="1760514"/>
    <n v="0"/>
    <n v="1760514"/>
    <n v="336376.8"/>
    <n v="3184647.2"/>
  </r>
  <r>
    <s v="5"/>
    <x v="280"/>
    <s v="03PDIV"/>
    <s v="225313M001"/>
    <s v="141250"/>
    <x v="2"/>
    <s v="32711100"/>
    <s v=""/>
    <n v="200000"/>
    <n v="200000"/>
    <n v="133333"/>
    <n v="0"/>
    <n v="133333"/>
    <n v="0"/>
    <n v="200000"/>
  </r>
  <r>
    <s v="5"/>
    <x v="280"/>
    <s v="03PDIV"/>
    <s v="225313M001"/>
    <s v="141250"/>
    <x v="2"/>
    <s v="33111100"/>
    <s v=""/>
    <n v="141070"/>
    <n v="141070"/>
    <n v="70540"/>
    <n v="0"/>
    <n v="70540"/>
    <n v="0"/>
    <n v="141070"/>
  </r>
  <r>
    <s v="5"/>
    <x v="280"/>
    <s v="03PDIV"/>
    <s v="225313M001"/>
    <s v="141250"/>
    <x v="2"/>
    <s v="33211100"/>
    <s v=""/>
    <n v="362578"/>
    <n v="362578"/>
    <n v="362578"/>
    <n v="0"/>
    <n v="362578"/>
    <n v="0"/>
    <n v="362578"/>
  </r>
  <r>
    <s v="5"/>
    <x v="280"/>
    <s v="03PDIV"/>
    <s v="225313M001"/>
    <s v="141250"/>
    <x v="2"/>
    <s v="33311100"/>
    <s v=""/>
    <n v="60000000"/>
    <n v="60000000"/>
    <n v="25069042"/>
    <n v="16821033.629999999"/>
    <n v="8248008.3700000001"/>
    <n v="36309072.030000001"/>
    <n v="6869894.3399999999"/>
  </r>
  <r>
    <s v="5"/>
    <x v="280"/>
    <s v="03PDIV"/>
    <s v="225313M001"/>
    <s v="141250"/>
    <x v="2"/>
    <s v="33411100"/>
    <s v=""/>
    <n v="1000000"/>
    <n v="1000000"/>
    <n v="0"/>
    <n v="0"/>
    <n v="0"/>
    <n v="0"/>
    <n v="1000000"/>
  </r>
  <r>
    <s v="5"/>
    <x v="280"/>
    <s v="03PDIV"/>
    <s v="225313M001"/>
    <s v="141250"/>
    <x v="2"/>
    <s v="33611100"/>
    <s v=""/>
    <n v="1020211"/>
    <n v="1020211"/>
    <n v="425086"/>
    <n v="0"/>
    <n v="425086"/>
    <n v="0"/>
    <n v="1020211"/>
  </r>
  <r>
    <s v="5"/>
    <x v="280"/>
    <s v="03PDIV"/>
    <s v="225313M001"/>
    <s v="141250"/>
    <x v="2"/>
    <s v="33611200"/>
    <s v=""/>
    <n v="4671000"/>
    <n v="4671000"/>
    <n v="1946250"/>
    <n v="135032.35"/>
    <n v="1811217.65"/>
    <n v="64967.65"/>
    <n v="4471000"/>
  </r>
  <r>
    <s v="5"/>
    <x v="280"/>
    <s v="03PDIV"/>
    <s v="225313M001"/>
    <s v="141250"/>
    <x v="2"/>
    <s v="33811100"/>
    <s v=""/>
    <n v="11442861"/>
    <n v="11442861"/>
    <n v="5721429"/>
    <n v="0"/>
    <n v="5721429"/>
    <n v="0"/>
    <n v="11442861"/>
  </r>
  <r>
    <s v="5"/>
    <x v="280"/>
    <s v="03PDIV"/>
    <s v="225313M001"/>
    <s v="141250"/>
    <x v="2"/>
    <s v="34111100"/>
    <s v=""/>
    <n v="2400000"/>
    <n v="2400000"/>
    <n v="1280000"/>
    <n v="563.76"/>
    <n v="1279436.24"/>
    <n v="187.92"/>
    <n v="2399248.3199999998"/>
  </r>
  <r>
    <s v="5"/>
    <x v="280"/>
    <s v="03PDIV"/>
    <s v="225313M001"/>
    <s v="141250"/>
    <x v="2"/>
    <s v="34511200"/>
    <s v=""/>
    <n v="1401300"/>
    <n v="1401300"/>
    <n v="700650"/>
    <n v="0"/>
    <n v="700650"/>
    <n v="981832.1"/>
    <n v="419467.9"/>
  </r>
  <r>
    <s v="5"/>
    <x v="280"/>
    <s v="03PDIV"/>
    <s v="225313M001"/>
    <s v="141250"/>
    <x v="2"/>
    <s v="34711100"/>
    <s v=""/>
    <n v="4200000"/>
    <n v="4200000"/>
    <n v="2100000"/>
    <n v="0"/>
    <n v="2100000"/>
    <n v="2500000"/>
    <n v="1700000"/>
  </r>
  <r>
    <s v="5"/>
    <x v="280"/>
    <s v="03PDIV"/>
    <s v="225313M001"/>
    <s v="141250"/>
    <x v="2"/>
    <s v="35111100"/>
    <s v=""/>
    <n v="57125970"/>
    <n v="57038970"/>
    <n v="18954990"/>
    <n v="1983271.41"/>
    <n v="16971718.59"/>
    <n v="3016728.59"/>
    <n v="52038970"/>
  </r>
  <r>
    <s v="5"/>
    <x v="280"/>
    <s v="03PDIV"/>
    <s v="225313M001"/>
    <s v="141250"/>
    <x v="2"/>
    <s v="35211100"/>
    <s v=""/>
    <n v="2080951"/>
    <n v="2080951"/>
    <n v="0"/>
    <n v="0"/>
    <n v="0"/>
    <n v="0"/>
    <n v="2080951"/>
  </r>
  <r>
    <s v="5"/>
    <x v="280"/>
    <s v="03PDIV"/>
    <s v="225313M001"/>
    <s v="141250"/>
    <x v="2"/>
    <s v="35311100"/>
    <s v=""/>
    <n v="5739841"/>
    <n v="5739841"/>
    <n v="2391601"/>
    <n v="0"/>
    <n v="2391601"/>
    <n v="0"/>
    <n v="5739841"/>
  </r>
  <r>
    <s v="5"/>
    <x v="280"/>
    <s v="03PDIV"/>
    <s v="225313M001"/>
    <s v="141250"/>
    <x v="2"/>
    <s v="35531100"/>
    <s v=""/>
    <n v="1617494"/>
    <n v="1617494"/>
    <n v="808749"/>
    <n v="0"/>
    <n v="808749"/>
    <n v="1617494"/>
    <n v="0"/>
  </r>
  <r>
    <s v="5"/>
    <x v="280"/>
    <s v="03PDIV"/>
    <s v="225313M001"/>
    <s v="141250"/>
    <x v="2"/>
    <s v="35711100"/>
    <s v=""/>
    <n v="1908412"/>
    <n v="1908412"/>
    <n v="763366"/>
    <n v="0"/>
    <n v="763366"/>
    <n v="1543652.09"/>
    <n v="364759.91"/>
  </r>
  <r>
    <s v="5"/>
    <x v="280"/>
    <s v="03PDIV"/>
    <s v="225313M001"/>
    <s v="141250"/>
    <x v="2"/>
    <s v="35811100"/>
    <s v=""/>
    <n v="19665237"/>
    <n v="19665237"/>
    <n v="8193847"/>
    <n v="4092268.47"/>
    <n v="4101578.53"/>
    <n v="9877535.8499999996"/>
    <n v="5695432.6799999997"/>
  </r>
  <r>
    <s v="5"/>
    <x v="280"/>
    <s v="03PDIV"/>
    <s v="225313M001"/>
    <s v="141250"/>
    <x v="2"/>
    <s v="35911100"/>
    <s v=""/>
    <n v="2200000"/>
    <n v="2200000"/>
    <n v="1100000"/>
    <n v="147759.84"/>
    <n v="952240.16"/>
    <n v="1748491.79"/>
    <n v="303748.37"/>
  </r>
  <r>
    <s v="5"/>
    <x v="280"/>
    <s v="03PDIV"/>
    <s v="225313M001"/>
    <s v="141250"/>
    <x v="2"/>
    <s v="37121100"/>
    <s v=""/>
    <n v="0"/>
    <n v="35000"/>
    <n v="35000"/>
    <n v="0"/>
    <n v="35000"/>
    <n v="0"/>
    <n v="35000"/>
  </r>
  <r>
    <s v="5"/>
    <x v="280"/>
    <s v="03PDIV"/>
    <s v="225313M001"/>
    <s v="141250"/>
    <x v="2"/>
    <s v="37221100"/>
    <s v=""/>
    <n v="583740"/>
    <n v="583740"/>
    <n v="330730"/>
    <n v="0"/>
    <n v="330730"/>
    <n v="0"/>
    <n v="583740"/>
  </r>
  <r>
    <s v="5"/>
    <x v="280"/>
    <s v="03PDIV"/>
    <s v="225313M001"/>
    <s v="141250"/>
    <x v="2"/>
    <s v="37241100"/>
    <s v=""/>
    <n v="0"/>
    <n v="15000"/>
    <n v="15000"/>
    <n v="0"/>
    <n v="15000"/>
    <n v="0"/>
    <n v="15000"/>
  </r>
  <r>
    <s v="5"/>
    <x v="280"/>
    <s v="03PDIV"/>
    <s v="225313M001"/>
    <s v="141250"/>
    <x v="2"/>
    <s v="37611100"/>
    <s v=""/>
    <n v="0"/>
    <n v="37000"/>
    <n v="37000"/>
    <n v="0"/>
    <n v="37000"/>
    <n v="0"/>
    <n v="37000"/>
  </r>
  <r>
    <s v="5"/>
    <x v="280"/>
    <s v="03PDIV"/>
    <s v="225313M001"/>
    <s v="141250"/>
    <x v="2"/>
    <s v="38311100"/>
    <s v=""/>
    <n v="8028150"/>
    <n v="8028150"/>
    <n v="6366392"/>
    <n v="3155385.6"/>
    <n v="3211006.4"/>
    <n v="2606414.4"/>
    <n v="2266350"/>
  </r>
  <r>
    <s v="5"/>
    <x v="280"/>
    <s v="03PDIV"/>
    <s v="225313M001"/>
    <s v="141250"/>
    <x v="2"/>
    <s v="39211100"/>
    <s v=""/>
    <n v="1000000"/>
    <n v="1000000"/>
    <n v="920000"/>
    <n v="0"/>
    <n v="920000"/>
    <n v="0"/>
    <n v="1000000"/>
  </r>
  <r>
    <s v="5"/>
    <x v="280"/>
    <s v="03PDIV"/>
    <s v="225313M001"/>
    <s v="141250"/>
    <x v="2"/>
    <s v="39691200"/>
    <s v=""/>
    <n v="51900"/>
    <n v="51900"/>
    <n v="27900"/>
    <n v="0"/>
    <n v="27900"/>
    <n v="0"/>
    <n v="51900"/>
  </r>
  <r>
    <s v="5"/>
    <x v="280"/>
    <s v="03PDIV"/>
    <s v="225313M001"/>
    <s v="141250"/>
    <x v="2"/>
    <s v="39691225"/>
    <s v=""/>
    <n v="51900"/>
    <n v="51900"/>
    <n v="31900"/>
    <n v="0"/>
    <n v="31900"/>
    <n v="0"/>
    <n v="51900"/>
  </r>
  <r>
    <s v="5"/>
    <x v="280"/>
    <s v="03PDIV"/>
    <s v="225313M001"/>
    <s v="141250"/>
    <x v="2"/>
    <s v="39811200"/>
    <s v=""/>
    <n v="1350000"/>
    <n v="1350000"/>
    <n v="755000"/>
    <n v="530000"/>
    <n v="225000"/>
    <n v="144898.01999999999"/>
    <n v="675101.98"/>
  </r>
  <r>
    <s v="5"/>
    <x v="280"/>
    <s v="03PDIV"/>
    <s v="225313M001"/>
    <s v="141250"/>
    <x v="2"/>
    <s v="39821100"/>
    <s v=""/>
    <n v="730000"/>
    <n v="730000"/>
    <n v="364998"/>
    <n v="0"/>
    <n v="364998"/>
    <n v="0"/>
    <n v="730000"/>
  </r>
  <r>
    <s v="5"/>
    <x v="281"/>
    <s v="03PDIV"/>
    <s v="4232360000"/>
    <s v="111150"/>
    <x v="5"/>
    <s v="41521177"/>
    <s v=""/>
    <n v="2211548305"/>
    <n v="2211548305"/>
    <n v="1056769225"/>
    <n v="219521300.81"/>
    <n v="837247924.19000006"/>
    <n v="1392027004.1900001"/>
    <n v="600000000"/>
  </r>
  <r>
    <s v="5"/>
    <x v="281"/>
    <s v="03PDIV"/>
    <s v="4232360000"/>
    <s v="111150"/>
    <x v="5"/>
    <s v="41521178"/>
    <s v=""/>
    <n v="3051695"/>
    <n v="3051695"/>
    <n v="3051695"/>
    <n v="0"/>
    <n v="3051695"/>
    <n v="3051695"/>
    <n v="0"/>
  </r>
  <r>
    <s v="5"/>
    <x v="281"/>
    <s v="03PDIV"/>
    <s v="4232360000"/>
    <s v="111150"/>
    <x v="5"/>
    <s v="41522100"/>
    <s v=""/>
    <n v="5714387537"/>
    <n v="5714387537"/>
    <n v="2455427537"/>
    <n v="1677956012.21"/>
    <n v="777471524.78999996"/>
    <n v="100198059.70999999"/>
    <n v="3936233465.0799999"/>
  </r>
  <r>
    <s v="5"/>
    <x v="281"/>
    <s v="03PDIV"/>
    <s v="4232360000"/>
    <s v="11WD53"/>
    <x v="5"/>
    <s v="415211A8"/>
    <s v=""/>
    <n v="0"/>
    <n v="15223982"/>
    <n v="15223982"/>
    <n v="0"/>
    <n v="15223982"/>
    <n v="0"/>
    <n v="15223982"/>
  </r>
  <r>
    <s v="5"/>
    <x v="281"/>
    <s v="03PDIV"/>
    <s v="4232360000"/>
    <s v="11WD53"/>
    <x v="5"/>
    <s v="415211A9"/>
    <s v=""/>
    <n v="0"/>
    <n v="1097020732.77"/>
    <n v="229469855.25999999"/>
    <n v="0"/>
    <n v="229469855.25999999"/>
    <n v="0"/>
    <n v="1097020732.77"/>
  </r>
  <r>
    <s v="5"/>
    <x v="282"/>
    <s v="04C001"/>
    <s v="172002N001"/>
    <s v="111150"/>
    <x v="0"/>
    <s v="11311100"/>
    <s v=""/>
    <n v="725371"/>
    <n v="725371"/>
    <n v="400985"/>
    <n v="400985"/>
    <n v="0"/>
    <n v="0"/>
    <n v="324386"/>
  </r>
  <r>
    <s v="5"/>
    <x v="282"/>
    <s v="04C001"/>
    <s v="172002N001"/>
    <s v="111150"/>
    <x v="0"/>
    <s v="11321100"/>
    <s v=""/>
    <n v="131147"/>
    <n v="131147"/>
    <n v="73384"/>
    <n v="73384"/>
    <n v="0"/>
    <n v="0"/>
    <n v="57763"/>
  </r>
  <r>
    <s v="5"/>
    <x v="282"/>
    <s v="04C001"/>
    <s v="172002N001"/>
    <s v="111150"/>
    <x v="0"/>
    <s v="12211108"/>
    <s v=""/>
    <n v="45395"/>
    <n v="45395"/>
    <n v="26397"/>
    <n v="26397"/>
    <n v="0"/>
    <n v="0"/>
    <n v="18998"/>
  </r>
  <r>
    <s v="5"/>
    <x v="282"/>
    <s v="04C001"/>
    <s v="172002N001"/>
    <s v="111150"/>
    <x v="0"/>
    <s v="12311106"/>
    <s v=""/>
    <n v="13297"/>
    <n v="9973"/>
    <n v="3324"/>
    <n v="0"/>
    <n v="3324"/>
    <n v="0"/>
    <n v="9973"/>
  </r>
  <r>
    <s v="5"/>
    <x v="282"/>
    <s v="04C001"/>
    <s v="172002N001"/>
    <s v="111150"/>
    <x v="0"/>
    <s v="13111100"/>
    <s v=""/>
    <n v="70084"/>
    <n v="66814.73"/>
    <n v="31770.73"/>
    <n v="28088.73"/>
    <n v="3682"/>
    <n v="0"/>
    <n v="38726"/>
  </r>
  <r>
    <s v="5"/>
    <x v="282"/>
    <s v="04C001"/>
    <s v="172002N001"/>
    <s v="111150"/>
    <x v="0"/>
    <s v="13211100"/>
    <s v=""/>
    <n v="242946"/>
    <n v="242946"/>
    <n v="121473"/>
    <n v="121473"/>
    <n v="0"/>
    <n v="0"/>
    <n v="121473"/>
  </r>
  <r>
    <s v="5"/>
    <x v="282"/>
    <s v="04C001"/>
    <s v="172002N001"/>
    <s v="111150"/>
    <x v="0"/>
    <s v="13231100"/>
    <s v=""/>
    <n v="114398"/>
    <n v="114398"/>
    <n v="3427"/>
    <n v="3427"/>
    <n v="0"/>
    <n v="0"/>
    <n v="110971"/>
  </r>
  <r>
    <s v="5"/>
    <x v="282"/>
    <s v="04C001"/>
    <s v="172002N001"/>
    <s v="111150"/>
    <x v="0"/>
    <s v="13231108"/>
    <s v=""/>
    <n v="7886"/>
    <n v="7886"/>
    <n v="0"/>
    <n v="0"/>
    <n v="0"/>
    <n v="0"/>
    <n v="7886"/>
  </r>
  <r>
    <s v="5"/>
    <x v="282"/>
    <s v="04C001"/>
    <s v="172002N001"/>
    <s v="111150"/>
    <x v="0"/>
    <s v="13321100"/>
    <s v=""/>
    <n v="182735"/>
    <n v="177369.22"/>
    <n v="86002.22"/>
    <n v="76145.960000000006"/>
    <n v="9856.26"/>
    <n v="0"/>
    <n v="101223.26"/>
  </r>
  <r>
    <s v="5"/>
    <x v="282"/>
    <s v="04C001"/>
    <s v="172002N001"/>
    <s v="111150"/>
    <x v="0"/>
    <s v="13411100"/>
    <s v=""/>
    <n v="298036"/>
    <n v="298036"/>
    <n v="298036"/>
    <n v="214894.14"/>
    <n v="83141.86"/>
    <n v="0"/>
    <n v="83141.86"/>
  </r>
  <r>
    <s v="5"/>
    <x v="282"/>
    <s v="04C001"/>
    <s v="172002N001"/>
    <s v="111150"/>
    <x v="0"/>
    <s v="13421100"/>
    <s v=""/>
    <n v="43454"/>
    <n v="43454"/>
    <n v="21726"/>
    <n v="20490"/>
    <n v="1236"/>
    <n v="0"/>
    <n v="22964"/>
  </r>
  <r>
    <s v="5"/>
    <x v="282"/>
    <s v="04C001"/>
    <s v="172002N001"/>
    <s v="111150"/>
    <x v="0"/>
    <s v="13431100"/>
    <s v=""/>
    <n v="438036"/>
    <n v="438036"/>
    <n v="219018"/>
    <n v="195579.2"/>
    <n v="23438.799999999999"/>
    <n v="0"/>
    <n v="242456.8"/>
  </r>
  <r>
    <s v="5"/>
    <x v="282"/>
    <s v="04C001"/>
    <s v="172002N001"/>
    <s v="111150"/>
    <x v="0"/>
    <s v="14111201"/>
    <s v=""/>
    <n v="91879"/>
    <n v="91879"/>
    <n v="38850"/>
    <n v="34259.82"/>
    <n v="4590.18"/>
    <n v="0"/>
    <n v="57619.18"/>
  </r>
  <r>
    <s v="5"/>
    <x v="282"/>
    <s v="04C001"/>
    <s v="172002N001"/>
    <s v="111150"/>
    <x v="0"/>
    <s v="14111203"/>
    <s v=""/>
    <n v="93906"/>
    <n v="93906"/>
    <n v="40050"/>
    <n v="24666.57"/>
    <n v="15383.43"/>
    <n v="3081.43"/>
    <n v="66158"/>
  </r>
  <r>
    <s v="5"/>
    <x v="282"/>
    <s v="04C001"/>
    <s v="172002N001"/>
    <s v="111150"/>
    <x v="0"/>
    <s v="14111208"/>
    <s v=""/>
    <n v="7348"/>
    <n v="7348"/>
    <n v="3000"/>
    <n v="2655.58"/>
    <n v="344.42"/>
    <n v="0"/>
    <n v="4692.42"/>
  </r>
  <r>
    <s v="5"/>
    <x v="282"/>
    <s v="04C001"/>
    <s v="172002N001"/>
    <s v="111150"/>
    <x v="0"/>
    <s v="14211201"/>
    <s v=""/>
    <n v="426393"/>
    <n v="426393"/>
    <n v="213195"/>
    <n v="130848.77"/>
    <n v="82346.23"/>
    <n v="0"/>
    <n v="295544.23"/>
  </r>
  <r>
    <s v="5"/>
    <x v="282"/>
    <s v="04C001"/>
    <s v="172002N001"/>
    <s v="111150"/>
    <x v="0"/>
    <s v="14211203"/>
    <s v=""/>
    <n v="69061"/>
    <n v="69061"/>
    <n v="34530"/>
    <n v="20551.28"/>
    <n v="13978.72"/>
    <n v="2567.11"/>
    <n v="45942.61"/>
  </r>
  <r>
    <s v="5"/>
    <x v="282"/>
    <s v="04C001"/>
    <s v="172002N001"/>
    <s v="111150"/>
    <x v="0"/>
    <s v="14311200"/>
    <s v=""/>
    <n v="470136"/>
    <n v="470136"/>
    <n v="235068"/>
    <n v="155240.54"/>
    <n v="79827.460000000006"/>
    <n v="0"/>
    <n v="314895.46000000002"/>
  </r>
  <r>
    <s v="5"/>
    <x v="282"/>
    <s v="04C001"/>
    <s v="172002N001"/>
    <s v="111150"/>
    <x v="0"/>
    <s v="14411200"/>
    <s v=""/>
    <n v="377140"/>
    <n v="377140"/>
    <n v="188568"/>
    <n v="90679.72"/>
    <n v="97888.28"/>
    <n v="251521.66"/>
    <n v="34938.620000000003"/>
  </r>
  <r>
    <s v="5"/>
    <x v="282"/>
    <s v="04C001"/>
    <s v="172002N001"/>
    <s v="111150"/>
    <x v="0"/>
    <s v="14431200"/>
    <s v=""/>
    <n v="19050"/>
    <n v="19050"/>
    <n v="9528"/>
    <n v="0"/>
    <n v="9528"/>
    <n v="0"/>
    <n v="19050"/>
  </r>
  <r>
    <s v="5"/>
    <x v="282"/>
    <s v="04C001"/>
    <s v="172002N001"/>
    <s v="111150"/>
    <x v="0"/>
    <s v="15111200"/>
    <s v=""/>
    <n v="925994"/>
    <n v="925994"/>
    <n v="462996"/>
    <n v="339600.38"/>
    <n v="123395.62"/>
    <n v="0"/>
    <n v="586393.62"/>
  </r>
  <r>
    <s v="5"/>
    <x v="282"/>
    <s v="04C001"/>
    <s v="172002N001"/>
    <s v="111150"/>
    <x v="0"/>
    <s v="15411100"/>
    <s v=""/>
    <n v="61074"/>
    <n v="51074"/>
    <n v="51074"/>
    <n v="51074"/>
    <n v="0"/>
    <n v="0"/>
    <n v="0"/>
  </r>
  <r>
    <s v="5"/>
    <x v="282"/>
    <s v="04C001"/>
    <s v="172002N001"/>
    <s v="111150"/>
    <x v="0"/>
    <s v="15411107"/>
    <s v=""/>
    <n v="215752"/>
    <n v="215752"/>
    <n v="0"/>
    <n v="0"/>
    <n v="0"/>
    <n v="0"/>
    <n v="215752"/>
  </r>
  <r>
    <s v="5"/>
    <x v="282"/>
    <s v="04C001"/>
    <s v="172002N001"/>
    <s v="111150"/>
    <x v="0"/>
    <s v="15421100"/>
    <s v=""/>
    <n v="6487"/>
    <n v="6487"/>
    <n v="4717"/>
    <n v="3537"/>
    <n v="1180"/>
    <n v="0"/>
    <n v="2950"/>
  </r>
  <r>
    <s v="5"/>
    <x v="282"/>
    <s v="04C001"/>
    <s v="172002N001"/>
    <s v="111150"/>
    <x v="0"/>
    <s v="15431226"/>
    <s v=""/>
    <n v="30467"/>
    <n v="30467"/>
    <n v="30467"/>
    <n v="25901.33"/>
    <n v="4565.67"/>
    <n v="0"/>
    <n v="4565.67"/>
  </r>
  <r>
    <s v="5"/>
    <x v="282"/>
    <s v="04C001"/>
    <s v="172002N001"/>
    <s v="111150"/>
    <x v="0"/>
    <s v="15441100"/>
    <s v=""/>
    <n v="75176"/>
    <n v="75176"/>
    <n v="37590"/>
    <n v="37590"/>
    <n v="0"/>
    <n v="0"/>
    <n v="37586"/>
  </r>
  <r>
    <s v="5"/>
    <x v="282"/>
    <s v="04C001"/>
    <s v="172002N001"/>
    <s v="111150"/>
    <x v="0"/>
    <s v="15451100"/>
    <s v=""/>
    <n v="548"/>
    <n v="548"/>
    <n v="276"/>
    <n v="276"/>
    <n v="0"/>
    <n v="0"/>
    <n v="272"/>
  </r>
  <r>
    <s v="5"/>
    <x v="282"/>
    <s v="04C001"/>
    <s v="172002N001"/>
    <s v="111150"/>
    <x v="0"/>
    <s v="15451108"/>
    <s v=""/>
    <n v="174"/>
    <n v="174"/>
    <n v="96"/>
    <n v="96"/>
    <n v="0"/>
    <n v="0"/>
    <n v="78"/>
  </r>
  <r>
    <s v="5"/>
    <x v="282"/>
    <s v="04C001"/>
    <s v="172002N001"/>
    <s v="111150"/>
    <x v="0"/>
    <s v="15451109"/>
    <s v=""/>
    <n v="31248"/>
    <n v="31248"/>
    <n v="15624"/>
    <n v="15624"/>
    <n v="0"/>
    <n v="0"/>
    <n v="15624"/>
  </r>
  <r>
    <s v="5"/>
    <x v="282"/>
    <s v="04C001"/>
    <s v="172002N001"/>
    <s v="111150"/>
    <x v="0"/>
    <s v="15451110"/>
    <s v=""/>
    <n v="77157"/>
    <n v="77157"/>
    <n v="51437"/>
    <n v="51437"/>
    <n v="0"/>
    <n v="0"/>
    <n v="25720"/>
  </r>
  <r>
    <s v="5"/>
    <x v="282"/>
    <s v="04C001"/>
    <s v="172002N001"/>
    <s v="111150"/>
    <x v="0"/>
    <s v="15461100"/>
    <s v=""/>
    <n v="82866"/>
    <n v="80762"/>
    <n v="39332"/>
    <n v="32550.5"/>
    <n v="6781.5"/>
    <n v="0"/>
    <n v="48211.5"/>
  </r>
  <r>
    <s v="5"/>
    <x v="282"/>
    <s v="04C001"/>
    <s v="172002N001"/>
    <s v="111150"/>
    <x v="0"/>
    <s v="15461106"/>
    <s v=""/>
    <n v="1483"/>
    <n v="1483"/>
    <n v="742"/>
    <n v="742"/>
    <n v="0"/>
    <n v="0"/>
    <n v="741"/>
  </r>
  <r>
    <s v="5"/>
    <x v="282"/>
    <s v="04C001"/>
    <s v="172002N001"/>
    <s v="111150"/>
    <x v="0"/>
    <s v="15461151"/>
    <s v=""/>
    <n v="73500"/>
    <n v="73500"/>
    <n v="36750"/>
    <n v="30625"/>
    <n v="6125"/>
    <n v="0"/>
    <n v="42875"/>
  </r>
  <r>
    <s v="5"/>
    <x v="282"/>
    <s v="04C001"/>
    <s v="172002N001"/>
    <s v="111150"/>
    <x v="0"/>
    <s v="15471100"/>
    <s v=""/>
    <n v="37326"/>
    <n v="37326"/>
    <n v="37326"/>
    <n v="19932"/>
    <n v="17394"/>
    <n v="10000"/>
    <n v="7394"/>
  </r>
  <r>
    <s v="5"/>
    <x v="282"/>
    <s v="04C001"/>
    <s v="172002N001"/>
    <s v="111150"/>
    <x v="0"/>
    <s v="15481100"/>
    <s v=""/>
    <n v="69143"/>
    <n v="69143"/>
    <n v="69143"/>
    <n v="69143"/>
    <n v="0"/>
    <n v="0"/>
    <n v="0"/>
  </r>
  <r>
    <s v="5"/>
    <x v="282"/>
    <s v="04C001"/>
    <s v="172002N001"/>
    <s v="111150"/>
    <x v="0"/>
    <s v="15491106"/>
    <s v=""/>
    <n v="3102"/>
    <n v="1551"/>
    <n v="0"/>
    <n v="0"/>
    <n v="0"/>
    <n v="0"/>
    <n v="1551"/>
  </r>
  <r>
    <s v="5"/>
    <x v="282"/>
    <s v="04C001"/>
    <s v="172002N001"/>
    <s v="111150"/>
    <x v="0"/>
    <s v="15511100"/>
    <s v=""/>
    <n v="2112"/>
    <n v="2112"/>
    <n v="1056"/>
    <n v="880"/>
    <n v="176"/>
    <n v="0"/>
    <n v="1232"/>
  </r>
  <r>
    <s v="5"/>
    <x v="282"/>
    <s v="04C001"/>
    <s v="172002N001"/>
    <s v="111150"/>
    <x v="0"/>
    <s v="15931100"/>
    <s v=""/>
    <n v="27265"/>
    <n v="27265"/>
    <n v="16458"/>
    <n v="14186"/>
    <n v="2272"/>
    <n v="0"/>
    <n v="13079"/>
  </r>
  <r>
    <s v="5"/>
    <x v="282"/>
    <s v="04C001"/>
    <s v="172002N001"/>
    <s v="111150"/>
    <x v="0"/>
    <s v="16111100"/>
    <s v=""/>
    <n v="75734"/>
    <n v="50490"/>
    <n v="12622"/>
    <n v="0"/>
    <n v="12622"/>
    <n v="0"/>
    <n v="50490"/>
  </r>
  <r>
    <s v="5"/>
    <x v="282"/>
    <s v="04C001"/>
    <s v="172002N001"/>
    <s v="111150"/>
    <x v="0"/>
    <s v="17111100"/>
    <s v=""/>
    <n v="7776"/>
    <n v="6732"/>
    <n v="2196"/>
    <n v="1548"/>
    <n v="648"/>
    <n v="0"/>
    <n v="5184"/>
  </r>
  <r>
    <s v="5"/>
    <x v="282"/>
    <s v="04C001"/>
    <s v="172002N001"/>
    <s v="111150"/>
    <x v="0"/>
    <s v="17131100"/>
    <s v=""/>
    <n v="175528"/>
    <n v="175528"/>
    <n v="0"/>
    <n v="0"/>
    <n v="0"/>
    <n v="0"/>
    <n v="175528"/>
  </r>
  <r>
    <s v="5"/>
    <x v="282"/>
    <s v="04C001"/>
    <s v="172002N001"/>
    <s v="111150"/>
    <x v="0"/>
    <s v="17131106"/>
    <s v=""/>
    <n v="11102"/>
    <n v="11102"/>
    <n v="0"/>
    <n v="0"/>
    <n v="0"/>
    <n v="0"/>
    <n v="11102"/>
  </r>
  <r>
    <s v="5"/>
    <x v="282"/>
    <s v="04C001"/>
    <s v="172002N001"/>
    <s v="111150"/>
    <x v="0"/>
    <s v="17141100"/>
    <s v=""/>
    <n v="255769"/>
    <n v="255769"/>
    <n v="135885"/>
    <n v="110308"/>
    <n v="25577"/>
    <n v="0"/>
    <n v="145461"/>
  </r>
  <r>
    <s v="5"/>
    <x v="282"/>
    <s v="04C001"/>
    <s v="172002N001"/>
    <s v="111150"/>
    <x v="0"/>
    <s v="17191106"/>
    <s v=""/>
    <n v="5940"/>
    <n v="2970"/>
    <n v="0"/>
    <n v="0"/>
    <n v="0"/>
    <n v="0"/>
    <n v="2970"/>
  </r>
  <r>
    <s v="5"/>
    <x v="282"/>
    <s v="04C001"/>
    <s v="172002N001"/>
    <s v="111150"/>
    <x v="1"/>
    <s v="27211200"/>
    <s v=""/>
    <n v="306792"/>
    <n v="306792"/>
    <n v="306792"/>
    <n v="0"/>
    <n v="306792"/>
    <n v="0"/>
    <n v="306792"/>
  </r>
  <r>
    <s v="5"/>
    <x v="282"/>
    <s v="04C001"/>
    <s v="172002N001"/>
    <s v="111150"/>
    <x v="2"/>
    <s v="31711200"/>
    <s v=""/>
    <n v="56262"/>
    <n v="56262"/>
    <n v="23445"/>
    <n v="0"/>
    <n v="23445"/>
    <n v="0"/>
    <n v="56262"/>
  </r>
  <r>
    <s v="5"/>
    <x v="282"/>
    <s v="04C001"/>
    <s v="172002N001"/>
    <s v="111150"/>
    <x v="2"/>
    <s v="31911200"/>
    <s v=""/>
    <n v="23190"/>
    <n v="23190"/>
    <n v="9665"/>
    <n v="541.37"/>
    <n v="9123.6299999999992"/>
    <n v="757.92"/>
    <n v="21890.71"/>
  </r>
  <r>
    <s v="5"/>
    <x v="282"/>
    <s v="04C001"/>
    <s v="172002N001"/>
    <s v="111150"/>
    <x v="2"/>
    <s v="33811200"/>
    <s v=""/>
    <n v="160000"/>
    <n v="160000"/>
    <n v="66669"/>
    <n v="53336"/>
    <n v="13333"/>
    <n v="106664"/>
    <n v="0"/>
  </r>
  <r>
    <s v="5"/>
    <x v="282"/>
    <s v="04C001"/>
    <s v="172002N001"/>
    <s v="111150"/>
    <x v="2"/>
    <s v="35211100"/>
    <s v=""/>
    <n v="67625"/>
    <n v="67625"/>
    <n v="35624.1"/>
    <n v="35624.1"/>
    <n v="0"/>
    <n v="0"/>
    <n v="32000.9"/>
  </r>
  <r>
    <s v="5"/>
    <x v="282"/>
    <s v="04C001"/>
    <s v="172002N001"/>
    <s v="111150"/>
    <x v="2"/>
    <s v="35711100"/>
    <s v=""/>
    <n v="35000"/>
    <n v="35000"/>
    <n v="0"/>
    <n v="0"/>
    <n v="0"/>
    <n v="0"/>
    <n v="35000"/>
  </r>
  <r>
    <s v="5"/>
    <x v="282"/>
    <s v="04C001"/>
    <s v="172002N001"/>
    <s v="111150"/>
    <x v="2"/>
    <s v="35811100"/>
    <s v=""/>
    <n v="119350"/>
    <n v="119350"/>
    <n v="49730"/>
    <n v="9946"/>
    <n v="39784"/>
    <n v="109404"/>
    <n v="0"/>
  </r>
  <r>
    <s v="5"/>
    <x v="282"/>
    <s v="04C001"/>
    <s v="172002N001"/>
    <s v="111150"/>
    <x v="2"/>
    <s v="39811200"/>
    <s v=""/>
    <n v="553467"/>
    <n v="553467"/>
    <n v="299795"/>
    <n v="238418"/>
    <n v="61377"/>
    <n v="0"/>
    <n v="315049"/>
  </r>
  <r>
    <s v="5"/>
    <x v="282"/>
    <s v="04C001"/>
    <s v="172002N001"/>
    <s v="111150"/>
    <x v="2"/>
    <s v="39811208"/>
    <s v=""/>
    <n v="2355"/>
    <n v="2355"/>
    <n v="1767"/>
    <n v="1571"/>
    <n v="196"/>
    <n v="0"/>
    <n v="784"/>
  </r>
  <r>
    <s v="5"/>
    <x v="282"/>
    <s v="04C001"/>
    <s v="172002N001"/>
    <s v="111150"/>
    <x v="2"/>
    <s v="39821100"/>
    <s v=""/>
    <n v="377514"/>
    <n v="377514"/>
    <n v="26287.55"/>
    <n v="25537.55"/>
    <n v="750"/>
    <n v="1593.86"/>
    <n v="350382.59"/>
  </r>
  <r>
    <s v="5"/>
    <x v="282"/>
    <s v="04C001"/>
    <s v="172002N001"/>
    <s v="111150"/>
    <x v="2"/>
    <s v="39821108"/>
    <s v=""/>
    <n v="380"/>
    <n v="380"/>
    <n v="100"/>
    <n v="100"/>
    <n v="0"/>
    <n v="0"/>
    <n v="280"/>
  </r>
  <r>
    <s v="5"/>
    <x v="283"/>
    <s v="04C001"/>
    <s v="181298M002"/>
    <s v="111150"/>
    <x v="3"/>
    <s v="79211189"/>
    <s v=""/>
    <n v="500000"/>
    <n v="500000"/>
    <n v="500000"/>
    <n v="0"/>
    <n v="500000"/>
    <n v="0"/>
    <n v="500000"/>
  </r>
  <r>
    <s v="5"/>
    <x v="284"/>
    <s v="04C001"/>
    <s v="181313M001"/>
    <s v="111150"/>
    <x v="0"/>
    <s v="11311100"/>
    <s v=""/>
    <n v="4808839"/>
    <n v="4808839"/>
    <n v="2637977"/>
    <n v="2624447"/>
    <n v="13530"/>
    <n v="17729.5"/>
    <n v="2166662.5"/>
  </r>
  <r>
    <s v="5"/>
    <x v="284"/>
    <s v="04C001"/>
    <s v="181313M001"/>
    <s v="111150"/>
    <x v="0"/>
    <s v="11321100"/>
    <s v=""/>
    <n v="810254"/>
    <n v="810254"/>
    <n v="436567"/>
    <n v="436567"/>
    <n v="0"/>
    <n v="0"/>
    <n v="373687"/>
  </r>
  <r>
    <s v="5"/>
    <x v="284"/>
    <s v="04C001"/>
    <s v="181313M001"/>
    <s v="111150"/>
    <x v="0"/>
    <s v="12211108"/>
    <s v=""/>
    <n v="21228"/>
    <n v="21228"/>
    <n v="12383"/>
    <n v="12383"/>
    <n v="0"/>
    <n v="0"/>
    <n v="8845"/>
  </r>
  <r>
    <s v="5"/>
    <x v="284"/>
    <s v="04C001"/>
    <s v="181313M001"/>
    <s v="111150"/>
    <x v="0"/>
    <s v="12311106"/>
    <s v=""/>
    <n v="11096"/>
    <n v="8322"/>
    <n v="2774"/>
    <n v="0"/>
    <n v="2774"/>
    <n v="0"/>
    <n v="8322"/>
  </r>
  <r>
    <s v="5"/>
    <x v="284"/>
    <s v="04C001"/>
    <s v="181313M001"/>
    <s v="111150"/>
    <x v="0"/>
    <s v="13111100"/>
    <s v=""/>
    <n v="44807"/>
    <n v="43059.77"/>
    <n v="20656.77"/>
    <n v="19080.77"/>
    <n v="1576"/>
    <n v="23"/>
    <n v="23956"/>
  </r>
  <r>
    <s v="5"/>
    <x v="284"/>
    <s v="04C001"/>
    <s v="181313M001"/>
    <s v="111150"/>
    <x v="0"/>
    <s v="13211100"/>
    <s v=""/>
    <n v="155326"/>
    <n v="155326"/>
    <n v="77663"/>
    <n v="77663"/>
    <n v="0"/>
    <n v="0"/>
    <n v="77663"/>
  </r>
  <r>
    <s v="5"/>
    <x v="284"/>
    <s v="04C001"/>
    <s v="181313M001"/>
    <s v="111150"/>
    <x v="0"/>
    <s v="13231100"/>
    <s v=""/>
    <n v="438203"/>
    <n v="438203"/>
    <n v="13144"/>
    <n v="12406.93"/>
    <n v="737.07"/>
    <n v="0"/>
    <n v="425796.07"/>
  </r>
  <r>
    <s v="5"/>
    <x v="284"/>
    <s v="04C001"/>
    <s v="181313M001"/>
    <s v="111150"/>
    <x v="0"/>
    <s v="13231108"/>
    <s v=""/>
    <n v="12836"/>
    <n v="12836"/>
    <n v="0"/>
    <n v="0"/>
    <n v="0"/>
    <n v="0"/>
    <n v="12836"/>
  </r>
  <r>
    <s v="5"/>
    <x v="284"/>
    <s v="04C001"/>
    <s v="181313M001"/>
    <s v="111150"/>
    <x v="0"/>
    <s v="13311100"/>
    <s v=""/>
    <n v="504542"/>
    <n v="504542"/>
    <n v="252270"/>
    <n v="250254.6"/>
    <n v="2015.4"/>
    <n v="2015.4"/>
    <n v="252272"/>
  </r>
  <r>
    <s v="5"/>
    <x v="284"/>
    <s v="04C001"/>
    <s v="181313M001"/>
    <s v="111150"/>
    <x v="0"/>
    <s v="13321100"/>
    <s v=""/>
    <n v="116820"/>
    <n v="103941.12"/>
    <n v="45531.12"/>
    <n v="34029.03"/>
    <n v="11502.09"/>
    <n v="0"/>
    <n v="69912.09"/>
  </r>
  <r>
    <s v="5"/>
    <x v="284"/>
    <s v="04C001"/>
    <s v="181313M001"/>
    <s v="111150"/>
    <x v="0"/>
    <s v="13411100"/>
    <s v=""/>
    <n v="166896"/>
    <n v="166896"/>
    <n v="166896"/>
    <n v="114347"/>
    <n v="52549"/>
    <n v="0"/>
    <n v="52549"/>
  </r>
  <r>
    <s v="5"/>
    <x v="284"/>
    <s v="04C001"/>
    <s v="181313M001"/>
    <s v="111150"/>
    <x v="0"/>
    <s v="13421100"/>
    <s v=""/>
    <n v="27782"/>
    <n v="27782"/>
    <n v="13890"/>
    <n v="13890"/>
    <n v="0"/>
    <n v="0"/>
    <n v="13892"/>
  </r>
  <r>
    <s v="5"/>
    <x v="284"/>
    <s v="04C001"/>
    <s v="181313M001"/>
    <s v="111150"/>
    <x v="0"/>
    <s v="13431100"/>
    <s v=""/>
    <n v="279933"/>
    <n v="279933"/>
    <n v="139968"/>
    <n v="129704.2"/>
    <n v="10263.799999999999"/>
    <n v="0"/>
    <n v="150228.79999999999"/>
  </r>
  <r>
    <s v="5"/>
    <x v="284"/>
    <s v="04C001"/>
    <s v="181313M001"/>
    <s v="111150"/>
    <x v="0"/>
    <s v="14111201"/>
    <s v=""/>
    <n v="548062"/>
    <n v="548062"/>
    <n v="225300"/>
    <n v="198701.59"/>
    <n v="26598.41"/>
    <n v="0"/>
    <n v="349360.41"/>
  </r>
  <r>
    <s v="5"/>
    <x v="284"/>
    <s v="04C001"/>
    <s v="181313M001"/>
    <s v="111150"/>
    <x v="0"/>
    <s v="14111203"/>
    <s v=""/>
    <n v="54793"/>
    <n v="54793"/>
    <n v="22956"/>
    <n v="14138.47"/>
    <n v="8817.5300000000007"/>
    <n v="1766.22"/>
    <n v="38888.31"/>
  </r>
  <r>
    <s v="5"/>
    <x v="284"/>
    <s v="04C001"/>
    <s v="181313M001"/>
    <s v="111150"/>
    <x v="0"/>
    <s v="14211201"/>
    <s v=""/>
    <n v="272612"/>
    <n v="272612"/>
    <n v="136305"/>
    <n v="83657.41"/>
    <n v="52647.59"/>
    <n v="0"/>
    <n v="188954.59"/>
  </r>
  <r>
    <s v="5"/>
    <x v="284"/>
    <s v="04C001"/>
    <s v="181313M001"/>
    <s v="111150"/>
    <x v="0"/>
    <s v="14211203"/>
    <s v=""/>
    <n v="41722"/>
    <n v="41722"/>
    <n v="20862"/>
    <n v="12416.47"/>
    <n v="8445.5300000000007"/>
    <n v="1550.97"/>
    <n v="27754.560000000001"/>
  </r>
  <r>
    <s v="5"/>
    <x v="284"/>
    <s v="04C001"/>
    <s v="181313M001"/>
    <s v="111150"/>
    <x v="0"/>
    <s v="14311200"/>
    <s v=""/>
    <n v="300559"/>
    <n v="300559"/>
    <n v="150279"/>
    <n v="99245.3"/>
    <n v="51033.7"/>
    <n v="0"/>
    <n v="201313.7"/>
  </r>
  <r>
    <s v="5"/>
    <x v="284"/>
    <s v="04C001"/>
    <s v="181313M001"/>
    <s v="111150"/>
    <x v="0"/>
    <s v="14411200"/>
    <s v=""/>
    <n v="241123"/>
    <n v="241123"/>
    <n v="120564"/>
    <n v="57975.72"/>
    <n v="62588.28"/>
    <n v="160809.41"/>
    <n v="22337.87"/>
  </r>
  <r>
    <s v="5"/>
    <x v="284"/>
    <s v="04C001"/>
    <s v="181313M001"/>
    <s v="111150"/>
    <x v="0"/>
    <s v="14431200"/>
    <s v=""/>
    <n v="12180"/>
    <n v="12180"/>
    <n v="6090"/>
    <n v="0"/>
    <n v="6090"/>
    <n v="0"/>
    <n v="12180"/>
  </r>
  <r>
    <s v="5"/>
    <x v="284"/>
    <s v="04C001"/>
    <s v="181313M001"/>
    <s v="111150"/>
    <x v="0"/>
    <s v="15111200"/>
    <s v=""/>
    <n v="507243"/>
    <n v="507243"/>
    <n v="253620"/>
    <n v="186026.32"/>
    <n v="67593.679999999993"/>
    <n v="0"/>
    <n v="321216.68"/>
  </r>
  <r>
    <s v="5"/>
    <x v="284"/>
    <s v="04C001"/>
    <s v="181313M001"/>
    <s v="111150"/>
    <x v="0"/>
    <s v="15411100"/>
    <s v=""/>
    <n v="39446"/>
    <n v="34926"/>
    <n v="34926"/>
    <n v="34926"/>
    <n v="0"/>
    <n v="0"/>
    <n v="0"/>
  </r>
  <r>
    <s v="5"/>
    <x v="284"/>
    <s v="04C001"/>
    <s v="181313M001"/>
    <s v="111150"/>
    <x v="0"/>
    <s v="15411107"/>
    <s v=""/>
    <n v="137940"/>
    <n v="137940"/>
    <n v="0"/>
    <n v="0"/>
    <n v="0"/>
    <n v="0"/>
    <n v="137940"/>
  </r>
  <r>
    <s v="5"/>
    <x v="284"/>
    <s v="04C001"/>
    <s v="181313M001"/>
    <s v="111150"/>
    <x v="0"/>
    <s v="15411218"/>
    <s v=""/>
    <n v="385166"/>
    <n v="385166"/>
    <n v="0"/>
    <n v="0"/>
    <n v="0"/>
    <n v="0"/>
    <n v="385166"/>
  </r>
  <r>
    <s v="5"/>
    <x v="284"/>
    <s v="04C001"/>
    <s v="181313M001"/>
    <s v="111150"/>
    <x v="0"/>
    <s v="15421100"/>
    <s v=""/>
    <n v="4148"/>
    <n v="4148"/>
    <n v="3017"/>
    <n v="2263"/>
    <n v="754"/>
    <n v="0"/>
    <n v="1885"/>
  </r>
  <r>
    <s v="5"/>
    <x v="284"/>
    <s v="04C001"/>
    <s v="181313M001"/>
    <s v="111150"/>
    <x v="0"/>
    <s v="15431226"/>
    <s v=""/>
    <n v="19479"/>
    <n v="19479"/>
    <n v="19479"/>
    <n v="16559.95"/>
    <n v="2919.05"/>
    <n v="0"/>
    <n v="2919.05"/>
  </r>
  <r>
    <s v="5"/>
    <x v="284"/>
    <s v="04C001"/>
    <s v="181313M001"/>
    <s v="111150"/>
    <x v="0"/>
    <s v="15441100"/>
    <s v=""/>
    <n v="386165"/>
    <n v="386165"/>
    <n v="193080"/>
    <n v="193080"/>
    <n v="0"/>
    <n v="0"/>
    <n v="193085"/>
  </r>
  <r>
    <s v="5"/>
    <x v="284"/>
    <s v="04C001"/>
    <s v="181313M001"/>
    <s v="111150"/>
    <x v="0"/>
    <s v="15451100"/>
    <s v=""/>
    <n v="354"/>
    <n v="354"/>
    <n v="180"/>
    <n v="166.7"/>
    <n v="13.3"/>
    <n v="13.3"/>
    <n v="174"/>
  </r>
  <r>
    <s v="5"/>
    <x v="284"/>
    <s v="04C001"/>
    <s v="181313M001"/>
    <s v="111150"/>
    <x v="0"/>
    <s v="15451109"/>
    <s v=""/>
    <n v="481005"/>
    <n v="455602.17"/>
    <n v="215101.17"/>
    <n v="185512.07"/>
    <n v="29589.1"/>
    <n v="556.6"/>
    <n v="269533.5"/>
  </r>
  <r>
    <s v="5"/>
    <x v="284"/>
    <s v="04C001"/>
    <s v="181313M001"/>
    <s v="111150"/>
    <x v="0"/>
    <s v="15451110"/>
    <s v=""/>
    <n v="49329"/>
    <n v="49329"/>
    <n v="32885"/>
    <n v="32885"/>
    <n v="0"/>
    <n v="0"/>
    <n v="16444"/>
  </r>
  <r>
    <s v="5"/>
    <x v="284"/>
    <s v="04C001"/>
    <s v="181313M001"/>
    <s v="111150"/>
    <x v="0"/>
    <s v="15461100"/>
    <s v=""/>
    <n v="62018"/>
    <n v="52790"/>
    <n v="21780"/>
    <n v="16736.5"/>
    <n v="5043.5"/>
    <n v="0"/>
    <n v="36053.5"/>
  </r>
  <r>
    <s v="5"/>
    <x v="284"/>
    <s v="04C001"/>
    <s v="181313M001"/>
    <s v="111150"/>
    <x v="0"/>
    <s v="15461106"/>
    <s v=""/>
    <n v="1112"/>
    <n v="1112"/>
    <n v="556"/>
    <n v="556"/>
    <n v="0"/>
    <n v="0"/>
    <n v="556"/>
  </r>
  <r>
    <s v="5"/>
    <x v="284"/>
    <s v="04C001"/>
    <s v="181313M001"/>
    <s v="111150"/>
    <x v="0"/>
    <s v="15461151"/>
    <s v=""/>
    <n v="469915"/>
    <n v="469915"/>
    <n v="234960"/>
    <n v="195800"/>
    <n v="39160"/>
    <n v="0"/>
    <n v="274115"/>
  </r>
  <r>
    <s v="5"/>
    <x v="284"/>
    <s v="04C001"/>
    <s v="181313M001"/>
    <s v="111150"/>
    <x v="0"/>
    <s v="15471100"/>
    <s v=""/>
    <n v="24028"/>
    <n v="24028"/>
    <n v="24028"/>
    <n v="15019"/>
    <n v="9009"/>
    <n v="2500"/>
    <n v="6509"/>
  </r>
  <r>
    <s v="5"/>
    <x v="284"/>
    <s v="04C001"/>
    <s v="181313M001"/>
    <s v="111150"/>
    <x v="0"/>
    <s v="15481100"/>
    <s v=""/>
    <n v="429281"/>
    <n v="429281"/>
    <n v="429281"/>
    <n v="424521.57"/>
    <n v="4759.43"/>
    <n v="4759.43"/>
    <n v="0"/>
  </r>
  <r>
    <s v="5"/>
    <x v="284"/>
    <s v="04C001"/>
    <s v="181313M001"/>
    <s v="111150"/>
    <x v="0"/>
    <s v="15491106"/>
    <s v=""/>
    <n v="1985"/>
    <n v="992"/>
    <n v="0"/>
    <n v="0"/>
    <n v="0"/>
    <n v="0"/>
    <n v="992"/>
  </r>
  <r>
    <s v="5"/>
    <x v="284"/>
    <s v="04C001"/>
    <s v="181313M001"/>
    <s v="111150"/>
    <x v="0"/>
    <s v="15511100"/>
    <s v=""/>
    <n v="1347"/>
    <n v="1347"/>
    <n v="672"/>
    <n v="560"/>
    <n v="112"/>
    <n v="0"/>
    <n v="787"/>
  </r>
  <r>
    <s v="5"/>
    <x v="284"/>
    <s v="04C001"/>
    <s v="181313M001"/>
    <s v="111150"/>
    <x v="0"/>
    <s v="15931100"/>
    <s v=""/>
    <n v="15833"/>
    <n v="15833"/>
    <n v="10742"/>
    <n v="9423"/>
    <n v="1319"/>
    <n v="0"/>
    <n v="6410"/>
  </r>
  <r>
    <s v="5"/>
    <x v="284"/>
    <s v="04C001"/>
    <s v="181313M001"/>
    <s v="111150"/>
    <x v="0"/>
    <s v="16111100"/>
    <s v=""/>
    <n v="484200"/>
    <n v="322800"/>
    <n v="80512.59"/>
    <n v="0"/>
    <n v="80512.59"/>
    <n v="0"/>
    <n v="322800"/>
  </r>
  <r>
    <s v="5"/>
    <x v="284"/>
    <s v="04C001"/>
    <s v="181313M001"/>
    <s v="111150"/>
    <x v="0"/>
    <s v="17111100"/>
    <s v=""/>
    <n v="6571"/>
    <n v="5207"/>
    <n v="1376"/>
    <n v="425"/>
    <n v="951"/>
    <n v="0"/>
    <n v="4782"/>
  </r>
  <r>
    <s v="5"/>
    <x v="284"/>
    <s v="04C001"/>
    <s v="181313M001"/>
    <s v="111150"/>
    <x v="0"/>
    <s v="17131100"/>
    <s v=""/>
    <n v="112225"/>
    <n v="112225"/>
    <n v="0"/>
    <n v="0"/>
    <n v="0"/>
    <n v="0"/>
    <n v="112225"/>
  </r>
  <r>
    <s v="5"/>
    <x v="284"/>
    <s v="04C001"/>
    <s v="181313M001"/>
    <s v="111150"/>
    <x v="0"/>
    <s v="17131106"/>
    <s v=""/>
    <n v="7098"/>
    <n v="7098"/>
    <n v="0"/>
    <n v="0"/>
    <n v="0"/>
    <n v="0"/>
    <n v="7098"/>
  </r>
  <r>
    <s v="5"/>
    <x v="284"/>
    <s v="04C001"/>
    <s v="181313M001"/>
    <s v="111150"/>
    <x v="0"/>
    <s v="17141100"/>
    <s v=""/>
    <n v="163525"/>
    <n v="163525"/>
    <n v="86765"/>
    <n v="70412"/>
    <n v="16353"/>
    <n v="0"/>
    <n v="93113"/>
  </r>
  <r>
    <s v="5"/>
    <x v="284"/>
    <s v="04C001"/>
    <s v="181313M001"/>
    <s v="111150"/>
    <x v="0"/>
    <s v="17191106"/>
    <s v=""/>
    <n v="4440"/>
    <n v="2220"/>
    <n v="0"/>
    <n v="0"/>
    <n v="0"/>
    <n v="0"/>
    <n v="2220"/>
  </r>
  <r>
    <s v="5"/>
    <x v="284"/>
    <s v="04C001"/>
    <s v="181313M001"/>
    <s v="111150"/>
    <x v="1"/>
    <s v="21111100"/>
    <s v=""/>
    <n v="82040"/>
    <n v="82040"/>
    <n v="82040"/>
    <n v="0"/>
    <n v="82040"/>
    <n v="0"/>
    <n v="82040"/>
  </r>
  <r>
    <s v="5"/>
    <x v="284"/>
    <s v="04C001"/>
    <s v="181313M001"/>
    <s v="111150"/>
    <x v="1"/>
    <s v="21111200"/>
    <s v=""/>
    <n v="56000"/>
    <n v="56000"/>
    <n v="32668"/>
    <n v="32208.2"/>
    <n v="459.8"/>
    <n v="23791.8"/>
    <n v="0"/>
  </r>
  <r>
    <s v="5"/>
    <x v="284"/>
    <s v="04C001"/>
    <s v="181313M001"/>
    <s v="111150"/>
    <x v="1"/>
    <s v="22111100"/>
    <s v=""/>
    <n v="33600"/>
    <n v="33600"/>
    <n v="14000"/>
    <n v="11200"/>
    <n v="2800"/>
    <n v="22400"/>
    <n v="0"/>
  </r>
  <r>
    <s v="5"/>
    <x v="284"/>
    <s v="04C001"/>
    <s v="181313M001"/>
    <s v="111150"/>
    <x v="1"/>
    <s v="24611100"/>
    <s v=""/>
    <n v="29400"/>
    <n v="29400"/>
    <n v="29400"/>
    <n v="0"/>
    <n v="29400"/>
    <n v="0"/>
    <n v="29400"/>
  </r>
  <r>
    <s v="5"/>
    <x v="284"/>
    <s v="04C001"/>
    <s v="181313M001"/>
    <s v="111150"/>
    <x v="1"/>
    <s v="24711100"/>
    <s v=""/>
    <n v="13524"/>
    <n v="13524"/>
    <n v="13524"/>
    <n v="0"/>
    <n v="13524"/>
    <n v="0"/>
    <n v="13524"/>
  </r>
  <r>
    <s v="5"/>
    <x v="284"/>
    <s v="04C001"/>
    <s v="181313M001"/>
    <s v="111150"/>
    <x v="1"/>
    <s v="24911100"/>
    <s v=""/>
    <n v="5880"/>
    <n v="5880"/>
    <n v="5880"/>
    <n v="0"/>
    <n v="5880"/>
    <n v="0"/>
    <n v="5880"/>
  </r>
  <r>
    <s v="5"/>
    <x v="284"/>
    <s v="04C001"/>
    <s v="181313M001"/>
    <s v="111150"/>
    <x v="1"/>
    <s v="26111200"/>
    <s v=""/>
    <n v="180311"/>
    <n v="180311"/>
    <n v="75132"/>
    <n v="0"/>
    <n v="75132"/>
    <n v="0"/>
    <n v="180311"/>
  </r>
  <r>
    <s v="5"/>
    <x v="284"/>
    <s v="04C001"/>
    <s v="181313M001"/>
    <s v="111150"/>
    <x v="1"/>
    <s v="27111200"/>
    <s v=""/>
    <n v="189776"/>
    <n v="189776"/>
    <n v="189776"/>
    <n v="0"/>
    <n v="189776"/>
    <n v="0"/>
    <n v="189776"/>
  </r>
  <r>
    <s v="5"/>
    <x v="284"/>
    <s v="04C001"/>
    <s v="181313M001"/>
    <s v="111150"/>
    <x v="1"/>
    <s v="29211100"/>
    <s v=""/>
    <n v="8960"/>
    <n v="8960"/>
    <n v="8960"/>
    <n v="0"/>
    <n v="8960"/>
    <n v="0"/>
    <n v="8960"/>
  </r>
  <r>
    <s v="5"/>
    <x v="284"/>
    <s v="04C001"/>
    <s v="181313M001"/>
    <s v="111150"/>
    <x v="1"/>
    <s v="29411100"/>
    <s v=""/>
    <n v="22400"/>
    <n v="22400"/>
    <n v="22400"/>
    <n v="0"/>
    <n v="22400"/>
    <n v="0"/>
    <n v="22400"/>
  </r>
  <r>
    <s v="5"/>
    <x v="284"/>
    <s v="04C001"/>
    <s v="181313M001"/>
    <s v="111150"/>
    <x v="1"/>
    <s v="29611100"/>
    <s v=""/>
    <n v="23800"/>
    <n v="0"/>
    <n v="0"/>
    <n v="0"/>
    <n v="0"/>
    <n v="0"/>
    <n v="0"/>
  </r>
  <r>
    <s v="5"/>
    <x v="284"/>
    <s v="04C001"/>
    <s v="181313M001"/>
    <s v="111150"/>
    <x v="1"/>
    <s v="29611200"/>
    <s v=""/>
    <n v="0"/>
    <n v="23800"/>
    <n v="23800"/>
    <n v="0"/>
    <n v="23800"/>
    <n v="0"/>
    <n v="23800"/>
  </r>
  <r>
    <s v="5"/>
    <x v="284"/>
    <s v="04C001"/>
    <s v="181313M001"/>
    <s v="111150"/>
    <x v="2"/>
    <s v="31121200"/>
    <s v=""/>
    <n v="58125"/>
    <n v="58125"/>
    <n v="29064"/>
    <n v="21841"/>
    <n v="7223"/>
    <n v="0"/>
    <n v="36284"/>
  </r>
  <r>
    <s v="5"/>
    <x v="284"/>
    <s v="04C001"/>
    <s v="181313M001"/>
    <s v="111150"/>
    <x v="2"/>
    <s v="31311200"/>
    <s v=""/>
    <n v="12323"/>
    <n v="12323"/>
    <n v="4108"/>
    <n v="0"/>
    <n v="4108"/>
    <n v="0"/>
    <n v="12323"/>
  </r>
  <r>
    <s v="5"/>
    <x v="284"/>
    <s v="04C001"/>
    <s v="181313M001"/>
    <s v="111150"/>
    <x v="2"/>
    <s v="31411200"/>
    <s v=""/>
    <n v="59366"/>
    <n v="59366"/>
    <n v="24737"/>
    <n v="0"/>
    <n v="24737"/>
    <n v="0"/>
    <n v="59366"/>
  </r>
  <r>
    <s v="5"/>
    <x v="284"/>
    <s v="04C001"/>
    <s v="181313M001"/>
    <s v="111150"/>
    <x v="2"/>
    <s v="31711200"/>
    <s v=""/>
    <n v="37508"/>
    <n v="37508"/>
    <n v="15630"/>
    <n v="0"/>
    <n v="15630"/>
    <n v="0"/>
    <n v="37508"/>
  </r>
  <r>
    <s v="5"/>
    <x v="284"/>
    <s v="04C001"/>
    <s v="181313M001"/>
    <s v="111150"/>
    <x v="2"/>
    <s v="31911200"/>
    <s v=""/>
    <n v="15460"/>
    <n v="15460"/>
    <n v="6444"/>
    <n v="541.38"/>
    <n v="5902.62"/>
    <n v="757.91"/>
    <n v="14160.71"/>
  </r>
  <r>
    <s v="5"/>
    <x v="284"/>
    <s v="04C001"/>
    <s v="181313M001"/>
    <s v="111150"/>
    <x v="2"/>
    <s v="32711100"/>
    <s v=""/>
    <n v="119840"/>
    <n v="42920"/>
    <n v="17883.349999999999"/>
    <n v="0"/>
    <n v="17883.349999999999"/>
    <n v="0"/>
    <n v="42920"/>
  </r>
  <r>
    <s v="5"/>
    <x v="284"/>
    <s v="04C001"/>
    <s v="181313M001"/>
    <s v="111150"/>
    <x v="2"/>
    <s v="32911100"/>
    <s v=""/>
    <n v="360000"/>
    <n v="510000"/>
    <n v="311843.20000000001"/>
    <n v="240000"/>
    <n v="71843.199999999997"/>
    <n v="270000"/>
    <n v="0"/>
  </r>
  <r>
    <s v="5"/>
    <x v="284"/>
    <s v="04C001"/>
    <s v="181313M001"/>
    <s v="111150"/>
    <x v="2"/>
    <s v="33611200"/>
    <s v=""/>
    <n v="176960"/>
    <n v="176960"/>
    <n v="73735"/>
    <n v="51069.82"/>
    <n v="22665.18"/>
    <n v="125890.18"/>
    <n v="0"/>
  </r>
  <r>
    <s v="5"/>
    <x v="284"/>
    <s v="04C001"/>
    <s v="181313M001"/>
    <s v="111150"/>
    <x v="2"/>
    <s v="33621100"/>
    <s v=""/>
    <n v="210000"/>
    <n v="210000"/>
    <n v="87500"/>
    <n v="0"/>
    <n v="87500"/>
    <n v="210000"/>
    <n v="0"/>
  </r>
  <r>
    <s v="5"/>
    <x v="284"/>
    <s v="04C001"/>
    <s v="181313M001"/>
    <s v="111150"/>
    <x v="2"/>
    <s v="33811200"/>
    <s v=""/>
    <n v="896000"/>
    <n v="896000"/>
    <n v="373335"/>
    <n v="298668"/>
    <n v="74667"/>
    <n v="597332"/>
    <n v="0"/>
  </r>
  <r>
    <s v="5"/>
    <x v="284"/>
    <s v="04C001"/>
    <s v="181313M001"/>
    <s v="111150"/>
    <x v="2"/>
    <s v="34111100"/>
    <s v=""/>
    <n v="1000"/>
    <n v="1000"/>
    <n v="0"/>
    <n v="0"/>
    <n v="0"/>
    <n v="0"/>
    <n v="1000"/>
  </r>
  <r>
    <s v="5"/>
    <x v="284"/>
    <s v="04C001"/>
    <s v="181313M001"/>
    <s v="111150"/>
    <x v="2"/>
    <s v="34321200"/>
    <s v=""/>
    <n v="3640"/>
    <n v="3640"/>
    <n v="1735"/>
    <n v="0"/>
    <n v="1735"/>
    <n v="0"/>
    <n v="3640"/>
  </r>
  <r>
    <s v="5"/>
    <x v="284"/>
    <s v="04C001"/>
    <s v="181313M001"/>
    <s v="111150"/>
    <x v="2"/>
    <s v="34511200"/>
    <s v=""/>
    <n v="133000"/>
    <n v="133000"/>
    <n v="55419"/>
    <n v="43946.8"/>
    <n v="11472.2"/>
    <n v="89053.2"/>
    <n v="0"/>
  </r>
  <r>
    <s v="5"/>
    <x v="284"/>
    <s v="04C001"/>
    <s v="181313M001"/>
    <s v="111150"/>
    <x v="2"/>
    <s v="35111100"/>
    <s v=""/>
    <n v="535836"/>
    <n v="340169"/>
    <n v="108801.60000000001"/>
    <n v="28000"/>
    <n v="80801.600000000006"/>
    <n v="0"/>
    <n v="312169"/>
  </r>
  <r>
    <s v="5"/>
    <x v="284"/>
    <s v="04C001"/>
    <s v="181313M001"/>
    <s v="111150"/>
    <x v="2"/>
    <s v="35211100"/>
    <s v=""/>
    <n v="186000"/>
    <n v="36000"/>
    <n v="0"/>
    <n v="0"/>
    <n v="0"/>
    <n v="0"/>
    <n v="36000"/>
  </r>
  <r>
    <s v="5"/>
    <x v="284"/>
    <s v="04C001"/>
    <s v="181313M001"/>
    <s v="111150"/>
    <x v="2"/>
    <s v="35531100"/>
    <s v=""/>
    <n v="128800"/>
    <n v="128800"/>
    <n v="53660"/>
    <n v="31956.400000000001"/>
    <n v="21703.599999999999"/>
    <n v="243.6"/>
    <n v="96600"/>
  </r>
  <r>
    <s v="5"/>
    <x v="284"/>
    <s v="04C001"/>
    <s v="181313M001"/>
    <s v="111150"/>
    <x v="2"/>
    <s v="35811100"/>
    <s v=""/>
    <n v="668360"/>
    <n v="668360"/>
    <n v="278487"/>
    <n v="222787"/>
    <n v="55700"/>
    <n v="445573"/>
    <n v="0"/>
  </r>
  <r>
    <s v="5"/>
    <x v="284"/>
    <s v="04C001"/>
    <s v="181313M001"/>
    <s v="111150"/>
    <x v="2"/>
    <s v="35911100"/>
    <s v=""/>
    <n v="37800"/>
    <n v="37800"/>
    <n v="15750"/>
    <n v="12600"/>
    <n v="3150"/>
    <n v="25200"/>
    <n v="0"/>
  </r>
  <r>
    <s v="5"/>
    <x v="284"/>
    <s v="04C001"/>
    <s v="181313M001"/>
    <s v="111150"/>
    <x v="2"/>
    <s v="37221100"/>
    <s v=""/>
    <n v="46410"/>
    <n v="46410"/>
    <n v="22200"/>
    <n v="18370"/>
    <n v="3830"/>
    <n v="28040"/>
    <n v="0"/>
  </r>
  <r>
    <s v="5"/>
    <x v="284"/>
    <s v="04C001"/>
    <s v="181313M001"/>
    <s v="111150"/>
    <x v="2"/>
    <s v="39111100"/>
    <s v=""/>
    <n v="50000"/>
    <n v="50000"/>
    <n v="50000"/>
    <n v="0"/>
    <n v="50000"/>
    <n v="0"/>
    <n v="50000"/>
  </r>
  <r>
    <s v="5"/>
    <x v="284"/>
    <s v="04C001"/>
    <s v="181313M001"/>
    <s v="111150"/>
    <x v="2"/>
    <s v="39211100"/>
    <s v=""/>
    <n v="90000"/>
    <n v="90000"/>
    <n v="90000"/>
    <n v="58018"/>
    <n v="31982"/>
    <n v="9893.3799999999992"/>
    <n v="22088.62"/>
  </r>
  <r>
    <s v="5"/>
    <x v="284"/>
    <s v="04C001"/>
    <s v="181313M001"/>
    <s v="111150"/>
    <x v="2"/>
    <s v="39691225"/>
    <s v=""/>
    <n v="9972"/>
    <n v="9972"/>
    <n v="4155"/>
    <n v="1915.96"/>
    <n v="2239.04"/>
    <n v="8056.04"/>
    <n v="0"/>
  </r>
  <r>
    <s v="5"/>
    <x v="284"/>
    <s v="04C001"/>
    <s v="181313M001"/>
    <s v="111150"/>
    <x v="2"/>
    <s v="39811200"/>
    <s v=""/>
    <n v="353856"/>
    <n v="353856"/>
    <n v="173234"/>
    <n v="127413"/>
    <n v="45821"/>
    <n v="0"/>
    <n v="226443"/>
  </r>
  <r>
    <s v="5"/>
    <x v="284"/>
    <s v="04C001"/>
    <s v="181313M001"/>
    <s v="111150"/>
    <x v="2"/>
    <s v="39821100"/>
    <s v=""/>
    <n v="180510"/>
    <n v="180510"/>
    <n v="47381.86"/>
    <n v="46481.86"/>
    <n v="900"/>
    <n v="796.92"/>
    <n v="133231.22"/>
  </r>
  <r>
    <s v="5"/>
    <x v="284"/>
    <s v="04C001"/>
    <s v="181313M001"/>
    <s v="111150"/>
    <x v="2"/>
    <s v="39821108"/>
    <s v=""/>
    <n v="546"/>
    <n v="546"/>
    <n v="200"/>
    <n v="200"/>
    <n v="0"/>
    <n v="0"/>
    <n v="346"/>
  </r>
  <r>
    <s v="5"/>
    <x v="285"/>
    <s v="04C001"/>
    <s v="311030P016"/>
    <s v="111150"/>
    <x v="0"/>
    <s v="11311100"/>
    <s v=""/>
    <n v="3323235"/>
    <n v="2912100.36"/>
    <n v="1342064.3600000001"/>
    <n v="1135377.3600000001"/>
    <n v="206687"/>
    <n v="0"/>
    <n v="1776723"/>
  </r>
  <r>
    <s v="5"/>
    <x v="285"/>
    <s v="04C001"/>
    <s v="311030P016"/>
    <s v="111150"/>
    <x v="0"/>
    <s v="11321100"/>
    <s v=""/>
    <n v="400961"/>
    <n v="351259.53"/>
    <n v="159417.53"/>
    <n v="132494.78"/>
    <n v="26922.75"/>
    <n v="0"/>
    <n v="218764.75"/>
  </r>
  <r>
    <s v="5"/>
    <x v="285"/>
    <s v="04C001"/>
    <s v="311030P016"/>
    <s v="111150"/>
    <x v="0"/>
    <s v="12111100"/>
    <s v=""/>
    <n v="1460310"/>
    <n v="1433982"/>
    <n v="647664"/>
    <n v="579093"/>
    <n v="68571"/>
    <n v="757583.67"/>
    <n v="97305.33"/>
  </r>
  <r>
    <s v="5"/>
    <x v="285"/>
    <s v="04C001"/>
    <s v="311030P016"/>
    <s v="111150"/>
    <x v="0"/>
    <s v="12311106"/>
    <s v=""/>
    <n v="3892"/>
    <n v="2919"/>
    <n v="973"/>
    <n v="0"/>
    <n v="973"/>
    <n v="0"/>
    <n v="2919"/>
  </r>
  <r>
    <s v="5"/>
    <x v="285"/>
    <s v="04C001"/>
    <s v="311030P016"/>
    <s v="111150"/>
    <x v="0"/>
    <s v="13111100"/>
    <s v=""/>
    <n v="24391"/>
    <n v="21518"/>
    <n v="9325"/>
    <n v="7769.43"/>
    <n v="1555.57"/>
    <n v="57.25"/>
    <n v="13691.32"/>
  </r>
  <r>
    <s v="5"/>
    <x v="285"/>
    <s v="04C001"/>
    <s v="311030P016"/>
    <s v="111150"/>
    <x v="0"/>
    <s v="13211100"/>
    <s v=""/>
    <n v="64117"/>
    <n v="64117"/>
    <n v="32059"/>
    <n v="32059"/>
    <n v="0"/>
    <n v="0"/>
    <n v="32058"/>
  </r>
  <r>
    <s v="5"/>
    <x v="285"/>
    <s v="04C001"/>
    <s v="311030P016"/>
    <s v="111150"/>
    <x v="0"/>
    <s v="13231100"/>
    <s v=""/>
    <n v="1255236"/>
    <n v="1255236"/>
    <n v="37605"/>
    <n v="21378.13"/>
    <n v="16226.87"/>
    <n v="0"/>
    <n v="1233857.8700000001"/>
  </r>
  <r>
    <s v="5"/>
    <x v="285"/>
    <s v="04C001"/>
    <s v="311030P016"/>
    <s v="111150"/>
    <x v="0"/>
    <s v="13311100"/>
    <s v=""/>
    <n v="58699"/>
    <n v="49181.43"/>
    <n v="19834.43"/>
    <n v="17802.400000000001"/>
    <n v="2032.03"/>
    <n v="0"/>
    <n v="31379.03"/>
  </r>
  <r>
    <s v="5"/>
    <x v="285"/>
    <s v="04C001"/>
    <s v="311030P016"/>
    <s v="111150"/>
    <x v="0"/>
    <s v="13321100"/>
    <s v=""/>
    <n v="32282"/>
    <n v="27572.14"/>
    <n v="11430.14"/>
    <n v="8806.41"/>
    <n v="2623.73"/>
    <n v="1343.6"/>
    <n v="17422.13"/>
  </r>
  <r>
    <s v="5"/>
    <x v="285"/>
    <s v="04C001"/>
    <s v="311030P016"/>
    <s v="111150"/>
    <x v="0"/>
    <s v="13411100"/>
    <s v=""/>
    <n v="7707"/>
    <n v="7707"/>
    <n v="7707"/>
    <n v="6166"/>
    <n v="1541"/>
    <n v="0"/>
    <n v="1541"/>
  </r>
  <r>
    <s v="5"/>
    <x v="285"/>
    <s v="04C001"/>
    <s v="311030P016"/>
    <s v="111150"/>
    <x v="0"/>
    <s v="13421100"/>
    <s v=""/>
    <n v="12721"/>
    <n v="10445.5"/>
    <n v="4084.5"/>
    <n v="3024.5"/>
    <n v="1060"/>
    <n v="0"/>
    <n v="7421"/>
  </r>
  <r>
    <s v="5"/>
    <x v="285"/>
    <s v="04C001"/>
    <s v="311030P016"/>
    <s v="111150"/>
    <x v="0"/>
    <s v="13431100"/>
    <s v=""/>
    <n v="7370"/>
    <n v="7370"/>
    <n v="3684"/>
    <n v="3363.5"/>
    <n v="320.5"/>
    <n v="0"/>
    <n v="4006.5"/>
  </r>
  <r>
    <s v="5"/>
    <x v="285"/>
    <s v="04C001"/>
    <s v="311030P016"/>
    <s v="111150"/>
    <x v="0"/>
    <s v="14111201"/>
    <s v=""/>
    <n v="385410"/>
    <n v="385410"/>
    <n v="158766"/>
    <n v="140021.32999999999"/>
    <n v="18744.669999999998"/>
    <n v="0"/>
    <n v="245388.67"/>
  </r>
  <r>
    <s v="5"/>
    <x v="285"/>
    <s v="04C001"/>
    <s v="311030P016"/>
    <s v="111150"/>
    <x v="0"/>
    <s v="14111203"/>
    <s v=""/>
    <n v="27490"/>
    <n v="27490"/>
    <n v="11244"/>
    <n v="6925.11"/>
    <n v="4318.8900000000003"/>
    <n v="865.11"/>
    <n v="19699.78"/>
  </r>
  <r>
    <s v="5"/>
    <x v="285"/>
    <s v="04C001"/>
    <s v="311030P016"/>
    <s v="111150"/>
    <x v="0"/>
    <s v="14211201"/>
    <s v=""/>
    <n v="134963"/>
    <n v="134963"/>
    <n v="67482"/>
    <n v="41417.19"/>
    <n v="26064.81"/>
    <n v="0"/>
    <n v="93545.81"/>
  </r>
  <r>
    <s v="5"/>
    <x v="285"/>
    <s v="04C001"/>
    <s v="311030P016"/>
    <s v="111150"/>
    <x v="0"/>
    <s v="14211203"/>
    <s v=""/>
    <n v="18514"/>
    <n v="18514"/>
    <n v="9258"/>
    <n v="5510.1"/>
    <n v="3747.9"/>
    <n v="688.28"/>
    <n v="12315.62"/>
  </r>
  <r>
    <s v="5"/>
    <x v="285"/>
    <s v="04C001"/>
    <s v="311030P016"/>
    <s v="111150"/>
    <x v="0"/>
    <s v="14311200"/>
    <s v=""/>
    <n v="197787"/>
    <n v="197787"/>
    <n v="98895"/>
    <n v="65310.95"/>
    <n v="33584.050000000003"/>
    <n v="0"/>
    <n v="132476.04999999999"/>
  </r>
  <r>
    <s v="5"/>
    <x v="285"/>
    <s v="04C001"/>
    <s v="311030P016"/>
    <s v="111150"/>
    <x v="0"/>
    <s v="14411200"/>
    <s v=""/>
    <n v="165510"/>
    <n v="165510"/>
    <n v="82758"/>
    <n v="39795.300000000003"/>
    <n v="42962.7"/>
    <n v="110381.69"/>
    <n v="15333.01"/>
  </r>
  <r>
    <s v="5"/>
    <x v="285"/>
    <s v="04C001"/>
    <s v="311030P016"/>
    <s v="111150"/>
    <x v="0"/>
    <s v="14431200"/>
    <s v=""/>
    <n v="8361"/>
    <n v="8361"/>
    <n v="4182"/>
    <n v="0"/>
    <n v="4182"/>
    <n v="0"/>
    <n v="8361"/>
  </r>
  <r>
    <s v="5"/>
    <x v="285"/>
    <s v="04C001"/>
    <s v="311030P016"/>
    <s v="111150"/>
    <x v="0"/>
    <s v="15111200"/>
    <s v=""/>
    <n v="121777"/>
    <n v="121777"/>
    <n v="60888"/>
    <n v="44660.4"/>
    <n v="16227.6"/>
    <n v="0"/>
    <n v="77116.600000000006"/>
  </r>
  <r>
    <s v="5"/>
    <x v="285"/>
    <s v="04C001"/>
    <s v="311030P016"/>
    <s v="111150"/>
    <x v="0"/>
    <s v="15411100"/>
    <s v=""/>
    <n v="18061"/>
    <n v="15000"/>
    <n v="15000"/>
    <n v="15000"/>
    <n v="0"/>
    <n v="0"/>
    <n v="0"/>
  </r>
  <r>
    <s v="5"/>
    <x v="285"/>
    <s v="04C001"/>
    <s v="311030P016"/>
    <s v="111150"/>
    <x v="0"/>
    <s v="15411107"/>
    <s v=""/>
    <n v="63159"/>
    <n v="63159"/>
    <n v="0"/>
    <n v="0"/>
    <n v="0"/>
    <n v="0"/>
    <n v="63159"/>
  </r>
  <r>
    <s v="5"/>
    <x v="285"/>
    <s v="04C001"/>
    <s v="311030P016"/>
    <s v="111150"/>
    <x v="0"/>
    <s v="15411218"/>
    <s v=""/>
    <n v="370012"/>
    <n v="370012"/>
    <n v="0"/>
    <n v="0"/>
    <n v="0"/>
    <n v="0"/>
    <n v="370012"/>
  </r>
  <r>
    <s v="5"/>
    <x v="285"/>
    <s v="04C001"/>
    <s v="311030P016"/>
    <s v="111150"/>
    <x v="0"/>
    <s v="15431226"/>
    <s v=""/>
    <n v="8919"/>
    <n v="8919"/>
    <n v="8919"/>
    <n v="7582.43"/>
    <n v="1336.57"/>
    <n v="0"/>
    <n v="1336.57"/>
  </r>
  <r>
    <s v="5"/>
    <x v="285"/>
    <s v="04C001"/>
    <s v="311030P016"/>
    <s v="111150"/>
    <x v="0"/>
    <s v="15441100"/>
    <s v=""/>
    <n v="211682"/>
    <n v="202203.98"/>
    <n v="96361.98"/>
    <n v="84715.98"/>
    <n v="11646"/>
    <n v="0"/>
    <n v="117488"/>
  </r>
  <r>
    <s v="5"/>
    <x v="285"/>
    <s v="04C001"/>
    <s v="311030P016"/>
    <s v="111150"/>
    <x v="0"/>
    <s v="15451100"/>
    <s v=""/>
    <n v="4218"/>
    <n v="4218"/>
    <n v="2112"/>
    <n v="1966.1"/>
    <n v="145.9"/>
    <n v="32.5"/>
    <n v="2219.4"/>
  </r>
  <r>
    <s v="5"/>
    <x v="285"/>
    <s v="04C001"/>
    <s v="311030P016"/>
    <s v="111150"/>
    <x v="0"/>
    <s v="15451109"/>
    <s v=""/>
    <n v="91474"/>
    <n v="76982.899999999994"/>
    <n v="31246.9"/>
    <n v="26406.9"/>
    <n v="4840"/>
    <n v="0"/>
    <n v="50576"/>
  </r>
  <r>
    <s v="5"/>
    <x v="285"/>
    <s v="04C001"/>
    <s v="311030P016"/>
    <s v="111150"/>
    <x v="0"/>
    <s v="15451110"/>
    <s v=""/>
    <n v="22587"/>
    <n v="22587"/>
    <n v="14574.9"/>
    <n v="14574.9"/>
    <n v="0"/>
    <n v="0"/>
    <n v="8012.1"/>
  </r>
  <r>
    <s v="5"/>
    <x v="285"/>
    <s v="04C001"/>
    <s v="311030P016"/>
    <s v="111150"/>
    <x v="0"/>
    <s v="15461100"/>
    <s v=""/>
    <n v="28398"/>
    <n v="24430"/>
    <n v="10234"/>
    <n v="7867"/>
    <n v="2367"/>
    <n v="0"/>
    <n v="16563"/>
  </r>
  <r>
    <s v="5"/>
    <x v="285"/>
    <s v="04C001"/>
    <s v="311030P016"/>
    <s v="111150"/>
    <x v="0"/>
    <s v="15461151"/>
    <s v=""/>
    <n v="121861"/>
    <n v="118591"/>
    <n v="57660"/>
    <n v="47505"/>
    <n v="10155"/>
    <n v="0"/>
    <n v="71086"/>
  </r>
  <r>
    <s v="5"/>
    <x v="285"/>
    <s v="04C001"/>
    <s v="311030P016"/>
    <s v="111150"/>
    <x v="0"/>
    <s v="15471100"/>
    <s v=""/>
    <n v="8554"/>
    <n v="8554"/>
    <n v="8553"/>
    <n v="4601"/>
    <n v="3952"/>
    <n v="1500"/>
    <n v="2453"/>
  </r>
  <r>
    <s v="5"/>
    <x v="285"/>
    <s v="04C001"/>
    <s v="311030P016"/>
    <s v="111150"/>
    <x v="0"/>
    <s v="15481100"/>
    <s v=""/>
    <n v="202410"/>
    <n v="202410"/>
    <n v="202410"/>
    <n v="166140.59"/>
    <n v="36269.410000000003"/>
    <n v="0"/>
    <n v="36269.410000000003"/>
  </r>
  <r>
    <s v="5"/>
    <x v="285"/>
    <s v="04C001"/>
    <s v="311030P016"/>
    <s v="111150"/>
    <x v="0"/>
    <s v="15491106"/>
    <s v=""/>
    <n v="908"/>
    <n v="454"/>
    <n v="0"/>
    <n v="0"/>
    <n v="0"/>
    <n v="0"/>
    <n v="454"/>
  </r>
  <r>
    <s v="5"/>
    <x v="285"/>
    <s v="04C001"/>
    <s v="311030P016"/>
    <s v="111150"/>
    <x v="0"/>
    <s v="15511100"/>
    <s v=""/>
    <n v="532"/>
    <n v="532"/>
    <n v="264"/>
    <n v="220"/>
    <n v="44"/>
    <n v="0"/>
    <n v="312"/>
  </r>
  <r>
    <s v="5"/>
    <x v="285"/>
    <s v="04C001"/>
    <s v="311030P016"/>
    <s v="111150"/>
    <x v="0"/>
    <s v="15911100"/>
    <s v=""/>
    <n v="5208029"/>
    <n v="5197351.7"/>
    <n v="2593334.7000000002"/>
    <n v="2236979.7000000002"/>
    <n v="356355"/>
    <n v="13983"/>
    <n v="2946389"/>
  </r>
  <r>
    <s v="5"/>
    <x v="285"/>
    <s v="04C001"/>
    <s v="311030P016"/>
    <s v="111150"/>
    <x v="0"/>
    <s v="15931100"/>
    <s v=""/>
    <n v="8282"/>
    <n v="8282"/>
    <n v="4940"/>
    <n v="4250"/>
    <n v="690"/>
    <n v="0"/>
    <n v="4032"/>
  </r>
  <r>
    <s v="5"/>
    <x v="285"/>
    <s v="04C001"/>
    <s v="311030P016"/>
    <s v="111150"/>
    <x v="0"/>
    <s v="16111100"/>
    <s v=""/>
    <n v="326650"/>
    <n v="217766"/>
    <n v="54442"/>
    <n v="0"/>
    <n v="54442"/>
    <n v="0"/>
    <n v="217766"/>
  </r>
  <r>
    <s v="5"/>
    <x v="285"/>
    <s v="04C001"/>
    <s v="311030P016"/>
    <s v="111150"/>
    <x v="0"/>
    <s v="17111100"/>
    <s v=""/>
    <n v="1816"/>
    <n v="1514"/>
    <n v="453"/>
    <n v="302"/>
    <n v="151"/>
    <n v="0"/>
    <n v="1212"/>
  </r>
  <r>
    <s v="5"/>
    <x v="285"/>
    <s v="04C001"/>
    <s v="311030P016"/>
    <s v="111150"/>
    <x v="0"/>
    <s v="17131100"/>
    <s v=""/>
    <n v="77495"/>
    <n v="77495"/>
    <n v="0"/>
    <n v="0"/>
    <n v="0"/>
    <n v="0"/>
    <n v="77495"/>
  </r>
  <r>
    <s v="5"/>
    <x v="285"/>
    <s v="04C001"/>
    <s v="311030P016"/>
    <s v="111150"/>
    <x v="0"/>
    <s v="17131106"/>
    <s v=""/>
    <n v="3250"/>
    <n v="3250"/>
    <n v="0"/>
    <n v="0"/>
    <n v="0"/>
    <n v="0"/>
    <n v="3250"/>
  </r>
  <r>
    <s v="5"/>
    <x v="285"/>
    <s v="04C001"/>
    <s v="311030P016"/>
    <s v="111150"/>
    <x v="0"/>
    <s v="17141100"/>
    <s v=""/>
    <n v="157268"/>
    <n v="157268"/>
    <n v="83635"/>
    <n v="67908"/>
    <n v="15727"/>
    <n v="0"/>
    <n v="89360"/>
  </r>
  <r>
    <s v="5"/>
    <x v="285"/>
    <s v="04C001"/>
    <s v="311030P016"/>
    <s v="111150"/>
    <x v="1"/>
    <s v="21111100"/>
    <s v=""/>
    <n v="20510"/>
    <n v="20510"/>
    <n v="20510"/>
    <n v="0"/>
    <n v="20510"/>
    <n v="0"/>
    <n v="20510"/>
  </r>
  <r>
    <s v="5"/>
    <x v="285"/>
    <s v="04C001"/>
    <s v="311030P016"/>
    <s v="111150"/>
    <x v="1"/>
    <s v="21111200"/>
    <s v=""/>
    <n v="14000"/>
    <n v="14000"/>
    <n v="8168"/>
    <n v="8100"/>
    <n v="68"/>
    <n v="5900"/>
    <n v="0"/>
  </r>
  <r>
    <s v="5"/>
    <x v="285"/>
    <s v="04C001"/>
    <s v="311030P016"/>
    <s v="111150"/>
    <x v="1"/>
    <s v="22111100"/>
    <s v=""/>
    <n v="8400"/>
    <n v="8400"/>
    <n v="3500"/>
    <n v="2800"/>
    <n v="700"/>
    <n v="5600"/>
    <n v="0"/>
  </r>
  <r>
    <s v="5"/>
    <x v="285"/>
    <s v="04C001"/>
    <s v="311030P016"/>
    <s v="111150"/>
    <x v="1"/>
    <s v="24611100"/>
    <s v=""/>
    <n v="7350"/>
    <n v="7350"/>
    <n v="7350"/>
    <n v="0"/>
    <n v="7350"/>
    <n v="0"/>
    <n v="7350"/>
  </r>
  <r>
    <s v="5"/>
    <x v="285"/>
    <s v="04C001"/>
    <s v="311030P016"/>
    <s v="111150"/>
    <x v="1"/>
    <s v="24711100"/>
    <s v=""/>
    <n v="3381"/>
    <n v="3381"/>
    <n v="3381"/>
    <n v="0"/>
    <n v="3381"/>
    <n v="0"/>
    <n v="3381"/>
  </r>
  <r>
    <s v="5"/>
    <x v="285"/>
    <s v="04C001"/>
    <s v="311030P016"/>
    <s v="111150"/>
    <x v="1"/>
    <s v="24911100"/>
    <s v=""/>
    <n v="1470"/>
    <n v="1470"/>
    <n v="1470"/>
    <n v="0"/>
    <n v="1470"/>
    <n v="0"/>
    <n v="1470"/>
  </r>
  <r>
    <s v="5"/>
    <x v="285"/>
    <s v="04C001"/>
    <s v="311030P016"/>
    <s v="111150"/>
    <x v="1"/>
    <s v="26111200"/>
    <s v=""/>
    <n v="37100"/>
    <n v="37100"/>
    <n v="15460"/>
    <n v="0"/>
    <n v="15460"/>
    <n v="0"/>
    <n v="37100"/>
  </r>
  <r>
    <s v="5"/>
    <x v="285"/>
    <s v="04C001"/>
    <s v="311030P016"/>
    <s v="111150"/>
    <x v="1"/>
    <s v="27111200"/>
    <s v=""/>
    <n v="41162"/>
    <n v="41162"/>
    <n v="41162"/>
    <n v="0"/>
    <n v="41162"/>
    <n v="0"/>
    <n v="41162"/>
  </r>
  <r>
    <s v="5"/>
    <x v="285"/>
    <s v="04C001"/>
    <s v="311030P016"/>
    <s v="111150"/>
    <x v="1"/>
    <s v="29211100"/>
    <s v=""/>
    <n v="2240"/>
    <n v="2240"/>
    <n v="2240"/>
    <n v="0"/>
    <n v="2240"/>
    <n v="0"/>
    <n v="2240"/>
  </r>
  <r>
    <s v="5"/>
    <x v="285"/>
    <s v="04C001"/>
    <s v="311030P016"/>
    <s v="111150"/>
    <x v="1"/>
    <s v="29411100"/>
    <s v=""/>
    <n v="5600"/>
    <n v="5600"/>
    <n v="5600"/>
    <n v="0"/>
    <n v="5600"/>
    <n v="0"/>
    <n v="5600"/>
  </r>
  <r>
    <s v="5"/>
    <x v="285"/>
    <s v="04C001"/>
    <s v="311030P016"/>
    <s v="111150"/>
    <x v="1"/>
    <s v="29611100"/>
    <s v=""/>
    <n v="5950"/>
    <n v="0"/>
    <n v="0"/>
    <n v="0"/>
    <n v="0"/>
    <n v="0"/>
    <n v="0"/>
  </r>
  <r>
    <s v="5"/>
    <x v="285"/>
    <s v="04C001"/>
    <s v="311030P016"/>
    <s v="111150"/>
    <x v="1"/>
    <s v="29611200"/>
    <s v=""/>
    <n v="0"/>
    <n v="5950"/>
    <n v="5950"/>
    <n v="0"/>
    <n v="5950"/>
    <n v="0"/>
    <n v="5950"/>
  </r>
  <r>
    <s v="5"/>
    <x v="285"/>
    <s v="04C001"/>
    <s v="311030P016"/>
    <s v="111150"/>
    <x v="2"/>
    <s v="31121200"/>
    <s v=""/>
    <n v="9240"/>
    <n v="9240"/>
    <n v="4620"/>
    <n v="0"/>
    <n v="4620"/>
    <n v="0"/>
    <n v="9240"/>
  </r>
  <r>
    <s v="5"/>
    <x v="285"/>
    <s v="04C001"/>
    <s v="311030P016"/>
    <s v="111150"/>
    <x v="2"/>
    <s v="31411200"/>
    <s v=""/>
    <n v="14841"/>
    <n v="14841"/>
    <n v="6185"/>
    <n v="0"/>
    <n v="6185"/>
    <n v="0"/>
    <n v="14841"/>
  </r>
  <r>
    <s v="5"/>
    <x v="285"/>
    <s v="04C001"/>
    <s v="311030P016"/>
    <s v="111150"/>
    <x v="2"/>
    <s v="31711200"/>
    <s v=""/>
    <n v="26255"/>
    <n v="26255"/>
    <n v="10945"/>
    <n v="0"/>
    <n v="10945"/>
    <n v="0"/>
    <n v="26255"/>
  </r>
  <r>
    <s v="5"/>
    <x v="285"/>
    <s v="04C001"/>
    <s v="311030P016"/>
    <s v="111150"/>
    <x v="2"/>
    <s v="31911200"/>
    <s v=""/>
    <n v="10822"/>
    <n v="10822"/>
    <n v="4510"/>
    <n v="541.39"/>
    <n v="3968.61"/>
    <n v="757.9"/>
    <n v="9522.7099999999991"/>
  </r>
  <r>
    <s v="5"/>
    <x v="285"/>
    <s v="04C001"/>
    <s v="311030P016"/>
    <s v="111150"/>
    <x v="2"/>
    <s v="32711100"/>
    <s v=""/>
    <n v="29960"/>
    <n v="29960"/>
    <n v="0"/>
    <n v="0"/>
    <n v="0"/>
    <n v="0"/>
    <n v="29960"/>
  </r>
  <r>
    <s v="5"/>
    <x v="285"/>
    <s v="04C001"/>
    <s v="311030P016"/>
    <s v="111150"/>
    <x v="2"/>
    <s v="32911100"/>
    <s v=""/>
    <n v="140000"/>
    <n v="140000"/>
    <n v="58345"/>
    <n v="35010"/>
    <n v="23335"/>
    <n v="104990"/>
    <n v="0"/>
  </r>
  <r>
    <s v="5"/>
    <x v="285"/>
    <s v="04C001"/>
    <s v="311030P016"/>
    <s v="111150"/>
    <x v="2"/>
    <s v="33611200"/>
    <s v=""/>
    <n v="44240"/>
    <n v="44240"/>
    <n v="18435"/>
    <n v="14057.91"/>
    <n v="4377.09"/>
    <n v="30182.09"/>
    <n v="0"/>
  </r>
  <r>
    <s v="5"/>
    <x v="285"/>
    <s v="04C001"/>
    <s v="311030P016"/>
    <s v="111150"/>
    <x v="2"/>
    <s v="33621100"/>
    <s v=""/>
    <n v="52500"/>
    <n v="52500"/>
    <n v="21875"/>
    <n v="0"/>
    <n v="21875"/>
    <n v="52500"/>
    <n v="0"/>
  </r>
  <r>
    <s v="5"/>
    <x v="285"/>
    <s v="04C001"/>
    <s v="311030P016"/>
    <s v="111150"/>
    <x v="2"/>
    <s v="33811200"/>
    <s v=""/>
    <n v="224000"/>
    <n v="224000"/>
    <n v="93335"/>
    <n v="39369.040000000001"/>
    <n v="53965.96"/>
    <n v="184630.96"/>
    <n v="0"/>
  </r>
  <r>
    <s v="5"/>
    <x v="285"/>
    <s v="04C001"/>
    <s v="311030P016"/>
    <s v="111150"/>
    <x v="2"/>
    <s v="34321200"/>
    <s v=""/>
    <n v="910"/>
    <n v="910"/>
    <n v="435"/>
    <n v="0"/>
    <n v="435"/>
    <n v="0"/>
    <n v="910"/>
  </r>
  <r>
    <s v="5"/>
    <x v="285"/>
    <s v="04C001"/>
    <s v="311030P016"/>
    <s v="111150"/>
    <x v="2"/>
    <s v="34511200"/>
    <s v=""/>
    <n v="33250"/>
    <n v="33250"/>
    <n v="13856"/>
    <n v="6217.92"/>
    <n v="7638.08"/>
    <n v="27032.080000000002"/>
    <n v="0"/>
  </r>
  <r>
    <s v="5"/>
    <x v="285"/>
    <s v="04C001"/>
    <s v="311030P016"/>
    <s v="111150"/>
    <x v="2"/>
    <s v="35111100"/>
    <s v=""/>
    <n v="133959"/>
    <n v="85042"/>
    <n v="31113"/>
    <n v="7000"/>
    <n v="24113"/>
    <n v="0"/>
    <n v="78042"/>
  </r>
  <r>
    <s v="5"/>
    <x v="285"/>
    <s v="04C001"/>
    <s v="311030P016"/>
    <s v="111150"/>
    <x v="2"/>
    <s v="35531100"/>
    <s v=""/>
    <n v="32200"/>
    <n v="32200"/>
    <n v="13420"/>
    <n v="8050"/>
    <n v="5370"/>
    <n v="0"/>
    <n v="24150"/>
  </r>
  <r>
    <s v="5"/>
    <x v="285"/>
    <s v="04C001"/>
    <s v="311030P016"/>
    <s v="111150"/>
    <x v="2"/>
    <s v="35811100"/>
    <s v=""/>
    <n v="167090"/>
    <n v="167090"/>
    <n v="69625"/>
    <n v="55698"/>
    <n v="13927"/>
    <n v="111392"/>
    <n v="0"/>
  </r>
  <r>
    <s v="5"/>
    <x v="285"/>
    <s v="04C001"/>
    <s v="311030P016"/>
    <s v="111150"/>
    <x v="2"/>
    <s v="35911100"/>
    <s v=""/>
    <n v="9450"/>
    <n v="9450"/>
    <n v="3935"/>
    <n v="3148"/>
    <n v="787"/>
    <n v="6302"/>
    <n v="0"/>
  </r>
  <r>
    <s v="5"/>
    <x v="285"/>
    <s v="04C001"/>
    <s v="311030P016"/>
    <s v="111150"/>
    <x v="2"/>
    <s v="37121100"/>
    <s v=""/>
    <n v="100000"/>
    <n v="100000"/>
    <n v="62500"/>
    <n v="62213.95"/>
    <n v="286.05"/>
    <n v="0"/>
    <n v="37786.050000000003"/>
  </r>
  <r>
    <s v="5"/>
    <x v="285"/>
    <s v="04C001"/>
    <s v="311030P016"/>
    <s v="111150"/>
    <x v="2"/>
    <s v="37211100"/>
    <s v=""/>
    <n v="3000"/>
    <n v="3000"/>
    <n v="1876"/>
    <n v="0"/>
    <n v="1876"/>
    <n v="0"/>
    <n v="3000"/>
  </r>
  <r>
    <s v="5"/>
    <x v="285"/>
    <s v="04C001"/>
    <s v="311030P016"/>
    <s v="111150"/>
    <x v="2"/>
    <s v="37221100"/>
    <s v=""/>
    <n v="11603"/>
    <n v="11603"/>
    <n v="5680"/>
    <n v="4310"/>
    <n v="1370"/>
    <n v="7293"/>
    <n v="0"/>
  </r>
  <r>
    <s v="5"/>
    <x v="285"/>
    <s v="04C001"/>
    <s v="311030P016"/>
    <s v="111150"/>
    <x v="2"/>
    <s v="37241100"/>
    <s v=""/>
    <n v="32000"/>
    <n v="32000"/>
    <n v="10476.16"/>
    <n v="0"/>
    <n v="10476.16"/>
    <n v="0"/>
    <n v="32000"/>
  </r>
  <r>
    <s v="5"/>
    <x v="285"/>
    <s v="04C001"/>
    <s v="311030P016"/>
    <s v="111150"/>
    <x v="2"/>
    <s v="37511100"/>
    <s v=""/>
    <n v="10000"/>
    <n v="10000"/>
    <n v="7920"/>
    <n v="0"/>
    <n v="7920"/>
    <n v="0"/>
    <n v="10000"/>
  </r>
  <r>
    <s v="5"/>
    <x v="285"/>
    <s v="04C001"/>
    <s v="311030P016"/>
    <s v="111150"/>
    <x v="2"/>
    <s v="37611100"/>
    <s v=""/>
    <n v="80000"/>
    <n v="80000"/>
    <n v="46800"/>
    <n v="0"/>
    <n v="46800"/>
    <n v="0"/>
    <n v="80000"/>
  </r>
  <r>
    <s v="5"/>
    <x v="285"/>
    <s v="04C001"/>
    <s v="311030P016"/>
    <s v="111150"/>
    <x v="2"/>
    <s v="39691225"/>
    <s v=""/>
    <n v="5950"/>
    <n v="5950"/>
    <n v="2480"/>
    <n v="1143.2"/>
    <n v="1336.8"/>
    <n v="4806.8"/>
    <n v="0"/>
  </r>
  <r>
    <s v="5"/>
    <x v="285"/>
    <s v="04C001"/>
    <s v="311030P016"/>
    <s v="111150"/>
    <x v="2"/>
    <s v="39811200"/>
    <s v=""/>
    <n v="239196"/>
    <n v="239196"/>
    <n v="117031"/>
    <n v="86127"/>
    <n v="30904"/>
    <n v="0"/>
    <n v="153069"/>
  </r>
  <r>
    <s v="5"/>
    <x v="285"/>
    <s v="04C001"/>
    <s v="311030P016"/>
    <s v="111150"/>
    <x v="2"/>
    <s v="39821100"/>
    <s v=""/>
    <n v="73050"/>
    <n v="73050"/>
    <n v="17450"/>
    <n v="13817.71"/>
    <n v="3632.29"/>
    <n v="275.88"/>
    <n v="58956.41"/>
  </r>
  <r>
    <s v="5"/>
    <x v="286"/>
    <s v="04C001"/>
    <s v="311147G074"/>
    <s v="111150"/>
    <x v="0"/>
    <s v="11311100"/>
    <s v=""/>
    <n v="10251655"/>
    <n v="7835157.8399999999"/>
    <n v="3418575.84"/>
    <n v="2579520.84"/>
    <n v="839055"/>
    <n v="0"/>
    <n v="5255637"/>
  </r>
  <r>
    <s v="5"/>
    <x v="286"/>
    <s v="04C001"/>
    <s v="311147G074"/>
    <s v="111150"/>
    <x v="0"/>
    <s v="11321100"/>
    <s v=""/>
    <n v="1539813"/>
    <n v="1272655.3799999999"/>
    <n v="536107.38"/>
    <n v="410179.63"/>
    <n v="125927.75"/>
    <n v="0"/>
    <n v="862475.75"/>
  </r>
  <r>
    <s v="5"/>
    <x v="286"/>
    <s v="04C001"/>
    <s v="311147G074"/>
    <s v="111150"/>
    <x v="0"/>
    <s v="12111100"/>
    <s v=""/>
    <n v="2029891"/>
    <n v="2019015"/>
    <n v="925994"/>
    <n v="840947"/>
    <n v="85047"/>
    <n v="1032889.4"/>
    <n v="145178.6"/>
  </r>
  <r>
    <s v="5"/>
    <x v="286"/>
    <s v="04C001"/>
    <s v="311147G074"/>
    <s v="111150"/>
    <x v="0"/>
    <s v="12311106"/>
    <s v=""/>
    <n v="5190"/>
    <n v="3892"/>
    <n v="1298"/>
    <n v="0"/>
    <n v="1298"/>
    <n v="0"/>
    <n v="3892"/>
  </r>
  <r>
    <s v="5"/>
    <x v="286"/>
    <s v="04C001"/>
    <s v="311147G074"/>
    <s v="111150"/>
    <x v="0"/>
    <s v="13111100"/>
    <s v=""/>
    <n v="24390"/>
    <n v="21563"/>
    <n v="9371"/>
    <n v="7872.67"/>
    <n v="1498.33"/>
    <n v="0"/>
    <n v="13690.33"/>
  </r>
  <r>
    <s v="5"/>
    <x v="286"/>
    <s v="04C001"/>
    <s v="311147G074"/>
    <s v="111150"/>
    <x v="0"/>
    <s v="13211100"/>
    <s v=""/>
    <n v="70478"/>
    <n v="70478"/>
    <n v="35239"/>
    <n v="35239"/>
    <n v="0"/>
    <n v="0"/>
    <n v="35239"/>
  </r>
  <r>
    <s v="5"/>
    <x v="286"/>
    <s v="04C001"/>
    <s v="311147G074"/>
    <s v="111150"/>
    <x v="0"/>
    <s v="13231100"/>
    <s v=""/>
    <n v="1495314"/>
    <n v="1484914"/>
    <n v="34456"/>
    <n v="34456"/>
    <n v="0"/>
    <n v="0"/>
    <n v="1450458"/>
  </r>
  <r>
    <s v="5"/>
    <x v="286"/>
    <s v="04C001"/>
    <s v="311147G074"/>
    <s v="111150"/>
    <x v="0"/>
    <s v="13311100"/>
    <s v=""/>
    <n v="639223"/>
    <n v="497322.92"/>
    <n v="177713.92000000001"/>
    <n v="102217.4"/>
    <n v="75496.52"/>
    <n v="0"/>
    <n v="395105.52"/>
  </r>
  <r>
    <s v="5"/>
    <x v="286"/>
    <s v="04C001"/>
    <s v="311147G074"/>
    <s v="111150"/>
    <x v="0"/>
    <s v="13321100"/>
    <s v=""/>
    <n v="32282"/>
    <n v="27572.15"/>
    <n v="11430.15"/>
    <n v="10150.02"/>
    <n v="1280.1300000000001"/>
    <n v="0"/>
    <n v="17422.13"/>
  </r>
  <r>
    <s v="5"/>
    <x v="286"/>
    <s v="04C001"/>
    <s v="311147G074"/>
    <s v="111150"/>
    <x v="0"/>
    <s v="13411100"/>
    <s v=""/>
    <n v="7707"/>
    <n v="7707"/>
    <n v="7707"/>
    <n v="6166"/>
    <n v="1541"/>
    <n v="0"/>
    <n v="1541"/>
  </r>
  <r>
    <s v="5"/>
    <x v="286"/>
    <s v="04C001"/>
    <s v="311147G074"/>
    <s v="111150"/>
    <x v="0"/>
    <s v="13421100"/>
    <s v=""/>
    <n v="12721"/>
    <n v="10445.5"/>
    <n v="4084.5"/>
    <n v="3024.5"/>
    <n v="1060"/>
    <n v="0"/>
    <n v="7421"/>
  </r>
  <r>
    <s v="5"/>
    <x v="286"/>
    <s v="04C001"/>
    <s v="311147G074"/>
    <s v="111150"/>
    <x v="0"/>
    <s v="13431100"/>
    <s v=""/>
    <n v="7370"/>
    <n v="7370"/>
    <n v="3684"/>
    <n v="3363.5"/>
    <n v="320.5"/>
    <n v="0"/>
    <n v="4006.5"/>
  </r>
  <r>
    <s v="5"/>
    <x v="286"/>
    <s v="04C001"/>
    <s v="311147G074"/>
    <s v="111150"/>
    <x v="0"/>
    <s v="14111201"/>
    <s v=""/>
    <n v="1144245"/>
    <n v="1144245"/>
    <n v="469734"/>
    <n v="414280.44"/>
    <n v="55453.56"/>
    <n v="0"/>
    <n v="729964.56"/>
  </r>
  <r>
    <s v="5"/>
    <x v="286"/>
    <s v="04C001"/>
    <s v="311147G074"/>
    <s v="111150"/>
    <x v="0"/>
    <s v="14111203"/>
    <s v=""/>
    <n v="27491"/>
    <n v="27491"/>
    <n v="11244"/>
    <n v="6925.11"/>
    <n v="4318.8900000000003"/>
    <n v="865.11"/>
    <n v="19700.78"/>
  </r>
  <r>
    <s v="5"/>
    <x v="286"/>
    <s v="04C001"/>
    <s v="311147G074"/>
    <s v="111150"/>
    <x v="0"/>
    <s v="14211201"/>
    <s v=""/>
    <n v="134963"/>
    <n v="134963"/>
    <n v="67482"/>
    <n v="41417.19"/>
    <n v="26064.81"/>
    <n v="0"/>
    <n v="93545.81"/>
  </r>
  <r>
    <s v="5"/>
    <x v="286"/>
    <s v="04C001"/>
    <s v="311147G074"/>
    <s v="111150"/>
    <x v="0"/>
    <s v="14211203"/>
    <s v=""/>
    <n v="18513"/>
    <n v="18513"/>
    <n v="9258"/>
    <n v="5510.1"/>
    <n v="3747.9"/>
    <n v="688.28"/>
    <n v="12314.62"/>
  </r>
  <r>
    <s v="5"/>
    <x v="286"/>
    <s v="04C001"/>
    <s v="311147G074"/>
    <s v="111150"/>
    <x v="0"/>
    <s v="14311200"/>
    <s v=""/>
    <n v="197787"/>
    <n v="197787"/>
    <n v="98895"/>
    <n v="65310.95"/>
    <n v="33584.050000000003"/>
    <n v="0"/>
    <n v="132476.04999999999"/>
  </r>
  <r>
    <s v="5"/>
    <x v="286"/>
    <s v="04C001"/>
    <s v="311147G074"/>
    <s v="111150"/>
    <x v="0"/>
    <s v="14411200"/>
    <s v=""/>
    <n v="165510"/>
    <n v="165510"/>
    <n v="82758"/>
    <n v="39795.300000000003"/>
    <n v="42962.7"/>
    <n v="110381.69"/>
    <n v="15333.01"/>
  </r>
  <r>
    <s v="5"/>
    <x v="286"/>
    <s v="04C001"/>
    <s v="311147G074"/>
    <s v="111150"/>
    <x v="0"/>
    <s v="14431200"/>
    <s v=""/>
    <n v="8360"/>
    <n v="8360"/>
    <n v="4182"/>
    <n v="0"/>
    <n v="4182"/>
    <n v="0"/>
    <n v="8360"/>
  </r>
  <r>
    <s v="5"/>
    <x v="286"/>
    <s v="04C001"/>
    <s v="311147G074"/>
    <s v="111150"/>
    <x v="0"/>
    <s v="15111200"/>
    <s v=""/>
    <n v="119656"/>
    <n v="119656"/>
    <n v="59826"/>
    <n v="43881.45"/>
    <n v="15944.55"/>
    <n v="0"/>
    <n v="75774.55"/>
  </r>
  <r>
    <s v="5"/>
    <x v="286"/>
    <s v="04C001"/>
    <s v="311147G074"/>
    <s v="111150"/>
    <x v="0"/>
    <s v="15411100"/>
    <s v=""/>
    <n v="18061"/>
    <n v="15000"/>
    <n v="15000"/>
    <n v="15000"/>
    <n v="0"/>
    <n v="0"/>
    <n v="0"/>
  </r>
  <r>
    <s v="5"/>
    <x v="286"/>
    <s v="04C001"/>
    <s v="311147G074"/>
    <s v="111150"/>
    <x v="0"/>
    <s v="15411107"/>
    <s v=""/>
    <n v="63159"/>
    <n v="63159"/>
    <n v="0"/>
    <n v="0"/>
    <n v="0"/>
    <n v="0"/>
    <n v="63159"/>
  </r>
  <r>
    <s v="5"/>
    <x v="286"/>
    <s v="04C001"/>
    <s v="311147G074"/>
    <s v="111150"/>
    <x v="0"/>
    <s v="15411218"/>
    <s v=""/>
    <n v="1466388"/>
    <n v="1466388"/>
    <n v="0"/>
    <n v="0"/>
    <n v="0"/>
    <n v="0"/>
    <n v="1466388"/>
  </r>
  <r>
    <s v="5"/>
    <x v="286"/>
    <s v="04C001"/>
    <s v="311147G074"/>
    <s v="111150"/>
    <x v="0"/>
    <s v="15421100"/>
    <s v=""/>
    <n v="1773"/>
    <n v="805"/>
    <n v="322"/>
    <n v="0"/>
    <n v="322"/>
    <n v="0"/>
    <n v="805"/>
  </r>
  <r>
    <s v="5"/>
    <x v="286"/>
    <s v="04C001"/>
    <s v="311147G074"/>
    <s v="111150"/>
    <x v="0"/>
    <s v="15431226"/>
    <s v=""/>
    <n v="8920"/>
    <n v="8920"/>
    <n v="8920"/>
    <n v="7583.28"/>
    <n v="1336.72"/>
    <n v="0"/>
    <n v="1336.72"/>
  </r>
  <r>
    <s v="5"/>
    <x v="286"/>
    <s v="04C001"/>
    <s v="311147G074"/>
    <s v="111150"/>
    <x v="0"/>
    <s v="15441100"/>
    <s v=""/>
    <n v="917007"/>
    <n v="877283.46"/>
    <n v="418778.46"/>
    <n v="348355.46"/>
    <n v="70423"/>
    <n v="0"/>
    <n v="528928"/>
  </r>
  <r>
    <s v="5"/>
    <x v="286"/>
    <s v="04C001"/>
    <s v="311147G074"/>
    <s v="111150"/>
    <x v="0"/>
    <s v="15451100"/>
    <s v=""/>
    <n v="4285"/>
    <n v="4285"/>
    <n v="2142"/>
    <n v="2023.6"/>
    <n v="118.4"/>
    <n v="0"/>
    <n v="2261.4"/>
  </r>
  <r>
    <s v="5"/>
    <x v="286"/>
    <s v="04C001"/>
    <s v="311147G074"/>
    <s v="111150"/>
    <x v="0"/>
    <s v="15451109"/>
    <s v=""/>
    <n v="91474"/>
    <n v="77261.210000000006"/>
    <n v="31525.21"/>
    <n v="26685.21"/>
    <n v="4840"/>
    <n v="0"/>
    <n v="50576"/>
  </r>
  <r>
    <s v="5"/>
    <x v="286"/>
    <s v="04C001"/>
    <s v="311147G074"/>
    <s v="111150"/>
    <x v="0"/>
    <s v="15451110"/>
    <s v=""/>
    <n v="22587"/>
    <n v="22587"/>
    <n v="14574.9"/>
    <n v="14574.9"/>
    <n v="0"/>
    <n v="0"/>
    <n v="8012.1"/>
  </r>
  <r>
    <s v="5"/>
    <x v="286"/>
    <s v="04C001"/>
    <s v="311147G074"/>
    <s v="111150"/>
    <x v="0"/>
    <s v="15461100"/>
    <s v=""/>
    <n v="28397"/>
    <n v="24433"/>
    <n v="10232"/>
    <n v="7866"/>
    <n v="2366"/>
    <n v="0"/>
    <n v="16567"/>
  </r>
  <r>
    <s v="5"/>
    <x v="286"/>
    <s v="04C001"/>
    <s v="311147G074"/>
    <s v="111150"/>
    <x v="0"/>
    <s v="15461151"/>
    <s v=""/>
    <n v="648832"/>
    <n v="555766"/>
    <n v="231348"/>
    <n v="177279"/>
    <n v="54069"/>
    <n v="0"/>
    <n v="378487"/>
  </r>
  <r>
    <s v="5"/>
    <x v="286"/>
    <s v="04C001"/>
    <s v="311147G074"/>
    <s v="111150"/>
    <x v="0"/>
    <s v="15471100"/>
    <s v=""/>
    <n v="8554"/>
    <n v="8554"/>
    <n v="8553"/>
    <n v="4601"/>
    <n v="3952"/>
    <n v="1000"/>
    <n v="2953"/>
  </r>
  <r>
    <s v="5"/>
    <x v="286"/>
    <s v="04C001"/>
    <s v="311147G074"/>
    <s v="111150"/>
    <x v="0"/>
    <s v="15481100"/>
    <s v=""/>
    <n v="824699"/>
    <n v="758391.73"/>
    <n v="758391.73"/>
    <n v="758391.73"/>
    <n v="0"/>
    <n v="0"/>
    <n v="0"/>
  </r>
  <r>
    <s v="5"/>
    <x v="286"/>
    <s v="04C001"/>
    <s v="311147G074"/>
    <s v="111150"/>
    <x v="0"/>
    <s v="15491106"/>
    <s v=""/>
    <n v="908"/>
    <n v="454"/>
    <n v="0"/>
    <n v="0"/>
    <n v="0"/>
    <n v="0"/>
    <n v="454"/>
  </r>
  <r>
    <s v="5"/>
    <x v="286"/>
    <s v="04C001"/>
    <s v="311147G074"/>
    <s v="111150"/>
    <x v="0"/>
    <s v="15511100"/>
    <s v=""/>
    <n v="516"/>
    <n v="516"/>
    <n v="258"/>
    <n v="215"/>
    <n v="43"/>
    <n v="0"/>
    <n v="301"/>
  </r>
  <r>
    <s v="5"/>
    <x v="286"/>
    <s v="04C001"/>
    <s v="311147G074"/>
    <s v="111150"/>
    <x v="0"/>
    <s v="15911100"/>
    <s v=""/>
    <n v="5068734"/>
    <n v="4986690"/>
    <n v="2452326"/>
    <n v="2121561"/>
    <n v="330765"/>
    <n v="0"/>
    <n v="2865129"/>
  </r>
  <r>
    <s v="5"/>
    <x v="286"/>
    <s v="04C001"/>
    <s v="311147G074"/>
    <s v="111150"/>
    <x v="0"/>
    <s v="15931100"/>
    <s v=""/>
    <n v="8282"/>
    <n v="8282"/>
    <n v="4940"/>
    <n v="4250"/>
    <n v="690"/>
    <n v="0"/>
    <n v="4032"/>
  </r>
  <r>
    <s v="5"/>
    <x v="286"/>
    <s v="04C001"/>
    <s v="311147G074"/>
    <s v="111150"/>
    <x v="0"/>
    <s v="16111100"/>
    <s v=""/>
    <n v="1008256"/>
    <n v="672172"/>
    <n v="168042"/>
    <n v="0"/>
    <n v="168042"/>
    <n v="0"/>
    <n v="672172"/>
  </r>
  <r>
    <s v="5"/>
    <x v="286"/>
    <s v="04C001"/>
    <s v="311147G074"/>
    <s v="111150"/>
    <x v="0"/>
    <s v="17111100"/>
    <s v=""/>
    <n v="2024"/>
    <n v="1686"/>
    <n v="507"/>
    <n v="338"/>
    <n v="169"/>
    <n v="0"/>
    <n v="1348"/>
  </r>
  <r>
    <s v="5"/>
    <x v="286"/>
    <s v="04C001"/>
    <s v="311147G074"/>
    <s v="111150"/>
    <x v="0"/>
    <s v="17131100"/>
    <s v=""/>
    <n v="77286"/>
    <n v="77286"/>
    <n v="0"/>
    <n v="0"/>
    <n v="0"/>
    <n v="0"/>
    <n v="77286"/>
  </r>
  <r>
    <s v="5"/>
    <x v="286"/>
    <s v="04C001"/>
    <s v="311147G074"/>
    <s v="111150"/>
    <x v="0"/>
    <s v="17131106"/>
    <s v=""/>
    <n v="3250"/>
    <n v="3250"/>
    <n v="0"/>
    <n v="0"/>
    <n v="0"/>
    <n v="0"/>
    <n v="3250"/>
  </r>
  <r>
    <s v="5"/>
    <x v="286"/>
    <s v="04C001"/>
    <s v="311147G074"/>
    <s v="111150"/>
    <x v="0"/>
    <s v="17141100"/>
    <s v=""/>
    <n v="180019"/>
    <n v="180019"/>
    <n v="97010"/>
    <n v="79008"/>
    <n v="18002"/>
    <n v="0"/>
    <n v="101011"/>
  </r>
  <r>
    <s v="5"/>
    <x v="286"/>
    <s v="04C001"/>
    <s v="311147G074"/>
    <s v="111150"/>
    <x v="1"/>
    <s v="21111100"/>
    <s v=""/>
    <n v="5860"/>
    <n v="5860"/>
    <n v="5860"/>
    <n v="0"/>
    <n v="5860"/>
    <n v="0"/>
    <n v="5860"/>
  </r>
  <r>
    <s v="5"/>
    <x v="286"/>
    <s v="04C001"/>
    <s v="311147G074"/>
    <s v="111150"/>
    <x v="1"/>
    <s v="21111200"/>
    <s v=""/>
    <n v="4000"/>
    <n v="4000"/>
    <n v="2335"/>
    <n v="1335"/>
    <n v="1000"/>
    <n v="2665"/>
    <n v="0"/>
  </r>
  <r>
    <s v="5"/>
    <x v="286"/>
    <s v="04C001"/>
    <s v="311147G074"/>
    <s v="111150"/>
    <x v="1"/>
    <s v="22111100"/>
    <s v=""/>
    <n v="2400"/>
    <n v="2400"/>
    <n v="1000"/>
    <n v="800"/>
    <n v="200"/>
    <n v="1600"/>
    <n v="0"/>
  </r>
  <r>
    <s v="5"/>
    <x v="286"/>
    <s v="04C001"/>
    <s v="311147G074"/>
    <s v="111150"/>
    <x v="1"/>
    <s v="24611100"/>
    <s v=""/>
    <n v="2100"/>
    <n v="2100"/>
    <n v="2100"/>
    <n v="0"/>
    <n v="2100"/>
    <n v="0"/>
    <n v="2100"/>
  </r>
  <r>
    <s v="5"/>
    <x v="286"/>
    <s v="04C001"/>
    <s v="311147G074"/>
    <s v="111150"/>
    <x v="1"/>
    <s v="24711100"/>
    <s v=""/>
    <n v="966"/>
    <n v="966"/>
    <n v="966"/>
    <n v="0"/>
    <n v="966"/>
    <n v="0"/>
    <n v="966"/>
  </r>
  <r>
    <s v="5"/>
    <x v="286"/>
    <s v="04C001"/>
    <s v="311147G074"/>
    <s v="111150"/>
    <x v="1"/>
    <s v="24911100"/>
    <s v=""/>
    <n v="420"/>
    <n v="420"/>
    <n v="420"/>
    <n v="0"/>
    <n v="420"/>
    <n v="0"/>
    <n v="420"/>
  </r>
  <r>
    <s v="5"/>
    <x v="286"/>
    <s v="04C001"/>
    <s v="311147G074"/>
    <s v="111150"/>
    <x v="1"/>
    <s v="26111200"/>
    <s v=""/>
    <n v="10600"/>
    <n v="10600"/>
    <n v="4419"/>
    <n v="0"/>
    <n v="4419"/>
    <n v="0"/>
    <n v="10600"/>
  </r>
  <r>
    <s v="5"/>
    <x v="286"/>
    <s v="04C001"/>
    <s v="311147G074"/>
    <s v="111150"/>
    <x v="1"/>
    <s v="27111200"/>
    <s v=""/>
    <n v="11760"/>
    <n v="11760"/>
    <n v="11760"/>
    <n v="0"/>
    <n v="11760"/>
    <n v="0"/>
    <n v="11760"/>
  </r>
  <r>
    <s v="5"/>
    <x v="286"/>
    <s v="04C001"/>
    <s v="311147G074"/>
    <s v="111150"/>
    <x v="1"/>
    <s v="29211100"/>
    <s v=""/>
    <n v="640"/>
    <n v="640"/>
    <n v="640"/>
    <n v="0"/>
    <n v="640"/>
    <n v="0"/>
    <n v="640"/>
  </r>
  <r>
    <s v="5"/>
    <x v="286"/>
    <s v="04C001"/>
    <s v="311147G074"/>
    <s v="111150"/>
    <x v="1"/>
    <s v="29411100"/>
    <s v=""/>
    <n v="1600"/>
    <n v="1600"/>
    <n v="1600"/>
    <n v="0"/>
    <n v="1600"/>
    <n v="0"/>
    <n v="1600"/>
  </r>
  <r>
    <s v="5"/>
    <x v="286"/>
    <s v="04C001"/>
    <s v="311147G074"/>
    <s v="111150"/>
    <x v="1"/>
    <s v="29611100"/>
    <s v=""/>
    <n v="1700"/>
    <n v="0"/>
    <n v="0"/>
    <n v="0"/>
    <n v="0"/>
    <n v="0"/>
    <n v="0"/>
  </r>
  <r>
    <s v="5"/>
    <x v="286"/>
    <s v="04C001"/>
    <s v="311147G074"/>
    <s v="111150"/>
    <x v="1"/>
    <s v="29611200"/>
    <s v=""/>
    <n v="0"/>
    <n v="1700"/>
    <n v="1700"/>
    <n v="0"/>
    <n v="1700"/>
    <n v="0"/>
    <n v="1700"/>
  </r>
  <r>
    <s v="5"/>
    <x v="286"/>
    <s v="04C001"/>
    <s v="311147G074"/>
    <s v="111150"/>
    <x v="2"/>
    <s v="31121200"/>
    <s v=""/>
    <n v="2640"/>
    <n v="2640"/>
    <n v="1320"/>
    <n v="0"/>
    <n v="1320"/>
    <n v="0"/>
    <n v="2640"/>
  </r>
  <r>
    <s v="5"/>
    <x v="286"/>
    <s v="04C001"/>
    <s v="311147G074"/>
    <s v="111150"/>
    <x v="2"/>
    <s v="31411200"/>
    <s v=""/>
    <n v="4240"/>
    <n v="4240"/>
    <n v="1769"/>
    <n v="0"/>
    <n v="1769"/>
    <n v="0"/>
    <n v="4240"/>
  </r>
  <r>
    <s v="5"/>
    <x v="286"/>
    <s v="04C001"/>
    <s v="311147G074"/>
    <s v="111150"/>
    <x v="2"/>
    <s v="31711200"/>
    <s v=""/>
    <n v="22505"/>
    <n v="22505"/>
    <n v="9380"/>
    <n v="0"/>
    <n v="9380"/>
    <n v="0"/>
    <n v="22505"/>
  </r>
  <r>
    <s v="5"/>
    <x v="286"/>
    <s v="04C001"/>
    <s v="311147G074"/>
    <s v="111150"/>
    <x v="2"/>
    <s v="31911200"/>
    <s v=""/>
    <n v="9276"/>
    <n v="9276"/>
    <n v="3865"/>
    <n v="541.38"/>
    <n v="3323.62"/>
    <n v="757.91"/>
    <n v="7976.71"/>
  </r>
  <r>
    <s v="5"/>
    <x v="286"/>
    <s v="04C001"/>
    <s v="311147G074"/>
    <s v="111150"/>
    <x v="2"/>
    <s v="32711100"/>
    <s v=""/>
    <n v="8560"/>
    <n v="8560"/>
    <n v="0"/>
    <n v="0"/>
    <n v="0"/>
    <n v="0"/>
    <n v="8560"/>
  </r>
  <r>
    <s v="5"/>
    <x v="286"/>
    <s v="04C001"/>
    <s v="311147G074"/>
    <s v="111150"/>
    <x v="2"/>
    <s v="32911100"/>
    <s v=""/>
    <n v="40000"/>
    <n v="40000"/>
    <n v="16669"/>
    <n v="10003"/>
    <n v="6666"/>
    <n v="29997"/>
    <n v="0"/>
  </r>
  <r>
    <s v="5"/>
    <x v="286"/>
    <s v="04C001"/>
    <s v="311147G074"/>
    <s v="111150"/>
    <x v="2"/>
    <s v="33611200"/>
    <s v=""/>
    <n v="12640"/>
    <n v="12640"/>
    <n v="5269"/>
    <n v="4215.99"/>
    <n v="1053.01"/>
    <n v="8424.01"/>
    <n v="0"/>
  </r>
  <r>
    <s v="5"/>
    <x v="286"/>
    <s v="04C001"/>
    <s v="311147G074"/>
    <s v="111150"/>
    <x v="2"/>
    <s v="33621100"/>
    <s v=""/>
    <n v="15000"/>
    <n v="15000"/>
    <n v="6250"/>
    <n v="0"/>
    <n v="6250"/>
    <n v="15000"/>
    <n v="0"/>
  </r>
  <r>
    <s v="5"/>
    <x v="286"/>
    <s v="04C001"/>
    <s v="311147G074"/>
    <s v="111150"/>
    <x v="2"/>
    <s v="33811200"/>
    <s v=""/>
    <n v="64000"/>
    <n v="64000"/>
    <n v="26669"/>
    <n v="10668"/>
    <n v="16001"/>
    <n v="53332"/>
    <n v="0"/>
  </r>
  <r>
    <s v="5"/>
    <x v="286"/>
    <s v="04C001"/>
    <s v="311147G074"/>
    <s v="111150"/>
    <x v="2"/>
    <s v="34321200"/>
    <s v=""/>
    <n v="260"/>
    <n v="260"/>
    <n v="125"/>
    <n v="0"/>
    <n v="125"/>
    <n v="0"/>
    <n v="260"/>
  </r>
  <r>
    <s v="5"/>
    <x v="286"/>
    <s v="04C001"/>
    <s v="311147G074"/>
    <s v="111150"/>
    <x v="2"/>
    <s v="34511200"/>
    <s v=""/>
    <n v="9500"/>
    <n v="9500"/>
    <n v="3960"/>
    <n v="2072.64"/>
    <n v="1887.36"/>
    <n v="7427.36"/>
    <n v="0"/>
  </r>
  <r>
    <s v="5"/>
    <x v="286"/>
    <s v="04C001"/>
    <s v="311147G074"/>
    <s v="111150"/>
    <x v="2"/>
    <s v="35111100"/>
    <s v=""/>
    <n v="38274"/>
    <n v="24298"/>
    <n v="8891"/>
    <n v="2000"/>
    <n v="6891"/>
    <n v="0"/>
    <n v="22298"/>
  </r>
  <r>
    <s v="5"/>
    <x v="286"/>
    <s v="04C001"/>
    <s v="311147G074"/>
    <s v="111150"/>
    <x v="2"/>
    <s v="35531100"/>
    <s v=""/>
    <n v="9200"/>
    <n v="9200"/>
    <n v="3835"/>
    <n v="2300"/>
    <n v="1535"/>
    <n v="0"/>
    <n v="6900"/>
  </r>
  <r>
    <s v="5"/>
    <x v="286"/>
    <s v="04C001"/>
    <s v="311147G074"/>
    <s v="111150"/>
    <x v="2"/>
    <s v="35811100"/>
    <s v=""/>
    <n v="47740"/>
    <n v="47740"/>
    <n v="19894"/>
    <n v="15913"/>
    <n v="3981"/>
    <n v="31827"/>
    <n v="0"/>
  </r>
  <r>
    <s v="5"/>
    <x v="286"/>
    <s v="04C001"/>
    <s v="311147G074"/>
    <s v="111150"/>
    <x v="2"/>
    <s v="35911100"/>
    <s v=""/>
    <n v="2700"/>
    <n v="2700"/>
    <n v="1125"/>
    <n v="900"/>
    <n v="225"/>
    <n v="1800"/>
    <n v="0"/>
  </r>
  <r>
    <s v="5"/>
    <x v="286"/>
    <s v="04C001"/>
    <s v="311147G074"/>
    <s v="111150"/>
    <x v="2"/>
    <s v="37111100"/>
    <s v=""/>
    <n v="35000"/>
    <n v="35000"/>
    <n v="24500"/>
    <n v="7184"/>
    <n v="17316"/>
    <n v="0"/>
    <n v="27816"/>
  </r>
  <r>
    <s v="5"/>
    <x v="286"/>
    <s v="04C001"/>
    <s v="311147G074"/>
    <s v="111150"/>
    <x v="2"/>
    <s v="37121100"/>
    <s v=""/>
    <n v="150000"/>
    <n v="150000"/>
    <n v="93750"/>
    <n v="69956.5"/>
    <n v="23793.5"/>
    <n v="0"/>
    <n v="80043.5"/>
  </r>
  <r>
    <s v="5"/>
    <x v="286"/>
    <s v="04C001"/>
    <s v="311147G074"/>
    <s v="111150"/>
    <x v="2"/>
    <s v="37211100"/>
    <s v=""/>
    <n v="7000"/>
    <n v="7000"/>
    <n v="4376"/>
    <n v="0"/>
    <n v="4376"/>
    <n v="0"/>
    <n v="7000"/>
  </r>
  <r>
    <s v="5"/>
    <x v="286"/>
    <s v="04C001"/>
    <s v="311147G074"/>
    <s v="111150"/>
    <x v="2"/>
    <s v="37221100"/>
    <s v=""/>
    <n v="3315"/>
    <n v="3315"/>
    <n v="1620"/>
    <n v="1340"/>
    <n v="280"/>
    <n v="1975"/>
    <n v="0"/>
  </r>
  <r>
    <s v="5"/>
    <x v="286"/>
    <s v="04C001"/>
    <s v="311147G074"/>
    <s v="111150"/>
    <x v="2"/>
    <s v="37241100"/>
    <s v=""/>
    <n v="75000"/>
    <n v="60931.15"/>
    <n v="20113.95"/>
    <n v="0"/>
    <n v="20113.95"/>
    <n v="0"/>
    <n v="60931.15"/>
  </r>
  <r>
    <s v="5"/>
    <x v="286"/>
    <s v="04C001"/>
    <s v="311147G074"/>
    <s v="111150"/>
    <x v="2"/>
    <s v="37511100"/>
    <s v=""/>
    <n v="20000"/>
    <n v="20000"/>
    <n v="16080"/>
    <n v="0"/>
    <n v="16080"/>
    <n v="0"/>
    <n v="20000"/>
  </r>
  <r>
    <s v="5"/>
    <x v="286"/>
    <s v="04C001"/>
    <s v="311147G074"/>
    <s v="111150"/>
    <x v="2"/>
    <s v="37611100"/>
    <s v=""/>
    <n v="140000"/>
    <n v="140000"/>
    <n v="83200"/>
    <n v="0"/>
    <n v="83200"/>
    <n v="0"/>
    <n v="140000"/>
  </r>
  <r>
    <s v="5"/>
    <x v="286"/>
    <s v="04C001"/>
    <s v="311147G074"/>
    <s v="111150"/>
    <x v="2"/>
    <s v="39691225"/>
    <s v=""/>
    <n v="1700"/>
    <n v="1700"/>
    <n v="710"/>
    <n v="326.64"/>
    <n v="383.36"/>
    <n v="1373.36"/>
    <n v="0"/>
  </r>
  <r>
    <s v="5"/>
    <x v="286"/>
    <s v="04C001"/>
    <s v="311147G074"/>
    <s v="111150"/>
    <x v="2"/>
    <s v="39811200"/>
    <s v=""/>
    <n v="239196"/>
    <n v="239196"/>
    <n v="117032"/>
    <n v="86128"/>
    <n v="30904"/>
    <n v="0"/>
    <n v="153068"/>
  </r>
  <r>
    <s v="5"/>
    <x v="286"/>
    <s v="04C001"/>
    <s v="311147G074"/>
    <s v="111150"/>
    <x v="2"/>
    <s v="39821100"/>
    <s v=""/>
    <n v="89177"/>
    <n v="89177"/>
    <n v="35685"/>
    <n v="30614.25"/>
    <n v="5070.75"/>
    <n v="183.92"/>
    <n v="58378.83"/>
  </r>
  <r>
    <s v="5"/>
    <x v="286"/>
    <s v="04C001"/>
    <s v="311147G074"/>
    <s v="111150"/>
    <x v="4"/>
    <s v="59312100"/>
    <s v="A25NR0286"/>
    <n v="0"/>
    <n v="14068.85"/>
    <n v="14068.85"/>
    <n v="14068.85"/>
    <n v="0"/>
    <n v="0"/>
    <n v="0"/>
  </r>
  <r>
    <s v="5"/>
    <x v="287"/>
    <s v="04C001"/>
    <s v="311148F036"/>
    <s v="111150"/>
    <x v="0"/>
    <s v="11311100"/>
    <s v=""/>
    <n v="43045270"/>
    <n v="39440765.140000001"/>
    <n v="19649587.140000001"/>
    <n v="15865247.869999999"/>
    <n v="3784339.27"/>
    <n v="44544.5"/>
    <n v="23530972.77"/>
  </r>
  <r>
    <s v="5"/>
    <x v="287"/>
    <s v="04C001"/>
    <s v="311148F036"/>
    <s v="111150"/>
    <x v="0"/>
    <s v="11321100"/>
    <s v=""/>
    <n v="4350675"/>
    <n v="4266310.3"/>
    <n v="2223839.2999999998"/>
    <n v="1969820"/>
    <n v="254019.3"/>
    <n v="0"/>
    <n v="2296490.2999999998"/>
  </r>
  <r>
    <s v="5"/>
    <x v="287"/>
    <s v="04C001"/>
    <s v="311148F036"/>
    <s v="111150"/>
    <x v="0"/>
    <s v="12211108"/>
    <s v=""/>
    <n v="2276497"/>
    <n v="2276497"/>
    <n v="1446305.85"/>
    <n v="1338924.49"/>
    <n v="107381.36"/>
    <n v="11731.36"/>
    <n v="925841.15"/>
  </r>
  <r>
    <s v="5"/>
    <x v="287"/>
    <s v="04C001"/>
    <s v="311148F036"/>
    <s v="111150"/>
    <x v="0"/>
    <s v="12311106"/>
    <s v=""/>
    <n v="52678"/>
    <n v="42345"/>
    <n v="14333"/>
    <n v="0"/>
    <n v="14333"/>
    <n v="0"/>
    <n v="42345"/>
  </r>
  <r>
    <s v="5"/>
    <x v="287"/>
    <s v="04C001"/>
    <s v="311148F036"/>
    <s v="111150"/>
    <x v="0"/>
    <s v="13111100"/>
    <s v=""/>
    <n v="237217"/>
    <n v="234932"/>
    <n v="116323"/>
    <n v="102104.98"/>
    <n v="14218.02"/>
    <n v="386.99"/>
    <n v="132440.03"/>
  </r>
  <r>
    <s v="5"/>
    <x v="287"/>
    <s v="04C001"/>
    <s v="311148F036"/>
    <s v="111150"/>
    <x v="0"/>
    <s v="13211100"/>
    <s v=""/>
    <n v="914549"/>
    <n v="914549"/>
    <n v="457275"/>
    <n v="416643.46"/>
    <n v="40631.54"/>
    <n v="0"/>
    <n v="497905.54"/>
  </r>
  <r>
    <s v="5"/>
    <x v="287"/>
    <s v="04C001"/>
    <s v="311148F036"/>
    <s v="111150"/>
    <x v="0"/>
    <s v="13231100"/>
    <s v=""/>
    <n v="2520256"/>
    <n v="2500164.87"/>
    <n v="55513.87"/>
    <n v="53477.81"/>
    <n v="2036.06"/>
    <n v="0"/>
    <n v="2446687.06"/>
  </r>
  <r>
    <s v="5"/>
    <x v="287"/>
    <s v="04C001"/>
    <s v="311148F036"/>
    <s v="111150"/>
    <x v="0"/>
    <s v="13231108"/>
    <s v=""/>
    <n v="262074"/>
    <n v="262074"/>
    <n v="0"/>
    <n v="0"/>
    <n v="0"/>
    <n v="0"/>
    <n v="262074"/>
  </r>
  <r>
    <s v="5"/>
    <x v="287"/>
    <s v="04C001"/>
    <s v="311148F036"/>
    <s v="111150"/>
    <x v="0"/>
    <s v="13311100"/>
    <s v=""/>
    <n v="564534"/>
    <n v="482336.59"/>
    <n v="200072.59"/>
    <n v="174080.19"/>
    <n v="25992.400000000001"/>
    <n v="0"/>
    <n v="308256.40000000002"/>
  </r>
  <r>
    <s v="5"/>
    <x v="287"/>
    <s v="04C001"/>
    <s v="311148F036"/>
    <s v="111150"/>
    <x v="0"/>
    <s v="13321100"/>
    <s v=""/>
    <n v="68802"/>
    <n v="50382.3"/>
    <n v="15984.3"/>
    <n v="10250.299999999999"/>
    <n v="5734"/>
    <n v="0"/>
    <n v="40132"/>
  </r>
  <r>
    <s v="5"/>
    <x v="287"/>
    <s v="04C001"/>
    <s v="311148F036"/>
    <s v="111150"/>
    <x v="0"/>
    <s v="13411100"/>
    <s v=""/>
    <n v="98782"/>
    <n v="98782"/>
    <n v="98782"/>
    <n v="71187"/>
    <n v="27595"/>
    <n v="0"/>
    <n v="27595"/>
  </r>
  <r>
    <s v="5"/>
    <x v="287"/>
    <s v="04C001"/>
    <s v="311148F036"/>
    <s v="111150"/>
    <x v="0"/>
    <s v="13421100"/>
    <s v=""/>
    <n v="92285"/>
    <n v="66452"/>
    <n v="20307"/>
    <n v="5211"/>
    <n v="15096"/>
    <n v="0"/>
    <n v="61241"/>
  </r>
  <r>
    <s v="5"/>
    <x v="287"/>
    <s v="04C001"/>
    <s v="311148F036"/>
    <s v="111150"/>
    <x v="0"/>
    <s v="13431100"/>
    <s v=""/>
    <n v="2646049"/>
    <n v="2646049"/>
    <n v="1334791.8"/>
    <n v="1235133.6599999999"/>
    <n v="99658.14"/>
    <n v="0"/>
    <n v="1410915.34"/>
  </r>
  <r>
    <s v="5"/>
    <x v="287"/>
    <s v="04C001"/>
    <s v="311148F036"/>
    <s v="111150"/>
    <x v="0"/>
    <s v="14111201"/>
    <s v=""/>
    <n v="3261761"/>
    <n v="3261761"/>
    <n v="1750890"/>
    <n v="1542804.54"/>
    <n v="208085.46"/>
    <n v="0"/>
    <n v="1718956.46"/>
  </r>
  <r>
    <s v="5"/>
    <x v="287"/>
    <s v="04C001"/>
    <s v="311148F036"/>
    <s v="111150"/>
    <x v="0"/>
    <s v="14111203"/>
    <s v=""/>
    <n v="286897"/>
    <n v="286897"/>
    <n v="153582"/>
    <n v="94590.28"/>
    <n v="58991.72"/>
    <n v="11816.52"/>
    <n v="180490.2"/>
  </r>
  <r>
    <s v="5"/>
    <x v="287"/>
    <s v="04C001"/>
    <s v="311148F036"/>
    <s v="111150"/>
    <x v="0"/>
    <s v="14111208"/>
    <s v=""/>
    <n v="217865"/>
    <n v="217865"/>
    <n v="142030.66"/>
    <n v="118296.04"/>
    <n v="23734.62"/>
    <n v="0"/>
    <n v="99568.960000000006"/>
  </r>
  <r>
    <s v="5"/>
    <x v="287"/>
    <s v="04C001"/>
    <s v="311148F036"/>
    <s v="111150"/>
    <x v="0"/>
    <s v="14211201"/>
    <s v=""/>
    <n v="1447835"/>
    <n v="1447835"/>
    <n v="863918"/>
    <n v="536368.56999999995"/>
    <n v="327549.43"/>
    <n v="0"/>
    <n v="911466.43"/>
  </r>
  <r>
    <s v="5"/>
    <x v="287"/>
    <s v="04C001"/>
    <s v="311148F036"/>
    <s v="111150"/>
    <x v="0"/>
    <s v="14211203"/>
    <s v=""/>
    <n v="218846"/>
    <n v="218846"/>
    <n v="109422"/>
    <n v="65124.88"/>
    <n v="44297.120000000003"/>
    <n v="8134.91"/>
    <n v="145586.21"/>
  </r>
  <r>
    <s v="5"/>
    <x v="287"/>
    <s v="04C001"/>
    <s v="311148F036"/>
    <s v="111150"/>
    <x v="0"/>
    <s v="14311200"/>
    <s v=""/>
    <n v="1725504"/>
    <n v="1725504"/>
    <n v="982752"/>
    <n v="649016.26"/>
    <n v="333735.74"/>
    <n v="0"/>
    <n v="1076487.74"/>
  </r>
  <r>
    <s v="5"/>
    <x v="287"/>
    <s v="04C001"/>
    <s v="311148F036"/>
    <s v="111150"/>
    <x v="0"/>
    <s v="14411200"/>
    <s v=""/>
    <n v="1423923"/>
    <n v="1423923"/>
    <n v="711960"/>
    <n v="342368.75"/>
    <n v="369591.25"/>
    <n v="949640.62"/>
    <n v="131913.63"/>
  </r>
  <r>
    <s v="5"/>
    <x v="287"/>
    <s v="04C001"/>
    <s v="311148F036"/>
    <s v="111150"/>
    <x v="0"/>
    <s v="14431200"/>
    <s v=""/>
    <n v="71926"/>
    <n v="71926"/>
    <n v="35964"/>
    <n v="0"/>
    <n v="35964"/>
    <n v="0"/>
    <n v="71926"/>
  </r>
  <r>
    <s v="5"/>
    <x v="287"/>
    <s v="04C001"/>
    <s v="311148F036"/>
    <s v="111150"/>
    <x v="0"/>
    <s v="15111200"/>
    <s v=""/>
    <n v="2947796"/>
    <n v="2947796"/>
    <n v="1473900"/>
    <n v="1081082.73"/>
    <n v="392817.27"/>
    <n v="0"/>
    <n v="1866713.27"/>
  </r>
  <r>
    <s v="5"/>
    <x v="287"/>
    <s v="04C001"/>
    <s v="311148F036"/>
    <s v="111150"/>
    <x v="0"/>
    <s v="15411100"/>
    <s v=""/>
    <n v="205898"/>
    <n v="190000"/>
    <n v="190000"/>
    <n v="190000"/>
    <n v="0"/>
    <n v="0"/>
    <n v="0"/>
  </r>
  <r>
    <s v="5"/>
    <x v="287"/>
    <s v="04C001"/>
    <s v="311148F036"/>
    <s v="111150"/>
    <x v="0"/>
    <s v="15411107"/>
    <s v=""/>
    <n v="530329"/>
    <n v="530329"/>
    <n v="0"/>
    <n v="0"/>
    <n v="0"/>
    <n v="0"/>
    <n v="530329"/>
  </r>
  <r>
    <s v="5"/>
    <x v="287"/>
    <s v="04C001"/>
    <s v="311148F036"/>
    <s v="111150"/>
    <x v="0"/>
    <s v="15411208"/>
    <s v=""/>
    <n v="361732"/>
    <n v="361732"/>
    <n v="0"/>
    <n v="0"/>
    <n v="0"/>
    <n v="0"/>
    <n v="361732"/>
  </r>
  <r>
    <s v="5"/>
    <x v="287"/>
    <s v="04C001"/>
    <s v="311148F036"/>
    <s v="111150"/>
    <x v="0"/>
    <s v="15411218"/>
    <s v=""/>
    <n v="3256966"/>
    <n v="3256966"/>
    <n v="0"/>
    <n v="0"/>
    <n v="0"/>
    <n v="0"/>
    <n v="3256966"/>
  </r>
  <r>
    <s v="5"/>
    <x v="287"/>
    <s v="04C001"/>
    <s v="311148F036"/>
    <s v="111150"/>
    <x v="0"/>
    <s v="15421100"/>
    <s v=""/>
    <n v="26740"/>
    <n v="18805"/>
    <n v="11512"/>
    <n v="6650"/>
    <n v="4862"/>
    <n v="0"/>
    <n v="12155"/>
  </r>
  <r>
    <s v="5"/>
    <x v="287"/>
    <s v="04C001"/>
    <s v="311148F036"/>
    <s v="111150"/>
    <x v="0"/>
    <s v="15431226"/>
    <s v=""/>
    <n v="123589"/>
    <n v="123589"/>
    <n v="123589"/>
    <n v="105068.4"/>
    <n v="18520.599999999999"/>
    <n v="0"/>
    <n v="18520.599999999999"/>
  </r>
  <r>
    <s v="5"/>
    <x v="287"/>
    <s v="04C001"/>
    <s v="311148F036"/>
    <s v="111150"/>
    <x v="0"/>
    <s v="15441100"/>
    <s v=""/>
    <n v="2030188"/>
    <n v="2022900.33"/>
    <n v="1007804.33"/>
    <n v="903179.39"/>
    <n v="104624.94"/>
    <n v="0"/>
    <n v="1119720.94"/>
  </r>
  <r>
    <s v="5"/>
    <x v="287"/>
    <s v="04C001"/>
    <s v="311148F036"/>
    <s v="111150"/>
    <x v="0"/>
    <s v="15451100"/>
    <s v=""/>
    <n v="84608"/>
    <n v="84608"/>
    <n v="42404.7"/>
    <n v="39041.300000000003"/>
    <n v="3363.4"/>
    <n v="142"/>
    <n v="45424.7"/>
  </r>
  <r>
    <s v="5"/>
    <x v="287"/>
    <s v="04C001"/>
    <s v="311148F036"/>
    <s v="111150"/>
    <x v="0"/>
    <s v="15451108"/>
    <s v=""/>
    <n v="8675"/>
    <n v="9554.32"/>
    <n v="4860.8999999999996"/>
    <n v="4293"/>
    <n v="567.9"/>
    <n v="39.9"/>
    <n v="5221.42"/>
  </r>
  <r>
    <s v="5"/>
    <x v="287"/>
    <s v="04C001"/>
    <s v="311148F036"/>
    <s v="111150"/>
    <x v="0"/>
    <s v="15451109"/>
    <s v=""/>
    <n v="1042801"/>
    <n v="1041459.86"/>
    <n v="520058.86"/>
    <n v="481911.26"/>
    <n v="38147.599999999999"/>
    <n v="1619.44"/>
    <n v="557929.16"/>
  </r>
  <r>
    <s v="5"/>
    <x v="287"/>
    <s v="04C001"/>
    <s v="311148F036"/>
    <s v="111150"/>
    <x v="0"/>
    <s v="15451110"/>
    <s v=""/>
    <n v="149775"/>
    <n v="286613.19"/>
    <n v="159106.09"/>
    <n v="124138.54"/>
    <n v="34967.550000000003"/>
    <n v="0"/>
    <n v="162474.65"/>
  </r>
  <r>
    <s v="5"/>
    <x v="287"/>
    <s v="04C001"/>
    <s v="311148F036"/>
    <s v="111150"/>
    <x v="0"/>
    <s v="15461100"/>
    <s v=""/>
    <n v="323725"/>
    <n v="323725"/>
    <n v="161862"/>
    <n v="149989"/>
    <n v="11873"/>
    <n v="0"/>
    <n v="173736"/>
  </r>
  <r>
    <s v="5"/>
    <x v="287"/>
    <s v="04C001"/>
    <s v="311148F036"/>
    <s v="111150"/>
    <x v="0"/>
    <s v="15461106"/>
    <s v=""/>
    <n v="2595"/>
    <n v="2499"/>
    <n v="1202"/>
    <n v="1202"/>
    <n v="0"/>
    <n v="0"/>
    <n v="1297"/>
  </r>
  <r>
    <s v="5"/>
    <x v="287"/>
    <s v="04C001"/>
    <s v="311148F036"/>
    <s v="111150"/>
    <x v="0"/>
    <s v="15461151"/>
    <s v=""/>
    <n v="2688835"/>
    <n v="2646955"/>
    <n v="1302540"/>
    <n v="1034399"/>
    <n v="268141"/>
    <n v="1800"/>
    <n v="1610756"/>
  </r>
  <r>
    <s v="5"/>
    <x v="287"/>
    <s v="04C001"/>
    <s v="311148F036"/>
    <s v="111150"/>
    <x v="0"/>
    <s v="15471100"/>
    <s v=""/>
    <n v="137287"/>
    <n v="137287"/>
    <n v="137286"/>
    <n v="85386"/>
    <n v="51900"/>
    <n v="49000"/>
    <n v="2901"/>
  </r>
  <r>
    <s v="5"/>
    <x v="287"/>
    <s v="04C001"/>
    <s v="311148F036"/>
    <s v="111150"/>
    <x v="0"/>
    <s v="15471108"/>
    <s v=""/>
    <n v="2595"/>
    <n v="2595"/>
    <n v="2595"/>
    <n v="2500"/>
    <n v="95"/>
    <n v="0"/>
    <n v="95"/>
  </r>
  <r>
    <s v="5"/>
    <x v="287"/>
    <s v="04C001"/>
    <s v="311148F036"/>
    <s v="111150"/>
    <x v="0"/>
    <s v="15481100"/>
    <s v=""/>
    <n v="2455057"/>
    <n v="2317339.4900000002"/>
    <n v="2317339.4900000002"/>
    <n v="2317339.4900000002"/>
    <n v="0"/>
    <n v="0"/>
    <n v="0"/>
  </r>
  <r>
    <s v="5"/>
    <x v="287"/>
    <s v="04C001"/>
    <s v="311148F036"/>
    <s v="111150"/>
    <x v="0"/>
    <s v="15491106"/>
    <s v=""/>
    <n v="10354"/>
    <n v="5177"/>
    <n v="0"/>
    <n v="0"/>
    <n v="0"/>
    <n v="0"/>
    <n v="5177"/>
  </r>
  <r>
    <s v="5"/>
    <x v="287"/>
    <s v="04C001"/>
    <s v="311148F036"/>
    <s v="111150"/>
    <x v="0"/>
    <s v="15511100"/>
    <s v=""/>
    <n v="6321"/>
    <n v="6321"/>
    <n v="3162"/>
    <n v="2445"/>
    <n v="717"/>
    <n v="0"/>
    <n v="3876"/>
  </r>
  <r>
    <s v="5"/>
    <x v="287"/>
    <s v="04C001"/>
    <s v="311148F036"/>
    <s v="111150"/>
    <x v="0"/>
    <s v="15911100"/>
    <s v=""/>
    <n v="12071606"/>
    <n v="12071606"/>
    <n v="6085238"/>
    <n v="5940042.5"/>
    <n v="145195.5"/>
    <n v="49808"/>
    <n v="6081755.5"/>
  </r>
  <r>
    <s v="5"/>
    <x v="287"/>
    <s v="04C001"/>
    <s v="311148F036"/>
    <s v="111150"/>
    <x v="0"/>
    <s v="15931100"/>
    <s v=""/>
    <n v="132505"/>
    <n v="132505"/>
    <n v="82379.75"/>
    <n v="66061.25"/>
    <n v="16318.5"/>
    <n v="0"/>
    <n v="66443.75"/>
  </r>
  <r>
    <s v="5"/>
    <x v="287"/>
    <s v="04C001"/>
    <s v="311148F036"/>
    <s v="111150"/>
    <x v="0"/>
    <s v="15941100"/>
    <s v=""/>
    <n v="11625"/>
    <n v="11625"/>
    <n v="11625"/>
    <n v="11199"/>
    <n v="426"/>
    <n v="0"/>
    <n v="426"/>
  </r>
  <r>
    <s v="5"/>
    <x v="287"/>
    <s v="04C001"/>
    <s v="311148F036"/>
    <s v="111150"/>
    <x v="0"/>
    <s v="16111100"/>
    <s v=""/>
    <n v="701978"/>
    <n v="679995.18"/>
    <n v="120844.3"/>
    <n v="0"/>
    <n v="120844.3"/>
    <n v="0"/>
    <n v="679995.18"/>
  </r>
  <r>
    <s v="5"/>
    <x v="287"/>
    <s v="04C001"/>
    <s v="311148F036"/>
    <s v="111150"/>
    <x v="0"/>
    <s v="17111100"/>
    <s v=""/>
    <n v="69836"/>
    <n v="57476"/>
    <n v="16740"/>
    <n v="6000"/>
    <n v="10740"/>
    <n v="0"/>
    <n v="51476"/>
  </r>
  <r>
    <s v="5"/>
    <x v="287"/>
    <s v="04C001"/>
    <s v="311148F036"/>
    <s v="111150"/>
    <x v="0"/>
    <s v="17131100"/>
    <s v=""/>
    <n v="678255"/>
    <n v="678255"/>
    <n v="0"/>
    <n v="0"/>
    <n v="0"/>
    <n v="0"/>
    <n v="678255"/>
  </r>
  <r>
    <s v="5"/>
    <x v="287"/>
    <s v="04C001"/>
    <s v="311148F036"/>
    <s v="111150"/>
    <x v="0"/>
    <s v="17131106"/>
    <s v=""/>
    <n v="39456"/>
    <n v="39456"/>
    <n v="0"/>
    <n v="0"/>
    <n v="0"/>
    <n v="0"/>
    <n v="39456"/>
  </r>
  <r>
    <s v="5"/>
    <x v="287"/>
    <s v="04C001"/>
    <s v="311148F036"/>
    <s v="111150"/>
    <x v="0"/>
    <s v="17141100"/>
    <s v=""/>
    <n v="1306795"/>
    <n v="1306795"/>
    <n v="728400"/>
    <n v="540318.80000000005"/>
    <n v="188081.2"/>
    <n v="0"/>
    <n v="766476.2"/>
  </r>
  <r>
    <s v="5"/>
    <x v="287"/>
    <s v="04C001"/>
    <s v="311148F036"/>
    <s v="111150"/>
    <x v="1"/>
    <s v="21111100"/>
    <s v=""/>
    <n v="175800"/>
    <n v="185049.84"/>
    <n v="185049.84"/>
    <n v="19336.04"/>
    <n v="165713.79999999999"/>
    <n v="0"/>
    <n v="165713.79999999999"/>
  </r>
  <r>
    <s v="5"/>
    <x v="287"/>
    <s v="04C001"/>
    <s v="311148F036"/>
    <s v="111150"/>
    <x v="1"/>
    <s v="21111200"/>
    <s v=""/>
    <n v="120000"/>
    <n v="120000"/>
    <n v="60000"/>
    <n v="44740.6"/>
    <n v="15259.4"/>
    <n v="443.7"/>
    <n v="74815.7"/>
  </r>
  <r>
    <s v="5"/>
    <x v="287"/>
    <s v="04C001"/>
    <s v="311148F036"/>
    <s v="111150"/>
    <x v="1"/>
    <s v="22111100"/>
    <s v=""/>
    <n v="72000"/>
    <n v="62750.16"/>
    <n v="33650.400000000001"/>
    <n v="32567.64"/>
    <n v="1082.76"/>
    <n v="28165"/>
    <n v="2017.52"/>
  </r>
  <r>
    <s v="5"/>
    <x v="287"/>
    <s v="04C001"/>
    <s v="311148F036"/>
    <s v="111150"/>
    <x v="1"/>
    <s v="24611100"/>
    <s v=""/>
    <n v="63000"/>
    <n v="63000"/>
    <n v="63000"/>
    <n v="0"/>
    <n v="63000"/>
    <n v="0"/>
    <n v="63000"/>
  </r>
  <r>
    <s v="5"/>
    <x v="287"/>
    <s v="04C001"/>
    <s v="311148F036"/>
    <s v="111150"/>
    <x v="1"/>
    <s v="24711100"/>
    <s v=""/>
    <n v="28980"/>
    <n v="28980"/>
    <n v="28980"/>
    <n v="0"/>
    <n v="28980"/>
    <n v="0"/>
    <n v="28980"/>
  </r>
  <r>
    <s v="5"/>
    <x v="287"/>
    <s v="04C001"/>
    <s v="311148F036"/>
    <s v="111150"/>
    <x v="1"/>
    <s v="24911100"/>
    <s v=""/>
    <n v="12600"/>
    <n v="12600"/>
    <n v="12600"/>
    <n v="0"/>
    <n v="12600"/>
    <n v="0"/>
    <n v="12600"/>
  </r>
  <r>
    <s v="5"/>
    <x v="287"/>
    <s v="04C001"/>
    <s v="311148F036"/>
    <s v="111150"/>
    <x v="1"/>
    <s v="26111200"/>
    <s v=""/>
    <n v="418000"/>
    <n v="418000"/>
    <n v="174165"/>
    <n v="48980.43"/>
    <n v="125184.57"/>
    <n v="224619.57"/>
    <n v="144400"/>
  </r>
  <r>
    <s v="5"/>
    <x v="287"/>
    <s v="04C001"/>
    <s v="311148F036"/>
    <s v="111150"/>
    <x v="1"/>
    <s v="27111200"/>
    <s v=""/>
    <n v="452816"/>
    <n v="452816"/>
    <n v="452816"/>
    <n v="0"/>
    <n v="452816"/>
    <n v="0"/>
    <n v="452816"/>
  </r>
  <r>
    <s v="5"/>
    <x v="287"/>
    <s v="04C001"/>
    <s v="311148F036"/>
    <s v="111150"/>
    <x v="1"/>
    <s v="27211200"/>
    <s v=""/>
    <n v="303927"/>
    <n v="303927"/>
    <n v="303927"/>
    <n v="0"/>
    <n v="303927"/>
    <n v="0"/>
    <n v="303927"/>
  </r>
  <r>
    <s v="5"/>
    <x v="287"/>
    <s v="04C001"/>
    <s v="311148F036"/>
    <s v="111150"/>
    <x v="1"/>
    <s v="29211100"/>
    <s v=""/>
    <n v="19200"/>
    <n v="19200"/>
    <n v="19200"/>
    <n v="0"/>
    <n v="19200"/>
    <n v="0"/>
    <n v="19200"/>
  </r>
  <r>
    <s v="5"/>
    <x v="287"/>
    <s v="04C001"/>
    <s v="311148F036"/>
    <s v="111150"/>
    <x v="1"/>
    <s v="29411100"/>
    <s v=""/>
    <n v="48000"/>
    <n v="48000"/>
    <n v="48000"/>
    <n v="0"/>
    <n v="48000"/>
    <n v="0"/>
    <n v="48000"/>
  </r>
  <r>
    <s v="5"/>
    <x v="287"/>
    <s v="04C001"/>
    <s v="311148F036"/>
    <s v="111150"/>
    <x v="1"/>
    <s v="29611100"/>
    <s v=""/>
    <n v="51000"/>
    <n v="0"/>
    <n v="0"/>
    <n v="0"/>
    <n v="0"/>
    <n v="0"/>
    <n v="0"/>
  </r>
  <r>
    <s v="5"/>
    <x v="287"/>
    <s v="04C001"/>
    <s v="311148F036"/>
    <s v="111150"/>
    <x v="1"/>
    <s v="29611200"/>
    <s v=""/>
    <n v="0"/>
    <n v="51000"/>
    <n v="51000"/>
    <n v="0"/>
    <n v="51000"/>
    <n v="0"/>
    <n v="51000"/>
  </r>
  <r>
    <s v="5"/>
    <x v="287"/>
    <s v="04C001"/>
    <s v="311148F036"/>
    <s v="111150"/>
    <x v="2"/>
    <s v="31121200"/>
    <s v=""/>
    <n v="109200"/>
    <n v="109200"/>
    <n v="54600"/>
    <n v="0"/>
    <n v="54600"/>
    <n v="0"/>
    <n v="109200"/>
  </r>
  <r>
    <s v="5"/>
    <x v="287"/>
    <s v="04C001"/>
    <s v="311148F036"/>
    <s v="111150"/>
    <x v="2"/>
    <s v="31311200"/>
    <s v=""/>
    <n v="20000"/>
    <n v="20000"/>
    <n v="6668"/>
    <n v="0"/>
    <n v="6668"/>
    <n v="0"/>
    <n v="20000"/>
  </r>
  <r>
    <s v="5"/>
    <x v="287"/>
    <s v="04C001"/>
    <s v="311148F036"/>
    <s v="111150"/>
    <x v="2"/>
    <s v="31411200"/>
    <s v=""/>
    <n v="127213"/>
    <n v="127213"/>
    <n v="53006"/>
    <n v="33544.879999999997"/>
    <n v="19461.12"/>
    <n v="16772.439999999999"/>
    <n v="76895.679999999993"/>
  </r>
  <r>
    <s v="5"/>
    <x v="287"/>
    <s v="04C001"/>
    <s v="311148F036"/>
    <s v="111150"/>
    <x v="2"/>
    <s v="31711200"/>
    <s v=""/>
    <n v="213794"/>
    <n v="213794"/>
    <n v="89082"/>
    <n v="0"/>
    <n v="89082"/>
    <n v="24944.639999999999"/>
    <n v="188849.36"/>
  </r>
  <r>
    <s v="5"/>
    <x v="287"/>
    <s v="04C001"/>
    <s v="311148F036"/>
    <s v="111150"/>
    <x v="2"/>
    <s v="31911200"/>
    <s v=""/>
    <n v="88121"/>
    <n v="88121"/>
    <n v="36720"/>
    <n v="541.37"/>
    <n v="36178.629999999997"/>
    <n v="757.92"/>
    <n v="86821.71"/>
  </r>
  <r>
    <s v="5"/>
    <x v="287"/>
    <s v="04C001"/>
    <s v="311148F036"/>
    <s v="111150"/>
    <x v="2"/>
    <s v="32711100"/>
    <s v=""/>
    <n v="256800"/>
    <n v="232991.72"/>
    <n v="0"/>
    <n v="0"/>
    <n v="0"/>
    <n v="0"/>
    <n v="232991.72"/>
  </r>
  <r>
    <s v="5"/>
    <x v="287"/>
    <s v="04C001"/>
    <s v="311148F036"/>
    <s v="111150"/>
    <x v="2"/>
    <s v="32911100"/>
    <s v=""/>
    <n v="900000"/>
    <n v="1423567.6"/>
    <n v="898567.6"/>
    <n v="649054.48"/>
    <n v="249513.12"/>
    <n v="774513.12"/>
    <n v="0"/>
  </r>
  <r>
    <s v="5"/>
    <x v="287"/>
    <s v="04C001"/>
    <s v="311148F036"/>
    <s v="111150"/>
    <x v="2"/>
    <s v="33611200"/>
    <s v=""/>
    <n v="578089"/>
    <n v="578089"/>
    <n v="240871"/>
    <n v="87125.33"/>
    <n v="153745.67000000001"/>
    <n v="490963.67"/>
    <n v="0"/>
  </r>
  <r>
    <s v="5"/>
    <x v="287"/>
    <s v="04C001"/>
    <s v="311148F036"/>
    <s v="111150"/>
    <x v="2"/>
    <s v="33621100"/>
    <s v=""/>
    <n v="450000"/>
    <n v="450000"/>
    <n v="151875.9"/>
    <n v="0"/>
    <n v="151875.9"/>
    <n v="450000"/>
    <n v="0"/>
  </r>
  <r>
    <s v="5"/>
    <x v="287"/>
    <s v="04C001"/>
    <s v="311148F036"/>
    <s v="111150"/>
    <x v="2"/>
    <s v="33811200"/>
    <s v=""/>
    <n v="1470113"/>
    <n v="1470113"/>
    <n v="612550"/>
    <n v="451053.36"/>
    <n v="161496.64000000001"/>
    <n v="799775.44"/>
    <n v="219284.2"/>
  </r>
  <r>
    <s v="5"/>
    <x v="287"/>
    <s v="04C001"/>
    <s v="311148F036"/>
    <s v="111150"/>
    <x v="2"/>
    <s v="34111100"/>
    <s v=""/>
    <n v="2000"/>
    <n v="2000"/>
    <n v="1300"/>
    <n v="0"/>
    <n v="1300"/>
    <n v="0"/>
    <n v="2000"/>
  </r>
  <r>
    <s v="5"/>
    <x v="287"/>
    <s v="04C001"/>
    <s v="311148F036"/>
    <s v="111150"/>
    <x v="2"/>
    <s v="34321200"/>
    <s v=""/>
    <n v="7800"/>
    <n v="7800"/>
    <n v="3710"/>
    <n v="0"/>
    <n v="3710"/>
    <n v="0"/>
    <n v="7800"/>
  </r>
  <r>
    <s v="5"/>
    <x v="287"/>
    <s v="04C001"/>
    <s v="311148F036"/>
    <s v="111150"/>
    <x v="2"/>
    <s v="34511200"/>
    <s v=""/>
    <n v="246883"/>
    <n v="246883"/>
    <n v="102870"/>
    <n v="76562.09"/>
    <n v="26307.91"/>
    <n v="132272.14000000001"/>
    <n v="38048.769999999997"/>
  </r>
  <r>
    <s v="5"/>
    <x v="287"/>
    <s v="04C001"/>
    <s v="311148F036"/>
    <s v="111150"/>
    <x v="2"/>
    <s v="35111100"/>
    <s v=""/>
    <n v="2226861"/>
    <n v="870476.4"/>
    <n v="193645.32"/>
    <n v="59610.53"/>
    <n v="134034.79"/>
    <n v="389.47"/>
    <n v="810476.4"/>
  </r>
  <r>
    <s v="5"/>
    <x v="287"/>
    <s v="04C001"/>
    <s v="311148F036"/>
    <s v="111150"/>
    <x v="2"/>
    <s v="35531100"/>
    <s v=""/>
    <n v="276000"/>
    <n v="276000"/>
    <n v="115000"/>
    <n v="52600"/>
    <n v="62400"/>
    <n v="0"/>
    <n v="223400"/>
  </r>
  <r>
    <s v="5"/>
    <x v="287"/>
    <s v="04C001"/>
    <s v="311148F036"/>
    <s v="111150"/>
    <x v="2"/>
    <s v="35811100"/>
    <s v=""/>
    <n v="1312850"/>
    <n v="1312850"/>
    <n v="565966"/>
    <n v="452732.8"/>
    <n v="113233.2"/>
    <n v="814774.4"/>
    <n v="45342.8"/>
  </r>
  <r>
    <s v="5"/>
    <x v="287"/>
    <s v="04C001"/>
    <s v="311148F036"/>
    <s v="111150"/>
    <x v="2"/>
    <s v="35911100"/>
    <s v=""/>
    <n v="81000"/>
    <n v="81000"/>
    <n v="33750"/>
    <n v="18818.16"/>
    <n v="14931.84"/>
    <n v="62181.84"/>
    <n v="0"/>
  </r>
  <r>
    <s v="5"/>
    <x v="287"/>
    <s v="04C001"/>
    <s v="311148F036"/>
    <s v="111150"/>
    <x v="2"/>
    <s v="37221100"/>
    <s v=""/>
    <n v="99450"/>
    <n v="99450"/>
    <n v="48430"/>
    <n v="37230"/>
    <n v="11200"/>
    <n v="62220"/>
    <n v="0"/>
  </r>
  <r>
    <s v="5"/>
    <x v="287"/>
    <s v="04C001"/>
    <s v="311148F036"/>
    <s v="111150"/>
    <x v="2"/>
    <s v="39111100"/>
    <s v=""/>
    <n v="50000"/>
    <n v="50000"/>
    <n v="50000"/>
    <n v="0"/>
    <n v="50000"/>
    <n v="0"/>
    <n v="50000"/>
  </r>
  <r>
    <s v="5"/>
    <x v="287"/>
    <s v="04C001"/>
    <s v="311148F036"/>
    <s v="111150"/>
    <x v="2"/>
    <s v="39691225"/>
    <s v=""/>
    <n v="26000"/>
    <n v="26000"/>
    <n v="10835"/>
    <n v="4995.4799999999996"/>
    <n v="5839.52"/>
    <n v="21004.52"/>
    <n v="0"/>
  </r>
  <r>
    <s v="5"/>
    <x v="287"/>
    <s v="04C001"/>
    <s v="311148F036"/>
    <s v="111150"/>
    <x v="2"/>
    <s v="39811200"/>
    <s v=""/>
    <n v="1935450"/>
    <n v="1935450"/>
    <n v="955643"/>
    <n v="755065"/>
    <n v="200578"/>
    <n v="0"/>
    <n v="1180385"/>
  </r>
  <r>
    <s v="5"/>
    <x v="287"/>
    <s v="04C001"/>
    <s v="311148F036"/>
    <s v="111150"/>
    <x v="2"/>
    <s v="39811208"/>
    <s v=""/>
    <n v="76194"/>
    <n v="76194"/>
    <n v="47648"/>
    <n v="38312"/>
    <n v="9336"/>
    <n v="0"/>
    <n v="37882"/>
  </r>
  <r>
    <s v="5"/>
    <x v="287"/>
    <s v="04C001"/>
    <s v="311148F036"/>
    <s v="111150"/>
    <x v="2"/>
    <s v="39821100"/>
    <s v=""/>
    <n v="1251990"/>
    <n v="1251990"/>
    <n v="147390"/>
    <n v="129335.48"/>
    <n v="18054.52"/>
    <n v="9204.4599999999991"/>
    <n v="1113450.06"/>
  </r>
  <r>
    <s v="5"/>
    <x v="287"/>
    <s v="04C001"/>
    <s v="311148F036"/>
    <s v="111150"/>
    <x v="2"/>
    <s v="39821108"/>
    <s v=""/>
    <n v="18865"/>
    <n v="18865"/>
    <n v="258"/>
    <n v="100"/>
    <n v="158"/>
    <n v="0"/>
    <n v="18765"/>
  </r>
  <r>
    <s v="5"/>
    <x v="287"/>
    <s v="04C001"/>
    <s v="311148F036"/>
    <s v="111150"/>
    <x v="6"/>
    <s v="61212178"/>
    <s v="O25NR0148"/>
    <n v="234397173"/>
    <n v="234397173"/>
    <n v="0"/>
    <n v="0"/>
    <n v="0"/>
    <n v="0"/>
    <n v="234397173"/>
  </r>
  <r>
    <s v="5"/>
    <x v="288"/>
    <s v="04C001"/>
    <s v="311213F034"/>
    <s v="111150"/>
    <x v="0"/>
    <s v="11311100"/>
    <s v=""/>
    <n v="2510012"/>
    <n v="2047710.04"/>
    <n v="1066915.04"/>
    <n v="884905.04"/>
    <n v="182010"/>
    <n v="3225"/>
    <n v="1159580"/>
  </r>
  <r>
    <s v="5"/>
    <x v="288"/>
    <s v="04C001"/>
    <s v="311213F034"/>
    <s v="111150"/>
    <x v="0"/>
    <s v="11321100"/>
    <s v=""/>
    <n v="385624"/>
    <n v="323137.01"/>
    <n v="144335.01"/>
    <n v="115117.01"/>
    <n v="29218"/>
    <n v="0"/>
    <n v="208020"/>
  </r>
  <r>
    <s v="5"/>
    <x v="288"/>
    <s v="04C001"/>
    <s v="311213F034"/>
    <s v="111150"/>
    <x v="0"/>
    <s v="12311106"/>
    <s v=""/>
    <n v="5190"/>
    <n v="3892"/>
    <n v="1298"/>
    <n v="0"/>
    <n v="1298"/>
    <n v="0"/>
    <n v="3892"/>
  </r>
  <r>
    <s v="5"/>
    <x v="288"/>
    <s v="04C001"/>
    <s v="311213F034"/>
    <s v="111150"/>
    <x v="0"/>
    <s v="13111100"/>
    <s v=""/>
    <n v="11180"/>
    <n v="10026.5"/>
    <n v="4438.5"/>
    <n v="3764.05"/>
    <n v="674.45"/>
    <n v="0"/>
    <n v="6262.45"/>
  </r>
  <r>
    <s v="5"/>
    <x v="288"/>
    <s v="04C001"/>
    <s v="311213F034"/>
    <s v="111150"/>
    <x v="0"/>
    <s v="13211100"/>
    <s v=""/>
    <n v="47256"/>
    <n v="47256"/>
    <n v="23628"/>
    <n v="23628"/>
    <n v="0"/>
    <n v="0"/>
    <n v="23628"/>
  </r>
  <r>
    <s v="5"/>
    <x v="288"/>
    <s v="04C001"/>
    <s v="311213F034"/>
    <s v="111150"/>
    <x v="0"/>
    <s v="13231100"/>
    <s v=""/>
    <n v="1194788"/>
    <n v="1194788"/>
    <n v="35796"/>
    <n v="35796"/>
    <n v="0"/>
    <n v="0"/>
    <n v="1158992"/>
  </r>
  <r>
    <s v="5"/>
    <x v="288"/>
    <s v="04C001"/>
    <s v="311213F034"/>
    <s v="111150"/>
    <x v="0"/>
    <s v="13311100"/>
    <s v=""/>
    <n v="74559"/>
    <n v="71054.06"/>
    <n v="33773.06"/>
    <n v="33449.019999999997"/>
    <n v="324.04000000000002"/>
    <n v="0"/>
    <n v="37605.040000000001"/>
  </r>
  <r>
    <s v="5"/>
    <x v="288"/>
    <s v="04C001"/>
    <s v="311213F034"/>
    <s v="111150"/>
    <x v="0"/>
    <s v="13411100"/>
    <s v=""/>
    <n v="1942"/>
    <n v="1942"/>
    <n v="1942"/>
    <n v="1166"/>
    <n v="776"/>
    <n v="0"/>
    <n v="776"/>
  </r>
  <r>
    <s v="5"/>
    <x v="288"/>
    <s v="04C001"/>
    <s v="311213F034"/>
    <s v="111150"/>
    <x v="0"/>
    <s v="13421100"/>
    <s v=""/>
    <n v="12720"/>
    <n v="8480"/>
    <n v="2120"/>
    <n v="1060"/>
    <n v="1060"/>
    <n v="0"/>
    <n v="7420"/>
  </r>
  <r>
    <s v="5"/>
    <x v="288"/>
    <s v="04C001"/>
    <s v="311213F034"/>
    <s v="111150"/>
    <x v="0"/>
    <s v="14111201"/>
    <s v=""/>
    <n v="286562"/>
    <n v="286562"/>
    <n v="117780"/>
    <n v="103875.23"/>
    <n v="13904.77"/>
    <n v="0"/>
    <n v="182686.77"/>
  </r>
  <r>
    <s v="5"/>
    <x v="288"/>
    <s v="04C001"/>
    <s v="311213F034"/>
    <s v="111150"/>
    <x v="0"/>
    <s v="14111203"/>
    <s v=""/>
    <n v="27490"/>
    <n v="27490"/>
    <n v="11244"/>
    <n v="6925.11"/>
    <n v="4318.8900000000003"/>
    <n v="865.11"/>
    <n v="19699.78"/>
  </r>
  <r>
    <s v="5"/>
    <x v="288"/>
    <s v="04C001"/>
    <s v="311213F034"/>
    <s v="111150"/>
    <x v="0"/>
    <s v="14211201"/>
    <s v=""/>
    <n v="139117"/>
    <n v="139117"/>
    <n v="69558"/>
    <n v="42691.33"/>
    <n v="26866.67"/>
    <n v="0"/>
    <n v="96425.67"/>
  </r>
  <r>
    <s v="5"/>
    <x v="288"/>
    <s v="04C001"/>
    <s v="311213F034"/>
    <s v="111150"/>
    <x v="0"/>
    <s v="14211203"/>
    <s v=""/>
    <n v="17097"/>
    <n v="17097"/>
    <n v="8550"/>
    <n v="5088.71"/>
    <n v="3461.29"/>
    <n v="635.65"/>
    <n v="11372.64"/>
  </r>
  <r>
    <s v="5"/>
    <x v="288"/>
    <s v="04C001"/>
    <s v="311213F034"/>
    <s v="111150"/>
    <x v="0"/>
    <s v="14311200"/>
    <s v=""/>
    <n v="237550"/>
    <n v="237550"/>
    <n v="118776"/>
    <n v="78440.5"/>
    <n v="40335.5"/>
    <n v="0"/>
    <n v="159109.5"/>
  </r>
  <r>
    <s v="5"/>
    <x v="288"/>
    <s v="04C001"/>
    <s v="311213F034"/>
    <s v="111150"/>
    <x v="0"/>
    <s v="14411200"/>
    <s v=""/>
    <n v="124906"/>
    <n v="124906"/>
    <n v="62454"/>
    <n v="30032.47"/>
    <n v="32421.53"/>
    <n v="83302.12"/>
    <n v="11571.41"/>
  </r>
  <r>
    <s v="5"/>
    <x v="288"/>
    <s v="04C001"/>
    <s v="311213F034"/>
    <s v="111150"/>
    <x v="0"/>
    <s v="14431200"/>
    <s v=""/>
    <n v="6309"/>
    <n v="6309"/>
    <n v="3156"/>
    <n v="0"/>
    <n v="3156"/>
    <n v="0"/>
    <n v="6309"/>
  </r>
  <r>
    <s v="5"/>
    <x v="288"/>
    <s v="04C001"/>
    <s v="311213F034"/>
    <s v="111150"/>
    <x v="0"/>
    <s v="15111200"/>
    <s v=""/>
    <n v="219849"/>
    <n v="219849"/>
    <n v="109926"/>
    <n v="80629"/>
    <n v="29297"/>
    <n v="0"/>
    <n v="139220"/>
  </r>
  <r>
    <s v="5"/>
    <x v="288"/>
    <s v="04C001"/>
    <s v="311213F034"/>
    <s v="111150"/>
    <x v="0"/>
    <s v="15411100"/>
    <s v=""/>
    <n v="10380"/>
    <n v="8000"/>
    <n v="8000"/>
    <n v="8000"/>
    <n v="0"/>
    <n v="0"/>
    <n v="0"/>
  </r>
  <r>
    <s v="5"/>
    <x v="288"/>
    <s v="04C001"/>
    <s v="311213F034"/>
    <s v="111150"/>
    <x v="0"/>
    <s v="15411107"/>
    <s v=""/>
    <n v="21901"/>
    <n v="21901"/>
    <n v="0"/>
    <n v="0"/>
    <n v="0"/>
    <n v="0"/>
    <n v="21901"/>
  </r>
  <r>
    <s v="5"/>
    <x v="288"/>
    <s v="04C001"/>
    <s v="311213F034"/>
    <s v="111150"/>
    <x v="0"/>
    <s v="15421100"/>
    <s v=""/>
    <n v="4689"/>
    <n v="2130"/>
    <n v="852"/>
    <n v="0"/>
    <n v="852"/>
    <n v="0"/>
    <n v="2130"/>
  </r>
  <r>
    <s v="5"/>
    <x v="288"/>
    <s v="04C001"/>
    <s v="311213F034"/>
    <s v="111150"/>
    <x v="0"/>
    <s v="15431226"/>
    <s v=""/>
    <n v="18310"/>
    <n v="18310"/>
    <n v="18310"/>
    <n v="15566.13"/>
    <n v="2743.87"/>
    <n v="0"/>
    <n v="2743.87"/>
  </r>
  <r>
    <s v="5"/>
    <x v="288"/>
    <s v="04C001"/>
    <s v="311213F034"/>
    <s v="111150"/>
    <x v="0"/>
    <s v="15441100"/>
    <s v=""/>
    <n v="227894"/>
    <n v="200282.15"/>
    <n v="86334.15"/>
    <n v="68767.649999999994"/>
    <n v="17566.5"/>
    <n v="0"/>
    <n v="131514.5"/>
  </r>
  <r>
    <s v="5"/>
    <x v="288"/>
    <s v="04C001"/>
    <s v="311213F034"/>
    <s v="111150"/>
    <x v="0"/>
    <s v="15451100"/>
    <s v=""/>
    <n v="14141"/>
    <n v="14141"/>
    <n v="7068"/>
    <n v="6215.2"/>
    <n v="852.8"/>
    <n v="32.5"/>
    <n v="7893.3"/>
  </r>
  <r>
    <s v="5"/>
    <x v="288"/>
    <s v="04C001"/>
    <s v="311213F034"/>
    <s v="111150"/>
    <x v="0"/>
    <s v="15451109"/>
    <s v=""/>
    <n v="32230"/>
    <n v="27762.32"/>
    <n v="11648.32"/>
    <n v="10075.52"/>
    <n v="1572.8"/>
    <n v="0"/>
    <n v="17686.8"/>
  </r>
  <r>
    <s v="5"/>
    <x v="288"/>
    <s v="04C001"/>
    <s v="311213F034"/>
    <s v="111150"/>
    <x v="0"/>
    <s v="15451110"/>
    <s v=""/>
    <n v="22587"/>
    <n v="22587"/>
    <n v="13177"/>
    <n v="12586.58"/>
    <n v="590.41999999999996"/>
    <n v="0"/>
    <n v="10000.42"/>
  </r>
  <r>
    <s v="5"/>
    <x v="288"/>
    <s v="04C001"/>
    <s v="311213F034"/>
    <s v="111150"/>
    <x v="0"/>
    <s v="15461100"/>
    <s v=""/>
    <n v="28397"/>
    <n v="28397"/>
    <n v="14196"/>
    <n v="11830"/>
    <n v="2366"/>
    <n v="0"/>
    <n v="16567"/>
  </r>
  <r>
    <s v="5"/>
    <x v="288"/>
    <s v="04C001"/>
    <s v="311213F034"/>
    <s v="111150"/>
    <x v="0"/>
    <s v="15461151"/>
    <s v=""/>
    <n v="68300"/>
    <n v="59932"/>
    <n v="25784"/>
    <n v="20092"/>
    <n v="5692"/>
    <n v="0"/>
    <n v="39840"/>
  </r>
  <r>
    <s v="5"/>
    <x v="288"/>
    <s v="04C001"/>
    <s v="311213F034"/>
    <s v="111150"/>
    <x v="0"/>
    <s v="15471100"/>
    <s v=""/>
    <n v="6287"/>
    <n v="6287"/>
    <n v="6287"/>
    <n v="3191"/>
    <n v="3096"/>
    <n v="0"/>
    <n v="3096"/>
  </r>
  <r>
    <s v="5"/>
    <x v="288"/>
    <s v="04C001"/>
    <s v="311213F034"/>
    <s v="111150"/>
    <x v="0"/>
    <s v="15481100"/>
    <s v=""/>
    <n v="202410"/>
    <n v="202410"/>
    <n v="202410"/>
    <n v="98215.3"/>
    <n v="104194.7"/>
    <n v="0"/>
    <n v="104194.7"/>
  </r>
  <r>
    <s v="5"/>
    <x v="288"/>
    <s v="04C001"/>
    <s v="311213F034"/>
    <s v="111150"/>
    <x v="0"/>
    <s v="15491106"/>
    <s v=""/>
    <n v="908"/>
    <n v="454"/>
    <n v="0"/>
    <n v="0"/>
    <n v="0"/>
    <n v="0"/>
    <n v="454"/>
  </r>
  <r>
    <s v="5"/>
    <x v="288"/>
    <s v="04C001"/>
    <s v="311213F034"/>
    <s v="111150"/>
    <x v="0"/>
    <s v="15511100"/>
    <s v=""/>
    <n v="1627"/>
    <n v="1627"/>
    <n v="816"/>
    <n v="680"/>
    <n v="136"/>
    <n v="0"/>
    <n v="947"/>
  </r>
  <r>
    <s v="5"/>
    <x v="288"/>
    <s v="04C001"/>
    <s v="311213F034"/>
    <s v="111150"/>
    <x v="0"/>
    <s v="15911100"/>
    <s v=""/>
    <n v="6310795"/>
    <n v="6261836.2999999998"/>
    <n v="3106441.3"/>
    <n v="2663342.2999999998"/>
    <n v="443099"/>
    <n v="9111"/>
    <n v="3589383"/>
  </r>
  <r>
    <s v="5"/>
    <x v="288"/>
    <s v="04C001"/>
    <s v="311213F034"/>
    <s v="111150"/>
    <x v="0"/>
    <s v="15931100"/>
    <s v=""/>
    <n v="13761"/>
    <n v="13761"/>
    <n v="7082"/>
    <n v="5935"/>
    <n v="1147"/>
    <n v="0"/>
    <n v="7826"/>
  </r>
  <r>
    <s v="5"/>
    <x v="288"/>
    <s v="04C001"/>
    <s v="311213F034"/>
    <s v="111150"/>
    <x v="0"/>
    <s v="16111100"/>
    <s v=""/>
    <n v="2489904"/>
    <n v="1692630.7"/>
    <n v="202946.54"/>
    <n v="0"/>
    <n v="202946.54"/>
    <n v="0"/>
    <n v="1692630.7"/>
  </r>
  <r>
    <s v="5"/>
    <x v="288"/>
    <s v="04C001"/>
    <s v="311213F034"/>
    <s v="111150"/>
    <x v="0"/>
    <s v="17111100"/>
    <s v=""/>
    <n v="1038"/>
    <n v="777"/>
    <n v="174"/>
    <n v="87"/>
    <n v="87"/>
    <n v="0"/>
    <n v="690"/>
  </r>
  <r>
    <s v="5"/>
    <x v="288"/>
    <s v="04C001"/>
    <s v="311213F034"/>
    <s v="111150"/>
    <x v="0"/>
    <s v="17131100"/>
    <s v=""/>
    <n v="89389"/>
    <n v="89389"/>
    <n v="0"/>
    <n v="0"/>
    <n v="0"/>
    <n v="0"/>
    <n v="89389"/>
  </r>
  <r>
    <s v="5"/>
    <x v="288"/>
    <s v="04C001"/>
    <s v="311213F034"/>
    <s v="111150"/>
    <x v="0"/>
    <s v="17131106"/>
    <s v=""/>
    <n v="3250"/>
    <n v="3250"/>
    <n v="0"/>
    <n v="0"/>
    <n v="0"/>
    <n v="0"/>
    <n v="3250"/>
  </r>
  <r>
    <s v="5"/>
    <x v="288"/>
    <s v="04C001"/>
    <s v="311213F034"/>
    <s v="111150"/>
    <x v="0"/>
    <s v="17141100"/>
    <s v=""/>
    <n v="87528"/>
    <n v="76762.8"/>
    <n v="32999.800000000003"/>
    <n v="24246.799999999999"/>
    <n v="8753"/>
    <n v="0"/>
    <n v="52516"/>
  </r>
  <r>
    <s v="5"/>
    <x v="288"/>
    <s v="04C001"/>
    <s v="311213F034"/>
    <s v="111150"/>
    <x v="1"/>
    <s v="21111100"/>
    <s v=""/>
    <n v="8790"/>
    <n v="8790"/>
    <n v="8790"/>
    <n v="0"/>
    <n v="8790"/>
    <n v="0"/>
    <n v="8790"/>
  </r>
  <r>
    <s v="5"/>
    <x v="288"/>
    <s v="04C001"/>
    <s v="311213F034"/>
    <s v="111150"/>
    <x v="1"/>
    <s v="21111200"/>
    <s v=""/>
    <n v="6000"/>
    <n v="6000"/>
    <n v="6000"/>
    <n v="5900"/>
    <n v="100"/>
    <n v="100"/>
    <n v="0"/>
  </r>
  <r>
    <s v="5"/>
    <x v="288"/>
    <s v="04C001"/>
    <s v="311213F034"/>
    <s v="111150"/>
    <x v="1"/>
    <s v="22111100"/>
    <s v=""/>
    <n v="3600"/>
    <n v="3600"/>
    <n v="1500"/>
    <n v="1200"/>
    <n v="300"/>
    <n v="2400"/>
    <n v="0"/>
  </r>
  <r>
    <s v="5"/>
    <x v="288"/>
    <s v="04C001"/>
    <s v="311213F034"/>
    <s v="111150"/>
    <x v="1"/>
    <s v="24611100"/>
    <s v=""/>
    <n v="3150"/>
    <n v="3150"/>
    <n v="3150"/>
    <n v="0"/>
    <n v="3150"/>
    <n v="0"/>
    <n v="3150"/>
  </r>
  <r>
    <s v="5"/>
    <x v="288"/>
    <s v="04C001"/>
    <s v="311213F034"/>
    <s v="111150"/>
    <x v="1"/>
    <s v="24711100"/>
    <s v=""/>
    <n v="1449"/>
    <n v="1449"/>
    <n v="1449"/>
    <n v="0"/>
    <n v="1449"/>
    <n v="0"/>
    <n v="1449"/>
  </r>
  <r>
    <s v="5"/>
    <x v="288"/>
    <s v="04C001"/>
    <s v="311213F034"/>
    <s v="111150"/>
    <x v="1"/>
    <s v="24911100"/>
    <s v=""/>
    <n v="630"/>
    <n v="630"/>
    <n v="630"/>
    <n v="0"/>
    <n v="630"/>
    <n v="0"/>
    <n v="630"/>
  </r>
  <r>
    <s v="5"/>
    <x v="288"/>
    <s v="04C001"/>
    <s v="311213F034"/>
    <s v="111150"/>
    <x v="1"/>
    <s v="26111200"/>
    <s v=""/>
    <n v="15900"/>
    <n v="15900"/>
    <n v="6625"/>
    <n v="0"/>
    <n v="6625"/>
    <n v="0"/>
    <n v="15900"/>
  </r>
  <r>
    <s v="5"/>
    <x v="288"/>
    <s v="04C001"/>
    <s v="311213F034"/>
    <s v="111150"/>
    <x v="1"/>
    <s v="27111200"/>
    <s v=""/>
    <n v="17641"/>
    <n v="17641"/>
    <n v="17641"/>
    <n v="0"/>
    <n v="17641"/>
    <n v="0"/>
    <n v="17641"/>
  </r>
  <r>
    <s v="5"/>
    <x v="288"/>
    <s v="04C001"/>
    <s v="311213F034"/>
    <s v="111150"/>
    <x v="1"/>
    <s v="29211100"/>
    <s v=""/>
    <n v="960"/>
    <n v="960"/>
    <n v="960"/>
    <n v="0"/>
    <n v="960"/>
    <n v="0"/>
    <n v="960"/>
  </r>
  <r>
    <s v="5"/>
    <x v="288"/>
    <s v="04C001"/>
    <s v="311213F034"/>
    <s v="111150"/>
    <x v="1"/>
    <s v="29411100"/>
    <s v=""/>
    <n v="2400"/>
    <n v="2400"/>
    <n v="2400"/>
    <n v="0"/>
    <n v="2400"/>
    <n v="0"/>
    <n v="2400"/>
  </r>
  <r>
    <s v="5"/>
    <x v="288"/>
    <s v="04C001"/>
    <s v="311213F034"/>
    <s v="111150"/>
    <x v="1"/>
    <s v="29611100"/>
    <s v=""/>
    <n v="2550"/>
    <n v="0"/>
    <n v="0"/>
    <n v="0"/>
    <n v="0"/>
    <n v="0"/>
    <n v="0"/>
  </r>
  <r>
    <s v="5"/>
    <x v="288"/>
    <s v="04C001"/>
    <s v="311213F034"/>
    <s v="111150"/>
    <x v="1"/>
    <s v="29611200"/>
    <s v=""/>
    <n v="0"/>
    <n v="2550"/>
    <n v="2550"/>
    <n v="0"/>
    <n v="2550"/>
    <n v="0"/>
    <n v="2550"/>
  </r>
  <r>
    <s v="5"/>
    <x v="288"/>
    <s v="04C001"/>
    <s v="311213F034"/>
    <s v="111150"/>
    <x v="2"/>
    <s v="31121200"/>
    <s v=""/>
    <n v="3960"/>
    <n v="3960"/>
    <n v="1980"/>
    <n v="0"/>
    <n v="1980"/>
    <n v="0"/>
    <n v="3960"/>
  </r>
  <r>
    <s v="5"/>
    <x v="288"/>
    <s v="04C001"/>
    <s v="311213F034"/>
    <s v="111150"/>
    <x v="2"/>
    <s v="31411200"/>
    <s v=""/>
    <n v="6361"/>
    <n v="6361"/>
    <n v="2651"/>
    <n v="0"/>
    <n v="2651"/>
    <n v="0"/>
    <n v="6361"/>
  </r>
  <r>
    <s v="5"/>
    <x v="288"/>
    <s v="04C001"/>
    <s v="311213F034"/>
    <s v="111150"/>
    <x v="2"/>
    <s v="31711200"/>
    <s v=""/>
    <n v="18754"/>
    <n v="18754"/>
    <n v="7816"/>
    <n v="0"/>
    <n v="7816"/>
    <n v="0"/>
    <n v="18754"/>
  </r>
  <r>
    <s v="5"/>
    <x v="288"/>
    <s v="04C001"/>
    <s v="311213F034"/>
    <s v="111150"/>
    <x v="2"/>
    <s v="31911200"/>
    <s v=""/>
    <n v="7730"/>
    <n v="7730"/>
    <n v="3222"/>
    <n v="541.36"/>
    <n v="2680.64"/>
    <n v="757.95"/>
    <n v="6430.69"/>
  </r>
  <r>
    <s v="5"/>
    <x v="288"/>
    <s v="04C001"/>
    <s v="311213F034"/>
    <s v="111150"/>
    <x v="2"/>
    <s v="32711100"/>
    <s v=""/>
    <n v="12840"/>
    <n v="12840"/>
    <n v="0"/>
    <n v="0"/>
    <n v="0"/>
    <n v="0"/>
    <n v="12840"/>
  </r>
  <r>
    <s v="5"/>
    <x v="288"/>
    <s v="04C001"/>
    <s v="311213F034"/>
    <s v="111150"/>
    <x v="2"/>
    <s v="32911100"/>
    <s v=""/>
    <n v="60000"/>
    <n v="1386432.4"/>
    <n v="1351432.4"/>
    <n v="1341432.3999999999"/>
    <n v="10000"/>
    <n v="45000"/>
    <n v="0"/>
  </r>
  <r>
    <s v="5"/>
    <x v="288"/>
    <s v="04C001"/>
    <s v="311213F034"/>
    <s v="111150"/>
    <x v="2"/>
    <s v="33611200"/>
    <s v=""/>
    <n v="18960"/>
    <n v="18960"/>
    <n v="7900"/>
    <n v="6319.99"/>
    <n v="1580.01"/>
    <n v="12640.01"/>
    <n v="0"/>
  </r>
  <r>
    <s v="5"/>
    <x v="288"/>
    <s v="04C001"/>
    <s v="311213F034"/>
    <s v="111150"/>
    <x v="2"/>
    <s v="33621100"/>
    <s v=""/>
    <n v="22500"/>
    <n v="22500"/>
    <n v="9375"/>
    <n v="0"/>
    <n v="9375"/>
    <n v="22500"/>
    <n v="0"/>
  </r>
  <r>
    <s v="5"/>
    <x v="288"/>
    <s v="04C001"/>
    <s v="311213F034"/>
    <s v="111150"/>
    <x v="2"/>
    <s v="33811200"/>
    <s v=""/>
    <n v="96000"/>
    <n v="96000"/>
    <n v="40000"/>
    <n v="0"/>
    <n v="40000"/>
    <n v="0"/>
    <n v="96000"/>
  </r>
  <r>
    <s v="5"/>
    <x v="288"/>
    <s v="04C001"/>
    <s v="311213F034"/>
    <s v="111150"/>
    <x v="2"/>
    <s v="33911100"/>
    <s v=""/>
    <n v="0"/>
    <n v="0"/>
    <n v="0"/>
    <n v="0"/>
    <n v="0"/>
    <n v="0"/>
    <n v="0"/>
  </r>
  <r>
    <s v="5"/>
    <x v="288"/>
    <s v="04C001"/>
    <s v="311213F034"/>
    <s v="111150"/>
    <x v="2"/>
    <s v="34111100"/>
    <s v=""/>
    <n v="2000"/>
    <n v="2000"/>
    <n v="1300"/>
    <n v="0"/>
    <n v="1300"/>
    <n v="0"/>
    <n v="2000"/>
  </r>
  <r>
    <s v="5"/>
    <x v="288"/>
    <s v="04C001"/>
    <s v="311213F034"/>
    <s v="111150"/>
    <x v="2"/>
    <s v="34321200"/>
    <s v=""/>
    <n v="390"/>
    <n v="390"/>
    <n v="185"/>
    <n v="0"/>
    <n v="185"/>
    <n v="0"/>
    <n v="390"/>
  </r>
  <r>
    <s v="5"/>
    <x v="288"/>
    <s v="04C001"/>
    <s v="311213F034"/>
    <s v="111150"/>
    <x v="2"/>
    <s v="34511200"/>
    <s v=""/>
    <n v="14250"/>
    <n v="14250"/>
    <n v="5940"/>
    <n v="4145.28"/>
    <n v="1794.72"/>
    <n v="10104.719999999999"/>
    <n v="0"/>
  </r>
  <r>
    <s v="5"/>
    <x v="288"/>
    <s v="04C001"/>
    <s v="311213F034"/>
    <s v="111150"/>
    <x v="2"/>
    <s v="34811100"/>
    <s v=""/>
    <n v="0"/>
    <n v="23040.880000000001"/>
    <n v="23040.880000000001"/>
    <n v="0"/>
    <n v="23040.880000000001"/>
    <n v="0"/>
    <n v="23040.880000000001"/>
  </r>
  <r>
    <s v="5"/>
    <x v="288"/>
    <s v="04C001"/>
    <s v="311213F034"/>
    <s v="111150"/>
    <x v="2"/>
    <s v="35111100"/>
    <s v=""/>
    <n v="57411"/>
    <n v="36447"/>
    <n v="13335"/>
    <n v="3000"/>
    <n v="10335"/>
    <n v="0"/>
    <n v="33447"/>
  </r>
  <r>
    <s v="5"/>
    <x v="288"/>
    <s v="04C001"/>
    <s v="311213F034"/>
    <s v="111150"/>
    <x v="2"/>
    <s v="35531100"/>
    <s v=""/>
    <n v="13800"/>
    <n v="13800"/>
    <n v="5750"/>
    <n v="3450"/>
    <n v="2300"/>
    <n v="0"/>
    <n v="10350"/>
  </r>
  <r>
    <s v="5"/>
    <x v="288"/>
    <s v="04C001"/>
    <s v="311213F034"/>
    <s v="111150"/>
    <x v="2"/>
    <s v="35811100"/>
    <s v=""/>
    <n v="71610"/>
    <n v="71610"/>
    <n v="29840"/>
    <n v="23870"/>
    <n v="5970"/>
    <n v="47740"/>
    <n v="0"/>
  </r>
  <r>
    <s v="5"/>
    <x v="288"/>
    <s v="04C001"/>
    <s v="311213F034"/>
    <s v="111150"/>
    <x v="2"/>
    <s v="35911100"/>
    <s v=""/>
    <n v="4050"/>
    <n v="4050"/>
    <n v="1690"/>
    <n v="1352"/>
    <n v="338"/>
    <n v="2698"/>
    <n v="0"/>
  </r>
  <r>
    <s v="5"/>
    <x v="288"/>
    <s v="04C001"/>
    <s v="311213F034"/>
    <s v="111150"/>
    <x v="2"/>
    <s v="37221100"/>
    <s v=""/>
    <n v="4972"/>
    <n v="4972"/>
    <n v="2520"/>
    <n v="1000"/>
    <n v="1520"/>
    <n v="3972"/>
    <n v="0"/>
  </r>
  <r>
    <s v="5"/>
    <x v="288"/>
    <s v="04C001"/>
    <s v="311213F034"/>
    <s v="111150"/>
    <x v="2"/>
    <s v="39211100"/>
    <s v=""/>
    <n v="500000"/>
    <n v="363596"/>
    <n v="363596"/>
    <n v="363596"/>
    <n v="0"/>
    <n v="0"/>
    <n v="0"/>
  </r>
  <r>
    <s v="5"/>
    <x v="288"/>
    <s v="04C001"/>
    <s v="311213F034"/>
    <s v="111150"/>
    <x v="2"/>
    <s v="39691225"/>
    <s v=""/>
    <n v="2550"/>
    <n v="2550"/>
    <n v="1065"/>
    <n v="489.92"/>
    <n v="575.08000000000004"/>
    <n v="2060.08"/>
    <n v="0"/>
  </r>
  <r>
    <s v="5"/>
    <x v="288"/>
    <s v="04C001"/>
    <s v="311213F034"/>
    <s v="111150"/>
    <x v="2"/>
    <s v="39811200"/>
    <s v=""/>
    <n v="146346"/>
    <n v="146346"/>
    <n v="71648"/>
    <n v="52697"/>
    <n v="18951"/>
    <n v="0"/>
    <n v="93649"/>
  </r>
  <r>
    <s v="5"/>
    <x v="288"/>
    <s v="04C001"/>
    <s v="311213F034"/>
    <s v="111150"/>
    <x v="2"/>
    <s v="39821100"/>
    <s v=""/>
    <n v="142725"/>
    <n v="142725"/>
    <n v="35958"/>
    <n v="34709.839999999997"/>
    <n v="1248.1600000000001"/>
    <n v="0"/>
    <n v="108015.16"/>
  </r>
  <r>
    <s v="5"/>
    <x v="288"/>
    <s v="04C001"/>
    <s v="311213F034"/>
    <s v="111250"/>
    <x v="2"/>
    <s v="33911100"/>
    <s v=""/>
    <n v="10800000"/>
    <n v="10800000"/>
    <n v="5400000"/>
    <n v="2423177.4700000002"/>
    <n v="2976822.53"/>
    <n v="8376822.5300000003"/>
    <n v="0"/>
  </r>
  <r>
    <s v="5"/>
    <x v="288"/>
    <s v="04C001"/>
    <s v="311213F034"/>
    <s v="111250"/>
    <x v="2"/>
    <s v="34811100"/>
    <s v=""/>
    <n v="200000"/>
    <n v="200000"/>
    <n v="104000"/>
    <n v="42483.18"/>
    <n v="61516.82"/>
    <n v="157516.82"/>
    <n v="0"/>
  </r>
  <r>
    <s v="5"/>
    <x v="288"/>
    <s v="04C001"/>
    <s v="311213F034"/>
    <s v="111250"/>
    <x v="2"/>
    <s v="39211100"/>
    <s v=""/>
    <n v="1000000"/>
    <n v="1000000"/>
    <n v="1000000"/>
    <n v="0"/>
    <n v="1000000"/>
    <n v="1000000"/>
    <n v="0"/>
  </r>
  <r>
    <s v="5"/>
    <x v="289"/>
    <s v="04P0DE"/>
    <s v="311002N001"/>
    <s v="141250"/>
    <x v="1"/>
    <s v="27111100"/>
    <s v=""/>
    <n v="12456"/>
    <n v="12456"/>
    <n v="6200"/>
    <n v="0"/>
    <n v="6200"/>
    <n v="0"/>
    <n v="12456"/>
  </r>
  <r>
    <s v="5"/>
    <x v="290"/>
    <s v="04P0DE"/>
    <s v="311039R001"/>
    <s v="111150"/>
    <x v="2"/>
    <s v="35111100"/>
    <s v=""/>
    <n v="1317738"/>
    <n v="1317738"/>
    <n v="658866"/>
    <n v="0"/>
    <n v="658866"/>
    <n v="0"/>
    <n v="1317738"/>
  </r>
  <r>
    <s v="5"/>
    <x v="290"/>
    <s v="04P0DE"/>
    <s v="311039R001"/>
    <s v="141250"/>
    <x v="0"/>
    <s v="11311100"/>
    <s v=""/>
    <n v="177543"/>
    <n v="177543"/>
    <n v="118362"/>
    <n v="108498.5"/>
    <n v="9863.5"/>
    <n v="0"/>
    <n v="69044.5"/>
  </r>
  <r>
    <s v="5"/>
    <x v="290"/>
    <s v="04P0DE"/>
    <s v="311039R001"/>
    <s v="141250"/>
    <x v="0"/>
    <s v="12111100"/>
    <s v=""/>
    <n v="1979209"/>
    <n v="1979209"/>
    <n v="929418"/>
    <n v="800887.5"/>
    <n v="128530.5"/>
    <n v="1052785.0900000001"/>
    <n v="125536.41"/>
  </r>
  <r>
    <s v="5"/>
    <x v="290"/>
    <s v="04P0DE"/>
    <s v="311039R001"/>
    <s v="141250"/>
    <x v="0"/>
    <s v="13211100"/>
    <s v=""/>
    <n v="4200"/>
    <n v="4200"/>
    <n v="0"/>
    <n v="0"/>
    <n v="0"/>
    <n v="0"/>
    <n v="4200"/>
  </r>
  <r>
    <s v="5"/>
    <x v="290"/>
    <s v="04P0DE"/>
    <s v="311039R001"/>
    <s v="141250"/>
    <x v="0"/>
    <s v="13231100"/>
    <s v=""/>
    <n v="68300"/>
    <n v="68300"/>
    <n v="68300"/>
    <n v="0"/>
    <n v="68300"/>
    <n v="0"/>
    <n v="68300"/>
  </r>
  <r>
    <s v="5"/>
    <x v="290"/>
    <s v="04P0DE"/>
    <s v="311039R001"/>
    <s v="141250"/>
    <x v="0"/>
    <s v="14121100"/>
    <s v=""/>
    <n v="102000"/>
    <n v="102000"/>
    <n v="80000"/>
    <n v="71092.83"/>
    <n v="8907.17"/>
    <n v="0"/>
    <n v="30907.17"/>
  </r>
  <r>
    <s v="5"/>
    <x v="290"/>
    <s v="04P0DE"/>
    <s v="311039R001"/>
    <s v="141250"/>
    <x v="0"/>
    <s v="14221100"/>
    <s v=""/>
    <n v="37500"/>
    <n v="37500"/>
    <n v="25000"/>
    <n v="23069.34"/>
    <n v="1930.66"/>
    <n v="0"/>
    <n v="14430.66"/>
  </r>
  <r>
    <s v="5"/>
    <x v="290"/>
    <s v="04P0DE"/>
    <s v="311039R001"/>
    <s v="141250"/>
    <x v="0"/>
    <s v="14311200"/>
    <s v=""/>
    <n v="15000"/>
    <n v="15000"/>
    <n v="10000"/>
    <n v="9227.74"/>
    <n v="772.26"/>
    <n v="0"/>
    <n v="5772.26"/>
  </r>
  <r>
    <s v="5"/>
    <x v="290"/>
    <s v="04P0DE"/>
    <s v="311039R001"/>
    <s v="141250"/>
    <x v="0"/>
    <s v="14411200"/>
    <s v=""/>
    <n v="20125"/>
    <n v="20125"/>
    <n v="17250"/>
    <n v="14238.45"/>
    <n v="3011.55"/>
    <n v="0.3"/>
    <n v="5886.25"/>
  </r>
  <r>
    <s v="5"/>
    <x v="290"/>
    <s v="04P0DE"/>
    <s v="311039R001"/>
    <s v="141250"/>
    <x v="0"/>
    <s v="15911100"/>
    <s v=""/>
    <n v="726892"/>
    <n v="726892"/>
    <n v="496260"/>
    <n v="454905"/>
    <n v="41355"/>
    <n v="0"/>
    <n v="271987"/>
  </r>
  <r>
    <s v="5"/>
    <x v="290"/>
    <s v="04P0DE"/>
    <s v="311039R001"/>
    <s v="141250"/>
    <x v="0"/>
    <s v="16111100"/>
    <s v=""/>
    <n v="1038000"/>
    <n v="1038000"/>
    <n v="471800"/>
    <n v="0"/>
    <n v="471800"/>
    <n v="0"/>
    <n v="1038000"/>
  </r>
  <r>
    <s v="5"/>
    <x v="290"/>
    <s v="04P0DE"/>
    <s v="311039R001"/>
    <s v="141250"/>
    <x v="1"/>
    <s v="21111100"/>
    <s v=""/>
    <n v="9350"/>
    <n v="9350"/>
    <n v="4250"/>
    <n v="0"/>
    <n v="4250"/>
    <n v="0"/>
    <n v="9350"/>
  </r>
  <r>
    <s v="5"/>
    <x v="290"/>
    <s v="04P0DE"/>
    <s v="311039R001"/>
    <s v="141250"/>
    <x v="1"/>
    <s v="21111200"/>
    <s v=""/>
    <n v="18000"/>
    <n v="18000"/>
    <n v="9165"/>
    <n v="2632.04"/>
    <n v="6532.96"/>
    <n v="5264.08"/>
    <n v="10103.879999999999"/>
  </r>
  <r>
    <s v="5"/>
    <x v="290"/>
    <s v="04P0DE"/>
    <s v="311039R001"/>
    <s v="141250"/>
    <x v="1"/>
    <s v="21411100"/>
    <s v=""/>
    <n v="6000"/>
    <n v="6000"/>
    <n v="3000"/>
    <n v="0"/>
    <n v="3000"/>
    <n v="0"/>
    <n v="6000"/>
  </r>
  <r>
    <s v="5"/>
    <x v="290"/>
    <s v="04P0DE"/>
    <s v="311039R001"/>
    <s v="141250"/>
    <x v="1"/>
    <s v="21411200"/>
    <s v=""/>
    <n v="64800"/>
    <n v="64800"/>
    <n v="32400"/>
    <n v="0"/>
    <n v="32400"/>
    <n v="0"/>
    <n v="64800"/>
  </r>
  <r>
    <s v="5"/>
    <x v="290"/>
    <s v="04P0DE"/>
    <s v="311039R001"/>
    <s v="141250"/>
    <x v="1"/>
    <s v="21511100"/>
    <s v=""/>
    <n v="19000"/>
    <n v="19000"/>
    <n v="11500"/>
    <n v="4189.25"/>
    <n v="7310.75"/>
    <n v="14810.75"/>
    <n v="0"/>
  </r>
  <r>
    <s v="5"/>
    <x v="290"/>
    <s v="04P0DE"/>
    <s v="311039R001"/>
    <s v="141250"/>
    <x v="1"/>
    <s v="21611100"/>
    <s v=""/>
    <n v="3300"/>
    <n v="3300"/>
    <n v="1500"/>
    <n v="0"/>
    <n v="1500"/>
    <n v="0"/>
    <n v="3300"/>
  </r>
  <r>
    <s v="5"/>
    <x v="290"/>
    <s v="04P0DE"/>
    <s v="311039R001"/>
    <s v="141250"/>
    <x v="1"/>
    <s v="24611100"/>
    <s v=""/>
    <n v="2700"/>
    <n v="2700"/>
    <n v="1500"/>
    <n v="0"/>
    <n v="1500"/>
    <n v="0"/>
    <n v="2700"/>
  </r>
  <r>
    <s v="5"/>
    <x v="290"/>
    <s v="04P0DE"/>
    <s v="311039R001"/>
    <s v="141250"/>
    <x v="1"/>
    <s v="26111200"/>
    <s v=""/>
    <n v="14947"/>
    <n v="14947"/>
    <n v="7470"/>
    <n v="3721.11"/>
    <n v="3748.89"/>
    <n v="11225.89"/>
    <n v="0"/>
  </r>
  <r>
    <s v="5"/>
    <x v="290"/>
    <s v="04P0DE"/>
    <s v="311039R001"/>
    <s v="141250"/>
    <x v="1"/>
    <s v="29111100"/>
    <s v=""/>
    <n v="3300"/>
    <n v="3300"/>
    <n v="1500"/>
    <n v="0"/>
    <n v="1500"/>
    <n v="0"/>
    <n v="3300"/>
  </r>
  <r>
    <s v="5"/>
    <x v="290"/>
    <s v="04P0DE"/>
    <s v="311039R001"/>
    <s v="141250"/>
    <x v="1"/>
    <s v="29211100"/>
    <s v=""/>
    <n v="3300"/>
    <n v="3300"/>
    <n v="1500"/>
    <n v="0"/>
    <n v="1500"/>
    <n v="0"/>
    <n v="3300"/>
  </r>
  <r>
    <s v="5"/>
    <x v="290"/>
    <s v="04P0DE"/>
    <s v="311039R001"/>
    <s v="141250"/>
    <x v="1"/>
    <s v="29411100"/>
    <s v=""/>
    <n v="3300"/>
    <n v="3300"/>
    <n v="1500"/>
    <n v="0"/>
    <n v="1500"/>
    <n v="0"/>
    <n v="3300"/>
  </r>
  <r>
    <s v="5"/>
    <x v="290"/>
    <s v="04P0DE"/>
    <s v="311039R001"/>
    <s v="141250"/>
    <x v="1"/>
    <s v="29611200"/>
    <s v=""/>
    <n v="7200"/>
    <n v="7200"/>
    <n v="3300"/>
    <n v="0"/>
    <n v="3300"/>
    <n v="0"/>
    <n v="7200"/>
  </r>
  <r>
    <s v="5"/>
    <x v="290"/>
    <s v="04P0DE"/>
    <s v="311039R001"/>
    <s v="141250"/>
    <x v="2"/>
    <s v="31121200"/>
    <s v=""/>
    <n v="4982"/>
    <n v="4982"/>
    <n v="2490"/>
    <n v="0"/>
    <n v="2490"/>
    <n v="0"/>
    <n v="4982"/>
  </r>
  <r>
    <s v="5"/>
    <x v="290"/>
    <s v="04P0DE"/>
    <s v="311039R001"/>
    <s v="141250"/>
    <x v="2"/>
    <s v="31311200"/>
    <s v=""/>
    <n v="4982"/>
    <n v="4982"/>
    <n v="2490"/>
    <n v="0"/>
    <n v="2490"/>
    <n v="0"/>
    <n v="4982"/>
  </r>
  <r>
    <s v="5"/>
    <x v="290"/>
    <s v="04P0DE"/>
    <s v="311039R001"/>
    <s v="141250"/>
    <x v="2"/>
    <s v="33111100"/>
    <s v=""/>
    <n v="594000"/>
    <n v="594000"/>
    <n v="270000"/>
    <n v="25520"/>
    <n v="244480"/>
    <n v="25520"/>
    <n v="542960"/>
  </r>
  <r>
    <s v="5"/>
    <x v="290"/>
    <s v="04P0DE"/>
    <s v="311039R001"/>
    <s v="141250"/>
    <x v="2"/>
    <s v="33411100"/>
    <s v=""/>
    <n v="5500"/>
    <n v="5500"/>
    <n v="2500"/>
    <n v="0"/>
    <n v="2500"/>
    <n v="0"/>
    <n v="5500"/>
  </r>
  <r>
    <s v="5"/>
    <x v="290"/>
    <s v="04P0DE"/>
    <s v="311039R001"/>
    <s v="141250"/>
    <x v="2"/>
    <s v="33611100"/>
    <s v=""/>
    <n v="7200"/>
    <n v="7200"/>
    <n v="3600"/>
    <n v="466.52"/>
    <n v="3133.48"/>
    <n v="0"/>
    <n v="6733.48"/>
  </r>
  <r>
    <s v="5"/>
    <x v="290"/>
    <s v="04P0DE"/>
    <s v="311039R001"/>
    <s v="141250"/>
    <x v="2"/>
    <s v="33611200"/>
    <s v=""/>
    <n v="12730"/>
    <n v="12730"/>
    <n v="6840"/>
    <n v="3337.2"/>
    <n v="3502.8"/>
    <n v="9392.7999999999993"/>
    <n v="0"/>
  </r>
  <r>
    <s v="5"/>
    <x v="290"/>
    <s v="04P0DE"/>
    <s v="311039R001"/>
    <s v="141250"/>
    <x v="2"/>
    <s v="33811100"/>
    <s v=""/>
    <n v="356712"/>
    <n v="356712"/>
    <n v="177870"/>
    <n v="0"/>
    <n v="177870"/>
    <n v="0"/>
    <n v="356712"/>
  </r>
  <r>
    <s v="5"/>
    <x v="290"/>
    <s v="04P0DE"/>
    <s v="311039R001"/>
    <s v="141250"/>
    <x v="2"/>
    <s v="33811200"/>
    <s v=""/>
    <n v="2187426"/>
    <n v="2187426"/>
    <n v="1093680"/>
    <n v="618492"/>
    <n v="475188"/>
    <n v="1568934"/>
    <n v="0"/>
  </r>
  <r>
    <s v="5"/>
    <x v="290"/>
    <s v="04P0DE"/>
    <s v="311039R001"/>
    <s v="141250"/>
    <x v="2"/>
    <s v="34111100"/>
    <s v=""/>
    <n v="1256278"/>
    <n v="1256278"/>
    <n v="637740"/>
    <n v="223120.16"/>
    <n v="414619.84"/>
    <n v="217346.76"/>
    <n v="815811.08"/>
  </r>
  <r>
    <s v="5"/>
    <x v="290"/>
    <s v="04P0DE"/>
    <s v="311039R001"/>
    <s v="141250"/>
    <x v="2"/>
    <s v="34511200"/>
    <s v=""/>
    <n v="31140"/>
    <n v="31140"/>
    <n v="15570"/>
    <n v="8778.0300000000007"/>
    <n v="6791.97"/>
    <n v="18082.560000000001"/>
    <n v="4279.41"/>
  </r>
  <r>
    <s v="5"/>
    <x v="290"/>
    <s v="04P0DE"/>
    <s v="311039R001"/>
    <s v="141250"/>
    <x v="2"/>
    <s v="35531100"/>
    <s v=""/>
    <n v="19200"/>
    <n v="19200"/>
    <n v="8800"/>
    <n v="0"/>
    <n v="8800"/>
    <n v="0"/>
    <n v="19200"/>
  </r>
  <r>
    <s v="5"/>
    <x v="290"/>
    <s v="04P0DE"/>
    <s v="311039R001"/>
    <s v="141250"/>
    <x v="2"/>
    <s v="39211100"/>
    <s v=""/>
    <n v="114000"/>
    <n v="114000"/>
    <n v="57000"/>
    <n v="31736.01"/>
    <n v="25263.99"/>
    <n v="0"/>
    <n v="82263.990000000005"/>
  </r>
  <r>
    <s v="5"/>
    <x v="290"/>
    <s v="04P0DE"/>
    <s v="311039R001"/>
    <s v="141250"/>
    <x v="2"/>
    <s v="39691200"/>
    <s v=""/>
    <n v="6228"/>
    <n v="6228"/>
    <n v="3114"/>
    <n v="554.48"/>
    <n v="2559.52"/>
    <n v="5673.52"/>
    <n v="0"/>
  </r>
  <r>
    <s v="5"/>
    <x v="290"/>
    <s v="04P0DE"/>
    <s v="311039R001"/>
    <s v="141250"/>
    <x v="2"/>
    <s v="39811100"/>
    <s v=""/>
    <n v="41200"/>
    <n v="41200"/>
    <n v="20400"/>
    <n v="15365"/>
    <n v="5035"/>
    <n v="3073"/>
    <n v="22762"/>
  </r>
  <r>
    <s v="5"/>
    <x v="291"/>
    <s v="04P0DE"/>
    <s v="311298M002"/>
    <s v="141250"/>
    <x v="3"/>
    <s v="79211189"/>
    <s v=""/>
    <n v="22000"/>
    <n v="22000"/>
    <n v="10980"/>
    <n v="0"/>
    <n v="10980"/>
    <n v="0"/>
    <n v="22000"/>
  </r>
  <r>
    <s v="5"/>
    <x v="292"/>
    <s v="04P0DE"/>
    <s v="4232360000"/>
    <s v="111150"/>
    <x v="5"/>
    <s v="41521100"/>
    <s v=""/>
    <n v="1317738"/>
    <n v="1317738"/>
    <n v="658866"/>
    <n v="0"/>
    <n v="658866"/>
    <n v="0"/>
    <n v="1317738"/>
  </r>
  <r>
    <s v="5"/>
    <x v="293"/>
    <s v="04P0DS"/>
    <s v="172002N001"/>
    <s v="141250"/>
    <x v="1"/>
    <s v="25311100"/>
    <s v=""/>
    <n v="5000"/>
    <n v="5000"/>
    <n v="5000"/>
    <n v="0"/>
    <n v="5000"/>
    <n v="0"/>
    <n v="5000"/>
  </r>
  <r>
    <s v="5"/>
    <x v="293"/>
    <s v="04P0DS"/>
    <s v="172002N001"/>
    <s v="141250"/>
    <x v="1"/>
    <s v="25411100"/>
    <s v=""/>
    <n v="5000"/>
    <n v="5000"/>
    <n v="5000"/>
    <n v="0"/>
    <n v="5000"/>
    <n v="0"/>
    <n v="5000"/>
  </r>
  <r>
    <s v="5"/>
    <x v="294"/>
    <s v="04P0DS"/>
    <s v="181298M002"/>
    <s v="141250"/>
    <x v="3"/>
    <s v="79211189"/>
    <s v=""/>
    <n v="200000"/>
    <n v="200000"/>
    <n v="200000"/>
    <n v="0"/>
    <n v="200000"/>
    <n v="0"/>
    <n v="200000"/>
  </r>
  <r>
    <s v="5"/>
    <x v="294"/>
    <s v="04P0DS"/>
    <s v="181298M002"/>
    <s v="141250"/>
    <x v="3"/>
    <s v="799911A6"/>
    <s v=""/>
    <n v="100000"/>
    <n v="100000"/>
    <n v="0"/>
    <n v="0"/>
    <n v="0"/>
    <n v="0"/>
    <n v="100000"/>
  </r>
  <r>
    <s v="5"/>
    <x v="295"/>
    <s v="04P0DS"/>
    <s v="181313M001"/>
    <s v="141250"/>
    <x v="0"/>
    <s v="11311100"/>
    <s v=""/>
    <n v="1510187"/>
    <n v="1502980.69"/>
    <n v="922830.69"/>
    <n v="701570.95"/>
    <n v="221259.74"/>
    <n v="0"/>
    <n v="801409.74"/>
  </r>
  <r>
    <s v="5"/>
    <x v="295"/>
    <s v="04P0DS"/>
    <s v="181313M001"/>
    <s v="141250"/>
    <x v="0"/>
    <s v="13211100"/>
    <s v=""/>
    <n v="66000"/>
    <n v="66000"/>
    <n v="35515"/>
    <n v="13065.42"/>
    <n v="22449.58"/>
    <n v="0"/>
    <n v="52934.58"/>
  </r>
  <r>
    <s v="5"/>
    <x v="295"/>
    <s v="04P0DS"/>
    <s v="181313M001"/>
    <s v="141250"/>
    <x v="0"/>
    <s v="13231100"/>
    <s v=""/>
    <n v="429000"/>
    <n v="429000"/>
    <n v="225650"/>
    <n v="2793.9"/>
    <n v="222856.1"/>
    <n v="0"/>
    <n v="426206.1"/>
  </r>
  <r>
    <s v="5"/>
    <x v="295"/>
    <s v="04P0DS"/>
    <s v="181313M001"/>
    <s v="141250"/>
    <x v="0"/>
    <s v="13311100"/>
    <s v=""/>
    <n v="123637"/>
    <n v="120786.64"/>
    <n v="69059.64"/>
    <n v="0"/>
    <n v="69059.64"/>
    <n v="0"/>
    <n v="120786.64"/>
  </r>
  <r>
    <s v="5"/>
    <x v="295"/>
    <s v="04P0DS"/>
    <s v="181313M001"/>
    <s v="141250"/>
    <x v="0"/>
    <s v="14121100"/>
    <s v=""/>
    <n v="330517"/>
    <n v="330517"/>
    <n v="210964"/>
    <n v="160685.47"/>
    <n v="50278.53"/>
    <n v="0"/>
    <n v="169831.53"/>
  </r>
  <r>
    <s v="5"/>
    <x v="295"/>
    <s v="04P0DS"/>
    <s v="181313M001"/>
    <s v="141250"/>
    <x v="0"/>
    <s v="14221100"/>
    <s v=""/>
    <n v="234719"/>
    <n v="234719"/>
    <n v="116705"/>
    <n v="77272.95"/>
    <n v="39432.050000000003"/>
    <n v="0"/>
    <n v="157446.04999999999"/>
  </r>
  <r>
    <s v="5"/>
    <x v="295"/>
    <s v="04P0DS"/>
    <s v="181313M001"/>
    <s v="141250"/>
    <x v="0"/>
    <s v="14311200"/>
    <s v=""/>
    <n v="295327"/>
    <n v="295327"/>
    <n v="161092"/>
    <n v="96977.4"/>
    <n v="64114.6"/>
    <n v="0"/>
    <n v="198349.6"/>
  </r>
  <r>
    <s v="5"/>
    <x v="295"/>
    <s v="04P0DS"/>
    <s v="181313M001"/>
    <s v="141250"/>
    <x v="0"/>
    <s v="14411200"/>
    <s v=""/>
    <n v="100000"/>
    <n v="100000"/>
    <n v="56677"/>
    <n v="29039.32"/>
    <n v="27637.68"/>
    <n v="70960.679999999993"/>
    <n v="0"/>
  </r>
  <r>
    <s v="5"/>
    <x v="295"/>
    <s v="04P0DS"/>
    <s v="181313M001"/>
    <s v="141250"/>
    <x v="0"/>
    <s v="15231100"/>
    <s v=""/>
    <n v="200000"/>
    <n v="200000"/>
    <n v="0"/>
    <n v="0"/>
    <n v="0"/>
    <n v="0"/>
    <n v="200000"/>
  </r>
  <r>
    <s v="5"/>
    <x v="295"/>
    <s v="04P0DS"/>
    <s v="181313M001"/>
    <s v="141250"/>
    <x v="0"/>
    <s v="15411218"/>
    <s v=""/>
    <n v="104445"/>
    <n v="104445"/>
    <n v="0"/>
    <n v="0"/>
    <n v="0"/>
    <n v="0"/>
    <n v="104445"/>
  </r>
  <r>
    <s v="5"/>
    <x v="295"/>
    <s v="04P0DS"/>
    <s v="181313M001"/>
    <s v="141250"/>
    <x v="0"/>
    <s v="15441100"/>
    <s v=""/>
    <n v="73500"/>
    <n v="80271.17"/>
    <n v="56471.17"/>
    <n v="51071.17"/>
    <n v="5400"/>
    <n v="0"/>
    <n v="29200"/>
  </r>
  <r>
    <s v="5"/>
    <x v="295"/>
    <s v="04P0DS"/>
    <s v="181313M001"/>
    <s v="141250"/>
    <x v="0"/>
    <s v="15911100"/>
    <s v=""/>
    <n v="1683514"/>
    <n v="1683514"/>
    <n v="1073852"/>
    <n v="512852.6"/>
    <n v="560999.4"/>
    <n v="0"/>
    <n v="1170661.3999999999"/>
  </r>
  <r>
    <s v="5"/>
    <x v="295"/>
    <s v="04P0DS"/>
    <s v="181313M001"/>
    <s v="141250"/>
    <x v="0"/>
    <s v="16111143"/>
    <s v=""/>
    <n v="2283800"/>
    <n v="2283800"/>
    <n v="1038090"/>
    <n v="0"/>
    <n v="1038090"/>
    <n v="0"/>
    <n v="2283800"/>
  </r>
  <r>
    <s v="5"/>
    <x v="295"/>
    <s v="04P0DS"/>
    <s v="181313M001"/>
    <s v="141250"/>
    <x v="2"/>
    <s v="39811200"/>
    <s v=""/>
    <n v="107673"/>
    <n v="110958.5"/>
    <n v="57117.5"/>
    <n v="48145.5"/>
    <n v="8972"/>
    <n v="0"/>
    <n v="62813"/>
  </r>
  <r>
    <s v="5"/>
    <x v="295"/>
    <s v="04P0DS"/>
    <s v="181313M001"/>
    <s v="141250"/>
    <x v="2"/>
    <s v="39821200"/>
    <s v=""/>
    <n v="126937"/>
    <n v="126937"/>
    <n v="80998"/>
    <n v="1047.25"/>
    <n v="79950.75"/>
    <n v="0"/>
    <n v="125889.75"/>
  </r>
  <r>
    <s v="5"/>
    <x v="296"/>
    <s v="04P0DS"/>
    <s v="311039F006"/>
    <s v="111150"/>
    <x v="3"/>
    <s v="71112178"/>
    <s v=""/>
    <n v="452501767"/>
    <n v="452501767"/>
    <n v="317500000"/>
    <n v="36976000"/>
    <n v="280524000"/>
    <n v="34786000"/>
    <n v="380739767"/>
  </r>
  <r>
    <s v="5"/>
    <x v="296"/>
    <s v="04P0DS"/>
    <s v="311039F006"/>
    <s v="141250"/>
    <x v="0"/>
    <s v="11311100"/>
    <s v=""/>
    <n v="3539304"/>
    <n v="3219141.35"/>
    <n v="1716021.35"/>
    <n v="1465501.35"/>
    <n v="250520"/>
    <n v="0"/>
    <n v="1753640"/>
  </r>
  <r>
    <s v="5"/>
    <x v="296"/>
    <s v="04P0DS"/>
    <s v="311039F006"/>
    <s v="141250"/>
    <x v="0"/>
    <s v="13211100"/>
    <s v=""/>
    <n v="154000"/>
    <n v="140911.28"/>
    <n v="78911.28"/>
    <n v="25831.45"/>
    <n v="53079.83"/>
    <n v="0"/>
    <n v="115079.83"/>
  </r>
  <r>
    <s v="5"/>
    <x v="296"/>
    <s v="04P0DS"/>
    <s v="311039F006"/>
    <s v="141250"/>
    <x v="0"/>
    <s v="13231100"/>
    <s v=""/>
    <n v="1002000"/>
    <n v="1030165.24"/>
    <n v="32156.79"/>
    <n v="32156.79"/>
    <n v="0"/>
    <n v="0"/>
    <n v="998008.45"/>
  </r>
  <r>
    <s v="5"/>
    <x v="296"/>
    <s v="04P0DS"/>
    <s v="311039F006"/>
    <s v="141250"/>
    <x v="0"/>
    <s v="13311100"/>
    <s v=""/>
    <n v="288486"/>
    <n v="170305.58"/>
    <n v="38353.03"/>
    <n v="0"/>
    <n v="38353.03"/>
    <n v="0"/>
    <n v="170305.58"/>
  </r>
  <r>
    <s v="5"/>
    <x v="296"/>
    <s v="04P0DS"/>
    <s v="311039F006"/>
    <s v="141250"/>
    <x v="0"/>
    <s v="14121100"/>
    <s v=""/>
    <n v="771205"/>
    <n v="789521.25"/>
    <n v="536004.25"/>
    <n v="486717.38"/>
    <n v="49286.87"/>
    <n v="0"/>
    <n v="302803.87"/>
  </r>
  <r>
    <s v="5"/>
    <x v="296"/>
    <s v="04P0DS"/>
    <s v="311039F006"/>
    <s v="141250"/>
    <x v="0"/>
    <s v="14221100"/>
    <s v=""/>
    <n v="524092"/>
    <n v="529887.16"/>
    <n v="295367.15999999997"/>
    <n v="255255.16"/>
    <n v="40112"/>
    <n v="0"/>
    <n v="274632"/>
  </r>
  <r>
    <s v="5"/>
    <x v="296"/>
    <s v="04P0DS"/>
    <s v="311039F006"/>
    <s v="141250"/>
    <x v="0"/>
    <s v="14311200"/>
    <s v=""/>
    <n v="689102"/>
    <n v="689102"/>
    <n v="388195"/>
    <n v="320349.15000000002"/>
    <n v="67845.850000000006"/>
    <n v="0"/>
    <n v="368752.85"/>
  </r>
  <r>
    <s v="5"/>
    <x v="296"/>
    <s v="04P0DS"/>
    <s v="311039F006"/>
    <s v="141250"/>
    <x v="0"/>
    <s v="14411200"/>
    <s v=""/>
    <n v="259000"/>
    <n v="259000"/>
    <n v="158479"/>
    <n v="99918.88"/>
    <n v="58560.12"/>
    <n v="159081.12"/>
    <n v="0"/>
  </r>
  <r>
    <s v="5"/>
    <x v="296"/>
    <s v="04P0DS"/>
    <s v="311039F006"/>
    <s v="141250"/>
    <x v="0"/>
    <s v="15231100"/>
    <s v=""/>
    <n v="400000"/>
    <n v="400000"/>
    <n v="0"/>
    <n v="0"/>
    <n v="0"/>
    <n v="0"/>
    <n v="400000"/>
  </r>
  <r>
    <s v="5"/>
    <x v="296"/>
    <s v="04P0DS"/>
    <s v="311039F006"/>
    <s v="141250"/>
    <x v="0"/>
    <s v="15411218"/>
    <s v=""/>
    <n v="150865"/>
    <n v="150865"/>
    <n v="0"/>
    <n v="0"/>
    <n v="0"/>
    <n v="0"/>
    <n v="150865"/>
  </r>
  <r>
    <s v="5"/>
    <x v="296"/>
    <s v="04P0DS"/>
    <s v="311039F006"/>
    <s v="141250"/>
    <x v="0"/>
    <s v="15441100"/>
    <s v=""/>
    <n v="171500"/>
    <n v="171500"/>
    <n v="104932"/>
    <n v="60106.76"/>
    <n v="44825.24"/>
    <n v="0"/>
    <n v="111393.24"/>
  </r>
  <r>
    <s v="5"/>
    <x v="296"/>
    <s v="04P0DS"/>
    <s v="311039F006"/>
    <s v="141250"/>
    <x v="0"/>
    <s v="15911100"/>
    <s v=""/>
    <n v="4000000"/>
    <n v="4366257.4000000004"/>
    <n v="3116257.4"/>
    <n v="2936257.4"/>
    <n v="180000"/>
    <n v="0"/>
    <n v="1430000"/>
  </r>
  <r>
    <s v="5"/>
    <x v="296"/>
    <s v="04P0DS"/>
    <s v="311039F006"/>
    <s v="141250"/>
    <x v="0"/>
    <s v="16111143"/>
    <s v=""/>
    <n v="4567000"/>
    <n v="4567000"/>
    <n v="2075905"/>
    <n v="0"/>
    <n v="2075905"/>
    <n v="0"/>
    <n v="4567000"/>
  </r>
  <r>
    <s v="5"/>
    <x v="296"/>
    <s v="04P0DS"/>
    <s v="311039F006"/>
    <s v="141250"/>
    <x v="1"/>
    <s v="21111100"/>
    <s v=""/>
    <n v="600000"/>
    <n v="600000"/>
    <n v="600000"/>
    <n v="0"/>
    <n v="600000"/>
    <n v="0"/>
    <n v="600000"/>
  </r>
  <r>
    <s v="5"/>
    <x v="296"/>
    <s v="04P0DS"/>
    <s v="311039F006"/>
    <s v="141250"/>
    <x v="1"/>
    <s v="21111200"/>
    <s v=""/>
    <n v="417115"/>
    <n v="417115"/>
    <n v="208558"/>
    <n v="102791.42"/>
    <n v="105766.58"/>
    <n v="93963.839999999997"/>
    <n v="220359.74"/>
  </r>
  <r>
    <s v="5"/>
    <x v="296"/>
    <s v="04P0DS"/>
    <s v="311039F006"/>
    <s v="141250"/>
    <x v="1"/>
    <s v="21411100"/>
    <s v=""/>
    <n v="5000"/>
    <n v="5000"/>
    <n v="5000"/>
    <n v="0"/>
    <n v="5000"/>
    <n v="0"/>
    <n v="5000"/>
  </r>
  <r>
    <s v="5"/>
    <x v="296"/>
    <s v="04P0DS"/>
    <s v="311039F006"/>
    <s v="141250"/>
    <x v="1"/>
    <s v="21521100"/>
    <s v=""/>
    <n v="280000"/>
    <n v="350000"/>
    <n v="230000"/>
    <n v="14653.58"/>
    <n v="215346.42"/>
    <n v="265346.42"/>
    <n v="70000"/>
  </r>
  <r>
    <s v="5"/>
    <x v="296"/>
    <s v="04P0DS"/>
    <s v="311039F006"/>
    <s v="141250"/>
    <x v="1"/>
    <s v="22111100"/>
    <s v=""/>
    <n v="40000"/>
    <n v="40000"/>
    <n v="19998"/>
    <n v="2860"/>
    <n v="17138"/>
    <n v="37140"/>
    <n v="0"/>
  </r>
  <r>
    <s v="5"/>
    <x v="296"/>
    <s v="04P0DS"/>
    <s v="311039F006"/>
    <s v="141250"/>
    <x v="1"/>
    <s v="26111200"/>
    <s v=""/>
    <n v="31140"/>
    <n v="31140"/>
    <n v="15570"/>
    <n v="0"/>
    <n v="15570"/>
    <n v="15570"/>
    <n v="15570"/>
  </r>
  <r>
    <s v="5"/>
    <x v="296"/>
    <s v="04P0DS"/>
    <s v="311039F006"/>
    <s v="141250"/>
    <x v="1"/>
    <s v="29411100"/>
    <s v=""/>
    <n v="100000"/>
    <n v="100000"/>
    <n v="100000"/>
    <n v="0"/>
    <n v="100000"/>
    <n v="0"/>
    <n v="100000"/>
  </r>
  <r>
    <s v="5"/>
    <x v="296"/>
    <s v="04P0DS"/>
    <s v="311039F006"/>
    <s v="141250"/>
    <x v="2"/>
    <s v="31121200"/>
    <s v=""/>
    <n v="395238"/>
    <n v="395238"/>
    <n v="197661"/>
    <n v="100131.69"/>
    <n v="97529.31"/>
    <n v="0"/>
    <n v="295106.31"/>
  </r>
  <r>
    <s v="5"/>
    <x v="296"/>
    <s v="04P0DS"/>
    <s v="311039F006"/>
    <s v="141250"/>
    <x v="2"/>
    <s v="31311200"/>
    <s v=""/>
    <n v="114180"/>
    <n v="114180"/>
    <n v="97034"/>
    <n v="78439"/>
    <n v="18595"/>
    <n v="0"/>
    <n v="35741"/>
  </r>
  <r>
    <s v="5"/>
    <x v="296"/>
    <s v="04P0DS"/>
    <s v="311039F006"/>
    <s v="141250"/>
    <x v="2"/>
    <s v="31411200"/>
    <s v=""/>
    <n v="27806"/>
    <n v="27806"/>
    <n v="13902"/>
    <n v="0"/>
    <n v="13902"/>
    <n v="9792.7199999999993"/>
    <n v="18013.28"/>
  </r>
  <r>
    <s v="5"/>
    <x v="296"/>
    <s v="04P0DS"/>
    <s v="311039F006"/>
    <s v="141250"/>
    <x v="2"/>
    <s v="31711200"/>
    <s v=""/>
    <n v="375078"/>
    <n v="375078"/>
    <n v="187536"/>
    <n v="0"/>
    <n v="187536"/>
    <n v="123901.5"/>
    <n v="251176.5"/>
  </r>
  <r>
    <s v="5"/>
    <x v="296"/>
    <s v="04P0DS"/>
    <s v="311039F006"/>
    <s v="141250"/>
    <x v="2"/>
    <s v="31911200"/>
    <s v=""/>
    <n v="15000"/>
    <n v="53272"/>
    <n v="53272"/>
    <n v="2923.41"/>
    <n v="50348.59"/>
    <n v="8770.23"/>
    <n v="41578.36"/>
  </r>
  <r>
    <s v="5"/>
    <x v="296"/>
    <s v="04P0DS"/>
    <s v="311039F006"/>
    <s v="141250"/>
    <x v="2"/>
    <s v="32211100"/>
    <s v=""/>
    <n v="4000000"/>
    <n v="4000000"/>
    <n v="2263060"/>
    <n v="978562.08"/>
    <n v="1284497.9199999999"/>
    <n v="0"/>
    <n v="3021437.92"/>
  </r>
  <r>
    <s v="5"/>
    <x v="296"/>
    <s v="04P0DS"/>
    <s v="311039F006"/>
    <s v="141250"/>
    <x v="2"/>
    <s v="32911100"/>
    <s v=""/>
    <n v="17052"/>
    <n v="17052"/>
    <n v="17052"/>
    <n v="0"/>
    <n v="17052"/>
    <n v="0"/>
    <n v="17052"/>
  </r>
  <r>
    <s v="5"/>
    <x v="296"/>
    <s v="04P0DS"/>
    <s v="311039F006"/>
    <s v="141250"/>
    <x v="2"/>
    <s v="33111100"/>
    <s v=""/>
    <n v="15900000"/>
    <n v="15900000"/>
    <n v="11357144"/>
    <n v="5965467.8600000003"/>
    <n v="5391676.1399999997"/>
    <n v="9282805.3800000008"/>
    <n v="651726.76"/>
  </r>
  <r>
    <s v="5"/>
    <x v="296"/>
    <s v="04P0DS"/>
    <s v="311039F006"/>
    <s v="141250"/>
    <x v="2"/>
    <s v="33611200"/>
    <s v=""/>
    <n v="435960"/>
    <n v="435960"/>
    <n v="217980"/>
    <n v="87618.28"/>
    <n v="130361.72"/>
    <n v="348341.72"/>
    <n v="0"/>
  </r>
  <r>
    <s v="5"/>
    <x v="296"/>
    <s v="04P0DS"/>
    <s v="311039F006"/>
    <s v="141250"/>
    <x v="2"/>
    <s v="33631100"/>
    <s v=""/>
    <n v="30000"/>
    <n v="30000"/>
    <n v="30000"/>
    <n v="26550"/>
    <n v="3450"/>
    <n v="0"/>
    <n v="3450"/>
  </r>
  <r>
    <s v="5"/>
    <x v="296"/>
    <s v="04P0DS"/>
    <s v="311039F006"/>
    <s v="141250"/>
    <x v="2"/>
    <s v="33811200"/>
    <s v=""/>
    <n v="1179168"/>
    <n v="1179168"/>
    <n v="589584"/>
    <n v="91558.94"/>
    <n v="498025.06"/>
    <n v="974685.54"/>
    <n v="112923.52"/>
  </r>
  <r>
    <s v="5"/>
    <x v="296"/>
    <s v="04P0DS"/>
    <s v="311039F006"/>
    <s v="141250"/>
    <x v="2"/>
    <s v="33811260"/>
    <s v=""/>
    <n v="0"/>
    <n v="90356.85"/>
    <n v="90356.85"/>
    <n v="90356.85"/>
    <n v="0"/>
    <n v="0"/>
    <n v="0"/>
  </r>
  <r>
    <s v="5"/>
    <x v="296"/>
    <s v="04P0DS"/>
    <s v="311039F006"/>
    <s v="141250"/>
    <x v="2"/>
    <s v="34111100"/>
    <s v=""/>
    <n v="50000"/>
    <n v="824119.5"/>
    <n v="824119.5"/>
    <n v="313567.71000000002"/>
    <n v="510551.79"/>
    <n v="460551.79"/>
    <n v="50000"/>
  </r>
  <r>
    <s v="5"/>
    <x v="296"/>
    <s v="04P0DS"/>
    <s v="311039F006"/>
    <s v="141250"/>
    <x v="2"/>
    <s v="34391100"/>
    <s v=""/>
    <n v="190000"/>
    <n v="190000"/>
    <n v="94998"/>
    <n v="32194.09"/>
    <n v="62803.91"/>
    <n v="157805.91"/>
    <n v="0"/>
  </r>
  <r>
    <s v="5"/>
    <x v="296"/>
    <s v="04P0DS"/>
    <s v="311039F006"/>
    <s v="141250"/>
    <x v="2"/>
    <s v="34511200"/>
    <s v=""/>
    <n v="83039"/>
    <n v="83039"/>
    <n v="41520"/>
    <n v="1507.84"/>
    <n v="40012.160000000003"/>
    <n v="71047.64"/>
    <n v="10483.52"/>
  </r>
  <r>
    <s v="5"/>
    <x v="296"/>
    <s v="04P0DS"/>
    <s v="311039F006"/>
    <s v="141250"/>
    <x v="2"/>
    <s v="34711100"/>
    <s v=""/>
    <n v="678000"/>
    <n v="569728"/>
    <n v="569728"/>
    <n v="494000"/>
    <n v="75728"/>
    <n v="0"/>
    <n v="75728"/>
  </r>
  <r>
    <s v="5"/>
    <x v="296"/>
    <s v="04P0DS"/>
    <s v="311039F006"/>
    <s v="141250"/>
    <x v="2"/>
    <s v="35111100"/>
    <s v=""/>
    <n v="1000000"/>
    <n v="698843.15"/>
    <n v="698843.15"/>
    <n v="0"/>
    <n v="698843.15"/>
    <n v="0"/>
    <n v="698843.15"/>
  </r>
  <r>
    <s v="5"/>
    <x v="296"/>
    <s v="04P0DS"/>
    <s v="311039F006"/>
    <s v="141250"/>
    <x v="2"/>
    <s v="35531100"/>
    <s v=""/>
    <n v="50000"/>
    <n v="50000"/>
    <n v="35000"/>
    <n v="0"/>
    <n v="35000"/>
    <n v="0"/>
    <n v="50000"/>
  </r>
  <r>
    <s v="5"/>
    <x v="296"/>
    <s v="04P0DS"/>
    <s v="311039F006"/>
    <s v="141250"/>
    <x v="2"/>
    <s v="35711100"/>
    <s v=""/>
    <n v="22000"/>
    <n v="22000"/>
    <n v="22000"/>
    <n v="0"/>
    <n v="22000"/>
    <n v="0"/>
    <n v="22000"/>
  </r>
  <r>
    <s v="5"/>
    <x v="296"/>
    <s v="04P0DS"/>
    <s v="311039F006"/>
    <s v="141250"/>
    <x v="2"/>
    <s v="35811100"/>
    <s v=""/>
    <n v="1317273"/>
    <n v="1317273"/>
    <n v="658641"/>
    <n v="219999.99"/>
    <n v="438641.01"/>
    <n v="1064880.01"/>
    <n v="32393"/>
  </r>
  <r>
    <s v="5"/>
    <x v="296"/>
    <s v="04P0DS"/>
    <s v="311039F006"/>
    <s v="141250"/>
    <x v="2"/>
    <s v="35911100"/>
    <s v=""/>
    <n v="38000"/>
    <n v="38000"/>
    <n v="18996"/>
    <n v="7059.99"/>
    <n v="11936.01"/>
    <n v="0.01"/>
    <n v="30940"/>
  </r>
  <r>
    <s v="5"/>
    <x v="296"/>
    <s v="04P0DS"/>
    <s v="311039F006"/>
    <s v="141250"/>
    <x v="2"/>
    <s v="37221100"/>
    <s v=""/>
    <n v="70000"/>
    <n v="70000"/>
    <n v="34998"/>
    <n v="15500"/>
    <n v="19498"/>
    <n v="54500"/>
    <n v="0"/>
  </r>
  <r>
    <s v="5"/>
    <x v="296"/>
    <s v="04P0DS"/>
    <s v="311039F006"/>
    <s v="141250"/>
    <x v="2"/>
    <s v="38311100"/>
    <s v=""/>
    <n v="2497655"/>
    <n v="1723535.5"/>
    <n v="1670770.5"/>
    <n v="0"/>
    <n v="1670770.5"/>
    <n v="0"/>
    <n v="1723535.5"/>
  </r>
  <r>
    <s v="5"/>
    <x v="296"/>
    <s v="04P0DS"/>
    <s v="311039F006"/>
    <s v="141250"/>
    <x v="2"/>
    <s v="39211100"/>
    <s v=""/>
    <n v="30140"/>
    <n v="30140"/>
    <n v="30140"/>
    <n v="2120"/>
    <n v="28020"/>
    <n v="0"/>
    <n v="28020"/>
  </r>
  <r>
    <s v="5"/>
    <x v="296"/>
    <s v="04P0DS"/>
    <s v="311039F006"/>
    <s v="141250"/>
    <x v="2"/>
    <s v="39691200"/>
    <s v=""/>
    <n v="20760"/>
    <n v="20760"/>
    <n v="10380"/>
    <n v="0"/>
    <n v="10380"/>
    <n v="0"/>
    <n v="20760"/>
  </r>
  <r>
    <s v="5"/>
    <x v="296"/>
    <s v="04P0DS"/>
    <s v="311039F006"/>
    <s v="141250"/>
    <x v="2"/>
    <s v="39811200"/>
    <s v=""/>
    <n v="251237"/>
    <n v="284134.74"/>
    <n v="182284.74"/>
    <n v="167284.74"/>
    <n v="15000"/>
    <n v="0"/>
    <n v="116850"/>
  </r>
  <r>
    <s v="5"/>
    <x v="296"/>
    <s v="04P0DS"/>
    <s v="311039F006"/>
    <s v="141250"/>
    <x v="2"/>
    <s v="39821200"/>
    <s v=""/>
    <n v="296185"/>
    <n v="296185"/>
    <n v="172215"/>
    <n v="15638.41"/>
    <n v="156576.59"/>
    <n v="0"/>
    <n v="280546.59000000003"/>
  </r>
  <r>
    <s v="5"/>
    <x v="296"/>
    <s v="04P0DS"/>
    <s v="311039F006"/>
    <s v="141250"/>
    <x v="4"/>
    <s v="59112100"/>
    <s v="A25NR0302"/>
    <n v="0"/>
    <n v="210800"/>
    <n v="210800"/>
    <n v="0"/>
    <n v="210800"/>
    <n v="0"/>
    <n v="210800"/>
  </r>
  <r>
    <s v="5"/>
    <x v="296"/>
    <s v="04P0DS"/>
    <s v="311039F006"/>
    <s v="141250"/>
    <x v="3"/>
    <s v="71112178"/>
    <s v=""/>
    <n v="47498233"/>
    <n v="47498233"/>
    <n v="0"/>
    <n v="0"/>
    <n v="0"/>
    <n v="0"/>
    <n v="47498233"/>
  </r>
  <r>
    <s v="5"/>
    <x v="297"/>
    <s v="04P0DS"/>
    <s v="4232360000"/>
    <s v="111150"/>
    <x v="5"/>
    <s v="41522178"/>
    <s v=""/>
    <n v="452501767"/>
    <n v="452501767"/>
    <n v="317500000"/>
    <n v="71762000"/>
    <n v="245738000"/>
    <n v="0"/>
    <n v="380739767"/>
  </r>
  <r>
    <s v="5"/>
    <x v="298"/>
    <s v="05C001"/>
    <s v="172002N001"/>
    <s v="111150"/>
    <x v="2"/>
    <s v="35711100"/>
    <s v=""/>
    <n v="200000"/>
    <n v="200000"/>
    <n v="0"/>
    <n v="0"/>
    <n v="0"/>
    <n v="0"/>
    <n v="200000"/>
  </r>
  <r>
    <s v="5"/>
    <x v="299"/>
    <s v="05C001"/>
    <s v="371079F005"/>
    <s v="111150"/>
    <x v="0"/>
    <s v="11311100"/>
    <s v=""/>
    <n v="16548071"/>
    <n v="16510296.65"/>
    <n v="9249423.6500000004"/>
    <n v="8337390.3099999996"/>
    <n v="912033.34"/>
    <n v="0"/>
    <n v="8172906.3399999999"/>
  </r>
  <r>
    <s v="5"/>
    <x v="299"/>
    <s v="05C001"/>
    <s v="371079F005"/>
    <s v="111150"/>
    <x v="0"/>
    <s v="11321100"/>
    <s v=""/>
    <n v="664650"/>
    <n v="664650"/>
    <n v="390181"/>
    <n v="352700.2"/>
    <n v="37480.800000000003"/>
    <n v="0"/>
    <n v="311949.8"/>
  </r>
  <r>
    <s v="5"/>
    <x v="299"/>
    <s v="05C001"/>
    <s v="371079F005"/>
    <s v="111150"/>
    <x v="0"/>
    <s v="12211108"/>
    <s v=""/>
    <n v="208781"/>
    <n v="208781"/>
    <n v="127678"/>
    <n v="118129"/>
    <n v="9549"/>
    <n v="0"/>
    <n v="90652"/>
  </r>
  <r>
    <s v="5"/>
    <x v="299"/>
    <s v="05C001"/>
    <s v="371079F005"/>
    <s v="111150"/>
    <x v="0"/>
    <s v="12311106"/>
    <s v=""/>
    <n v="53225"/>
    <n v="53225"/>
    <n v="30000"/>
    <n v="0"/>
    <n v="30000"/>
    <n v="0"/>
    <n v="53225"/>
  </r>
  <r>
    <s v="5"/>
    <x v="299"/>
    <s v="05C001"/>
    <s v="371079F005"/>
    <s v="111150"/>
    <x v="0"/>
    <s v="13111100"/>
    <s v=""/>
    <n v="106248"/>
    <n v="106248"/>
    <n v="66000"/>
    <n v="57477.04"/>
    <n v="8522.9599999999991"/>
    <n v="0"/>
    <n v="48770.96"/>
  </r>
  <r>
    <s v="5"/>
    <x v="299"/>
    <s v="05C001"/>
    <s v="371079F005"/>
    <s v="111150"/>
    <x v="0"/>
    <s v="13211100"/>
    <s v=""/>
    <n v="477862"/>
    <n v="477862"/>
    <n v="269344"/>
    <n v="236422.29"/>
    <n v="32921.71"/>
    <n v="0"/>
    <n v="241439.71"/>
  </r>
  <r>
    <s v="5"/>
    <x v="299"/>
    <s v="05C001"/>
    <s v="371079F005"/>
    <s v="111150"/>
    <x v="0"/>
    <s v="13231100"/>
    <s v=""/>
    <n v="4143698"/>
    <n v="4143698"/>
    <n v="280269"/>
    <n v="67235.820000000007"/>
    <n v="213033.18"/>
    <n v="0"/>
    <n v="4076462.18"/>
  </r>
  <r>
    <s v="5"/>
    <x v="299"/>
    <s v="05C001"/>
    <s v="371079F005"/>
    <s v="111150"/>
    <x v="0"/>
    <s v="13231108"/>
    <s v=""/>
    <n v="23198"/>
    <n v="23198"/>
    <n v="0"/>
    <n v="0"/>
    <n v="0"/>
    <n v="0"/>
    <n v="23198"/>
  </r>
  <r>
    <s v="5"/>
    <x v="299"/>
    <s v="05C001"/>
    <s v="371079F005"/>
    <s v="111150"/>
    <x v="0"/>
    <s v="13311100"/>
    <s v=""/>
    <n v="300339"/>
    <n v="300339"/>
    <n v="163800"/>
    <n v="91479.19"/>
    <n v="72320.81"/>
    <n v="0"/>
    <n v="208859.81"/>
  </r>
  <r>
    <s v="5"/>
    <x v="299"/>
    <s v="05C001"/>
    <s v="371079F005"/>
    <s v="111150"/>
    <x v="0"/>
    <s v="13411100"/>
    <s v=""/>
    <n v="169225"/>
    <n v="169225"/>
    <n v="169225"/>
    <n v="144226.60999999999"/>
    <n v="24998.39"/>
    <n v="0"/>
    <n v="24998.39"/>
  </r>
  <r>
    <s v="5"/>
    <x v="299"/>
    <s v="05C001"/>
    <s v="371079F005"/>
    <s v="111150"/>
    <x v="0"/>
    <s v="13431100"/>
    <s v=""/>
    <n v="24371"/>
    <n v="24371"/>
    <n v="13935.6"/>
    <n v="12591.7"/>
    <n v="1343.9"/>
    <n v="0"/>
    <n v="11779.3"/>
  </r>
  <r>
    <s v="5"/>
    <x v="299"/>
    <s v="05C001"/>
    <s v="371079F005"/>
    <s v="111150"/>
    <x v="0"/>
    <s v="14111201"/>
    <s v=""/>
    <n v="1730405"/>
    <n v="1730405"/>
    <n v="975330"/>
    <n v="801349.2"/>
    <n v="173980.79999999999"/>
    <n v="0"/>
    <n v="929055.8"/>
  </r>
  <r>
    <s v="5"/>
    <x v="299"/>
    <s v="05C001"/>
    <s v="371079F005"/>
    <s v="111150"/>
    <x v="0"/>
    <s v="14111203"/>
    <s v=""/>
    <n v="45263"/>
    <n v="45263"/>
    <n v="25512"/>
    <n v="17335.099999999999"/>
    <n v="8176.9"/>
    <n v="2171.19"/>
    <n v="25756.71"/>
  </r>
  <r>
    <s v="5"/>
    <x v="299"/>
    <s v="05C001"/>
    <s v="371079F005"/>
    <s v="111150"/>
    <x v="0"/>
    <s v="14111208"/>
    <s v=""/>
    <n v="19321"/>
    <n v="19321"/>
    <n v="10890"/>
    <n v="9372.6299999999992"/>
    <n v="1517.37"/>
    <n v="0"/>
    <n v="9948.3700000000008"/>
  </r>
  <r>
    <s v="5"/>
    <x v="299"/>
    <s v="05C001"/>
    <s v="371079F005"/>
    <s v="111150"/>
    <x v="0"/>
    <s v="14211201"/>
    <s v=""/>
    <n v="840583"/>
    <n v="840583"/>
    <n v="473790"/>
    <n v="309483.28999999998"/>
    <n v="164306.71"/>
    <n v="0"/>
    <n v="531099.71"/>
  </r>
  <r>
    <s v="5"/>
    <x v="299"/>
    <s v="05C001"/>
    <s v="371079F005"/>
    <s v="111150"/>
    <x v="0"/>
    <s v="14211203"/>
    <s v=""/>
    <n v="33754"/>
    <n v="33754"/>
    <n v="19026"/>
    <n v="12840.98"/>
    <n v="6185.02"/>
    <n v="1608.19"/>
    <n v="19304.830000000002"/>
  </r>
  <r>
    <s v="5"/>
    <x v="299"/>
    <s v="05C001"/>
    <s v="371079F005"/>
    <s v="111150"/>
    <x v="0"/>
    <s v="14311200"/>
    <s v=""/>
    <n v="987924"/>
    <n v="987924"/>
    <n v="556836"/>
    <n v="390129"/>
    <n v="166707"/>
    <n v="0"/>
    <n v="597795"/>
  </r>
  <r>
    <s v="5"/>
    <x v="299"/>
    <s v="05C001"/>
    <s v="371079F005"/>
    <s v="111150"/>
    <x v="0"/>
    <s v="14411200"/>
    <s v=""/>
    <n v="1199439"/>
    <n v="1199439"/>
    <n v="676056"/>
    <n v="279485.32"/>
    <n v="396570.68"/>
    <n v="830436.56"/>
    <n v="89517.119999999995"/>
  </r>
  <r>
    <s v="5"/>
    <x v="299"/>
    <s v="05C001"/>
    <s v="371079F005"/>
    <s v="111150"/>
    <x v="0"/>
    <s v="14431200"/>
    <s v=""/>
    <n v="48700"/>
    <n v="48700"/>
    <n v="27450"/>
    <n v="0"/>
    <n v="27450"/>
    <n v="0"/>
    <n v="48700"/>
  </r>
  <r>
    <s v="5"/>
    <x v="299"/>
    <s v="05C001"/>
    <s v="371079F005"/>
    <s v="111150"/>
    <x v="0"/>
    <s v="15111200"/>
    <s v=""/>
    <n v="1073865"/>
    <n v="1073865"/>
    <n v="605274"/>
    <n v="454695.77"/>
    <n v="150578.23000000001"/>
    <n v="0"/>
    <n v="619169.23"/>
  </r>
  <r>
    <s v="5"/>
    <x v="299"/>
    <s v="05C001"/>
    <s v="371079F005"/>
    <s v="111150"/>
    <x v="0"/>
    <s v="15411100"/>
    <s v=""/>
    <n v="110043"/>
    <n v="110043"/>
    <n v="110043"/>
    <n v="108000"/>
    <n v="2043"/>
    <n v="0"/>
    <n v="2043"/>
  </r>
  <r>
    <s v="5"/>
    <x v="299"/>
    <s v="05C001"/>
    <s v="371079F005"/>
    <s v="111150"/>
    <x v="0"/>
    <s v="15411107"/>
    <s v=""/>
    <n v="407173"/>
    <n v="407173"/>
    <n v="0"/>
    <n v="0"/>
    <n v="0"/>
    <n v="0"/>
    <n v="407173"/>
  </r>
  <r>
    <s v="5"/>
    <x v="299"/>
    <s v="05C001"/>
    <s v="371079F005"/>
    <s v="111150"/>
    <x v="0"/>
    <s v="15411208"/>
    <s v=""/>
    <n v="20589"/>
    <n v="20589"/>
    <n v="0"/>
    <n v="0"/>
    <n v="0"/>
    <n v="0"/>
    <n v="20589"/>
  </r>
  <r>
    <s v="5"/>
    <x v="299"/>
    <s v="05C001"/>
    <s v="371079F005"/>
    <s v="111150"/>
    <x v="0"/>
    <s v="15411218"/>
    <s v=""/>
    <n v="1378867"/>
    <n v="1378867"/>
    <n v="0"/>
    <n v="0"/>
    <n v="0"/>
    <n v="0"/>
    <n v="1378867"/>
  </r>
  <r>
    <s v="5"/>
    <x v="299"/>
    <s v="05C001"/>
    <s v="371079F005"/>
    <s v="111150"/>
    <x v="0"/>
    <s v="15421100"/>
    <s v=""/>
    <n v="28283"/>
    <n v="28283"/>
    <n v="28283"/>
    <n v="6225"/>
    <n v="22058"/>
    <n v="0"/>
    <n v="22058"/>
  </r>
  <r>
    <s v="5"/>
    <x v="299"/>
    <s v="05C001"/>
    <s v="371079F005"/>
    <s v="111150"/>
    <x v="0"/>
    <s v="15431226"/>
    <s v=""/>
    <n v="133950"/>
    <n v="133950"/>
    <n v="133950"/>
    <n v="0"/>
    <n v="133950"/>
    <n v="0"/>
    <n v="133950"/>
  </r>
  <r>
    <s v="5"/>
    <x v="299"/>
    <s v="05C001"/>
    <s v="371079F005"/>
    <s v="111150"/>
    <x v="0"/>
    <s v="15441100"/>
    <s v=""/>
    <n v="1709104"/>
    <n v="1709104"/>
    <n v="963324"/>
    <n v="846357.41"/>
    <n v="116966.59"/>
    <n v="0"/>
    <n v="862746.59"/>
  </r>
  <r>
    <s v="5"/>
    <x v="299"/>
    <s v="05C001"/>
    <s v="371079F005"/>
    <s v="111150"/>
    <x v="0"/>
    <s v="15451100"/>
    <s v=""/>
    <n v="63066"/>
    <n v="63066"/>
    <n v="35544"/>
    <n v="32149.1"/>
    <n v="3394.9"/>
    <n v="0"/>
    <n v="30916.9"/>
  </r>
  <r>
    <s v="5"/>
    <x v="299"/>
    <s v="05C001"/>
    <s v="371079F005"/>
    <s v="111150"/>
    <x v="0"/>
    <s v="15451108"/>
    <s v=""/>
    <n v="617"/>
    <n v="617"/>
    <n v="348"/>
    <n v="266"/>
    <n v="82"/>
    <n v="0"/>
    <n v="351"/>
  </r>
  <r>
    <s v="5"/>
    <x v="299"/>
    <s v="05C001"/>
    <s v="371079F005"/>
    <s v="111150"/>
    <x v="0"/>
    <s v="15451109"/>
    <s v=""/>
    <n v="376072"/>
    <n v="376072"/>
    <n v="213000"/>
    <n v="199113.37"/>
    <n v="13886.63"/>
    <n v="0"/>
    <n v="176958.63"/>
  </r>
  <r>
    <s v="5"/>
    <x v="299"/>
    <s v="05C001"/>
    <s v="371079F005"/>
    <s v="111150"/>
    <x v="0"/>
    <s v="15451110"/>
    <s v=""/>
    <n v="173059"/>
    <n v="173059"/>
    <n v="97542"/>
    <n v="70049.440000000002"/>
    <n v="27492.560000000001"/>
    <n v="0"/>
    <n v="103009.56"/>
  </r>
  <r>
    <s v="5"/>
    <x v="299"/>
    <s v="05C001"/>
    <s v="371079F005"/>
    <s v="111150"/>
    <x v="0"/>
    <s v="15461100"/>
    <s v=""/>
    <n v="8871"/>
    <n v="8871"/>
    <n v="8871"/>
    <n v="0"/>
    <n v="8871"/>
    <n v="0"/>
    <n v="8871"/>
  </r>
  <r>
    <s v="5"/>
    <x v="299"/>
    <s v="05C001"/>
    <s v="371079F005"/>
    <s v="111150"/>
    <x v="0"/>
    <s v="15461106"/>
    <s v=""/>
    <n v="4435"/>
    <n v="4435"/>
    <n v="4435"/>
    <n v="0"/>
    <n v="4435"/>
    <n v="0"/>
    <n v="4435"/>
  </r>
  <r>
    <s v="5"/>
    <x v="299"/>
    <s v="05C001"/>
    <s v="371079F005"/>
    <s v="111150"/>
    <x v="0"/>
    <s v="15461151"/>
    <s v=""/>
    <n v="907560"/>
    <n v="907560"/>
    <n v="511542"/>
    <n v="384300"/>
    <n v="127242"/>
    <n v="0"/>
    <n v="523260"/>
  </r>
  <r>
    <s v="5"/>
    <x v="299"/>
    <s v="05C001"/>
    <s v="371079F005"/>
    <s v="111150"/>
    <x v="0"/>
    <s v="15471100"/>
    <s v=""/>
    <n v="36992"/>
    <n v="41958"/>
    <n v="41958"/>
    <n v="32958"/>
    <n v="9000"/>
    <n v="0"/>
    <n v="9000"/>
  </r>
  <r>
    <s v="5"/>
    <x v="299"/>
    <s v="05C001"/>
    <s v="371079F005"/>
    <s v="111150"/>
    <x v="0"/>
    <s v="15471108"/>
    <s v=""/>
    <n v="976"/>
    <n v="976"/>
    <n v="976"/>
    <n v="0"/>
    <n v="976"/>
    <n v="0"/>
    <n v="976"/>
  </r>
  <r>
    <s v="5"/>
    <x v="299"/>
    <s v="05C001"/>
    <s v="371079F005"/>
    <s v="111150"/>
    <x v="0"/>
    <s v="15481100"/>
    <s v=""/>
    <n v="1164342"/>
    <n v="1197150.3500000001"/>
    <n v="1197150.3500000001"/>
    <n v="1197150.3500000001"/>
    <n v="0"/>
    <n v="0"/>
    <n v="0"/>
  </r>
  <r>
    <s v="5"/>
    <x v="299"/>
    <s v="05C001"/>
    <s v="371079F005"/>
    <s v="111150"/>
    <x v="0"/>
    <s v="15911100"/>
    <s v=""/>
    <n v="18443890"/>
    <n v="18443890"/>
    <n v="10355762"/>
    <n v="9397908.5"/>
    <n v="957853.5"/>
    <n v="0"/>
    <n v="9045981.5"/>
  </r>
  <r>
    <s v="5"/>
    <x v="299"/>
    <s v="05C001"/>
    <s v="371079F005"/>
    <s v="111150"/>
    <x v="0"/>
    <s v="15931100"/>
    <s v=""/>
    <n v="141301"/>
    <n v="141301"/>
    <n v="79644"/>
    <n v="28154.25"/>
    <n v="51489.75"/>
    <n v="0"/>
    <n v="113146.75"/>
  </r>
  <r>
    <s v="5"/>
    <x v="299"/>
    <s v="05C001"/>
    <s v="371079F005"/>
    <s v="111150"/>
    <x v="0"/>
    <s v="16111100"/>
    <s v=""/>
    <n v="1815450"/>
    <n v="1815450"/>
    <n v="784510.36"/>
    <n v="0"/>
    <n v="784510.36"/>
    <n v="0"/>
    <n v="1815450"/>
  </r>
  <r>
    <s v="5"/>
    <x v="299"/>
    <s v="05C001"/>
    <s v="371079F005"/>
    <s v="111150"/>
    <x v="0"/>
    <s v="17111100"/>
    <s v=""/>
    <n v="114694"/>
    <n v="114694"/>
    <n v="0"/>
    <n v="0"/>
    <n v="0"/>
    <n v="0"/>
    <n v="114694"/>
  </r>
  <r>
    <s v="5"/>
    <x v="299"/>
    <s v="05C001"/>
    <s v="371079F005"/>
    <s v="111150"/>
    <x v="0"/>
    <s v="17131100"/>
    <s v=""/>
    <n v="152756"/>
    <n v="152756"/>
    <n v="0"/>
    <n v="0"/>
    <n v="0"/>
    <n v="0"/>
    <n v="152756"/>
  </r>
  <r>
    <s v="5"/>
    <x v="299"/>
    <s v="05C001"/>
    <s v="371079F005"/>
    <s v="111150"/>
    <x v="0"/>
    <s v="17141100"/>
    <s v=""/>
    <n v="707679"/>
    <n v="707679"/>
    <n v="398878"/>
    <n v="266856"/>
    <n v="132022"/>
    <n v="0"/>
    <n v="440823"/>
  </r>
  <r>
    <s v="5"/>
    <x v="299"/>
    <s v="05C001"/>
    <s v="371079F005"/>
    <s v="111150"/>
    <x v="0"/>
    <s v="17191106"/>
    <s v=""/>
    <n v="8871"/>
    <n v="8871"/>
    <n v="0"/>
    <n v="0"/>
    <n v="0"/>
    <n v="0"/>
    <n v="8871"/>
  </r>
  <r>
    <s v="5"/>
    <x v="299"/>
    <s v="05C001"/>
    <s v="371079F005"/>
    <s v="111150"/>
    <x v="2"/>
    <s v="33411100"/>
    <s v=""/>
    <n v="0"/>
    <n v="500000"/>
    <n v="0"/>
    <n v="0"/>
    <n v="0"/>
    <n v="0"/>
    <n v="500000"/>
  </r>
  <r>
    <s v="5"/>
    <x v="299"/>
    <s v="05C001"/>
    <s v="371079F005"/>
    <s v="111150"/>
    <x v="2"/>
    <s v="37111100"/>
    <s v=""/>
    <n v="200000"/>
    <n v="200000"/>
    <n v="50000"/>
    <n v="6466"/>
    <n v="43534"/>
    <n v="0"/>
    <n v="193534"/>
  </r>
  <r>
    <s v="5"/>
    <x v="299"/>
    <s v="05C001"/>
    <s v="371079F005"/>
    <s v="111150"/>
    <x v="2"/>
    <s v="37121100"/>
    <s v=""/>
    <n v="300000"/>
    <n v="300000"/>
    <n v="50000"/>
    <n v="0"/>
    <n v="50000"/>
    <n v="0"/>
    <n v="300000"/>
  </r>
  <r>
    <s v="5"/>
    <x v="299"/>
    <s v="05C001"/>
    <s v="371079F005"/>
    <s v="111150"/>
    <x v="2"/>
    <s v="37511100"/>
    <s v=""/>
    <n v="100000"/>
    <n v="100000"/>
    <n v="50000"/>
    <n v="2411.29"/>
    <n v="47588.71"/>
    <n v="0"/>
    <n v="97588.71"/>
  </r>
  <r>
    <s v="5"/>
    <x v="299"/>
    <s v="05C001"/>
    <s v="371079F005"/>
    <s v="111150"/>
    <x v="2"/>
    <s v="37611100"/>
    <s v=""/>
    <n v="200000"/>
    <n v="200000"/>
    <n v="50000"/>
    <n v="0"/>
    <n v="50000"/>
    <n v="0"/>
    <n v="200000"/>
  </r>
  <r>
    <s v="5"/>
    <x v="299"/>
    <s v="05C001"/>
    <s v="371079F005"/>
    <s v="111150"/>
    <x v="2"/>
    <s v="39811200"/>
    <s v=""/>
    <n v="1362315"/>
    <n v="1362315"/>
    <n v="730031"/>
    <n v="574482"/>
    <n v="155549"/>
    <n v="0"/>
    <n v="787833"/>
  </r>
  <r>
    <s v="5"/>
    <x v="299"/>
    <s v="05C001"/>
    <s v="371079F005"/>
    <s v="111150"/>
    <x v="2"/>
    <s v="39811208"/>
    <s v=""/>
    <n v="6959"/>
    <n v="6959"/>
    <n v="4294"/>
    <n v="3435"/>
    <n v="859"/>
    <n v="0"/>
    <n v="3524"/>
  </r>
  <r>
    <s v="5"/>
    <x v="299"/>
    <s v="05C001"/>
    <s v="371079F005"/>
    <s v="111150"/>
    <x v="2"/>
    <s v="39821100"/>
    <s v=""/>
    <n v="996811"/>
    <n v="996811"/>
    <n v="137422"/>
    <n v="90804.65"/>
    <n v="46617.35"/>
    <n v="0"/>
    <n v="906006.35"/>
  </r>
  <r>
    <s v="5"/>
    <x v="299"/>
    <s v="05C001"/>
    <s v="371079F005"/>
    <s v="111150"/>
    <x v="2"/>
    <s v="39821108"/>
    <s v=""/>
    <n v="3922"/>
    <n v="3922"/>
    <n v="922"/>
    <n v="0"/>
    <n v="922"/>
    <n v="0"/>
    <n v="3922"/>
  </r>
  <r>
    <s v="5"/>
    <x v="299"/>
    <s v="05C001"/>
    <s v="371079F005"/>
    <s v="111150"/>
    <x v="2"/>
    <s v="39921100"/>
    <s v=""/>
    <n v="259337856"/>
    <n v="258837856"/>
    <n v="63900000"/>
    <n v="34539485.590000004"/>
    <n v="29360514.41"/>
    <n v="149903700.03"/>
    <n v="74394670.379999995"/>
  </r>
  <r>
    <s v="5"/>
    <x v="299"/>
    <s v="05C001"/>
    <s v="371079F005"/>
    <s v="111250"/>
    <x v="0"/>
    <s v="12111100"/>
    <s v=""/>
    <n v="35620"/>
    <n v="35620"/>
    <n v="28856"/>
    <n v="5342"/>
    <n v="23514"/>
    <n v="26710"/>
    <n v="3568"/>
  </r>
  <r>
    <s v="5"/>
    <x v="299"/>
    <s v="05C001"/>
    <s v="371079F005"/>
    <s v="111250"/>
    <x v="2"/>
    <s v="32711100"/>
    <s v=""/>
    <n v="175000"/>
    <n v="175000"/>
    <n v="1144"/>
    <n v="1143.3800000000001"/>
    <n v="0.62"/>
    <n v="0"/>
    <n v="173856.62"/>
  </r>
  <r>
    <s v="5"/>
    <x v="299"/>
    <s v="05C001"/>
    <s v="371079F005"/>
    <s v="111250"/>
    <x v="2"/>
    <s v="39921100"/>
    <s v=""/>
    <n v="904596"/>
    <n v="904596"/>
    <n v="301532"/>
    <n v="0"/>
    <n v="301532"/>
    <n v="324800"/>
    <n v="579796"/>
  </r>
  <r>
    <s v="5"/>
    <x v="300"/>
    <s v="05C001"/>
    <s v="371298M002"/>
    <s v="111150"/>
    <x v="3"/>
    <s v="79211189"/>
    <s v=""/>
    <n v="5000000"/>
    <n v="5000000"/>
    <n v="0"/>
    <n v="0"/>
    <n v="0"/>
    <n v="0"/>
    <n v="5000000"/>
  </r>
  <r>
    <s v="5"/>
    <x v="301"/>
    <s v="05C001"/>
    <s v="371313M001"/>
    <s v="111150"/>
    <x v="1"/>
    <s v="21111100"/>
    <s v=""/>
    <n v="140000"/>
    <n v="140000"/>
    <n v="0"/>
    <n v="0"/>
    <n v="0"/>
    <n v="0"/>
    <n v="140000"/>
  </r>
  <r>
    <s v="5"/>
    <x v="301"/>
    <s v="05C001"/>
    <s v="371313M001"/>
    <s v="111150"/>
    <x v="1"/>
    <s v="21111200"/>
    <s v=""/>
    <n v="105000"/>
    <n v="105000"/>
    <n v="105000"/>
    <n v="24170.34"/>
    <n v="80829.66"/>
    <n v="34216.519999999997"/>
    <n v="46613.14"/>
  </r>
  <r>
    <s v="5"/>
    <x v="301"/>
    <s v="05C001"/>
    <s v="371313M001"/>
    <s v="111150"/>
    <x v="1"/>
    <s v="21411100"/>
    <s v=""/>
    <n v="120000"/>
    <n v="120000"/>
    <n v="120000"/>
    <n v="0"/>
    <n v="120000"/>
    <n v="0"/>
    <n v="120000"/>
  </r>
  <r>
    <s v="5"/>
    <x v="301"/>
    <s v="05C001"/>
    <s v="371313M001"/>
    <s v="111150"/>
    <x v="1"/>
    <s v="21521100"/>
    <s v=""/>
    <n v="100000"/>
    <n v="100000"/>
    <n v="40000"/>
    <n v="25570.53"/>
    <n v="14429.47"/>
    <n v="74429.47"/>
    <n v="0"/>
  </r>
  <r>
    <s v="5"/>
    <x v="301"/>
    <s v="05C001"/>
    <s v="371313M001"/>
    <s v="111150"/>
    <x v="1"/>
    <s v="22111100"/>
    <s v=""/>
    <n v="90000"/>
    <n v="90000"/>
    <n v="40910"/>
    <n v="27030"/>
    <n v="13880"/>
    <n v="62964"/>
    <n v="6"/>
  </r>
  <r>
    <s v="5"/>
    <x v="301"/>
    <s v="05C001"/>
    <s v="371313M001"/>
    <s v="111150"/>
    <x v="1"/>
    <s v="24611100"/>
    <s v=""/>
    <n v="80000"/>
    <n v="80000"/>
    <n v="70000"/>
    <n v="0"/>
    <n v="70000"/>
    <n v="0"/>
    <n v="80000"/>
  </r>
  <r>
    <s v="5"/>
    <x v="301"/>
    <s v="05C001"/>
    <s v="371313M001"/>
    <s v="111150"/>
    <x v="1"/>
    <s v="24711100"/>
    <s v=""/>
    <n v="20000"/>
    <n v="20000"/>
    <n v="20000"/>
    <n v="0"/>
    <n v="20000"/>
    <n v="0"/>
    <n v="20000"/>
  </r>
  <r>
    <s v="5"/>
    <x v="301"/>
    <s v="05C001"/>
    <s v="371313M001"/>
    <s v="111150"/>
    <x v="1"/>
    <s v="24811100"/>
    <s v=""/>
    <n v="20000"/>
    <n v="20000"/>
    <n v="0"/>
    <n v="0"/>
    <n v="0"/>
    <n v="0"/>
    <n v="20000"/>
  </r>
  <r>
    <s v="5"/>
    <x v="301"/>
    <s v="05C001"/>
    <s v="371313M001"/>
    <s v="111150"/>
    <x v="1"/>
    <s v="24911100"/>
    <s v=""/>
    <n v="120000"/>
    <n v="120000"/>
    <n v="80000"/>
    <n v="0"/>
    <n v="80000"/>
    <n v="0"/>
    <n v="120000"/>
  </r>
  <r>
    <s v="5"/>
    <x v="301"/>
    <s v="05C001"/>
    <s v="371313M001"/>
    <s v="111150"/>
    <x v="1"/>
    <s v="26111200"/>
    <s v=""/>
    <n v="634284"/>
    <n v="634284"/>
    <n v="288315"/>
    <n v="68707.570000000007"/>
    <n v="219607.43"/>
    <n v="95859.23"/>
    <n v="469717.2"/>
  </r>
  <r>
    <s v="5"/>
    <x v="301"/>
    <s v="05C001"/>
    <s v="371313M001"/>
    <s v="111150"/>
    <x v="1"/>
    <s v="27211200"/>
    <s v=""/>
    <n v="43743"/>
    <n v="43743"/>
    <n v="43743"/>
    <n v="0"/>
    <n v="43743"/>
    <n v="0"/>
    <n v="43743"/>
  </r>
  <r>
    <s v="5"/>
    <x v="301"/>
    <s v="05C001"/>
    <s v="371313M001"/>
    <s v="111150"/>
    <x v="1"/>
    <s v="29111100"/>
    <s v=""/>
    <n v="50000"/>
    <n v="50000"/>
    <n v="50000"/>
    <n v="0"/>
    <n v="50000"/>
    <n v="0"/>
    <n v="50000"/>
  </r>
  <r>
    <s v="5"/>
    <x v="301"/>
    <s v="05C001"/>
    <s v="371313M001"/>
    <s v="111150"/>
    <x v="1"/>
    <s v="29211100"/>
    <s v=""/>
    <n v="22000"/>
    <n v="22000"/>
    <n v="20000"/>
    <n v="0"/>
    <n v="20000"/>
    <n v="0"/>
    <n v="22000"/>
  </r>
  <r>
    <s v="5"/>
    <x v="301"/>
    <s v="05C001"/>
    <s v="371313M001"/>
    <s v="111150"/>
    <x v="1"/>
    <s v="29411100"/>
    <s v=""/>
    <n v="150000"/>
    <n v="150000"/>
    <n v="150000"/>
    <n v="0"/>
    <n v="150000"/>
    <n v="0"/>
    <n v="150000"/>
  </r>
  <r>
    <s v="5"/>
    <x v="301"/>
    <s v="05C001"/>
    <s v="371313M001"/>
    <s v="111150"/>
    <x v="2"/>
    <s v="31121200"/>
    <s v=""/>
    <n v="398654"/>
    <n v="398654"/>
    <n v="174756"/>
    <n v="167312"/>
    <n v="7444"/>
    <n v="0"/>
    <n v="231342"/>
  </r>
  <r>
    <s v="5"/>
    <x v="301"/>
    <s v="05C001"/>
    <s v="371313M001"/>
    <s v="111150"/>
    <x v="2"/>
    <s v="31211100"/>
    <s v=""/>
    <n v="1000"/>
    <n v="1000"/>
    <n v="1000"/>
    <n v="0"/>
    <n v="1000"/>
    <n v="0"/>
    <n v="1000"/>
  </r>
  <r>
    <s v="5"/>
    <x v="301"/>
    <s v="05C001"/>
    <s v="371313M001"/>
    <s v="111150"/>
    <x v="2"/>
    <s v="31311200"/>
    <s v=""/>
    <n v="268259"/>
    <n v="268259"/>
    <n v="138739"/>
    <n v="39219"/>
    <n v="99520"/>
    <n v="0"/>
    <n v="229040"/>
  </r>
  <r>
    <s v="5"/>
    <x v="301"/>
    <s v="05C001"/>
    <s v="371313M001"/>
    <s v="111150"/>
    <x v="2"/>
    <s v="31411200"/>
    <s v=""/>
    <n v="45184"/>
    <n v="45184"/>
    <n v="21800"/>
    <n v="8704.64"/>
    <n v="13095.36"/>
    <n v="4352.32"/>
    <n v="32127.040000000001"/>
  </r>
  <r>
    <s v="5"/>
    <x v="301"/>
    <s v="05C001"/>
    <s v="371313M001"/>
    <s v="111150"/>
    <x v="2"/>
    <s v="31711200"/>
    <s v=""/>
    <n v="25867"/>
    <n v="25867"/>
    <n v="14550"/>
    <n v="4616.8"/>
    <n v="9933.2000000000007"/>
    <n v="2308.4"/>
    <n v="18941.8"/>
  </r>
  <r>
    <s v="5"/>
    <x v="301"/>
    <s v="05C001"/>
    <s v="371313M001"/>
    <s v="111150"/>
    <x v="2"/>
    <s v="31911200"/>
    <s v=""/>
    <n v="155367"/>
    <n v="155367"/>
    <n v="77680"/>
    <n v="0"/>
    <n v="77680"/>
    <n v="0"/>
    <n v="155367"/>
  </r>
  <r>
    <s v="5"/>
    <x v="301"/>
    <s v="05C001"/>
    <s v="371313M001"/>
    <s v="111150"/>
    <x v="2"/>
    <s v="32211100"/>
    <s v=""/>
    <n v="17450000"/>
    <n v="10123134.960000001"/>
    <n v="4690000"/>
    <n v="3369788.4"/>
    <n v="1320211.6000000001"/>
    <n v="673957.68"/>
    <n v="6079388.8799999999"/>
  </r>
  <r>
    <s v="5"/>
    <x v="301"/>
    <s v="05C001"/>
    <s v="371313M001"/>
    <s v="111150"/>
    <x v="2"/>
    <s v="33211100"/>
    <s v=""/>
    <n v="15000"/>
    <n v="15000"/>
    <n v="0"/>
    <n v="0"/>
    <n v="0"/>
    <n v="0"/>
    <n v="15000"/>
  </r>
  <r>
    <s v="5"/>
    <x v="301"/>
    <s v="05C001"/>
    <s v="371313M001"/>
    <s v="111150"/>
    <x v="2"/>
    <s v="33411100"/>
    <s v=""/>
    <n v="60000"/>
    <n v="60000"/>
    <n v="0"/>
    <n v="0"/>
    <n v="0"/>
    <n v="0"/>
    <n v="60000"/>
  </r>
  <r>
    <s v="5"/>
    <x v="301"/>
    <s v="05C001"/>
    <s v="371313M001"/>
    <s v="111150"/>
    <x v="2"/>
    <s v="33611200"/>
    <s v=""/>
    <n v="236363"/>
    <n v="236363"/>
    <n v="107450"/>
    <n v="48932.66"/>
    <n v="58517.34"/>
    <n v="187430.34"/>
    <n v="0"/>
  </r>
  <r>
    <s v="5"/>
    <x v="301"/>
    <s v="05C001"/>
    <s v="371313M001"/>
    <s v="111150"/>
    <x v="2"/>
    <s v="33621100"/>
    <s v=""/>
    <n v="150000"/>
    <n v="150000"/>
    <n v="70000"/>
    <n v="3259.6"/>
    <n v="66740.399999999994"/>
    <n v="146740.4"/>
    <n v="0"/>
  </r>
  <r>
    <s v="5"/>
    <x v="301"/>
    <s v="05C001"/>
    <s v="371313M001"/>
    <s v="111150"/>
    <x v="2"/>
    <s v="33811200"/>
    <s v=""/>
    <n v="768839"/>
    <n v="768839"/>
    <n v="349475"/>
    <n v="213273.60000000001"/>
    <n v="136201.4"/>
    <n v="435433.6"/>
    <n v="120131.8"/>
  </r>
  <r>
    <s v="5"/>
    <x v="301"/>
    <s v="05C001"/>
    <s v="371313M001"/>
    <s v="111150"/>
    <x v="2"/>
    <s v="34111100"/>
    <s v=""/>
    <n v="0"/>
    <n v="46865.04"/>
    <n v="46865.04"/>
    <n v="46865.04"/>
    <n v="0"/>
    <n v="0"/>
    <n v="0"/>
  </r>
  <r>
    <s v="5"/>
    <x v="301"/>
    <s v="05C001"/>
    <s v="371313M001"/>
    <s v="111150"/>
    <x v="2"/>
    <s v="34321200"/>
    <s v=""/>
    <n v="5000"/>
    <n v="5000"/>
    <n v="5000"/>
    <n v="0"/>
    <n v="5000"/>
    <n v="0"/>
    <n v="5000"/>
  </r>
  <r>
    <s v="5"/>
    <x v="301"/>
    <s v="05C001"/>
    <s v="371313M001"/>
    <s v="111150"/>
    <x v="2"/>
    <s v="34511200"/>
    <s v=""/>
    <n v="290236"/>
    <n v="290236"/>
    <n v="131930"/>
    <n v="81336.98"/>
    <n v="50593.02"/>
    <n v="162674.89000000001"/>
    <n v="46224.13"/>
  </r>
  <r>
    <s v="5"/>
    <x v="301"/>
    <s v="05C001"/>
    <s v="371313M001"/>
    <s v="111150"/>
    <x v="2"/>
    <s v="34611100"/>
    <s v=""/>
    <n v="140000"/>
    <n v="140000"/>
    <n v="63640"/>
    <n v="25610.19"/>
    <n v="38029.81"/>
    <n v="108191.02"/>
    <n v="6198.79"/>
  </r>
  <r>
    <s v="5"/>
    <x v="301"/>
    <s v="05C001"/>
    <s v="371313M001"/>
    <s v="111150"/>
    <x v="2"/>
    <s v="35111100"/>
    <s v=""/>
    <n v="3500000"/>
    <n v="3500000"/>
    <n v="300000"/>
    <n v="0"/>
    <n v="300000"/>
    <n v="0"/>
    <n v="3500000"/>
  </r>
  <r>
    <s v="5"/>
    <x v="301"/>
    <s v="05C001"/>
    <s v="371313M001"/>
    <s v="111150"/>
    <x v="2"/>
    <s v="35211100"/>
    <s v=""/>
    <n v="500000"/>
    <n v="500000"/>
    <n v="0"/>
    <n v="0"/>
    <n v="0"/>
    <n v="0"/>
    <n v="500000"/>
  </r>
  <r>
    <s v="5"/>
    <x v="301"/>
    <s v="05C001"/>
    <s v="371313M001"/>
    <s v="111150"/>
    <x v="2"/>
    <s v="35521100"/>
    <s v=""/>
    <n v="135000"/>
    <n v="135000"/>
    <n v="90000"/>
    <n v="69252"/>
    <n v="20748"/>
    <n v="65748"/>
    <n v="0"/>
  </r>
  <r>
    <s v="5"/>
    <x v="301"/>
    <s v="05C001"/>
    <s v="371313M001"/>
    <s v="111150"/>
    <x v="2"/>
    <s v="35531100"/>
    <s v=""/>
    <n v="135000"/>
    <n v="135000"/>
    <n v="90000"/>
    <n v="72162.44"/>
    <n v="17837.560000000001"/>
    <n v="55871.76"/>
    <n v="6965.8"/>
  </r>
  <r>
    <s v="5"/>
    <x v="301"/>
    <s v="05C001"/>
    <s v="371313M001"/>
    <s v="111150"/>
    <x v="2"/>
    <s v="35711100"/>
    <s v=""/>
    <n v="600000"/>
    <n v="600000"/>
    <n v="600000"/>
    <n v="0"/>
    <n v="600000"/>
    <n v="0"/>
    <n v="600000"/>
  </r>
  <r>
    <s v="5"/>
    <x v="301"/>
    <s v="05C001"/>
    <s v="371313M001"/>
    <s v="111150"/>
    <x v="2"/>
    <s v="35811100"/>
    <s v=""/>
    <n v="2500000"/>
    <n v="2500000"/>
    <n v="1050000"/>
    <n v="1041390"/>
    <n v="8610"/>
    <n v="1457946"/>
    <n v="664"/>
  </r>
  <r>
    <s v="5"/>
    <x v="301"/>
    <s v="05C001"/>
    <s v="371313M001"/>
    <s v="111150"/>
    <x v="2"/>
    <s v="35911100"/>
    <s v=""/>
    <n v="140000"/>
    <n v="140000"/>
    <n v="58335"/>
    <n v="46666.68"/>
    <n v="11668.32"/>
    <n v="93333.31"/>
    <n v="0.01"/>
  </r>
  <r>
    <s v="5"/>
    <x v="301"/>
    <s v="05C001"/>
    <s v="371313M001"/>
    <s v="111150"/>
    <x v="2"/>
    <s v="37221100"/>
    <s v=""/>
    <n v="39000"/>
    <n v="39000"/>
    <n v="20000"/>
    <n v="18000"/>
    <n v="2000"/>
    <n v="0"/>
    <n v="21000"/>
  </r>
  <r>
    <s v="5"/>
    <x v="301"/>
    <s v="05C001"/>
    <s v="371313M001"/>
    <s v="111150"/>
    <x v="2"/>
    <s v="39111100"/>
    <s v=""/>
    <n v="90000"/>
    <n v="90000"/>
    <n v="90000"/>
    <n v="0"/>
    <n v="90000"/>
    <n v="0"/>
    <n v="90000"/>
  </r>
  <r>
    <s v="5"/>
    <x v="301"/>
    <s v="05C001"/>
    <s v="371313M001"/>
    <s v="111150"/>
    <x v="2"/>
    <s v="39211100"/>
    <s v=""/>
    <n v="50000"/>
    <n v="50000"/>
    <n v="50000"/>
    <n v="18649"/>
    <n v="31351"/>
    <n v="0"/>
    <n v="31351"/>
  </r>
  <r>
    <s v="5"/>
    <x v="301"/>
    <s v="05C001"/>
    <s v="371313M001"/>
    <s v="111150"/>
    <x v="2"/>
    <s v="39691200"/>
    <s v=""/>
    <n v="175563"/>
    <n v="175563"/>
    <n v="73155"/>
    <n v="5965.84"/>
    <n v="67189.16"/>
    <n v="31931.65"/>
    <n v="137665.51"/>
  </r>
  <r>
    <s v="5"/>
    <x v="301"/>
    <s v="05C001"/>
    <s v="371313M001"/>
    <s v="111150"/>
    <x v="4"/>
    <s v="51512200"/>
    <s v="A25NR0324"/>
    <n v="0"/>
    <n v="5000000"/>
    <n v="5000000"/>
    <n v="0"/>
    <n v="5000000"/>
    <n v="0"/>
    <n v="5000000"/>
  </r>
  <r>
    <s v="5"/>
    <x v="301"/>
    <s v="05C001"/>
    <s v="371313M001"/>
    <s v="111150"/>
    <x v="4"/>
    <s v="54132200"/>
    <s v="A25NR0285"/>
    <n v="0"/>
    <n v="2000000"/>
    <n v="2000000"/>
    <n v="0"/>
    <n v="2000000"/>
    <n v="0"/>
    <n v="2000000"/>
  </r>
  <r>
    <s v="5"/>
    <x v="301"/>
    <s v="05C001"/>
    <s v="371313M001"/>
    <s v="111150"/>
    <x v="4"/>
    <s v="59112200"/>
    <s v="A25NR0325"/>
    <n v="0"/>
    <n v="280000"/>
    <n v="280000"/>
    <n v="0"/>
    <n v="280000"/>
    <n v="0"/>
    <n v="280000"/>
  </r>
  <r>
    <s v="5"/>
    <x v="302"/>
    <s v="05P0PT"/>
    <s v="172002N001"/>
    <s v="111150"/>
    <x v="2"/>
    <s v="33411100"/>
    <s v=""/>
    <n v="5000"/>
    <n v="5000"/>
    <n v="0"/>
    <n v="0"/>
    <n v="0"/>
    <n v="0"/>
    <n v="5000"/>
  </r>
  <r>
    <s v="5"/>
    <x v="303"/>
    <s v="05P0PT"/>
    <s v="271313M001"/>
    <s v="111150"/>
    <x v="0"/>
    <s v="11311100"/>
    <s v=""/>
    <n v="4937447"/>
    <n v="3153893.27"/>
    <n v="1473823.37"/>
    <n v="1098924.57"/>
    <n v="374898.8"/>
    <n v="0"/>
    <n v="2054968.7"/>
  </r>
  <r>
    <s v="5"/>
    <x v="303"/>
    <s v="05P0PT"/>
    <s v="271313M001"/>
    <s v="111150"/>
    <x v="0"/>
    <s v="13211100"/>
    <s v=""/>
    <n v="348171"/>
    <n v="157665.13"/>
    <n v="91991.87"/>
    <n v="41521.269999999997"/>
    <n v="50470.6"/>
    <n v="0"/>
    <n v="116143.86"/>
  </r>
  <r>
    <s v="5"/>
    <x v="303"/>
    <s v="05P0PT"/>
    <s v="271313M001"/>
    <s v="111150"/>
    <x v="0"/>
    <s v="13231100"/>
    <s v=""/>
    <n v="2321141"/>
    <n v="657257.74"/>
    <n v="9112.2099999999991"/>
    <n v="9112.2099999999991"/>
    <n v="0"/>
    <n v="0"/>
    <n v="648145.53"/>
  </r>
  <r>
    <s v="5"/>
    <x v="303"/>
    <s v="05P0PT"/>
    <s v="271313M001"/>
    <s v="111150"/>
    <x v="0"/>
    <s v="14121100"/>
    <s v=""/>
    <n v="2867235"/>
    <n v="1397259.08"/>
    <n v="601091.78"/>
    <n v="397525.13"/>
    <n v="203566.65"/>
    <n v="0"/>
    <n v="999733.95"/>
  </r>
  <r>
    <s v="5"/>
    <x v="303"/>
    <s v="05P0PT"/>
    <s v="271313M001"/>
    <s v="111150"/>
    <x v="0"/>
    <s v="14221100"/>
    <s v=""/>
    <n v="1116174"/>
    <n v="491866.34"/>
    <n v="211107.69"/>
    <n v="117523.14"/>
    <n v="93584.55"/>
    <n v="0"/>
    <n v="374343.2"/>
  </r>
  <r>
    <s v="5"/>
    <x v="303"/>
    <s v="05P0PT"/>
    <s v="271313M001"/>
    <s v="111150"/>
    <x v="0"/>
    <s v="14311200"/>
    <s v=""/>
    <n v="446469"/>
    <n v="446469"/>
    <n v="223380"/>
    <n v="47009.23"/>
    <n v="176370.77"/>
    <n v="0"/>
    <n v="399459.77"/>
  </r>
  <r>
    <s v="5"/>
    <x v="303"/>
    <s v="05P0PT"/>
    <s v="271313M001"/>
    <s v="111150"/>
    <x v="0"/>
    <s v="14411200"/>
    <s v=""/>
    <n v="580749"/>
    <n v="580749"/>
    <n v="290394"/>
    <n v="44229.82"/>
    <n v="246164.18"/>
    <n v="210347.01"/>
    <n v="326172.17"/>
  </r>
  <r>
    <s v="5"/>
    <x v="303"/>
    <s v="05P0PT"/>
    <s v="271313M001"/>
    <s v="111150"/>
    <x v="0"/>
    <s v="15411218"/>
    <s v=""/>
    <n v="98316"/>
    <n v="98316"/>
    <n v="0"/>
    <n v="0"/>
    <n v="0"/>
    <n v="0"/>
    <n v="98316"/>
  </r>
  <r>
    <s v="5"/>
    <x v="303"/>
    <s v="05P0PT"/>
    <s v="271313M001"/>
    <s v="111150"/>
    <x v="0"/>
    <s v="15441100"/>
    <s v=""/>
    <n v="264021"/>
    <n v="155119.46"/>
    <n v="70623.740000000005"/>
    <n v="55542"/>
    <n v="15081.74"/>
    <n v="0"/>
    <n v="99577.46"/>
  </r>
  <r>
    <s v="5"/>
    <x v="303"/>
    <s v="05P0PT"/>
    <s v="271313M001"/>
    <s v="111150"/>
    <x v="0"/>
    <s v="15911100"/>
    <s v=""/>
    <n v="15568813"/>
    <n v="6761567.2000000002"/>
    <n v="3474720.7"/>
    <n v="2369576.7000000002"/>
    <n v="1105144"/>
    <n v="0"/>
    <n v="4391990.5"/>
  </r>
  <r>
    <s v="5"/>
    <x v="303"/>
    <s v="05P0PT"/>
    <s v="271313M001"/>
    <s v="111150"/>
    <x v="0"/>
    <s v="16111143"/>
    <s v=""/>
    <n v="120000"/>
    <n v="120000"/>
    <n v="120000"/>
    <n v="0"/>
    <n v="120000"/>
    <n v="0"/>
    <n v="120000"/>
  </r>
  <r>
    <s v="5"/>
    <x v="303"/>
    <s v="05P0PT"/>
    <s v="271313M001"/>
    <s v="111150"/>
    <x v="1"/>
    <s v="21111100"/>
    <s v=""/>
    <n v="80000"/>
    <n v="80000"/>
    <n v="2000"/>
    <n v="294.89999999999998"/>
    <n v="1705.1"/>
    <n v="0"/>
    <n v="79705.100000000006"/>
  </r>
  <r>
    <s v="5"/>
    <x v="303"/>
    <s v="05P0PT"/>
    <s v="271313M001"/>
    <s v="111150"/>
    <x v="1"/>
    <s v="21111200"/>
    <s v=""/>
    <n v="79954"/>
    <n v="79954"/>
    <n v="39972"/>
    <n v="31616.959999999999"/>
    <n v="8355.0400000000009"/>
    <n v="0"/>
    <n v="48337.04"/>
  </r>
  <r>
    <s v="5"/>
    <x v="303"/>
    <s v="05P0PT"/>
    <s v="271313M001"/>
    <s v="111150"/>
    <x v="1"/>
    <s v="21411200"/>
    <s v=""/>
    <n v="52240"/>
    <n v="52240"/>
    <n v="46200"/>
    <n v="0"/>
    <n v="46200"/>
    <n v="0"/>
    <n v="52240"/>
  </r>
  <r>
    <s v="5"/>
    <x v="303"/>
    <s v="05P0PT"/>
    <s v="271313M001"/>
    <s v="111150"/>
    <x v="1"/>
    <s v="21521100"/>
    <s v=""/>
    <n v="350000"/>
    <n v="316080"/>
    <n v="291080"/>
    <n v="0"/>
    <n v="291080"/>
    <n v="0"/>
    <n v="316080"/>
  </r>
  <r>
    <s v="5"/>
    <x v="303"/>
    <s v="05P0PT"/>
    <s v="271313M001"/>
    <s v="111150"/>
    <x v="1"/>
    <s v="21611100"/>
    <s v=""/>
    <n v="10000"/>
    <n v="10000"/>
    <n v="0"/>
    <n v="0"/>
    <n v="0"/>
    <n v="0"/>
    <n v="10000"/>
  </r>
  <r>
    <s v="5"/>
    <x v="303"/>
    <s v="05P0PT"/>
    <s v="271313M001"/>
    <s v="111150"/>
    <x v="1"/>
    <s v="22111100"/>
    <s v=""/>
    <n v="100000"/>
    <n v="100000"/>
    <n v="50002"/>
    <n v="6668.99"/>
    <n v="43333.01"/>
    <n v="0"/>
    <n v="93331.01"/>
  </r>
  <r>
    <s v="5"/>
    <x v="303"/>
    <s v="05P0PT"/>
    <s v="271313M001"/>
    <s v="111150"/>
    <x v="1"/>
    <s v="24611100"/>
    <s v=""/>
    <n v="35000"/>
    <n v="35000"/>
    <n v="25000"/>
    <n v="0"/>
    <n v="25000"/>
    <n v="0"/>
    <n v="35000"/>
  </r>
  <r>
    <s v="5"/>
    <x v="303"/>
    <s v="05P0PT"/>
    <s v="271313M001"/>
    <s v="111150"/>
    <x v="1"/>
    <s v="24911100"/>
    <s v=""/>
    <n v="10000"/>
    <n v="10000"/>
    <n v="0"/>
    <n v="0"/>
    <n v="0"/>
    <n v="0"/>
    <n v="10000"/>
  </r>
  <r>
    <s v="5"/>
    <x v="303"/>
    <s v="05P0PT"/>
    <s v="271313M001"/>
    <s v="111150"/>
    <x v="1"/>
    <s v="26111200"/>
    <s v=""/>
    <n v="264750"/>
    <n v="264750"/>
    <n v="132372"/>
    <n v="0"/>
    <n v="132372"/>
    <n v="124999.98"/>
    <n v="139750.01999999999"/>
  </r>
  <r>
    <s v="5"/>
    <x v="303"/>
    <s v="05P0PT"/>
    <s v="271313M001"/>
    <s v="111150"/>
    <x v="1"/>
    <s v="29111100"/>
    <s v=""/>
    <n v="5000"/>
    <n v="5000"/>
    <n v="0"/>
    <n v="0"/>
    <n v="0"/>
    <n v="0"/>
    <n v="5000"/>
  </r>
  <r>
    <s v="5"/>
    <x v="303"/>
    <s v="05P0PT"/>
    <s v="271313M001"/>
    <s v="111150"/>
    <x v="1"/>
    <s v="29411100"/>
    <s v=""/>
    <n v="10000"/>
    <n v="10000"/>
    <n v="10000"/>
    <n v="0"/>
    <n v="10000"/>
    <n v="0"/>
    <n v="10000"/>
  </r>
  <r>
    <s v="5"/>
    <x v="303"/>
    <s v="05P0PT"/>
    <s v="271313M001"/>
    <s v="111150"/>
    <x v="1"/>
    <s v="29611100"/>
    <s v=""/>
    <n v="10000"/>
    <n v="10000"/>
    <n v="5000"/>
    <n v="0"/>
    <n v="5000"/>
    <n v="0"/>
    <n v="10000"/>
  </r>
  <r>
    <s v="5"/>
    <x v="303"/>
    <s v="05P0PT"/>
    <s v="271313M001"/>
    <s v="111150"/>
    <x v="1"/>
    <s v="29611200"/>
    <s v=""/>
    <n v="10000"/>
    <n v="10000"/>
    <n v="5000"/>
    <n v="0"/>
    <n v="5000"/>
    <n v="0"/>
    <n v="10000"/>
  </r>
  <r>
    <s v="5"/>
    <x v="303"/>
    <s v="05P0PT"/>
    <s v="271313M001"/>
    <s v="111150"/>
    <x v="2"/>
    <s v="31121100"/>
    <s v=""/>
    <n v="120000"/>
    <n v="120000"/>
    <n v="60000"/>
    <n v="36377"/>
    <n v="23623"/>
    <n v="0"/>
    <n v="83623"/>
  </r>
  <r>
    <s v="5"/>
    <x v="303"/>
    <s v="05P0PT"/>
    <s v="271313M001"/>
    <s v="111150"/>
    <x v="2"/>
    <s v="31411200"/>
    <s v=""/>
    <n v="45000"/>
    <n v="45000"/>
    <n v="22500"/>
    <n v="0"/>
    <n v="22500"/>
    <n v="10635.33"/>
    <n v="34364.67"/>
  </r>
  <r>
    <s v="5"/>
    <x v="303"/>
    <s v="05P0PT"/>
    <s v="271313M001"/>
    <s v="111150"/>
    <x v="2"/>
    <s v="31711100"/>
    <s v=""/>
    <n v="0"/>
    <n v="16415.09"/>
    <n v="16415.09"/>
    <n v="16415.09"/>
    <n v="0"/>
    <n v="0"/>
    <n v="0"/>
  </r>
  <r>
    <s v="5"/>
    <x v="303"/>
    <s v="05P0PT"/>
    <s v="271313M001"/>
    <s v="111150"/>
    <x v="2"/>
    <s v="31711200"/>
    <s v=""/>
    <n v="45000"/>
    <n v="45000"/>
    <n v="22500"/>
    <n v="0"/>
    <n v="22500"/>
    <n v="10521.15"/>
    <n v="34478.85"/>
  </r>
  <r>
    <s v="5"/>
    <x v="303"/>
    <s v="05P0PT"/>
    <s v="271313M001"/>
    <s v="111150"/>
    <x v="2"/>
    <s v="31911200"/>
    <s v=""/>
    <n v="16000"/>
    <n v="16000"/>
    <n v="7998"/>
    <n v="0"/>
    <n v="7998"/>
    <n v="0"/>
    <n v="16000"/>
  </r>
  <r>
    <s v="5"/>
    <x v="303"/>
    <s v="05P0PT"/>
    <s v="271313M001"/>
    <s v="111150"/>
    <x v="2"/>
    <s v="32211100"/>
    <s v=""/>
    <n v="4856362"/>
    <n v="4856362"/>
    <n v="2428176"/>
    <n v="1756087.72"/>
    <n v="672088.28"/>
    <n v="2816316.44"/>
    <n v="283957.84000000003"/>
  </r>
  <r>
    <s v="5"/>
    <x v="303"/>
    <s v="05P0PT"/>
    <s v="271313M001"/>
    <s v="111150"/>
    <x v="2"/>
    <s v="32711100"/>
    <s v=""/>
    <n v="185000"/>
    <n v="185000"/>
    <n v="160000"/>
    <n v="152266.38"/>
    <n v="7733.62"/>
    <n v="6667.35"/>
    <n v="26066.27"/>
  </r>
  <r>
    <s v="5"/>
    <x v="303"/>
    <s v="05P0PT"/>
    <s v="271313M001"/>
    <s v="111150"/>
    <x v="2"/>
    <s v="33111100"/>
    <s v=""/>
    <n v="1000000"/>
    <n v="1000000"/>
    <n v="499998"/>
    <n v="49245.27"/>
    <n v="450752.73"/>
    <n v="0"/>
    <n v="950754.73"/>
  </r>
  <r>
    <s v="5"/>
    <x v="303"/>
    <s v="05P0PT"/>
    <s v="271313M001"/>
    <s v="111150"/>
    <x v="2"/>
    <s v="33311100"/>
    <s v=""/>
    <n v="3221119"/>
    <n v="1221119"/>
    <n v="415834"/>
    <n v="232000"/>
    <n v="183834"/>
    <n v="464000"/>
    <n v="525119"/>
  </r>
  <r>
    <s v="5"/>
    <x v="303"/>
    <s v="05P0PT"/>
    <s v="271313M001"/>
    <s v="111150"/>
    <x v="2"/>
    <s v="33411100"/>
    <s v=""/>
    <n v="30000"/>
    <n v="30000"/>
    <n v="20000"/>
    <n v="0"/>
    <n v="20000"/>
    <n v="0"/>
    <n v="30000"/>
  </r>
  <r>
    <s v="5"/>
    <x v="303"/>
    <s v="05P0PT"/>
    <s v="271313M001"/>
    <s v="111150"/>
    <x v="2"/>
    <s v="33611200"/>
    <s v=""/>
    <n v="90000"/>
    <n v="90000"/>
    <n v="45000"/>
    <n v="0"/>
    <n v="45000"/>
    <n v="50000"/>
    <n v="40000"/>
  </r>
  <r>
    <s v="5"/>
    <x v="303"/>
    <s v="05P0PT"/>
    <s v="271313M001"/>
    <s v="111150"/>
    <x v="2"/>
    <s v="33621100"/>
    <s v=""/>
    <n v="75000"/>
    <n v="75000"/>
    <n v="45000"/>
    <n v="0"/>
    <n v="45000"/>
    <n v="0"/>
    <n v="75000"/>
  </r>
  <r>
    <s v="5"/>
    <x v="303"/>
    <s v="05P0PT"/>
    <s v="271313M001"/>
    <s v="111150"/>
    <x v="2"/>
    <s v="33631100"/>
    <s v=""/>
    <n v="30000"/>
    <n v="30000"/>
    <n v="30000"/>
    <n v="29450"/>
    <n v="550"/>
    <n v="0"/>
    <n v="550"/>
  </r>
  <r>
    <s v="5"/>
    <x v="303"/>
    <s v="05P0PT"/>
    <s v="271313M001"/>
    <s v="111150"/>
    <x v="2"/>
    <s v="33911100"/>
    <s v=""/>
    <n v="0"/>
    <n v="2000000"/>
    <n v="2000000"/>
    <n v="224266.67"/>
    <n v="1775733.33"/>
    <n v="448533.33"/>
    <n v="1327200"/>
  </r>
  <r>
    <s v="5"/>
    <x v="303"/>
    <s v="05P0PT"/>
    <s v="271313M001"/>
    <s v="111150"/>
    <x v="2"/>
    <s v="34111100"/>
    <s v=""/>
    <n v="375000"/>
    <n v="375000"/>
    <n v="187500"/>
    <n v="0"/>
    <n v="187500"/>
    <n v="0"/>
    <n v="375000"/>
  </r>
  <r>
    <s v="5"/>
    <x v="303"/>
    <s v="05P0PT"/>
    <s v="271313M001"/>
    <s v="111150"/>
    <x v="2"/>
    <s v="34511200"/>
    <s v=""/>
    <n v="45000"/>
    <n v="45000"/>
    <n v="22500"/>
    <n v="1822.25"/>
    <n v="20677.75"/>
    <n v="37427.42"/>
    <n v="5750.33"/>
  </r>
  <r>
    <s v="5"/>
    <x v="303"/>
    <s v="05P0PT"/>
    <s v="271313M001"/>
    <s v="111150"/>
    <x v="2"/>
    <s v="34611100"/>
    <s v=""/>
    <n v="10000"/>
    <n v="10000"/>
    <n v="0"/>
    <n v="0"/>
    <n v="0"/>
    <n v="0"/>
    <n v="10000"/>
  </r>
  <r>
    <s v="5"/>
    <x v="303"/>
    <s v="05P0PT"/>
    <s v="271313M001"/>
    <s v="111150"/>
    <x v="2"/>
    <s v="35111100"/>
    <s v=""/>
    <n v="438069"/>
    <n v="421653.91"/>
    <n v="192614.91"/>
    <n v="103415.88"/>
    <n v="89199.03"/>
    <n v="0"/>
    <n v="318238.03000000003"/>
  </r>
  <r>
    <s v="5"/>
    <x v="303"/>
    <s v="05P0PT"/>
    <s v="271313M001"/>
    <s v="111150"/>
    <x v="2"/>
    <s v="35211100"/>
    <s v=""/>
    <n v="51655"/>
    <n v="51655"/>
    <n v="0"/>
    <n v="0"/>
    <n v="0"/>
    <n v="0"/>
    <n v="51655"/>
  </r>
  <r>
    <s v="5"/>
    <x v="303"/>
    <s v="05P0PT"/>
    <s v="271313M001"/>
    <s v="111150"/>
    <x v="2"/>
    <s v="35311100"/>
    <s v=""/>
    <n v="20000"/>
    <n v="53920"/>
    <n v="53920"/>
    <n v="27840"/>
    <n v="26080"/>
    <n v="0"/>
    <n v="26080"/>
  </r>
  <r>
    <s v="5"/>
    <x v="303"/>
    <s v="05P0PT"/>
    <s v="271313M001"/>
    <s v="111150"/>
    <x v="2"/>
    <s v="35531100"/>
    <s v=""/>
    <n v="158850"/>
    <n v="158850"/>
    <n v="79422"/>
    <n v="0"/>
    <n v="79422"/>
    <n v="0"/>
    <n v="158850"/>
  </r>
  <r>
    <s v="5"/>
    <x v="303"/>
    <s v="05P0PT"/>
    <s v="271313M001"/>
    <s v="111150"/>
    <x v="2"/>
    <s v="35711100"/>
    <s v=""/>
    <n v="10000"/>
    <n v="10000"/>
    <n v="10000"/>
    <n v="0"/>
    <n v="10000"/>
    <n v="0"/>
    <n v="10000"/>
  </r>
  <r>
    <s v="5"/>
    <x v="303"/>
    <s v="05P0PT"/>
    <s v="271313M001"/>
    <s v="111150"/>
    <x v="2"/>
    <s v="35811100"/>
    <s v=""/>
    <n v="317700"/>
    <n v="317700"/>
    <n v="158850"/>
    <n v="50000"/>
    <n v="108850"/>
    <n v="0"/>
    <n v="267700"/>
  </r>
  <r>
    <s v="5"/>
    <x v="303"/>
    <s v="05P0PT"/>
    <s v="271313M001"/>
    <s v="111150"/>
    <x v="2"/>
    <s v="35911100"/>
    <s v=""/>
    <n v="50000"/>
    <n v="50000"/>
    <n v="25000"/>
    <n v="0"/>
    <n v="25000"/>
    <n v="0"/>
    <n v="50000"/>
  </r>
  <r>
    <s v="5"/>
    <x v="303"/>
    <s v="05P0PT"/>
    <s v="271313M001"/>
    <s v="111150"/>
    <x v="2"/>
    <s v="38311100"/>
    <s v=""/>
    <n v="23000000"/>
    <n v="23000000"/>
    <n v="22572166"/>
    <n v="5850460"/>
    <n v="16721706"/>
    <n v="6491596.0999999996"/>
    <n v="10657943.9"/>
  </r>
  <r>
    <s v="5"/>
    <x v="303"/>
    <s v="05P0PT"/>
    <s v="271313M001"/>
    <s v="111150"/>
    <x v="2"/>
    <s v="39211100"/>
    <s v=""/>
    <n v="60000"/>
    <n v="60000"/>
    <n v="60000"/>
    <n v="7610"/>
    <n v="52390"/>
    <n v="0"/>
    <n v="52390"/>
  </r>
  <r>
    <s v="5"/>
    <x v="303"/>
    <s v="05P0PT"/>
    <s v="271313M001"/>
    <s v="111150"/>
    <x v="2"/>
    <s v="39691225"/>
    <s v=""/>
    <n v="20000"/>
    <n v="20000"/>
    <n v="9996"/>
    <n v="0"/>
    <n v="9996"/>
    <n v="1968.81"/>
    <n v="18031.189999999999"/>
  </r>
  <r>
    <s v="5"/>
    <x v="303"/>
    <s v="05P0PT"/>
    <s v="271313M001"/>
    <s v="111150"/>
    <x v="2"/>
    <s v="39811100"/>
    <s v=""/>
    <n v="709738"/>
    <n v="709738"/>
    <n v="349222"/>
    <n v="129830"/>
    <n v="219392"/>
    <n v="0"/>
    <n v="579908"/>
  </r>
  <r>
    <s v="5"/>
    <x v="303"/>
    <s v="05P0PT"/>
    <s v="271313M001"/>
    <s v="111150"/>
    <x v="2"/>
    <s v="39821100"/>
    <s v=""/>
    <n v="569277"/>
    <n v="569277"/>
    <n v="0"/>
    <n v="0"/>
    <n v="0"/>
    <n v="0"/>
    <n v="569277"/>
  </r>
  <r>
    <s v="5"/>
    <x v="303"/>
    <s v="05P0PT"/>
    <s v="271313M001"/>
    <s v="141250"/>
    <x v="0"/>
    <s v="16111100"/>
    <s v=""/>
    <n v="840000"/>
    <n v="840000"/>
    <n v="420000"/>
    <n v="0"/>
    <n v="420000"/>
    <n v="0"/>
    <n v="840000"/>
  </r>
  <r>
    <s v="5"/>
    <x v="304"/>
    <s v="05P0PT"/>
    <s v="371079F022"/>
    <s v="111150"/>
    <x v="2"/>
    <s v="39921182"/>
    <s v=""/>
    <n v="60000000"/>
    <n v="60000000"/>
    <n v="35000000"/>
    <n v="83114"/>
    <n v="34916886"/>
    <n v="11176600"/>
    <n v="48740286"/>
  </r>
  <r>
    <s v="5"/>
    <x v="304"/>
    <s v="05P0PT"/>
    <s v="371079F022"/>
    <s v="111152"/>
    <x v="2"/>
    <s v="39921182"/>
    <s v=""/>
    <n v="0"/>
    <n v="14648373.779999999"/>
    <n v="14648373.779999999"/>
    <n v="0"/>
    <n v="14648373.779999999"/>
    <n v="0"/>
    <n v="14648373.779999999"/>
  </r>
  <r>
    <s v="5"/>
    <x v="304"/>
    <s v="05P0PT"/>
    <s v="371079F022"/>
    <s v="111152"/>
    <x v="5"/>
    <s v="46421100"/>
    <s v=""/>
    <n v="0"/>
    <n v="334535116.56999999"/>
    <n v="334535116.56999999"/>
    <n v="0"/>
    <n v="334535116.56999999"/>
    <n v="0"/>
    <n v="334535116.56999999"/>
  </r>
  <r>
    <s v="5"/>
    <x v="305"/>
    <s v="05P0PT"/>
    <s v="371298M002"/>
    <s v="111150"/>
    <x v="3"/>
    <s v="79211189"/>
    <s v=""/>
    <n v="994671"/>
    <n v="994671"/>
    <n v="0"/>
    <n v="0"/>
    <n v="0"/>
    <n v="0"/>
    <n v="994671"/>
  </r>
  <r>
    <s v="5"/>
    <x v="306"/>
    <s v="05P0PT"/>
    <s v="4232360000"/>
    <s v="111150"/>
    <x v="5"/>
    <s v="41521100"/>
    <s v=""/>
    <n v="63325772"/>
    <n v="48677398.219999999"/>
    <n v="28344026.219999999"/>
    <n v="12761952.92"/>
    <n v="15582073.300000001"/>
    <n v="10227113.220000001"/>
    <n v="25688332.079999998"/>
  </r>
  <r>
    <s v="5"/>
    <x v="306"/>
    <s v="05P0PT"/>
    <s v="4232360000"/>
    <s v="111150"/>
    <x v="5"/>
    <s v="41521143"/>
    <s v=""/>
    <n v="120000"/>
    <n v="120000"/>
    <n v="120000"/>
    <n v="0"/>
    <n v="120000"/>
    <n v="0"/>
    <n v="120000"/>
  </r>
  <r>
    <s v="5"/>
    <x v="306"/>
    <s v="05P0PT"/>
    <s v="4232360000"/>
    <s v="111150"/>
    <x v="5"/>
    <s v="41521182"/>
    <s v=""/>
    <n v="60000000"/>
    <n v="60000000"/>
    <n v="35000000"/>
    <n v="83114"/>
    <n v="34916886"/>
    <n v="11176600"/>
    <n v="48740286"/>
  </r>
  <r>
    <s v="5"/>
    <x v="306"/>
    <s v="05P0PT"/>
    <s v="4232360000"/>
    <s v="111150"/>
    <x v="5"/>
    <s v="41521189"/>
    <s v=""/>
    <n v="994671"/>
    <n v="994671"/>
    <n v="0"/>
    <n v="0"/>
    <n v="0"/>
    <n v="0"/>
    <n v="994671"/>
  </r>
  <r>
    <s v="5"/>
    <x v="306"/>
    <s v="05P0PT"/>
    <s v="4232360000"/>
    <s v="111150"/>
    <x v="5"/>
    <s v="41521200"/>
    <s v=""/>
    <n v="1675162"/>
    <n v="1675162"/>
    <n v="857828"/>
    <n v="124678.26"/>
    <n v="733149.74"/>
    <n v="443930.89"/>
    <n v="1106552.8500000001"/>
  </r>
  <r>
    <s v="5"/>
    <x v="306"/>
    <s v="05P0PT"/>
    <s v="4232360000"/>
    <s v="111150"/>
    <x v="5"/>
    <s v="41521218"/>
    <s v=""/>
    <n v="98316"/>
    <n v="98316"/>
    <n v="0"/>
    <n v="0"/>
    <n v="0"/>
    <n v="0"/>
    <n v="98316"/>
  </r>
  <r>
    <s v="5"/>
    <x v="306"/>
    <s v="05P0PT"/>
    <s v="4232360000"/>
    <s v="111150"/>
    <x v="5"/>
    <s v="41521225"/>
    <s v=""/>
    <n v="20000"/>
    <n v="20000"/>
    <n v="9996"/>
    <n v="0"/>
    <n v="9996"/>
    <n v="1968.81"/>
    <n v="18031.189999999999"/>
  </r>
  <r>
    <s v="5"/>
    <x v="306"/>
    <s v="05P0PT"/>
    <s v="4232360000"/>
    <s v="111152"/>
    <x v="5"/>
    <s v="41521100"/>
    <s v=""/>
    <n v="0"/>
    <n v="334535116.56999999"/>
    <n v="334535116.56999999"/>
    <n v="0"/>
    <n v="334535116.56999999"/>
    <n v="0"/>
    <n v="334535116.56999999"/>
  </r>
  <r>
    <s v="5"/>
    <x v="306"/>
    <s v="05P0PT"/>
    <s v="4232360000"/>
    <s v="111152"/>
    <x v="5"/>
    <s v="41521182"/>
    <s v=""/>
    <n v="0"/>
    <n v="14648373.779999999"/>
    <n v="14648373.779999999"/>
    <n v="0"/>
    <n v="14648373.779999999"/>
    <n v="0"/>
    <n v="14648373.779999999"/>
  </r>
  <r>
    <s v="5"/>
    <x v="307"/>
    <s v="06C001"/>
    <s v="172002N001"/>
    <s v="111150"/>
    <x v="1"/>
    <s v="21111200"/>
    <s v=""/>
    <n v="286051"/>
    <n v="286051"/>
    <n v="286051"/>
    <n v="119565.94"/>
    <n v="166485.06"/>
    <n v="166485.06"/>
    <n v="0"/>
  </r>
  <r>
    <s v="5"/>
    <x v="307"/>
    <s v="06C001"/>
    <s v="172002N001"/>
    <s v="111150"/>
    <x v="1"/>
    <s v="25411100"/>
    <s v=""/>
    <n v="535000"/>
    <n v="535000"/>
    <n v="535000"/>
    <n v="0"/>
    <n v="535000"/>
    <n v="0"/>
    <n v="535000"/>
  </r>
  <r>
    <s v="5"/>
    <x v="307"/>
    <s v="06C001"/>
    <s v="172002N001"/>
    <s v="111150"/>
    <x v="1"/>
    <s v="27211200"/>
    <s v=""/>
    <n v="2585802"/>
    <n v="2585802"/>
    <n v="1292904"/>
    <n v="0"/>
    <n v="1292904"/>
    <n v="0"/>
    <n v="2585802"/>
  </r>
  <r>
    <s v="5"/>
    <x v="307"/>
    <s v="06C001"/>
    <s v="172002N001"/>
    <s v="111150"/>
    <x v="2"/>
    <s v="32211100"/>
    <s v=""/>
    <n v="943953"/>
    <n v="600532"/>
    <n v="300607"/>
    <n v="210772"/>
    <n v="89835"/>
    <n v="389760"/>
    <n v="0"/>
  </r>
  <r>
    <s v="5"/>
    <x v="307"/>
    <s v="06C001"/>
    <s v="172002N001"/>
    <s v="111150"/>
    <x v="2"/>
    <s v="33621100"/>
    <s v=""/>
    <n v="856000"/>
    <n v="0"/>
    <n v="0"/>
    <n v="0"/>
    <n v="0"/>
    <n v="0"/>
    <n v="0"/>
  </r>
  <r>
    <s v="5"/>
    <x v="307"/>
    <s v="06C001"/>
    <s v="172002N001"/>
    <s v="111150"/>
    <x v="2"/>
    <s v="34511200"/>
    <s v=""/>
    <n v="5953183"/>
    <n v="5953183"/>
    <n v="2976595"/>
    <n v="1517003.61"/>
    <n v="1459591.39"/>
    <n v="4436179.3899999997"/>
    <n v="0"/>
  </r>
  <r>
    <s v="5"/>
    <x v="307"/>
    <s v="06C001"/>
    <s v="172002N001"/>
    <s v="111150"/>
    <x v="2"/>
    <s v="35211100"/>
    <s v=""/>
    <n v="3000000"/>
    <n v="700000"/>
    <n v="700000"/>
    <n v="699909.65"/>
    <n v="90.35"/>
    <n v="0"/>
    <n v="90.35"/>
  </r>
  <r>
    <s v="5"/>
    <x v="307"/>
    <s v="06C001"/>
    <s v="172002N001"/>
    <s v="111150"/>
    <x v="2"/>
    <s v="35711100"/>
    <s v=""/>
    <n v="642000"/>
    <n v="642000"/>
    <n v="642000"/>
    <n v="541494.89"/>
    <n v="100505.11"/>
    <n v="100505.11"/>
    <n v="0"/>
  </r>
  <r>
    <s v="5"/>
    <x v="307"/>
    <s v="06C001"/>
    <s v="172002N001"/>
    <s v="111150"/>
    <x v="2"/>
    <s v="35811100"/>
    <s v=""/>
    <n v="0"/>
    <n v="3499421"/>
    <n v="2327374"/>
    <n v="0"/>
    <n v="2327374"/>
    <n v="3290645.51"/>
    <n v="208775.49"/>
  </r>
  <r>
    <s v="5"/>
    <x v="308"/>
    <s v="06C001"/>
    <s v="214113P005"/>
    <s v="111150"/>
    <x v="0"/>
    <s v="11311100"/>
    <s v=""/>
    <n v="17000000"/>
    <n v="17000000"/>
    <n v="8003319.5"/>
    <n v="7976403.54"/>
    <n v="26915.96"/>
    <n v="26915.96"/>
    <n v="8996680.5"/>
  </r>
  <r>
    <s v="5"/>
    <x v="308"/>
    <s v="06C001"/>
    <s v="214113P005"/>
    <s v="111150"/>
    <x v="0"/>
    <s v="11321100"/>
    <s v=""/>
    <n v="7000000"/>
    <n v="7000000"/>
    <n v="3396460"/>
    <n v="2363002.11"/>
    <n v="1033457.89"/>
    <n v="14337.49"/>
    <n v="4622660.4000000004"/>
  </r>
  <r>
    <s v="5"/>
    <x v="308"/>
    <s v="06C001"/>
    <s v="214113P005"/>
    <s v="111150"/>
    <x v="0"/>
    <s v="12111100"/>
    <s v=""/>
    <n v="5000000"/>
    <n v="5000000"/>
    <n v="3236152"/>
    <n v="2357193"/>
    <n v="878959"/>
    <n v="2251651"/>
    <n v="391156"/>
  </r>
  <r>
    <s v="5"/>
    <x v="308"/>
    <s v="06C001"/>
    <s v="214113P005"/>
    <s v="111150"/>
    <x v="0"/>
    <s v="12211108"/>
    <s v=""/>
    <n v="8486373"/>
    <n v="8486373"/>
    <n v="4406272"/>
    <n v="4387903"/>
    <n v="18369"/>
    <n v="18369"/>
    <n v="4080101"/>
  </r>
  <r>
    <s v="5"/>
    <x v="308"/>
    <s v="06C001"/>
    <s v="214113P005"/>
    <s v="111150"/>
    <x v="0"/>
    <s v="13111100"/>
    <s v=""/>
    <n v="143737"/>
    <n v="143737"/>
    <n v="69745"/>
    <n v="55495.74"/>
    <n v="14249.26"/>
    <n v="227.5"/>
    <n v="88013.759999999995"/>
  </r>
  <r>
    <s v="5"/>
    <x v="308"/>
    <s v="06C001"/>
    <s v="214113P005"/>
    <s v="111150"/>
    <x v="0"/>
    <s v="13211100"/>
    <s v=""/>
    <n v="835263"/>
    <n v="835263"/>
    <n v="417632"/>
    <n v="417632"/>
    <n v="0"/>
    <n v="0"/>
    <n v="417631"/>
  </r>
  <r>
    <s v="5"/>
    <x v="308"/>
    <s v="06C001"/>
    <s v="214113P005"/>
    <s v="111150"/>
    <x v="0"/>
    <s v="13231100"/>
    <s v=""/>
    <n v="1400000"/>
    <n v="1400000"/>
    <n v="400000"/>
    <n v="0"/>
    <n v="400000"/>
    <n v="0"/>
    <n v="1400000"/>
  </r>
  <r>
    <s v="5"/>
    <x v="308"/>
    <s v="06C001"/>
    <s v="214113P005"/>
    <s v="111150"/>
    <x v="0"/>
    <s v="13231108"/>
    <s v=""/>
    <n v="673754"/>
    <n v="673754"/>
    <n v="73754"/>
    <n v="0"/>
    <n v="73754"/>
    <n v="0"/>
    <n v="673754"/>
  </r>
  <r>
    <s v="5"/>
    <x v="308"/>
    <s v="06C001"/>
    <s v="214113P005"/>
    <s v="111150"/>
    <x v="0"/>
    <s v="13311100"/>
    <s v=""/>
    <n v="780912"/>
    <n v="780912"/>
    <n v="419999.56"/>
    <n v="417409.14"/>
    <n v="2590.42"/>
    <n v="2590.42"/>
    <n v="360912.44"/>
  </r>
  <r>
    <s v="5"/>
    <x v="308"/>
    <s v="06C001"/>
    <s v="214113P005"/>
    <s v="111150"/>
    <x v="0"/>
    <s v="13411100"/>
    <s v=""/>
    <n v="104507"/>
    <n v="104507"/>
    <n v="104507"/>
    <n v="74135.08"/>
    <n v="30371.919999999998"/>
    <n v="0"/>
    <n v="30371.919999999998"/>
  </r>
  <r>
    <s v="5"/>
    <x v="308"/>
    <s v="06C001"/>
    <s v="214113P005"/>
    <s v="111150"/>
    <x v="0"/>
    <s v="13421100"/>
    <s v=""/>
    <n v="319826"/>
    <n v="319826"/>
    <n v="239870"/>
    <n v="200480"/>
    <n v="39390"/>
    <n v="1512"/>
    <n v="117834"/>
  </r>
  <r>
    <s v="5"/>
    <x v="308"/>
    <s v="06C001"/>
    <s v="214113P005"/>
    <s v="111150"/>
    <x v="0"/>
    <s v="13431100"/>
    <s v=""/>
    <n v="977613"/>
    <n v="977613"/>
    <n v="447707"/>
    <n v="444113.55"/>
    <n v="3593.45"/>
    <n v="3593.45"/>
    <n v="529906"/>
  </r>
  <r>
    <s v="5"/>
    <x v="308"/>
    <s v="06C001"/>
    <s v="214113P005"/>
    <s v="111150"/>
    <x v="0"/>
    <s v="14111208"/>
    <s v=""/>
    <n v="868122"/>
    <n v="868122"/>
    <n v="434064"/>
    <n v="247640.86"/>
    <n v="186423.14"/>
    <n v="0"/>
    <n v="620481.14"/>
  </r>
  <r>
    <s v="5"/>
    <x v="308"/>
    <s v="06C001"/>
    <s v="214113P005"/>
    <s v="111150"/>
    <x v="0"/>
    <s v="15411100"/>
    <s v=""/>
    <n v="203181"/>
    <n v="203181"/>
    <n v="94091"/>
    <n v="39545"/>
    <n v="54546"/>
    <n v="0"/>
    <n v="163636"/>
  </r>
  <r>
    <s v="5"/>
    <x v="308"/>
    <s v="06C001"/>
    <s v="214113P005"/>
    <s v="111150"/>
    <x v="0"/>
    <s v="15411107"/>
    <s v=""/>
    <n v="2278000"/>
    <n v="2278000"/>
    <n v="0"/>
    <n v="0"/>
    <n v="0"/>
    <n v="0"/>
    <n v="2278000"/>
  </r>
  <r>
    <s v="5"/>
    <x v="308"/>
    <s v="06C001"/>
    <s v="214113P005"/>
    <s v="111150"/>
    <x v="0"/>
    <s v="15411208"/>
    <s v=""/>
    <n v="844830"/>
    <n v="844830"/>
    <n v="44830"/>
    <n v="0"/>
    <n v="44830"/>
    <n v="0"/>
    <n v="844830"/>
  </r>
  <r>
    <s v="5"/>
    <x v="308"/>
    <s v="06C001"/>
    <s v="214113P005"/>
    <s v="111150"/>
    <x v="0"/>
    <s v="15421100"/>
    <s v=""/>
    <n v="20465"/>
    <n v="20465"/>
    <n v="17485"/>
    <n v="16491"/>
    <n v="994"/>
    <n v="0"/>
    <n v="3974"/>
  </r>
  <r>
    <s v="5"/>
    <x v="308"/>
    <s v="06C001"/>
    <s v="214113P005"/>
    <s v="111150"/>
    <x v="0"/>
    <s v="15441100"/>
    <s v=""/>
    <n v="1530646"/>
    <n v="1530646"/>
    <n v="751229"/>
    <n v="653195"/>
    <n v="98034"/>
    <n v="5432"/>
    <n v="872019"/>
  </r>
  <r>
    <s v="5"/>
    <x v="308"/>
    <s v="06C001"/>
    <s v="214113P005"/>
    <s v="111150"/>
    <x v="0"/>
    <s v="15451100"/>
    <s v=""/>
    <n v="100000"/>
    <n v="100000"/>
    <n v="46696"/>
    <n v="30977.42"/>
    <n v="15718.58"/>
    <n v="32.5"/>
    <n v="68990.080000000002"/>
  </r>
  <r>
    <s v="5"/>
    <x v="308"/>
    <s v="06C001"/>
    <s v="214113P005"/>
    <s v="111150"/>
    <x v="0"/>
    <s v="15451108"/>
    <s v=""/>
    <n v="13367"/>
    <n v="13367"/>
    <n v="7050"/>
    <n v="7010.1"/>
    <n v="39.9"/>
    <n v="39.9"/>
    <n v="6317"/>
  </r>
  <r>
    <s v="5"/>
    <x v="308"/>
    <s v="06C001"/>
    <s v="214113P005"/>
    <s v="111150"/>
    <x v="0"/>
    <s v="15461100"/>
    <s v=""/>
    <n v="823190"/>
    <n v="823190"/>
    <n v="446906"/>
    <n v="446657"/>
    <n v="249"/>
    <n v="249"/>
    <n v="376284"/>
  </r>
  <r>
    <s v="5"/>
    <x v="308"/>
    <s v="06C001"/>
    <s v="214113P005"/>
    <s v="111150"/>
    <x v="0"/>
    <s v="15471100"/>
    <s v=""/>
    <n v="42634"/>
    <n v="42634"/>
    <n v="42634"/>
    <n v="27982"/>
    <n v="14652"/>
    <n v="0"/>
    <n v="14652"/>
  </r>
  <r>
    <s v="5"/>
    <x v="308"/>
    <s v="06C001"/>
    <s v="214113P005"/>
    <s v="111150"/>
    <x v="0"/>
    <s v="15471108"/>
    <s v=""/>
    <n v="10166"/>
    <n v="10166"/>
    <n v="10166"/>
    <n v="10166"/>
    <n v="0"/>
    <n v="0"/>
    <n v="0"/>
  </r>
  <r>
    <s v="5"/>
    <x v="308"/>
    <s v="06C001"/>
    <s v="214113P005"/>
    <s v="111150"/>
    <x v="0"/>
    <s v="15481100"/>
    <s v=""/>
    <n v="949915"/>
    <n v="949915"/>
    <n v="949915"/>
    <n v="949915"/>
    <n v="0"/>
    <n v="0"/>
    <n v="0"/>
  </r>
  <r>
    <s v="5"/>
    <x v="308"/>
    <s v="06C001"/>
    <s v="214113P005"/>
    <s v="111150"/>
    <x v="0"/>
    <s v="15511100"/>
    <s v=""/>
    <n v="5722"/>
    <n v="5722"/>
    <n v="2997"/>
    <n v="1000"/>
    <n v="1997"/>
    <n v="0"/>
    <n v="4722"/>
  </r>
  <r>
    <s v="5"/>
    <x v="308"/>
    <s v="06C001"/>
    <s v="214113P005"/>
    <s v="111150"/>
    <x v="0"/>
    <s v="15911100"/>
    <s v=""/>
    <n v="12605503"/>
    <n v="12605503"/>
    <n v="6132841"/>
    <n v="4972398"/>
    <n v="1160443"/>
    <n v="6792.5"/>
    <n v="7626312.5"/>
  </r>
  <r>
    <s v="5"/>
    <x v="308"/>
    <s v="06C001"/>
    <s v="214113P005"/>
    <s v="111150"/>
    <x v="0"/>
    <s v="15931100"/>
    <s v=""/>
    <n v="101182"/>
    <n v="101182"/>
    <n v="48351"/>
    <n v="37140.5"/>
    <n v="11210.5"/>
    <n v="0"/>
    <n v="64041.5"/>
  </r>
  <r>
    <s v="5"/>
    <x v="308"/>
    <s v="06C001"/>
    <s v="214113P005"/>
    <s v="111150"/>
    <x v="0"/>
    <s v="17111100"/>
    <s v=""/>
    <n v="22057"/>
    <n v="22057"/>
    <n v="0"/>
    <n v="0"/>
    <n v="0"/>
    <n v="0"/>
    <n v="22057"/>
  </r>
  <r>
    <s v="5"/>
    <x v="308"/>
    <s v="06C001"/>
    <s v="214113P005"/>
    <s v="111150"/>
    <x v="0"/>
    <s v="17141100"/>
    <s v=""/>
    <n v="530591"/>
    <n v="530591"/>
    <n v="272237"/>
    <n v="229178"/>
    <n v="43059"/>
    <n v="0"/>
    <n v="301413"/>
  </r>
  <r>
    <s v="5"/>
    <x v="308"/>
    <s v="06C001"/>
    <s v="214113P005"/>
    <s v="111150"/>
    <x v="1"/>
    <s v="21111200"/>
    <s v=""/>
    <n v="344193"/>
    <n v="344193"/>
    <n v="344193"/>
    <n v="80828"/>
    <n v="263365"/>
    <n v="263365"/>
    <n v="0"/>
  </r>
  <r>
    <s v="5"/>
    <x v="308"/>
    <s v="06C001"/>
    <s v="214113P005"/>
    <s v="111150"/>
    <x v="1"/>
    <s v="21611100"/>
    <s v=""/>
    <n v="428000"/>
    <n v="428000"/>
    <n v="428000"/>
    <n v="0"/>
    <n v="428000"/>
    <n v="428000"/>
    <n v="0"/>
  </r>
  <r>
    <s v="5"/>
    <x v="308"/>
    <s v="06C001"/>
    <s v="214113P005"/>
    <s v="111150"/>
    <x v="1"/>
    <s v="26111200"/>
    <s v=""/>
    <n v="1691346"/>
    <n v="1691346"/>
    <n v="845676"/>
    <n v="0"/>
    <n v="845676"/>
    <n v="0"/>
    <n v="1691346"/>
  </r>
  <r>
    <s v="5"/>
    <x v="308"/>
    <s v="06C001"/>
    <s v="214113P005"/>
    <s v="111150"/>
    <x v="1"/>
    <s v="27111200"/>
    <s v=""/>
    <n v="1351220"/>
    <n v="1351220"/>
    <n v="675612"/>
    <n v="0"/>
    <n v="675612"/>
    <n v="0"/>
    <n v="1351220"/>
  </r>
  <r>
    <s v="5"/>
    <x v="308"/>
    <s v="06C001"/>
    <s v="214113P005"/>
    <s v="111150"/>
    <x v="1"/>
    <s v="27211200"/>
    <s v=""/>
    <n v="1543852"/>
    <n v="1543852"/>
    <n v="771928"/>
    <n v="0"/>
    <n v="771928"/>
    <n v="0"/>
    <n v="1543852"/>
  </r>
  <r>
    <s v="5"/>
    <x v="308"/>
    <s v="06C001"/>
    <s v="214113P005"/>
    <s v="111150"/>
    <x v="1"/>
    <s v="29511100"/>
    <s v=""/>
    <n v="0"/>
    <n v="160500"/>
    <n v="160500"/>
    <n v="0"/>
    <n v="160500"/>
    <n v="160500"/>
    <n v="0"/>
  </r>
  <r>
    <s v="5"/>
    <x v="308"/>
    <s v="06C001"/>
    <s v="214113P005"/>
    <s v="111150"/>
    <x v="2"/>
    <s v="31121200"/>
    <s v=""/>
    <n v="4631442"/>
    <n v="4631442"/>
    <n v="2315724"/>
    <n v="2044201"/>
    <n v="271523"/>
    <n v="0"/>
    <n v="2587241"/>
  </r>
  <r>
    <s v="5"/>
    <x v="308"/>
    <s v="06C001"/>
    <s v="214113P005"/>
    <s v="111150"/>
    <x v="2"/>
    <s v="31311200"/>
    <s v=""/>
    <n v="922910"/>
    <n v="922910"/>
    <n v="461456"/>
    <n v="461456"/>
    <n v="0"/>
    <n v="0"/>
    <n v="461454"/>
  </r>
  <r>
    <s v="5"/>
    <x v="308"/>
    <s v="06C001"/>
    <s v="214113P005"/>
    <s v="111150"/>
    <x v="2"/>
    <s v="31411200"/>
    <s v=""/>
    <n v="204229"/>
    <n v="204229"/>
    <n v="102115"/>
    <n v="19840.12"/>
    <n v="82274.880000000005"/>
    <n v="46442.86"/>
    <n v="137946.01999999999"/>
  </r>
  <r>
    <s v="5"/>
    <x v="308"/>
    <s v="06C001"/>
    <s v="214113P005"/>
    <s v="111150"/>
    <x v="2"/>
    <s v="31711200"/>
    <s v=""/>
    <n v="655401"/>
    <n v="655401"/>
    <n v="327702"/>
    <n v="0"/>
    <n v="327702"/>
    <n v="136301.82"/>
    <n v="519099.18"/>
  </r>
  <r>
    <s v="5"/>
    <x v="308"/>
    <s v="06C001"/>
    <s v="214113P005"/>
    <s v="111150"/>
    <x v="2"/>
    <s v="32211100"/>
    <s v=""/>
    <n v="3110408"/>
    <n v="3110408"/>
    <n v="1555208"/>
    <n v="1026208"/>
    <n v="529000"/>
    <n v="2084200"/>
    <n v="0"/>
  </r>
  <r>
    <s v="5"/>
    <x v="308"/>
    <s v="06C001"/>
    <s v="214113P005"/>
    <s v="111150"/>
    <x v="2"/>
    <s v="32911100"/>
    <s v=""/>
    <n v="160500"/>
    <n v="0"/>
    <n v="0"/>
    <n v="0"/>
    <n v="0"/>
    <n v="0"/>
    <n v="0"/>
  </r>
  <r>
    <s v="5"/>
    <x v="308"/>
    <s v="06C001"/>
    <s v="214113P005"/>
    <s v="111150"/>
    <x v="2"/>
    <s v="33611200"/>
    <s v=""/>
    <n v="270756"/>
    <n v="270756"/>
    <n v="135378"/>
    <n v="132198.35999999999"/>
    <n v="3179.64"/>
    <n v="138557.64000000001"/>
    <n v="0"/>
  </r>
  <r>
    <s v="5"/>
    <x v="308"/>
    <s v="06C001"/>
    <s v="214113P005"/>
    <s v="111150"/>
    <x v="2"/>
    <s v="33621100"/>
    <s v=""/>
    <n v="642000"/>
    <n v="0"/>
    <n v="0"/>
    <n v="0"/>
    <n v="0"/>
    <n v="0"/>
    <n v="0"/>
  </r>
  <r>
    <s v="5"/>
    <x v="308"/>
    <s v="06C001"/>
    <s v="214113P005"/>
    <s v="111150"/>
    <x v="2"/>
    <s v="33811200"/>
    <s v=""/>
    <n v="3256682"/>
    <n v="3256682"/>
    <n v="1628342"/>
    <n v="1029844.2"/>
    <n v="598497.80000000005"/>
    <n v="2226837.7999999998"/>
    <n v="0"/>
  </r>
  <r>
    <s v="5"/>
    <x v="308"/>
    <s v="06C001"/>
    <s v="214113P005"/>
    <s v="111150"/>
    <x v="2"/>
    <s v="34511200"/>
    <s v=""/>
    <n v="4430710"/>
    <n v="4430710"/>
    <n v="2215356"/>
    <n v="1513528.77"/>
    <n v="701827.23"/>
    <n v="2917181.23"/>
    <n v="0"/>
  </r>
  <r>
    <s v="5"/>
    <x v="308"/>
    <s v="06C001"/>
    <s v="214113P005"/>
    <s v="111150"/>
    <x v="2"/>
    <s v="35111100"/>
    <s v=""/>
    <n v="422677"/>
    <n v="422677"/>
    <n v="422677"/>
    <n v="422677"/>
    <n v="0"/>
    <n v="0"/>
    <n v="0"/>
  </r>
  <r>
    <s v="5"/>
    <x v="308"/>
    <s v="06C001"/>
    <s v="214113P005"/>
    <s v="111150"/>
    <x v="2"/>
    <s v="35711100"/>
    <s v=""/>
    <n v="463665"/>
    <n v="463665"/>
    <n v="463665"/>
    <n v="391078.23"/>
    <n v="72586.77"/>
    <n v="72586.77"/>
    <n v="0"/>
  </r>
  <r>
    <s v="5"/>
    <x v="308"/>
    <s v="06C001"/>
    <s v="214113P005"/>
    <s v="111150"/>
    <x v="2"/>
    <s v="35811100"/>
    <s v=""/>
    <n v="700000"/>
    <n v="1342000"/>
    <n v="1342000"/>
    <n v="515242.42"/>
    <n v="826757.58"/>
    <n v="788455.85"/>
    <n v="38301.730000000003"/>
  </r>
  <r>
    <s v="5"/>
    <x v="308"/>
    <s v="06C001"/>
    <s v="214113P005"/>
    <s v="111150"/>
    <x v="2"/>
    <s v="39691200"/>
    <s v=""/>
    <n v="627833"/>
    <n v="627833"/>
    <n v="285383"/>
    <n v="81328.899999999994"/>
    <n v="204054.1"/>
    <n v="178508.01"/>
    <n v="367996.09"/>
  </r>
  <r>
    <s v="5"/>
    <x v="308"/>
    <s v="06C001"/>
    <s v="214113P005"/>
    <s v="111150"/>
    <x v="2"/>
    <s v="39811208"/>
    <s v=""/>
    <n v="455502"/>
    <n v="455502"/>
    <n v="207048"/>
    <n v="126783"/>
    <n v="80265"/>
    <n v="0"/>
    <n v="328719"/>
  </r>
  <r>
    <s v="5"/>
    <x v="308"/>
    <s v="06C001"/>
    <s v="214113P005"/>
    <s v="111150"/>
    <x v="2"/>
    <s v="39821108"/>
    <s v=""/>
    <n v="455501"/>
    <n v="455501"/>
    <n v="0"/>
    <n v="0"/>
    <n v="0"/>
    <n v="0"/>
    <n v="455501"/>
  </r>
  <r>
    <s v="5"/>
    <x v="308"/>
    <s v="06C001"/>
    <s v="214113P005"/>
    <s v="111250"/>
    <x v="1"/>
    <s v="23411100"/>
    <s v=""/>
    <n v="77396"/>
    <n v="0"/>
    <n v="0"/>
    <n v="0"/>
    <n v="0"/>
    <n v="0"/>
    <n v="0"/>
  </r>
  <r>
    <s v="5"/>
    <x v="308"/>
    <s v="06C001"/>
    <s v="214113P005"/>
    <s v="111250"/>
    <x v="2"/>
    <s v="35111100"/>
    <s v=""/>
    <n v="1446050"/>
    <n v="1446050"/>
    <n v="1446050"/>
    <n v="1131130.78"/>
    <n v="314919.21999999997"/>
    <n v="314919.21999999997"/>
    <n v="0"/>
  </r>
  <r>
    <s v="5"/>
    <x v="308"/>
    <s v="06C001"/>
    <s v="214113P005"/>
    <s v="111250"/>
    <x v="2"/>
    <s v="35521100"/>
    <s v=""/>
    <n v="1366666"/>
    <n v="1366666"/>
    <n v="1366666"/>
    <n v="0"/>
    <n v="1366666"/>
    <n v="1366666"/>
    <n v="0"/>
  </r>
  <r>
    <s v="5"/>
    <x v="308"/>
    <s v="06C001"/>
    <s v="214113P005"/>
    <s v="111250"/>
    <x v="2"/>
    <s v="35531100"/>
    <s v=""/>
    <n v="766666"/>
    <n v="766666"/>
    <n v="766666"/>
    <n v="0"/>
    <n v="766666"/>
    <n v="766666"/>
    <n v="0"/>
  </r>
  <r>
    <s v="5"/>
    <x v="308"/>
    <s v="06C001"/>
    <s v="214113P005"/>
    <s v="111250"/>
    <x v="2"/>
    <s v="35811100"/>
    <s v=""/>
    <n v="0"/>
    <n v="77396"/>
    <n v="0"/>
    <n v="0"/>
    <n v="0"/>
    <n v="77396"/>
    <n v="0"/>
  </r>
  <r>
    <s v="5"/>
    <x v="308"/>
    <s v="06C001"/>
    <s v="214113P005"/>
    <s v="111250"/>
    <x v="2"/>
    <s v="39211100"/>
    <s v=""/>
    <n v="339190"/>
    <n v="339190"/>
    <n v="169596"/>
    <n v="169596"/>
    <n v="0"/>
    <n v="0"/>
    <n v="169594"/>
  </r>
  <r>
    <s v="5"/>
    <x v="308"/>
    <s v="06C001"/>
    <s v="214113P005"/>
    <s v="25W653"/>
    <x v="2"/>
    <s v="35311100"/>
    <s v=""/>
    <n v="0"/>
    <n v="1230000"/>
    <n v="0"/>
    <n v="0"/>
    <n v="0"/>
    <n v="0"/>
    <n v="1230000"/>
  </r>
  <r>
    <s v="5"/>
    <x v="309"/>
    <s v="06C001"/>
    <s v="214217G013"/>
    <s v="111150"/>
    <x v="0"/>
    <s v="11311100"/>
    <s v=""/>
    <n v="10000000"/>
    <n v="10000000"/>
    <n v="4802457"/>
    <n v="4802457"/>
    <n v="0"/>
    <n v="0"/>
    <n v="5197543"/>
  </r>
  <r>
    <s v="5"/>
    <x v="309"/>
    <s v="06C001"/>
    <s v="214217G013"/>
    <s v="111150"/>
    <x v="0"/>
    <s v="11321100"/>
    <s v=""/>
    <n v="6309706"/>
    <n v="6309706"/>
    <n v="3031108"/>
    <n v="2512975.6"/>
    <n v="518132.4"/>
    <n v="0"/>
    <n v="3796730.4"/>
  </r>
  <r>
    <s v="5"/>
    <x v="309"/>
    <s v="06C001"/>
    <s v="214217G013"/>
    <s v="111150"/>
    <x v="0"/>
    <s v="12111100"/>
    <s v=""/>
    <n v="2597410"/>
    <n v="2597410"/>
    <n v="1559114"/>
    <n v="739642"/>
    <n v="819472"/>
    <n v="1370991"/>
    <n v="486777"/>
  </r>
  <r>
    <s v="5"/>
    <x v="309"/>
    <s v="06C001"/>
    <s v="214217G013"/>
    <s v="111150"/>
    <x v="0"/>
    <s v="12211108"/>
    <s v=""/>
    <n v="13000000"/>
    <n v="13000000"/>
    <n v="7075444"/>
    <n v="7070632.5"/>
    <n v="4811.5"/>
    <n v="4811.5"/>
    <n v="5924556"/>
  </r>
  <r>
    <s v="5"/>
    <x v="309"/>
    <s v="06C001"/>
    <s v="214217G013"/>
    <s v="111150"/>
    <x v="0"/>
    <s v="13111100"/>
    <s v=""/>
    <n v="102758"/>
    <n v="102758"/>
    <n v="49461"/>
    <n v="42684.2"/>
    <n v="6776.8"/>
    <n v="0"/>
    <n v="60073.8"/>
  </r>
  <r>
    <s v="5"/>
    <x v="309"/>
    <s v="06C001"/>
    <s v="214217G013"/>
    <s v="111150"/>
    <x v="0"/>
    <s v="13211100"/>
    <s v=""/>
    <n v="1363648"/>
    <n v="1363648"/>
    <n v="681824"/>
    <n v="681824"/>
    <n v="0"/>
    <n v="0"/>
    <n v="681824"/>
  </r>
  <r>
    <s v="5"/>
    <x v="309"/>
    <s v="06C001"/>
    <s v="214217G013"/>
    <s v="111150"/>
    <x v="0"/>
    <s v="13231100"/>
    <s v=""/>
    <n v="2300000"/>
    <n v="2300000"/>
    <n v="300000"/>
    <n v="0"/>
    <n v="300000"/>
    <n v="0"/>
    <n v="2300000"/>
  </r>
  <r>
    <s v="5"/>
    <x v="309"/>
    <s v="06C001"/>
    <s v="214217G013"/>
    <s v="111150"/>
    <x v="0"/>
    <s v="13231108"/>
    <s v=""/>
    <n v="1102507"/>
    <n v="1102507"/>
    <n v="102507"/>
    <n v="0"/>
    <n v="102507"/>
    <n v="0"/>
    <n v="1102507"/>
  </r>
  <r>
    <s v="5"/>
    <x v="309"/>
    <s v="06C001"/>
    <s v="214217G013"/>
    <s v="111150"/>
    <x v="0"/>
    <s v="13311100"/>
    <s v=""/>
    <n v="1019938"/>
    <n v="1019938"/>
    <n v="559026.51"/>
    <n v="559026.51"/>
    <n v="0"/>
    <n v="0"/>
    <n v="460911.49"/>
  </r>
  <r>
    <s v="5"/>
    <x v="309"/>
    <s v="06C001"/>
    <s v="214217G013"/>
    <s v="111150"/>
    <x v="0"/>
    <s v="13411100"/>
    <s v=""/>
    <n v="132845"/>
    <n v="132845"/>
    <n v="132845"/>
    <n v="99574.65"/>
    <n v="33270.35"/>
    <n v="0"/>
    <n v="33270.35"/>
  </r>
  <r>
    <s v="5"/>
    <x v="309"/>
    <s v="06C001"/>
    <s v="214217G013"/>
    <s v="111150"/>
    <x v="0"/>
    <s v="13421100"/>
    <s v=""/>
    <n v="689134"/>
    <n v="689134"/>
    <n v="516850"/>
    <n v="339537"/>
    <n v="177313"/>
    <n v="0"/>
    <n v="349597"/>
  </r>
  <r>
    <s v="5"/>
    <x v="309"/>
    <s v="06C001"/>
    <s v="214217G013"/>
    <s v="111150"/>
    <x v="0"/>
    <s v="14111208"/>
    <s v=""/>
    <n v="1234170"/>
    <n v="1234170"/>
    <n v="623262"/>
    <n v="358599.48"/>
    <n v="264662.52"/>
    <n v="0"/>
    <n v="875570.52"/>
  </r>
  <r>
    <s v="5"/>
    <x v="309"/>
    <s v="06C001"/>
    <s v="214217G013"/>
    <s v="111150"/>
    <x v="0"/>
    <s v="15411100"/>
    <s v=""/>
    <n v="180521"/>
    <n v="180521"/>
    <n v="180521"/>
    <n v="180521"/>
    <n v="0"/>
    <n v="0"/>
    <n v="0"/>
  </r>
  <r>
    <s v="5"/>
    <x v="309"/>
    <s v="06C001"/>
    <s v="214217G013"/>
    <s v="111150"/>
    <x v="0"/>
    <s v="15411208"/>
    <s v=""/>
    <n v="1248813"/>
    <n v="1248813"/>
    <n v="48813"/>
    <n v="0"/>
    <n v="48813"/>
    <n v="0"/>
    <n v="1248813"/>
  </r>
  <r>
    <s v="5"/>
    <x v="309"/>
    <s v="06C001"/>
    <s v="214217G013"/>
    <s v="111150"/>
    <x v="0"/>
    <s v="15441100"/>
    <s v=""/>
    <n v="1523214"/>
    <n v="1523214"/>
    <n v="780404"/>
    <n v="734881"/>
    <n v="45523"/>
    <n v="0"/>
    <n v="788333"/>
  </r>
  <r>
    <s v="5"/>
    <x v="309"/>
    <s v="06C001"/>
    <s v="214217G013"/>
    <s v="111150"/>
    <x v="0"/>
    <s v="15451100"/>
    <s v=""/>
    <n v="100000"/>
    <n v="100000"/>
    <n v="46601"/>
    <n v="29115.52"/>
    <n v="17485.48"/>
    <n v="0"/>
    <n v="70884.479999999996"/>
  </r>
  <r>
    <s v="5"/>
    <x v="309"/>
    <s v="06C001"/>
    <s v="214217G013"/>
    <s v="111150"/>
    <x v="0"/>
    <s v="15451108"/>
    <s v=""/>
    <n v="24625"/>
    <n v="24625"/>
    <n v="13173"/>
    <n v="13173"/>
    <n v="0"/>
    <n v="0"/>
    <n v="11452"/>
  </r>
  <r>
    <s v="5"/>
    <x v="309"/>
    <s v="06C001"/>
    <s v="214217G013"/>
    <s v="111150"/>
    <x v="0"/>
    <s v="15461100"/>
    <s v=""/>
    <n v="762487"/>
    <n v="762487"/>
    <n v="419315"/>
    <n v="419315"/>
    <n v="0"/>
    <n v="0"/>
    <n v="343172"/>
  </r>
  <r>
    <s v="5"/>
    <x v="309"/>
    <s v="06C001"/>
    <s v="214217G013"/>
    <s v="111150"/>
    <x v="0"/>
    <s v="15461106"/>
    <s v=""/>
    <n v="29475"/>
    <n v="29475"/>
    <n v="14739"/>
    <n v="10000"/>
    <n v="4739"/>
    <n v="0"/>
    <n v="19475"/>
  </r>
  <r>
    <s v="5"/>
    <x v="309"/>
    <s v="06C001"/>
    <s v="214217G013"/>
    <s v="111150"/>
    <x v="0"/>
    <s v="15471100"/>
    <s v=""/>
    <n v="34834"/>
    <n v="34834"/>
    <n v="34834"/>
    <n v="20988"/>
    <n v="13846"/>
    <n v="0"/>
    <n v="13846"/>
  </r>
  <r>
    <s v="5"/>
    <x v="309"/>
    <s v="06C001"/>
    <s v="214217G013"/>
    <s v="111150"/>
    <x v="0"/>
    <s v="15471108"/>
    <s v=""/>
    <n v="17283"/>
    <n v="17283"/>
    <n v="17283"/>
    <n v="10000"/>
    <n v="7283"/>
    <n v="0"/>
    <n v="7283"/>
  </r>
  <r>
    <s v="5"/>
    <x v="309"/>
    <s v="06C001"/>
    <s v="214217G013"/>
    <s v="111150"/>
    <x v="0"/>
    <s v="15481100"/>
    <s v=""/>
    <n v="1018180"/>
    <n v="1018180"/>
    <n v="1018180"/>
    <n v="1018180"/>
    <n v="0"/>
    <n v="0"/>
    <n v="0"/>
  </r>
  <r>
    <s v="5"/>
    <x v="309"/>
    <s v="06C001"/>
    <s v="214217G013"/>
    <s v="111150"/>
    <x v="0"/>
    <s v="15511100"/>
    <s v=""/>
    <n v="9053"/>
    <n v="9053"/>
    <n v="4637"/>
    <n v="1000"/>
    <n v="3637"/>
    <n v="0"/>
    <n v="8053"/>
  </r>
  <r>
    <s v="5"/>
    <x v="309"/>
    <s v="06C001"/>
    <s v="214217G013"/>
    <s v="111150"/>
    <x v="0"/>
    <s v="15911100"/>
    <s v=""/>
    <n v="12500000"/>
    <n v="12500000"/>
    <n v="6303954"/>
    <n v="4530617.5"/>
    <n v="1773336.5"/>
    <n v="0"/>
    <n v="7969382.5"/>
  </r>
  <r>
    <s v="5"/>
    <x v="309"/>
    <s v="06C001"/>
    <s v="214217G013"/>
    <s v="111150"/>
    <x v="0"/>
    <s v="15931100"/>
    <s v=""/>
    <n v="74361"/>
    <n v="74361"/>
    <n v="35373"/>
    <n v="28875"/>
    <n v="6498"/>
    <n v="0"/>
    <n v="45486"/>
  </r>
  <r>
    <s v="5"/>
    <x v="309"/>
    <s v="06C001"/>
    <s v="214217G013"/>
    <s v="111150"/>
    <x v="0"/>
    <s v="17111100"/>
    <s v=""/>
    <n v="117255"/>
    <n v="117255"/>
    <n v="0"/>
    <n v="0"/>
    <n v="0"/>
    <n v="0"/>
    <n v="117255"/>
  </r>
  <r>
    <s v="5"/>
    <x v="309"/>
    <s v="06C001"/>
    <s v="214217G013"/>
    <s v="111150"/>
    <x v="0"/>
    <s v="17141100"/>
    <s v=""/>
    <n v="510531"/>
    <n v="510531"/>
    <n v="272236"/>
    <n v="229177"/>
    <n v="43059"/>
    <n v="0"/>
    <n v="281354"/>
  </r>
  <r>
    <s v="5"/>
    <x v="309"/>
    <s v="06C001"/>
    <s v="214217G013"/>
    <s v="111150"/>
    <x v="0"/>
    <s v="17191106"/>
    <s v=""/>
    <n v="6342"/>
    <n v="6342"/>
    <n v="6342"/>
    <n v="2500"/>
    <n v="3842"/>
    <n v="0"/>
    <n v="3842"/>
  </r>
  <r>
    <s v="5"/>
    <x v="309"/>
    <s v="06C001"/>
    <s v="214217G013"/>
    <s v="111150"/>
    <x v="1"/>
    <s v="21111200"/>
    <s v=""/>
    <n v="351839"/>
    <n v="351839"/>
    <n v="351839"/>
    <n v="98331.07"/>
    <n v="253507.93"/>
    <n v="253380.71"/>
    <n v="127.22"/>
  </r>
  <r>
    <s v="5"/>
    <x v="309"/>
    <s v="06C001"/>
    <s v="214217G013"/>
    <s v="111150"/>
    <x v="1"/>
    <s v="21611100"/>
    <s v=""/>
    <n v="428000"/>
    <n v="428000"/>
    <n v="428000"/>
    <n v="0"/>
    <n v="428000"/>
    <n v="428000"/>
    <n v="0"/>
  </r>
  <r>
    <s v="5"/>
    <x v="309"/>
    <s v="06C001"/>
    <s v="214217G013"/>
    <s v="111150"/>
    <x v="1"/>
    <s v="26111200"/>
    <s v=""/>
    <n v="5188410"/>
    <n v="5188410"/>
    <n v="2594208"/>
    <n v="0"/>
    <n v="2594208"/>
    <n v="0"/>
    <n v="5188410"/>
  </r>
  <r>
    <s v="5"/>
    <x v="309"/>
    <s v="06C001"/>
    <s v="214217G013"/>
    <s v="111150"/>
    <x v="2"/>
    <s v="31121200"/>
    <s v=""/>
    <n v="3831442"/>
    <n v="3831442"/>
    <n v="1915726"/>
    <n v="1596440"/>
    <n v="319286"/>
    <n v="0"/>
    <n v="2235002"/>
  </r>
  <r>
    <s v="5"/>
    <x v="309"/>
    <s v="06C001"/>
    <s v="214217G013"/>
    <s v="111150"/>
    <x v="2"/>
    <s v="31311200"/>
    <s v=""/>
    <n v="1009900"/>
    <n v="1009900"/>
    <n v="504952"/>
    <n v="504952"/>
    <n v="0"/>
    <n v="0"/>
    <n v="504948"/>
  </r>
  <r>
    <s v="5"/>
    <x v="309"/>
    <s v="06C001"/>
    <s v="214217G013"/>
    <s v="111150"/>
    <x v="2"/>
    <s v="31411200"/>
    <s v=""/>
    <n v="166310"/>
    <n v="166310"/>
    <n v="83156"/>
    <n v="17347.72"/>
    <n v="65808.28"/>
    <n v="15103.2"/>
    <n v="133859.07999999999"/>
  </r>
  <r>
    <s v="5"/>
    <x v="309"/>
    <s v="06C001"/>
    <s v="214217G013"/>
    <s v="111150"/>
    <x v="2"/>
    <s v="31711200"/>
    <s v=""/>
    <n v="533715"/>
    <n v="533715"/>
    <n v="266859"/>
    <n v="0"/>
    <n v="266859"/>
    <n v="224689.53"/>
    <n v="309025.46999999997"/>
  </r>
  <r>
    <s v="5"/>
    <x v="309"/>
    <s v="06C001"/>
    <s v="214217G013"/>
    <s v="111150"/>
    <x v="2"/>
    <s v="32211100"/>
    <s v=""/>
    <n v="3178523"/>
    <n v="3126300"/>
    <n v="1537044"/>
    <n v="0"/>
    <n v="1537044"/>
    <n v="0"/>
    <n v="3126300"/>
  </r>
  <r>
    <s v="5"/>
    <x v="309"/>
    <s v="06C001"/>
    <s v="214217G013"/>
    <s v="111150"/>
    <x v="2"/>
    <s v="33611200"/>
    <s v=""/>
    <n v="220481"/>
    <n v="220481"/>
    <n v="110243"/>
    <n v="109739"/>
    <n v="504"/>
    <n v="110742"/>
    <n v="0"/>
  </r>
  <r>
    <s v="5"/>
    <x v="309"/>
    <s v="06C001"/>
    <s v="214217G013"/>
    <s v="111150"/>
    <x v="2"/>
    <s v="33621100"/>
    <s v=""/>
    <n v="642000"/>
    <n v="0"/>
    <n v="0"/>
    <n v="0"/>
    <n v="0"/>
    <n v="0"/>
    <n v="0"/>
  </r>
  <r>
    <s v="5"/>
    <x v="309"/>
    <s v="06C001"/>
    <s v="214217G013"/>
    <s v="111150"/>
    <x v="2"/>
    <s v="33811200"/>
    <s v=""/>
    <n v="6130853"/>
    <n v="6130853"/>
    <n v="3065429"/>
    <n v="2273841.1800000002"/>
    <n v="791587.82"/>
    <n v="3857011.82"/>
    <n v="0"/>
  </r>
  <r>
    <s v="5"/>
    <x v="309"/>
    <s v="06C001"/>
    <s v="214217G013"/>
    <s v="111150"/>
    <x v="2"/>
    <s v="34511200"/>
    <s v=""/>
    <n v="8772300"/>
    <n v="8772300"/>
    <n v="4386150"/>
    <n v="3654238.79"/>
    <n v="731911.21"/>
    <n v="5118061.21"/>
    <n v="0"/>
  </r>
  <r>
    <s v="5"/>
    <x v="309"/>
    <s v="06C001"/>
    <s v="214217G013"/>
    <s v="111150"/>
    <x v="2"/>
    <s v="35111100"/>
    <s v=""/>
    <n v="422677"/>
    <n v="422677"/>
    <n v="422677"/>
    <n v="142893.69"/>
    <n v="279783.31"/>
    <n v="279783.31"/>
    <n v="0"/>
  </r>
  <r>
    <s v="5"/>
    <x v="309"/>
    <s v="06C001"/>
    <s v="214217G013"/>
    <s v="111150"/>
    <x v="2"/>
    <s v="35711100"/>
    <s v=""/>
    <n v="570666"/>
    <n v="570666"/>
    <n v="570666"/>
    <n v="481328.23"/>
    <n v="89337.77"/>
    <n v="89337.77"/>
    <n v="0"/>
  </r>
  <r>
    <s v="5"/>
    <x v="309"/>
    <s v="06C001"/>
    <s v="214217G013"/>
    <s v="111150"/>
    <x v="2"/>
    <s v="35811100"/>
    <s v=""/>
    <n v="700000"/>
    <n v="1394223"/>
    <n v="1394223"/>
    <n v="515242.42"/>
    <n v="878980.58"/>
    <n v="837563.23"/>
    <n v="41417.35"/>
  </r>
  <r>
    <s v="5"/>
    <x v="309"/>
    <s v="06C001"/>
    <s v="214217G013"/>
    <s v="111150"/>
    <x v="2"/>
    <s v="39691200"/>
    <s v=""/>
    <n v="942364"/>
    <n v="942364"/>
    <n v="428350"/>
    <n v="122072.93"/>
    <n v="306277.07"/>
    <n v="267936.74"/>
    <n v="552354.32999999996"/>
  </r>
  <r>
    <s v="5"/>
    <x v="309"/>
    <s v="06C001"/>
    <s v="214217G013"/>
    <s v="111150"/>
    <x v="2"/>
    <s v="39811208"/>
    <s v=""/>
    <n v="619206"/>
    <n v="619206"/>
    <n v="283206"/>
    <n v="174529"/>
    <n v="108677"/>
    <n v="0"/>
    <n v="444677"/>
  </r>
  <r>
    <s v="5"/>
    <x v="309"/>
    <s v="06C001"/>
    <s v="214217G013"/>
    <s v="111150"/>
    <x v="2"/>
    <s v="39821108"/>
    <s v=""/>
    <n v="619207"/>
    <n v="619207"/>
    <n v="309606"/>
    <n v="9190.4"/>
    <n v="300415.59999999998"/>
    <n v="0"/>
    <n v="610016.6"/>
  </r>
  <r>
    <s v="5"/>
    <x v="309"/>
    <s v="06C001"/>
    <s v="214217G013"/>
    <s v="111250"/>
    <x v="0"/>
    <s v="12111100"/>
    <s v=""/>
    <n v="10000000"/>
    <n v="10000000"/>
    <n v="4148515"/>
    <n v="3271848"/>
    <n v="876667"/>
    <n v="6297602"/>
    <n v="430550"/>
  </r>
  <r>
    <s v="5"/>
    <x v="309"/>
    <s v="06C001"/>
    <s v="214217G013"/>
    <s v="111250"/>
    <x v="1"/>
    <s v="23411100"/>
    <s v=""/>
    <n v="77396"/>
    <n v="0"/>
    <n v="0"/>
    <n v="0"/>
    <n v="0"/>
    <n v="0"/>
    <n v="0"/>
  </r>
  <r>
    <s v="5"/>
    <x v="309"/>
    <s v="06C001"/>
    <s v="214217G013"/>
    <s v="111250"/>
    <x v="1"/>
    <s v="29111100"/>
    <s v=""/>
    <n v="0"/>
    <n v="265446"/>
    <n v="265446"/>
    <n v="0"/>
    <n v="265446"/>
    <n v="262831.17"/>
    <n v="2614.83"/>
  </r>
  <r>
    <s v="5"/>
    <x v="309"/>
    <s v="06C001"/>
    <s v="214217G013"/>
    <s v="111250"/>
    <x v="2"/>
    <s v="34111100"/>
    <s v=""/>
    <n v="265446"/>
    <n v="0"/>
    <n v="0"/>
    <n v="0"/>
    <n v="0"/>
    <n v="0"/>
    <n v="0"/>
  </r>
  <r>
    <s v="5"/>
    <x v="309"/>
    <s v="06C001"/>
    <s v="214217G013"/>
    <s v="111250"/>
    <x v="2"/>
    <s v="35111100"/>
    <s v=""/>
    <n v="1446049"/>
    <n v="1446049"/>
    <n v="29999.98"/>
    <n v="29999.98"/>
    <n v="0"/>
    <n v="1159478.8"/>
    <n v="256570.22"/>
  </r>
  <r>
    <s v="5"/>
    <x v="309"/>
    <s v="06C001"/>
    <s v="214217G013"/>
    <s v="111250"/>
    <x v="2"/>
    <s v="35521100"/>
    <s v=""/>
    <n v="1366666"/>
    <n v="1366666"/>
    <n v="1366666"/>
    <n v="0"/>
    <n v="1366666"/>
    <n v="1366666"/>
    <n v="0"/>
  </r>
  <r>
    <s v="5"/>
    <x v="309"/>
    <s v="06C001"/>
    <s v="214217G013"/>
    <s v="111250"/>
    <x v="2"/>
    <s v="35531100"/>
    <s v=""/>
    <n v="766666"/>
    <n v="766666"/>
    <n v="766666"/>
    <n v="0"/>
    <n v="766666"/>
    <n v="766666"/>
    <n v="0"/>
  </r>
  <r>
    <s v="5"/>
    <x v="309"/>
    <s v="06C001"/>
    <s v="214217G013"/>
    <s v="111250"/>
    <x v="2"/>
    <s v="35811100"/>
    <s v=""/>
    <n v="0"/>
    <n v="77396"/>
    <n v="0"/>
    <n v="0"/>
    <n v="0"/>
    <n v="77396"/>
    <n v="0"/>
  </r>
  <r>
    <s v="5"/>
    <x v="309"/>
    <s v="06C001"/>
    <s v="214217G013"/>
    <s v="111250"/>
    <x v="2"/>
    <s v="39211100"/>
    <s v=""/>
    <n v="1195190"/>
    <n v="1195190"/>
    <n v="597596"/>
    <n v="597596"/>
    <n v="0"/>
    <n v="0"/>
    <n v="597594"/>
  </r>
  <r>
    <s v="5"/>
    <x v="310"/>
    <s v="06C001"/>
    <s v="215081E022"/>
    <s v="111150"/>
    <x v="0"/>
    <s v="11311100"/>
    <s v=""/>
    <n v="85500000"/>
    <n v="85500000"/>
    <n v="47879097.469999999"/>
    <n v="47879097.469999999"/>
    <n v="0"/>
    <n v="0"/>
    <n v="37620902.530000001"/>
  </r>
  <r>
    <s v="5"/>
    <x v="310"/>
    <s v="06C001"/>
    <s v="215081E022"/>
    <s v="111150"/>
    <x v="0"/>
    <s v="11321100"/>
    <s v=""/>
    <n v="128000000"/>
    <n v="128000000"/>
    <n v="63664550"/>
    <n v="56016962.57"/>
    <n v="7647587.4299999997"/>
    <n v="0"/>
    <n v="71983037.430000007"/>
  </r>
  <r>
    <s v="5"/>
    <x v="310"/>
    <s v="06C001"/>
    <s v="215081E022"/>
    <s v="111150"/>
    <x v="0"/>
    <s v="12111100"/>
    <s v=""/>
    <n v="2750270"/>
    <n v="2750270"/>
    <n v="1403018"/>
    <n v="694065"/>
    <n v="708953"/>
    <n v="1390916"/>
    <n v="665289"/>
  </r>
  <r>
    <s v="5"/>
    <x v="310"/>
    <s v="06C001"/>
    <s v="215081E022"/>
    <s v="111150"/>
    <x v="0"/>
    <s v="12211108"/>
    <s v=""/>
    <n v="5128339"/>
    <n v="5128339"/>
    <n v="3185080"/>
    <n v="3185080"/>
    <n v="0"/>
    <n v="0"/>
    <n v="1943259"/>
  </r>
  <r>
    <s v="5"/>
    <x v="310"/>
    <s v="06C001"/>
    <s v="215081E022"/>
    <s v="111150"/>
    <x v="0"/>
    <s v="13111100"/>
    <s v=""/>
    <n v="2087873"/>
    <n v="2087873"/>
    <n v="1035836"/>
    <n v="832725.25"/>
    <n v="203110.75"/>
    <n v="0"/>
    <n v="1255147.75"/>
  </r>
  <r>
    <s v="5"/>
    <x v="310"/>
    <s v="06C001"/>
    <s v="215081E022"/>
    <s v="111150"/>
    <x v="0"/>
    <s v="13211100"/>
    <s v=""/>
    <n v="3237054"/>
    <n v="3237054"/>
    <n v="1618527"/>
    <n v="1618527"/>
    <n v="0"/>
    <n v="0"/>
    <n v="1618527"/>
  </r>
  <r>
    <s v="5"/>
    <x v="310"/>
    <s v="06C001"/>
    <s v="215081E022"/>
    <s v="111150"/>
    <x v="0"/>
    <s v="13231100"/>
    <s v=""/>
    <n v="30997068"/>
    <n v="30997068"/>
    <n v="997068"/>
    <n v="0"/>
    <n v="997068"/>
    <n v="0"/>
    <n v="30997068"/>
  </r>
  <r>
    <s v="5"/>
    <x v="310"/>
    <s v="06C001"/>
    <s v="215081E022"/>
    <s v="111150"/>
    <x v="0"/>
    <s v="13231108"/>
    <s v=""/>
    <n v="183750"/>
    <n v="183750"/>
    <n v="83750"/>
    <n v="0"/>
    <n v="83750"/>
    <n v="0"/>
    <n v="183750"/>
  </r>
  <r>
    <s v="5"/>
    <x v="310"/>
    <s v="06C001"/>
    <s v="215081E022"/>
    <s v="111150"/>
    <x v="0"/>
    <s v="13311100"/>
    <s v=""/>
    <n v="7128344"/>
    <n v="7128344"/>
    <n v="4206161.03"/>
    <n v="4206161.03"/>
    <n v="0"/>
    <n v="0"/>
    <n v="2922182.97"/>
  </r>
  <r>
    <s v="5"/>
    <x v="310"/>
    <s v="06C001"/>
    <s v="215081E022"/>
    <s v="111150"/>
    <x v="0"/>
    <s v="13321100"/>
    <s v=""/>
    <n v="1424591"/>
    <n v="1424591"/>
    <n v="705977"/>
    <n v="674177.55"/>
    <n v="31799.45"/>
    <n v="0"/>
    <n v="750413.45"/>
  </r>
  <r>
    <s v="5"/>
    <x v="310"/>
    <s v="06C001"/>
    <s v="215081E022"/>
    <s v="111150"/>
    <x v="0"/>
    <s v="13411100"/>
    <s v=""/>
    <n v="950000"/>
    <n v="950000"/>
    <n v="950000"/>
    <n v="950000"/>
    <n v="0"/>
    <n v="0"/>
    <n v="0"/>
  </r>
  <r>
    <s v="5"/>
    <x v="310"/>
    <s v="06C001"/>
    <s v="215081E022"/>
    <s v="111150"/>
    <x v="0"/>
    <s v="13421100"/>
    <s v=""/>
    <n v="1000936"/>
    <n v="1000936"/>
    <n v="750702"/>
    <n v="715890"/>
    <n v="34812"/>
    <n v="0"/>
    <n v="285046"/>
  </r>
  <r>
    <s v="5"/>
    <x v="310"/>
    <s v="06C001"/>
    <s v="215081E022"/>
    <s v="111150"/>
    <x v="0"/>
    <s v="13431100"/>
    <s v=""/>
    <n v="32927367"/>
    <n v="32927367"/>
    <n v="16543449"/>
    <n v="15680605.460000001"/>
    <n v="862843.54"/>
    <n v="0"/>
    <n v="17246761.539999999"/>
  </r>
  <r>
    <s v="5"/>
    <x v="310"/>
    <s v="06C001"/>
    <s v="215081E022"/>
    <s v="111150"/>
    <x v="0"/>
    <s v="14111208"/>
    <s v=""/>
    <n v="604281"/>
    <n v="604281"/>
    <n v="304281"/>
    <n v="174643.27"/>
    <n v="129637.73"/>
    <n v="0"/>
    <n v="429637.73"/>
  </r>
  <r>
    <s v="5"/>
    <x v="310"/>
    <s v="06C001"/>
    <s v="215081E022"/>
    <s v="111150"/>
    <x v="0"/>
    <s v="15411100"/>
    <s v=""/>
    <n v="851578"/>
    <n v="851578"/>
    <n v="851578"/>
    <n v="851578"/>
    <n v="0"/>
    <n v="0"/>
    <n v="0"/>
  </r>
  <r>
    <s v="5"/>
    <x v="310"/>
    <s v="06C001"/>
    <s v="215081E022"/>
    <s v="111150"/>
    <x v="0"/>
    <s v="15411204"/>
    <s v=""/>
    <n v="667073"/>
    <n v="667073"/>
    <n v="0"/>
    <n v="0"/>
    <n v="0"/>
    <n v="0"/>
    <n v="667073"/>
  </r>
  <r>
    <s v="5"/>
    <x v="310"/>
    <s v="06C001"/>
    <s v="215081E022"/>
    <s v="111150"/>
    <x v="0"/>
    <s v="15411208"/>
    <s v=""/>
    <n v="70000"/>
    <n v="70000"/>
    <n v="10000"/>
    <n v="0"/>
    <n v="10000"/>
    <n v="0"/>
    <n v="70000"/>
  </r>
  <r>
    <s v="5"/>
    <x v="310"/>
    <s v="06C001"/>
    <s v="215081E022"/>
    <s v="111150"/>
    <x v="0"/>
    <s v="15411218"/>
    <s v=""/>
    <n v="1500000"/>
    <n v="1500000"/>
    <n v="250000"/>
    <n v="0"/>
    <n v="250000"/>
    <n v="0"/>
    <n v="1500000"/>
  </r>
  <r>
    <s v="5"/>
    <x v="310"/>
    <s v="06C001"/>
    <s v="215081E022"/>
    <s v="111150"/>
    <x v="0"/>
    <s v="15421100"/>
    <s v=""/>
    <n v="256887"/>
    <n v="256887"/>
    <n v="171315"/>
    <n v="74700"/>
    <n v="96615"/>
    <n v="0"/>
    <n v="182187"/>
  </r>
  <r>
    <s v="5"/>
    <x v="310"/>
    <s v="06C001"/>
    <s v="215081E022"/>
    <s v="111150"/>
    <x v="0"/>
    <s v="15441100"/>
    <s v=""/>
    <n v="9443599"/>
    <n v="9443599"/>
    <n v="4781281"/>
    <n v="4388325.25"/>
    <n v="392955.75"/>
    <n v="0"/>
    <n v="5055273.75"/>
  </r>
  <r>
    <s v="5"/>
    <x v="310"/>
    <s v="06C001"/>
    <s v="215081E022"/>
    <s v="111150"/>
    <x v="0"/>
    <s v="15451108"/>
    <s v=""/>
    <n v="12364"/>
    <n v="12364"/>
    <n v="7665"/>
    <n v="7665"/>
    <n v="0"/>
    <n v="0"/>
    <n v="4699"/>
  </r>
  <r>
    <s v="5"/>
    <x v="310"/>
    <s v="06C001"/>
    <s v="215081E022"/>
    <s v="111150"/>
    <x v="0"/>
    <s v="15451109"/>
    <s v=""/>
    <n v="20164069"/>
    <n v="20164069"/>
    <n v="10082035"/>
    <n v="8197893.1799999997"/>
    <n v="1884141.82"/>
    <n v="455.88"/>
    <n v="11965719.939999999"/>
  </r>
  <r>
    <s v="5"/>
    <x v="310"/>
    <s v="06C001"/>
    <s v="215081E022"/>
    <s v="111150"/>
    <x v="0"/>
    <s v="15451110"/>
    <s v=""/>
    <n v="4051400"/>
    <n v="4051400"/>
    <n v="2328011.42"/>
    <n v="2327910.75"/>
    <n v="100.67"/>
    <n v="100.67"/>
    <n v="1723388.58"/>
  </r>
  <r>
    <s v="5"/>
    <x v="310"/>
    <s v="06C001"/>
    <s v="215081E022"/>
    <s v="111150"/>
    <x v="0"/>
    <s v="15461106"/>
    <s v=""/>
    <n v="65525"/>
    <n v="65525"/>
    <n v="32800"/>
    <n v="5000"/>
    <n v="27800"/>
    <n v="0"/>
    <n v="60525"/>
  </r>
  <r>
    <s v="5"/>
    <x v="310"/>
    <s v="06C001"/>
    <s v="215081E022"/>
    <s v="111150"/>
    <x v="0"/>
    <s v="15461151"/>
    <s v=""/>
    <n v="26200000"/>
    <n v="26200000"/>
    <n v="13076271"/>
    <n v="10010700"/>
    <n v="3065571"/>
    <n v="0"/>
    <n v="16189300"/>
  </r>
  <r>
    <s v="5"/>
    <x v="310"/>
    <s v="06C001"/>
    <s v="215081E022"/>
    <s v="111150"/>
    <x v="0"/>
    <s v="15471100"/>
    <s v=""/>
    <n v="1020923"/>
    <n v="1020923"/>
    <n v="1020923"/>
    <n v="580312"/>
    <n v="440611"/>
    <n v="0"/>
    <n v="440611"/>
  </r>
  <r>
    <s v="5"/>
    <x v="310"/>
    <s v="06C001"/>
    <s v="215081E022"/>
    <s v="111150"/>
    <x v="0"/>
    <s v="15471108"/>
    <s v=""/>
    <n v="4688"/>
    <n v="4688"/>
    <n v="4688"/>
    <n v="4688"/>
    <n v="0"/>
    <n v="0"/>
    <n v="0"/>
  </r>
  <r>
    <s v="5"/>
    <x v="310"/>
    <s v="06C001"/>
    <s v="215081E022"/>
    <s v="111150"/>
    <x v="0"/>
    <s v="15481100"/>
    <s v=""/>
    <n v="19981853"/>
    <n v="19981853"/>
    <n v="19981853"/>
    <n v="19342463.91"/>
    <n v="639389.09"/>
    <n v="0"/>
    <n v="639389.09"/>
  </r>
  <r>
    <s v="5"/>
    <x v="310"/>
    <s v="06C001"/>
    <s v="215081E022"/>
    <s v="111150"/>
    <x v="0"/>
    <s v="15511100"/>
    <s v=""/>
    <n v="20962"/>
    <n v="20962"/>
    <n v="12237"/>
    <n v="4000"/>
    <n v="8237"/>
    <n v="0"/>
    <n v="16962"/>
  </r>
  <r>
    <s v="5"/>
    <x v="310"/>
    <s v="06C001"/>
    <s v="215081E022"/>
    <s v="111150"/>
    <x v="0"/>
    <s v="15911100"/>
    <s v=""/>
    <n v="18656675"/>
    <n v="18656675"/>
    <n v="9525922"/>
    <n v="7705485.2999999998"/>
    <n v="1820436.7"/>
    <n v="0"/>
    <n v="10951189.699999999"/>
  </r>
  <r>
    <s v="5"/>
    <x v="310"/>
    <s v="06C001"/>
    <s v="215081E022"/>
    <s v="111150"/>
    <x v="0"/>
    <s v="15931100"/>
    <s v=""/>
    <n v="1208449"/>
    <n v="1208449"/>
    <n v="601939"/>
    <n v="482485"/>
    <n v="119454"/>
    <n v="0"/>
    <n v="725964"/>
  </r>
  <r>
    <s v="5"/>
    <x v="310"/>
    <s v="06C001"/>
    <s v="215081E022"/>
    <s v="111150"/>
    <x v="0"/>
    <s v="15941100"/>
    <s v=""/>
    <n v="25448"/>
    <n v="25448"/>
    <n v="23210"/>
    <n v="11199"/>
    <n v="12011"/>
    <n v="0"/>
    <n v="14249"/>
  </r>
  <r>
    <s v="5"/>
    <x v="310"/>
    <s v="06C001"/>
    <s v="215081E022"/>
    <s v="111150"/>
    <x v="0"/>
    <s v="17111100"/>
    <s v=""/>
    <n v="223880"/>
    <n v="223880"/>
    <n v="0"/>
    <n v="0"/>
    <n v="0"/>
    <n v="0"/>
    <n v="223880"/>
  </r>
  <r>
    <s v="5"/>
    <x v="310"/>
    <s v="06C001"/>
    <s v="215081E022"/>
    <s v="111150"/>
    <x v="0"/>
    <s v="17141100"/>
    <s v=""/>
    <n v="12000000"/>
    <n v="12000000"/>
    <n v="5459452"/>
    <n v="3944692"/>
    <n v="1514760"/>
    <n v="0"/>
    <n v="8055308"/>
  </r>
  <r>
    <s v="5"/>
    <x v="310"/>
    <s v="06C001"/>
    <s v="215081E022"/>
    <s v="111150"/>
    <x v="0"/>
    <s v="17191106"/>
    <s v=""/>
    <n v="39817"/>
    <n v="39817"/>
    <n v="19823"/>
    <n v="2500"/>
    <n v="17323"/>
    <n v="0"/>
    <n v="37317"/>
  </r>
  <r>
    <s v="5"/>
    <x v="310"/>
    <s v="06C001"/>
    <s v="215081E022"/>
    <s v="111150"/>
    <x v="1"/>
    <s v="21111200"/>
    <s v=""/>
    <n v="181900"/>
    <n v="181900"/>
    <n v="181900"/>
    <n v="48195.03"/>
    <n v="133704.97"/>
    <n v="133704.97"/>
    <n v="0"/>
  </r>
  <r>
    <s v="5"/>
    <x v="310"/>
    <s v="06C001"/>
    <s v="215081E022"/>
    <s v="111150"/>
    <x v="1"/>
    <s v="21611100"/>
    <s v=""/>
    <n v="428000"/>
    <n v="428000"/>
    <n v="428000"/>
    <n v="0"/>
    <n v="428000"/>
    <n v="428000"/>
    <n v="0"/>
  </r>
  <r>
    <s v="5"/>
    <x v="310"/>
    <s v="06C001"/>
    <s v="215081E022"/>
    <s v="111150"/>
    <x v="1"/>
    <s v="23911100"/>
    <s v=""/>
    <n v="800000"/>
    <n v="600000"/>
    <n v="600000"/>
    <n v="0"/>
    <n v="600000"/>
    <n v="0"/>
    <n v="600000"/>
  </r>
  <r>
    <s v="5"/>
    <x v="310"/>
    <s v="06C001"/>
    <s v="215081E022"/>
    <s v="111150"/>
    <x v="1"/>
    <s v="25911100"/>
    <s v=""/>
    <n v="1453333"/>
    <n v="1453333"/>
    <n v="1453333"/>
    <n v="0"/>
    <n v="1453333"/>
    <n v="100000"/>
    <n v="1353333"/>
  </r>
  <r>
    <s v="5"/>
    <x v="310"/>
    <s v="06C001"/>
    <s v="215081E022"/>
    <s v="111150"/>
    <x v="1"/>
    <s v="26111200"/>
    <s v=""/>
    <n v="14343252"/>
    <n v="14343252"/>
    <n v="7171626"/>
    <n v="4659866.2"/>
    <n v="2511759.7999999998"/>
    <n v="8032068.7999999998"/>
    <n v="1651317"/>
  </r>
  <r>
    <s v="5"/>
    <x v="310"/>
    <s v="06C001"/>
    <s v="215081E022"/>
    <s v="111150"/>
    <x v="1"/>
    <s v="27111200"/>
    <s v=""/>
    <n v="4646709"/>
    <n v="4646709"/>
    <n v="2323359"/>
    <n v="0"/>
    <n v="2323359"/>
    <n v="0"/>
    <n v="4646709"/>
  </r>
  <r>
    <s v="5"/>
    <x v="310"/>
    <s v="06C001"/>
    <s v="215081E022"/>
    <s v="111150"/>
    <x v="1"/>
    <s v="27211200"/>
    <s v=""/>
    <n v="3365802"/>
    <n v="3365802"/>
    <n v="1682904"/>
    <n v="0"/>
    <n v="1682904"/>
    <n v="0"/>
    <n v="3365802"/>
  </r>
  <r>
    <s v="5"/>
    <x v="310"/>
    <s v="06C001"/>
    <s v="215081E022"/>
    <s v="111150"/>
    <x v="1"/>
    <s v="29111100"/>
    <s v=""/>
    <n v="445833"/>
    <n v="945833"/>
    <n v="945833"/>
    <n v="52536.17"/>
    <n v="893296.83"/>
    <n v="893296.83"/>
    <n v="0"/>
  </r>
  <r>
    <s v="5"/>
    <x v="310"/>
    <s v="06C001"/>
    <s v="215081E022"/>
    <s v="111150"/>
    <x v="2"/>
    <s v="31121200"/>
    <s v=""/>
    <n v="3531441"/>
    <n v="3531441"/>
    <n v="1765725"/>
    <n v="1471439"/>
    <n v="294286"/>
    <n v="0"/>
    <n v="2060002"/>
  </r>
  <r>
    <s v="5"/>
    <x v="310"/>
    <s v="06C001"/>
    <s v="215081E022"/>
    <s v="111150"/>
    <x v="2"/>
    <s v="31311200"/>
    <s v=""/>
    <n v="3099163"/>
    <n v="3099163"/>
    <n v="1549582"/>
    <n v="1549582"/>
    <n v="0"/>
    <n v="0"/>
    <n v="1549581"/>
  </r>
  <r>
    <s v="5"/>
    <x v="310"/>
    <s v="06C001"/>
    <s v="215081E022"/>
    <s v="111150"/>
    <x v="2"/>
    <s v="31411200"/>
    <s v=""/>
    <n v="166309"/>
    <n v="166309"/>
    <n v="83155"/>
    <n v="0"/>
    <n v="83155"/>
    <n v="5595.84"/>
    <n v="160713.16"/>
  </r>
  <r>
    <s v="5"/>
    <x v="310"/>
    <s v="06C001"/>
    <s v="215081E022"/>
    <s v="111150"/>
    <x v="2"/>
    <s v="31711200"/>
    <s v=""/>
    <n v="533714"/>
    <n v="533714"/>
    <n v="266858"/>
    <n v="0"/>
    <n v="266858"/>
    <n v="105074.25"/>
    <n v="428639.75"/>
  </r>
  <r>
    <s v="5"/>
    <x v="310"/>
    <s v="06C001"/>
    <s v="215081E022"/>
    <s v="111150"/>
    <x v="2"/>
    <s v="32211100"/>
    <s v=""/>
    <n v="745435"/>
    <n v="0"/>
    <n v="0"/>
    <n v="0"/>
    <n v="0"/>
    <n v="0"/>
    <n v="0"/>
  </r>
  <r>
    <s v="5"/>
    <x v="310"/>
    <s v="06C001"/>
    <s v="215081E022"/>
    <s v="111150"/>
    <x v="2"/>
    <s v="33611200"/>
    <s v=""/>
    <n v="220481"/>
    <n v="220481"/>
    <n v="110243"/>
    <n v="109739"/>
    <n v="504"/>
    <n v="110742"/>
    <n v="0"/>
  </r>
  <r>
    <s v="5"/>
    <x v="310"/>
    <s v="06C001"/>
    <s v="215081E022"/>
    <s v="111150"/>
    <x v="2"/>
    <s v="33621100"/>
    <s v=""/>
    <n v="642000"/>
    <n v="82000"/>
    <n v="82000"/>
    <n v="25362.12"/>
    <n v="56637.88"/>
    <n v="48637.88"/>
    <n v="8000"/>
  </r>
  <r>
    <s v="5"/>
    <x v="310"/>
    <s v="06C001"/>
    <s v="215081E022"/>
    <s v="111150"/>
    <x v="2"/>
    <s v="33811200"/>
    <s v=""/>
    <n v="20943244"/>
    <n v="20943244"/>
    <n v="10471624"/>
    <n v="8382990.7800000003"/>
    <n v="2088633.22"/>
    <n v="12560253.220000001"/>
    <n v="0"/>
  </r>
  <r>
    <s v="5"/>
    <x v="310"/>
    <s v="06C001"/>
    <s v="215081E022"/>
    <s v="111150"/>
    <x v="2"/>
    <s v="34511200"/>
    <s v=""/>
    <n v="10719067"/>
    <n v="10719067"/>
    <n v="5359536"/>
    <n v="3654241.01"/>
    <n v="1705294.99"/>
    <n v="7064825.9900000002"/>
    <n v="0"/>
  </r>
  <r>
    <s v="5"/>
    <x v="310"/>
    <s v="06C001"/>
    <s v="215081E022"/>
    <s v="111150"/>
    <x v="2"/>
    <s v="35111100"/>
    <s v=""/>
    <n v="199952"/>
    <n v="199952"/>
    <n v="199952"/>
    <n v="0"/>
    <n v="199952"/>
    <n v="199952"/>
    <n v="0"/>
  </r>
  <r>
    <s v="5"/>
    <x v="310"/>
    <s v="06C001"/>
    <s v="215081E022"/>
    <s v="111150"/>
    <x v="2"/>
    <s v="35711100"/>
    <s v=""/>
    <n v="463667"/>
    <n v="463667"/>
    <n v="151413"/>
    <n v="127709.4"/>
    <n v="23703.599999999999"/>
    <n v="335957.6"/>
    <n v="0"/>
  </r>
  <r>
    <s v="5"/>
    <x v="310"/>
    <s v="06C001"/>
    <s v="215081E022"/>
    <s v="111150"/>
    <x v="2"/>
    <s v="35811100"/>
    <s v=""/>
    <n v="700000"/>
    <n v="1705435"/>
    <n v="1332721"/>
    <n v="329050.88"/>
    <n v="1003670.12"/>
    <n v="1316399.8600000001"/>
    <n v="59984.26"/>
  </r>
  <r>
    <s v="5"/>
    <x v="310"/>
    <s v="06C001"/>
    <s v="215081E022"/>
    <s v="111150"/>
    <x v="2"/>
    <s v="35911100"/>
    <s v=""/>
    <n v="28780663"/>
    <n v="28780663"/>
    <n v="27307128"/>
    <n v="17064418.32"/>
    <n v="10242709.68"/>
    <n v="8947510.3900000006"/>
    <n v="2768734.29"/>
  </r>
  <r>
    <s v="5"/>
    <x v="310"/>
    <s v="06C001"/>
    <s v="215081E022"/>
    <s v="111150"/>
    <x v="2"/>
    <s v="39691200"/>
    <s v=""/>
    <n v="942364"/>
    <n v="942364"/>
    <n v="428350"/>
    <n v="122072.93"/>
    <n v="306277.07"/>
    <n v="267936.74"/>
    <n v="552354.32999999996"/>
  </r>
  <r>
    <s v="5"/>
    <x v="310"/>
    <s v="06C001"/>
    <s v="215081E022"/>
    <s v="111150"/>
    <x v="2"/>
    <s v="39811208"/>
    <s v=""/>
    <n v="332897"/>
    <n v="332897"/>
    <n v="151319"/>
    <n v="92659"/>
    <n v="58660"/>
    <n v="0"/>
    <n v="240238"/>
  </r>
  <r>
    <s v="5"/>
    <x v="310"/>
    <s v="06C001"/>
    <s v="215081E022"/>
    <s v="111150"/>
    <x v="2"/>
    <s v="39821108"/>
    <s v=""/>
    <n v="332893"/>
    <n v="332893"/>
    <n v="0"/>
    <n v="0"/>
    <n v="0"/>
    <n v="0"/>
    <n v="332893"/>
  </r>
  <r>
    <s v="5"/>
    <x v="310"/>
    <s v="06C001"/>
    <s v="215081E022"/>
    <s v="111250"/>
    <x v="0"/>
    <s v="12111100"/>
    <s v=""/>
    <n v="10000000"/>
    <n v="10000000"/>
    <n v="4488115"/>
    <n v="3509917"/>
    <n v="978198"/>
    <n v="5466313"/>
    <n v="1023770"/>
  </r>
  <r>
    <s v="5"/>
    <x v="310"/>
    <s v="06C001"/>
    <s v="215081E022"/>
    <s v="111250"/>
    <x v="0"/>
    <s v="12211104"/>
    <s v=""/>
    <n v="18592921"/>
    <n v="18592921"/>
    <n v="8893084"/>
    <n v="6356577.9000000004"/>
    <n v="2536506.1"/>
    <n v="0"/>
    <n v="12236343.1"/>
  </r>
  <r>
    <s v="5"/>
    <x v="310"/>
    <s v="06C001"/>
    <s v="215081E022"/>
    <s v="111250"/>
    <x v="0"/>
    <s v="13231104"/>
    <s v=""/>
    <n v="1500000"/>
    <n v="1500000"/>
    <n v="500000"/>
    <n v="0"/>
    <n v="500000"/>
    <n v="0"/>
    <n v="1500000"/>
  </r>
  <r>
    <s v="5"/>
    <x v="310"/>
    <s v="06C001"/>
    <s v="215081E022"/>
    <s v="111250"/>
    <x v="0"/>
    <s v="14111204"/>
    <s v=""/>
    <n v="1500075"/>
    <n v="1500075"/>
    <n v="749880"/>
    <n v="315470.17"/>
    <n v="434409.83"/>
    <n v="0"/>
    <n v="1184604.83"/>
  </r>
  <r>
    <s v="5"/>
    <x v="310"/>
    <s v="06C001"/>
    <s v="215081E022"/>
    <s v="111250"/>
    <x v="1"/>
    <s v="21111100"/>
    <s v=""/>
    <n v="0"/>
    <n v="888.15"/>
    <n v="888.15"/>
    <n v="888.15"/>
    <n v="0"/>
    <n v="0"/>
    <n v="0"/>
  </r>
  <r>
    <s v="5"/>
    <x v="310"/>
    <s v="06C001"/>
    <s v="215081E022"/>
    <s v="111250"/>
    <x v="1"/>
    <s v="23411100"/>
    <s v=""/>
    <n v="23897"/>
    <n v="0"/>
    <n v="0"/>
    <n v="0"/>
    <n v="0"/>
    <n v="0"/>
    <n v="0"/>
  </r>
  <r>
    <s v="5"/>
    <x v="310"/>
    <s v="06C001"/>
    <s v="215081E022"/>
    <s v="111250"/>
    <x v="1"/>
    <s v="24911100"/>
    <s v=""/>
    <n v="0"/>
    <n v="1469.31"/>
    <n v="1469.31"/>
    <n v="1469.31"/>
    <n v="0"/>
    <n v="0"/>
    <n v="0"/>
  </r>
  <r>
    <s v="5"/>
    <x v="310"/>
    <s v="06C001"/>
    <s v="215081E022"/>
    <s v="111250"/>
    <x v="1"/>
    <s v="29411100"/>
    <s v=""/>
    <n v="0"/>
    <n v="10570.98"/>
    <n v="10570.98"/>
    <n v="10570.98"/>
    <n v="0"/>
    <n v="0"/>
    <n v="0"/>
  </r>
  <r>
    <s v="5"/>
    <x v="310"/>
    <s v="06C001"/>
    <s v="215081E022"/>
    <s v="111250"/>
    <x v="1"/>
    <s v="29511100"/>
    <s v=""/>
    <n v="0"/>
    <n v="340120.01"/>
    <n v="0"/>
    <n v="0"/>
    <n v="0"/>
    <n v="324303.92"/>
    <n v="15816.09"/>
  </r>
  <r>
    <s v="5"/>
    <x v="310"/>
    <s v="06C001"/>
    <s v="215081E022"/>
    <s v="111250"/>
    <x v="1"/>
    <s v="29911100"/>
    <s v=""/>
    <n v="0"/>
    <n v="202569.74"/>
    <n v="0"/>
    <n v="0"/>
    <n v="0"/>
    <n v="199982.38"/>
    <n v="2587.36"/>
  </r>
  <r>
    <s v="5"/>
    <x v="310"/>
    <s v="06C001"/>
    <s v="215081E022"/>
    <s v="111250"/>
    <x v="2"/>
    <s v="31211100"/>
    <s v=""/>
    <n v="1703739"/>
    <n v="528380"/>
    <n v="73737.84"/>
    <n v="0"/>
    <n v="73737.84"/>
    <n v="528380"/>
    <n v="0"/>
  </r>
  <r>
    <s v="5"/>
    <x v="310"/>
    <s v="06C001"/>
    <s v="215081E022"/>
    <s v="111250"/>
    <x v="2"/>
    <s v="32911100"/>
    <s v=""/>
    <n v="0"/>
    <n v="250000"/>
    <n v="250000"/>
    <n v="0"/>
    <n v="250000"/>
    <n v="250000"/>
    <n v="0"/>
  </r>
  <r>
    <s v="5"/>
    <x v="310"/>
    <s v="06C001"/>
    <s v="215081E022"/>
    <s v="111250"/>
    <x v="2"/>
    <s v="35111100"/>
    <s v=""/>
    <n v="546577"/>
    <n v="546577"/>
    <n v="0"/>
    <n v="0"/>
    <n v="0"/>
    <n v="546577"/>
    <n v="0"/>
  </r>
  <r>
    <s v="5"/>
    <x v="310"/>
    <s v="06C001"/>
    <s v="215081E022"/>
    <s v="111250"/>
    <x v="2"/>
    <s v="35211100"/>
    <s v=""/>
    <n v="0"/>
    <n v="20000"/>
    <n v="20000"/>
    <n v="20000"/>
    <n v="0"/>
    <n v="0"/>
    <n v="0"/>
  </r>
  <r>
    <s v="5"/>
    <x v="310"/>
    <s v="06C001"/>
    <s v="215081E022"/>
    <s v="111250"/>
    <x v="2"/>
    <s v="35521100"/>
    <s v=""/>
    <n v="1366666"/>
    <n v="1366666"/>
    <n v="1366666"/>
    <n v="0"/>
    <n v="1366666"/>
    <n v="1366666"/>
    <n v="0"/>
  </r>
  <r>
    <s v="5"/>
    <x v="310"/>
    <s v="06C001"/>
    <s v="215081E022"/>
    <s v="111250"/>
    <x v="2"/>
    <s v="35531100"/>
    <s v=""/>
    <n v="766666"/>
    <n v="766666"/>
    <n v="766666"/>
    <n v="0"/>
    <n v="766666"/>
    <n v="766666"/>
    <n v="0"/>
  </r>
  <r>
    <s v="5"/>
    <x v="310"/>
    <s v="06C001"/>
    <s v="215081E022"/>
    <s v="111250"/>
    <x v="2"/>
    <s v="35811100"/>
    <s v=""/>
    <n v="0"/>
    <n v="406566.25"/>
    <n v="350000"/>
    <n v="0"/>
    <n v="350000"/>
    <n v="406566.25"/>
    <n v="0"/>
  </r>
  <r>
    <s v="5"/>
    <x v="310"/>
    <s v="06C001"/>
    <s v="215081E022"/>
    <s v="111250"/>
    <x v="2"/>
    <s v="37111100"/>
    <s v=""/>
    <n v="0"/>
    <n v="4591.01"/>
    <n v="4591.01"/>
    <n v="4591.01"/>
    <n v="0"/>
    <n v="0"/>
    <n v="0"/>
  </r>
  <r>
    <s v="5"/>
    <x v="310"/>
    <s v="06C001"/>
    <s v="215081E022"/>
    <s v="111250"/>
    <x v="2"/>
    <s v="37511100"/>
    <s v=""/>
    <n v="0"/>
    <n v="5295.96"/>
    <n v="5295.96"/>
    <n v="5295.96"/>
    <n v="0"/>
    <n v="0"/>
    <n v="0"/>
  </r>
  <r>
    <s v="5"/>
    <x v="310"/>
    <s v="06C001"/>
    <s v="215081E022"/>
    <s v="111250"/>
    <x v="2"/>
    <s v="39211100"/>
    <s v=""/>
    <n v="874190"/>
    <n v="831374.59"/>
    <n v="394280.59"/>
    <n v="392969"/>
    <n v="1311.59"/>
    <n v="0"/>
    <n v="438405.59"/>
  </r>
  <r>
    <s v="5"/>
    <x v="310"/>
    <s v="06C001"/>
    <s v="215081E022"/>
    <s v="111250"/>
    <x v="2"/>
    <s v="39811204"/>
    <s v=""/>
    <n v="1018092"/>
    <n v="1018092"/>
    <n v="555327"/>
    <n v="222782"/>
    <n v="332545"/>
    <n v="0"/>
    <n v="795310"/>
  </r>
  <r>
    <s v="5"/>
    <x v="310"/>
    <s v="06C001"/>
    <s v="215081E022"/>
    <s v="111250"/>
    <x v="2"/>
    <s v="39821104"/>
    <s v=""/>
    <n v="1023059"/>
    <n v="1023059"/>
    <n v="0"/>
    <n v="0"/>
    <n v="0"/>
    <n v="0"/>
    <n v="1023059"/>
  </r>
  <r>
    <s v="5"/>
    <x v="310"/>
    <s v="06C001"/>
    <s v="215081E022"/>
    <s v="25B350"/>
    <x v="5"/>
    <s v="43111100"/>
    <s v=""/>
    <n v="2997706"/>
    <n v="2997706"/>
    <n v="0"/>
    <n v="0"/>
    <n v="0"/>
    <n v="0"/>
    <n v="2997706"/>
  </r>
  <r>
    <s v="5"/>
    <x v="311"/>
    <s v="06C001"/>
    <s v="215081E159"/>
    <s v="111150"/>
    <x v="0"/>
    <s v="11311100"/>
    <s v=""/>
    <n v="9324110"/>
    <n v="9324110"/>
    <n v="5234207.2"/>
    <n v="5234207.2"/>
    <n v="0"/>
    <n v="0"/>
    <n v="4089902.8"/>
  </r>
  <r>
    <s v="5"/>
    <x v="311"/>
    <s v="06C001"/>
    <s v="215081E159"/>
    <s v="111150"/>
    <x v="0"/>
    <s v="11321100"/>
    <s v=""/>
    <n v="7356072"/>
    <n v="7356072"/>
    <n v="3887251"/>
    <n v="3823635.5"/>
    <n v="63615.5"/>
    <n v="0"/>
    <n v="3532436.5"/>
  </r>
  <r>
    <s v="5"/>
    <x v="311"/>
    <s v="06C001"/>
    <s v="215081E159"/>
    <s v="111150"/>
    <x v="0"/>
    <s v="12211108"/>
    <s v=""/>
    <n v="3515093"/>
    <n v="3515093"/>
    <n v="1772475"/>
    <n v="1772475"/>
    <n v="0"/>
    <n v="0"/>
    <n v="1742618"/>
  </r>
  <r>
    <s v="5"/>
    <x v="311"/>
    <s v="06C001"/>
    <s v="215081E159"/>
    <s v="111150"/>
    <x v="0"/>
    <s v="13111100"/>
    <s v=""/>
    <n v="109389"/>
    <n v="109389"/>
    <n v="58923"/>
    <n v="58923"/>
    <n v="0"/>
    <n v="0"/>
    <n v="50466"/>
  </r>
  <r>
    <s v="5"/>
    <x v="311"/>
    <s v="06C001"/>
    <s v="215081E159"/>
    <s v="111150"/>
    <x v="0"/>
    <s v="13211100"/>
    <s v=""/>
    <n v="823062"/>
    <n v="823062"/>
    <n v="411531"/>
    <n v="411531"/>
    <n v="0"/>
    <n v="0"/>
    <n v="411531"/>
  </r>
  <r>
    <s v="5"/>
    <x v="311"/>
    <s v="06C001"/>
    <s v="215081E159"/>
    <s v="111150"/>
    <x v="0"/>
    <s v="13231100"/>
    <s v=""/>
    <n v="2078132"/>
    <n v="2078132"/>
    <n v="78132"/>
    <n v="0"/>
    <n v="78132"/>
    <n v="0"/>
    <n v="2078132"/>
  </r>
  <r>
    <s v="5"/>
    <x v="311"/>
    <s v="06C001"/>
    <s v="215081E159"/>
    <s v="111150"/>
    <x v="0"/>
    <s v="13231108"/>
    <s v=""/>
    <n v="428752"/>
    <n v="428752"/>
    <n v="28752"/>
    <n v="0"/>
    <n v="28752"/>
    <n v="0"/>
    <n v="428752"/>
  </r>
  <r>
    <s v="5"/>
    <x v="311"/>
    <s v="06C001"/>
    <s v="215081E159"/>
    <s v="111150"/>
    <x v="0"/>
    <s v="13311100"/>
    <s v=""/>
    <n v="605483"/>
    <n v="605483"/>
    <n v="320441.37"/>
    <n v="320441.37"/>
    <n v="0"/>
    <n v="0"/>
    <n v="285041.63"/>
  </r>
  <r>
    <s v="5"/>
    <x v="311"/>
    <s v="06C001"/>
    <s v="215081E159"/>
    <s v="111150"/>
    <x v="0"/>
    <s v="13411100"/>
    <s v=""/>
    <n v="130617"/>
    <n v="130617"/>
    <n v="130617"/>
    <n v="93376.03"/>
    <n v="37240.97"/>
    <n v="0"/>
    <n v="37240.97"/>
  </r>
  <r>
    <s v="5"/>
    <x v="311"/>
    <s v="06C001"/>
    <s v="215081E159"/>
    <s v="111150"/>
    <x v="0"/>
    <s v="13421100"/>
    <s v=""/>
    <n v="311371"/>
    <n v="311371"/>
    <n v="233529"/>
    <n v="159545"/>
    <n v="73984"/>
    <n v="0"/>
    <n v="151826"/>
  </r>
  <r>
    <s v="5"/>
    <x v="311"/>
    <s v="06C001"/>
    <s v="215081E159"/>
    <s v="111150"/>
    <x v="0"/>
    <s v="13431100"/>
    <s v=""/>
    <n v="1870218"/>
    <n v="1870218"/>
    <n v="976182"/>
    <n v="976182"/>
    <n v="0"/>
    <n v="0"/>
    <n v="894036"/>
  </r>
  <r>
    <s v="5"/>
    <x v="311"/>
    <s v="06C001"/>
    <s v="215081E159"/>
    <s v="111150"/>
    <x v="0"/>
    <s v="14111208"/>
    <s v=""/>
    <n v="658953"/>
    <n v="658953"/>
    <n v="331683"/>
    <n v="190308.82"/>
    <n v="141374.18"/>
    <n v="0"/>
    <n v="468644.18"/>
  </r>
  <r>
    <s v="5"/>
    <x v="311"/>
    <s v="06C001"/>
    <s v="215081E159"/>
    <s v="111150"/>
    <x v="0"/>
    <s v="15411100"/>
    <s v=""/>
    <n v="218540"/>
    <n v="218540"/>
    <n v="218540"/>
    <n v="218540"/>
    <n v="0"/>
    <n v="0"/>
    <n v="0"/>
  </r>
  <r>
    <s v="5"/>
    <x v="311"/>
    <s v="06C001"/>
    <s v="215081E159"/>
    <s v="111150"/>
    <x v="0"/>
    <s v="15411204"/>
    <s v=""/>
    <n v="288690"/>
    <n v="288690"/>
    <n v="0"/>
    <n v="0"/>
    <n v="0"/>
    <n v="0"/>
    <n v="288690"/>
  </r>
  <r>
    <s v="5"/>
    <x v="311"/>
    <s v="06C001"/>
    <s v="215081E159"/>
    <s v="111150"/>
    <x v="0"/>
    <s v="15411208"/>
    <s v=""/>
    <n v="70000"/>
    <n v="70000"/>
    <n v="10000"/>
    <n v="0"/>
    <n v="10000"/>
    <n v="0"/>
    <n v="70000"/>
  </r>
  <r>
    <s v="5"/>
    <x v="311"/>
    <s v="06C001"/>
    <s v="215081E159"/>
    <s v="111150"/>
    <x v="0"/>
    <s v="15411218"/>
    <s v=""/>
    <n v="841352"/>
    <n v="841352"/>
    <n v="41352"/>
    <n v="0"/>
    <n v="41352"/>
    <n v="0"/>
    <n v="841352"/>
  </r>
  <r>
    <s v="5"/>
    <x v="311"/>
    <s v="06C001"/>
    <s v="215081E159"/>
    <s v="111150"/>
    <x v="0"/>
    <s v="15441100"/>
    <s v=""/>
    <n v="1215923"/>
    <n v="1215923"/>
    <n v="647730"/>
    <n v="645308.44999999995"/>
    <n v="2421.5500000000002"/>
    <n v="0"/>
    <n v="570614.55000000005"/>
  </r>
  <r>
    <s v="5"/>
    <x v="311"/>
    <s v="06C001"/>
    <s v="215081E159"/>
    <s v="111150"/>
    <x v="0"/>
    <s v="15451100"/>
    <s v=""/>
    <n v="100000"/>
    <n v="100000"/>
    <n v="46666"/>
    <n v="28607.62"/>
    <n v="18058.38"/>
    <n v="0"/>
    <n v="71392.38"/>
  </r>
  <r>
    <s v="5"/>
    <x v="311"/>
    <s v="06C001"/>
    <s v="215081E159"/>
    <s v="111150"/>
    <x v="0"/>
    <s v="15451108"/>
    <s v=""/>
    <n v="6320"/>
    <n v="6320"/>
    <n v="3257"/>
    <n v="3257"/>
    <n v="0"/>
    <n v="0"/>
    <n v="3063"/>
  </r>
  <r>
    <s v="5"/>
    <x v="311"/>
    <s v="06C001"/>
    <s v="215081E159"/>
    <s v="111150"/>
    <x v="0"/>
    <s v="15461100"/>
    <s v=""/>
    <n v="1041240"/>
    <n v="1041240"/>
    <n v="572614"/>
    <n v="572614"/>
    <n v="0"/>
    <n v="0"/>
    <n v="468626"/>
  </r>
  <r>
    <s v="5"/>
    <x v="311"/>
    <s v="06C001"/>
    <s v="215081E159"/>
    <s v="111150"/>
    <x v="0"/>
    <s v="15471100"/>
    <s v=""/>
    <n v="55427"/>
    <n v="55427"/>
    <n v="55427"/>
    <n v="50000"/>
    <n v="5427"/>
    <n v="0"/>
    <n v="5427"/>
  </r>
  <r>
    <s v="5"/>
    <x v="311"/>
    <s v="06C001"/>
    <s v="215081E159"/>
    <s v="111150"/>
    <x v="0"/>
    <s v="15471108"/>
    <s v=""/>
    <n v="6099"/>
    <n v="6099"/>
    <n v="6099"/>
    <n v="6099"/>
    <n v="0"/>
    <n v="0"/>
    <n v="0"/>
  </r>
  <r>
    <s v="5"/>
    <x v="311"/>
    <s v="06C001"/>
    <s v="215081E159"/>
    <s v="111150"/>
    <x v="0"/>
    <s v="15481100"/>
    <s v=""/>
    <n v="780140"/>
    <n v="780140"/>
    <n v="780140"/>
    <n v="780140"/>
    <n v="0"/>
    <n v="0"/>
    <n v="0"/>
  </r>
  <r>
    <s v="5"/>
    <x v="311"/>
    <s v="06C001"/>
    <s v="215081E159"/>
    <s v="111150"/>
    <x v="0"/>
    <s v="15511100"/>
    <s v=""/>
    <n v="2595"/>
    <n v="2595"/>
    <n v="1395"/>
    <n v="1000"/>
    <n v="395"/>
    <n v="0"/>
    <n v="1595"/>
  </r>
  <r>
    <s v="5"/>
    <x v="311"/>
    <s v="06C001"/>
    <s v="215081E159"/>
    <s v="111150"/>
    <x v="0"/>
    <s v="15911100"/>
    <s v=""/>
    <n v="12702720"/>
    <n v="12702720"/>
    <n v="6101958"/>
    <n v="2862897"/>
    <n v="3239061"/>
    <n v="0"/>
    <n v="9839823"/>
  </r>
  <r>
    <s v="5"/>
    <x v="311"/>
    <s v="06C001"/>
    <s v="215081E159"/>
    <s v="111150"/>
    <x v="0"/>
    <s v="15931100"/>
    <s v=""/>
    <n v="48868"/>
    <n v="48868"/>
    <n v="23786"/>
    <n v="19605"/>
    <n v="4181"/>
    <n v="0"/>
    <n v="29263"/>
  </r>
  <r>
    <s v="5"/>
    <x v="311"/>
    <s v="06C001"/>
    <s v="215081E159"/>
    <s v="111150"/>
    <x v="0"/>
    <s v="17141100"/>
    <s v=""/>
    <n v="498316"/>
    <n v="498316"/>
    <n v="235328"/>
    <n v="191496"/>
    <n v="43832"/>
    <n v="0"/>
    <n v="306820"/>
  </r>
  <r>
    <s v="5"/>
    <x v="311"/>
    <s v="06C001"/>
    <s v="215081E159"/>
    <s v="111150"/>
    <x v="1"/>
    <s v="21111100"/>
    <s v=""/>
    <n v="344193"/>
    <n v="344193"/>
    <n v="344193"/>
    <n v="344193"/>
    <n v="0"/>
    <n v="0"/>
    <n v="0"/>
  </r>
  <r>
    <s v="5"/>
    <x v="311"/>
    <s v="06C001"/>
    <s v="215081E159"/>
    <s v="111150"/>
    <x v="1"/>
    <s v="21611100"/>
    <s v=""/>
    <n v="428000"/>
    <n v="428000"/>
    <n v="0"/>
    <n v="0"/>
    <n v="0"/>
    <n v="428000"/>
    <n v="0"/>
  </r>
  <r>
    <s v="5"/>
    <x v="311"/>
    <s v="06C001"/>
    <s v="215081E159"/>
    <s v="111150"/>
    <x v="1"/>
    <s v="26111200"/>
    <s v=""/>
    <n v="1180822"/>
    <n v="1180822"/>
    <n v="590411"/>
    <n v="0"/>
    <n v="590411"/>
    <n v="0"/>
    <n v="1180822"/>
  </r>
  <r>
    <s v="5"/>
    <x v="311"/>
    <s v="06C001"/>
    <s v="215081E159"/>
    <s v="111150"/>
    <x v="1"/>
    <s v="29511100"/>
    <s v=""/>
    <n v="0"/>
    <n v="160500"/>
    <n v="160500"/>
    <n v="0"/>
    <n v="160500"/>
    <n v="160500"/>
    <n v="0"/>
  </r>
  <r>
    <s v="5"/>
    <x v="311"/>
    <s v="06C001"/>
    <s v="215081E159"/>
    <s v="111150"/>
    <x v="2"/>
    <s v="31121200"/>
    <s v=""/>
    <n v="3831441"/>
    <n v="3831441"/>
    <n v="1915725"/>
    <n v="1596439"/>
    <n v="319286"/>
    <n v="0"/>
    <n v="2235002"/>
  </r>
  <r>
    <s v="5"/>
    <x v="311"/>
    <s v="06C001"/>
    <s v="215081E159"/>
    <s v="111150"/>
    <x v="2"/>
    <s v="31311200"/>
    <s v=""/>
    <n v="1220564"/>
    <n v="1220564"/>
    <n v="610283"/>
    <n v="610283"/>
    <n v="0"/>
    <n v="0"/>
    <n v="610281"/>
  </r>
  <r>
    <s v="5"/>
    <x v="311"/>
    <s v="06C001"/>
    <s v="215081E159"/>
    <s v="111150"/>
    <x v="2"/>
    <s v="31411200"/>
    <s v=""/>
    <n v="166309"/>
    <n v="166309"/>
    <n v="83155"/>
    <n v="0"/>
    <n v="83155"/>
    <n v="0"/>
    <n v="166309"/>
  </r>
  <r>
    <s v="5"/>
    <x v="311"/>
    <s v="06C001"/>
    <s v="215081E159"/>
    <s v="111150"/>
    <x v="2"/>
    <s v="31711200"/>
    <s v=""/>
    <n v="533714"/>
    <n v="533714"/>
    <n v="266858"/>
    <n v="0"/>
    <n v="266858"/>
    <n v="61059.21"/>
    <n v="472654.79"/>
  </r>
  <r>
    <s v="5"/>
    <x v="311"/>
    <s v="06C001"/>
    <s v="215081E159"/>
    <s v="111150"/>
    <x v="2"/>
    <s v="32211100"/>
    <s v=""/>
    <n v="3279393"/>
    <n v="3126300"/>
    <n v="1486608"/>
    <n v="0"/>
    <n v="1486608"/>
    <n v="0"/>
    <n v="3126300"/>
  </r>
  <r>
    <s v="5"/>
    <x v="311"/>
    <s v="06C001"/>
    <s v="215081E159"/>
    <s v="111150"/>
    <x v="2"/>
    <s v="32911100"/>
    <s v=""/>
    <n v="160500"/>
    <n v="0"/>
    <n v="0"/>
    <n v="0"/>
    <n v="0"/>
    <n v="0"/>
    <n v="0"/>
  </r>
  <r>
    <s v="5"/>
    <x v="311"/>
    <s v="06C001"/>
    <s v="215081E159"/>
    <s v="111150"/>
    <x v="2"/>
    <s v="33611200"/>
    <s v=""/>
    <n v="220481"/>
    <n v="220481"/>
    <n v="110243"/>
    <n v="109739"/>
    <n v="504"/>
    <n v="110742"/>
    <n v="0"/>
  </r>
  <r>
    <s v="5"/>
    <x v="311"/>
    <s v="06C001"/>
    <s v="215081E159"/>
    <s v="111150"/>
    <x v="2"/>
    <s v="33621100"/>
    <s v=""/>
    <n v="642000"/>
    <n v="642000"/>
    <n v="642000"/>
    <n v="220033.48"/>
    <n v="421966.52"/>
    <n v="421966.52"/>
    <n v="0"/>
  </r>
  <r>
    <s v="5"/>
    <x v="311"/>
    <s v="06C001"/>
    <s v="215081E159"/>
    <s v="111150"/>
    <x v="2"/>
    <s v="33811200"/>
    <s v=""/>
    <n v="3393395"/>
    <n v="3393395"/>
    <n v="1696698"/>
    <n v="1365487.26"/>
    <n v="331210.74"/>
    <n v="2027907.74"/>
    <n v="0"/>
  </r>
  <r>
    <s v="5"/>
    <x v="311"/>
    <s v="06C001"/>
    <s v="215081E159"/>
    <s v="111150"/>
    <x v="2"/>
    <s v="35111100"/>
    <s v=""/>
    <n v="199951"/>
    <n v="199951"/>
    <n v="199951"/>
    <n v="0"/>
    <n v="199951"/>
    <n v="199951"/>
    <n v="0"/>
  </r>
  <r>
    <s v="5"/>
    <x v="311"/>
    <s v="06C001"/>
    <s v="215081E159"/>
    <s v="111150"/>
    <x v="2"/>
    <s v="35711100"/>
    <s v=""/>
    <n v="570666"/>
    <n v="570666"/>
    <n v="570666"/>
    <n v="0"/>
    <n v="570666"/>
    <n v="570666"/>
    <n v="0"/>
  </r>
  <r>
    <s v="5"/>
    <x v="311"/>
    <s v="06C001"/>
    <s v="215081E159"/>
    <s v="111150"/>
    <x v="2"/>
    <s v="35811100"/>
    <s v=""/>
    <n v="700000"/>
    <n v="853093"/>
    <n v="853093"/>
    <n v="254574.26"/>
    <n v="598518.74"/>
    <n v="589385.21"/>
    <n v="9133.5300000000007"/>
  </r>
  <r>
    <s v="5"/>
    <x v="311"/>
    <s v="06C001"/>
    <s v="215081E159"/>
    <s v="111150"/>
    <x v="2"/>
    <s v="39691200"/>
    <s v=""/>
    <n v="482824"/>
    <n v="482824"/>
    <n v="219466"/>
    <n v="62544.56"/>
    <n v="156921.44"/>
    <n v="137278.47"/>
    <n v="283000.96999999997"/>
  </r>
  <r>
    <s v="5"/>
    <x v="311"/>
    <s v="06C001"/>
    <s v="215081E159"/>
    <s v="111150"/>
    <x v="2"/>
    <s v="39811208"/>
    <s v=""/>
    <n v="361955"/>
    <n v="361955"/>
    <n v="197430"/>
    <n v="132312"/>
    <n v="65118"/>
    <n v="0"/>
    <n v="229643"/>
  </r>
  <r>
    <s v="5"/>
    <x v="311"/>
    <s v="06C001"/>
    <s v="215081E159"/>
    <s v="111150"/>
    <x v="2"/>
    <s v="39821108"/>
    <s v=""/>
    <n v="361955"/>
    <n v="361955"/>
    <n v="0"/>
    <n v="0"/>
    <n v="0"/>
    <n v="0"/>
    <n v="361955"/>
  </r>
  <r>
    <s v="5"/>
    <x v="311"/>
    <s v="06C001"/>
    <s v="215081E159"/>
    <s v="111250"/>
    <x v="0"/>
    <s v="12111100"/>
    <s v=""/>
    <n v="10595037"/>
    <n v="10595037"/>
    <n v="4905500"/>
    <n v="3618693"/>
    <n v="1286807"/>
    <n v="6192307"/>
    <n v="784037"/>
  </r>
  <r>
    <s v="5"/>
    <x v="311"/>
    <s v="06C001"/>
    <s v="215081E159"/>
    <s v="111250"/>
    <x v="0"/>
    <s v="12211104"/>
    <s v=""/>
    <n v="9000000"/>
    <n v="9000000"/>
    <n v="5082394"/>
    <n v="3692730.94"/>
    <n v="1389663.06"/>
    <n v="0"/>
    <n v="5307269.0599999996"/>
  </r>
  <r>
    <s v="5"/>
    <x v="311"/>
    <s v="06C001"/>
    <s v="215081E159"/>
    <s v="111250"/>
    <x v="0"/>
    <s v="13231104"/>
    <s v=""/>
    <n v="1908650"/>
    <n v="1908650"/>
    <n v="908650"/>
    <n v="0"/>
    <n v="908650"/>
    <n v="0"/>
    <n v="1908650"/>
  </r>
  <r>
    <s v="5"/>
    <x v="311"/>
    <s v="06C001"/>
    <s v="215081E159"/>
    <s v="111250"/>
    <x v="0"/>
    <s v="14111204"/>
    <s v=""/>
    <n v="2750113"/>
    <n v="2750113"/>
    <n v="1691809"/>
    <n v="856473.95"/>
    <n v="835335.05"/>
    <n v="0"/>
    <n v="1893639.05"/>
  </r>
  <r>
    <s v="5"/>
    <x v="311"/>
    <s v="06C001"/>
    <s v="215081E159"/>
    <s v="111250"/>
    <x v="1"/>
    <s v="23411100"/>
    <s v=""/>
    <n v="77396"/>
    <n v="0"/>
    <n v="0"/>
    <n v="0"/>
    <n v="0"/>
    <n v="0"/>
    <n v="0"/>
  </r>
  <r>
    <s v="5"/>
    <x v="311"/>
    <s v="06C001"/>
    <s v="215081E159"/>
    <s v="111250"/>
    <x v="2"/>
    <s v="35521100"/>
    <s v=""/>
    <n v="1366666"/>
    <n v="1366666"/>
    <n v="1366666"/>
    <n v="0"/>
    <n v="1366666"/>
    <n v="988170"/>
    <n v="378496"/>
  </r>
  <r>
    <s v="5"/>
    <x v="311"/>
    <s v="06C001"/>
    <s v="215081E159"/>
    <s v="111250"/>
    <x v="2"/>
    <s v="35531100"/>
    <s v=""/>
    <n v="766666"/>
    <n v="766666"/>
    <n v="766666"/>
    <n v="0"/>
    <n v="766666"/>
    <n v="766666"/>
    <n v="0"/>
  </r>
  <r>
    <s v="5"/>
    <x v="311"/>
    <s v="06C001"/>
    <s v="215081E159"/>
    <s v="111250"/>
    <x v="2"/>
    <s v="35811100"/>
    <s v=""/>
    <n v="0"/>
    <n v="77396"/>
    <n v="0"/>
    <n v="0"/>
    <n v="0"/>
    <n v="77396"/>
    <n v="0"/>
  </r>
  <r>
    <s v="5"/>
    <x v="311"/>
    <s v="06C001"/>
    <s v="215081E159"/>
    <s v="111250"/>
    <x v="2"/>
    <s v="39211100"/>
    <s v=""/>
    <n v="339190"/>
    <n v="339190"/>
    <n v="169596"/>
    <n v="169596"/>
    <n v="0"/>
    <n v="0"/>
    <n v="169594"/>
  </r>
  <r>
    <s v="5"/>
    <x v="311"/>
    <s v="06C001"/>
    <s v="215081E159"/>
    <s v="111250"/>
    <x v="2"/>
    <s v="39811204"/>
    <s v=""/>
    <n v="795889"/>
    <n v="795889"/>
    <n v="434124"/>
    <n v="174158"/>
    <n v="259966"/>
    <n v="0"/>
    <n v="621731"/>
  </r>
  <r>
    <s v="5"/>
    <x v="311"/>
    <s v="06C001"/>
    <s v="215081E159"/>
    <s v="111250"/>
    <x v="2"/>
    <s v="39821104"/>
    <s v=""/>
    <n v="1804779"/>
    <n v="1804779"/>
    <n v="0"/>
    <n v="0"/>
    <n v="0"/>
    <n v="0"/>
    <n v="1804779"/>
  </r>
  <r>
    <s v="5"/>
    <x v="312"/>
    <s v="06C001"/>
    <s v="215118E107"/>
    <s v="111150"/>
    <x v="0"/>
    <s v="11311100"/>
    <s v=""/>
    <n v="27010372"/>
    <n v="27010372"/>
    <n v="13522018.970000001"/>
    <n v="13522018.970000001"/>
    <n v="0"/>
    <n v="0"/>
    <n v="13488353.029999999"/>
  </r>
  <r>
    <s v="5"/>
    <x v="312"/>
    <s v="06C001"/>
    <s v="215118E107"/>
    <s v="111150"/>
    <x v="0"/>
    <s v="11321100"/>
    <s v=""/>
    <n v="9000000"/>
    <n v="9000000"/>
    <n v="4384263"/>
    <n v="3062849.63"/>
    <n v="1321413.3700000001"/>
    <n v="0"/>
    <n v="5937150.3700000001"/>
  </r>
  <r>
    <s v="5"/>
    <x v="312"/>
    <s v="06C001"/>
    <s v="215118E107"/>
    <s v="111150"/>
    <x v="0"/>
    <s v="12111100"/>
    <s v=""/>
    <n v="2238008"/>
    <n v="2238008"/>
    <n v="1402846"/>
    <n v="835705"/>
    <n v="567141"/>
    <n v="1234282"/>
    <n v="168021"/>
  </r>
  <r>
    <s v="5"/>
    <x v="312"/>
    <s v="06C001"/>
    <s v="215118E107"/>
    <s v="111150"/>
    <x v="0"/>
    <s v="13111100"/>
    <s v=""/>
    <n v="369755"/>
    <n v="369755"/>
    <n v="182075"/>
    <n v="148149.35999999999"/>
    <n v="33925.64"/>
    <n v="0"/>
    <n v="221605.64"/>
  </r>
  <r>
    <s v="5"/>
    <x v="312"/>
    <s v="06C001"/>
    <s v="215118E107"/>
    <s v="111150"/>
    <x v="0"/>
    <s v="13211100"/>
    <s v=""/>
    <n v="1118236"/>
    <n v="1118236"/>
    <n v="559118"/>
    <n v="559118"/>
    <n v="0"/>
    <n v="0"/>
    <n v="559118"/>
  </r>
  <r>
    <s v="5"/>
    <x v="312"/>
    <s v="06C001"/>
    <s v="215118E107"/>
    <s v="111150"/>
    <x v="0"/>
    <s v="13221100"/>
    <s v=""/>
    <n v="203342"/>
    <n v="203342"/>
    <n v="102722"/>
    <n v="73084.38"/>
    <n v="29637.62"/>
    <n v="0"/>
    <n v="130257.62"/>
  </r>
  <r>
    <s v="5"/>
    <x v="312"/>
    <s v="06C001"/>
    <s v="215118E107"/>
    <s v="111150"/>
    <x v="0"/>
    <s v="13231100"/>
    <s v=""/>
    <n v="4845766"/>
    <n v="4845766"/>
    <n v="845766"/>
    <n v="0"/>
    <n v="845766"/>
    <n v="0"/>
    <n v="4845766"/>
  </r>
  <r>
    <s v="5"/>
    <x v="312"/>
    <s v="06C001"/>
    <s v="215118E107"/>
    <s v="111150"/>
    <x v="0"/>
    <s v="13311100"/>
    <s v=""/>
    <n v="6105748"/>
    <n v="6105748"/>
    <n v="3158510.05"/>
    <n v="3158510.05"/>
    <n v="0"/>
    <n v="0"/>
    <n v="2947237.95"/>
  </r>
  <r>
    <s v="5"/>
    <x v="312"/>
    <s v="06C001"/>
    <s v="215118E107"/>
    <s v="111150"/>
    <x v="0"/>
    <s v="13321100"/>
    <s v=""/>
    <n v="1600949"/>
    <n v="1600949"/>
    <n v="831545"/>
    <n v="831545"/>
    <n v="0"/>
    <n v="0"/>
    <n v="769404"/>
  </r>
  <r>
    <s v="5"/>
    <x v="312"/>
    <s v="06C001"/>
    <s v="215118E107"/>
    <s v="111150"/>
    <x v="0"/>
    <s v="13411100"/>
    <s v=""/>
    <n v="250012"/>
    <n v="250012"/>
    <n v="250012"/>
    <n v="250012"/>
    <n v="0"/>
    <n v="0"/>
    <n v="0"/>
  </r>
  <r>
    <s v="5"/>
    <x v="312"/>
    <s v="06C001"/>
    <s v="215118E107"/>
    <s v="111150"/>
    <x v="0"/>
    <s v="13421100"/>
    <s v=""/>
    <n v="3627348"/>
    <n v="3627348"/>
    <n v="2720514"/>
    <n v="2018340"/>
    <n v="702174"/>
    <n v="0"/>
    <n v="1609008"/>
  </r>
  <r>
    <s v="5"/>
    <x v="312"/>
    <s v="06C001"/>
    <s v="215118E107"/>
    <s v="111150"/>
    <x v="0"/>
    <s v="13431100"/>
    <s v=""/>
    <n v="5926066"/>
    <n v="5926066"/>
    <n v="2924812"/>
    <n v="2705688.21"/>
    <n v="219123.79"/>
    <n v="0"/>
    <n v="3220377.79"/>
  </r>
  <r>
    <s v="5"/>
    <x v="312"/>
    <s v="06C001"/>
    <s v="215118E107"/>
    <s v="111150"/>
    <x v="0"/>
    <s v="15411100"/>
    <s v=""/>
    <n v="339141"/>
    <n v="339141"/>
    <n v="339141"/>
    <n v="186000"/>
    <n v="153141"/>
    <n v="0"/>
    <n v="153141"/>
  </r>
  <r>
    <s v="5"/>
    <x v="312"/>
    <s v="06C001"/>
    <s v="215118E107"/>
    <s v="111150"/>
    <x v="0"/>
    <s v="15411107"/>
    <s v=""/>
    <n v="281528"/>
    <n v="281528"/>
    <n v="127970"/>
    <n v="0"/>
    <n v="127970"/>
    <n v="0"/>
    <n v="281528"/>
  </r>
  <r>
    <s v="5"/>
    <x v="312"/>
    <s v="06C001"/>
    <s v="215118E107"/>
    <s v="111150"/>
    <x v="0"/>
    <s v="15411218"/>
    <s v=""/>
    <n v="880174"/>
    <n v="880174"/>
    <n v="80174"/>
    <n v="0"/>
    <n v="80174"/>
    <n v="0"/>
    <n v="880174"/>
  </r>
  <r>
    <s v="5"/>
    <x v="312"/>
    <s v="06C001"/>
    <s v="215118E107"/>
    <s v="111150"/>
    <x v="0"/>
    <s v="15421100"/>
    <s v=""/>
    <n v="71267"/>
    <n v="71267"/>
    <n v="43997"/>
    <n v="27084"/>
    <n v="16913"/>
    <n v="0"/>
    <n v="44183"/>
  </r>
  <r>
    <s v="5"/>
    <x v="312"/>
    <s v="06C001"/>
    <s v="215118E107"/>
    <s v="111150"/>
    <x v="0"/>
    <s v="15441100"/>
    <s v=""/>
    <n v="4758543"/>
    <n v="4758543"/>
    <n v="2378427"/>
    <n v="2022137.57"/>
    <n v="356289.43"/>
    <n v="0"/>
    <n v="2736405.43"/>
  </r>
  <r>
    <s v="5"/>
    <x v="312"/>
    <s v="06C001"/>
    <s v="215118E107"/>
    <s v="111150"/>
    <x v="0"/>
    <s v="15451100"/>
    <s v=""/>
    <n v="100000"/>
    <n v="100000"/>
    <n v="50002"/>
    <n v="43565.56"/>
    <n v="6436.44"/>
    <n v="0"/>
    <n v="56434.44"/>
  </r>
  <r>
    <s v="5"/>
    <x v="312"/>
    <s v="06C001"/>
    <s v="215118E107"/>
    <s v="111150"/>
    <x v="0"/>
    <s v="15461100"/>
    <s v=""/>
    <n v="3372782"/>
    <n v="3372782"/>
    <n v="1643760"/>
    <n v="1368114.16"/>
    <n v="275645.84000000003"/>
    <n v="3600"/>
    <n v="2001067.84"/>
  </r>
  <r>
    <s v="5"/>
    <x v="312"/>
    <s v="06C001"/>
    <s v="215118E107"/>
    <s v="111150"/>
    <x v="0"/>
    <s v="15471100"/>
    <s v=""/>
    <n v="259104"/>
    <n v="259104"/>
    <n v="259104"/>
    <n v="45326"/>
    <n v="213778"/>
    <n v="0"/>
    <n v="213778"/>
  </r>
  <r>
    <s v="5"/>
    <x v="312"/>
    <s v="06C001"/>
    <s v="215118E107"/>
    <s v="111150"/>
    <x v="0"/>
    <s v="15481100"/>
    <s v=""/>
    <n v="3347098"/>
    <n v="3347098"/>
    <n v="3347098"/>
    <n v="3347098"/>
    <n v="0"/>
    <n v="0"/>
    <n v="0"/>
  </r>
  <r>
    <s v="5"/>
    <x v="312"/>
    <s v="06C001"/>
    <s v="215118E107"/>
    <s v="111150"/>
    <x v="0"/>
    <s v="15511100"/>
    <s v=""/>
    <n v="11995"/>
    <n v="11995"/>
    <n v="6541"/>
    <n v="3000"/>
    <n v="3541"/>
    <n v="0"/>
    <n v="8995"/>
  </r>
  <r>
    <s v="5"/>
    <x v="312"/>
    <s v="06C001"/>
    <s v="215118E107"/>
    <s v="111150"/>
    <x v="0"/>
    <s v="15911100"/>
    <s v=""/>
    <n v="12107278"/>
    <n v="12107278"/>
    <n v="6053640"/>
    <n v="2902173"/>
    <n v="3151467"/>
    <n v="0"/>
    <n v="9205105"/>
  </r>
  <r>
    <s v="5"/>
    <x v="312"/>
    <s v="06C001"/>
    <s v="215118E107"/>
    <s v="111150"/>
    <x v="0"/>
    <s v="15931100"/>
    <s v=""/>
    <n v="219018"/>
    <n v="219018"/>
    <n v="105840"/>
    <n v="77280.5"/>
    <n v="28559.5"/>
    <n v="0"/>
    <n v="141737.5"/>
  </r>
  <r>
    <s v="5"/>
    <x v="312"/>
    <s v="06C001"/>
    <s v="215118E107"/>
    <s v="111150"/>
    <x v="0"/>
    <s v="15941100"/>
    <s v=""/>
    <n v="25448"/>
    <n v="25448"/>
    <n v="23210"/>
    <n v="0"/>
    <n v="23210"/>
    <n v="0"/>
    <n v="25448"/>
  </r>
  <r>
    <s v="5"/>
    <x v="312"/>
    <s v="06C001"/>
    <s v="215118E107"/>
    <s v="111150"/>
    <x v="0"/>
    <s v="17141100"/>
    <s v=""/>
    <n v="1316989"/>
    <n v="1316989"/>
    <n v="676796"/>
    <n v="570097"/>
    <n v="106699"/>
    <n v="0"/>
    <n v="746892"/>
  </r>
  <r>
    <s v="5"/>
    <x v="312"/>
    <s v="06C001"/>
    <s v="215118E107"/>
    <s v="111150"/>
    <x v="0"/>
    <s v="17191106"/>
    <s v=""/>
    <n v="6342"/>
    <n v="6342"/>
    <n v="6342"/>
    <n v="0"/>
    <n v="6342"/>
    <n v="0"/>
    <n v="6342"/>
  </r>
  <r>
    <s v="5"/>
    <x v="312"/>
    <s v="06C001"/>
    <s v="215118E107"/>
    <s v="111150"/>
    <x v="1"/>
    <s v="21111100"/>
    <s v=""/>
    <n v="288900"/>
    <n v="288900"/>
    <n v="288900"/>
    <n v="283350.64"/>
    <n v="5549.36"/>
    <n v="0"/>
    <n v="5549.36"/>
  </r>
  <r>
    <s v="5"/>
    <x v="312"/>
    <s v="06C001"/>
    <s v="215118E107"/>
    <s v="111150"/>
    <x v="1"/>
    <s v="21611100"/>
    <s v=""/>
    <n v="428000"/>
    <n v="428000"/>
    <n v="0"/>
    <n v="0"/>
    <n v="0"/>
    <n v="428000"/>
    <n v="0"/>
  </r>
  <r>
    <s v="5"/>
    <x v="312"/>
    <s v="06C001"/>
    <s v="215118E107"/>
    <s v="111150"/>
    <x v="1"/>
    <s v="22211100"/>
    <s v=""/>
    <n v="2101550"/>
    <n v="2101550"/>
    <n v="2101550"/>
    <n v="231774.36"/>
    <n v="1869775.64"/>
    <n v="382246.64"/>
    <n v="1487529"/>
  </r>
  <r>
    <s v="5"/>
    <x v="312"/>
    <s v="06C001"/>
    <s v="215118E107"/>
    <s v="111150"/>
    <x v="1"/>
    <s v="23511100"/>
    <s v=""/>
    <n v="291666"/>
    <n v="0"/>
    <n v="0"/>
    <n v="0"/>
    <n v="0"/>
    <n v="0"/>
    <n v="0"/>
  </r>
  <r>
    <s v="5"/>
    <x v="312"/>
    <s v="06C001"/>
    <s v="215118E107"/>
    <s v="111150"/>
    <x v="1"/>
    <s v="25311100"/>
    <s v=""/>
    <n v="1070000"/>
    <n v="1070000"/>
    <n v="1070000"/>
    <n v="0"/>
    <n v="1070000"/>
    <n v="66000.75"/>
    <n v="1003999.25"/>
  </r>
  <r>
    <s v="5"/>
    <x v="312"/>
    <s v="06C001"/>
    <s v="215118E107"/>
    <s v="111150"/>
    <x v="1"/>
    <s v="25911100"/>
    <s v=""/>
    <n v="2453333"/>
    <n v="1456657.72"/>
    <n v="1456657.72"/>
    <n v="0"/>
    <n v="1456657.72"/>
    <n v="1400000"/>
    <n v="56657.72"/>
  </r>
  <r>
    <s v="5"/>
    <x v="312"/>
    <s v="06C001"/>
    <s v="215118E107"/>
    <s v="111150"/>
    <x v="1"/>
    <s v="26111200"/>
    <s v=""/>
    <n v="1643956"/>
    <n v="1643956"/>
    <n v="821980"/>
    <n v="0"/>
    <n v="821980"/>
    <n v="0"/>
    <n v="1643956"/>
  </r>
  <r>
    <s v="5"/>
    <x v="312"/>
    <s v="06C001"/>
    <s v="215118E107"/>
    <s v="111150"/>
    <x v="1"/>
    <s v="27111200"/>
    <s v=""/>
    <n v="3610102"/>
    <n v="3610102"/>
    <n v="1805052"/>
    <n v="0"/>
    <n v="1805052"/>
    <n v="0"/>
    <n v="3610102"/>
  </r>
  <r>
    <s v="5"/>
    <x v="312"/>
    <s v="06C001"/>
    <s v="215118E107"/>
    <s v="111150"/>
    <x v="1"/>
    <s v="27211200"/>
    <s v=""/>
    <n v="2235802"/>
    <n v="2235802"/>
    <n v="1117902"/>
    <n v="0"/>
    <n v="1117902"/>
    <n v="0"/>
    <n v="2235802"/>
  </r>
  <r>
    <s v="5"/>
    <x v="312"/>
    <s v="06C001"/>
    <s v="215118E107"/>
    <s v="111150"/>
    <x v="1"/>
    <s v="29111100"/>
    <s v=""/>
    <n v="445832"/>
    <n v="445832"/>
    <n v="0"/>
    <n v="0"/>
    <n v="0"/>
    <n v="445832"/>
    <n v="0"/>
  </r>
  <r>
    <s v="5"/>
    <x v="312"/>
    <s v="06C001"/>
    <s v="215118E107"/>
    <s v="111150"/>
    <x v="2"/>
    <s v="31121200"/>
    <s v=""/>
    <n v="3154658"/>
    <n v="3154658"/>
    <n v="1577330"/>
    <n v="1314442"/>
    <n v="262888"/>
    <n v="0"/>
    <n v="1840216"/>
  </r>
  <r>
    <s v="5"/>
    <x v="312"/>
    <s v="06C001"/>
    <s v="215118E107"/>
    <s v="111150"/>
    <x v="2"/>
    <s v="31311200"/>
    <s v=""/>
    <n v="1330818"/>
    <n v="1330818"/>
    <n v="665409"/>
    <n v="129854"/>
    <n v="535555"/>
    <n v="0"/>
    <n v="1200964"/>
  </r>
  <r>
    <s v="5"/>
    <x v="312"/>
    <s v="06C001"/>
    <s v="215118E107"/>
    <s v="111150"/>
    <x v="2"/>
    <s v="31411200"/>
    <s v=""/>
    <n v="166309"/>
    <n v="166309"/>
    <n v="83155"/>
    <n v="0"/>
    <n v="83155"/>
    <n v="0"/>
    <n v="166309"/>
  </r>
  <r>
    <s v="5"/>
    <x v="312"/>
    <s v="06C001"/>
    <s v="215118E107"/>
    <s v="111150"/>
    <x v="2"/>
    <s v="31711200"/>
    <s v=""/>
    <n v="533714"/>
    <n v="533714"/>
    <n v="266858"/>
    <n v="0"/>
    <n v="266858"/>
    <n v="61059.21"/>
    <n v="472654.79"/>
  </r>
  <r>
    <s v="5"/>
    <x v="312"/>
    <s v="06C001"/>
    <s v="215118E107"/>
    <s v="111150"/>
    <x v="2"/>
    <s v="32211100"/>
    <s v=""/>
    <n v="462890"/>
    <n v="0"/>
    <n v="0"/>
    <n v="0"/>
    <n v="0"/>
    <n v="0"/>
    <n v="0"/>
  </r>
  <r>
    <s v="5"/>
    <x v="312"/>
    <s v="06C001"/>
    <s v="215118E107"/>
    <s v="111150"/>
    <x v="2"/>
    <s v="33611200"/>
    <s v=""/>
    <n v="220481"/>
    <n v="220481"/>
    <n v="110243"/>
    <n v="109739"/>
    <n v="504"/>
    <n v="110742"/>
    <n v="0"/>
  </r>
  <r>
    <s v="5"/>
    <x v="312"/>
    <s v="06C001"/>
    <s v="215118E107"/>
    <s v="111150"/>
    <x v="2"/>
    <s v="33621100"/>
    <s v=""/>
    <n v="642000"/>
    <n v="642000"/>
    <n v="642000"/>
    <n v="220033.48"/>
    <n v="421966.52"/>
    <n v="421966.52"/>
    <n v="0"/>
  </r>
  <r>
    <s v="5"/>
    <x v="312"/>
    <s v="06C001"/>
    <s v="215118E107"/>
    <s v="111150"/>
    <x v="2"/>
    <s v="33811200"/>
    <s v=""/>
    <n v="14038632"/>
    <n v="14038632"/>
    <n v="7019316"/>
    <n v="1854955.06"/>
    <n v="5164360.9400000004"/>
    <n v="12183676.939999999"/>
    <n v="0"/>
  </r>
  <r>
    <s v="5"/>
    <x v="312"/>
    <s v="06C001"/>
    <s v="215118E107"/>
    <s v="111150"/>
    <x v="2"/>
    <s v="34511200"/>
    <s v=""/>
    <n v="30309095"/>
    <n v="30309095"/>
    <n v="15154548"/>
    <n v="6022821.7199999997"/>
    <n v="9131726.2799999993"/>
    <n v="13638878.57"/>
    <n v="10647394.710000001"/>
  </r>
  <r>
    <s v="5"/>
    <x v="312"/>
    <s v="06C001"/>
    <s v="215118E107"/>
    <s v="111150"/>
    <x v="2"/>
    <s v="35111100"/>
    <s v=""/>
    <n v="276844"/>
    <n v="276844"/>
    <n v="276844"/>
    <n v="0"/>
    <n v="276844"/>
    <n v="276844"/>
    <n v="0"/>
  </r>
  <r>
    <s v="5"/>
    <x v="312"/>
    <s v="06C001"/>
    <s v="215118E107"/>
    <s v="111150"/>
    <x v="2"/>
    <s v="35711100"/>
    <s v=""/>
    <n v="463667"/>
    <n v="463667"/>
    <n v="0"/>
    <n v="0"/>
    <n v="0"/>
    <n v="462100.6"/>
    <n v="1566.4"/>
  </r>
  <r>
    <s v="5"/>
    <x v="312"/>
    <s v="06C001"/>
    <s v="215118E107"/>
    <s v="111150"/>
    <x v="2"/>
    <s v="35811100"/>
    <s v=""/>
    <n v="4823727"/>
    <n v="6574958.2800000003"/>
    <n v="6051848.2800000003"/>
    <n v="1754281.13"/>
    <n v="4297567.1500000004"/>
    <n v="4775588.01"/>
    <n v="45089.14"/>
  </r>
  <r>
    <s v="5"/>
    <x v="312"/>
    <s v="06C001"/>
    <s v="215118E107"/>
    <s v="111150"/>
    <x v="2"/>
    <s v="35911100"/>
    <s v=""/>
    <n v="9000000"/>
    <n v="9000000"/>
    <n v="9000000"/>
    <n v="7200000"/>
    <n v="1800000"/>
    <n v="1042500.02"/>
    <n v="757499.98"/>
  </r>
  <r>
    <s v="5"/>
    <x v="312"/>
    <s v="06C001"/>
    <s v="215118E107"/>
    <s v="111150"/>
    <x v="2"/>
    <s v="39111100"/>
    <s v=""/>
    <n v="119046"/>
    <n v="119046"/>
    <n v="119046"/>
    <n v="93725.33"/>
    <n v="25320.67"/>
    <n v="0"/>
    <n v="25320.67"/>
  </r>
  <r>
    <s v="5"/>
    <x v="312"/>
    <s v="06C001"/>
    <s v="215118E107"/>
    <s v="111150"/>
    <x v="2"/>
    <s v="39691200"/>
    <s v=""/>
    <n v="482824"/>
    <n v="482824"/>
    <n v="219466"/>
    <n v="62544.56"/>
    <n v="156921.44"/>
    <n v="137278.47"/>
    <n v="283000.96999999997"/>
  </r>
  <r>
    <s v="5"/>
    <x v="312"/>
    <s v="06C001"/>
    <s v="215118E107"/>
    <s v="111250"/>
    <x v="0"/>
    <s v="12111100"/>
    <s v=""/>
    <n v="7093593"/>
    <n v="7093593"/>
    <n v="3287840"/>
    <n v="2067684"/>
    <n v="1220156"/>
    <n v="4507996"/>
    <n v="517913"/>
  </r>
  <r>
    <s v="5"/>
    <x v="312"/>
    <s v="06C001"/>
    <s v="215118E107"/>
    <s v="111250"/>
    <x v="1"/>
    <s v="22211100"/>
    <s v=""/>
    <n v="41339984"/>
    <n v="41161604.009999998"/>
    <n v="18886919.010000002"/>
    <n v="3959387.78"/>
    <n v="14927531.23"/>
    <n v="31843508.16"/>
    <n v="5358708.07"/>
  </r>
  <r>
    <s v="5"/>
    <x v="312"/>
    <s v="06C001"/>
    <s v="215118E107"/>
    <s v="111250"/>
    <x v="1"/>
    <s v="23411100"/>
    <s v=""/>
    <n v="23896"/>
    <n v="0"/>
    <n v="0"/>
    <n v="0"/>
    <n v="0"/>
    <n v="0"/>
    <n v="0"/>
  </r>
  <r>
    <s v="5"/>
    <x v="312"/>
    <s v="06C001"/>
    <s v="215118E107"/>
    <s v="111250"/>
    <x v="1"/>
    <s v="25311100"/>
    <s v=""/>
    <n v="1344937"/>
    <n v="1344937"/>
    <n v="1344937"/>
    <n v="0"/>
    <n v="1344937"/>
    <n v="0"/>
    <n v="1344937"/>
  </r>
  <r>
    <s v="5"/>
    <x v="312"/>
    <s v="06C001"/>
    <s v="215118E107"/>
    <s v="111250"/>
    <x v="1"/>
    <s v="25411100"/>
    <s v=""/>
    <n v="917000"/>
    <n v="917000"/>
    <n v="917000"/>
    <n v="0"/>
    <n v="917000"/>
    <n v="0"/>
    <n v="917000"/>
  </r>
  <r>
    <s v="5"/>
    <x v="312"/>
    <s v="06C001"/>
    <s v="215118E107"/>
    <s v="111250"/>
    <x v="1"/>
    <s v="29511100"/>
    <s v=""/>
    <n v="0"/>
    <n v="178379.99"/>
    <n v="178379.99"/>
    <n v="0"/>
    <n v="178379.99"/>
    <n v="178379.99"/>
    <n v="0"/>
  </r>
  <r>
    <s v="5"/>
    <x v="312"/>
    <s v="06C001"/>
    <s v="215118E107"/>
    <s v="111250"/>
    <x v="2"/>
    <s v="31211100"/>
    <s v=""/>
    <n v="1000261"/>
    <n v="0"/>
    <n v="0"/>
    <n v="0"/>
    <n v="0"/>
    <n v="0"/>
    <n v="0"/>
  </r>
  <r>
    <s v="5"/>
    <x v="312"/>
    <s v="06C001"/>
    <s v="215118E107"/>
    <s v="111250"/>
    <x v="2"/>
    <s v="32711100"/>
    <s v=""/>
    <n v="351739"/>
    <n v="351739"/>
    <n v="249168"/>
    <n v="249168"/>
    <n v="0"/>
    <n v="0"/>
    <n v="102571"/>
  </r>
  <r>
    <s v="5"/>
    <x v="312"/>
    <s v="06C001"/>
    <s v="215118E107"/>
    <s v="111250"/>
    <x v="2"/>
    <s v="32911100"/>
    <s v=""/>
    <n v="0"/>
    <n v="1000000"/>
    <n v="1000000"/>
    <n v="999988.97"/>
    <n v="11.03"/>
    <n v="11.02"/>
    <n v="0.01"/>
  </r>
  <r>
    <s v="5"/>
    <x v="312"/>
    <s v="06C001"/>
    <s v="215118E107"/>
    <s v="111250"/>
    <x v="2"/>
    <s v="35111100"/>
    <s v=""/>
    <n v="546577"/>
    <n v="546577"/>
    <n v="0"/>
    <n v="0"/>
    <n v="0"/>
    <n v="546577"/>
    <n v="0"/>
  </r>
  <r>
    <s v="5"/>
    <x v="312"/>
    <s v="06C001"/>
    <s v="215118E107"/>
    <s v="111250"/>
    <x v="2"/>
    <s v="35521100"/>
    <s v=""/>
    <n v="1366666"/>
    <n v="0"/>
    <n v="0"/>
    <n v="0"/>
    <n v="0"/>
    <n v="0"/>
    <n v="0"/>
  </r>
  <r>
    <s v="5"/>
    <x v="312"/>
    <s v="06C001"/>
    <s v="215118E107"/>
    <s v="111250"/>
    <x v="2"/>
    <s v="35531100"/>
    <s v=""/>
    <n v="1199345"/>
    <n v="1199345"/>
    <n v="1199345"/>
    <n v="0"/>
    <n v="1199345"/>
    <n v="1078502"/>
    <n v="120843"/>
  </r>
  <r>
    <s v="5"/>
    <x v="312"/>
    <s v="06C001"/>
    <s v="215118E107"/>
    <s v="111250"/>
    <x v="2"/>
    <s v="35711100"/>
    <s v=""/>
    <n v="704366"/>
    <n v="704366"/>
    <n v="704366"/>
    <n v="0"/>
    <n v="704366"/>
    <n v="567123.92000000004"/>
    <n v="137242.07999999999"/>
  </r>
  <r>
    <s v="5"/>
    <x v="312"/>
    <s v="06C001"/>
    <s v="215118E107"/>
    <s v="111250"/>
    <x v="2"/>
    <s v="35811100"/>
    <s v=""/>
    <n v="0"/>
    <n v="1390823"/>
    <n v="1366666"/>
    <n v="0"/>
    <n v="1366666"/>
    <n v="1390823"/>
    <n v="0"/>
  </r>
  <r>
    <s v="5"/>
    <x v="312"/>
    <s v="06C001"/>
    <s v="215118E107"/>
    <s v="111250"/>
    <x v="2"/>
    <s v="39211100"/>
    <s v=""/>
    <n v="339190"/>
    <n v="339190"/>
    <n v="169596"/>
    <n v="0"/>
    <n v="169596"/>
    <n v="0"/>
    <n v="339190"/>
  </r>
  <r>
    <s v="5"/>
    <x v="313"/>
    <s v="06C001"/>
    <s v="216081P056"/>
    <s v="111150"/>
    <x v="1"/>
    <s v="21111100"/>
    <s v=""/>
    <n v="344193"/>
    <n v="344193"/>
    <n v="344193"/>
    <n v="344193"/>
    <n v="0"/>
    <n v="0"/>
    <n v="0"/>
  </r>
  <r>
    <s v="5"/>
    <x v="313"/>
    <s v="06C001"/>
    <s v="216081P056"/>
    <s v="111150"/>
    <x v="1"/>
    <s v="21411200"/>
    <s v=""/>
    <n v="500000"/>
    <n v="500000"/>
    <n v="0"/>
    <n v="0"/>
    <n v="0"/>
    <n v="0"/>
    <n v="500000"/>
  </r>
  <r>
    <s v="5"/>
    <x v="313"/>
    <s v="06C001"/>
    <s v="216081P056"/>
    <s v="111150"/>
    <x v="1"/>
    <s v="21611100"/>
    <s v=""/>
    <n v="428000"/>
    <n v="428000"/>
    <n v="0"/>
    <n v="0"/>
    <n v="0"/>
    <n v="427997.91"/>
    <n v="2.09"/>
  </r>
  <r>
    <s v="5"/>
    <x v="313"/>
    <s v="06C001"/>
    <s v="216081P056"/>
    <s v="111150"/>
    <x v="1"/>
    <s v="26111200"/>
    <s v=""/>
    <n v="1781671"/>
    <n v="1781671"/>
    <n v="890838"/>
    <n v="0"/>
    <n v="890838"/>
    <n v="0"/>
    <n v="1781671"/>
  </r>
  <r>
    <s v="5"/>
    <x v="313"/>
    <s v="06C001"/>
    <s v="216081P056"/>
    <s v="111150"/>
    <x v="1"/>
    <s v="29511100"/>
    <s v=""/>
    <n v="0"/>
    <n v="160500"/>
    <n v="160500"/>
    <n v="0"/>
    <n v="160500"/>
    <n v="125123.38"/>
    <n v="35376.620000000003"/>
  </r>
  <r>
    <s v="5"/>
    <x v="313"/>
    <s v="06C001"/>
    <s v="216081P056"/>
    <s v="111150"/>
    <x v="2"/>
    <s v="31121200"/>
    <s v=""/>
    <n v="4626341"/>
    <n v="4626341"/>
    <n v="2313173"/>
    <n v="1834157.17"/>
    <n v="479015.83"/>
    <n v="0"/>
    <n v="2792183.83"/>
  </r>
  <r>
    <s v="5"/>
    <x v="313"/>
    <s v="06C001"/>
    <s v="216081P056"/>
    <s v="111150"/>
    <x v="2"/>
    <s v="31411200"/>
    <s v=""/>
    <n v="166309"/>
    <n v="166309"/>
    <n v="83155"/>
    <n v="0"/>
    <n v="83155"/>
    <n v="0"/>
    <n v="166309"/>
  </r>
  <r>
    <s v="5"/>
    <x v="313"/>
    <s v="06C001"/>
    <s v="216081P056"/>
    <s v="111150"/>
    <x v="2"/>
    <s v="31711200"/>
    <s v=""/>
    <n v="533714"/>
    <n v="533714"/>
    <n v="266858"/>
    <n v="0"/>
    <n v="266858"/>
    <n v="61059.21"/>
    <n v="472654.79"/>
  </r>
  <r>
    <s v="5"/>
    <x v="313"/>
    <s v="06C001"/>
    <s v="216081P056"/>
    <s v="111150"/>
    <x v="2"/>
    <s v="31911200"/>
    <s v=""/>
    <n v="241794"/>
    <n v="241794"/>
    <n v="0"/>
    <n v="0"/>
    <n v="0"/>
    <n v="0"/>
    <n v="241794"/>
  </r>
  <r>
    <s v="5"/>
    <x v="313"/>
    <s v="06C001"/>
    <s v="216081P056"/>
    <s v="111150"/>
    <x v="2"/>
    <s v="32211100"/>
    <s v=""/>
    <n v="3279393"/>
    <n v="3122325.52"/>
    <n v="1482633.52"/>
    <n v="0"/>
    <n v="1482633.52"/>
    <n v="0"/>
    <n v="3122325.52"/>
  </r>
  <r>
    <s v="5"/>
    <x v="313"/>
    <s v="06C001"/>
    <s v="216081P056"/>
    <s v="111150"/>
    <x v="2"/>
    <s v="32911100"/>
    <s v=""/>
    <n v="160500"/>
    <n v="0"/>
    <n v="0"/>
    <n v="0"/>
    <n v="0"/>
    <n v="0"/>
    <n v="0"/>
  </r>
  <r>
    <s v="5"/>
    <x v="313"/>
    <s v="06C001"/>
    <s v="216081P056"/>
    <s v="111150"/>
    <x v="2"/>
    <s v="33611200"/>
    <s v=""/>
    <n v="220481"/>
    <n v="220481"/>
    <n v="110243"/>
    <n v="109739"/>
    <n v="504"/>
    <n v="110742"/>
    <n v="0"/>
  </r>
  <r>
    <s v="5"/>
    <x v="313"/>
    <s v="06C001"/>
    <s v="216081P056"/>
    <s v="111150"/>
    <x v="2"/>
    <s v="33621100"/>
    <s v=""/>
    <n v="642000"/>
    <n v="642000"/>
    <n v="642000"/>
    <n v="220033.48"/>
    <n v="421966.52"/>
    <n v="421966.52"/>
    <n v="0"/>
  </r>
  <r>
    <s v="5"/>
    <x v="313"/>
    <s v="06C001"/>
    <s v="216081P056"/>
    <s v="111150"/>
    <x v="2"/>
    <s v="33811200"/>
    <s v=""/>
    <n v="3033790"/>
    <n v="3033790"/>
    <n v="1516896"/>
    <n v="0"/>
    <n v="1516896"/>
    <n v="2970615.92"/>
    <n v="63174.080000000002"/>
  </r>
  <r>
    <s v="5"/>
    <x v="313"/>
    <s v="06C001"/>
    <s v="216081P056"/>
    <s v="111150"/>
    <x v="2"/>
    <s v="34321200"/>
    <s v=""/>
    <n v="0"/>
    <n v="14129.48"/>
    <n v="14129.48"/>
    <n v="0"/>
    <n v="14129.48"/>
    <n v="0"/>
    <n v="14129.48"/>
  </r>
  <r>
    <s v="5"/>
    <x v="313"/>
    <s v="06C001"/>
    <s v="216081P056"/>
    <s v="111150"/>
    <x v="2"/>
    <s v="34511200"/>
    <s v=""/>
    <n v="4089860"/>
    <n v="4089860"/>
    <n v="2044932"/>
    <n v="1513528.8"/>
    <n v="531403.19999999995"/>
    <n v="2576331.2000000002"/>
    <n v="0"/>
  </r>
  <r>
    <s v="5"/>
    <x v="313"/>
    <s v="06C001"/>
    <s v="216081P056"/>
    <s v="111150"/>
    <x v="2"/>
    <s v="35111100"/>
    <s v=""/>
    <n v="276844"/>
    <n v="276844"/>
    <n v="0"/>
    <n v="0"/>
    <n v="0"/>
    <n v="276844"/>
    <n v="0"/>
  </r>
  <r>
    <s v="5"/>
    <x v="313"/>
    <s v="06C001"/>
    <s v="216081P056"/>
    <s v="111150"/>
    <x v="2"/>
    <s v="35711100"/>
    <s v=""/>
    <n v="249666"/>
    <n v="249666"/>
    <n v="0"/>
    <n v="0"/>
    <n v="0"/>
    <n v="249666"/>
    <n v="0"/>
  </r>
  <r>
    <s v="5"/>
    <x v="313"/>
    <s v="06C001"/>
    <s v="216081P056"/>
    <s v="111150"/>
    <x v="2"/>
    <s v="35811100"/>
    <s v=""/>
    <n v="700000"/>
    <n v="842938"/>
    <n v="784427.31"/>
    <n v="254574.26"/>
    <n v="529853.05000000005"/>
    <n v="579836.06999999995"/>
    <n v="8527.67"/>
  </r>
  <r>
    <s v="5"/>
    <x v="313"/>
    <s v="06C001"/>
    <s v="216081P056"/>
    <s v="111150"/>
    <x v="2"/>
    <s v="39691200"/>
    <s v=""/>
    <n v="482824"/>
    <n v="482824"/>
    <n v="219466"/>
    <n v="62544.56"/>
    <n v="156921.44"/>
    <n v="137278.47"/>
    <n v="283000.96999999997"/>
  </r>
  <r>
    <s v="5"/>
    <x v="313"/>
    <s v="06C001"/>
    <s v="216081P056"/>
    <s v="111250"/>
    <x v="1"/>
    <s v="23411100"/>
    <s v=""/>
    <n v="77396"/>
    <n v="0"/>
    <n v="0"/>
    <n v="0"/>
    <n v="0"/>
    <n v="0"/>
    <n v="0"/>
  </r>
  <r>
    <s v="5"/>
    <x v="313"/>
    <s v="06C001"/>
    <s v="216081P056"/>
    <s v="111250"/>
    <x v="2"/>
    <s v="35111100"/>
    <s v=""/>
    <n v="546580"/>
    <n v="546580"/>
    <n v="546580"/>
    <n v="0"/>
    <n v="546580"/>
    <n v="546580"/>
    <n v="0"/>
  </r>
  <r>
    <s v="5"/>
    <x v="313"/>
    <s v="06C001"/>
    <s v="216081P056"/>
    <s v="111250"/>
    <x v="2"/>
    <s v="35521100"/>
    <s v=""/>
    <n v="1366666"/>
    <n v="1116262.25"/>
    <n v="1116262.25"/>
    <n v="0"/>
    <n v="1116262.25"/>
    <n v="0"/>
    <n v="1116262.25"/>
  </r>
  <r>
    <s v="5"/>
    <x v="313"/>
    <s v="06C001"/>
    <s v="216081P056"/>
    <s v="111250"/>
    <x v="2"/>
    <s v="35531100"/>
    <s v=""/>
    <n v="766666"/>
    <n v="766666"/>
    <n v="766666"/>
    <n v="0"/>
    <n v="766666"/>
    <n v="766666"/>
    <n v="0"/>
  </r>
  <r>
    <s v="5"/>
    <x v="313"/>
    <s v="06C001"/>
    <s v="216081P056"/>
    <s v="111250"/>
    <x v="2"/>
    <s v="35811100"/>
    <s v=""/>
    <n v="0"/>
    <n v="327799.75"/>
    <n v="250403.75"/>
    <n v="0"/>
    <n v="250403.75"/>
    <n v="327752.78000000003"/>
    <n v="46.97"/>
  </r>
  <r>
    <s v="5"/>
    <x v="313"/>
    <s v="06C001"/>
    <s v="216081P056"/>
    <s v="111250"/>
    <x v="2"/>
    <s v="39211100"/>
    <s v=""/>
    <n v="339190"/>
    <n v="339190"/>
    <n v="169596"/>
    <n v="124134.73"/>
    <n v="45461.27"/>
    <n v="0"/>
    <n v="215055.27"/>
  </r>
  <r>
    <s v="5"/>
    <x v="314"/>
    <s v="06C001"/>
    <s v="216298M002"/>
    <s v="111150"/>
    <x v="3"/>
    <s v="79211189"/>
    <s v=""/>
    <n v="8635940"/>
    <n v="8635940"/>
    <n v="0"/>
    <n v="0"/>
    <n v="0"/>
    <n v="0"/>
    <n v="8635940"/>
  </r>
  <r>
    <s v="5"/>
    <x v="314"/>
    <s v="06C001"/>
    <s v="216298M002"/>
    <s v="111150"/>
    <x v="3"/>
    <s v="79211190"/>
    <s v=""/>
    <n v="1030000"/>
    <n v="1030000"/>
    <n v="0"/>
    <n v="0"/>
    <n v="0"/>
    <n v="0"/>
    <n v="1030000"/>
  </r>
  <r>
    <s v="5"/>
    <x v="314"/>
    <s v="06C001"/>
    <s v="216298M002"/>
    <s v="111150"/>
    <x v="3"/>
    <s v="79211191"/>
    <s v=""/>
    <n v="1388745"/>
    <n v="1388745"/>
    <n v="0"/>
    <n v="0"/>
    <n v="0"/>
    <n v="0"/>
    <n v="1388745"/>
  </r>
  <r>
    <s v="5"/>
    <x v="314"/>
    <s v="06C001"/>
    <s v="216298M002"/>
    <s v="111150"/>
    <x v="3"/>
    <s v="799911A5"/>
    <s v=""/>
    <n v="4577099"/>
    <n v="4577099"/>
    <n v="0"/>
    <n v="0"/>
    <n v="0"/>
    <n v="0"/>
    <n v="4577099"/>
  </r>
  <r>
    <s v="5"/>
    <x v="315"/>
    <s v="06C001"/>
    <s v="216313M001"/>
    <s v="111150"/>
    <x v="0"/>
    <s v="11311100"/>
    <s v=""/>
    <n v="25000000"/>
    <n v="25000000"/>
    <n v="12919157.220000001"/>
    <n v="12919157.220000001"/>
    <n v="0"/>
    <n v="0"/>
    <n v="12080842.779999999"/>
  </r>
  <r>
    <s v="5"/>
    <x v="315"/>
    <s v="06C001"/>
    <s v="216313M001"/>
    <s v="111150"/>
    <x v="0"/>
    <s v="11321100"/>
    <s v=""/>
    <n v="13549042"/>
    <n v="13549042"/>
    <n v="6565344"/>
    <n v="4302324.0199999996"/>
    <n v="2263019.98"/>
    <n v="0"/>
    <n v="9246717.9800000004"/>
  </r>
  <r>
    <s v="5"/>
    <x v="315"/>
    <s v="06C001"/>
    <s v="216313M001"/>
    <s v="111150"/>
    <x v="0"/>
    <s v="12111100"/>
    <s v=""/>
    <n v="16000000"/>
    <n v="16000000"/>
    <n v="15201275"/>
    <n v="12917106"/>
    <n v="2284169"/>
    <n v="2882894"/>
    <n v="200000"/>
  </r>
  <r>
    <s v="5"/>
    <x v="315"/>
    <s v="06C001"/>
    <s v="216313M001"/>
    <s v="111150"/>
    <x v="0"/>
    <s v="12211108"/>
    <s v=""/>
    <n v="45000000"/>
    <n v="45000000"/>
    <n v="21115721"/>
    <n v="17240750.899999999"/>
    <n v="3874970.1"/>
    <n v="16433"/>
    <n v="27742816.100000001"/>
  </r>
  <r>
    <s v="5"/>
    <x v="315"/>
    <s v="06C001"/>
    <s v="216313M001"/>
    <s v="111150"/>
    <x v="0"/>
    <s v="13111100"/>
    <s v=""/>
    <n v="193204"/>
    <n v="193204"/>
    <n v="96154"/>
    <n v="87267.21"/>
    <n v="8886.7900000000009"/>
    <n v="0"/>
    <n v="105936.79"/>
  </r>
  <r>
    <s v="5"/>
    <x v="315"/>
    <s v="06C001"/>
    <s v="216313M001"/>
    <s v="111150"/>
    <x v="0"/>
    <s v="13211100"/>
    <s v=""/>
    <n v="1899056"/>
    <n v="1899056"/>
    <n v="975908.63"/>
    <n v="975908.63"/>
    <n v="0"/>
    <n v="0"/>
    <n v="923147.37"/>
  </r>
  <r>
    <s v="5"/>
    <x v="315"/>
    <s v="06C001"/>
    <s v="216313M001"/>
    <s v="111150"/>
    <x v="0"/>
    <s v="13231100"/>
    <s v=""/>
    <n v="6000000"/>
    <n v="6000000"/>
    <n v="3000000"/>
    <n v="143734.79"/>
    <n v="2856265.21"/>
    <n v="0"/>
    <n v="5856265.21"/>
  </r>
  <r>
    <s v="5"/>
    <x v="315"/>
    <s v="06C001"/>
    <s v="216313M001"/>
    <s v="111150"/>
    <x v="0"/>
    <s v="13231108"/>
    <s v=""/>
    <n v="4330484"/>
    <n v="4330484"/>
    <n v="2165242"/>
    <n v="2047.46"/>
    <n v="2163194.54"/>
    <n v="0"/>
    <n v="4328436.54"/>
  </r>
  <r>
    <s v="5"/>
    <x v="315"/>
    <s v="06C001"/>
    <s v="216313M001"/>
    <s v="111150"/>
    <x v="0"/>
    <s v="13311100"/>
    <s v=""/>
    <n v="7049876"/>
    <n v="7049876"/>
    <n v="3556838.53"/>
    <n v="3556838.53"/>
    <n v="0"/>
    <n v="0"/>
    <n v="3493037.47"/>
  </r>
  <r>
    <s v="5"/>
    <x v="315"/>
    <s v="06C001"/>
    <s v="216313M001"/>
    <s v="111150"/>
    <x v="0"/>
    <s v="13321100"/>
    <s v=""/>
    <n v="272453"/>
    <n v="272453"/>
    <n v="139398"/>
    <n v="139398"/>
    <n v="0"/>
    <n v="0"/>
    <n v="133055"/>
  </r>
  <r>
    <s v="5"/>
    <x v="315"/>
    <s v="06C001"/>
    <s v="216313M001"/>
    <s v="111150"/>
    <x v="0"/>
    <s v="13411100"/>
    <s v=""/>
    <n v="232585"/>
    <n v="232585"/>
    <n v="232585"/>
    <n v="181695.34"/>
    <n v="50889.66"/>
    <n v="0"/>
    <n v="50889.66"/>
  </r>
  <r>
    <s v="5"/>
    <x v="315"/>
    <s v="06C001"/>
    <s v="216313M001"/>
    <s v="111150"/>
    <x v="0"/>
    <s v="13421100"/>
    <s v=""/>
    <n v="3292391"/>
    <n v="3292391"/>
    <n v="2469294"/>
    <n v="1924440"/>
    <n v="544854"/>
    <n v="0"/>
    <n v="1367951"/>
  </r>
  <r>
    <s v="5"/>
    <x v="315"/>
    <s v="06C001"/>
    <s v="216313M001"/>
    <s v="111150"/>
    <x v="0"/>
    <s v="13431100"/>
    <s v=""/>
    <n v="2176415"/>
    <n v="2176415"/>
    <n v="1087188"/>
    <n v="1087188"/>
    <n v="0"/>
    <n v="0"/>
    <n v="1089227"/>
  </r>
  <r>
    <s v="5"/>
    <x v="315"/>
    <s v="06C001"/>
    <s v="216313M001"/>
    <s v="111150"/>
    <x v="0"/>
    <s v="14111201"/>
    <s v=""/>
    <n v="30000000"/>
    <n v="30000000"/>
    <n v="14454546"/>
    <n v="14104771.189999999"/>
    <n v="349774.81"/>
    <n v="0"/>
    <n v="15895228.810000001"/>
  </r>
  <r>
    <s v="5"/>
    <x v="315"/>
    <s v="06C001"/>
    <s v="216313M001"/>
    <s v="111150"/>
    <x v="0"/>
    <s v="14111203"/>
    <s v=""/>
    <n v="9836669"/>
    <n v="9836669"/>
    <n v="4743941"/>
    <n v="3552465.86"/>
    <n v="1191475.1399999999"/>
    <n v="444214.88"/>
    <n v="5839988.2599999998"/>
  </r>
  <r>
    <s v="5"/>
    <x v="315"/>
    <s v="06C001"/>
    <s v="216313M001"/>
    <s v="111150"/>
    <x v="0"/>
    <s v="14111208"/>
    <s v=""/>
    <n v="3744220"/>
    <n v="3744220"/>
    <n v="2138284"/>
    <n v="1349973.04"/>
    <n v="788310.96"/>
    <n v="0"/>
    <n v="2394246.96"/>
  </r>
  <r>
    <s v="5"/>
    <x v="315"/>
    <s v="06C001"/>
    <s v="216313M001"/>
    <s v="111150"/>
    <x v="0"/>
    <s v="14211201"/>
    <s v=""/>
    <n v="9184107"/>
    <n v="9184107"/>
    <n v="4338231"/>
    <n v="3727782.66"/>
    <n v="610448.34"/>
    <n v="0"/>
    <n v="5456324.3399999999"/>
  </r>
  <r>
    <s v="5"/>
    <x v="315"/>
    <s v="06C001"/>
    <s v="216313M001"/>
    <s v="111150"/>
    <x v="0"/>
    <s v="14211203"/>
    <s v=""/>
    <n v="8696351"/>
    <n v="8696351"/>
    <n v="4344101"/>
    <n v="2631487.38"/>
    <n v="1712613.62"/>
    <n v="329031.11"/>
    <n v="5735832.5099999998"/>
  </r>
  <r>
    <s v="5"/>
    <x v="315"/>
    <s v="06C001"/>
    <s v="216313M001"/>
    <s v="111150"/>
    <x v="0"/>
    <s v="14311200"/>
    <s v=""/>
    <n v="16751504"/>
    <n v="16751504"/>
    <n v="8705230"/>
    <n v="6659236.9100000001"/>
    <n v="2045993.09"/>
    <n v="0"/>
    <n v="10092267.09"/>
  </r>
  <r>
    <s v="5"/>
    <x v="315"/>
    <s v="06C001"/>
    <s v="216313M001"/>
    <s v="111150"/>
    <x v="0"/>
    <s v="14411200"/>
    <s v=""/>
    <n v="10545000"/>
    <n v="10545000"/>
    <n v="5789347"/>
    <n v="2820961.64"/>
    <n v="2968385.36"/>
    <n v="7724038.3600000003"/>
    <n v="0"/>
  </r>
  <r>
    <s v="5"/>
    <x v="315"/>
    <s v="06C001"/>
    <s v="216313M001"/>
    <s v="111150"/>
    <x v="0"/>
    <s v="14431200"/>
    <s v=""/>
    <n v="800000"/>
    <n v="800000"/>
    <n v="471439"/>
    <n v="0"/>
    <n v="471439"/>
    <n v="0"/>
    <n v="800000"/>
  </r>
  <r>
    <s v="5"/>
    <x v="315"/>
    <s v="06C001"/>
    <s v="216313M001"/>
    <s v="111150"/>
    <x v="0"/>
    <s v="15111200"/>
    <s v=""/>
    <n v="32000000"/>
    <n v="32000000"/>
    <n v="15919577"/>
    <n v="11996275.42"/>
    <n v="3923301.58"/>
    <n v="0"/>
    <n v="20003724.579999998"/>
  </r>
  <r>
    <s v="5"/>
    <x v="315"/>
    <s v="06C001"/>
    <s v="216313M001"/>
    <s v="111150"/>
    <x v="0"/>
    <s v="15411100"/>
    <s v=""/>
    <n v="894723"/>
    <n v="894723"/>
    <n v="894723"/>
    <n v="261816"/>
    <n v="632907"/>
    <n v="0"/>
    <n v="632907"/>
  </r>
  <r>
    <s v="5"/>
    <x v="315"/>
    <s v="06C001"/>
    <s v="216313M001"/>
    <s v="111150"/>
    <x v="0"/>
    <s v="15411204"/>
    <s v=""/>
    <n v="2697246"/>
    <n v="2697246"/>
    <n v="97246"/>
    <n v="0"/>
    <n v="97246"/>
    <n v="0"/>
    <n v="2697246"/>
  </r>
  <r>
    <s v="5"/>
    <x v="315"/>
    <s v="06C001"/>
    <s v="216313M001"/>
    <s v="111150"/>
    <x v="0"/>
    <s v="15411208"/>
    <s v=""/>
    <n v="70000"/>
    <n v="70000"/>
    <n v="30000"/>
    <n v="0"/>
    <n v="30000"/>
    <n v="0"/>
    <n v="70000"/>
  </r>
  <r>
    <s v="5"/>
    <x v="315"/>
    <s v="06C001"/>
    <s v="216313M001"/>
    <s v="111150"/>
    <x v="0"/>
    <s v="15411218"/>
    <s v=""/>
    <n v="38065810"/>
    <n v="38065810"/>
    <n v="1100000"/>
    <n v="0"/>
    <n v="1100000"/>
    <n v="0"/>
    <n v="38065810"/>
  </r>
  <r>
    <s v="5"/>
    <x v="315"/>
    <s v="06C001"/>
    <s v="216313M001"/>
    <s v="111150"/>
    <x v="0"/>
    <s v="15421100"/>
    <s v=""/>
    <n v="31957"/>
    <n v="31957"/>
    <n v="31957"/>
    <n v="0"/>
    <n v="31957"/>
    <n v="0"/>
    <n v="31957"/>
  </r>
  <r>
    <s v="5"/>
    <x v="315"/>
    <s v="06C001"/>
    <s v="216313M001"/>
    <s v="111150"/>
    <x v="0"/>
    <s v="15431226"/>
    <s v=""/>
    <n v="182075"/>
    <n v="182075"/>
    <n v="182075"/>
    <n v="89130.76"/>
    <n v="92944.24"/>
    <n v="0"/>
    <n v="92944.24"/>
  </r>
  <r>
    <s v="5"/>
    <x v="315"/>
    <s v="06C001"/>
    <s v="216313M001"/>
    <s v="111150"/>
    <x v="0"/>
    <s v="15441100"/>
    <s v=""/>
    <n v="5839174"/>
    <n v="5839174"/>
    <n v="2817952"/>
    <n v="1819959.21"/>
    <n v="997992.79"/>
    <n v="0"/>
    <n v="4019214.79"/>
  </r>
  <r>
    <s v="5"/>
    <x v="315"/>
    <s v="06C001"/>
    <s v="216313M001"/>
    <s v="111150"/>
    <x v="0"/>
    <s v="15451100"/>
    <s v=""/>
    <n v="100000"/>
    <n v="100000"/>
    <n v="47446"/>
    <n v="30184.54"/>
    <n v="17261.46"/>
    <n v="13.3"/>
    <n v="69802.16"/>
  </r>
  <r>
    <s v="5"/>
    <x v="315"/>
    <s v="06C001"/>
    <s v="216313M001"/>
    <s v="111150"/>
    <x v="0"/>
    <s v="15451108"/>
    <s v=""/>
    <n v="117659"/>
    <n v="117659"/>
    <n v="54875"/>
    <n v="32601.9"/>
    <n v="22273.1"/>
    <n v="26.6"/>
    <n v="85030.5"/>
  </r>
  <r>
    <s v="5"/>
    <x v="315"/>
    <s v="06C001"/>
    <s v="216313M001"/>
    <s v="111150"/>
    <x v="0"/>
    <s v="15461100"/>
    <s v=""/>
    <n v="3592353"/>
    <n v="3592353"/>
    <n v="1706513"/>
    <n v="1097659.27"/>
    <n v="608853.73"/>
    <n v="0"/>
    <n v="2494693.73"/>
  </r>
  <r>
    <s v="5"/>
    <x v="315"/>
    <s v="06C001"/>
    <s v="216313M001"/>
    <s v="111150"/>
    <x v="0"/>
    <s v="15471100"/>
    <s v=""/>
    <n v="167914"/>
    <n v="167914"/>
    <n v="167914"/>
    <n v="69874"/>
    <n v="98040"/>
    <n v="0"/>
    <n v="98040"/>
  </r>
  <r>
    <s v="5"/>
    <x v="315"/>
    <s v="06C001"/>
    <s v="216313M001"/>
    <s v="111150"/>
    <x v="0"/>
    <s v="15471108"/>
    <s v=""/>
    <n v="17460"/>
    <n v="17460"/>
    <n v="17460"/>
    <n v="17047"/>
    <n v="413"/>
    <n v="0"/>
    <n v="413"/>
  </r>
  <r>
    <s v="5"/>
    <x v="315"/>
    <s v="06C001"/>
    <s v="216313M001"/>
    <s v="111150"/>
    <x v="0"/>
    <s v="15481100"/>
    <s v=""/>
    <n v="2018372"/>
    <n v="2018372"/>
    <n v="1353806"/>
    <n v="1243045"/>
    <n v="110761"/>
    <n v="0"/>
    <n v="775327"/>
  </r>
  <r>
    <s v="5"/>
    <x v="315"/>
    <s v="06C001"/>
    <s v="216313M001"/>
    <s v="111150"/>
    <x v="0"/>
    <s v="15511100"/>
    <s v=""/>
    <n v="11264"/>
    <n v="11264"/>
    <n v="5940"/>
    <n v="1600"/>
    <n v="4340"/>
    <n v="0"/>
    <n v="9664"/>
  </r>
  <r>
    <s v="5"/>
    <x v="315"/>
    <s v="06C001"/>
    <s v="216313M001"/>
    <s v="111150"/>
    <x v="0"/>
    <s v="15911100"/>
    <s v=""/>
    <n v="8617947"/>
    <n v="8617947"/>
    <n v="4128543"/>
    <n v="2828700"/>
    <n v="1299843"/>
    <n v="18013"/>
    <n v="5771234"/>
  </r>
  <r>
    <s v="5"/>
    <x v="315"/>
    <s v="06C001"/>
    <s v="216313M001"/>
    <s v="111150"/>
    <x v="0"/>
    <s v="15931100"/>
    <s v=""/>
    <n v="234072"/>
    <n v="234072"/>
    <n v="112684"/>
    <n v="78112.75"/>
    <n v="34571.25"/>
    <n v="0"/>
    <n v="155959.25"/>
  </r>
  <r>
    <s v="5"/>
    <x v="315"/>
    <s v="06C001"/>
    <s v="216313M001"/>
    <s v="111150"/>
    <x v="0"/>
    <s v="15941100"/>
    <s v=""/>
    <n v="26361"/>
    <n v="26361"/>
    <n v="18801"/>
    <n v="0"/>
    <n v="18801"/>
    <n v="0"/>
    <n v="26361"/>
  </r>
  <r>
    <s v="5"/>
    <x v="315"/>
    <s v="06C001"/>
    <s v="216313M001"/>
    <s v="111150"/>
    <x v="0"/>
    <s v="16111143"/>
    <s v=""/>
    <n v="33506160"/>
    <n v="33506160"/>
    <n v="0"/>
    <n v="0"/>
    <n v="0"/>
    <n v="0"/>
    <n v="33506160"/>
  </r>
  <r>
    <s v="5"/>
    <x v="315"/>
    <s v="06C001"/>
    <s v="216313M001"/>
    <s v="111150"/>
    <x v="0"/>
    <s v="17111100"/>
    <s v=""/>
    <n v="126930"/>
    <n v="126930"/>
    <n v="126930"/>
    <n v="52200"/>
    <n v="74730"/>
    <n v="0"/>
    <n v="74730"/>
  </r>
  <r>
    <s v="5"/>
    <x v="315"/>
    <s v="06C001"/>
    <s v="216313M001"/>
    <s v="111150"/>
    <x v="0"/>
    <s v="17131100"/>
    <s v=""/>
    <n v="5300000"/>
    <n v="5300000"/>
    <n v="0"/>
    <n v="0"/>
    <n v="0"/>
    <n v="0"/>
    <n v="5300000"/>
  </r>
  <r>
    <s v="5"/>
    <x v="315"/>
    <s v="06C001"/>
    <s v="216313M001"/>
    <s v="111150"/>
    <x v="0"/>
    <s v="17141100"/>
    <s v=""/>
    <n v="1724762"/>
    <n v="1724762"/>
    <n v="1724762"/>
    <n v="817431.55"/>
    <n v="907330.45"/>
    <n v="0"/>
    <n v="907330.45"/>
  </r>
  <r>
    <s v="5"/>
    <x v="315"/>
    <s v="06C001"/>
    <s v="216313M001"/>
    <s v="111150"/>
    <x v="2"/>
    <s v="39811200"/>
    <s v=""/>
    <n v="18000000"/>
    <n v="18000000"/>
    <n v="9818185"/>
    <n v="7504523"/>
    <n v="2313662"/>
    <n v="0"/>
    <n v="10495477"/>
  </r>
  <r>
    <s v="5"/>
    <x v="315"/>
    <s v="06C001"/>
    <s v="216313M001"/>
    <s v="111150"/>
    <x v="2"/>
    <s v="39811208"/>
    <s v=""/>
    <n v="1612795"/>
    <n v="1612795"/>
    <n v="733093"/>
    <n v="448900"/>
    <n v="284193"/>
    <n v="0"/>
    <n v="1163895"/>
  </r>
  <r>
    <s v="5"/>
    <x v="315"/>
    <s v="06C001"/>
    <s v="216313M001"/>
    <s v="111150"/>
    <x v="2"/>
    <s v="39821100"/>
    <s v=""/>
    <n v="9196571"/>
    <n v="9196571"/>
    <n v="5500000"/>
    <n v="1787085.02"/>
    <n v="3712914.98"/>
    <n v="0"/>
    <n v="7409485.9800000004"/>
  </r>
  <r>
    <s v="5"/>
    <x v="315"/>
    <s v="06C001"/>
    <s v="216313M001"/>
    <s v="111150"/>
    <x v="2"/>
    <s v="39821108"/>
    <s v=""/>
    <n v="1612799"/>
    <n v="1612799"/>
    <n v="0"/>
    <n v="0"/>
    <n v="0"/>
    <n v="0"/>
    <n v="1612799"/>
  </r>
  <r>
    <s v="5"/>
    <x v="316"/>
    <s v="06CD03"/>
    <s v="172002N001"/>
    <s v="15O250"/>
    <x v="1"/>
    <s v="27211200"/>
    <s v=""/>
    <n v="51922642"/>
    <n v="51922642"/>
    <n v="10000000"/>
    <n v="0"/>
    <n v="10000000"/>
    <n v="0"/>
    <n v="51922642"/>
  </r>
  <r>
    <s v="5"/>
    <x v="316"/>
    <s v="06CD03"/>
    <s v="172002N001"/>
    <s v="15O250"/>
    <x v="2"/>
    <s v="35711100"/>
    <s v=""/>
    <n v="442572"/>
    <n v="442572"/>
    <n v="177028"/>
    <n v="44433.8"/>
    <n v="132594.20000000001"/>
    <n v="291566.2"/>
    <n v="106572"/>
  </r>
  <r>
    <s v="5"/>
    <x v="317"/>
    <s v="06CD03"/>
    <s v="181298M002"/>
    <s v="25P654"/>
    <x v="3"/>
    <s v="79911100"/>
    <s v=""/>
    <n v="0"/>
    <n v="877499.72"/>
    <n v="877499.72"/>
    <n v="0"/>
    <n v="877499.72"/>
    <n v="0"/>
    <n v="877499.72"/>
  </r>
  <r>
    <s v="5"/>
    <x v="318"/>
    <s v="06CD03"/>
    <s v="213306K025"/>
    <s v="111D43"/>
    <x v="4"/>
    <s v="54122100"/>
    <s v="A25NR0308"/>
    <n v="0"/>
    <n v="360000000"/>
    <n v="0"/>
    <n v="0"/>
    <n v="0"/>
    <n v="0"/>
    <n v="360000000"/>
  </r>
  <r>
    <s v="5"/>
    <x v="318"/>
    <s v="06CD03"/>
    <s v="213306K025"/>
    <s v="15O250"/>
    <x v="0"/>
    <s v="11311100"/>
    <s v=""/>
    <n v="205417962"/>
    <n v="198357974.19999999"/>
    <n v="99072628.200000003"/>
    <n v="80973985.799999997"/>
    <n v="18098642.399999999"/>
    <n v="279187.78000000003"/>
    <n v="117104800.62"/>
  </r>
  <r>
    <s v="5"/>
    <x v="318"/>
    <s v="06CD03"/>
    <s v="213306K025"/>
    <s v="15O250"/>
    <x v="0"/>
    <s v="11321100"/>
    <s v=""/>
    <n v="271250071"/>
    <n v="250060656.69999999"/>
    <n v="117036647.7"/>
    <n v="90091856.060000002"/>
    <n v="26944791.640000001"/>
    <n v="0"/>
    <n v="159968800.63999999"/>
  </r>
  <r>
    <s v="5"/>
    <x v="318"/>
    <s v="06CD03"/>
    <s v="213306K025"/>
    <s v="15O250"/>
    <x v="0"/>
    <s v="12111100"/>
    <s v=""/>
    <n v="3976514"/>
    <n v="3722270"/>
    <n v="1581072"/>
    <n v="1221600"/>
    <n v="359472"/>
    <n v="2127633.4300000002"/>
    <n v="373036.57"/>
  </r>
  <r>
    <s v="5"/>
    <x v="318"/>
    <s v="06CD03"/>
    <s v="213306K025"/>
    <s v="15O250"/>
    <x v="0"/>
    <s v="12211108"/>
    <s v=""/>
    <n v="26509513"/>
    <n v="24437181.219999999"/>
    <n v="11624249.220000001"/>
    <n v="9003527.2300000004"/>
    <n v="2620721.9900000002"/>
    <n v="0"/>
    <n v="15433653.99"/>
  </r>
  <r>
    <s v="5"/>
    <x v="318"/>
    <s v="06CD03"/>
    <s v="213306K025"/>
    <s v="15O250"/>
    <x v="0"/>
    <s v="12311106"/>
    <s v=""/>
    <n v="570000"/>
    <n v="342000"/>
    <n v="0"/>
    <n v="0"/>
    <n v="0"/>
    <n v="0"/>
    <n v="342000"/>
  </r>
  <r>
    <s v="5"/>
    <x v="318"/>
    <s v="06CD03"/>
    <s v="213306K025"/>
    <s v="15O250"/>
    <x v="0"/>
    <s v="13111100"/>
    <s v=""/>
    <n v="4141976"/>
    <n v="3785450.48"/>
    <n v="1783496.48"/>
    <n v="1406354.93"/>
    <n v="377141.55"/>
    <n v="1142.08"/>
    <n v="2377953.4700000002"/>
  </r>
  <r>
    <s v="5"/>
    <x v="318"/>
    <s v="06CD03"/>
    <s v="213306K025"/>
    <s v="15O250"/>
    <x v="0"/>
    <s v="13211100"/>
    <s v=""/>
    <n v="12613096"/>
    <n v="11857441.720000001"/>
    <n v="6307679.7199999997"/>
    <n v="5322389.33"/>
    <n v="985290.39"/>
    <n v="712.8"/>
    <n v="6534339.5899999999"/>
  </r>
  <r>
    <s v="5"/>
    <x v="318"/>
    <s v="06CD03"/>
    <s v="213306K025"/>
    <s v="15O250"/>
    <x v="0"/>
    <s v="13221100"/>
    <s v=""/>
    <n v="2054724"/>
    <n v="1805176.87"/>
    <n v="949041.87"/>
    <n v="729728.98"/>
    <n v="219312.89"/>
    <n v="0"/>
    <n v="1075447.8899999999"/>
  </r>
  <r>
    <s v="5"/>
    <x v="318"/>
    <s v="06CD03"/>
    <s v="213306K025"/>
    <s v="15O250"/>
    <x v="0"/>
    <s v="13231100"/>
    <s v=""/>
    <n v="51560770"/>
    <n v="49546893.07"/>
    <n v="10876317.07"/>
    <n v="50247.95"/>
    <n v="10826069.119999999"/>
    <n v="0"/>
    <n v="49496645.119999997"/>
  </r>
  <r>
    <s v="5"/>
    <x v="318"/>
    <s v="06CD03"/>
    <s v="213306K025"/>
    <s v="15O250"/>
    <x v="0"/>
    <s v="13231108"/>
    <s v=""/>
    <n v="2791804"/>
    <n v="2624296"/>
    <n v="0"/>
    <n v="0"/>
    <n v="0"/>
    <n v="0"/>
    <n v="2624296"/>
  </r>
  <r>
    <s v="5"/>
    <x v="318"/>
    <s v="06CD03"/>
    <s v="213306K025"/>
    <s v="15O250"/>
    <x v="0"/>
    <s v="13311100"/>
    <s v=""/>
    <n v="94118997"/>
    <n v="84969982.109999999"/>
    <n v="45753732.109999999"/>
    <n v="36947047.439999998"/>
    <n v="8806684.6699999999"/>
    <n v="765.45"/>
    <n v="48022169.219999999"/>
  </r>
  <r>
    <s v="5"/>
    <x v="318"/>
    <s v="06CD03"/>
    <s v="213306K025"/>
    <s v="15O250"/>
    <x v="0"/>
    <s v="13411100"/>
    <s v=""/>
    <n v="2386331"/>
    <n v="1954096.9"/>
    <n v="1954096.9"/>
    <n v="1476830.9"/>
    <n v="477266"/>
    <n v="0"/>
    <n v="477266"/>
  </r>
  <r>
    <s v="5"/>
    <x v="318"/>
    <s v="06CD03"/>
    <s v="213306K025"/>
    <s v="15O250"/>
    <x v="0"/>
    <s v="13421100"/>
    <s v=""/>
    <n v="53216583"/>
    <n v="47517855.75"/>
    <n v="25344280.75"/>
    <n v="20216238.43"/>
    <n v="5128042.32"/>
    <n v="581.29"/>
    <n v="27301036.030000001"/>
  </r>
  <r>
    <s v="5"/>
    <x v="318"/>
    <s v="06CD03"/>
    <s v="213306K025"/>
    <s v="15O250"/>
    <x v="0"/>
    <s v="13431100"/>
    <s v=""/>
    <n v="52628492"/>
    <n v="49345739.009999998"/>
    <n v="23031495.010000002"/>
    <n v="17833806.449999999"/>
    <n v="5197688.5599999996"/>
    <n v="150.36000000000001"/>
    <n v="31511782.199999999"/>
  </r>
  <r>
    <s v="5"/>
    <x v="318"/>
    <s v="06CD03"/>
    <s v="213306K025"/>
    <s v="15O250"/>
    <x v="0"/>
    <s v="14111201"/>
    <s v=""/>
    <n v="43060353"/>
    <n v="39315530.969999999"/>
    <n v="17785355.969999999"/>
    <n v="15794428.68"/>
    <n v="1990927.29"/>
    <n v="0"/>
    <n v="23521102.289999999"/>
  </r>
  <r>
    <s v="5"/>
    <x v="318"/>
    <s v="06CD03"/>
    <s v="213306K025"/>
    <s v="15O250"/>
    <x v="0"/>
    <s v="14111203"/>
    <s v=""/>
    <n v="17834698"/>
    <n v="15330097.289999999"/>
    <n v="6412749.29"/>
    <n v="4911533.96"/>
    <n v="1501215.33"/>
    <n v="599719.96"/>
    <n v="9818843.3699999992"/>
  </r>
  <r>
    <s v="5"/>
    <x v="318"/>
    <s v="06CD03"/>
    <s v="213306K025"/>
    <s v="15O250"/>
    <x v="0"/>
    <s v="14111208"/>
    <s v=""/>
    <n v="2346790"/>
    <n v="2102885.37"/>
    <n v="929491.37"/>
    <n v="807323.06"/>
    <n v="122168.31"/>
    <n v="0"/>
    <n v="1295562.31"/>
  </r>
  <r>
    <s v="5"/>
    <x v="318"/>
    <s v="06CD03"/>
    <s v="213306K025"/>
    <s v="15O250"/>
    <x v="0"/>
    <s v="14211201"/>
    <s v=""/>
    <n v="10754918"/>
    <n v="8712568.8599999994"/>
    <n v="4231353.8600000003"/>
    <n v="3399304.84"/>
    <n v="832049.02"/>
    <n v="0"/>
    <n v="5313264.0199999996"/>
  </r>
  <r>
    <s v="5"/>
    <x v="318"/>
    <s v="06CD03"/>
    <s v="213306K025"/>
    <s v="15O250"/>
    <x v="0"/>
    <s v="14211203"/>
    <s v=""/>
    <n v="13210886"/>
    <n v="11108080.23"/>
    <n v="4722818.2300000004"/>
    <n v="3617416.73"/>
    <n v="1105401.5"/>
    <n v="445833.84"/>
    <n v="7044829.6600000001"/>
  </r>
  <r>
    <s v="5"/>
    <x v="318"/>
    <s v="06CD03"/>
    <s v="213306K025"/>
    <s v="15O250"/>
    <x v="0"/>
    <s v="14311200"/>
    <s v=""/>
    <n v="17220291"/>
    <n v="13627084.460000001"/>
    <n v="6738966.46"/>
    <n v="5367252.41"/>
    <n v="1371714.05"/>
    <n v="0"/>
    <n v="8259832.0499999998"/>
  </r>
  <r>
    <s v="5"/>
    <x v="318"/>
    <s v="06CD03"/>
    <s v="213306K025"/>
    <s v="15O250"/>
    <x v="0"/>
    <s v="14411200"/>
    <s v=""/>
    <n v="13868017"/>
    <n v="10989627.09"/>
    <n v="4055618.09"/>
    <n v="2817198.91"/>
    <n v="1238419.18"/>
    <n v="8172428.1799999997"/>
    <n v="0"/>
  </r>
  <r>
    <s v="5"/>
    <x v="318"/>
    <s v="06CD03"/>
    <s v="213306K025"/>
    <s v="15O250"/>
    <x v="0"/>
    <s v="14431200"/>
    <s v=""/>
    <n v="1173018"/>
    <n v="782010"/>
    <n v="195504"/>
    <n v="0"/>
    <n v="195504"/>
    <n v="0"/>
    <n v="782010"/>
  </r>
  <r>
    <s v="5"/>
    <x v="318"/>
    <s v="06CD03"/>
    <s v="213306K025"/>
    <s v="15O250"/>
    <x v="0"/>
    <s v="15111200"/>
    <s v=""/>
    <n v="48803457"/>
    <n v="39594790.18"/>
    <n v="17633236.18"/>
    <n v="14223119.630000001"/>
    <n v="3410116.55"/>
    <n v="0"/>
    <n v="25371670.550000001"/>
  </r>
  <r>
    <s v="5"/>
    <x v="318"/>
    <s v="06CD03"/>
    <s v="213306K025"/>
    <s v="15O250"/>
    <x v="0"/>
    <s v="15411100"/>
    <s v=""/>
    <n v="1770195"/>
    <n v="1484001"/>
    <n v="1484000"/>
    <n v="1474000"/>
    <n v="10000"/>
    <n v="0"/>
    <n v="10001"/>
  </r>
  <r>
    <s v="5"/>
    <x v="318"/>
    <s v="06CD03"/>
    <s v="213306K025"/>
    <s v="15O250"/>
    <x v="0"/>
    <s v="15411107"/>
    <s v=""/>
    <n v="9623846"/>
    <n v="8661462"/>
    <n v="0"/>
    <n v="0"/>
    <n v="0"/>
    <n v="0"/>
    <n v="8661462"/>
  </r>
  <r>
    <s v="5"/>
    <x v="318"/>
    <s v="06CD03"/>
    <s v="213306K025"/>
    <s v="15O250"/>
    <x v="0"/>
    <s v="15411208"/>
    <s v=""/>
    <n v="2665881"/>
    <n v="2399293"/>
    <n v="0"/>
    <n v="0"/>
    <n v="0"/>
    <n v="0"/>
    <n v="2399293"/>
  </r>
  <r>
    <s v="5"/>
    <x v="318"/>
    <s v="06CD03"/>
    <s v="213306K025"/>
    <s v="15O250"/>
    <x v="0"/>
    <s v="15411218"/>
    <s v=""/>
    <n v="50154518"/>
    <n v="45139067"/>
    <n v="0"/>
    <n v="0"/>
    <n v="0"/>
    <n v="0"/>
    <n v="45139067"/>
  </r>
  <r>
    <s v="5"/>
    <x v="318"/>
    <s v="06CD03"/>
    <s v="213306K025"/>
    <s v="15O250"/>
    <x v="0"/>
    <s v="15421100"/>
    <s v=""/>
    <n v="2107916"/>
    <n v="1416081"/>
    <n v="1008165"/>
    <n v="495315"/>
    <n v="512850"/>
    <n v="0"/>
    <n v="920766"/>
  </r>
  <r>
    <s v="5"/>
    <x v="318"/>
    <s v="06CD03"/>
    <s v="213306K025"/>
    <s v="15O250"/>
    <x v="0"/>
    <s v="15431226"/>
    <s v=""/>
    <n v="1385726"/>
    <n v="1025003.74"/>
    <n v="1025003.74"/>
    <n v="1025003.74"/>
    <n v="0"/>
    <n v="0"/>
    <n v="0"/>
  </r>
  <r>
    <s v="5"/>
    <x v="318"/>
    <s v="06CD03"/>
    <s v="213306K025"/>
    <s v="15O250"/>
    <x v="0"/>
    <s v="15441100"/>
    <s v=""/>
    <n v="29061451"/>
    <n v="26785164.420000002"/>
    <n v="12738798.42"/>
    <n v="9893763.2599999998"/>
    <n v="2845035.16"/>
    <n v="1169.6099999999999"/>
    <n v="16890231.550000001"/>
  </r>
  <r>
    <s v="5"/>
    <x v="318"/>
    <s v="06CD03"/>
    <s v="213306K025"/>
    <s v="15O250"/>
    <x v="0"/>
    <s v="15451100"/>
    <s v=""/>
    <n v="2016255"/>
    <n v="1455215.61"/>
    <n v="480690.61"/>
    <n v="183085.82"/>
    <n v="297604.78999999998"/>
    <n v="4556.75"/>
    <n v="1267573.04"/>
  </r>
  <r>
    <s v="5"/>
    <x v="318"/>
    <s v="06CD03"/>
    <s v="213306K025"/>
    <s v="15O250"/>
    <x v="0"/>
    <s v="15451108"/>
    <s v=""/>
    <n v="70846"/>
    <n v="65065.25"/>
    <n v="30824.25"/>
    <n v="23772.17"/>
    <n v="7052.08"/>
    <n v="0"/>
    <n v="41293.08"/>
  </r>
  <r>
    <s v="5"/>
    <x v="318"/>
    <s v="06CD03"/>
    <s v="213306K025"/>
    <s v="15O250"/>
    <x v="0"/>
    <s v="15451109"/>
    <s v=""/>
    <n v="15216860"/>
    <n v="14103881.359999999"/>
    <n v="6749067.3600000003"/>
    <n v="5260556.5"/>
    <n v="1488510.86"/>
    <n v="518.19000000000005"/>
    <n v="8842806.6699999999"/>
  </r>
  <r>
    <s v="5"/>
    <x v="318"/>
    <s v="06CD03"/>
    <s v="213306K025"/>
    <s v="15O250"/>
    <x v="0"/>
    <s v="15451110"/>
    <s v=""/>
    <n v="4192081"/>
    <n v="4188003.12"/>
    <n v="2161830.12"/>
    <n v="1812490.12"/>
    <n v="349340"/>
    <n v="0"/>
    <n v="2375513"/>
  </r>
  <r>
    <s v="5"/>
    <x v="318"/>
    <s v="06CD03"/>
    <s v="213306K025"/>
    <s v="15O250"/>
    <x v="0"/>
    <s v="15461100"/>
    <s v=""/>
    <n v="10780059"/>
    <n v="9773906.7400000002"/>
    <n v="4563543.74"/>
    <n v="3453668.41"/>
    <n v="1109875.33"/>
    <n v="0"/>
    <n v="6320238.3300000001"/>
  </r>
  <r>
    <s v="5"/>
    <x v="318"/>
    <s v="06CD03"/>
    <s v="213306K025"/>
    <s v="15O250"/>
    <x v="0"/>
    <s v="15461106"/>
    <s v=""/>
    <n v="171000"/>
    <n v="88500"/>
    <n v="47500"/>
    <n v="7500"/>
    <n v="40000"/>
    <n v="0"/>
    <n v="81000"/>
  </r>
  <r>
    <s v="5"/>
    <x v="318"/>
    <s v="06CD03"/>
    <s v="213306K025"/>
    <s v="15O250"/>
    <x v="0"/>
    <s v="15461151"/>
    <s v=""/>
    <n v="35350770"/>
    <n v="32349821.07"/>
    <n v="15263618.07"/>
    <n v="11703492.970000001"/>
    <n v="3560125.1"/>
    <n v="0"/>
    <n v="20646328.100000001"/>
  </r>
  <r>
    <s v="5"/>
    <x v="318"/>
    <s v="06CD03"/>
    <s v="213306K025"/>
    <s v="15O250"/>
    <x v="0"/>
    <s v="15471100"/>
    <s v=""/>
    <n v="1697495"/>
    <n v="1493090.75"/>
    <n v="1493090.75"/>
    <n v="582120.4"/>
    <n v="910970.35"/>
    <n v="0"/>
    <n v="910970.35"/>
  </r>
  <r>
    <s v="5"/>
    <x v="318"/>
    <s v="06CD03"/>
    <s v="213306K025"/>
    <s v="15O250"/>
    <x v="0"/>
    <s v="15471108"/>
    <s v=""/>
    <n v="20528"/>
    <n v="18475"/>
    <n v="18475"/>
    <n v="16507.55"/>
    <n v="1967.45"/>
    <n v="0"/>
    <n v="1967.45"/>
  </r>
  <r>
    <s v="5"/>
    <x v="318"/>
    <s v="06CD03"/>
    <s v="213306K025"/>
    <s v="15O250"/>
    <x v="0"/>
    <s v="15481100"/>
    <s v=""/>
    <n v="42930026"/>
    <n v="34910992.240000002"/>
    <n v="34910992.240000002"/>
    <n v="34910992.240000002"/>
    <n v="0"/>
    <n v="0"/>
    <n v="0"/>
  </r>
  <r>
    <s v="5"/>
    <x v="318"/>
    <s v="06CD03"/>
    <s v="213306K025"/>
    <s v="15O250"/>
    <x v="0"/>
    <s v="15491106"/>
    <s v=""/>
    <n v="2964000"/>
    <n v="2961800"/>
    <n v="1997800"/>
    <n v="1140800"/>
    <n v="857000"/>
    <n v="6000"/>
    <n v="1815000"/>
  </r>
  <r>
    <s v="5"/>
    <x v="318"/>
    <s v="06CD03"/>
    <s v="213306K025"/>
    <s v="15O250"/>
    <x v="0"/>
    <s v="15511100"/>
    <s v=""/>
    <n v="32832"/>
    <n v="29316.7"/>
    <n v="15636.7"/>
    <n v="12705.87"/>
    <n v="2930.83"/>
    <n v="0"/>
    <n v="16610.830000000002"/>
  </r>
  <r>
    <s v="5"/>
    <x v="318"/>
    <s v="06CD03"/>
    <s v="213306K025"/>
    <s v="15O250"/>
    <x v="0"/>
    <s v="15911100"/>
    <s v=""/>
    <n v="12031151"/>
    <n v="10945834.42"/>
    <n v="5130778.42"/>
    <n v="3896124.63"/>
    <n v="1234653.79"/>
    <n v="402164.47999999998"/>
    <n v="6647545.3099999996"/>
  </r>
  <r>
    <s v="5"/>
    <x v="318"/>
    <s v="06CD03"/>
    <s v="213306K025"/>
    <s v="15O250"/>
    <x v="0"/>
    <s v="15931100"/>
    <s v=""/>
    <n v="1714703"/>
    <n v="1207924.8600000001"/>
    <n v="864985.86"/>
    <n v="603577.43999999994"/>
    <n v="261408.42"/>
    <n v="0"/>
    <n v="604347.42000000004"/>
  </r>
  <r>
    <s v="5"/>
    <x v="318"/>
    <s v="06CD03"/>
    <s v="213306K025"/>
    <s v="15O250"/>
    <x v="0"/>
    <s v="15941100"/>
    <s v=""/>
    <n v="5667"/>
    <n v="1995.07"/>
    <n v="1995.07"/>
    <n v="1995.07"/>
    <n v="0"/>
    <n v="0"/>
    <n v="0"/>
  </r>
  <r>
    <s v="5"/>
    <x v="318"/>
    <s v="06CD03"/>
    <s v="213306K025"/>
    <s v="15O250"/>
    <x v="0"/>
    <s v="17111100"/>
    <s v=""/>
    <n v="396839"/>
    <n v="332084.84000000003"/>
    <n v="23613.84"/>
    <n v="14613.84"/>
    <n v="9000"/>
    <n v="0"/>
    <n v="317471"/>
  </r>
  <r>
    <s v="5"/>
    <x v="318"/>
    <s v="06CD03"/>
    <s v="213306K025"/>
    <s v="15O250"/>
    <x v="0"/>
    <s v="17131100"/>
    <s v=""/>
    <n v="6738191"/>
    <n v="6064372"/>
    <n v="0"/>
    <n v="0"/>
    <n v="0"/>
    <n v="0"/>
    <n v="6064372"/>
  </r>
  <r>
    <s v="5"/>
    <x v="318"/>
    <s v="06CD03"/>
    <s v="213306K025"/>
    <s v="15O250"/>
    <x v="0"/>
    <s v="17131106"/>
    <s v=""/>
    <n v="2070000"/>
    <n v="363000"/>
    <n v="0"/>
    <n v="0"/>
    <n v="0"/>
    <n v="0"/>
    <n v="363000"/>
  </r>
  <r>
    <s v="5"/>
    <x v="318"/>
    <s v="06CD03"/>
    <s v="213306K025"/>
    <s v="15O250"/>
    <x v="0"/>
    <s v="17141100"/>
    <s v=""/>
    <n v="23246116"/>
    <n v="19768366.600000001"/>
    <n v="10469922.6"/>
    <n v="7721036.4299999997"/>
    <n v="2748886.17"/>
    <n v="0"/>
    <n v="12047330.17"/>
  </r>
  <r>
    <s v="5"/>
    <x v="318"/>
    <s v="06CD03"/>
    <s v="213306K025"/>
    <s v="15O250"/>
    <x v="0"/>
    <s v="17191106"/>
    <s v=""/>
    <n v="287500"/>
    <n v="157500"/>
    <n v="50000"/>
    <n v="10000"/>
    <n v="40000"/>
    <n v="0"/>
    <n v="147500"/>
  </r>
  <r>
    <s v="5"/>
    <x v="318"/>
    <s v="06CD03"/>
    <s v="213306K025"/>
    <s v="15O250"/>
    <x v="2"/>
    <s v="39811200"/>
    <s v=""/>
    <n v="27234574"/>
    <n v="24714473"/>
    <n v="11097187"/>
    <n v="8827639"/>
    <n v="2269548"/>
    <n v="0"/>
    <n v="15886834"/>
  </r>
  <r>
    <s v="5"/>
    <x v="318"/>
    <s v="06CD03"/>
    <s v="213306K025"/>
    <s v="15O250"/>
    <x v="2"/>
    <s v="39811208"/>
    <s v=""/>
    <n v="872183"/>
    <n v="798238"/>
    <n v="362147"/>
    <n v="289465"/>
    <n v="72682"/>
    <n v="0"/>
    <n v="508773"/>
  </r>
  <r>
    <s v="5"/>
    <x v="318"/>
    <s v="06CD03"/>
    <s v="213306K025"/>
    <s v="15O250"/>
    <x v="2"/>
    <s v="39821100"/>
    <s v=""/>
    <n v="6166177"/>
    <n v="5882269.46"/>
    <n v="1750930.46"/>
    <n v="1565945.46"/>
    <n v="184985"/>
    <n v="0"/>
    <n v="4316324"/>
  </r>
  <r>
    <s v="5"/>
    <x v="318"/>
    <s v="06CD03"/>
    <s v="213306K025"/>
    <s v="15O250"/>
    <x v="2"/>
    <s v="39821108"/>
    <s v=""/>
    <n v="243200"/>
    <n v="223040.49"/>
    <n v="2134.4899999999998"/>
    <n v="107.49"/>
    <n v="2027"/>
    <n v="0"/>
    <n v="222933"/>
  </r>
  <r>
    <s v="5"/>
    <x v="318"/>
    <s v="06CD03"/>
    <s v="213306K025"/>
    <s v="15O250"/>
    <x v="4"/>
    <s v="58112100"/>
    <s v="A25NR0274"/>
    <n v="0"/>
    <n v="4630536"/>
    <n v="4630536"/>
    <n v="0"/>
    <n v="4630536"/>
    <n v="0"/>
    <n v="4630536"/>
  </r>
  <r>
    <s v="5"/>
    <x v="318"/>
    <s v="06CD03"/>
    <s v="213306K025"/>
    <s v="25P250"/>
    <x v="6"/>
    <s v="61412100"/>
    <s v="O25NR0156"/>
    <n v="25500000"/>
    <n v="0"/>
    <n v="0"/>
    <n v="0"/>
    <n v="0"/>
    <n v="0"/>
    <n v="0"/>
  </r>
  <r>
    <s v="5"/>
    <x v="318"/>
    <s v="06CD03"/>
    <s v="213306K025"/>
    <s v="25P250"/>
    <x v="6"/>
    <s v="61412100"/>
    <s v="O25NR0157"/>
    <n v="16000000"/>
    <n v="0"/>
    <n v="0"/>
    <n v="0"/>
    <n v="0"/>
    <n v="0"/>
    <n v="0"/>
  </r>
  <r>
    <s v="5"/>
    <x v="318"/>
    <s v="06CD03"/>
    <s v="213306K025"/>
    <s v="25P250"/>
    <x v="6"/>
    <s v="61412100"/>
    <s v="O25NR0158"/>
    <n v="38500000"/>
    <n v="0"/>
    <n v="0"/>
    <n v="0"/>
    <n v="0"/>
    <n v="0"/>
    <n v="0"/>
  </r>
  <r>
    <s v="5"/>
    <x v="318"/>
    <s v="06CD03"/>
    <s v="213306K025"/>
    <s v="25P250"/>
    <x v="6"/>
    <s v="61412100"/>
    <s v="O25NR0159"/>
    <n v="40000000"/>
    <n v="0"/>
    <n v="0"/>
    <n v="0"/>
    <n v="0"/>
    <n v="0"/>
    <n v="0"/>
  </r>
  <r>
    <s v="5"/>
    <x v="318"/>
    <s v="06CD03"/>
    <s v="213306K025"/>
    <s v="25P250"/>
    <x v="6"/>
    <s v="61412100"/>
    <s v="O25NR0160"/>
    <n v="34000000"/>
    <n v="16266127.16"/>
    <n v="0"/>
    <n v="0"/>
    <n v="0"/>
    <n v="0"/>
    <n v="16266127.16"/>
  </r>
  <r>
    <s v="5"/>
    <x v="318"/>
    <s v="06CD03"/>
    <s v="213306K025"/>
    <s v="25P250"/>
    <x v="6"/>
    <s v="61412100"/>
    <s v="O25NR0161"/>
    <n v="53500000"/>
    <n v="0"/>
    <n v="0"/>
    <n v="0"/>
    <n v="0"/>
    <n v="0"/>
    <n v="0"/>
  </r>
  <r>
    <s v="5"/>
    <x v="318"/>
    <s v="06CD03"/>
    <s v="213306K025"/>
    <s v="25P250"/>
    <x v="6"/>
    <s v="61412100"/>
    <s v="O25NR0162"/>
    <n v="44000000"/>
    <n v="0"/>
    <n v="0"/>
    <n v="0"/>
    <n v="0"/>
    <n v="0"/>
    <n v="0"/>
  </r>
  <r>
    <s v="5"/>
    <x v="318"/>
    <s v="06CD03"/>
    <s v="213306K025"/>
    <s v="25P250"/>
    <x v="6"/>
    <s v="61412100"/>
    <s v="O25NR0163"/>
    <n v="38500000"/>
    <n v="0"/>
    <n v="0"/>
    <n v="0"/>
    <n v="0"/>
    <n v="0"/>
    <n v="0"/>
  </r>
  <r>
    <s v="5"/>
    <x v="318"/>
    <s v="06CD03"/>
    <s v="213306K025"/>
    <s v="25P250"/>
    <x v="6"/>
    <s v="61412100"/>
    <s v="O25NR0164"/>
    <n v="22500000"/>
    <n v="0"/>
    <n v="0"/>
    <n v="0"/>
    <n v="0"/>
    <n v="0"/>
    <n v="0"/>
  </r>
  <r>
    <s v="5"/>
    <x v="318"/>
    <s v="06CD03"/>
    <s v="213306K025"/>
    <s v="25P250"/>
    <x v="6"/>
    <s v="61412100"/>
    <s v="O25NR0165"/>
    <n v="15500000"/>
    <n v="0"/>
    <n v="0"/>
    <n v="0"/>
    <n v="0"/>
    <n v="0"/>
    <n v="0"/>
  </r>
  <r>
    <s v="5"/>
    <x v="318"/>
    <s v="06CD03"/>
    <s v="213306K025"/>
    <s v="25P250"/>
    <x v="6"/>
    <s v="61412100"/>
    <s v="O25NR0167"/>
    <n v="7680620"/>
    <n v="0"/>
    <n v="0"/>
    <n v="0"/>
    <n v="0"/>
    <n v="0"/>
    <n v="0"/>
  </r>
  <r>
    <s v="5"/>
    <x v="318"/>
    <s v="06CD03"/>
    <s v="213306K025"/>
    <s v="25P250"/>
    <x v="6"/>
    <s v="61412100"/>
    <s v="O25NR0168"/>
    <n v="20000000"/>
    <n v="0"/>
    <n v="0"/>
    <n v="0"/>
    <n v="0"/>
    <n v="0"/>
    <n v="0"/>
  </r>
  <r>
    <s v="5"/>
    <x v="318"/>
    <s v="06CD03"/>
    <s v="213306K025"/>
    <s v="25P250"/>
    <x v="6"/>
    <s v="61412100"/>
    <s v="O25NR0169"/>
    <n v="17000000"/>
    <n v="0"/>
    <n v="0"/>
    <n v="0"/>
    <n v="0"/>
    <n v="0"/>
    <n v="0"/>
  </r>
  <r>
    <s v="5"/>
    <x v="318"/>
    <s v="06CD03"/>
    <s v="213306K025"/>
    <s v="25P250"/>
    <x v="6"/>
    <s v="61412100"/>
    <s v="O25NR0249"/>
    <n v="0"/>
    <n v="27700000"/>
    <n v="0"/>
    <n v="0"/>
    <n v="0"/>
    <n v="0"/>
    <n v="27700000"/>
  </r>
  <r>
    <s v="5"/>
    <x v="318"/>
    <s v="06CD03"/>
    <s v="213306K025"/>
    <s v="25P250"/>
    <x v="6"/>
    <s v="61412100"/>
    <s v="O25NR0250"/>
    <n v="0"/>
    <n v="42000000"/>
    <n v="0"/>
    <n v="0"/>
    <n v="0"/>
    <n v="0"/>
    <n v="42000000"/>
  </r>
  <r>
    <s v="5"/>
    <x v="318"/>
    <s v="06CD03"/>
    <s v="213306K025"/>
    <s v="25P250"/>
    <x v="6"/>
    <s v="61412100"/>
    <s v="O25NR0251"/>
    <n v="0"/>
    <n v="6700000"/>
    <n v="0"/>
    <n v="0"/>
    <n v="0"/>
    <n v="0"/>
    <n v="6700000"/>
  </r>
  <r>
    <s v="5"/>
    <x v="318"/>
    <s v="06CD03"/>
    <s v="213306K025"/>
    <s v="25P250"/>
    <x v="6"/>
    <s v="61412100"/>
    <s v="O25NR0252"/>
    <n v="0"/>
    <n v="3800000"/>
    <n v="0"/>
    <n v="0"/>
    <n v="0"/>
    <n v="0"/>
    <n v="3800000"/>
  </r>
  <r>
    <s v="5"/>
    <x v="318"/>
    <s v="06CD03"/>
    <s v="213306K025"/>
    <s v="25P250"/>
    <x v="6"/>
    <s v="61412100"/>
    <s v="O25NR0253"/>
    <n v="0"/>
    <n v="27000000"/>
    <n v="0"/>
    <n v="0"/>
    <n v="0"/>
    <n v="0"/>
    <n v="27000000"/>
  </r>
  <r>
    <s v="5"/>
    <x v="318"/>
    <s v="06CD03"/>
    <s v="213306K025"/>
    <s v="25P250"/>
    <x v="6"/>
    <s v="61412100"/>
    <s v="O25NR0254"/>
    <n v="0"/>
    <n v="19000000"/>
    <n v="0"/>
    <n v="0"/>
    <n v="0"/>
    <n v="0"/>
    <n v="19000000"/>
  </r>
  <r>
    <s v="5"/>
    <x v="318"/>
    <s v="06CD03"/>
    <s v="213306K025"/>
    <s v="25P250"/>
    <x v="6"/>
    <s v="61412100"/>
    <s v="O25NR0255"/>
    <n v="0"/>
    <n v="25000000"/>
    <n v="0"/>
    <n v="0"/>
    <n v="0"/>
    <n v="0"/>
    <n v="25000000"/>
  </r>
  <r>
    <s v="5"/>
    <x v="318"/>
    <s v="06CD03"/>
    <s v="213306K025"/>
    <s v="25P250"/>
    <x v="6"/>
    <s v="61412100"/>
    <s v="O25NR0256"/>
    <n v="0"/>
    <n v="29000000"/>
    <n v="0"/>
    <n v="0"/>
    <n v="0"/>
    <n v="0"/>
    <n v="29000000"/>
  </r>
  <r>
    <s v="5"/>
    <x v="318"/>
    <s v="06CD03"/>
    <s v="213306K025"/>
    <s v="25P250"/>
    <x v="6"/>
    <s v="61412100"/>
    <s v="O25NR0269"/>
    <n v="0"/>
    <n v="50100000"/>
    <n v="0"/>
    <n v="0"/>
    <n v="0"/>
    <n v="0"/>
    <n v="50100000"/>
  </r>
  <r>
    <s v="5"/>
    <x v="318"/>
    <s v="06CD03"/>
    <s v="213306K025"/>
    <s v="25P250"/>
    <x v="6"/>
    <s v="61412100"/>
    <s v="O25NR0270"/>
    <n v="0"/>
    <n v="26200000"/>
    <n v="0"/>
    <n v="0"/>
    <n v="0"/>
    <n v="0"/>
    <n v="26200000"/>
  </r>
  <r>
    <s v="5"/>
    <x v="318"/>
    <s v="06CD03"/>
    <s v="213306K025"/>
    <s v="25P250"/>
    <x v="6"/>
    <s v="61412100"/>
    <s v="O25NR0271"/>
    <n v="0"/>
    <n v="6000000"/>
    <n v="0"/>
    <n v="0"/>
    <n v="0"/>
    <n v="0"/>
    <n v="6000000"/>
  </r>
  <r>
    <s v="5"/>
    <x v="318"/>
    <s v="06CD03"/>
    <s v="213306K025"/>
    <s v="25P250"/>
    <x v="6"/>
    <s v="61412100"/>
    <s v="O25NR0272"/>
    <n v="0"/>
    <n v="6500000"/>
    <n v="0"/>
    <n v="0"/>
    <n v="0"/>
    <n v="0"/>
    <n v="6500000"/>
  </r>
  <r>
    <s v="5"/>
    <x v="318"/>
    <s v="06CD03"/>
    <s v="213306K025"/>
    <s v="25P250"/>
    <x v="6"/>
    <s v="61412100"/>
    <s v="O25NR0273"/>
    <n v="0"/>
    <n v="3500000"/>
    <n v="0"/>
    <n v="0"/>
    <n v="0"/>
    <n v="0"/>
    <n v="3500000"/>
  </r>
  <r>
    <s v="5"/>
    <x v="318"/>
    <s v="06CD03"/>
    <s v="213306K025"/>
    <s v="25P250"/>
    <x v="6"/>
    <s v="61412100"/>
    <s v="O25NR0274"/>
    <n v="0"/>
    <n v="4000000"/>
    <n v="0"/>
    <n v="0"/>
    <n v="0"/>
    <n v="0"/>
    <n v="4000000"/>
  </r>
  <r>
    <s v="5"/>
    <x v="318"/>
    <s v="06CD03"/>
    <s v="213306K025"/>
    <s v="25P250"/>
    <x v="6"/>
    <s v="61412100"/>
    <s v="O25NR0275"/>
    <n v="0"/>
    <n v="5500000"/>
    <n v="0"/>
    <n v="0"/>
    <n v="0"/>
    <n v="0"/>
    <n v="5500000"/>
  </r>
  <r>
    <s v="5"/>
    <x v="318"/>
    <s v="06CD03"/>
    <s v="213306K025"/>
    <s v="25P250"/>
    <x v="6"/>
    <s v="61412100"/>
    <s v="O25NR0276"/>
    <n v="0"/>
    <n v="2500000"/>
    <n v="0"/>
    <n v="0"/>
    <n v="0"/>
    <n v="0"/>
    <n v="2500000"/>
  </r>
  <r>
    <s v="5"/>
    <x v="318"/>
    <s v="06CD03"/>
    <s v="213306K025"/>
    <s v="25P250"/>
    <x v="6"/>
    <s v="61412100"/>
    <s v="O25NR0277"/>
    <n v="0"/>
    <n v="3500000"/>
    <n v="0"/>
    <n v="0"/>
    <n v="0"/>
    <n v="0"/>
    <n v="3500000"/>
  </r>
  <r>
    <s v="5"/>
    <x v="318"/>
    <s v="06CD03"/>
    <s v="213306K025"/>
    <s v="25P250"/>
    <x v="6"/>
    <s v="61412100"/>
    <s v="O25NR0278"/>
    <n v="0"/>
    <n v="5500000"/>
    <n v="0"/>
    <n v="0"/>
    <n v="0"/>
    <n v="0"/>
    <n v="5500000"/>
  </r>
  <r>
    <s v="5"/>
    <x v="318"/>
    <s v="06CD03"/>
    <s v="213306K025"/>
    <s v="25P250"/>
    <x v="6"/>
    <s v="61412100"/>
    <s v="O25NR0279"/>
    <n v="0"/>
    <n v="4000000"/>
    <n v="0"/>
    <n v="0"/>
    <n v="0"/>
    <n v="0"/>
    <n v="4000000"/>
  </r>
  <r>
    <s v="5"/>
    <x v="318"/>
    <s v="06CD03"/>
    <s v="213306K025"/>
    <s v="25P250"/>
    <x v="6"/>
    <s v="61412100"/>
    <s v="O25NR0280"/>
    <n v="0"/>
    <n v="3500000"/>
    <n v="0"/>
    <n v="0"/>
    <n v="0"/>
    <n v="0"/>
    <n v="3500000"/>
  </r>
  <r>
    <s v="5"/>
    <x v="318"/>
    <s v="06CD03"/>
    <s v="213306K025"/>
    <s v="25P250"/>
    <x v="6"/>
    <s v="61412100"/>
    <s v="O25NR0281"/>
    <n v="0"/>
    <n v="6000000"/>
    <n v="0"/>
    <n v="0"/>
    <n v="0"/>
    <n v="0"/>
    <n v="6000000"/>
  </r>
  <r>
    <s v="5"/>
    <x v="318"/>
    <s v="06CD03"/>
    <s v="213306K025"/>
    <s v="25P250"/>
    <x v="6"/>
    <s v="61412100"/>
    <s v="O25NR0282"/>
    <n v="0"/>
    <n v="3000000"/>
    <n v="0"/>
    <n v="0"/>
    <n v="0"/>
    <n v="0"/>
    <n v="3000000"/>
  </r>
  <r>
    <s v="5"/>
    <x v="318"/>
    <s v="06CD03"/>
    <s v="213306K025"/>
    <s v="25P250"/>
    <x v="6"/>
    <s v="61412100"/>
    <s v="O25NR0283"/>
    <n v="0"/>
    <n v="3000000"/>
    <n v="0"/>
    <n v="0"/>
    <n v="0"/>
    <n v="0"/>
    <n v="3000000"/>
  </r>
  <r>
    <s v="5"/>
    <x v="318"/>
    <s v="06CD03"/>
    <s v="213306K025"/>
    <s v="25P250"/>
    <x v="6"/>
    <s v="61412100"/>
    <s v="O25NR0284"/>
    <n v="0"/>
    <n v="3000000"/>
    <n v="0"/>
    <n v="0"/>
    <n v="0"/>
    <n v="0"/>
    <n v="3000000"/>
  </r>
  <r>
    <s v="5"/>
    <x v="318"/>
    <s v="06CD03"/>
    <s v="213306K025"/>
    <s v="25P250"/>
    <x v="6"/>
    <s v="61412100"/>
    <s v="O25NR0285"/>
    <n v="0"/>
    <n v="5000000"/>
    <n v="0"/>
    <n v="0"/>
    <n v="0"/>
    <n v="0"/>
    <n v="5000000"/>
  </r>
  <r>
    <s v="5"/>
    <x v="318"/>
    <s v="06CD03"/>
    <s v="213306K025"/>
    <s v="25P250"/>
    <x v="6"/>
    <s v="61412100"/>
    <s v="O25NR0298"/>
    <n v="0"/>
    <n v="30000000"/>
    <n v="0"/>
    <n v="0"/>
    <n v="0"/>
    <n v="0"/>
    <n v="30000000"/>
  </r>
  <r>
    <s v="5"/>
    <x v="318"/>
    <s v="06CD03"/>
    <s v="213306K025"/>
    <s v="25P250"/>
    <x v="6"/>
    <s v="61412100"/>
    <s v="O25NR0299"/>
    <n v="0"/>
    <n v="1414492.84"/>
    <n v="0"/>
    <n v="0"/>
    <n v="0"/>
    <n v="0"/>
    <n v="1414492.84"/>
  </r>
  <r>
    <s v="5"/>
    <x v="318"/>
    <s v="06CD03"/>
    <s v="213306K025"/>
    <s v="25P250"/>
    <x v="6"/>
    <s v="61412100"/>
    <s v="O25NR0311"/>
    <n v="0"/>
    <n v="4000000"/>
    <n v="0"/>
    <n v="0"/>
    <n v="0"/>
    <n v="0"/>
    <n v="4000000"/>
  </r>
  <r>
    <s v="5"/>
    <x v="318"/>
    <s v="06CD03"/>
    <s v="213306K025"/>
    <s v="25P650"/>
    <x v="6"/>
    <s v="61412100"/>
    <s v="O25NR0166"/>
    <n v="77000000"/>
    <n v="68108731"/>
    <n v="0"/>
    <n v="0"/>
    <n v="0"/>
    <n v="0"/>
    <n v="68108731"/>
  </r>
  <r>
    <s v="5"/>
    <x v="318"/>
    <s v="06CD03"/>
    <s v="213306K025"/>
    <s v="25P650"/>
    <x v="6"/>
    <s v="61412100"/>
    <s v="O25NR0167"/>
    <n v="19819380"/>
    <n v="0"/>
    <n v="0"/>
    <n v="0"/>
    <n v="0"/>
    <n v="0"/>
    <n v="0"/>
  </r>
  <r>
    <s v="5"/>
    <x v="318"/>
    <s v="06CD03"/>
    <s v="213306K025"/>
    <s v="25P650"/>
    <x v="6"/>
    <s v="61412100"/>
    <s v="O25NR0170"/>
    <n v="190000000"/>
    <n v="190000000"/>
    <n v="0"/>
    <n v="0"/>
    <n v="0"/>
    <n v="0"/>
    <n v="190000000"/>
  </r>
  <r>
    <s v="5"/>
    <x v="319"/>
    <s v="06CD03"/>
    <s v="213308E184"/>
    <s v="111150"/>
    <x v="1"/>
    <s v="21111100"/>
    <s v=""/>
    <n v="578879"/>
    <n v="578879"/>
    <n v="248091"/>
    <n v="19926.830000000002"/>
    <n v="228164.17"/>
    <n v="0"/>
    <n v="558952.17000000004"/>
  </r>
  <r>
    <s v="5"/>
    <x v="319"/>
    <s v="06CD03"/>
    <s v="213308E184"/>
    <s v="111150"/>
    <x v="1"/>
    <s v="21411100"/>
    <s v=""/>
    <n v="3555643"/>
    <n v="3555643"/>
    <n v="1309359.23"/>
    <n v="269"/>
    <n v="1309090.23"/>
    <n v="0"/>
    <n v="3555374"/>
  </r>
  <r>
    <s v="5"/>
    <x v="319"/>
    <s v="06CD03"/>
    <s v="213308E184"/>
    <s v="111150"/>
    <x v="1"/>
    <s v="21521100"/>
    <s v=""/>
    <n v="4536400"/>
    <n v="4536400"/>
    <n v="2500000"/>
    <n v="0"/>
    <n v="2500000"/>
    <n v="0"/>
    <n v="4536400"/>
  </r>
  <r>
    <s v="5"/>
    <x v="319"/>
    <s v="06CD03"/>
    <s v="213308E184"/>
    <s v="111150"/>
    <x v="1"/>
    <s v="21611100"/>
    <s v=""/>
    <n v="464300"/>
    <n v="464300"/>
    <n v="464300"/>
    <n v="0"/>
    <n v="464300"/>
    <n v="0"/>
    <n v="464300"/>
  </r>
  <r>
    <s v="5"/>
    <x v="319"/>
    <s v="06CD03"/>
    <s v="213308E184"/>
    <s v="111150"/>
    <x v="1"/>
    <s v="21711100"/>
    <s v=""/>
    <n v="1000000"/>
    <n v="1000000"/>
    <n v="1000000"/>
    <n v="0"/>
    <n v="1000000"/>
    <n v="0"/>
    <n v="1000000"/>
  </r>
  <r>
    <s v="5"/>
    <x v="319"/>
    <s v="06CD03"/>
    <s v="213308E184"/>
    <s v="111150"/>
    <x v="1"/>
    <s v="24191100"/>
    <s v=""/>
    <n v="698000"/>
    <n v="698000"/>
    <n v="261750"/>
    <n v="0"/>
    <n v="261750"/>
    <n v="0"/>
    <n v="698000"/>
  </r>
  <r>
    <s v="5"/>
    <x v="319"/>
    <s v="06CD03"/>
    <s v="213308E184"/>
    <s v="111150"/>
    <x v="1"/>
    <s v="24211100"/>
    <s v=""/>
    <n v="1700000"/>
    <n v="1700000"/>
    <n v="680000"/>
    <n v="0"/>
    <n v="680000"/>
    <n v="0"/>
    <n v="1700000"/>
  </r>
  <r>
    <s v="5"/>
    <x v="319"/>
    <s v="06CD03"/>
    <s v="213308E184"/>
    <s v="111150"/>
    <x v="1"/>
    <s v="24411100"/>
    <s v=""/>
    <n v="1000"/>
    <n v="1000"/>
    <n v="1000"/>
    <n v="0"/>
    <n v="1000"/>
    <n v="0"/>
    <n v="1000"/>
  </r>
  <r>
    <s v="5"/>
    <x v="319"/>
    <s v="06CD03"/>
    <s v="213308E184"/>
    <s v="111150"/>
    <x v="1"/>
    <s v="24611100"/>
    <s v=""/>
    <n v="163600"/>
    <n v="163600"/>
    <n v="163600"/>
    <n v="5224.96"/>
    <n v="158375.04000000001"/>
    <n v="0"/>
    <n v="158375.04000000001"/>
  </r>
  <r>
    <s v="5"/>
    <x v="319"/>
    <s v="06CD03"/>
    <s v="213308E184"/>
    <s v="111150"/>
    <x v="1"/>
    <s v="24711100"/>
    <s v=""/>
    <n v="1700000"/>
    <n v="1700000"/>
    <n v="755556"/>
    <n v="9080.7999999999993"/>
    <n v="746475.2"/>
    <n v="21808"/>
    <n v="1669111.2"/>
  </r>
  <r>
    <s v="5"/>
    <x v="319"/>
    <s v="06CD03"/>
    <s v="213308E184"/>
    <s v="111150"/>
    <x v="1"/>
    <s v="25111100"/>
    <s v=""/>
    <n v="11259839"/>
    <n v="11259839"/>
    <n v="4503936"/>
    <n v="1194.57"/>
    <n v="4502741.43"/>
    <n v="0"/>
    <n v="11258644.43"/>
  </r>
  <r>
    <s v="5"/>
    <x v="319"/>
    <s v="06CD03"/>
    <s v="213308E184"/>
    <s v="111150"/>
    <x v="1"/>
    <s v="25311100"/>
    <s v=""/>
    <n v="2000"/>
    <n v="2000"/>
    <n v="2000"/>
    <n v="0"/>
    <n v="2000"/>
    <n v="0"/>
    <n v="2000"/>
  </r>
  <r>
    <s v="5"/>
    <x v="319"/>
    <s v="06CD03"/>
    <s v="213308E184"/>
    <s v="111150"/>
    <x v="1"/>
    <s v="25511100"/>
    <s v=""/>
    <n v="8451471"/>
    <n v="8451471"/>
    <n v="3380588"/>
    <n v="0"/>
    <n v="3380588"/>
    <n v="0"/>
    <n v="8451471"/>
  </r>
  <r>
    <s v="5"/>
    <x v="319"/>
    <s v="06CD03"/>
    <s v="213308E184"/>
    <s v="111150"/>
    <x v="1"/>
    <s v="25611100"/>
    <s v=""/>
    <n v="23670000"/>
    <n v="23670000"/>
    <n v="9468000"/>
    <n v="0"/>
    <n v="9468000"/>
    <n v="2653848"/>
    <n v="21016152"/>
  </r>
  <r>
    <s v="5"/>
    <x v="319"/>
    <s v="06CD03"/>
    <s v="213308E184"/>
    <s v="111150"/>
    <x v="1"/>
    <s v="25911100"/>
    <s v=""/>
    <n v="2000000"/>
    <n v="2000000"/>
    <n v="800000"/>
    <n v="0"/>
    <n v="800000"/>
    <n v="0"/>
    <n v="2000000"/>
  </r>
  <r>
    <s v="5"/>
    <x v="319"/>
    <s v="06CD03"/>
    <s v="213308E184"/>
    <s v="15O250"/>
    <x v="0"/>
    <s v="11311100"/>
    <s v=""/>
    <n v="116272776"/>
    <n v="112276285.91"/>
    <n v="56077777.909999996"/>
    <n v="45833613.890000001"/>
    <n v="10244164.02"/>
    <n v="158025.41"/>
    <n v="66284646.609999999"/>
  </r>
  <r>
    <s v="5"/>
    <x v="319"/>
    <s v="06CD03"/>
    <s v="213308E184"/>
    <s v="15O250"/>
    <x v="0"/>
    <s v="11321100"/>
    <s v=""/>
    <n v="170311440"/>
    <n v="157007112.56999999"/>
    <n v="73484516.569999993"/>
    <n v="56566525.049999997"/>
    <n v="16917991.52"/>
    <n v="0"/>
    <n v="100440587.52"/>
  </r>
  <r>
    <s v="5"/>
    <x v="319"/>
    <s v="06CD03"/>
    <s v="213308E184"/>
    <s v="15O250"/>
    <x v="0"/>
    <s v="12111100"/>
    <s v=""/>
    <n v="1220772"/>
    <n v="1176448"/>
    <n v="519112"/>
    <n v="424000"/>
    <n v="95112"/>
    <n v="629560.01"/>
    <n v="122887.99"/>
  </r>
  <r>
    <s v="5"/>
    <x v="319"/>
    <s v="06CD03"/>
    <s v="213308E184"/>
    <s v="15O250"/>
    <x v="0"/>
    <s v="12211108"/>
    <s v=""/>
    <n v="1839799"/>
    <n v="1695975.77"/>
    <n v="806741.77"/>
    <n v="624859.31000000006"/>
    <n v="181882.46"/>
    <n v="0"/>
    <n v="1071116.46"/>
  </r>
  <r>
    <s v="5"/>
    <x v="319"/>
    <s v="06CD03"/>
    <s v="213308E184"/>
    <s v="15O250"/>
    <x v="0"/>
    <s v="13111100"/>
    <s v=""/>
    <n v="2724825"/>
    <n v="2490282.46"/>
    <n v="1173284.46"/>
    <n v="925179.46"/>
    <n v="248105"/>
    <n v="751.33"/>
    <n v="1564351.67"/>
  </r>
  <r>
    <s v="5"/>
    <x v="319"/>
    <s v="06CD03"/>
    <s v="213308E184"/>
    <s v="15O250"/>
    <x v="0"/>
    <s v="13211100"/>
    <s v=""/>
    <n v="7759731"/>
    <n v="7294843.2400000002"/>
    <n v="3880562.24"/>
    <n v="3274399.41"/>
    <n v="606162.82999999996"/>
    <n v="438.53"/>
    <n v="4020005.3"/>
  </r>
  <r>
    <s v="5"/>
    <x v="319"/>
    <s v="06CD03"/>
    <s v="213308E184"/>
    <s v="15O250"/>
    <x v="0"/>
    <s v="13221100"/>
    <s v=""/>
    <n v="1633164"/>
    <n v="1434815.52"/>
    <n v="754330.52"/>
    <n v="580013.23"/>
    <n v="174317.29"/>
    <n v="0"/>
    <n v="854802.29"/>
  </r>
  <r>
    <s v="5"/>
    <x v="319"/>
    <s v="06CD03"/>
    <s v="213308E184"/>
    <s v="15O250"/>
    <x v="0"/>
    <s v="13231100"/>
    <s v=""/>
    <n v="31683550"/>
    <n v="30446042.609999999"/>
    <n v="6683382.6100000003"/>
    <n v="30876.87"/>
    <n v="6652505.7400000002"/>
    <n v="0"/>
    <n v="30415165.739999998"/>
  </r>
  <r>
    <s v="5"/>
    <x v="319"/>
    <s v="06CD03"/>
    <s v="213308E184"/>
    <s v="15O250"/>
    <x v="0"/>
    <s v="13231108"/>
    <s v=""/>
    <n v="200203"/>
    <n v="188191"/>
    <n v="0"/>
    <n v="0"/>
    <n v="0"/>
    <n v="0"/>
    <n v="188191"/>
  </r>
  <r>
    <s v="5"/>
    <x v="319"/>
    <s v="06CD03"/>
    <s v="213308E184"/>
    <s v="15O250"/>
    <x v="0"/>
    <s v="13311100"/>
    <s v=""/>
    <n v="59370187"/>
    <n v="53598995.869999997"/>
    <n v="28861415.870000001"/>
    <n v="23306165.870000001"/>
    <n v="5555250"/>
    <n v="482.84"/>
    <n v="30292347.16"/>
  </r>
  <r>
    <s v="5"/>
    <x v="319"/>
    <s v="06CD03"/>
    <s v="213308E184"/>
    <s v="15O250"/>
    <x v="0"/>
    <s v="13411100"/>
    <s v=""/>
    <n v="1888367"/>
    <n v="1546328.46"/>
    <n v="1546328.46"/>
    <n v="1168655.46"/>
    <n v="377673"/>
    <n v="0"/>
    <n v="377673"/>
  </r>
  <r>
    <s v="5"/>
    <x v="319"/>
    <s v="06CD03"/>
    <s v="213308E184"/>
    <s v="15O250"/>
    <x v="0"/>
    <s v="13421100"/>
    <s v=""/>
    <n v="28562840"/>
    <n v="25504172.469999999"/>
    <n v="13602987.470000001"/>
    <n v="10850621.869999999"/>
    <n v="2752365.6"/>
    <n v="312"/>
    <n v="14653238.6"/>
  </r>
  <r>
    <s v="5"/>
    <x v="319"/>
    <s v="06CD03"/>
    <s v="213308E184"/>
    <s v="15O250"/>
    <x v="0"/>
    <s v="13431100"/>
    <s v=""/>
    <n v="39134566"/>
    <n v="36693509.729999997"/>
    <n v="17126227.73"/>
    <n v="13261224.699999999"/>
    <n v="3865003.03"/>
    <n v="111.81"/>
    <n v="23432173.219999999"/>
  </r>
  <r>
    <s v="5"/>
    <x v="319"/>
    <s v="06CD03"/>
    <s v="213308E184"/>
    <s v="15O250"/>
    <x v="0"/>
    <s v="14111201"/>
    <s v=""/>
    <n v="25366258"/>
    <n v="23160235.149999999"/>
    <n v="10477107.15"/>
    <n v="9304279.4199999999"/>
    <n v="1172827.73"/>
    <n v="0"/>
    <n v="13855955.73"/>
  </r>
  <r>
    <s v="5"/>
    <x v="319"/>
    <s v="06CD03"/>
    <s v="213308E184"/>
    <s v="15O250"/>
    <x v="0"/>
    <s v="14111203"/>
    <s v=""/>
    <n v="11424595"/>
    <n v="9774677.7599999998"/>
    <n v="4062382.76"/>
    <n v="3117325.42"/>
    <n v="945057.34"/>
    <n v="388499.63"/>
    <n v="6268852.71"/>
  </r>
  <r>
    <s v="5"/>
    <x v="319"/>
    <s v="06CD03"/>
    <s v="213308E184"/>
    <s v="15O250"/>
    <x v="0"/>
    <s v="14111208"/>
    <s v=""/>
    <n v="168291"/>
    <n v="150800.66"/>
    <n v="66653.66"/>
    <n v="57892.98"/>
    <n v="8760.68"/>
    <n v="0"/>
    <n v="92907.68"/>
  </r>
  <r>
    <s v="5"/>
    <x v="319"/>
    <s v="06CD03"/>
    <s v="213308E184"/>
    <s v="15O250"/>
    <x v="0"/>
    <s v="14211201"/>
    <s v=""/>
    <n v="5850154"/>
    <n v="4739214.8"/>
    <n v="2301651.7999999998"/>
    <n v="1849057.44"/>
    <n v="452594.36"/>
    <n v="0"/>
    <n v="2890157.36"/>
  </r>
  <r>
    <s v="5"/>
    <x v="319"/>
    <s v="06CD03"/>
    <s v="213308E184"/>
    <s v="15O250"/>
    <x v="0"/>
    <s v="14211203"/>
    <s v=""/>
    <n v="8462663"/>
    <n v="7097225.5599999996"/>
    <n v="3006938.56"/>
    <n v="2305033.5"/>
    <n v="701905.06"/>
    <n v="287291.67"/>
    <n v="4504900.3899999997"/>
  </r>
  <r>
    <s v="5"/>
    <x v="319"/>
    <s v="06CD03"/>
    <s v="213308E184"/>
    <s v="15O250"/>
    <x v="0"/>
    <s v="14311200"/>
    <s v=""/>
    <n v="9358599"/>
    <n v="7405823.2300000004"/>
    <n v="3662381.23"/>
    <n v="2916904.72"/>
    <n v="745476.51"/>
    <n v="0"/>
    <n v="4488918.51"/>
  </r>
  <r>
    <s v="5"/>
    <x v="319"/>
    <s v="06CD03"/>
    <s v="213308E184"/>
    <s v="15O250"/>
    <x v="0"/>
    <s v="14411200"/>
    <s v=""/>
    <n v="8571268"/>
    <n v="6792250.04"/>
    <n v="2506614.04"/>
    <n v="1741198.25"/>
    <n v="765415.79"/>
    <n v="5051051.79"/>
    <n v="0"/>
  </r>
  <r>
    <s v="5"/>
    <x v="319"/>
    <s v="06CD03"/>
    <s v="213308E184"/>
    <s v="15O250"/>
    <x v="0"/>
    <s v="14431200"/>
    <s v=""/>
    <n v="555946"/>
    <n v="370630"/>
    <n v="92658"/>
    <n v="0"/>
    <n v="92658"/>
    <n v="0"/>
    <n v="370630"/>
  </r>
  <r>
    <s v="5"/>
    <x v="319"/>
    <s v="06CD03"/>
    <s v="213308E184"/>
    <s v="15O250"/>
    <x v="0"/>
    <s v="15111200"/>
    <s v=""/>
    <n v="29002935"/>
    <n v="23530404.920000002"/>
    <n v="10479084.92"/>
    <n v="8452520.5299999993"/>
    <n v="2026564.39"/>
    <n v="0"/>
    <n v="15077884.390000001"/>
  </r>
  <r>
    <s v="5"/>
    <x v="319"/>
    <s v="06CD03"/>
    <s v="213308E184"/>
    <s v="15O250"/>
    <x v="0"/>
    <s v="15411100"/>
    <s v=""/>
    <n v="495075"/>
    <n v="492001"/>
    <n v="492000"/>
    <n v="492000"/>
    <n v="0"/>
    <n v="0"/>
    <n v="1"/>
  </r>
  <r>
    <s v="5"/>
    <x v="319"/>
    <s v="06CD03"/>
    <s v="213308E184"/>
    <s v="15O250"/>
    <x v="0"/>
    <s v="15411107"/>
    <s v=""/>
    <n v="892903"/>
    <n v="803613"/>
    <n v="0"/>
    <n v="0"/>
    <n v="0"/>
    <n v="0"/>
    <n v="803613"/>
  </r>
  <r>
    <s v="5"/>
    <x v="319"/>
    <s v="06CD03"/>
    <s v="213308E184"/>
    <s v="15O250"/>
    <x v="0"/>
    <s v="15411208"/>
    <s v=""/>
    <n v="221006"/>
    <n v="198906"/>
    <n v="0"/>
    <n v="0"/>
    <n v="0"/>
    <n v="0"/>
    <n v="198906"/>
  </r>
  <r>
    <s v="5"/>
    <x v="319"/>
    <s v="06CD03"/>
    <s v="213308E184"/>
    <s v="15O250"/>
    <x v="0"/>
    <s v="15411218"/>
    <s v=""/>
    <n v="31173859"/>
    <n v="28056474"/>
    <n v="0"/>
    <n v="0"/>
    <n v="0"/>
    <n v="0"/>
    <n v="28056474"/>
  </r>
  <r>
    <s v="5"/>
    <x v="319"/>
    <s v="06CD03"/>
    <s v="213308E184"/>
    <s v="15O250"/>
    <x v="0"/>
    <s v="15441100"/>
    <s v=""/>
    <n v="21465416"/>
    <n v="19784101.449999999"/>
    <n v="9409152.4499999993"/>
    <n v="7307747.9500000002"/>
    <n v="2101404.5"/>
    <n v="863.9"/>
    <n v="12475489.6"/>
  </r>
  <r>
    <s v="5"/>
    <x v="319"/>
    <s v="06CD03"/>
    <s v="213308E184"/>
    <s v="15O250"/>
    <x v="0"/>
    <s v="15451100"/>
    <s v=""/>
    <n v="177744"/>
    <n v="128280.22"/>
    <n v="42370.22"/>
    <n v="16134.95"/>
    <n v="26235.27"/>
    <n v="401.7"/>
    <n v="111743.57"/>
  </r>
  <r>
    <s v="5"/>
    <x v="319"/>
    <s v="06CD03"/>
    <s v="213308E184"/>
    <s v="15O250"/>
    <x v="0"/>
    <s v="15451108"/>
    <s v=""/>
    <n v="5873"/>
    <n v="5394.21"/>
    <n v="2553.21"/>
    <n v="1969.13"/>
    <n v="584.08000000000004"/>
    <n v="0"/>
    <n v="3425.08"/>
  </r>
  <r>
    <s v="5"/>
    <x v="319"/>
    <s v="06CD03"/>
    <s v="213308E184"/>
    <s v="15O250"/>
    <x v="0"/>
    <s v="15451109"/>
    <s v=""/>
    <n v="8595137"/>
    <n v="7966479.3399999999"/>
    <n v="3812160.34"/>
    <n v="2971386.09"/>
    <n v="840774.25"/>
    <n v="292.7"/>
    <n v="4994800.55"/>
  </r>
  <r>
    <s v="5"/>
    <x v="319"/>
    <s v="06CD03"/>
    <s v="213308E184"/>
    <s v="15O250"/>
    <x v="0"/>
    <s v="15451110"/>
    <s v=""/>
    <n v="3958006"/>
    <n v="3954155.88"/>
    <n v="2041120.88"/>
    <n v="1711286.88"/>
    <n v="329834"/>
    <n v="0"/>
    <n v="2242869"/>
  </r>
  <r>
    <s v="5"/>
    <x v="319"/>
    <s v="06CD03"/>
    <s v="213308E184"/>
    <s v="15O250"/>
    <x v="0"/>
    <s v="15461100"/>
    <s v=""/>
    <n v="9134349"/>
    <n v="8281797.9100000001"/>
    <n v="3866863.91"/>
    <n v="2926424.26"/>
    <n v="940439.65"/>
    <n v="0"/>
    <n v="5355373.6500000004"/>
  </r>
  <r>
    <s v="5"/>
    <x v="319"/>
    <s v="06CD03"/>
    <s v="213308E184"/>
    <s v="15O250"/>
    <x v="0"/>
    <s v="15461151"/>
    <s v=""/>
    <n v="20268612"/>
    <n v="18547997.129999999"/>
    <n v="8751501.1300000008"/>
    <n v="6710278.79"/>
    <n v="2041222.34"/>
    <n v="0"/>
    <n v="11837718.34"/>
  </r>
  <r>
    <s v="5"/>
    <x v="319"/>
    <s v="06CD03"/>
    <s v="213308E184"/>
    <s v="15O250"/>
    <x v="0"/>
    <s v="15471100"/>
    <s v=""/>
    <n v="962066"/>
    <n v="846218.63"/>
    <n v="846218.63"/>
    <n v="329920.23"/>
    <n v="516298.4"/>
    <n v="0"/>
    <n v="516298.4"/>
  </r>
  <r>
    <s v="5"/>
    <x v="319"/>
    <s v="06CD03"/>
    <s v="213308E184"/>
    <s v="15O250"/>
    <x v="0"/>
    <s v="15481100"/>
    <s v=""/>
    <n v="25455021"/>
    <n v="20700198.120000001"/>
    <n v="20700198.120000001"/>
    <n v="20700198.120000001"/>
    <n v="0"/>
    <n v="0"/>
    <n v="0"/>
  </r>
  <r>
    <s v="5"/>
    <x v="319"/>
    <s v="06CD03"/>
    <s v="213308E184"/>
    <s v="15O250"/>
    <x v="0"/>
    <s v="15511100"/>
    <s v=""/>
    <n v="12312"/>
    <n v="10993.76"/>
    <n v="5863.76"/>
    <n v="4764.7"/>
    <n v="1099.06"/>
    <n v="0"/>
    <n v="6229.06"/>
  </r>
  <r>
    <s v="5"/>
    <x v="319"/>
    <s v="06CD03"/>
    <s v="213308E184"/>
    <s v="15O250"/>
    <x v="0"/>
    <s v="15911100"/>
    <s v=""/>
    <n v="3351206"/>
    <n v="3046411.28"/>
    <n v="1426661.28"/>
    <n v="1083663.78"/>
    <n v="342997.5"/>
    <n v="111724.77"/>
    <n v="1851022.73"/>
  </r>
  <r>
    <s v="5"/>
    <x v="319"/>
    <s v="06CD03"/>
    <s v="213308E184"/>
    <s v="15O250"/>
    <x v="0"/>
    <s v="15931100"/>
    <s v=""/>
    <n v="917112"/>
    <n v="646060.99"/>
    <n v="462638.99"/>
    <n v="322824.27"/>
    <n v="139814.72"/>
    <n v="0"/>
    <n v="323236.71999999997"/>
  </r>
  <r>
    <s v="5"/>
    <x v="319"/>
    <s v="06CD03"/>
    <s v="213308E184"/>
    <s v="15O250"/>
    <x v="0"/>
    <s v="17111100"/>
    <s v=""/>
    <n v="252670"/>
    <n v="211440.7"/>
    <n v="9304.7000000000007"/>
    <n v="9304.7000000000007"/>
    <n v="0"/>
    <n v="0"/>
    <n v="202136"/>
  </r>
  <r>
    <s v="5"/>
    <x v="319"/>
    <s v="06CD03"/>
    <s v="213308E184"/>
    <s v="15O250"/>
    <x v="0"/>
    <s v="17131100"/>
    <s v=""/>
    <n v="4496707"/>
    <n v="4047036"/>
    <n v="0"/>
    <n v="0"/>
    <n v="0"/>
    <n v="0"/>
    <n v="4047036"/>
  </r>
  <r>
    <s v="5"/>
    <x v="319"/>
    <s v="06CD03"/>
    <s v="213308E184"/>
    <s v="15O250"/>
    <x v="0"/>
    <s v="17141100"/>
    <s v=""/>
    <n v="11478403"/>
    <n v="9761170.2400000002"/>
    <n v="5169807.24"/>
    <n v="3812470.4"/>
    <n v="1357336.84"/>
    <n v="0"/>
    <n v="5948699.8399999999"/>
  </r>
  <r>
    <s v="5"/>
    <x v="319"/>
    <s v="06CD03"/>
    <s v="213308E184"/>
    <s v="15O250"/>
    <x v="1"/>
    <s v="27111100"/>
    <s v=""/>
    <n v="226250"/>
    <n v="226250"/>
    <n v="226250"/>
    <n v="0"/>
    <n v="226250"/>
    <n v="0"/>
    <n v="226250"/>
  </r>
  <r>
    <s v="5"/>
    <x v="319"/>
    <s v="06CD03"/>
    <s v="213308E184"/>
    <s v="15O250"/>
    <x v="1"/>
    <s v="29111100"/>
    <s v=""/>
    <n v="20315720"/>
    <n v="20315720"/>
    <n v="7003302"/>
    <n v="1044"/>
    <n v="7002258"/>
    <n v="5800"/>
    <n v="20308876"/>
  </r>
  <r>
    <s v="5"/>
    <x v="319"/>
    <s v="06CD03"/>
    <s v="213308E184"/>
    <s v="15O250"/>
    <x v="1"/>
    <s v="29511100"/>
    <s v=""/>
    <n v="5832650"/>
    <n v="5832650"/>
    <n v="1944216"/>
    <n v="0"/>
    <n v="1944216"/>
    <n v="0"/>
    <n v="5832650"/>
  </r>
  <r>
    <s v="5"/>
    <x v="319"/>
    <s v="06CD03"/>
    <s v="213308E184"/>
    <s v="15O250"/>
    <x v="1"/>
    <s v="29611200"/>
    <s v=""/>
    <n v="55700000"/>
    <n v="55700000"/>
    <n v="18566667"/>
    <n v="0"/>
    <n v="18566667"/>
    <n v="0"/>
    <n v="55700000"/>
  </r>
  <r>
    <s v="5"/>
    <x v="319"/>
    <s v="06CD03"/>
    <s v="213308E184"/>
    <s v="15O250"/>
    <x v="1"/>
    <s v="29811100"/>
    <s v=""/>
    <n v="1000000"/>
    <n v="1000000"/>
    <n v="333333"/>
    <n v="0"/>
    <n v="333333"/>
    <n v="0"/>
    <n v="1000000"/>
  </r>
  <r>
    <s v="5"/>
    <x v="319"/>
    <s v="06CD03"/>
    <s v="213308E184"/>
    <s v="15O250"/>
    <x v="2"/>
    <s v="31121100"/>
    <s v=""/>
    <n v="1432440002"/>
    <n v="1432440002"/>
    <n v="715118671.38999999"/>
    <n v="557705159.63999999"/>
    <n v="157413511.75"/>
    <n v="516350.69"/>
    <n v="874218491.66999996"/>
  </r>
  <r>
    <s v="5"/>
    <x v="319"/>
    <s v="06CD03"/>
    <s v="213308E184"/>
    <s v="15O250"/>
    <x v="2"/>
    <s v="31211100"/>
    <s v=""/>
    <n v="195000"/>
    <n v="195000"/>
    <n v="40000"/>
    <n v="0"/>
    <n v="40000"/>
    <n v="0"/>
    <n v="195000"/>
  </r>
  <r>
    <s v="5"/>
    <x v="319"/>
    <s v="06CD03"/>
    <s v="213308E184"/>
    <s v="15O250"/>
    <x v="2"/>
    <s v="31411200"/>
    <s v=""/>
    <n v="2500000"/>
    <n v="2500000"/>
    <n v="1000000"/>
    <n v="85013.04"/>
    <n v="914986.96"/>
    <n v="26486.28"/>
    <n v="2388500.6800000002"/>
  </r>
  <r>
    <s v="5"/>
    <x v="319"/>
    <s v="06CD03"/>
    <s v="213308E184"/>
    <s v="15O250"/>
    <x v="2"/>
    <s v="31711200"/>
    <s v=""/>
    <n v="2500000"/>
    <n v="17000000"/>
    <n v="3833334"/>
    <n v="38507.760000000002"/>
    <n v="3794826.24"/>
    <n v="3894828.42"/>
    <n v="13066663.82"/>
  </r>
  <r>
    <s v="5"/>
    <x v="319"/>
    <s v="06CD03"/>
    <s v="213308E184"/>
    <s v="15O250"/>
    <x v="2"/>
    <s v="33621100"/>
    <s v=""/>
    <n v="7000000"/>
    <n v="7000000"/>
    <n v="2333334"/>
    <n v="0"/>
    <n v="2333334"/>
    <n v="0"/>
    <n v="7000000"/>
  </r>
  <r>
    <s v="5"/>
    <x v="319"/>
    <s v="06CD03"/>
    <s v="213308E184"/>
    <s v="15O250"/>
    <x v="2"/>
    <s v="33631100"/>
    <s v=""/>
    <n v="500000"/>
    <n v="500000"/>
    <n v="300000"/>
    <n v="10956"/>
    <n v="289044"/>
    <n v="427284"/>
    <n v="61760"/>
  </r>
  <r>
    <s v="5"/>
    <x v="319"/>
    <s v="06CD03"/>
    <s v="213308E184"/>
    <s v="15O250"/>
    <x v="2"/>
    <s v="35311100"/>
    <s v=""/>
    <n v="7000000"/>
    <n v="7000000"/>
    <n v="333333"/>
    <n v="0"/>
    <n v="333333"/>
    <n v="0"/>
    <n v="7000000"/>
  </r>
  <r>
    <s v="5"/>
    <x v="319"/>
    <s v="06CD03"/>
    <s v="213308E184"/>
    <s v="15O250"/>
    <x v="2"/>
    <s v="35411100"/>
    <s v=""/>
    <n v="2800000"/>
    <n v="2800000"/>
    <n v="1800000"/>
    <n v="0"/>
    <n v="1800000"/>
    <n v="0"/>
    <n v="2800000"/>
  </r>
  <r>
    <s v="5"/>
    <x v="319"/>
    <s v="06CD03"/>
    <s v="213308E184"/>
    <s v="15O250"/>
    <x v="2"/>
    <s v="35521100"/>
    <s v=""/>
    <n v="53125000"/>
    <n v="53125000"/>
    <n v="17708333"/>
    <n v="0"/>
    <n v="17708333"/>
    <n v="27000000"/>
    <n v="26125000"/>
  </r>
  <r>
    <s v="5"/>
    <x v="319"/>
    <s v="06CD03"/>
    <s v="213308E184"/>
    <s v="15O250"/>
    <x v="2"/>
    <s v="35711100"/>
    <s v=""/>
    <n v="83043740"/>
    <n v="41043740"/>
    <n v="16130618"/>
    <n v="0"/>
    <n v="16130618"/>
    <n v="0"/>
    <n v="41043740"/>
  </r>
  <r>
    <s v="5"/>
    <x v="319"/>
    <s v="06CD03"/>
    <s v="213308E184"/>
    <s v="15O250"/>
    <x v="2"/>
    <s v="37511100"/>
    <s v=""/>
    <n v="250000"/>
    <n v="250000"/>
    <n v="113650"/>
    <n v="0"/>
    <n v="113650"/>
    <n v="0"/>
    <n v="250000"/>
  </r>
  <r>
    <s v="5"/>
    <x v="319"/>
    <s v="06CD03"/>
    <s v="213308E184"/>
    <s v="15O250"/>
    <x v="2"/>
    <s v="38221100"/>
    <s v=""/>
    <n v="30900000"/>
    <n v="30900000"/>
    <n v="10300000"/>
    <n v="0"/>
    <n v="10300000"/>
    <n v="0"/>
    <n v="30900000"/>
  </r>
  <r>
    <s v="5"/>
    <x v="319"/>
    <s v="06CD03"/>
    <s v="213308E184"/>
    <s v="15O250"/>
    <x v="2"/>
    <s v="39211100"/>
    <s v=""/>
    <n v="15000000"/>
    <n v="15000000"/>
    <n v="7921422.04"/>
    <n v="5489306.4000000004"/>
    <n v="2432115.64"/>
    <n v="0"/>
    <n v="9510693.5999999996"/>
  </r>
  <r>
    <s v="5"/>
    <x v="319"/>
    <s v="06CD03"/>
    <s v="213308E184"/>
    <s v="15O250"/>
    <x v="2"/>
    <s v="39811200"/>
    <s v=""/>
    <n v="14129917"/>
    <n v="12822431"/>
    <n v="5757472"/>
    <n v="4579979"/>
    <n v="1177493"/>
    <n v="0"/>
    <n v="8242452"/>
  </r>
  <r>
    <s v="5"/>
    <x v="319"/>
    <s v="06CD03"/>
    <s v="213308E184"/>
    <s v="15O250"/>
    <x v="2"/>
    <s v="39811208"/>
    <s v=""/>
    <n v="60724"/>
    <n v="55576"/>
    <n v="25212"/>
    <n v="20152"/>
    <n v="5060"/>
    <n v="0"/>
    <n v="35424"/>
  </r>
  <r>
    <s v="5"/>
    <x v="319"/>
    <s v="06CD03"/>
    <s v="213308E184"/>
    <s v="15O250"/>
    <x v="2"/>
    <s v="39821100"/>
    <s v=""/>
    <n v="9419944"/>
    <n v="6732176.29"/>
    <n v="420813.29"/>
    <n v="138215.29"/>
    <n v="282598"/>
    <n v="0"/>
    <n v="6593961"/>
  </r>
  <r>
    <s v="5"/>
    <x v="319"/>
    <s v="06CD03"/>
    <s v="213308E184"/>
    <s v="15O250"/>
    <x v="2"/>
    <s v="39821108"/>
    <s v=""/>
    <n v="13067"/>
    <n v="11978"/>
    <n v="11978"/>
    <n v="69.3"/>
    <n v="11908.7"/>
    <n v="0"/>
    <n v="11908.7"/>
  </r>
  <r>
    <s v="5"/>
    <x v="319"/>
    <s v="06CD03"/>
    <s v="213308E184"/>
    <s v="15O250"/>
    <x v="4"/>
    <s v="51512200"/>
    <s v="A25NR0205"/>
    <n v="28189206"/>
    <n v="28189206"/>
    <n v="0"/>
    <n v="0"/>
    <n v="0"/>
    <n v="0"/>
    <n v="28189206"/>
  </r>
  <r>
    <s v="5"/>
    <x v="319"/>
    <s v="06CD03"/>
    <s v="213308E184"/>
    <s v="15O250"/>
    <x v="4"/>
    <s v="53112100"/>
    <s v="A25NR0207"/>
    <n v="22877300"/>
    <n v="22877300"/>
    <n v="0"/>
    <n v="0"/>
    <n v="0"/>
    <n v="0"/>
    <n v="22877300"/>
  </r>
  <r>
    <s v="5"/>
    <x v="319"/>
    <s v="06CD03"/>
    <s v="213308E184"/>
    <s v="15O250"/>
    <x v="4"/>
    <s v="56412100"/>
    <s v="A25NR0209"/>
    <n v="450000"/>
    <n v="450000"/>
    <n v="0"/>
    <n v="0"/>
    <n v="0"/>
    <n v="0"/>
    <n v="450000"/>
  </r>
  <r>
    <s v="5"/>
    <x v="319"/>
    <s v="06CD03"/>
    <s v="213308E184"/>
    <s v="15O250"/>
    <x v="4"/>
    <s v="59112200"/>
    <s v="A25NR0212"/>
    <n v="2000000"/>
    <n v="2000000"/>
    <n v="0"/>
    <n v="0"/>
    <n v="0"/>
    <n v="0"/>
    <n v="2000000"/>
  </r>
  <r>
    <s v="5"/>
    <x v="319"/>
    <s v="06CD03"/>
    <s v="213308E184"/>
    <s v="15O250"/>
    <x v="4"/>
    <s v="59112200"/>
    <s v="A25NR0213"/>
    <n v="100000"/>
    <n v="100000"/>
    <n v="0"/>
    <n v="0"/>
    <n v="0"/>
    <n v="0"/>
    <n v="100000"/>
  </r>
  <r>
    <s v="5"/>
    <x v="319"/>
    <s v="06CD03"/>
    <s v="213308E184"/>
    <s v="15O250"/>
    <x v="4"/>
    <s v="59712100"/>
    <s v="A25NR0214"/>
    <n v="5150000"/>
    <n v="4650000"/>
    <n v="0"/>
    <n v="0"/>
    <n v="0"/>
    <n v="0"/>
    <n v="4650000"/>
  </r>
  <r>
    <s v="5"/>
    <x v="319"/>
    <s v="06CD03"/>
    <s v="213308E184"/>
    <s v="15O250"/>
    <x v="4"/>
    <s v="59712100"/>
    <s v="A25NR0275"/>
    <n v="0"/>
    <n v="500000"/>
    <n v="500000"/>
    <n v="0"/>
    <n v="500000"/>
    <n v="290621.76"/>
    <n v="209378.24"/>
  </r>
  <r>
    <s v="5"/>
    <x v="317"/>
    <s v="06CD03"/>
    <s v="223298M002"/>
    <s v="15O250"/>
    <x v="3"/>
    <s v="79211189"/>
    <s v=""/>
    <n v="10000000"/>
    <n v="10000000"/>
    <n v="0"/>
    <n v="0"/>
    <n v="0"/>
    <n v="0"/>
    <n v="10000000"/>
  </r>
  <r>
    <s v="5"/>
    <x v="317"/>
    <s v="06CD03"/>
    <s v="223298M002"/>
    <s v="15O250"/>
    <x v="3"/>
    <s v="799911A5"/>
    <s v=""/>
    <n v="100000000"/>
    <n v="63277979.189999998"/>
    <n v="3277979.19"/>
    <n v="0"/>
    <n v="3277979.19"/>
    <n v="0"/>
    <n v="63277979.189999998"/>
  </r>
  <r>
    <s v="5"/>
    <x v="320"/>
    <s v="06CD03"/>
    <s v="223305K024"/>
    <s v="111D43"/>
    <x v="4"/>
    <s v="54122100"/>
    <s v="A25NR0208"/>
    <n v="0"/>
    <n v="299744000"/>
    <n v="149872000"/>
    <n v="149872000"/>
    <n v="0"/>
    <n v="149872000"/>
    <n v="0"/>
  </r>
  <r>
    <s v="5"/>
    <x v="320"/>
    <s v="06CD03"/>
    <s v="223305K024"/>
    <s v="15O250"/>
    <x v="0"/>
    <s v="11311100"/>
    <s v=""/>
    <n v="253602669"/>
    <n v="244885920.38999999"/>
    <n v="122311298.39"/>
    <n v="99967741.590000004"/>
    <n v="22343556.800000001"/>
    <n v="344669.39"/>
    <n v="144573509.41"/>
  </r>
  <r>
    <s v="5"/>
    <x v="320"/>
    <s v="06CD03"/>
    <s v="223305K024"/>
    <s v="15O250"/>
    <x v="0"/>
    <s v="11321100"/>
    <s v=""/>
    <n v="346444111"/>
    <n v="319380716.07999998"/>
    <n v="149480725.08000001"/>
    <n v="115066487.45999999"/>
    <n v="34414237.619999997"/>
    <n v="0"/>
    <n v="204314228.62"/>
  </r>
  <r>
    <s v="5"/>
    <x v="320"/>
    <s v="06CD03"/>
    <s v="223305K024"/>
    <s v="15O250"/>
    <x v="0"/>
    <s v="12111100"/>
    <s v=""/>
    <n v="4468317"/>
    <n v="4247255"/>
    <n v="1841240"/>
    <n v="1371806"/>
    <n v="469434"/>
    <n v="2507684.0299999998"/>
    <n v="367764.97"/>
  </r>
  <r>
    <s v="5"/>
    <x v="320"/>
    <s v="06CD03"/>
    <s v="223305K024"/>
    <s v="15O250"/>
    <x v="0"/>
    <s v="12211108"/>
    <s v=""/>
    <n v="23094642"/>
    <n v="21289260.789999999"/>
    <n v="10126853.789999999"/>
    <n v="7843724.21"/>
    <n v="2283129.58"/>
    <n v="0"/>
    <n v="13445536.58"/>
  </r>
  <r>
    <s v="5"/>
    <x v="320"/>
    <s v="06CD03"/>
    <s v="223305K024"/>
    <s v="15O250"/>
    <x v="0"/>
    <s v="13111100"/>
    <s v=""/>
    <n v="5611048"/>
    <n v="5128070.6100000003"/>
    <n v="2416062.61"/>
    <n v="1905157.96"/>
    <n v="510904.65"/>
    <n v="1547.15"/>
    <n v="3221365.5"/>
  </r>
  <r>
    <s v="5"/>
    <x v="320"/>
    <s v="06CD03"/>
    <s v="223305K024"/>
    <s v="15O250"/>
    <x v="0"/>
    <s v="13211100"/>
    <s v=""/>
    <n v="16251029"/>
    <n v="15277425.130000001"/>
    <n v="8126973.1299999999"/>
    <n v="6857500.1500000004"/>
    <n v="1269472.98"/>
    <n v="918.39"/>
    <n v="8419006.5899999999"/>
  </r>
  <r>
    <s v="5"/>
    <x v="320"/>
    <s v="06CD03"/>
    <s v="223305K024"/>
    <s v="15O250"/>
    <x v="0"/>
    <s v="13221100"/>
    <s v=""/>
    <n v="2059351"/>
    <n v="1809242.08"/>
    <n v="951177.08"/>
    <n v="731369.56"/>
    <n v="219807.52"/>
    <n v="0"/>
    <n v="1077872.52"/>
  </r>
  <r>
    <s v="5"/>
    <x v="320"/>
    <s v="06CD03"/>
    <s v="223305K024"/>
    <s v="15O250"/>
    <x v="0"/>
    <s v="13231100"/>
    <s v=""/>
    <n v="68943427"/>
    <n v="66250615.350000001"/>
    <n v="14543043.35"/>
    <n v="67187.94"/>
    <n v="14475855.41"/>
    <n v="0"/>
    <n v="66183427.409999996"/>
  </r>
  <r>
    <s v="5"/>
    <x v="320"/>
    <s v="06CD03"/>
    <s v="223305K024"/>
    <s v="15O250"/>
    <x v="0"/>
    <s v="13231108"/>
    <s v=""/>
    <n v="2513242"/>
    <n v="2362447"/>
    <n v="0"/>
    <n v="0"/>
    <n v="0"/>
    <n v="0"/>
    <n v="2362447"/>
  </r>
  <r>
    <s v="5"/>
    <x v="320"/>
    <s v="06CD03"/>
    <s v="223305K024"/>
    <s v="15O250"/>
    <x v="0"/>
    <s v="13311100"/>
    <s v=""/>
    <n v="120381430"/>
    <n v="108679525.7"/>
    <n v="58520595.700000003"/>
    <n v="47256543.740000002"/>
    <n v="11264051.960000001"/>
    <n v="979.03"/>
    <n v="61422002.93"/>
  </r>
  <r>
    <s v="5"/>
    <x v="320"/>
    <s v="06CD03"/>
    <s v="223305K024"/>
    <s v="15O250"/>
    <x v="0"/>
    <s v="13411100"/>
    <s v=""/>
    <n v="4005478"/>
    <n v="3279969.9"/>
    <n v="3279969.9"/>
    <n v="2478873.9"/>
    <n v="801096"/>
    <n v="0"/>
    <n v="801096"/>
  </r>
  <r>
    <s v="5"/>
    <x v="320"/>
    <s v="06CD03"/>
    <s v="223305K024"/>
    <s v="15O250"/>
    <x v="0"/>
    <s v="13421100"/>
    <s v=""/>
    <n v="54337320"/>
    <n v="48518578.009999998"/>
    <n v="25878028.010000002"/>
    <n v="20641989.109999999"/>
    <n v="5236038.9000000004"/>
    <n v="593.53"/>
    <n v="27875995.370000001"/>
  </r>
  <r>
    <s v="5"/>
    <x v="320"/>
    <s v="06CD03"/>
    <s v="223305K024"/>
    <s v="15O250"/>
    <x v="0"/>
    <s v="13431100"/>
    <s v=""/>
    <n v="62767038"/>
    <n v="58851883.340000004"/>
    <n v="27468367.34"/>
    <n v="21269376.84"/>
    <n v="6198990.5"/>
    <n v="179.32"/>
    <n v="37582327.18"/>
  </r>
  <r>
    <s v="5"/>
    <x v="320"/>
    <s v="06CD03"/>
    <s v="223305K024"/>
    <s v="15O250"/>
    <x v="0"/>
    <s v="14111201"/>
    <s v=""/>
    <n v="53296704"/>
    <n v="48661659.460000001"/>
    <n v="22013307.460000001"/>
    <n v="19549095.059999999"/>
    <n v="2464212.4"/>
    <n v="0"/>
    <n v="29112564.399999999"/>
  </r>
  <r>
    <s v="5"/>
    <x v="320"/>
    <s v="06CD03"/>
    <s v="223305K024"/>
    <s v="15O250"/>
    <x v="0"/>
    <s v="14111203"/>
    <s v=""/>
    <n v="23238983"/>
    <n v="19882856.710000001"/>
    <n v="8263365.71"/>
    <n v="6341007.5999999996"/>
    <n v="1922358.11"/>
    <n v="790254.07999999996"/>
    <n v="12751595.029999999"/>
  </r>
  <r>
    <s v="5"/>
    <x v="320"/>
    <s v="06CD03"/>
    <s v="223305K024"/>
    <s v="15O250"/>
    <x v="0"/>
    <s v="14111208"/>
    <s v=""/>
    <n v="2112631"/>
    <n v="1893063.77"/>
    <n v="836750.77"/>
    <n v="726771.36"/>
    <n v="109979.41"/>
    <n v="0"/>
    <n v="1166292.4099999999"/>
  </r>
  <r>
    <s v="5"/>
    <x v="320"/>
    <s v="06CD03"/>
    <s v="223305K024"/>
    <s v="15O250"/>
    <x v="0"/>
    <s v="14211201"/>
    <s v=""/>
    <n v="12751826"/>
    <n v="10330265.880000001"/>
    <n v="5017005.88"/>
    <n v="4030467.08"/>
    <n v="986538.8"/>
    <n v="0"/>
    <n v="6299798.7999999998"/>
  </r>
  <r>
    <s v="5"/>
    <x v="320"/>
    <s v="06CD03"/>
    <s v="223305K024"/>
    <s v="15O250"/>
    <x v="0"/>
    <s v="14211203"/>
    <s v=""/>
    <n v="17214061"/>
    <n v="14436599.42"/>
    <n v="6116469.4199999999"/>
    <n v="4688711.55"/>
    <n v="1427757.87"/>
    <n v="584385.28000000003"/>
    <n v="9163502.5899999999"/>
  </r>
  <r>
    <s v="5"/>
    <x v="320"/>
    <s v="06CD03"/>
    <s v="223305K024"/>
    <s v="15O250"/>
    <x v="0"/>
    <s v="14311200"/>
    <s v=""/>
    <n v="19914375"/>
    <n v="15759017.82"/>
    <n v="7793265.8200000003"/>
    <n v="6206949.4100000001"/>
    <n v="1586316.41"/>
    <n v="0"/>
    <n v="9552068.4100000001"/>
  </r>
  <r>
    <s v="5"/>
    <x v="320"/>
    <s v="06CD03"/>
    <s v="223305K024"/>
    <s v="15O250"/>
    <x v="0"/>
    <s v="14411200"/>
    <s v=""/>
    <n v="17979491"/>
    <n v="14247740.060000001"/>
    <n v="5257995.0599999996"/>
    <n v="3652418.54"/>
    <n v="1605576.52"/>
    <n v="10595321.52"/>
    <n v="0"/>
  </r>
  <r>
    <s v="5"/>
    <x v="320"/>
    <s v="06CD03"/>
    <s v="223305K024"/>
    <s v="15O250"/>
    <x v="0"/>
    <s v="14431200"/>
    <s v=""/>
    <n v="1209280"/>
    <n v="806188"/>
    <n v="201546"/>
    <n v="0"/>
    <n v="201546"/>
    <n v="0"/>
    <n v="806188"/>
  </r>
  <r>
    <s v="5"/>
    <x v="320"/>
    <s v="06CD03"/>
    <s v="223305K024"/>
    <s v="15O250"/>
    <x v="0"/>
    <s v="15111200"/>
    <s v=""/>
    <n v="61624219"/>
    <n v="49996418.159999996"/>
    <n v="22265521.16"/>
    <n v="17961711.670000002"/>
    <n v="4303809.49"/>
    <n v="0"/>
    <n v="32034706.489999998"/>
  </r>
  <r>
    <s v="5"/>
    <x v="320"/>
    <s v="06CD03"/>
    <s v="223305K024"/>
    <s v="15O250"/>
    <x v="0"/>
    <s v="15411100"/>
    <s v=""/>
    <n v="1533525"/>
    <n v="1388001"/>
    <n v="1388000"/>
    <n v="1388000"/>
    <n v="0"/>
    <n v="0"/>
    <n v="1"/>
  </r>
  <r>
    <s v="5"/>
    <x v="320"/>
    <s v="06CD03"/>
    <s v="223305K024"/>
    <s v="15O250"/>
    <x v="0"/>
    <s v="15411107"/>
    <s v=""/>
    <n v="4421409"/>
    <n v="3979269"/>
    <n v="0"/>
    <n v="0"/>
    <n v="0"/>
    <n v="0"/>
    <n v="3979269"/>
  </r>
  <r>
    <s v="5"/>
    <x v="320"/>
    <s v="06CD03"/>
    <s v="223305K024"/>
    <s v="15O250"/>
    <x v="0"/>
    <s v="15411208"/>
    <s v=""/>
    <n v="2679694"/>
    <n v="2411725"/>
    <n v="0"/>
    <n v="0"/>
    <n v="0"/>
    <n v="0"/>
    <n v="2411725"/>
  </r>
  <r>
    <s v="5"/>
    <x v="320"/>
    <s v="06CD03"/>
    <s v="223305K024"/>
    <s v="15O250"/>
    <x v="0"/>
    <s v="15411218"/>
    <s v=""/>
    <n v="66846299"/>
    <n v="60161670"/>
    <n v="0"/>
    <n v="0"/>
    <n v="0"/>
    <n v="0"/>
    <n v="60161670"/>
  </r>
  <r>
    <s v="5"/>
    <x v="320"/>
    <s v="06CD03"/>
    <s v="223305K024"/>
    <s v="15O250"/>
    <x v="0"/>
    <s v="15441100"/>
    <s v=""/>
    <n v="22979486"/>
    <n v="21179579.800000001"/>
    <n v="10072827.800000001"/>
    <n v="7823200.7199999997"/>
    <n v="2249627.08"/>
    <n v="924.84"/>
    <n v="13355454.24"/>
  </r>
  <r>
    <s v="5"/>
    <x v="320"/>
    <s v="06CD03"/>
    <s v="223305K024"/>
    <s v="15O250"/>
    <x v="0"/>
    <s v="15451100"/>
    <s v=""/>
    <n v="427883"/>
    <n v="308808.21000000002"/>
    <n v="101998.21"/>
    <n v="38841.910000000003"/>
    <n v="63156.3"/>
    <n v="967.01"/>
    <n v="268999.28999999998"/>
  </r>
  <r>
    <s v="5"/>
    <x v="320"/>
    <s v="06CD03"/>
    <s v="223305K024"/>
    <s v="15O250"/>
    <x v="0"/>
    <s v="15451108"/>
    <s v=""/>
    <n v="71214"/>
    <n v="65402.92"/>
    <n v="30985.919999999998"/>
    <n v="23896.81"/>
    <n v="7089.11"/>
    <n v="0"/>
    <n v="41506.11"/>
  </r>
  <r>
    <s v="5"/>
    <x v="320"/>
    <s v="06CD03"/>
    <s v="223305K024"/>
    <s v="15O250"/>
    <x v="0"/>
    <s v="15451109"/>
    <s v=""/>
    <n v="18633850"/>
    <n v="17270948.98"/>
    <n v="8264588.9800000004"/>
    <n v="6441828.9699999997"/>
    <n v="1822760.01"/>
    <n v="634.54999999999995"/>
    <n v="10828485.460000001"/>
  </r>
  <r>
    <s v="5"/>
    <x v="320"/>
    <s v="06CD03"/>
    <s v="223305K024"/>
    <s v="15O250"/>
    <x v="0"/>
    <s v="15451110"/>
    <s v=""/>
    <n v="7916011"/>
    <n v="7908310.7699999996"/>
    <n v="4082241.77"/>
    <n v="3422573.77"/>
    <n v="659668"/>
    <n v="0"/>
    <n v="4485737"/>
  </r>
  <r>
    <s v="5"/>
    <x v="320"/>
    <s v="06CD03"/>
    <s v="223305K024"/>
    <s v="15O250"/>
    <x v="0"/>
    <s v="15461100"/>
    <s v=""/>
    <n v="16880807"/>
    <n v="15305243.48"/>
    <n v="7146187.4800000004"/>
    <n v="5408200.9199999999"/>
    <n v="1737986.56"/>
    <n v="0"/>
    <n v="9897042.5600000005"/>
  </r>
  <r>
    <s v="5"/>
    <x v="320"/>
    <s v="06CD03"/>
    <s v="223305K024"/>
    <s v="15O250"/>
    <x v="0"/>
    <s v="15461151"/>
    <s v=""/>
    <n v="44040906"/>
    <n v="40302246.039999999"/>
    <n v="19015811.039999999"/>
    <n v="14580515.050000001"/>
    <n v="4435295.99"/>
    <n v="0"/>
    <n v="25721730.989999998"/>
  </r>
  <r>
    <s v="5"/>
    <x v="320"/>
    <s v="06CD03"/>
    <s v="223305K024"/>
    <s v="15O250"/>
    <x v="0"/>
    <s v="15471100"/>
    <s v=""/>
    <n v="2216738"/>
    <n v="1949809.01"/>
    <n v="1949809.01"/>
    <n v="760683.2"/>
    <n v="1189125.81"/>
    <n v="0"/>
    <n v="1189125.81"/>
  </r>
  <r>
    <s v="5"/>
    <x v="320"/>
    <s v="06CD03"/>
    <s v="223305K024"/>
    <s v="15O250"/>
    <x v="0"/>
    <s v="15471108"/>
    <s v=""/>
    <n v="12075"/>
    <n v="10867"/>
    <n v="10867"/>
    <n v="9710.09"/>
    <n v="1156.9100000000001"/>
    <n v="0"/>
    <n v="1156.9100000000001"/>
  </r>
  <r>
    <s v="5"/>
    <x v="320"/>
    <s v="06CD03"/>
    <s v="223305K024"/>
    <s v="15O250"/>
    <x v="0"/>
    <s v="15481100"/>
    <s v=""/>
    <n v="51320975"/>
    <n v="41734569.710000001"/>
    <n v="41734569.710000001"/>
    <n v="41734569.710000001"/>
    <n v="0"/>
    <n v="0"/>
    <n v="0"/>
  </r>
  <r>
    <s v="5"/>
    <x v="320"/>
    <s v="06CD03"/>
    <s v="223305K024"/>
    <s v="15O250"/>
    <x v="0"/>
    <s v="15511100"/>
    <s v=""/>
    <n v="24624"/>
    <n v="21987.54"/>
    <n v="11727.54"/>
    <n v="9529.43"/>
    <n v="2198.11"/>
    <n v="0"/>
    <n v="12458.11"/>
  </r>
  <r>
    <s v="5"/>
    <x v="320"/>
    <s v="06CD03"/>
    <s v="223305K024"/>
    <s v="15O250"/>
    <x v="0"/>
    <s v="15911100"/>
    <s v=""/>
    <n v="30321815"/>
    <n v="27564021.760000002"/>
    <n v="12908478.76"/>
    <n v="9805024.7200000007"/>
    <n v="3103454.04"/>
    <n v="1010889.85"/>
    <n v="16748107.189999999"/>
  </r>
  <r>
    <s v="5"/>
    <x v="320"/>
    <s v="06CD03"/>
    <s v="223305K024"/>
    <s v="15O250"/>
    <x v="0"/>
    <s v="15931100"/>
    <s v=""/>
    <n v="2137819"/>
    <n v="1505990.58"/>
    <n v="1078427.58"/>
    <n v="752513.63"/>
    <n v="325913.95"/>
    <n v="0"/>
    <n v="753476.95"/>
  </r>
  <r>
    <s v="5"/>
    <x v="320"/>
    <s v="06CD03"/>
    <s v="223305K024"/>
    <s v="15O250"/>
    <x v="0"/>
    <s v="15941100"/>
    <s v=""/>
    <n v="121576"/>
    <n v="42800.93"/>
    <n v="42800.93"/>
    <n v="42800.93"/>
    <n v="0"/>
    <n v="0"/>
    <n v="0"/>
  </r>
  <r>
    <s v="5"/>
    <x v="320"/>
    <s v="06CD03"/>
    <s v="223305K024"/>
    <s v="15O250"/>
    <x v="0"/>
    <s v="17111100"/>
    <s v=""/>
    <n v="678711"/>
    <n v="567962.84"/>
    <n v="24993.84"/>
    <n v="24993.84"/>
    <n v="0"/>
    <n v="0"/>
    <n v="542969"/>
  </r>
  <r>
    <s v="5"/>
    <x v="320"/>
    <s v="06CD03"/>
    <s v="223305K024"/>
    <s v="15O250"/>
    <x v="0"/>
    <s v="17131100"/>
    <s v=""/>
    <n v="7383656"/>
    <n v="6645290"/>
    <n v="0"/>
    <n v="0"/>
    <n v="0"/>
    <n v="0"/>
    <n v="6645290"/>
  </r>
  <r>
    <s v="5"/>
    <x v="320"/>
    <s v="06CD03"/>
    <s v="223305K024"/>
    <s v="15O250"/>
    <x v="0"/>
    <s v="17141100"/>
    <s v=""/>
    <n v="26699163"/>
    <n v="22704819.539999999"/>
    <n v="12025152.539999999"/>
    <n v="8867939.5600000005"/>
    <n v="3157212.98"/>
    <n v="0"/>
    <n v="13836879.98"/>
  </r>
  <r>
    <s v="5"/>
    <x v="320"/>
    <s v="06CD03"/>
    <s v="223305K024"/>
    <s v="15O250"/>
    <x v="2"/>
    <s v="39811200"/>
    <s v=""/>
    <n v="29689223"/>
    <n v="26941985"/>
    <n v="12097374"/>
    <n v="9623272"/>
    <n v="2474102"/>
    <n v="0"/>
    <n v="17318713"/>
  </r>
  <r>
    <s v="5"/>
    <x v="320"/>
    <s v="06CD03"/>
    <s v="223305K024"/>
    <s v="15O250"/>
    <x v="2"/>
    <s v="39811208"/>
    <s v=""/>
    <n v="762263"/>
    <n v="697636"/>
    <n v="316505"/>
    <n v="252983"/>
    <n v="63522"/>
    <n v="0"/>
    <n v="444653"/>
  </r>
  <r>
    <s v="5"/>
    <x v="320"/>
    <s v="06CD03"/>
    <s v="223305K024"/>
    <s v="15O250"/>
    <x v="2"/>
    <s v="39821100"/>
    <s v=""/>
    <n v="19792814"/>
    <n v="19248388.129999999"/>
    <n v="5987202.1299999999"/>
    <n v="5393418.1299999999"/>
    <n v="593784"/>
    <n v="0"/>
    <n v="13854970"/>
  </r>
  <r>
    <s v="5"/>
    <x v="320"/>
    <s v="06CD03"/>
    <s v="223305K024"/>
    <s v="15O250"/>
    <x v="2"/>
    <s v="39821108"/>
    <s v=""/>
    <n v="178915"/>
    <n v="164005"/>
    <n v="164005"/>
    <n v="948.97"/>
    <n v="163056.03"/>
    <n v="0"/>
    <n v="163056.03"/>
  </r>
  <r>
    <s v="5"/>
    <x v="320"/>
    <s v="06CD03"/>
    <s v="223305K024"/>
    <s v="15O250"/>
    <x v="4"/>
    <s v="54122100"/>
    <s v="A25NR0208"/>
    <n v="0"/>
    <n v="256000"/>
    <n v="0"/>
    <n v="0"/>
    <n v="0"/>
    <n v="0"/>
    <n v="256000"/>
  </r>
  <r>
    <s v="5"/>
    <x v="320"/>
    <s v="06CD03"/>
    <s v="223305K024"/>
    <s v="15O250"/>
    <x v="4"/>
    <s v="54122200"/>
    <s v="A25NR0208"/>
    <n v="300000000"/>
    <n v="0"/>
    <n v="0"/>
    <n v="0"/>
    <n v="0"/>
    <n v="0"/>
    <n v="0"/>
  </r>
  <r>
    <s v="5"/>
    <x v="320"/>
    <s v="06CD03"/>
    <s v="223305K024"/>
    <s v="15O250"/>
    <x v="6"/>
    <s v="61412100"/>
    <s v="O25NR0149"/>
    <n v="100500000"/>
    <n v="100500000"/>
    <n v="0"/>
    <n v="0"/>
    <n v="0"/>
    <n v="0"/>
    <n v="100500000"/>
  </r>
  <r>
    <s v="5"/>
    <x v="320"/>
    <s v="06CD03"/>
    <s v="223305K024"/>
    <s v="15O250"/>
    <x v="6"/>
    <s v="61412100"/>
    <s v="O25NR0150"/>
    <n v="35000000"/>
    <n v="35000000"/>
    <n v="0"/>
    <n v="0"/>
    <n v="0"/>
    <n v="0"/>
    <n v="35000000"/>
  </r>
  <r>
    <s v="5"/>
    <x v="320"/>
    <s v="06CD03"/>
    <s v="223305K024"/>
    <s v="15O250"/>
    <x v="6"/>
    <s v="61412100"/>
    <s v="O25NR0151"/>
    <n v="100000000"/>
    <n v="0"/>
    <n v="0"/>
    <n v="0"/>
    <n v="0"/>
    <n v="0"/>
    <n v="0"/>
  </r>
  <r>
    <s v="5"/>
    <x v="320"/>
    <s v="06CD03"/>
    <s v="223305K024"/>
    <s v="15O250"/>
    <x v="6"/>
    <s v="61412100"/>
    <s v="O25NR0152"/>
    <n v="70000000"/>
    <n v="70000000"/>
    <n v="0"/>
    <n v="0"/>
    <n v="0"/>
    <n v="0"/>
    <n v="70000000"/>
  </r>
  <r>
    <s v="5"/>
    <x v="320"/>
    <s v="06CD03"/>
    <s v="223305K024"/>
    <s v="15O250"/>
    <x v="6"/>
    <s v="61412100"/>
    <s v="O25NR0153"/>
    <n v="32415262"/>
    <n v="32415262"/>
    <n v="0"/>
    <n v="0"/>
    <n v="0"/>
    <n v="0"/>
    <n v="32415262"/>
  </r>
  <r>
    <s v="5"/>
    <x v="320"/>
    <s v="06CD03"/>
    <s v="223305K024"/>
    <s v="15O250"/>
    <x v="6"/>
    <s v="61412100"/>
    <s v="O25NR0154"/>
    <n v="50000000"/>
    <n v="0"/>
    <n v="0"/>
    <n v="0"/>
    <n v="0"/>
    <n v="0"/>
    <n v="0"/>
  </r>
  <r>
    <s v="5"/>
    <x v="320"/>
    <s v="06CD03"/>
    <s v="223305K024"/>
    <s v="15O250"/>
    <x v="6"/>
    <s v="61412100"/>
    <s v="O25NR0171"/>
    <n v="37000000"/>
    <n v="37000000"/>
    <n v="0"/>
    <n v="0"/>
    <n v="0"/>
    <n v="0"/>
    <n v="37000000"/>
  </r>
  <r>
    <s v="5"/>
    <x v="320"/>
    <s v="06CD03"/>
    <s v="223305K024"/>
    <s v="15O250"/>
    <x v="6"/>
    <s v="61412100"/>
    <s v="O25NR0172"/>
    <n v="4000000"/>
    <n v="4000000"/>
    <n v="0"/>
    <n v="0"/>
    <n v="0"/>
    <n v="0"/>
    <n v="4000000"/>
  </r>
  <r>
    <s v="5"/>
    <x v="320"/>
    <s v="06CD03"/>
    <s v="223305K024"/>
    <s v="15O250"/>
    <x v="6"/>
    <s v="61412100"/>
    <s v="O25NR0173"/>
    <n v="45000000"/>
    <n v="45000000"/>
    <n v="0"/>
    <n v="0"/>
    <n v="0"/>
    <n v="0"/>
    <n v="45000000"/>
  </r>
  <r>
    <s v="5"/>
    <x v="320"/>
    <s v="06CD03"/>
    <s v="223305K024"/>
    <s v="15O250"/>
    <x v="6"/>
    <s v="61412100"/>
    <s v="O25NR0174"/>
    <n v="24000000"/>
    <n v="24000000"/>
    <n v="0"/>
    <n v="0"/>
    <n v="0"/>
    <n v="0"/>
    <n v="24000000"/>
  </r>
  <r>
    <s v="5"/>
    <x v="320"/>
    <s v="06CD03"/>
    <s v="223305K024"/>
    <s v="15O250"/>
    <x v="6"/>
    <s v="61412100"/>
    <s v="O25NR0175"/>
    <n v="44500000"/>
    <n v="44500000"/>
    <n v="0"/>
    <n v="0"/>
    <n v="0"/>
    <n v="0"/>
    <n v="44500000"/>
  </r>
  <r>
    <s v="5"/>
    <x v="320"/>
    <s v="06CD03"/>
    <s v="223305K024"/>
    <s v="15O250"/>
    <x v="6"/>
    <s v="61412100"/>
    <s v="O25NR0176"/>
    <n v="16224217"/>
    <n v="6324217"/>
    <n v="0"/>
    <n v="0"/>
    <n v="0"/>
    <n v="0"/>
    <n v="6324217"/>
  </r>
  <r>
    <s v="5"/>
    <x v="320"/>
    <s v="06CD03"/>
    <s v="223305K024"/>
    <s v="15O250"/>
    <x v="6"/>
    <s v="61412100"/>
    <s v="O25NR0177"/>
    <n v="26500000"/>
    <n v="26500000"/>
    <n v="0"/>
    <n v="0"/>
    <n v="0"/>
    <n v="0"/>
    <n v="26500000"/>
  </r>
  <r>
    <s v="5"/>
    <x v="320"/>
    <s v="06CD03"/>
    <s v="223305K024"/>
    <s v="15O250"/>
    <x v="6"/>
    <s v="61412100"/>
    <s v="O25NR0178"/>
    <n v="7000000"/>
    <n v="1491200"/>
    <n v="0"/>
    <n v="0"/>
    <n v="0"/>
    <n v="0"/>
    <n v="1491200"/>
  </r>
  <r>
    <s v="5"/>
    <x v="320"/>
    <s v="06CD03"/>
    <s v="223305K024"/>
    <s v="15O250"/>
    <x v="6"/>
    <s v="61412100"/>
    <s v="O25NR0179"/>
    <n v="3000000"/>
    <n v="3000000"/>
    <n v="0"/>
    <n v="0"/>
    <n v="0"/>
    <n v="0"/>
    <n v="3000000"/>
  </r>
  <r>
    <s v="5"/>
    <x v="320"/>
    <s v="06CD03"/>
    <s v="223305K024"/>
    <s v="15O250"/>
    <x v="6"/>
    <s v="61412100"/>
    <s v="O25NR0286"/>
    <n v="0"/>
    <n v="1008800"/>
    <n v="0"/>
    <n v="0"/>
    <n v="0"/>
    <n v="0"/>
    <n v="1008800"/>
  </r>
  <r>
    <s v="5"/>
    <x v="320"/>
    <s v="06CD03"/>
    <s v="223305K024"/>
    <s v="15O250"/>
    <x v="6"/>
    <s v="61412100"/>
    <s v="O25NR0287"/>
    <n v="0"/>
    <n v="2500000"/>
    <n v="0"/>
    <n v="0"/>
    <n v="0"/>
    <n v="0"/>
    <n v="2500000"/>
  </r>
  <r>
    <s v="5"/>
    <x v="320"/>
    <s v="06CD03"/>
    <s v="223305K024"/>
    <s v="15O250"/>
    <x v="6"/>
    <s v="61412100"/>
    <s v="O25NR0288"/>
    <n v="0"/>
    <n v="2000000"/>
    <n v="0"/>
    <n v="0"/>
    <n v="0"/>
    <n v="0"/>
    <n v="2000000"/>
  </r>
  <r>
    <s v="5"/>
    <x v="320"/>
    <s v="06CD03"/>
    <s v="223305K024"/>
    <s v="15O250"/>
    <x v="6"/>
    <s v="61412100"/>
    <s v="O25NR0315"/>
    <n v="0"/>
    <n v="3000000"/>
    <n v="0"/>
    <n v="0"/>
    <n v="0"/>
    <n v="0"/>
    <n v="3000000"/>
  </r>
  <r>
    <s v="5"/>
    <x v="320"/>
    <s v="06CD03"/>
    <s v="223305K024"/>
    <s v="15O250"/>
    <x v="6"/>
    <s v="61412100"/>
    <s v="O25NR0316"/>
    <n v="0"/>
    <n v="2500000"/>
    <n v="0"/>
    <n v="0"/>
    <n v="0"/>
    <n v="0"/>
    <n v="2500000"/>
  </r>
  <r>
    <s v="5"/>
    <x v="320"/>
    <s v="06CD03"/>
    <s v="223305K024"/>
    <s v="15O250"/>
    <x v="6"/>
    <s v="61412100"/>
    <s v="O25NR0317"/>
    <n v="0"/>
    <n v="4400000"/>
    <n v="0"/>
    <n v="0"/>
    <n v="0"/>
    <n v="0"/>
    <n v="4400000"/>
  </r>
  <r>
    <s v="5"/>
    <x v="320"/>
    <s v="06CD03"/>
    <s v="223305K024"/>
    <s v="25P250"/>
    <x v="6"/>
    <s v="61412100"/>
    <s v="O25NR0153"/>
    <n v="14122338"/>
    <n v="14122338"/>
    <n v="0"/>
    <n v="0"/>
    <n v="0"/>
    <n v="0"/>
    <n v="14122338"/>
  </r>
  <r>
    <s v="5"/>
    <x v="320"/>
    <s v="06CD03"/>
    <s v="223305K024"/>
    <s v="25P250"/>
    <x v="6"/>
    <s v="61412100"/>
    <s v="O25NR0155"/>
    <n v="130000000"/>
    <n v="130000000"/>
    <n v="0"/>
    <n v="0"/>
    <n v="0"/>
    <n v="0"/>
    <n v="130000000"/>
  </r>
  <r>
    <s v="5"/>
    <x v="321"/>
    <s v="06CD03"/>
    <s v="223307E160"/>
    <s v="111150"/>
    <x v="1"/>
    <s v="21111100"/>
    <s v=""/>
    <n v="0"/>
    <n v="1197025"/>
    <n v="1163025"/>
    <n v="103355.94"/>
    <n v="1059669.06"/>
    <n v="0"/>
    <n v="1093669.06"/>
  </r>
  <r>
    <s v="5"/>
    <x v="321"/>
    <s v="06CD03"/>
    <s v="223307E160"/>
    <s v="111150"/>
    <x v="1"/>
    <s v="21111200"/>
    <s v=""/>
    <n v="5000000"/>
    <n v="5000000"/>
    <n v="2142858"/>
    <n v="1405920"/>
    <n v="736938"/>
    <n v="3556502"/>
    <n v="37578"/>
  </r>
  <r>
    <s v="5"/>
    <x v="321"/>
    <s v="06CD03"/>
    <s v="223307E160"/>
    <s v="111150"/>
    <x v="1"/>
    <s v="21411100"/>
    <s v=""/>
    <n v="1272756"/>
    <n v="1272756"/>
    <n v="545466"/>
    <n v="10636.17"/>
    <n v="534829.82999999996"/>
    <n v="0"/>
    <n v="1262119.83"/>
  </r>
  <r>
    <s v="5"/>
    <x v="321"/>
    <s v="06CD03"/>
    <s v="223307E160"/>
    <s v="111150"/>
    <x v="1"/>
    <s v="21611100"/>
    <s v=""/>
    <n v="1079696"/>
    <n v="1079696"/>
    <n v="30000"/>
    <n v="2025.9"/>
    <n v="27974.1"/>
    <n v="0"/>
    <n v="1077670.1000000001"/>
  </r>
  <r>
    <s v="5"/>
    <x v="321"/>
    <s v="06CD03"/>
    <s v="223307E160"/>
    <s v="111150"/>
    <x v="1"/>
    <s v="22111100"/>
    <s v=""/>
    <n v="52240"/>
    <n v="52240"/>
    <n v="52240"/>
    <n v="49572.9"/>
    <n v="2667.1"/>
    <n v="300"/>
    <n v="2367.1"/>
  </r>
  <r>
    <s v="5"/>
    <x v="321"/>
    <s v="06CD03"/>
    <s v="223307E160"/>
    <s v="111150"/>
    <x v="1"/>
    <s v="24111200"/>
    <s v=""/>
    <n v="4238948"/>
    <n v="4238948"/>
    <n v="2029180"/>
    <n v="164387.94"/>
    <n v="1864792.06"/>
    <n v="854092.06"/>
    <n v="3220468"/>
  </r>
  <r>
    <s v="5"/>
    <x v="321"/>
    <s v="06CD03"/>
    <s v="223307E160"/>
    <s v="111150"/>
    <x v="1"/>
    <s v="24191100"/>
    <s v=""/>
    <n v="1300000"/>
    <n v="1300000"/>
    <n v="520000"/>
    <n v="0"/>
    <n v="520000"/>
    <n v="0"/>
    <n v="1300000"/>
  </r>
  <r>
    <s v="5"/>
    <x v="321"/>
    <s v="06CD03"/>
    <s v="223307E160"/>
    <s v="111150"/>
    <x v="1"/>
    <s v="24211100"/>
    <s v=""/>
    <n v="596486"/>
    <n v="596486"/>
    <n v="282804"/>
    <n v="0"/>
    <n v="282804"/>
    <n v="0"/>
    <n v="596486"/>
  </r>
  <r>
    <s v="5"/>
    <x v="321"/>
    <s v="06CD03"/>
    <s v="223307E160"/>
    <s v="111150"/>
    <x v="1"/>
    <s v="24611100"/>
    <s v=""/>
    <n v="10014700"/>
    <n v="10014700"/>
    <n v="4005880"/>
    <n v="9039.02"/>
    <n v="3996840.98"/>
    <n v="1779629.08"/>
    <n v="8226031.9000000004"/>
  </r>
  <r>
    <s v="5"/>
    <x v="321"/>
    <s v="06CD03"/>
    <s v="223307E160"/>
    <s v="111150"/>
    <x v="1"/>
    <s v="24711100"/>
    <s v=""/>
    <n v="137955691"/>
    <n v="111714122"/>
    <n v="30689764.109999999"/>
    <n v="69449.05"/>
    <n v="30620315.059999999"/>
    <n v="778.02"/>
    <n v="111643894.93000001"/>
  </r>
  <r>
    <s v="5"/>
    <x v="321"/>
    <s v="06CD03"/>
    <s v="223307E160"/>
    <s v="111150"/>
    <x v="1"/>
    <s v="24811100"/>
    <s v=""/>
    <n v="1917361"/>
    <n v="1917361"/>
    <n v="766944"/>
    <n v="1117.99"/>
    <n v="765826.01"/>
    <n v="0"/>
    <n v="1916243.01"/>
  </r>
  <r>
    <s v="5"/>
    <x v="321"/>
    <s v="06CD03"/>
    <s v="223307E160"/>
    <s v="111150"/>
    <x v="1"/>
    <s v="24911100"/>
    <s v=""/>
    <n v="10320000"/>
    <n v="10180000"/>
    <n v="3988000"/>
    <n v="15752.26"/>
    <n v="3972247.74"/>
    <n v="6438"/>
    <n v="10157809.74"/>
  </r>
  <r>
    <s v="5"/>
    <x v="321"/>
    <s v="06CD03"/>
    <s v="223307E160"/>
    <s v="111150"/>
    <x v="1"/>
    <s v="25111100"/>
    <s v=""/>
    <n v="1051076"/>
    <n v="1051076"/>
    <n v="420432"/>
    <n v="22136.09"/>
    <n v="398295.91"/>
    <n v="0"/>
    <n v="1028939.91"/>
  </r>
  <r>
    <s v="5"/>
    <x v="321"/>
    <s v="06CD03"/>
    <s v="223307E160"/>
    <s v="111150"/>
    <x v="1"/>
    <s v="25411100"/>
    <s v=""/>
    <n v="1051376"/>
    <n v="1051376"/>
    <n v="701000"/>
    <n v="0"/>
    <n v="701000"/>
    <n v="0"/>
    <n v="1051376"/>
  </r>
  <r>
    <s v="5"/>
    <x v="321"/>
    <s v="06CD03"/>
    <s v="223307E160"/>
    <s v="111150"/>
    <x v="1"/>
    <s v="25611100"/>
    <s v=""/>
    <n v="193946"/>
    <n v="193946"/>
    <n v="77580"/>
    <n v="14384.01"/>
    <n v="63195.99"/>
    <n v="0"/>
    <n v="179561.99"/>
  </r>
  <r>
    <s v="5"/>
    <x v="321"/>
    <s v="06CD03"/>
    <s v="223307E160"/>
    <s v="111150"/>
    <x v="1"/>
    <s v="25911100"/>
    <s v=""/>
    <n v="61003589"/>
    <n v="61003589"/>
    <n v="41294076"/>
    <n v="33342235.52"/>
    <n v="7951840.4800000004"/>
    <n v="23550829.73"/>
    <n v="4110523.75"/>
  </r>
  <r>
    <s v="5"/>
    <x v="321"/>
    <s v="06CD03"/>
    <s v="223307E160"/>
    <s v="111150"/>
    <x v="1"/>
    <s v="26111100"/>
    <s v=""/>
    <n v="6000000"/>
    <n v="6000000"/>
    <n v="2727275"/>
    <n v="0"/>
    <n v="2727275"/>
    <n v="0"/>
    <n v="6000000"/>
  </r>
  <r>
    <s v="5"/>
    <x v="321"/>
    <s v="06CD03"/>
    <s v="223307E160"/>
    <s v="15O250"/>
    <x v="0"/>
    <s v="11311100"/>
    <s v=""/>
    <n v="75273717"/>
    <n v="72686433.170000002"/>
    <n v="36304138.170000002"/>
    <n v="29672178.710000001"/>
    <n v="6631959.46"/>
    <n v="102303.92"/>
    <n v="42911950.539999999"/>
  </r>
  <r>
    <s v="5"/>
    <x v="321"/>
    <s v="06CD03"/>
    <s v="223307E160"/>
    <s v="15O250"/>
    <x v="0"/>
    <s v="11321100"/>
    <s v=""/>
    <n v="66006146"/>
    <n v="60849901.829999998"/>
    <n v="28479763.829999998"/>
    <n v="21923002.800000001"/>
    <n v="6556761.0300000003"/>
    <n v="0"/>
    <n v="38926899.030000001"/>
  </r>
  <r>
    <s v="5"/>
    <x v="321"/>
    <s v="06CD03"/>
    <s v="223307E160"/>
    <s v="15O250"/>
    <x v="0"/>
    <s v="12111100"/>
    <s v=""/>
    <n v="1668603"/>
    <n v="1667919.5"/>
    <n v="769440.5"/>
    <n v="641086.5"/>
    <n v="128354"/>
    <n v="770321.17"/>
    <n v="256511.83"/>
  </r>
  <r>
    <s v="5"/>
    <x v="321"/>
    <s v="06CD03"/>
    <s v="223307E160"/>
    <s v="15O250"/>
    <x v="0"/>
    <s v="12211108"/>
    <s v=""/>
    <n v="153353858"/>
    <n v="141365705.34999999"/>
    <n v="67244673.349999994"/>
    <n v="52084159.640000001"/>
    <n v="15160513.710000001"/>
    <n v="0"/>
    <n v="89281545.709999993"/>
  </r>
  <r>
    <s v="5"/>
    <x v="321"/>
    <s v="06CD03"/>
    <s v="223307E160"/>
    <s v="15O250"/>
    <x v="0"/>
    <s v="12311106"/>
    <s v=""/>
    <n v="570000"/>
    <n v="342000"/>
    <n v="0"/>
    <n v="0"/>
    <n v="0"/>
    <n v="0"/>
    <n v="342000"/>
  </r>
  <r>
    <s v="5"/>
    <x v="321"/>
    <s v="06CD03"/>
    <s v="223307E160"/>
    <s v="15O250"/>
    <x v="0"/>
    <s v="13111100"/>
    <s v=""/>
    <n v="810450"/>
    <n v="740689.5"/>
    <n v="348973.5"/>
    <n v="275178.53000000003"/>
    <n v="73794.97"/>
    <n v="223.47"/>
    <n v="465287.5"/>
  </r>
  <r>
    <s v="5"/>
    <x v="321"/>
    <s v="06CD03"/>
    <s v="223307E160"/>
    <s v="15O250"/>
    <x v="0"/>
    <s v="13211100"/>
    <s v=""/>
    <n v="3534139"/>
    <n v="3322408.1"/>
    <n v="1767387.1"/>
    <n v="1491312.24"/>
    <n v="276074.86"/>
    <n v="199.73"/>
    <n v="1830896.13"/>
  </r>
  <r>
    <s v="5"/>
    <x v="321"/>
    <s v="06CD03"/>
    <s v="223307E160"/>
    <s v="15O250"/>
    <x v="0"/>
    <s v="13221100"/>
    <s v=""/>
    <n v="98298"/>
    <n v="86359.86"/>
    <n v="45399.86"/>
    <n v="34907.01"/>
    <n v="10492.85"/>
    <n v="0"/>
    <n v="51452.85"/>
  </r>
  <r>
    <s v="5"/>
    <x v="321"/>
    <s v="06CD03"/>
    <s v="223307E160"/>
    <s v="15O250"/>
    <x v="0"/>
    <s v="13231100"/>
    <s v=""/>
    <n v="16019005"/>
    <n v="15393330.17"/>
    <n v="3379076.17"/>
    <n v="15611.12"/>
    <n v="3363465.05"/>
    <n v="0"/>
    <n v="15377719.050000001"/>
  </r>
  <r>
    <s v="5"/>
    <x v="321"/>
    <s v="06CD03"/>
    <s v="223307E160"/>
    <s v="15O250"/>
    <x v="0"/>
    <s v="13231108"/>
    <s v=""/>
    <n v="15376373"/>
    <n v="14453791"/>
    <n v="0"/>
    <n v="0"/>
    <n v="0"/>
    <n v="0"/>
    <n v="14453791"/>
  </r>
  <r>
    <s v="5"/>
    <x v="321"/>
    <s v="06CD03"/>
    <s v="223307E160"/>
    <s v="15O250"/>
    <x v="0"/>
    <s v="13311100"/>
    <s v=""/>
    <n v="24878509"/>
    <n v="22460146.52"/>
    <n v="12094101.52"/>
    <n v="9766227.5700000003"/>
    <n v="2327873.9500000002"/>
    <n v="202.33"/>
    <n v="12693716.619999999"/>
  </r>
  <r>
    <s v="5"/>
    <x v="321"/>
    <s v="06CD03"/>
    <s v="223307E160"/>
    <s v="15O250"/>
    <x v="0"/>
    <s v="13411100"/>
    <s v=""/>
    <n v="183860"/>
    <n v="150557.6"/>
    <n v="150557.6"/>
    <n v="113785.60000000001"/>
    <n v="36772"/>
    <n v="0"/>
    <n v="36772"/>
  </r>
  <r>
    <s v="5"/>
    <x v="321"/>
    <s v="06CD03"/>
    <s v="223307E160"/>
    <s v="15O250"/>
    <x v="0"/>
    <s v="13421100"/>
    <s v=""/>
    <n v="10996568"/>
    <n v="9818994.4499999993"/>
    <n v="5237089.45"/>
    <n v="4177440.43"/>
    <n v="1059649.02"/>
    <n v="120.12"/>
    <n v="5641433.9000000004"/>
  </r>
  <r>
    <s v="5"/>
    <x v="321"/>
    <s v="06CD03"/>
    <s v="223307E160"/>
    <s v="15O250"/>
    <x v="0"/>
    <s v="13431100"/>
    <s v=""/>
    <n v="14198931"/>
    <n v="13313259.23"/>
    <n v="6213792.2300000004"/>
    <n v="4811479.59"/>
    <n v="1402312.64"/>
    <n v="40.57"/>
    <n v="8501739.0700000003"/>
  </r>
  <r>
    <s v="5"/>
    <x v="321"/>
    <s v="06CD03"/>
    <s v="223307E160"/>
    <s v="15O250"/>
    <x v="0"/>
    <s v="14111201"/>
    <s v=""/>
    <n v="13470635"/>
    <n v="12299136.689999999"/>
    <n v="5563819.6900000004"/>
    <n v="4940994.9000000004"/>
    <n v="622824.79"/>
    <n v="0"/>
    <n v="7358141.79"/>
  </r>
  <r>
    <s v="5"/>
    <x v="321"/>
    <s v="06CD03"/>
    <s v="223307E160"/>
    <s v="15O250"/>
    <x v="0"/>
    <s v="14111203"/>
    <s v=""/>
    <n v="4069366"/>
    <n v="3481676.24"/>
    <n v="1446994.24"/>
    <n v="1110370.98"/>
    <n v="336623.26"/>
    <n v="138381.04"/>
    <n v="2232924.2200000002"/>
  </r>
  <r>
    <s v="5"/>
    <x v="321"/>
    <s v="06CD03"/>
    <s v="223307E160"/>
    <s v="15O250"/>
    <x v="0"/>
    <s v="14111208"/>
    <s v=""/>
    <n v="12925378"/>
    <n v="11582029.32"/>
    <n v="5119341.32"/>
    <n v="4446477.3"/>
    <n v="672864.02"/>
    <n v="0"/>
    <n v="7135552.0199999996"/>
  </r>
  <r>
    <s v="5"/>
    <x v="321"/>
    <s v="06CD03"/>
    <s v="223307E160"/>
    <s v="15O250"/>
    <x v="0"/>
    <s v="14211201"/>
    <s v=""/>
    <n v="4194479"/>
    <n v="3397951.14"/>
    <n v="1650252.14"/>
    <n v="1325748.32"/>
    <n v="324503.82"/>
    <n v="0"/>
    <n v="2072202.82"/>
  </r>
  <r>
    <s v="5"/>
    <x v="321"/>
    <s v="06CD03"/>
    <s v="223307E160"/>
    <s v="15O250"/>
    <x v="0"/>
    <s v="14211203"/>
    <s v=""/>
    <n v="3014345"/>
    <n v="2527985.64"/>
    <n v="1071050.6399999999"/>
    <n v="821037.23"/>
    <n v="250013.41"/>
    <n v="102331.26"/>
    <n v="1604617.15"/>
  </r>
  <r>
    <s v="5"/>
    <x v="321"/>
    <s v="06CD03"/>
    <s v="223307E160"/>
    <s v="15O250"/>
    <x v="0"/>
    <s v="14311200"/>
    <s v=""/>
    <n v="6453362"/>
    <n v="5106795.9800000004"/>
    <n v="2525449.98"/>
    <n v="2011395.58"/>
    <n v="514054.40000000002"/>
    <n v="0"/>
    <n v="3095400.4"/>
  </r>
  <r>
    <s v="5"/>
    <x v="321"/>
    <s v="06CD03"/>
    <s v="223307E160"/>
    <s v="15O250"/>
    <x v="0"/>
    <s v="14411200"/>
    <s v=""/>
    <n v="4346570"/>
    <n v="3444413.39"/>
    <n v="1271127.3899999999"/>
    <n v="882977.87"/>
    <n v="388149.52"/>
    <n v="2561435.52"/>
    <n v="0"/>
  </r>
  <r>
    <s v="5"/>
    <x v="321"/>
    <s v="06CD03"/>
    <s v="223307E160"/>
    <s v="15O250"/>
    <x v="0"/>
    <s v="14431200"/>
    <s v=""/>
    <n v="539718"/>
    <n v="359810"/>
    <n v="89954"/>
    <n v="0"/>
    <n v="89954"/>
    <n v="0"/>
    <n v="359810"/>
  </r>
  <r>
    <s v="5"/>
    <x v="321"/>
    <s v="06CD03"/>
    <s v="223307E160"/>
    <s v="15O250"/>
    <x v="0"/>
    <s v="15111200"/>
    <s v=""/>
    <n v="14807573"/>
    <n v="12013550.359999999"/>
    <n v="5350140.3600000003"/>
    <n v="4315469.29"/>
    <n v="1034671.07"/>
    <n v="0"/>
    <n v="7698081.0700000003"/>
  </r>
  <r>
    <s v="5"/>
    <x v="321"/>
    <s v="06CD03"/>
    <s v="223307E160"/>
    <s v="15O250"/>
    <x v="0"/>
    <s v="15411100"/>
    <s v=""/>
    <n v="608580"/>
    <n v="206000"/>
    <n v="206000"/>
    <n v="206000"/>
    <n v="0"/>
    <n v="0"/>
    <n v="0"/>
  </r>
  <r>
    <s v="5"/>
    <x v="321"/>
    <s v="06CD03"/>
    <s v="223307E160"/>
    <s v="15O250"/>
    <x v="0"/>
    <s v="15411107"/>
    <s v=""/>
    <n v="5713547"/>
    <n v="5142193"/>
    <n v="0"/>
    <n v="0"/>
    <n v="0"/>
    <n v="0"/>
    <n v="5142193"/>
  </r>
  <r>
    <s v="5"/>
    <x v="321"/>
    <s v="06CD03"/>
    <s v="223307E160"/>
    <s v="15O250"/>
    <x v="0"/>
    <s v="15411208"/>
    <s v=""/>
    <n v="12500636"/>
    <n v="11250573"/>
    <n v="0"/>
    <n v="0"/>
    <n v="0"/>
    <n v="0"/>
    <n v="11250573"/>
  </r>
  <r>
    <s v="5"/>
    <x v="321"/>
    <s v="06CD03"/>
    <s v="223307E160"/>
    <s v="15O250"/>
    <x v="0"/>
    <s v="15411218"/>
    <s v=""/>
    <n v="12960113"/>
    <n v="11664102"/>
    <n v="0"/>
    <n v="0"/>
    <n v="0"/>
    <n v="0"/>
    <n v="11664102"/>
  </r>
  <r>
    <s v="5"/>
    <x v="321"/>
    <s v="06CD03"/>
    <s v="223307E160"/>
    <s v="15O250"/>
    <x v="0"/>
    <s v="15441100"/>
    <s v=""/>
    <n v="8623367"/>
    <n v="7947927.3899999997"/>
    <n v="3779967.39"/>
    <n v="2935763.85"/>
    <n v="844203.54"/>
    <n v="347.06"/>
    <n v="5011816.4800000004"/>
  </r>
  <r>
    <s v="5"/>
    <x v="321"/>
    <s v="06CD03"/>
    <s v="223307E160"/>
    <s v="15O250"/>
    <x v="0"/>
    <s v="15451100"/>
    <s v=""/>
    <n v="1960724"/>
    <n v="1415076.21"/>
    <n v="467395.21"/>
    <n v="177989.02"/>
    <n v="289406.19"/>
    <n v="4431.22"/>
    <n v="1232655.97"/>
  </r>
  <r>
    <s v="5"/>
    <x v="321"/>
    <s v="06CD03"/>
    <s v="223307E160"/>
    <s v="15O250"/>
    <x v="0"/>
    <s v="15451108"/>
    <s v=""/>
    <n v="332207"/>
    <n v="305101.02"/>
    <n v="144535.01999999999"/>
    <n v="111467.64"/>
    <n v="33067.379999999997"/>
    <n v="0"/>
    <n v="193633.38"/>
  </r>
  <r>
    <s v="5"/>
    <x v="321"/>
    <s v="06CD03"/>
    <s v="223307E160"/>
    <s v="15O250"/>
    <x v="0"/>
    <s v="15451109"/>
    <s v=""/>
    <n v="3676444"/>
    <n v="3407545.02"/>
    <n v="1630595.02"/>
    <n v="1270966.33"/>
    <n v="359628.69"/>
    <n v="125.2"/>
    <n v="2136453.4900000002"/>
  </r>
  <r>
    <s v="5"/>
    <x v="321"/>
    <s v="06CD03"/>
    <s v="223307E160"/>
    <s v="15O250"/>
    <x v="0"/>
    <s v="15451110"/>
    <s v=""/>
    <n v="2042842"/>
    <n v="2040854.84"/>
    <n v="1053481.8400000001"/>
    <n v="883244.84"/>
    <n v="170237"/>
    <n v="0"/>
    <n v="1157610"/>
  </r>
  <r>
    <s v="5"/>
    <x v="321"/>
    <s v="06CD03"/>
    <s v="223307E160"/>
    <s v="15O250"/>
    <x v="0"/>
    <s v="15461100"/>
    <s v=""/>
    <n v="1902182"/>
    <n v="1724642.79"/>
    <n v="805253.79"/>
    <n v="609412.28"/>
    <n v="195841.51"/>
    <n v="0"/>
    <n v="1115230.51"/>
  </r>
  <r>
    <s v="5"/>
    <x v="321"/>
    <s v="06CD03"/>
    <s v="223307E160"/>
    <s v="15O250"/>
    <x v="0"/>
    <s v="15461151"/>
    <s v=""/>
    <n v="8652462"/>
    <n v="7917948.79"/>
    <n v="3735927.79"/>
    <n v="2864550.32"/>
    <n v="871377.47"/>
    <n v="0"/>
    <n v="5053398.47"/>
  </r>
  <r>
    <s v="5"/>
    <x v="321"/>
    <s v="06CD03"/>
    <s v="223307E160"/>
    <s v="15O250"/>
    <x v="0"/>
    <s v="15471100"/>
    <s v=""/>
    <n v="381877"/>
    <n v="335893.27"/>
    <n v="335893.27"/>
    <n v="130956.35"/>
    <n v="204936.92"/>
    <n v="0"/>
    <n v="204936.92"/>
  </r>
  <r>
    <s v="5"/>
    <x v="321"/>
    <s v="06CD03"/>
    <s v="223307E160"/>
    <s v="15O250"/>
    <x v="0"/>
    <s v="15471108"/>
    <s v=""/>
    <n v="47696"/>
    <n v="42926"/>
    <n v="42926"/>
    <n v="38354.65"/>
    <n v="4571.3500000000004"/>
    <n v="0"/>
    <n v="4571.3500000000004"/>
  </r>
  <r>
    <s v="5"/>
    <x v="321"/>
    <s v="06CD03"/>
    <s v="223307E160"/>
    <s v="15O250"/>
    <x v="0"/>
    <s v="15481100"/>
    <s v=""/>
    <n v="10998811"/>
    <n v="8944308.7699999996"/>
    <n v="8944308.7699999996"/>
    <n v="8944308.7699999996"/>
    <n v="0"/>
    <n v="0"/>
    <n v="0"/>
  </r>
  <r>
    <s v="5"/>
    <x v="321"/>
    <s v="06CD03"/>
    <s v="223307E160"/>
    <s v="15O250"/>
    <x v="0"/>
    <s v="15911100"/>
    <s v=""/>
    <n v="21864811"/>
    <n v="19876188.710000001"/>
    <n v="9308198.7100000009"/>
    <n v="7070323.1100000003"/>
    <n v="2237875.6"/>
    <n v="728944.49"/>
    <n v="12076921.109999999"/>
  </r>
  <r>
    <s v="5"/>
    <x v="321"/>
    <s v="06CD03"/>
    <s v="223307E160"/>
    <s v="15O250"/>
    <x v="0"/>
    <s v="15931100"/>
    <s v=""/>
    <n v="623656"/>
    <n v="439336.53"/>
    <n v="314604.53000000003"/>
    <n v="219526.36"/>
    <n v="95078.17"/>
    <n v="0"/>
    <n v="219810.17"/>
  </r>
  <r>
    <s v="5"/>
    <x v="321"/>
    <s v="06CD03"/>
    <s v="223307E160"/>
    <s v="15O250"/>
    <x v="0"/>
    <s v="17111100"/>
    <s v=""/>
    <n v="233579"/>
    <n v="195464.71"/>
    <n v="8601.7099999999991"/>
    <n v="8601.7099999999991"/>
    <n v="0"/>
    <n v="0"/>
    <n v="186863"/>
  </r>
  <r>
    <s v="5"/>
    <x v="321"/>
    <s v="06CD03"/>
    <s v="223307E160"/>
    <s v="15O250"/>
    <x v="0"/>
    <s v="17131100"/>
    <s v=""/>
    <n v="2771420"/>
    <n v="2494278"/>
    <n v="0"/>
    <n v="0"/>
    <n v="0"/>
    <n v="0"/>
    <n v="2494278"/>
  </r>
  <r>
    <s v="5"/>
    <x v="321"/>
    <s v="06CD03"/>
    <s v="223307E160"/>
    <s v="15O250"/>
    <x v="0"/>
    <s v="17141100"/>
    <s v=""/>
    <n v="7071552"/>
    <n v="6013608.6299999999"/>
    <n v="3184986.63"/>
    <n v="2348765.96"/>
    <n v="836220.67"/>
    <n v="0"/>
    <n v="3664842.67"/>
  </r>
  <r>
    <s v="5"/>
    <x v="321"/>
    <s v="06CD03"/>
    <s v="223307E160"/>
    <s v="15O250"/>
    <x v="1"/>
    <s v="25611100"/>
    <s v=""/>
    <n v="0"/>
    <n v="13656000"/>
    <n v="13656000"/>
    <n v="0"/>
    <n v="13656000"/>
    <n v="0"/>
    <n v="13656000"/>
  </r>
  <r>
    <s v="5"/>
    <x v="321"/>
    <s v="06CD03"/>
    <s v="223307E160"/>
    <s v="15O250"/>
    <x v="1"/>
    <s v="25911100"/>
    <s v=""/>
    <n v="0"/>
    <n v="58895455.43"/>
    <n v="20000000"/>
    <n v="11028505.119999999"/>
    <n v="8971494.8800000008"/>
    <n v="47866950.310000002"/>
    <n v="0"/>
  </r>
  <r>
    <s v="5"/>
    <x v="321"/>
    <s v="06CD03"/>
    <s v="223307E160"/>
    <s v="15O250"/>
    <x v="1"/>
    <s v="27111100"/>
    <s v=""/>
    <n v="2176319"/>
    <n v="2176319"/>
    <n v="2176319"/>
    <n v="0"/>
    <n v="2176319"/>
    <n v="0"/>
    <n v="2176319"/>
  </r>
  <r>
    <s v="5"/>
    <x v="321"/>
    <s v="06CD03"/>
    <s v="223307E160"/>
    <s v="15O250"/>
    <x v="1"/>
    <s v="27211100"/>
    <s v=""/>
    <n v="1077358"/>
    <n v="1077358"/>
    <n v="0"/>
    <n v="0"/>
    <n v="0"/>
    <n v="0"/>
    <n v="1077358"/>
  </r>
  <r>
    <s v="5"/>
    <x v="321"/>
    <s v="06CD03"/>
    <s v="223307E160"/>
    <s v="15O250"/>
    <x v="1"/>
    <s v="29111100"/>
    <s v=""/>
    <n v="20033363"/>
    <n v="20033363"/>
    <n v="6677787"/>
    <n v="17834.71"/>
    <n v="6659952.29"/>
    <n v="59113.599999999999"/>
    <n v="19956414.690000001"/>
  </r>
  <r>
    <s v="5"/>
    <x v="321"/>
    <s v="06CD03"/>
    <s v="223307E160"/>
    <s v="15O250"/>
    <x v="1"/>
    <s v="29211100"/>
    <s v=""/>
    <n v="39165"/>
    <n v="39165"/>
    <n v="15000"/>
    <n v="2880.08"/>
    <n v="12119.92"/>
    <n v="0"/>
    <n v="36284.92"/>
  </r>
  <r>
    <s v="5"/>
    <x v="321"/>
    <s v="06CD03"/>
    <s v="223307E160"/>
    <s v="15O250"/>
    <x v="1"/>
    <s v="29311100"/>
    <s v=""/>
    <n v="1500"/>
    <n v="1500"/>
    <n v="1500"/>
    <n v="0"/>
    <n v="1500"/>
    <n v="0"/>
    <n v="1500"/>
  </r>
  <r>
    <s v="5"/>
    <x v="321"/>
    <s v="06CD03"/>
    <s v="223307E160"/>
    <s v="15O250"/>
    <x v="1"/>
    <s v="29411100"/>
    <s v=""/>
    <n v="1513342"/>
    <n v="1513342"/>
    <n v="504447"/>
    <n v="2088"/>
    <n v="502359"/>
    <n v="0"/>
    <n v="1511254"/>
  </r>
  <r>
    <s v="5"/>
    <x v="321"/>
    <s v="06CD03"/>
    <s v="223307E160"/>
    <s v="15O250"/>
    <x v="1"/>
    <s v="29611200"/>
    <s v=""/>
    <n v="10676080"/>
    <n v="10676080"/>
    <n v="3558693"/>
    <n v="0"/>
    <n v="3558693"/>
    <n v="0"/>
    <n v="10676080"/>
  </r>
  <r>
    <s v="5"/>
    <x v="321"/>
    <s v="06CD03"/>
    <s v="223307E160"/>
    <s v="15O250"/>
    <x v="1"/>
    <s v="29811100"/>
    <s v=""/>
    <n v="6750"/>
    <n v="6750"/>
    <n v="6750"/>
    <n v="1688"/>
    <n v="5062"/>
    <n v="0"/>
    <n v="5062"/>
  </r>
  <r>
    <s v="5"/>
    <x v="321"/>
    <s v="06CD03"/>
    <s v="223307E160"/>
    <s v="15O250"/>
    <x v="1"/>
    <s v="29911100"/>
    <s v=""/>
    <n v="480519"/>
    <n v="480519"/>
    <n v="480519"/>
    <n v="0"/>
    <n v="480519"/>
    <n v="0"/>
    <n v="480519"/>
  </r>
  <r>
    <s v="5"/>
    <x v="321"/>
    <s v="06CD03"/>
    <s v="223307E160"/>
    <s v="15O250"/>
    <x v="2"/>
    <s v="31311100"/>
    <s v=""/>
    <n v="3000000000"/>
    <n v="3000000000"/>
    <n v="1451772643.4200001"/>
    <n v="1239386822"/>
    <n v="212385821.41999999"/>
    <n v="0"/>
    <n v="1760613178"/>
  </r>
  <r>
    <s v="5"/>
    <x v="321"/>
    <s v="06CD03"/>
    <s v="223307E160"/>
    <s v="15O250"/>
    <x v="2"/>
    <s v="31311200"/>
    <s v=""/>
    <n v="18610789"/>
    <n v="18610789"/>
    <n v="9305394"/>
    <n v="8238180"/>
    <n v="1067214"/>
    <n v="0"/>
    <n v="10372609"/>
  </r>
  <r>
    <s v="5"/>
    <x v="321"/>
    <s v="06CD03"/>
    <s v="223307E160"/>
    <s v="15O250"/>
    <x v="2"/>
    <s v="31711100"/>
    <s v=""/>
    <n v="17000000"/>
    <n v="2500000"/>
    <n v="0"/>
    <n v="0"/>
    <n v="0"/>
    <n v="0"/>
    <n v="2500000"/>
  </r>
  <r>
    <s v="5"/>
    <x v="321"/>
    <s v="06CD03"/>
    <s v="223307E160"/>
    <s v="15O250"/>
    <x v="2"/>
    <s v="31911100"/>
    <s v=""/>
    <n v="1000000"/>
    <n v="1000000"/>
    <n v="400000"/>
    <n v="120980.59"/>
    <n v="279019.40999999997"/>
    <n v="446849.63"/>
    <n v="432169.78"/>
  </r>
  <r>
    <s v="5"/>
    <x v="321"/>
    <s v="06CD03"/>
    <s v="223307E160"/>
    <s v="15O250"/>
    <x v="2"/>
    <s v="31911200"/>
    <s v=""/>
    <n v="1965860"/>
    <n v="1965860"/>
    <n v="786344"/>
    <n v="682979.4"/>
    <n v="103364.6"/>
    <n v="956171.17"/>
    <n v="326709.43"/>
  </r>
  <r>
    <s v="5"/>
    <x v="321"/>
    <s v="06CD03"/>
    <s v="223307E160"/>
    <s v="15O250"/>
    <x v="2"/>
    <s v="33311100"/>
    <s v=""/>
    <n v="10565217"/>
    <n v="10565217"/>
    <n v="4802370"/>
    <n v="0"/>
    <n v="4802370"/>
    <n v="0"/>
    <n v="10565217"/>
  </r>
  <r>
    <s v="5"/>
    <x v="321"/>
    <s v="06CD03"/>
    <s v="223307E160"/>
    <s v="15O250"/>
    <x v="2"/>
    <s v="33411100"/>
    <s v=""/>
    <n v="200000"/>
    <n v="200000"/>
    <n v="90910"/>
    <n v="0"/>
    <n v="90910"/>
    <n v="0"/>
    <n v="200000"/>
  </r>
  <r>
    <s v="5"/>
    <x v="321"/>
    <s v="06CD03"/>
    <s v="223307E160"/>
    <s v="15O250"/>
    <x v="2"/>
    <s v="33621100"/>
    <s v=""/>
    <n v="2925000"/>
    <n v="2925000"/>
    <n v="975000"/>
    <n v="0"/>
    <n v="975000"/>
    <n v="0"/>
    <n v="2925000"/>
  </r>
  <r>
    <s v="5"/>
    <x v="321"/>
    <s v="06CD03"/>
    <s v="223307E160"/>
    <s v="15O250"/>
    <x v="2"/>
    <s v="33631100"/>
    <s v=""/>
    <n v="500000"/>
    <n v="500000"/>
    <n v="300000"/>
    <n v="10956"/>
    <n v="289044"/>
    <n v="427284"/>
    <n v="61760"/>
  </r>
  <r>
    <s v="5"/>
    <x v="321"/>
    <s v="06CD03"/>
    <s v="223307E160"/>
    <s v="15O250"/>
    <x v="2"/>
    <s v="33811200"/>
    <s v=""/>
    <n v="100000000"/>
    <n v="100000000"/>
    <n v="45454545"/>
    <n v="22753088.699999999"/>
    <n v="22701456.300000001"/>
    <n v="46820765.640000001"/>
    <n v="30426145.66"/>
  </r>
  <r>
    <s v="5"/>
    <x v="321"/>
    <s v="06CD03"/>
    <s v="223307E160"/>
    <s v="15O250"/>
    <x v="2"/>
    <s v="34611100"/>
    <s v=""/>
    <n v="4900000"/>
    <n v="4900000"/>
    <n v="2227275"/>
    <n v="0"/>
    <n v="2227275"/>
    <n v="0"/>
    <n v="4900000"/>
  </r>
  <r>
    <s v="5"/>
    <x v="321"/>
    <s v="06CD03"/>
    <s v="223307E160"/>
    <s v="15O250"/>
    <x v="2"/>
    <s v="35111100"/>
    <s v=""/>
    <n v="17616304"/>
    <n v="17616304"/>
    <n v="10808151"/>
    <n v="7466312.8700000001"/>
    <n v="3341838.13"/>
    <n v="3538607.13"/>
    <n v="6611384"/>
  </r>
  <r>
    <s v="5"/>
    <x v="321"/>
    <s v="06CD03"/>
    <s v="223307E160"/>
    <s v="15O250"/>
    <x v="2"/>
    <s v="35211100"/>
    <s v=""/>
    <n v="2250000"/>
    <n v="2250000"/>
    <n v="740000"/>
    <n v="0"/>
    <n v="740000"/>
    <n v="0"/>
    <n v="2250000"/>
  </r>
  <r>
    <s v="5"/>
    <x v="321"/>
    <s v="06CD03"/>
    <s v="223307E160"/>
    <s v="15O250"/>
    <x v="2"/>
    <s v="35311100"/>
    <s v=""/>
    <n v="950000"/>
    <n v="950000"/>
    <n v="237500"/>
    <n v="0"/>
    <n v="237500"/>
    <n v="0"/>
    <n v="950000"/>
  </r>
  <r>
    <s v="5"/>
    <x v="321"/>
    <s v="06CD03"/>
    <s v="223307E160"/>
    <s v="15O250"/>
    <x v="2"/>
    <s v="35521100"/>
    <s v=""/>
    <n v="95975000"/>
    <n v="95975000"/>
    <n v="34977083"/>
    <n v="0"/>
    <n v="34977083"/>
    <n v="34300000.020000003"/>
    <n v="61674999.979999997"/>
  </r>
  <r>
    <s v="5"/>
    <x v="321"/>
    <s v="06CD03"/>
    <s v="223307E160"/>
    <s v="15O250"/>
    <x v="2"/>
    <s v="35531100"/>
    <s v=""/>
    <n v="3200000"/>
    <n v="3200000"/>
    <n v="1866665"/>
    <n v="0"/>
    <n v="1866665"/>
    <n v="3200000"/>
    <n v="0"/>
  </r>
  <r>
    <s v="5"/>
    <x v="321"/>
    <s v="06CD03"/>
    <s v="223307E160"/>
    <s v="15O250"/>
    <x v="2"/>
    <s v="35711100"/>
    <s v=""/>
    <n v="166710500"/>
    <n v="107815044.56999999"/>
    <n v="66684200"/>
    <n v="30102.86"/>
    <n v="66654097.140000001"/>
    <n v="41500000"/>
    <n v="66284941.710000001"/>
  </r>
  <r>
    <s v="5"/>
    <x v="321"/>
    <s v="06CD03"/>
    <s v="223307E160"/>
    <s v="15O250"/>
    <x v="2"/>
    <s v="37221100"/>
    <s v=""/>
    <n v="250000"/>
    <n v="250000"/>
    <n v="113650"/>
    <n v="70730"/>
    <n v="42920"/>
    <n v="20790"/>
    <n v="158480"/>
  </r>
  <r>
    <s v="5"/>
    <x v="321"/>
    <s v="06CD03"/>
    <s v="223307E160"/>
    <s v="15O250"/>
    <x v="2"/>
    <s v="39811200"/>
    <s v=""/>
    <n v="11299662"/>
    <n v="10254068"/>
    <n v="4604240"/>
    <n v="3662601"/>
    <n v="941639"/>
    <n v="0"/>
    <n v="6591467"/>
  </r>
  <r>
    <s v="5"/>
    <x v="321"/>
    <s v="06CD03"/>
    <s v="223307E160"/>
    <s v="15O250"/>
    <x v="2"/>
    <s v="39811208"/>
    <s v=""/>
    <n v="5021642"/>
    <n v="4595894"/>
    <n v="2085072"/>
    <n v="1666602"/>
    <n v="418470"/>
    <n v="0"/>
    <n v="2929292"/>
  </r>
  <r>
    <s v="5"/>
    <x v="321"/>
    <s v="06CD03"/>
    <s v="223307E160"/>
    <s v="15O250"/>
    <x v="2"/>
    <s v="39821108"/>
    <s v=""/>
    <n v="1736407"/>
    <n v="1591706"/>
    <n v="1591706"/>
    <n v="9209.92"/>
    <n v="1582496.08"/>
    <n v="0"/>
    <n v="1582496.08"/>
  </r>
  <r>
    <s v="5"/>
    <x v="321"/>
    <s v="06CD03"/>
    <s v="223307E160"/>
    <s v="15O250"/>
    <x v="2"/>
    <s v="39931160"/>
    <s v=""/>
    <n v="0"/>
    <n v="13066020.810000001"/>
    <n v="13066020.810000001"/>
    <n v="13066020.810000001"/>
    <n v="0"/>
    <n v="0"/>
    <n v="0"/>
  </r>
  <r>
    <s v="5"/>
    <x v="321"/>
    <s v="06CD03"/>
    <s v="223307E160"/>
    <s v="15O250"/>
    <x v="2"/>
    <s v="39931182"/>
    <s v=""/>
    <n v="500000000"/>
    <n v="500000000"/>
    <n v="285000000"/>
    <n v="75908708.969999999"/>
    <n v="209091291.03"/>
    <n v="271291291.02999997"/>
    <n v="152800000"/>
  </r>
  <r>
    <s v="5"/>
    <x v="321"/>
    <s v="06CD03"/>
    <s v="223307E160"/>
    <s v="15O250"/>
    <x v="4"/>
    <s v="56912100"/>
    <s v="A25NR0210"/>
    <n v="81058738"/>
    <n v="81058738"/>
    <n v="0"/>
    <n v="0"/>
    <n v="0"/>
    <n v="0"/>
    <n v="81058738"/>
  </r>
  <r>
    <s v="5"/>
    <x v="321"/>
    <s v="06CD03"/>
    <s v="223307E160"/>
    <s v="15O250"/>
    <x v="4"/>
    <s v="56912100"/>
    <s v="A25NR0211"/>
    <n v="232860"/>
    <n v="232860"/>
    <n v="0"/>
    <n v="0"/>
    <n v="0"/>
    <n v="0"/>
    <n v="232860"/>
  </r>
  <r>
    <s v="5"/>
    <x v="321"/>
    <s v="06CD03"/>
    <s v="223307E160"/>
    <s v="15O250"/>
    <x v="4"/>
    <s v="59712100"/>
    <s v="A25NR0206"/>
    <n v="13250000"/>
    <n v="13250000"/>
    <n v="0"/>
    <n v="0"/>
    <n v="0"/>
    <n v="0"/>
    <n v="13250000"/>
  </r>
  <r>
    <s v="5"/>
    <x v="322"/>
    <s v="06CD03"/>
    <s v="223313M001"/>
    <s v="111150"/>
    <x v="1"/>
    <s v="21211100"/>
    <s v=""/>
    <n v="4000000"/>
    <n v="4000000"/>
    <n v="1714287"/>
    <n v="300"/>
    <n v="1713987"/>
    <n v="162.5"/>
    <n v="3999537.5"/>
  </r>
  <r>
    <s v="5"/>
    <x v="322"/>
    <s v="06CD03"/>
    <s v="223313M001"/>
    <s v="111150"/>
    <x v="1"/>
    <s v="21411200"/>
    <s v=""/>
    <n v="13000000"/>
    <n v="13000000"/>
    <n v="5571429"/>
    <n v="0"/>
    <n v="5571429"/>
    <n v="0"/>
    <n v="13000000"/>
  </r>
  <r>
    <s v="5"/>
    <x v="322"/>
    <s v="06CD03"/>
    <s v="223313M001"/>
    <s v="111150"/>
    <x v="1"/>
    <s v="21511100"/>
    <s v=""/>
    <n v="1000000"/>
    <n v="1000000"/>
    <n v="0"/>
    <n v="0"/>
    <n v="0"/>
    <n v="0"/>
    <n v="1000000"/>
  </r>
  <r>
    <s v="5"/>
    <x v="322"/>
    <s v="06CD03"/>
    <s v="223313M001"/>
    <s v="111150"/>
    <x v="1"/>
    <s v="21611100"/>
    <s v=""/>
    <n v="4000000"/>
    <n v="4000000"/>
    <n v="2000000"/>
    <n v="0"/>
    <n v="2000000"/>
    <n v="0"/>
    <n v="4000000"/>
  </r>
  <r>
    <s v="5"/>
    <x v="322"/>
    <s v="06CD03"/>
    <s v="223313M001"/>
    <s v="111150"/>
    <x v="1"/>
    <s v="22311100"/>
    <s v=""/>
    <n v="100000"/>
    <n v="100000"/>
    <n v="40000"/>
    <n v="1194"/>
    <n v="38806"/>
    <n v="0"/>
    <n v="98806"/>
  </r>
  <r>
    <s v="5"/>
    <x v="322"/>
    <s v="06CD03"/>
    <s v="223313M001"/>
    <s v="111150"/>
    <x v="1"/>
    <s v="23411100"/>
    <s v=""/>
    <n v="1000000"/>
    <n v="1000000"/>
    <n v="400000"/>
    <n v="0"/>
    <n v="400000"/>
    <n v="0"/>
    <n v="1000000"/>
  </r>
  <r>
    <s v="5"/>
    <x v="322"/>
    <s v="06CD03"/>
    <s v="223313M001"/>
    <s v="111150"/>
    <x v="1"/>
    <s v="24311100"/>
    <s v=""/>
    <n v="2000000"/>
    <n v="2000000"/>
    <n v="750000"/>
    <n v="0"/>
    <n v="750000"/>
    <n v="0"/>
    <n v="2000000"/>
  </r>
  <r>
    <s v="5"/>
    <x v="322"/>
    <s v="06CD03"/>
    <s v="223313M001"/>
    <s v="111150"/>
    <x v="1"/>
    <s v="24511100"/>
    <s v=""/>
    <n v="200000"/>
    <n v="200000"/>
    <n v="80000"/>
    <n v="0"/>
    <n v="80000"/>
    <n v="0"/>
    <n v="200000"/>
  </r>
  <r>
    <s v="5"/>
    <x v="322"/>
    <s v="06CD03"/>
    <s v="223313M001"/>
    <s v="111150"/>
    <x v="1"/>
    <s v="24611100"/>
    <s v=""/>
    <n v="24491648"/>
    <n v="9491648"/>
    <n v="4943606.05"/>
    <n v="79276.89"/>
    <n v="4864329.16"/>
    <n v="0"/>
    <n v="9412371.1099999994"/>
  </r>
  <r>
    <s v="5"/>
    <x v="322"/>
    <s v="06CD03"/>
    <s v="223313M001"/>
    <s v="111150"/>
    <x v="1"/>
    <s v="24911100"/>
    <s v=""/>
    <n v="1000000"/>
    <n v="1000000"/>
    <n v="400000"/>
    <n v="21484.54"/>
    <n v="378515.46"/>
    <n v="0"/>
    <n v="978515.46"/>
  </r>
  <r>
    <s v="5"/>
    <x v="322"/>
    <s v="06CD03"/>
    <s v="223313M001"/>
    <s v="111150"/>
    <x v="1"/>
    <s v="25311100"/>
    <s v=""/>
    <n v="2500000"/>
    <n v="2500000"/>
    <n v="2000000"/>
    <n v="0"/>
    <n v="2000000"/>
    <n v="0"/>
    <n v="2500000"/>
  </r>
  <r>
    <s v="5"/>
    <x v="322"/>
    <s v="06CD03"/>
    <s v="223313M001"/>
    <s v="111150"/>
    <x v="1"/>
    <s v="26111200"/>
    <s v=""/>
    <n v="19750652"/>
    <n v="19750652"/>
    <n v="8977570"/>
    <n v="0"/>
    <n v="8977570"/>
    <n v="0"/>
    <n v="19750652"/>
  </r>
  <r>
    <s v="5"/>
    <x v="322"/>
    <s v="06CD03"/>
    <s v="223313M001"/>
    <s v="111150"/>
    <x v="2"/>
    <s v="39211100"/>
    <s v=""/>
    <n v="0"/>
    <n v="40184544"/>
    <n v="40184544"/>
    <n v="40184544"/>
    <n v="0"/>
    <n v="0"/>
    <n v="0"/>
  </r>
  <r>
    <s v="5"/>
    <x v="322"/>
    <s v="06CD03"/>
    <s v="223313M001"/>
    <s v="15O250"/>
    <x v="0"/>
    <s v="11311100"/>
    <s v=""/>
    <n v="35490602"/>
    <n v="34270730.609999999"/>
    <n v="17116938.609999999"/>
    <n v="13990054.210000001"/>
    <n v="3126884.4"/>
    <n v="48235"/>
    <n v="20232441.399999999"/>
  </r>
  <r>
    <s v="5"/>
    <x v="322"/>
    <s v="06CD03"/>
    <s v="223313M001"/>
    <s v="15O250"/>
    <x v="0"/>
    <s v="11321100"/>
    <s v=""/>
    <n v="18164212"/>
    <n v="16745266.6"/>
    <n v="7837338.5999999996"/>
    <n v="6032985.3899999997"/>
    <n v="1804353.21"/>
    <n v="0"/>
    <n v="10712281.210000001"/>
  </r>
  <r>
    <s v="5"/>
    <x v="322"/>
    <s v="06CD03"/>
    <s v="223313M001"/>
    <s v="15O250"/>
    <x v="0"/>
    <s v="12111100"/>
    <s v=""/>
    <n v="2365794"/>
    <n v="2230076.67"/>
    <n v="956186.67"/>
    <n v="422650"/>
    <n v="533536.67000000004"/>
    <n v="1754176.67"/>
    <n v="53250"/>
  </r>
  <r>
    <s v="5"/>
    <x v="322"/>
    <s v="06CD03"/>
    <s v="223313M001"/>
    <s v="15O250"/>
    <x v="0"/>
    <s v="12211108"/>
    <s v=""/>
    <n v="10162092"/>
    <n v="9367689.3900000006"/>
    <n v="4456011.3899999997"/>
    <n v="3451390.14"/>
    <n v="1004621.25"/>
    <n v="0"/>
    <n v="5916299.25"/>
  </r>
  <r>
    <s v="5"/>
    <x v="322"/>
    <s v="06CD03"/>
    <s v="223313M001"/>
    <s v="15O250"/>
    <x v="0"/>
    <s v="13111100"/>
    <s v=""/>
    <n v="298389"/>
    <n v="272704.62"/>
    <n v="128484.62"/>
    <n v="101314.98"/>
    <n v="27169.64"/>
    <n v="82.28"/>
    <n v="171307.36"/>
  </r>
  <r>
    <s v="5"/>
    <x v="322"/>
    <s v="06CD03"/>
    <s v="223313M001"/>
    <s v="15O250"/>
    <x v="0"/>
    <s v="13211100"/>
    <s v=""/>
    <n v="1457922"/>
    <n v="1370577.82"/>
    <n v="729091.82"/>
    <n v="615203.88"/>
    <n v="113887.94"/>
    <n v="82.39"/>
    <n v="755291.55"/>
  </r>
  <r>
    <s v="5"/>
    <x v="322"/>
    <s v="06CD03"/>
    <s v="223313M001"/>
    <s v="15O250"/>
    <x v="0"/>
    <s v="13221100"/>
    <s v=""/>
    <n v="10127"/>
    <n v="8897.1200000000008"/>
    <n v="4677.12"/>
    <n v="3596.07"/>
    <n v="1081.05"/>
    <n v="0"/>
    <n v="5301.05"/>
  </r>
  <r>
    <s v="5"/>
    <x v="322"/>
    <s v="06CD03"/>
    <s v="223313M001"/>
    <s v="15O250"/>
    <x v="0"/>
    <s v="13231100"/>
    <s v=""/>
    <n v="8438743"/>
    <n v="8109141.7599999998"/>
    <n v="1780082.76"/>
    <n v="8223.82"/>
    <n v="1771858.94"/>
    <n v="0"/>
    <n v="8100917.9400000004"/>
  </r>
  <r>
    <s v="5"/>
    <x v="322"/>
    <s v="06CD03"/>
    <s v="223313M001"/>
    <s v="15O250"/>
    <x v="0"/>
    <s v="13231108"/>
    <s v=""/>
    <n v="977927"/>
    <n v="919251"/>
    <n v="0"/>
    <n v="0"/>
    <n v="0"/>
    <n v="0"/>
    <n v="919251"/>
  </r>
  <r>
    <s v="5"/>
    <x v="322"/>
    <s v="06CD03"/>
    <s v="223313M001"/>
    <s v="15O250"/>
    <x v="0"/>
    <s v="13311100"/>
    <s v=""/>
    <n v="5378339"/>
    <n v="4855527.41"/>
    <n v="2614552.41"/>
    <n v="2111302.8199999998"/>
    <n v="503249.59"/>
    <n v="43.75"/>
    <n v="2744180.84"/>
  </r>
  <r>
    <s v="5"/>
    <x v="322"/>
    <s v="06CD03"/>
    <s v="223313M001"/>
    <s v="15O250"/>
    <x v="0"/>
    <s v="13411100"/>
    <s v=""/>
    <n v="472433"/>
    <n v="386862.04"/>
    <n v="386862.04"/>
    <n v="292375.03999999998"/>
    <n v="94487"/>
    <n v="0"/>
    <n v="94487"/>
  </r>
  <r>
    <s v="5"/>
    <x v="322"/>
    <s v="06CD03"/>
    <s v="223313M001"/>
    <s v="15O250"/>
    <x v="0"/>
    <s v="13421100"/>
    <s v=""/>
    <n v="3846955"/>
    <n v="3435001.71"/>
    <n v="1832101.71"/>
    <n v="1461401.73"/>
    <n v="370699.98"/>
    <n v="42.02"/>
    <n v="1973557.96"/>
  </r>
  <r>
    <s v="5"/>
    <x v="322"/>
    <s v="06CD03"/>
    <s v="223313M001"/>
    <s v="15O250"/>
    <x v="0"/>
    <s v="13431100"/>
    <s v=""/>
    <n v="1050060"/>
    <n v="984561.51"/>
    <n v="459531.51"/>
    <n v="355825.58"/>
    <n v="103705.93"/>
    <n v="2.99"/>
    <n v="628732.93999999994"/>
  </r>
  <r>
    <s v="5"/>
    <x v="322"/>
    <s v="06CD03"/>
    <s v="223313M001"/>
    <s v="15O250"/>
    <x v="0"/>
    <s v="14111201"/>
    <s v=""/>
    <n v="4996246"/>
    <n v="4561738.1900000004"/>
    <n v="2063616.19"/>
    <n v="1832610.99"/>
    <n v="231005.2"/>
    <n v="0"/>
    <n v="2729127.2"/>
  </r>
  <r>
    <s v="5"/>
    <x v="322"/>
    <s v="06CD03"/>
    <s v="223313M001"/>
    <s v="15O250"/>
    <x v="0"/>
    <s v="14111203"/>
    <s v=""/>
    <n v="1215934"/>
    <n v="1040331.03"/>
    <n v="432365.03"/>
    <n v="331781.26"/>
    <n v="100583.77"/>
    <n v="41348.550000000003"/>
    <n v="667201.22"/>
  </r>
  <r>
    <s v="5"/>
    <x v="322"/>
    <s v="06CD03"/>
    <s v="223313M001"/>
    <s v="15O250"/>
    <x v="0"/>
    <s v="14111208"/>
    <s v=""/>
    <n v="822046"/>
    <n v="736609.66"/>
    <n v="325587.65999999997"/>
    <n v="282793.84000000003"/>
    <n v="42793.82"/>
    <n v="0"/>
    <n v="453815.82"/>
  </r>
  <r>
    <s v="5"/>
    <x v="322"/>
    <s v="06CD03"/>
    <s v="223313M001"/>
    <s v="15O250"/>
    <x v="0"/>
    <s v="14211201"/>
    <s v=""/>
    <n v="1774336"/>
    <n v="1437391.43"/>
    <n v="698084.43"/>
    <n v="560813.75"/>
    <n v="137270.68"/>
    <n v="0"/>
    <n v="876577.68"/>
  </r>
  <r>
    <s v="5"/>
    <x v="322"/>
    <s v="06CD03"/>
    <s v="223313M001"/>
    <s v="15O250"/>
    <x v="0"/>
    <s v="14211203"/>
    <s v=""/>
    <n v="900692"/>
    <n v="755366.31"/>
    <n v="320033.31"/>
    <n v="245328.28"/>
    <n v="74705.03"/>
    <n v="30576.93"/>
    <n v="479461.1"/>
  </r>
  <r>
    <s v="5"/>
    <x v="322"/>
    <s v="06CD03"/>
    <s v="223313M001"/>
    <s v="15O250"/>
    <x v="0"/>
    <s v="14311200"/>
    <s v=""/>
    <n v="2186443"/>
    <n v="1730217.75"/>
    <n v="855638.75"/>
    <n v="681473.8"/>
    <n v="174164.95"/>
    <n v="0"/>
    <n v="1048743.95"/>
  </r>
  <r>
    <s v="5"/>
    <x v="322"/>
    <s v="06CD03"/>
    <s v="223313M001"/>
    <s v="15O250"/>
    <x v="0"/>
    <s v="14411200"/>
    <s v=""/>
    <n v="2240104"/>
    <n v="1775157.01"/>
    <n v="655103.01"/>
    <n v="455062.8"/>
    <n v="200040.21"/>
    <n v="1320094.21"/>
    <n v="0"/>
  </r>
  <r>
    <s v="5"/>
    <x v="322"/>
    <s v="06CD03"/>
    <s v="223313M001"/>
    <s v="15O250"/>
    <x v="0"/>
    <s v="14431200"/>
    <s v=""/>
    <n v="111022"/>
    <n v="74014"/>
    <n v="18504"/>
    <n v="0"/>
    <n v="18504"/>
    <n v="0"/>
    <n v="74014"/>
  </r>
  <r>
    <s v="5"/>
    <x v="322"/>
    <s v="06CD03"/>
    <s v="223313M001"/>
    <s v="15O250"/>
    <x v="0"/>
    <s v="15111200"/>
    <s v=""/>
    <n v="4820925"/>
    <n v="3911269.43"/>
    <n v="1741855.43"/>
    <n v="1404995.72"/>
    <n v="336859.71"/>
    <n v="0"/>
    <n v="2506273.71"/>
  </r>
  <r>
    <s v="5"/>
    <x v="322"/>
    <s v="06CD03"/>
    <s v="223313M001"/>
    <s v="15O250"/>
    <x v="0"/>
    <s v="15211142"/>
    <s v=""/>
    <n v="3990000"/>
    <n v="2990000"/>
    <n v="1183510.57"/>
    <n v="0"/>
    <n v="1183510.57"/>
    <n v="0"/>
    <n v="2990000"/>
  </r>
  <r>
    <s v="5"/>
    <x v="322"/>
    <s v="06CD03"/>
    <s v="223313M001"/>
    <s v="15O250"/>
    <x v="0"/>
    <s v="15411100"/>
    <s v=""/>
    <n v="222180"/>
    <n v="18000"/>
    <n v="18000"/>
    <n v="18000"/>
    <n v="0"/>
    <n v="0"/>
    <n v="0"/>
  </r>
  <r>
    <s v="5"/>
    <x v="322"/>
    <s v="06CD03"/>
    <s v="223313M001"/>
    <s v="15O250"/>
    <x v="0"/>
    <s v="15411107"/>
    <s v=""/>
    <n v="806692"/>
    <n v="726023"/>
    <n v="0"/>
    <n v="0"/>
    <n v="0"/>
    <n v="0"/>
    <n v="726023"/>
  </r>
  <r>
    <s v="5"/>
    <x v="322"/>
    <s v="06CD03"/>
    <s v="223313M001"/>
    <s v="15O250"/>
    <x v="0"/>
    <s v="15411208"/>
    <s v=""/>
    <n v="884023"/>
    <n v="795621"/>
    <n v="0"/>
    <n v="0"/>
    <n v="0"/>
    <n v="0"/>
    <n v="795621"/>
  </r>
  <r>
    <s v="5"/>
    <x v="322"/>
    <s v="06CD03"/>
    <s v="223313M001"/>
    <s v="15O250"/>
    <x v="0"/>
    <s v="15411218"/>
    <s v=""/>
    <n v="5023179"/>
    <n v="4520862"/>
    <n v="0"/>
    <n v="0"/>
    <n v="0"/>
    <n v="0"/>
    <n v="4520862"/>
  </r>
  <r>
    <s v="5"/>
    <x v="322"/>
    <s v="06CD03"/>
    <s v="223313M001"/>
    <s v="15O250"/>
    <x v="0"/>
    <s v="15441100"/>
    <s v=""/>
    <n v="4574059"/>
    <n v="4215787.9000000004"/>
    <n v="2004994.9"/>
    <n v="1557206.86"/>
    <n v="447788.04"/>
    <n v="184.09"/>
    <n v="2658396.9500000002"/>
  </r>
  <r>
    <s v="5"/>
    <x v="322"/>
    <s v="06CD03"/>
    <s v="223313M001"/>
    <s v="15O250"/>
    <x v="0"/>
    <s v="15451100"/>
    <s v=""/>
    <n v="138635"/>
    <n v="100053.95"/>
    <n v="33047.949999999997"/>
    <n v="12585.1"/>
    <n v="20462.849999999999"/>
    <n v="313.32"/>
    <n v="87155.53"/>
  </r>
  <r>
    <s v="5"/>
    <x v="322"/>
    <s v="06CD03"/>
    <s v="223313M001"/>
    <s v="15O250"/>
    <x v="0"/>
    <s v="15451108"/>
    <s v=""/>
    <n v="23493"/>
    <n v="21575.8"/>
    <n v="10222.799999999999"/>
    <n v="7884.05"/>
    <n v="2338.75"/>
    <n v="0"/>
    <n v="13691.75"/>
  </r>
  <r>
    <s v="5"/>
    <x v="322"/>
    <s v="06CD03"/>
    <s v="223313M001"/>
    <s v="15O250"/>
    <x v="0"/>
    <s v="15451109"/>
    <s v=""/>
    <n v="1003163"/>
    <n v="929790.48"/>
    <n v="444928.48"/>
    <n v="346799.11"/>
    <n v="98129.37"/>
    <n v="34.159999999999997"/>
    <n v="582957.21"/>
  </r>
  <r>
    <s v="5"/>
    <x v="322"/>
    <s v="06CD03"/>
    <s v="223313M001"/>
    <s v="15O250"/>
    <x v="0"/>
    <s v="15451110"/>
    <s v=""/>
    <n v="1542771"/>
    <n v="1541270.29"/>
    <n v="795596.29"/>
    <n v="667032.29"/>
    <n v="128564"/>
    <n v="0"/>
    <n v="874238"/>
  </r>
  <r>
    <s v="5"/>
    <x v="322"/>
    <s v="06CD03"/>
    <s v="223313M001"/>
    <s v="15O250"/>
    <x v="0"/>
    <s v="15461100"/>
    <s v=""/>
    <n v="234129"/>
    <n v="212276.44"/>
    <n v="99115.44"/>
    <n v="75010.02"/>
    <n v="24105.42"/>
    <n v="0"/>
    <n v="137266.42000000001"/>
  </r>
  <r>
    <s v="5"/>
    <x v="322"/>
    <s v="06CD03"/>
    <s v="223313M001"/>
    <s v="15O250"/>
    <x v="0"/>
    <s v="15461151"/>
    <s v=""/>
    <n v="2348346"/>
    <n v="2148992.9700000002"/>
    <n v="1013961.97"/>
    <n v="777462.87"/>
    <n v="236499.1"/>
    <n v="0"/>
    <n v="1371530.1"/>
  </r>
  <r>
    <s v="5"/>
    <x v="322"/>
    <s v="06CD03"/>
    <s v="223313M001"/>
    <s v="15O250"/>
    <x v="0"/>
    <s v="15471100"/>
    <s v=""/>
    <n v="132293"/>
    <n v="116362.9"/>
    <n v="116362.9"/>
    <n v="45367.38"/>
    <n v="70995.520000000004"/>
    <n v="0"/>
    <n v="70995.520000000004"/>
  </r>
  <r>
    <s v="5"/>
    <x v="322"/>
    <s v="06CD03"/>
    <s v="223313M001"/>
    <s v="15O250"/>
    <x v="0"/>
    <s v="15471108"/>
    <s v=""/>
    <n v="3019"/>
    <n v="2717"/>
    <n v="2717"/>
    <n v="2427.71"/>
    <n v="289.29000000000002"/>
    <n v="0"/>
    <n v="289.29000000000002"/>
  </r>
  <r>
    <s v="5"/>
    <x v="322"/>
    <s v="06CD03"/>
    <s v="223313M001"/>
    <s v="15O250"/>
    <x v="0"/>
    <s v="15481100"/>
    <s v=""/>
    <n v="2603066"/>
    <n v="2116831.16"/>
    <n v="2116831.16"/>
    <n v="2116831.16"/>
    <n v="0"/>
    <n v="0"/>
    <n v="0"/>
  </r>
  <r>
    <s v="5"/>
    <x v="322"/>
    <s v="06CD03"/>
    <s v="223313M001"/>
    <s v="15O250"/>
    <x v="0"/>
    <s v="15911100"/>
    <s v=""/>
    <n v="23003096"/>
    <n v="20910945.829999998"/>
    <n v="9792784.8300000001"/>
    <n v="7438405.2599999998"/>
    <n v="2354379.5699999998"/>
    <n v="766893.41"/>
    <n v="12705647.16"/>
  </r>
  <r>
    <s v="5"/>
    <x v="322"/>
    <s v="06CD03"/>
    <s v="223313M001"/>
    <s v="15O250"/>
    <x v="0"/>
    <s v="15931100"/>
    <s v=""/>
    <n v="142310"/>
    <n v="100249.54"/>
    <n v="71789.539999999994"/>
    <n v="50094.3"/>
    <n v="21695.24"/>
    <n v="0"/>
    <n v="50155.24"/>
  </r>
  <r>
    <s v="5"/>
    <x v="322"/>
    <s v="06CD03"/>
    <s v="223313M001"/>
    <s v="15O250"/>
    <x v="0"/>
    <s v="16111143"/>
    <s v=""/>
    <n v="114889836"/>
    <n v="114889836"/>
    <n v="0"/>
    <n v="0"/>
    <n v="0"/>
    <n v="0"/>
    <n v="114889836"/>
  </r>
  <r>
    <s v="5"/>
    <x v="322"/>
    <s v="06CD03"/>
    <s v="223313M001"/>
    <s v="15O250"/>
    <x v="0"/>
    <s v="17111100"/>
    <s v=""/>
    <n v="67505"/>
    <n v="56489.91"/>
    <n v="2485.91"/>
    <n v="2485.91"/>
    <n v="0"/>
    <n v="0"/>
    <n v="54004"/>
  </r>
  <r>
    <s v="5"/>
    <x v="322"/>
    <s v="06CD03"/>
    <s v="223313M001"/>
    <s v="15O250"/>
    <x v="0"/>
    <s v="17131100"/>
    <s v=""/>
    <n v="284256"/>
    <n v="255830"/>
    <n v="0"/>
    <n v="0"/>
    <n v="0"/>
    <n v="0"/>
    <n v="255830"/>
  </r>
  <r>
    <s v="5"/>
    <x v="322"/>
    <s v="06CD03"/>
    <s v="223313M001"/>
    <s v="15O250"/>
    <x v="0"/>
    <s v="17141100"/>
    <s v=""/>
    <n v="1227168"/>
    <n v="1043576.49"/>
    <n v="552710.49"/>
    <n v="407595.95"/>
    <n v="145114.54"/>
    <n v="0"/>
    <n v="635980.54"/>
  </r>
  <r>
    <s v="5"/>
    <x v="322"/>
    <s v="06CD03"/>
    <s v="223313M001"/>
    <s v="15O250"/>
    <x v="1"/>
    <s v="26111200"/>
    <s v=""/>
    <n v="276238265"/>
    <n v="276238265"/>
    <n v="125562850"/>
    <n v="19460334.350000001"/>
    <n v="106102515.65000001"/>
    <n v="65539667.649999999"/>
    <n v="191238263"/>
  </r>
  <r>
    <s v="5"/>
    <x v="322"/>
    <s v="06CD03"/>
    <s v="223313M001"/>
    <s v="15O250"/>
    <x v="1"/>
    <s v="27111207"/>
    <s v=""/>
    <n v="16403087"/>
    <n v="16403087"/>
    <n v="8201542"/>
    <n v="0"/>
    <n v="8201542"/>
    <n v="0"/>
    <n v="16403087"/>
  </r>
  <r>
    <s v="5"/>
    <x v="322"/>
    <s v="06CD03"/>
    <s v="223313M001"/>
    <s v="15O250"/>
    <x v="1"/>
    <s v="27411100"/>
    <s v=""/>
    <n v="200000"/>
    <n v="200000"/>
    <n v="50000"/>
    <n v="0"/>
    <n v="50000"/>
    <n v="0"/>
    <n v="200000"/>
  </r>
  <r>
    <s v="5"/>
    <x v="322"/>
    <s v="06CD03"/>
    <s v="223313M001"/>
    <s v="15O250"/>
    <x v="2"/>
    <s v="31111100"/>
    <s v=""/>
    <n v="6000000"/>
    <n v="6000000"/>
    <n v="1000000"/>
    <n v="0"/>
    <n v="1000000"/>
    <n v="0"/>
    <n v="6000000"/>
  </r>
  <r>
    <s v="5"/>
    <x v="322"/>
    <s v="06CD03"/>
    <s v="223313M001"/>
    <s v="15O250"/>
    <x v="2"/>
    <s v="31121100"/>
    <s v=""/>
    <n v="1400000000"/>
    <n v="1017917240"/>
    <n v="521384095.82999998"/>
    <n v="399922202.27999997"/>
    <n v="121461893.55"/>
    <n v="1890978.67"/>
    <n v="616104059.04999995"/>
  </r>
  <r>
    <s v="5"/>
    <x v="322"/>
    <s v="06CD03"/>
    <s v="223313M001"/>
    <s v="15O250"/>
    <x v="2"/>
    <s v="31211100"/>
    <s v=""/>
    <n v="5695000"/>
    <n v="5695000"/>
    <n v="2995000"/>
    <n v="0"/>
    <n v="2995000"/>
    <n v="0"/>
    <n v="5695000"/>
  </r>
  <r>
    <s v="5"/>
    <x v="322"/>
    <s v="06CD03"/>
    <s v="223313M001"/>
    <s v="15O250"/>
    <x v="2"/>
    <s v="32111100"/>
    <s v=""/>
    <n v="2200000"/>
    <n v="2200000"/>
    <n v="916670"/>
    <n v="239130.26"/>
    <n v="677539.74"/>
    <n v="489925.44"/>
    <n v="1470944.3"/>
  </r>
  <r>
    <s v="5"/>
    <x v="322"/>
    <s v="06CD03"/>
    <s v="223313M001"/>
    <s v="15O250"/>
    <x v="2"/>
    <s v="32211100"/>
    <s v=""/>
    <n v="122870244"/>
    <n v="118239708"/>
    <n v="46565399"/>
    <n v="18376011.379999999"/>
    <n v="28189387.620000001"/>
    <n v="10546258.279999999"/>
    <n v="89317438.340000004"/>
  </r>
  <r>
    <s v="5"/>
    <x v="322"/>
    <s v="06CD03"/>
    <s v="223313M001"/>
    <s v="15O250"/>
    <x v="2"/>
    <s v="33611200"/>
    <s v=""/>
    <n v="3000000"/>
    <n v="3000000"/>
    <n v="1363635"/>
    <n v="435360.51"/>
    <n v="928274.49"/>
    <n v="2508251.2000000002"/>
    <n v="56388.29"/>
  </r>
  <r>
    <s v="5"/>
    <x v="322"/>
    <s v="06CD03"/>
    <s v="223313M001"/>
    <s v="15O250"/>
    <x v="2"/>
    <s v="33811100"/>
    <s v=""/>
    <n v="95000000"/>
    <n v="80000000"/>
    <n v="28181820"/>
    <n v="0"/>
    <n v="28181820"/>
    <n v="0"/>
    <n v="80000000"/>
  </r>
  <r>
    <s v="5"/>
    <x v="322"/>
    <s v="06CD03"/>
    <s v="223313M001"/>
    <s v="15O250"/>
    <x v="2"/>
    <s v="34111100"/>
    <s v=""/>
    <n v="1000000"/>
    <n v="1000000"/>
    <n v="454545"/>
    <n v="279728.2"/>
    <n v="174816.8"/>
    <n v="5144.2"/>
    <n v="715127.6"/>
  </r>
  <r>
    <s v="5"/>
    <x v="322"/>
    <s v="06CD03"/>
    <s v="223313M001"/>
    <s v="15O250"/>
    <x v="2"/>
    <s v="34321200"/>
    <s v=""/>
    <n v="300000"/>
    <n v="300000"/>
    <n v="136365"/>
    <n v="0"/>
    <n v="136365"/>
    <n v="0"/>
    <n v="300000"/>
  </r>
  <r>
    <s v="5"/>
    <x v="322"/>
    <s v="06CD03"/>
    <s v="223313M001"/>
    <s v="15O250"/>
    <x v="2"/>
    <s v="34511200"/>
    <s v=""/>
    <n v="118100000"/>
    <n v="118100000"/>
    <n v="49208335"/>
    <n v="17328666.98"/>
    <n v="31879668.02"/>
    <n v="42087097.07"/>
    <n v="58684235.950000003"/>
  </r>
  <r>
    <s v="5"/>
    <x v="322"/>
    <s v="06CD03"/>
    <s v="223313M001"/>
    <s v="15O250"/>
    <x v="2"/>
    <s v="34511260"/>
    <s v=""/>
    <n v="0"/>
    <n v="214487.77"/>
    <n v="214487.77"/>
    <n v="0"/>
    <n v="214487.77"/>
    <n v="0"/>
    <n v="214487.77"/>
  </r>
  <r>
    <s v="5"/>
    <x v="322"/>
    <s v="06CD03"/>
    <s v="223313M001"/>
    <s v="15O250"/>
    <x v="2"/>
    <s v="35111100"/>
    <s v=""/>
    <n v="166259889"/>
    <n v="38398152.149999999"/>
    <n v="6707741.9199999999"/>
    <n v="0"/>
    <n v="6707741.9199999999"/>
    <n v="492514.86"/>
    <n v="37905637.289999999"/>
  </r>
  <r>
    <s v="5"/>
    <x v="322"/>
    <s v="06CD03"/>
    <s v="223313M001"/>
    <s v="15O250"/>
    <x v="2"/>
    <s v="35521100"/>
    <s v=""/>
    <n v="5250000"/>
    <n v="5250000"/>
    <n v="2625000"/>
    <n v="0"/>
    <n v="2625000"/>
    <n v="0"/>
    <n v="5250000"/>
  </r>
  <r>
    <s v="5"/>
    <x v="322"/>
    <s v="06CD03"/>
    <s v="223313M001"/>
    <s v="15O250"/>
    <x v="2"/>
    <s v="35531100"/>
    <s v=""/>
    <n v="525000"/>
    <n v="525000"/>
    <n v="262500"/>
    <n v="0"/>
    <n v="262500"/>
    <n v="525000"/>
    <n v="0"/>
  </r>
  <r>
    <s v="5"/>
    <x v="322"/>
    <s v="06CD03"/>
    <s v="223313M001"/>
    <s v="15O250"/>
    <x v="2"/>
    <s v="35711100"/>
    <s v=""/>
    <n v="46779760"/>
    <n v="46779760"/>
    <n v="18711904"/>
    <n v="4079031.29"/>
    <n v="14632872.710000001"/>
    <n v="1303158.8999999999"/>
    <n v="41397569.810000002"/>
  </r>
  <r>
    <s v="5"/>
    <x v="322"/>
    <s v="06CD03"/>
    <s v="223313M001"/>
    <s v="15O250"/>
    <x v="2"/>
    <s v="35811100"/>
    <s v=""/>
    <n v="31213905"/>
    <n v="31213905"/>
    <n v="13005795"/>
    <n v="0"/>
    <n v="13005795"/>
    <n v="6288582.7199999997"/>
    <n v="24925322.280000001"/>
  </r>
  <r>
    <s v="5"/>
    <x v="322"/>
    <s v="06CD03"/>
    <s v="223313M001"/>
    <s v="15O250"/>
    <x v="2"/>
    <s v="35911100"/>
    <s v=""/>
    <n v="3000000"/>
    <n v="3000000"/>
    <n v="1250000"/>
    <n v="303707.02"/>
    <n v="946292.98"/>
    <n v="2696292.98"/>
    <n v="0"/>
  </r>
  <r>
    <s v="5"/>
    <x v="322"/>
    <s v="06CD03"/>
    <s v="223313M001"/>
    <s v="15O250"/>
    <x v="2"/>
    <s v="36111183"/>
    <s v=""/>
    <n v="7000000"/>
    <n v="7000000"/>
    <n v="2333333"/>
    <n v="0"/>
    <n v="2333333"/>
    <n v="0"/>
    <n v="7000000"/>
  </r>
  <r>
    <s v="5"/>
    <x v="322"/>
    <s v="06CD03"/>
    <s v="223313M001"/>
    <s v="15O250"/>
    <x v="2"/>
    <s v="37911100"/>
    <s v=""/>
    <n v="1000000"/>
    <n v="1000000"/>
    <n v="400000"/>
    <n v="7282"/>
    <n v="392718"/>
    <n v="2602"/>
    <n v="990116"/>
  </r>
  <r>
    <s v="5"/>
    <x v="322"/>
    <s v="06CD03"/>
    <s v="223313M001"/>
    <s v="15O250"/>
    <x v="2"/>
    <s v="38311100"/>
    <s v=""/>
    <n v="7000000"/>
    <n v="7000000"/>
    <n v="2333334"/>
    <n v="0"/>
    <n v="2333334"/>
    <n v="0"/>
    <n v="7000000"/>
  </r>
  <r>
    <s v="5"/>
    <x v="322"/>
    <s v="06CD03"/>
    <s v="223313M001"/>
    <s v="15O250"/>
    <x v="2"/>
    <s v="39111100"/>
    <s v=""/>
    <n v="6000000"/>
    <n v="6000000"/>
    <n v="3000000"/>
    <n v="2118890.9900000002"/>
    <n v="881109.01"/>
    <n v="227543.32"/>
    <n v="3653565.69"/>
  </r>
  <r>
    <s v="5"/>
    <x v="322"/>
    <s v="06CD03"/>
    <s v="223313M001"/>
    <s v="15O250"/>
    <x v="2"/>
    <s v="39211100"/>
    <s v=""/>
    <n v="0"/>
    <n v="732082760"/>
    <n v="732082760"/>
    <n v="732082760"/>
    <n v="0"/>
    <n v="0"/>
    <n v="0"/>
  </r>
  <r>
    <s v="5"/>
    <x v="322"/>
    <s v="06CD03"/>
    <s v="223313M001"/>
    <s v="15O250"/>
    <x v="2"/>
    <s v="39411142"/>
    <s v=""/>
    <n v="4000000"/>
    <n v="6647249.0800000001"/>
    <n v="6647249.0800000001"/>
    <n v="0"/>
    <n v="6647249.0800000001"/>
    <n v="488389.12"/>
    <n v="6158859.96"/>
  </r>
  <r>
    <s v="5"/>
    <x v="322"/>
    <s v="06CD03"/>
    <s v="223313M001"/>
    <s v="15O250"/>
    <x v="2"/>
    <s v="39691225"/>
    <s v=""/>
    <n v="75000000"/>
    <n v="75000000"/>
    <n v="37500000"/>
    <n v="3038550.23"/>
    <n v="34461449.770000003"/>
    <n v="6354021.5499999998"/>
    <n v="65607428.219999999"/>
  </r>
  <r>
    <s v="5"/>
    <x v="322"/>
    <s v="06CD03"/>
    <s v="223313M001"/>
    <s v="15O250"/>
    <x v="2"/>
    <s v="39811200"/>
    <s v=""/>
    <n v="3432979"/>
    <n v="3115314"/>
    <n v="1398827"/>
    <n v="1112745"/>
    <n v="286082"/>
    <n v="0"/>
    <n v="2002569"/>
  </r>
  <r>
    <s v="5"/>
    <x v="322"/>
    <s v="06CD03"/>
    <s v="223313M001"/>
    <s v="15O250"/>
    <x v="2"/>
    <s v="39811208"/>
    <s v=""/>
    <n v="331572"/>
    <n v="303460"/>
    <n v="137674"/>
    <n v="110043"/>
    <n v="27631"/>
    <n v="0"/>
    <n v="193417"/>
  </r>
  <r>
    <s v="5"/>
    <x v="322"/>
    <s v="06CD03"/>
    <s v="223313M001"/>
    <s v="15O250"/>
    <x v="2"/>
    <s v="39821100"/>
    <s v=""/>
    <n v="2288653"/>
    <n v="1630563.55"/>
    <n v="97166.55"/>
    <n v="28506.55"/>
    <n v="68660"/>
    <n v="0"/>
    <n v="1602057"/>
  </r>
  <r>
    <s v="5"/>
    <x v="322"/>
    <s v="06CD03"/>
    <s v="223313M001"/>
    <s v="15O250"/>
    <x v="2"/>
    <s v="39821108"/>
    <s v=""/>
    <n v="95863"/>
    <n v="87874"/>
    <n v="87874"/>
    <n v="508.46"/>
    <n v="87365.54"/>
    <n v="0"/>
    <n v="87365.54"/>
  </r>
  <r>
    <s v="5"/>
    <x v="322"/>
    <s v="06CD03"/>
    <s v="223313M001"/>
    <s v="15O250"/>
    <x v="5"/>
    <s v="44191100"/>
    <s v=""/>
    <n v="50000000"/>
    <n v="32000000"/>
    <n v="0"/>
    <n v="0"/>
    <n v="0"/>
    <n v="0"/>
    <n v="32000000"/>
  </r>
  <r>
    <s v="5"/>
    <x v="322"/>
    <s v="06CD03"/>
    <s v="223313M001"/>
    <s v="15O250"/>
    <x v="4"/>
    <s v="51112100"/>
    <s v="A25NR0204"/>
    <n v="13525503"/>
    <n v="13525503"/>
    <n v="5000000"/>
    <n v="0"/>
    <n v="5000000"/>
    <n v="0"/>
    <n v="13525503"/>
  </r>
  <r>
    <s v="5"/>
    <x v="322"/>
    <s v="06CD03"/>
    <s v="223313M001"/>
    <s v="25I350"/>
    <x v="2"/>
    <s v="38411100"/>
    <s v=""/>
    <n v="96273730"/>
    <n v="96273730"/>
    <n v="0"/>
    <n v="0"/>
    <n v="0"/>
    <n v="0"/>
    <n v="96273730"/>
  </r>
  <r>
    <s v="5"/>
    <x v="323"/>
    <s v="06CD05"/>
    <s v="172002N001"/>
    <s v="111150"/>
    <x v="1"/>
    <s v="27211100"/>
    <s v=""/>
    <n v="5190"/>
    <n v="5190"/>
    <n v="5190"/>
    <n v="0"/>
    <n v="5190"/>
    <n v="0"/>
    <n v="5190"/>
  </r>
  <r>
    <s v="5"/>
    <x v="323"/>
    <s v="06CD05"/>
    <s v="172002N001"/>
    <s v="111150"/>
    <x v="2"/>
    <s v="35211100"/>
    <s v=""/>
    <n v="20000"/>
    <n v="20000"/>
    <n v="20000"/>
    <n v="0"/>
    <n v="20000"/>
    <n v="0"/>
    <n v="20000"/>
  </r>
  <r>
    <s v="5"/>
    <x v="324"/>
    <s v="06CD05"/>
    <s v="216089E090"/>
    <s v="111150"/>
    <x v="0"/>
    <s v="11311100"/>
    <s v=""/>
    <n v="2000000"/>
    <n v="2000000"/>
    <n v="121800"/>
    <n v="111584"/>
    <n v="10216"/>
    <n v="0"/>
    <n v="1888416"/>
  </r>
  <r>
    <s v="5"/>
    <x v="324"/>
    <s v="06CD05"/>
    <s v="216089E090"/>
    <s v="111150"/>
    <x v="0"/>
    <s v="12111100"/>
    <s v=""/>
    <n v="800000"/>
    <n v="800000"/>
    <n v="495234"/>
    <n v="422875.5"/>
    <n v="72358.5"/>
    <n v="319975.5"/>
    <n v="57149"/>
  </r>
  <r>
    <s v="5"/>
    <x v="324"/>
    <s v="06CD05"/>
    <s v="216089E090"/>
    <s v="111150"/>
    <x v="0"/>
    <s v="12211108"/>
    <s v=""/>
    <n v="20000000"/>
    <n v="20000000"/>
    <n v="9660000"/>
    <n v="8506452.4499999993"/>
    <n v="1153547.55"/>
    <n v="42952"/>
    <n v="11450595.550000001"/>
  </r>
  <r>
    <s v="5"/>
    <x v="324"/>
    <s v="06CD05"/>
    <s v="216089E090"/>
    <s v="111150"/>
    <x v="0"/>
    <s v="13211100"/>
    <s v=""/>
    <n v="34238"/>
    <n v="34238"/>
    <n v="4000"/>
    <n v="3381.33"/>
    <n v="618.66999999999996"/>
    <n v="0"/>
    <n v="30856.67"/>
  </r>
  <r>
    <s v="5"/>
    <x v="324"/>
    <s v="06CD05"/>
    <s v="216089E090"/>
    <s v="111150"/>
    <x v="0"/>
    <s v="13231100"/>
    <s v=""/>
    <n v="1050592"/>
    <n v="1050592"/>
    <n v="0"/>
    <n v="0"/>
    <n v="0"/>
    <n v="0"/>
    <n v="1050592"/>
  </r>
  <r>
    <s v="5"/>
    <x v="324"/>
    <s v="06CD05"/>
    <s v="216089E090"/>
    <s v="111150"/>
    <x v="0"/>
    <s v="13231108"/>
    <s v=""/>
    <n v="1500000"/>
    <n v="1500000"/>
    <n v="0"/>
    <n v="0"/>
    <n v="0"/>
    <n v="0"/>
    <n v="1500000"/>
  </r>
  <r>
    <s v="5"/>
    <x v="324"/>
    <s v="06CD05"/>
    <s v="216089E090"/>
    <s v="111150"/>
    <x v="0"/>
    <s v="13411100"/>
    <s v=""/>
    <n v="87723"/>
    <n v="87723"/>
    <n v="87723"/>
    <n v="0"/>
    <n v="87723"/>
    <n v="0"/>
    <n v="87723"/>
  </r>
  <r>
    <s v="5"/>
    <x v="324"/>
    <s v="06CD05"/>
    <s v="216089E090"/>
    <s v="111150"/>
    <x v="0"/>
    <s v="14111201"/>
    <s v=""/>
    <n v="245000"/>
    <n v="245000"/>
    <n v="21000"/>
    <n v="10113.6"/>
    <n v="10886.4"/>
    <n v="0"/>
    <n v="234886.39999999999"/>
  </r>
  <r>
    <s v="5"/>
    <x v="324"/>
    <s v="06CD05"/>
    <s v="216089E090"/>
    <s v="111150"/>
    <x v="0"/>
    <s v="14111208"/>
    <s v=""/>
    <n v="1750323"/>
    <n v="1750323"/>
    <n v="660000"/>
    <n v="435944.24"/>
    <n v="224055.76"/>
    <n v="0"/>
    <n v="1314378.76"/>
  </r>
  <r>
    <s v="5"/>
    <x v="324"/>
    <s v="06CD05"/>
    <s v="216089E090"/>
    <s v="111150"/>
    <x v="0"/>
    <s v="14211201"/>
    <s v=""/>
    <n v="30000"/>
    <n v="30000"/>
    <n v="15000"/>
    <n v="4057.6"/>
    <n v="10942.4"/>
    <n v="0"/>
    <n v="25942.400000000001"/>
  </r>
  <r>
    <s v="5"/>
    <x v="324"/>
    <s v="06CD05"/>
    <s v="216089E090"/>
    <s v="111150"/>
    <x v="0"/>
    <s v="14311200"/>
    <s v=""/>
    <n v="30000"/>
    <n v="30000"/>
    <n v="15000"/>
    <n v="4199.62"/>
    <n v="10800.38"/>
    <n v="0"/>
    <n v="25800.38"/>
  </r>
  <r>
    <s v="5"/>
    <x v="324"/>
    <s v="06CD05"/>
    <s v="216089E090"/>
    <s v="111150"/>
    <x v="0"/>
    <s v="14411200"/>
    <s v=""/>
    <n v="60000"/>
    <n v="60000"/>
    <n v="30000"/>
    <n v="9147.9"/>
    <n v="20852.099999999999"/>
    <n v="27443.7"/>
    <n v="23408.400000000001"/>
  </r>
  <r>
    <s v="5"/>
    <x v="324"/>
    <s v="06CD05"/>
    <s v="216089E090"/>
    <s v="111150"/>
    <x v="0"/>
    <s v="14431200"/>
    <s v=""/>
    <n v="1082"/>
    <n v="1082"/>
    <n v="542"/>
    <n v="0"/>
    <n v="542"/>
    <n v="0"/>
    <n v="1082"/>
  </r>
  <r>
    <s v="5"/>
    <x v="324"/>
    <s v="06CD05"/>
    <s v="216089E090"/>
    <s v="111150"/>
    <x v="0"/>
    <s v="15411208"/>
    <s v=""/>
    <n v="1000000"/>
    <n v="1000000"/>
    <n v="0"/>
    <n v="0"/>
    <n v="0"/>
    <n v="0"/>
    <n v="1000000"/>
  </r>
  <r>
    <s v="5"/>
    <x v="324"/>
    <s v="06CD05"/>
    <s v="216089E090"/>
    <s v="111150"/>
    <x v="0"/>
    <s v="15451100"/>
    <s v=""/>
    <n v="300000"/>
    <n v="300000"/>
    <n v="53610"/>
    <n v="1204.5"/>
    <n v="52405.5"/>
    <n v="0"/>
    <n v="298795.5"/>
  </r>
  <r>
    <s v="5"/>
    <x v="324"/>
    <s v="06CD05"/>
    <s v="216089E090"/>
    <s v="111150"/>
    <x v="0"/>
    <s v="15451108"/>
    <s v=""/>
    <n v="100000"/>
    <n v="100000"/>
    <n v="15000"/>
    <n v="10985.8"/>
    <n v="4014.2"/>
    <n v="53.2"/>
    <n v="88961"/>
  </r>
  <r>
    <s v="5"/>
    <x v="324"/>
    <s v="06CD05"/>
    <s v="216089E090"/>
    <s v="111150"/>
    <x v="0"/>
    <s v="15471108"/>
    <s v=""/>
    <n v="20000"/>
    <n v="20000"/>
    <n v="20000"/>
    <n v="0"/>
    <n v="20000"/>
    <n v="13000"/>
    <n v="7000"/>
  </r>
  <r>
    <s v="5"/>
    <x v="324"/>
    <s v="06CD05"/>
    <s v="216089E090"/>
    <s v="111150"/>
    <x v="0"/>
    <s v="15911100"/>
    <s v=""/>
    <n v="2300000"/>
    <n v="2300000"/>
    <n v="536400"/>
    <n v="491694.5"/>
    <n v="44705.5"/>
    <n v="0"/>
    <n v="1808305.5"/>
  </r>
  <r>
    <s v="5"/>
    <x v="324"/>
    <s v="06CD05"/>
    <s v="216089E090"/>
    <s v="111150"/>
    <x v="0"/>
    <s v="16111100"/>
    <s v=""/>
    <n v="1026737"/>
    <n v="1026737"/>
    <n v="0"/>
    <n v="0"/>
    <n v="0"/>
    <n v="0"/>
    <n v="1026737"/>
  </r>
  <r>
    <s v="5"/>
    <x v="324"/>
    <s v="06CD05"/>
    <s v="216089E090"/>
    <s v="111150"/>
    <x v="1"/>
    <s v="21111100"/>
    <s v=""/>
    <n v="37000"/>
    <n v="37000"/>
    <n v="37000"/>
    <n v="0"/>
    <n v="37000"/>
    <n v="0"/>
    <n v="37000"/>
  </r>
  <r>
    <s v="5"/>
    <x v="324"/>
    <s v="06CD05"/>
    <s v="216089E090"/>
    <s v="111150"/>
    <x v="1"/>
    <s v="21111200"/>
    <s v=""/>
    <n v="25955"/>
    <n v="25955"/>
    <n v="25955"/>
    <n v="11844.18"/>
    <n v="14110.82"/>
    <n v="14081.41"/>
    <n v="29.41"/>
  </r>
  <r>
    <s v="5"/>
    <x v="324"/>
    <s v="06CD05"/>
    <s v="216089E090"/>
    <s v="111150"/>
    <x v="1"/>
    <s v="21411100"/>
    <s v=""/>
    <n v="30000"/>
    <n v="30000"/>
    <n v="30000"/>
    <n v="0"/>
    <n v="30000"/>
    <n v="0"/>
    <n v="30000"/>
  </r>
  <r>
    <s v="5"/>
    <x v="324"/>
    <s v="06CD05"/>
    <s v="216089E090"/>
    <s v="111150"/>
    <x v="1"/>
    <s v="21411200"/>
    <s v=""/>
    <n v="40000"/>
    <n v="40000"/>
    <n v="20000"/>
    <n v="0"/>
    <n v="20000"/>
    <n v="0"/>
    <n v="40000"/>
  </r>
  <r>
    <s v="5"/>
    <x v="324"/>
    <s v="06CD05"/>
    <s v="216089E090"/>
    <s v="111150"/>
    <x v="1"/>
    <s v="22111100"/>
    <s v=""/>
    <n v="60000"/>
    <n v="60000"/>
    <n v="60000"/>
    <n v="0"/>
    <n v="60000"/>
    <n v="34200"/>
    <n v="25800"/>
  </r>
  <r>
    <s v="5"/>
    <x v="324"/>
    <s v="06CD05"/>
    <s v="216089E090"/>
    <s v="111150"/>
    <x v="1"/>
    <s v="22211100"/>
    <s v=""/>
    <n v="30000"/>
    <n v="30000"/>
    <n v="30000"/>
    <n v="0"/>
    <n v="30000"/>
    <n v="29628.240000000002"/>
    <n v="371.76"/>
  </r>
  <r>
    <s v="5"/>
    <x v="324"/>
    <s v="06CD05"/>
    <s v="216089E090"/>
    <s v="111150"/>
    <x v="1"/>
    <s v="25111100"/>
    <s v=""/>
    <n v="100000"/>
    <n v="100000"/>
    <n v="100000"/>
    <n v="0"/>
    <n v="100000"/>
    <n v="0"/>
    <n v="100000"/>
  </r>
  <r>
    <s v="5"/>
    <x v="324"/>
    <s v="06CD05"/>
    <s v="216089E090"/>
    <s v="111150"/>
    <x v="1"/>
    <s v="25311100"/>
    <s v=""/>
    <n v="508334"/>
    <n v="508334"/>
    <n v="508334"/>
    <n v="0"/>
    <n v="508334"/>
    <n v="49402.080000000002"/>
    <n v="458931.92"/>
  </r>
  <r>
    <s v="5"/>
    <x v="324"/>
    <s v="06CD05"/>
    <s v="216089E090"/>
    <s v="111150"/>
    <x v="1"/>
    <s v="25411100"/>
    <s v=""/>
    <n v="49198"/>
    <n v="49198"/>
    <n v="49198"/>
    <n v="0"/>
    <n v="49198"/>
    <n v="0"/>
    <n v="49198"/>
  </r>
  <r>
    <s v="5"/>
    <x v="324"/>
    <s v="06CD05"/>
    <s v="216089E090"/>
    <s v="111150"/>
    <x v="1"/>
    <s v="25511100"/>
    <s v=""/>
    <n v="16646"/>
    <n v="16646"/>
    <n v="16646"/>
    <n v="0"/>
    <n v="16646"/>
    <n v="0"/>
    <n v="16646"/>
  </r>
  <r>
    <s v="5"/>
    <x v="324"/>
    <s v="06CD05"/>
    <s v="216089E090"/>
    <s v="111150"/>
    <x v="1"/>
    <s v="26111200"/>
    <s v=""/>
    <n v="139198"/>
    <n v="139198"/>
    <n v="60000"/>
    <n v="24848.86"/>
    <n v="35151.14"/>
    <n v="42076.160000000003"/>
    <n v="72272.98"/>
  </r>
  <r>
    <s v="5"/>
    <x v="324"/>
    <s v="06CD05"/>
    <s v="216089E090"/>
    <s v="111150"/>
    <x v="1"/>
    <s v="27111200"/>
    <s v=""/>
    <n v="16646"/>
    <n v="16646"/>
    <n v="16646"/>
    <n v="0"/>
    <n v="16646"/>
    <n v="0"/>
    <n v="16646"/>
  </r>
  <r>
    <s v="5"/>
    <x v="324"/>
    <s v="06CD05"/>
    <s v="216089E090"/>
    <s v="111150"/>
    <x v="1"/>
    <s v="29411100"/>
    <s v=""/>
    <n v="73563"/>
    <n v="73563"/>
    <n v="73563"/>
    <n v="0"/>
    <n v="73563"/>
    <n v="0"/>
    <n v="73563"/>
  </r>
  <r>
    <s v="5"/>
    <x v="324"/>
    <s v="06CD05"/>
    <s v="216089E090"/>
    <s v="111150"/>
    <x v="2"/>
    <s v="31211100"/>
    <s v=""/>
    <n v="55205"/>
    <n v="55205"/>
    <n v="27000"/>
    <n v="0"/>
    <n v="27000"/>
    <n v="54681.45"/>
    <n v="523.54999999999995"/>
  </r>
  <r>
    <s v="5"/>
    <x v="324"/>
    <s v="06CD05"/>
    <s v="216089E090"/>
    <s v="111150"/>
    <x v="2"/>
    <s v="31411200"/>
    <s v=""/>
    <n v="152933"/>
    <n v="152933"/>
    <n v="76470"/>
    <n v="1181.7"/>
    <n v="75288.3"/>
    <n v="1618.2"/>
    <n v="150133.1"/>
  </r>
  <r>
    <s v="5"/>
    <x v="324"/>
    <s v="06CD05"/>
    <s v="216089E090"/>
    <s v="111150"/>
    <x v="2"/>
    <s v="31711200"/>
    <s v=""/>
    <n v="155205"/>
    <n v="155205"/>
    <n v="77604"/>
    <n v="8864.7900000000009"/>
    <n v="68739.210000000006"/>
    <n v="0"/>
    <n v="146340.21"/>
  </r>
  <r>
    <s v="5"/>
    <x v="324"/>
    <s v="06CD05"/>
    <s v="216089E090"/>
    <s v="111150"/>
    <x v="2"/>
    <s v="33611200"/>
    <s v=""/>
    <n v="21383"/>
    <n v="21383"/>
    <n v="10904"/>
    <n v="4795.72"/>
    <n v="6108.28"/>
    <n v="2704.28"/>
    <n v="13883"/>
  </r>
  <r>
    <s v="5"/>
    <x v="324"/>
    <s v="06CD05"/>
    <s v="216089E090"/>
    <s v="111150"/>
    <x v="2"/>
    <s v="33621100"/>
    <s v=""/>
    <n v="90000"/>
    <n v="90000"/>
    <n v="90000"/>
    <n v="0"/>
    <n v="90000"/>
    <n v="90000"/>
    <n v="0"/>
  </r>
  <r>
    <s v="5"/>
    <x v="324"/>
    <s v="06CD05"/>
    <s v="216089E090"/>
    <s v="111150"/>
    <x v="2"/>
    <s v="33811200"/>
    <s v=""/>
    <n v="1729890"/>
    <n v="1729890"/>
    <n v="864942"/>
    <n v="478138.34"/>
    <n v="386803.66"/>
    <n v="981453.88"/>
    <n v="270297.78000000003"/>
  </r>
  <r>
    <s v="5"/>
    <x v="324"/>
    <s v="06CD05"/>
    <s v="216089E090"/>
    <s v="111150"/>
    <x v="2"/>
    <s v="34511200"/>
    <s v=""/>
    <n v="88807"/>
    <n v="88807"/>
    <n v="44407"/>
    <n v="19937.560000000001"/>
    <n v="24469.439999999999"/>
    <n v="39875.300000000003"/>
    <n v="28994.14"/>
  </r>
  <r>
    <s v="5"/>
    <x v="324"/>
    <s v="06CD05"/>
    <s v="216089E090"/>
    <s v="111150"/>
    <x v="2"/>
    <s v="35411100"/>
    <s v=""/>
    <n v="300000"/>
    <n v="300000"/>
    <n v="0"/>
    <n v="0"/>
    <n v="0"/>
    <n v="0"/>
    <n v="300000"/>
  </r>
  <r>
    <s v="5"/>
    <x v="324"/>
    <s v="06CD05"/>
    <s v="216089E090"/>
    <s v="111150"/>
    <x v="2"/>
    <s v="35521100"/>
    <s v=""/>
    <n v="558152"/>
    <n v="558152"/>
    <n v="279076"/>
    <n v="0"/>
    <n v="279076"/>
    <n v="99744.92"/>
    <n v="458407.08"/>
  </r>
  <r>
    <s v="5"/>
    <x v="324"/>
    <s v="06CD05"/>
    <s v="216089E090"/>
    <s v="111150"/>
    <x v="2"/>
    <s v="35531100"/>
    <s v=""/>
    <n v="500000"/>
    <n v="500000"/>
    <n v="250000"/>
    <n v="0"/>
    <n v="250000"/>
    <n v="99412"/>
    <n v="400588"/>
  </r>
  <r>
    <s v="5"/>
    <x v="324"/>
    <s v="06CD05"/>
    <s v="216089E090"/>
    <s v="111150"/>
    <x v="2"/>
    <s v="35711100"/>
    <s v=""/>
    <n v="118115"/>
    <n v="118115"/>
    <n v="118115"/>
    <n v="0"/>
    <n v="118115"/>
    <n v="0"/>
    <n v="118115"/>
  </r>
  <r>
    <s v="5"/>
    <x v="324"/>
    <s v="06CD05"/>
    <s v="216089E090"/>
    <s v="111150"/>
    <x v="2"/>
    <s v="35911100"/>
    <s v=""/>
    <n v="22195"/>
    <n v="22195"/>
    <n v="10000"/>
    <n v="0"/>
    <n v="10000"/>
    <n v="0"/>
    <n v="22195"/>
  </r>
  <r>
    <s v="5"/>
    <x v="324"/>
    <s v="06CD05"/>
    <s v="216089E090"/>
    <s v="111150"/>
    <x v="2"/>
    <s v="39691200"/>
    <s v=""/>
    <n v="22195"/>
    <n v="22195"/>
    <n v="11094"/>
    <n v="4526.32"/>
    <n v="6567.68"/>
    <n v="5739.62"/>
    <n v="11929.06"/>
  </r>
  <r>
    <s v="5"/>
    <x v="324"/>
    <s v="06CD05"/>
    <s v="216089E090"/>
    <s v="111150"/>
    <x v="2"/>
    <s v="39811200"/>
    <s v=""/>
    <n v="269543"/>
    <n v="269543"/>
    <n v="33000"/>
    <n v="17548"/>
    <n v="15452"/>
    <n v="0"/>
    <n v="251995"/>
  </r>
  <r>
    <s v="5"/>
    <x v="324"/>
    <s v="06CD05"/>
    <s v="216089E090"/>
    <s v="111150"/>
    <x v="2"/>
    <s v="39811208"/>
    <s v=""/>
    <n v="904244"/>
    <n v="904244"/>
    <n v="390000"/>
    <n v="247343"/>
    <n v="142657"/>
    <n v="0"/>
    <n v="656901"/>
  </r>
  <r>
    <s v="5"/>
    <x v="324"/>
    <s v="06CD05"/>
    <s v="216089E090"/>
    <s v="111150"/>
    <x v="2"/>
    <s v="39821100"/>
    <s v=""/>
    <n v="310085"/>
    <n v="310085"/>
    <n v="0"/>
    <n v="0"/>
    <n v="0"/>
    <n v="0"/>
    <n v="310085"/>
  </r>
  <r>
    <s v="5"/>
    <x v="324"/>
    <s v="06CD05"/>
    <s v="216089E090"/>
    <s v="111150"/>
    <x v="2"/>
    <s v="39821108"/>
    <s v=""/>
    <n v="396509"/>
    <n v="396509"/>
    <n v="0"/>
    <n v="0"/>
    <n v="0"/>
    <n v="2357.17"/>
    <n v="394151.83"/>
  </r>
  <r>
    <s v="5"/>
    <x v="324"/>
    <s v="06CD05"/>
    <s v="216089E090"/>
    <s v="111250"/>
    <x v="0"/>
    <s v="12111100"/>
    <s v=""/>
    <n v="997621"/>
    <n v="997621"/>
    <n v="747936"/>
    <n v="382515.5"/>
    <n v="365420.5"/>
    <n v="525188.5"/>
    <n v="89917"/>
  </r>
  <r>
    <s v="5"/>
    <x v="324"/>
    <s v="06CD05"/>
    <s v="216089E090"/>
    <s v="111250"/>
    <x v="1"/>
    <s v="25311100"/>
    <s v=""/>
    <n v="1081269"/>
    <n v="1081269"/>
    <n v="540634"/>
    <n v="0"/>
    <n v="540634"/>
    <n v="0"/>
    <n v="1081269"/>
  </r>
  <r>
    <s v="5"/>
    <x v="324"/>
    <s v="06CD05"/>
    <s v="216089E090"/>
    <s v="111250"/>
    <x v="1"/>
    <s v="25411100"/>
    <s v=""/>
    <n v="1100000"/>
    <n v="1100000"/>
    <n v="875000"/>
    <n v="0"/>
    <n v="875000"/>
    <n v="0"/>
    <n v="1100000"/>
  </r>
  <r>
    <s v="5"/>
    <x v="324"/>
    <s v="06CD05"/>
    <s v="216089E090"/>
    <s v="111250"/>
    <x v="2"/>
    <s v="34111100"/>
    <s v=""/>
    <n v="50000"/>
    <n v="50000"/>
    <n v="25004"/>
    <n v="0"/>
    <n v="25004"/>
    <n v="0"/>
    <n v="50000"/>
  </r>
  <r>
    <s v="5"/>
    <x v="324"/>
    <s v="06CD05"/>
    <s v="216089E090"/>
    <s v="111250"/>
    <x v="2"/>
    <s v="35111100"/>
    <s v=""/>
    <n v="88807"/>
    <n v="88807"/>
    <n v="88807"/>
    <n v="0"/>
    <n v="88807"/>
    <n v="0"/>
    <n v="88807"/>
  </r>
  <r>
    <s v="5"/>
    <x v="324"/>
    <s v="06CD05"/>
    <s v="216089E090"/>
    <s v="111250"/>
    <x v="2"/>
    <s v="35411100"/>
    <s v=""/>
    <n v="350000"/>
    <n v="350000"/>
    <n v="200000"/>
    <n v="0"/>
    <n v="200000"/>
    <n v="0"/>
    <n v="350000"/>
  </r>
  <r>
    <s v="5"/>
    <x v="324"/>
    <s v="06CD05"/>
    <s v="216089E090"/>
    <s v="111250"/>
    <x v="2"/>
    <s v="35811100"/>
    <s v=""/>
    <n v="1500000"/>
    <n v="1500000"/>
    <n v="772320"/>
    <n v="0"/>
    <n v="772320"/>
    <n v="1500000"/>
    <n v="0"/>
  </r>
  <r>
    <s v="5"/>
    <x v="324"/>
    <s v="06CD05"/>
    <s v="216089E090"/>
    <s v="111250"/>
    <x v="2"/>
    <s v="39211100"/>
    <s v=""/>
    <n v="250000"/>
    <n v="250000"/>
    <n v="125000"/>
    <n v="0"/>
    <n v="125000"/>
    <n v="0"/>
    <n v="250000"/>
  </r>
  <r>
    <s v="5"/>
    <x v="325"/>
    <s v="06P0FA"/>
    <s v="212234S034"/>
    <s v="111150"/>
    <x v="5"/>
    <s v="44121177"/>
    <s v=""/>
    <n v="18000000"/>
    <n v="18000000"/>
    <n v="7583600"/>
    <n v="0"/>
    <n v="7583600"/>
    <n v="0"/>
    <n v="18000000"/>
  </r>
  <r>
    <s v="5"/>
    <x v="325"/>
    <s v="06P0FA"/>
    <s v="212234S034"/>
    <s v="111150"/>
    <x v="5"/>
    <s v="44191177"/>
    <s v=""/>
    <n v="147279933"/>
    <n v="147279933"/>
    <n v="60400000"/>
    <n v="0"/>
    <n v="60400000"/>
    <n v="0"/>
    <n v="147279933"/>
  </r>
  <r>
    <s v="5"/>
    <x v="325"/>
    <s v="06P0FA"/>
    <s v="212234S034"/>
    <s v="141250"/>
    <x v="5"/>
    <s v="44191177"/>
    <s v=""/>
    <n v="34720067"/>
    <n v="34720067"/>
    <n v="0"/>
    <n v="0"/>
    <n v="0"/>
    <n v="0"/>
    <n v="34720067"/>
  </r>
  <r>
    <s v="5"/>
    <x v="326"/>
    <s v="06P0FA"/>
    <s v="214092E006"/>
    <s v="111150"/>
    <x v="5"/>
    <s v="44191100"/>
    <s v=""/>
    <n v="300000000"/>
    <n v="300000000"/>
    <n v="50000000"/>
    <n v="0"/>
    <n v="50000000"/>
    <n v="0"/>
    <n v="300000000"/>
  </r>
  <r>
    <s v="5"/>
    <x v="326"/>
    <s v="06P0FA"/>
    <s v="214092E006"/>
    <s v="141250"/>
    <x v="2"/>
    <s v="33621100"/>
    <s v=""/>
    <n v="7890862"/>
    <n v="7890862"/>
    <n v="2630287"/>
    <n v="0"/>
    <n v="2630287"/>
    <n v="0"/>
    <n v="7890862"/>
  </r>
  <r>
    <s v="5"/>
    <x v="327"/>
    <s v="06P0FA"/>
    <s v="215092S036"/>
    <s v="111150"/>
    <x v="5"/>
    <s v="43111177"/>
    <s v=""/>
    <n v="282000000"/>
    <n v="282000000"/>
    <n v="199000000"/>
    <n v="0"/>
    <n v="199000000"/>
    <n v="282000000"/>
    <n v="0"/>
  </r>
  <r>
    <s v="5"/>
    <x v="327"/>
    <s v="06P0FA"/>
    <s v="215092S036"/>
    <s v="111150"/>
    <x v="5"/>
    <s v="44191177"/>
    <s v=""/>
    <n v="653351221"/>
    <n v="653351221"/>
    <n v="512000000"/>
    <n v="386051680.75"/>
    <n v="125948319.25"/>
    <n v="267222540.25"/>
    <n v="77000"/>
  </r>
  <r>
    <s v="5"/>
    <x v="327"/>
    <s v="06P0FA"/>
    <s v="215092S036"/>
    <s v="141250"/>
    <x v="5"/>
    <s v="44191177"/>
    <s v=""/>
    <n v="115977111"/>
    <n v="115977111"/>
    <n v="0"/>
    <n v="0"/>
    <n v="0"/>
    <n v="115977111"/>
    <n v="0"/>
  </r>
  <r>
    <s v="5"/>
    <x v="327"/>
    <s v="06P0FA"/>
    <s v="215092S036"/>
    <s v="25I750"/>
    <x v="5"/>
    <s v="44191177"/>
    <s v=""/>
    <n v="48671668"/>
    <n v="48671668"/>
    <n v="0"/>
    <n v="0"/>
    <n v="0"/>
    <n v="0"/>
    <n v="48671668"/>
  </r>
  <r>
    <s v="5"/>
    <x v="328"/>
    <s v="06P0FA"/>
    <s v="321092U045"/>
    <s v="141250"/>
    <x v="5"/>
    <s v="43111100"/>
    <s v=""/>
    <n v="3900000"/>
    <n v="3900000"/>
    <n v="0"/>
    <n v="0"/>
    <n v="0"/>
    <n v="0"/>
    <n v="3900000"/>
  </r>
  <r>
    <s v="5"/>
    <x v="329"/>
    <s v="06P0FA"/>
    <s v="4212350000"/>
    <s v="25I750"/>
    <x v="5"/>
    <s v="41511177"/>
    <s v=""/>
    <n v="48671668"/>
    <n v="48671668"/>
    <n v="0"/>
    <n v="0"/>
    <n v="0"/>
    <n v="0"/>
    <n v="48671668"/>
  </r>
  <r>
    <s v="5"/>
    <x v="329"/>
    <s v="06P0FA"/>
    <s v="4232360000"/>
    <s v="111150"/>
    <x v="5"/>
    <s v="41521100"/>
    <s v=""/>
    <n v="300000000"/>
    <n v="300000000"/>
    <n v="50000000"/>
    <n v="0"/>
    <n v="50000000"/>
    <n v="0"/>
    <n v="300000000"/>
  </r>
  <r>
    <s v="5"/>
    <x v="329"/>
    <s v="06P0FA"/>
    <s v="4232360000"/>
    <s v="111150"/>
    <x v="5"/>
    <s v="41521177"/>
    <s v=""/>
    <n v="1100631154"/>
    <n v="1100631154"/>
    <n v="778983600"/>
    <n v="386051680.75"/>
    <n v="392931919.25"/>
    <n v="549299540.25"/>
    <n v="165279933"/>
  </r>
  <r>
    <s v="5"/>
    <x v="330"/>
    <s v="06PDPA"/>
    <s v="172002N001"/>
    <s v="111150"/>
    <x v="1"/>
    <s v="25411100"/>
    <s v=""/>
    <n v="15000"/>
    <n v="15000"/>
    <n v="15000"/>
    <n v="0"/>
    <n v="15000"/>
    <n v="0"/>
    <n v="15000"/>
  </r>
  <r>
    <s v="5"/>
    <x v="331"/>
    <s v="06PDPA"/>
    <s v="214293E154"/>
    <s v="111150"/>
    <x v="0"/>
    <s v="11311100"/>
    <s v=""/>
    <n v="15284215"/>
    <n v="15284215"/>
    <n v="7642105"/>
    <n v="6368420"/>
    <n v="1273685"/>
    <n v="0"/>
    <n v="8915795"/>
  </r>
  <r>
    <s v="5"/>
    <x v="331"/>
    <s v="06PDPA"/>
    <s v="214293E154"/>
    <s v="111150"/>
    <x v="0"/>
    <s v="13211100"/>
    <s v=""/>
    <n v="709000"/>
    <n v="709000"/>
    <n v="100000"/>
    <n v="0"/>
    <n v="100000"/>
    <n v="0"/>
    <n v="709000"/>
  </r>
  <r>
    <s v="5"/>
    <x v="331"/>
    <s v="06PDPA"/>
    <s v="214293E154"/>
    <s v="111150"/>
    <x v="0"/>
    <s v="13231100"/>
    <s v=""/>
    <n v="5319000"/>
    <n v="5319000"/>
    <n v="100000"/>
    <n v="0"/>
    <n v="100000"/>
    <n v="0"/>
    <n v="5319000"/>
  </r>
  <r>
    <s v="5"/>
    <x v="331"/>
    <s v="06PDPA"/>
    <s v="214293E154"/>
    <s v="111150"/>
    <x v="0"/>
    <s v="14121100"/>
    <s v=""/>
    <n v="7756135"/>
    <n v="7756135"/>
    <n v="3878070"/>
    <n v="3231725"/>
    <n v="646345"/>
    <n v="0"/>
    <n v="4524410"/>
  </r>
  <r>
    <s v="5"/>
    <x v="331"/>
    <s v="06PDPA"/>
    <s v="214293E154"/>
    <s v="111150"/>
    <x v="0"/>
    <s v="14221100"/>
    <s v=""/>
    <n v="2814000"/>
    <n v="2814000"/>
    <n v="1407000"/>
    <n v="938000"/>
    <n v="469000"/>
    <n v="0"/>
    <n v="1876000"/>
  </r>
  <r>
    <s v="5"/>
    <x v="331"/>
    <s v="06PDPA"/>
    <s v="214293E154"/>
    <s v="111150"/>
    <x v="0"/>
    <s v="14311100"/>
    <s v=""/>
    <n v="1789261"/>
    <n v="1789261"/>
    <n v="894631"/>
    <n v="596421"/>
    <n v="298210"/>
    <n v="0"/>
    <n v="1192840"/>
  </r>
  <r>
    <s v="5"/>
    <x v="331"/>
    <s v="06PDPA"/>
    <s v="214293E154"/>
    <s v="111150"/>
    <x v="0"/>
    <s v="14411100"/>
    <s v=""/>
    <n v="1240080"/>
    <n v="1240080"/>
    <n v="620040"/>
    <n v="222856.31"/>
    <n v="397183.69"/>
    <n v="1017223.69"/>
    <n v="0"/>
  </r>
  <r>
    <s v="5"/>
    <x v="331"/>
    <s v="06PDPA"/>
    <s v="214293E154"/>
    <s v="111150"/>
    <x v="0"/>
    <s v="15411218"/>
    <s v=""/>
    <n v="577000"/>
    <n v="577000"/>
    <n v="0"/>
    <n v="0"/>
    <n v="0"/>
    <n v="0"/>
    <n v="577000"/>
  </r>
  <r>
    <s v="5"/>
    <x v="331"/>
    <s v="06PDPA"/>
    <s v="214293E154"/>
    <s v="111150"/>
    <x v="0"/>
    <s v="15451100"/>
    <s v=""/>
    <n v="118000"/>
    <n v="118000"/>
    <n v="58998"/>
    <n v="49165"/>
    <n v="9833"/>
    <n v="0"/>
    <n v="68835"/>
  </r>
  <r>
    <s v="5"/>
    <x v="331"/>
    <s v="06PDPA"/>
    <s v="214293E154"/>
    <s v="111150"/>
    <x v="0"/>
    <s v="15911100"/>
    <s v=""/>
    <n v="30185000"/>
    <n v="30185000"/>
    <n v="15092498"/>
    <n v="12577081"/>
    <n v="2515417"/>
    <n v="0"/>
    <n v="17607919"/>
  </r>
  <r>
    <s v="5"/>
    <x v="331"/>
    <s v="06PDPA"/>
    <s v="214293E154"/>
    <s v="111150"/>
    <x v="1"/>
    <s v="21111100"/>
    <s v=""/>
    <n v="85000"/>
    <n v="110000"/>
    <n v="85000"/>
    <n v="784"/>
    <n v="84216"/>
    <n v="4791.99"/>
    <n v="104424.01"/>
  </r>
  <r>
    <s v="5"/>
    <x v="331"/>
    <s v="06PDPA"/>
    <s v="214293E154"/>
    <s v="111150"/>
    <x v="1"/>
    <s v="21111200"/>
    <s v=""/>
    <n v="200000"/>
    <n v="200000"/>
    <n v="140577.88"/>
    <n v="37731.32"/>
    <n v="102846.56"/>
    <n v="36190.550000000003"/>
    <n v="126078.13"/>
  </r>
  <r>
    <s v="5"/>
    <x v="331"/>
    <s v="06PDPA"/>
    <s v="214293E154"/>
    <s v="111150"/>
    <x v="1"/>
    <s v="21411100"/>
    <s v=""/>
    <n v="5000"/>
    <n v="5000"/>
    <n v="5000"/>
    <n v="4997.5600000000004"/>
    <n v="2.44"/>
    <n v="0"/>
    <n v="2.44"/>
  </r>
  <r>
    <s v="5"/>
    <x v="331"/>
    <s v="06PDPA"/>
    <s v="214293E154"/>
    <s v="111150"/>
    <x v="1"/>
    <s v="21411200"/>
    <s v=""/>
    <n v="18000"/>
    <n v="18000"/>
    <n v="18000"/>
    <n v="0"/>
    <n v="18000"/>
    <n v="0"/>
    <n v="18000"/>
  </r>
  <r>
    <s v="5"/>
    <x v="331"/>
    <s v="06PDPA"/>
    <s v="214293E154"/>
    <s v="111150"/>
    <x v="1"/>
    <s v="21511100"/>
    <s v=""/>
    <n v="11000"/>
    <n v="11000"/>
    <n v="5000"/>
    <n v="2720"/>
    <n v="2280"/>
    <n v="4964.38"/>
    <n v="3315.62"/>
  </r>
  <r>
    <s v="5"/>
    <x v="331"/>
    <s v="06PDPA"/>
    <s v="214293E154"/>
    <s v="111150"/>
    <x v="1"/>
    <s v="22111100"/>
    <s v=""/>
    <n v="95000"/>
    <n v="95000"/>
    <n v="38000"/>
    <n v="13055"/>
    <n v="24945"/>
    <n v="73695"/>
    <n v="8250"/>
  </r>
  <r>
    <s v="5"/>
    <x v="331"/>
    <s v="06PDPA"/>
    <s v="214293E154"/>
    <s v="111150"/>
    <x v="1"/>
    <s v="22211100"/>
    <s v=""/>
    <n v="80000"/>
    <n v="0"/>
    <n v="0"/>
    <n v="0"/>
    <n v="0"/>
    <n v="0"/>
    <n v="0"/>
  </r>
  <r>
    <s v="5"/>
    <x v="331"/>
    <s v="06PDPA"/>
    <s v="214293E154"/>
    <s v="111150"/>
    <x v="1"/>
    <s v="24611100"/>
    <s v=""/>
    <n v="15000"/>
    <n v="15000"/>
    <n v="10000"/>
    <n v="5000"/>
    <n v="5000"/>
    <n v="0"/>
    <n v="10000"/>
  </r>
  <r>
    <s v="5"/>
    <x v="331"/>
    <s v="06PDPA"/>
    <s v="214293E154"/>
    <s v="111150"/>
    <x v="1"/>
    <s v="26111200"/>
    <s v=""/>
    <n v="640000"/>
    <n v="640000"/>
    <n v="290910"/>
    <n v="98395.41"/>
    <n v="192514.59"/>
    <n v="192030.79"/>
    <n v="349573.8"/>
  </r>
  <r>
    <s v="5"/>
    <x v="331"/>
    <s v="06PDPA"/>
    <s v="214293E154"/>
    <s v="111150"/>
    <x v="1"/>
    <s v="27111100"/>
    <s v=""/>
    <n v="80000"/>
    <n v="80000"/>
    <n v="0"/>
    <n v="0"/>
    <n v="0"/>
    <n v="0"/>
    <n v="80000"/>
  </r>
  <r>
    <s v="5"/>
    <x v="331"/>
    <s v="06PDPA"/>
    <s v="214293E154"/>
    <s v="111150"/>
    <x v="1"/>
    <s v="27211100"/>
    <s v=""/>
    <n v="10000"/>
    <n v="10000"/>
    <n v="0"/>
    <n v="0"/>
    <n v="0"/>
    <n v="0"/>
    <n v="10000"/>
  </r>
  <r>
    <s v="5"/>
    <x v="331"/>
    <s v="06PDPA"/>
    <s v="214293E154"/>
    <s v="111150"/>
    <x v="1"/>
    <s v="29111100"/>
    <s v=""/>
    <n v="2000"/>
    <n v="2000"/>
    <n v="2000"/>
    <n v="0"/>
    <n v="2000"/>
    <n v="0"/>
    <n v="2000"/>
  </r>
  <r>
    <s v="5"/>
    <x v="331"/>
    <s v="06PDPA"/>
    <s v="214293E154"/>
    <s v="111150"/>
    <x v="1"/>
    <s v="29411100"/>
    <s v=""/>
    <n v="20000"/>
    <n v="20000"/>
    <n v="0"/>
    <n v="0"/>
    <n v="0"/>
    <n v="0"/>
    <n v="20000"/>
  </r>
  <r>
    <s v="5"/>
    <x v="331"/>
    <s v="06PDPA"/>
    <s v="214293E154"/>
    <s v="111150"/>
    <x v="1"/>
    <s v="29611100"/>
    <s v=""/>
    <n v="4000"/>
    <n v="4000"/>
    <n v="4000"/>
    <n v="0"/>
    <n v="4000"/>
    <n v="0"/>
    <n v="4000"/>
  </r>
  <r>
    <s v="5"/>
    <x v="331"/>
    <s v="06PDPA"/>
    <s v="214293E154"/>
    <s v="111150"/>
    <x v="1"/>
    <s v="29611200"/>
    <s v=""/>
    <n v="24000"/>
    <n v="24000"/>
    <n v="24000"/>
    <n v="0"/>
    <n v="24000"/>
    <n v="0"/>
    <n v="24000"/>
  </r>
  <r>
    <s v="5"/>
    <x v="331"/>
    <s v="06PDPA"/>
    <s v="214293E154"/>
    <s v="111150"/>
    <x v="2"/>
    <s v="31411200"/>
    <s v=""/>
    <n v="120000"/>
    <n v="120000"/>
    <n v="50000"/>
    <n v="28779.45"/>
    <n v="21220.55"/>
    <n v="0"/>
    <n v="91220.55"/>
  </r>
  <r>
    <s v="5"/>
    <x v="331"/>
    <s v="06PDPA"/>
    <s v="214293E154"/>
    <s v="111150"/>
    <x v="2"/>
    <s v="31711100"/>
    <s v=""/>
    <n v="0"/>
    <n v="20702.8"/>
    <n v="8000"/>
    <n v="0"/>
    <n v="8000"/>
    <n v="0"/>
    <n v="20702.8"/>
  </r>
  <r>
    <s v="5"/>
    <x v="331"/>
    <s v="06PDPA"/>
    <s v="214293E154"/>
    <s v="111150"/>
    <x v="2"/>
    <s v="31711200"/>
    <s v=""/>
    <n v="257944"/>
    <n v="257944"/>
    <n v="107475"/>
    <n v="63021.99"/>
    <n v="44453.01"/>
    <n v="0"/>
    <n v="194922.01"/>
  </r>
  <r>
    <s v="5"/>
    <x v="331"/>
    <s v="06PDPA"/>
    <s v="214293E154"/>
    <s v="111150"/>
    <x v="2"/>
    <s v="31811100"/>
    <s v=""/>
    <n v="1000"/>
    <n v="1000"/>
    <n v="500"/>
    <n v="0"/>
    <n v="500"/>
    <n v="0"/>
    <n v="1000"/>
  </r>
  <r>
    <s v="5"/>
    <x v="331"/>
    <s v="06PDPA"/>
    <s v="214293E154"/>
    <s v="111150"/>
    <x v="2"/>
    <s v="32711100"/>
    <s v=""/>
    <n v="82000"/>
    <n v="82000"/>
    <n v="82000"/>
    <n v="0"/>
    <n v="82000"/>
    <n v="0"/>
    <n v="82000"/>
  </r>
  <r>
    <s v="5"/>
    <x v="331"/>
    <s v="06PDPA"/>
    <s v="214293E154"/>
    <s v="111150"/>
    <x v="2"/>
    <s v="33111100"/>
    <s v=""/>
    <n v="25000"/>
    <n v="25000"/>
    <n v="0"/>
    <n v="0"/>
    <n v="0"/>
    <n v="0"/>
    <n v="25000"/>
  </r>
  <r>
    <s v="5"/>
    <x v="331"/>
    <s v="06PDPA"/>
    <s v="214293E154"/>
    <s v="111150"/>
    <x v="2"/>
    <s v="33611200"/>
    <s v=""/>
    <n v="400000"/>
    <n v="400000"/>
    <n v="165000"/>
    <n v="53132.57"/>
    <n v="111867.43"/>
    <n v="340164.27"/>
    <n v="6703.16"/>
  </r>
  <r>
    <s v="5"/>
    <x v="331"/>
    <s v="06PDPA"/>
    <s v="214293E154"/>
    <s v="111150"/>
    <x v="2"/>
    <s v="33621100"/>
    <s v=""/>
    <n v="30000"/>
    <n v="30000"/>
    <n v="30000"/>
    <n v="0"/>
    <n v="30000"/>
    <n v="16563.72"/>
    <n v="13436.28"/>
  </r>
  <r>
    <s v="5"/>
    <x v="331"/>
    <s v="06PDPA"/>
    <s v="214293E154"/>
    <s v="111150"/>
    <x v="2"/>
    <s v="33631100"/>
    <s v=""/>
    <n v="50000"/>
    <n v="50000"/>
    <n v="30000"/>
    <n v="18585"/>
    <n v="11415"/>
    <n v="31415"/>
    <n v="0"/>
  </r>
  <r>
    <s v="5"/>
    <x v="331"/>
    <s v="06PDPA"/>
    <s v="214293E154"/>
    <s v="111150"/>
    <x v="2"/>
    <s v="34111100"/>
    <s v=""/>
    <n v="86100"/>
    <n v="95688.5"/>
    <n v="95688.5"/>
    <n v="95688.5"/>
    <n v="0"/>
    <n v="0"/>
    <n v="0"/>
  </r>
  <r>
    <s v="5"/>
    <x v="331"/>
    <s v="06PDPA"/>
    <s v="214293E154"/>
    <s v="111150"/>
    <x v="2"/>
    <s v="34511200"/>
    <s v=""/>
    <n v="0"/>
    <n v="27813.65"/>
    <n v="13000"/>
    <n v="0"/>
    <n v="13000"/>
    <n v="14813.65"/>
    <n v="13000"/>
  </r>
  <r>
    <s v="5"/>
    <x v="331"/>
    <s v="06PDPA"/>
    <s v="214293E154"/>
    <s v="111150"/>
    <x v="2"/>
    <s v="35111100"/>
    <s v=""/>
    <n v="1118427"/>
    <n v="1118427"/>
    <n v="466000"/>
    <n v="3480"/>
    <n v="462520"/>
    <n v="24360"/>
    <n v="1090587"/>
  </r>
  <r>
    <s v="5"/>
    <x v="331"/>
    <s v="06PDPA"/>
    <s v="214293E154"/>
    <s v="111150"/>
    <x v="2"/>
    <s v="35211100"/>
    <s v=""/>
    <n v="25000"/>
    <n v="25000"/>
    <n v="0"/>
    <n v="0"/>
    <n v="0"/>
    <n v="765.6"/>
    <n v="24234.400000000001"/>
  </r>
  <r>
    <s v="5"/>
    <x v="331"/>
    <s v="06PDPA"/>
    <s v="214293E154"/>
    <s v="111150"/>
    <x v="2"/>
    <s v="35311100"/>
    <s v=""/>
    <n v="43000"/>
    <n v="43000"/>
    <n v="17200"/>
    <n v="8463.36"/>
    <n v="8736.64"/>
    <n v="33853.440000000002"/>
    <n v="683.2"/>
  </r>
  <r>
    <s v="5"/>
    <x v="331"/>
    <s v="06PDPA"/>
    <s v="214293E154"/>
    <s v="111150"/>
    <x v="2"/>
    <s v="35531100"/>
    <s v=""/>
    <n v="500000"/>
    <n v="500000"/>
    <n v="200000"/>
    <n v="1994.02"/>
    <n v="198005.98"/>
    <n v="0"/>
    <n v="498005.98"/>
  </r>
  <r>
    <s v="5"/>
    <x v="331"/>
    <s v="06PDPA"/>
    <s v="214293E154"/>
    <s v="111150"/>
    <x v="2"/>
    <s v="35711100"/>
    <s v=""/>
    <n v="35000"/>
    <n v="35000"/>
    <n v="17845.45"/>
    <n v="12807.27"/>
    <n v="5038.18"/>
    <n v="21345.45"/>
    <n v="847.28"/>
  </r>
  <r>
    <s v="5"/>
    <x v="331"/>
    <s v="06PDPA"/>
    <s v="214293E154"/>
    <s v="111150"/>
    <x v="2"/>
    <s v="35911100"/>
    <s v=""/>
    <n v="30000"/>
    <n v="28246"/>
    <n v="10746"/>
    <n v="5649.2"/>
    <n v="5096.8"/>
    <n v="19772.2"/>
    <n v="2824.6"/>
  </r>
  <r>
    <s v="5"/>
    <x v="331"/>
    <s v="06PDPA"/>
    <s v="214293E154"/>
    <s v="111150"/>
    <x v="2"/>
    <s v="37111100"/>
    <s v=""/>
    <n v="0"/>
    <n v="1900"/>
    <n v="1900"/>
    <n v="0"/>
    <n v="1900"/>
    <n v="0"/>
    <n v="1900"/>
  </r>
  <r>
    <s v="5"/>
    <x v="331"/>
    <s v="06PDPA"/>
    <s v="214293E154"/>
    <s v="111150"/>
    <x v="2"/>
    <s v="37221100"/>
    <s v=""/>
    <n v="80000"/>
    <n v="75949.05"/>
    <n v="27949.05"/>
    <n v="1550"/>
    <n v="26399.05"/>
    <n v="0"/>
    <n v="74399.05"/>
  </r>
  <r>
    <s v="5"/>
    <x v="331"/>
    <s v="06PDPA"/>
    <s v="214293E154"/>
    <s v="111150"/>
    <x v="2"/>
    <s v="37511100"/>
    <s v=""/>
    <n v="0"/>
    <n v="800"/>
    <n v="800"/>
    <n v="0"/>
    <n v="800"/>
    <n v="0"/>
    <n v="800"/>
  </r>
  <r>
    <s v="5"/>
    <x v="331"/>
    <s v="06PDPA"/>
    <s v="214293E154"/>
    <s v="111150"/>
    <x v="2"/>
    <s v="39211100"/>
    <s v=""/>
    <n v="185000"/>
    <n v="185000"/>
    <n v="116000"/>
    <n v="71700"/>
    <n v="44300"/>
    <n v="37975"/>
    <n v="75325"/>
  </r>
  <r>
    <s v="5"/>
    <x v="331"/>
    <s v="06PDPA"/>
    <s v="214293E154"/>
    <s v="111150"/>
    <x v="2"/>
    <s v="39811100"/>
    <s v=""/>
    <n v="1643580"/>
    <n v="1643580"/>
    <n v="821790"/>
    <n v="684825"/>
    <n v="136965"/>
    <n v="0"/>
    <n v="958755"/>
  </r>
  <r>
    <s v="5"/>
    <x v="331"/>
    <s v="06PDPA"/>
    <s v="214293E154"/>
    <s v="111150"/>
    <x v="2"/>
    <s v="39821100"/>
    <s v=""/>
    <n v="1610660"/>
    <n v="1610660"/>
    <n v="0"/>
    <n v="0"/>
    <n v="0"/>
    <n v="0"/>
    <n v="1610660"/>
  </r>
  <r>
    <s v="5"/>
    <x v="332"/>
    <s v="06PDPA"/>
    <s v="214298M002"/>
    <s v="111150"/>
    <x v="0"/>
    <s v="13411100"/>
    <s v=""/>
    <n v="100000"/>
    <n v="100000"/>
    <n v="0"/>
    <n v="0"/>
    <n v="0"/>
    <n v="0"/>
    <n v="100000"/>
  </r>
  <r>
    <s v="5"/>
    <x v="333"/>
    <s v="06PDPA"/>
    <s v="214313M001"/>
    <s v="111150"/>
    <x v="0"/>
    <s v="11311100"/>
    <s v=""/>
    <n v="4903306"/>
    <n v="4903306"/>
    <n v="2451654"/>
    <n v="2043045"/>
    <n v="408609"/>
    <n v="0"/>
    <n v="2860261"/>
  </r>
  <r>
    <s v="5"/>
    <x v="333"/>
    <s v="06PDPA"/>
    <s v="214313M001"/>
    <s v="111150"/>
    <x v="0"/>
    <s v="12111100"/>
    <s v=""/>
    <n v="4661852"/>
    <n v="4661852"/>
    <n v="2151624"/>
    <n v="1470454"/>
    <n v="681170"/>
    <n v="2681815.42"/>
    <n v="509582.58"/>
  </r>
  <r>
    <s v="5"/>
    <x v="333"/>
    <s v="06PDPA"/>
    <s v="214313M001"/>
    <s v="111150"/>
    <x v="0"/>
    <s v="12311100"/>
    <s v=""/>
    <n v="500000"/>
    <n v="500000"/>
    <n v="200000"/>
    <n v="150000"/>
    <n v="50000"/>
    <n v="24000"/>
    <n v="326000"/>
  </r>
  <r>
    <s v="5"/>
    <x v="333"/>
    <s v="06PDPA"/>
    <s v="214313M001"/>
    <s v="111150"/>
    <x v="0"/>
    <s v="13211100"/>
    <s v=""/>
    <n v="231000"/>
    <n v="231000"/>
    <n v="0"/>
    <n v="0"/>
    <n v="0"/>
    <n v="0"/>
    <n v="231000"/>
  </r>
  <r>
    <s v="5"/>
    <x v="333"/>
    <s v="06PDPA"/>
    <s v="214313M001"/>
    <s v="111150"/>
    <x v="0"/>
    <s v="13231100"/>
    <s v=""/>
    <n v="1723000"/>
    <n v="1723000"/>
    <n v="0"/>
    <n v="0"/>
    <n v="0"/>
    <n v="0"/>
    <n v="1723000"/>
  </r>
  <r>
    <s v="5"/>
    <x v="333"/>
    <s v="06PDPA"/>
    <s v="214313M001"/>
    <s v="111150"/>
    <x v="0"/>
    <s v="13411100"/>
    <s v=""/>
    <n v="1400000"/>
    <n v="1400000"/>
    <n v="500000"/>
    <n v="0"/>
    <n v="500000"/>
    <n v="0"/>
    <n v="1400000"/>
  </r>
  <r>
    <s v="5"/>
    <x v="333"/>
    <s v="06PDPA"/>
    <s v="214313M001"/>
    <s v="111150"/>
    <x v="0"/>
    <s v="14121100"/>
    <s v=""/>
    <n v="2584865"/>
    <n v="2584865"/>
    <n v="1292435"/>
    <n v="1077030"/>
    <n v="215405"/>
    <n v="0"/>
    <n v="1507835"/>
  </r>
  <r>
    <s v="5"/>
    <x v="333"/>
    <s v="06PDPA"/>
    <s v="214313M001"/>
    <s v="111150"/>
    <x v="0"/>
    <s v="14221100"/>
    <s v=""/>
    <n v="932000"/>
    <n v="932000"/>
    <n v="466001"/>
    <n v="310668"/>
    <n v="155333"/>
    <n v="0"/>
    <n v="621332"/>
  </r>
  <r>
    <s v="5"/>
    <x v="333"/>
    <s v="06PDPA"/>
    <s v="214313M001"/>
    <s v="111150"/>
    <x v="0"/>
    <s v="14311100"/>
    <s v=""/>
    <n v="595662"/>
    <n v="595662"/>
    <n v="297831"/>
    <n v="198554"/>
    <n v="99277"/>
    <n v="0"/>
    <n v="397108"/>
  </r>
  <r>
    <s v="5"/>
    <x v="333"/>
    <s v="06PDPA"/>
    <s v="214313M001"/>
    <s v="111150"/>
    <x v="0"/>
    <s v="14411100"/>
    <s v=""/>
    <n v="409920"/>
    <n v="409920"/>
    <n v="170800"/>
    <n v="117335.13"/>
    <n v="53464.87"/>
    <n v="292584.87"/>
    <n v="0"/>
  </r>
  <r>
    <s v="5"/>
    <x v="333"/>
    <s v="06PDPA"/>
    <s v="214313M001"/>
    <s v="111150"/>
    <x v="0"/>
    <s v="15311100"/>
    <s v=""/>
    <n v="2328170"/>
    <n v="2328170"/>
    <n v="1328170"/>
    <n v="0"/>
    <n v="1328170"/>
    <n v="0"/>
    <n v="2328170"/>
  </r>
  <r>
    <s v="5"/>
    <x v="333"/>
    <s v="06PDPA"/>
    <s v="214313M001"/>
    <s v="111150"/>
    <x v="0"/>
    <s v="15411218"/>
    <s v=""/>
    <n v="269000"/>
    <n v="269000"/>
    <n v="0"/>
    <n v="0"/>
    <n v="0"/>
    <n v="0"/>
    <n v="269000"/>
  </r>
  <r>
    <s v="5"/>
    <x v="333"/>
    <s v="06PDPA"/>
    <s v="214313M001"/>
    <s v="111150"/>
    <x v="0"/>
    <s v="15451100"/>
    <s v=""/>
    <n v="39100"/>
    <n v="39100"/>
    <n v="19548"/>
    <n v="16290"/>
    <n v="3258"/>
    <n v="0"/>
    <n v="22810"/>
  </r>
  <r>
    <s v="5"/>
    <x v="333"/>
    <s v="06PDPA"/>
    <s v="214313M001"/>
    <s v="111150"/>
    <x v="0"/>
    <s v="15481100"/>
    <s v=""/>
    <n v="2686104"/>
    <n v="2686104"/>
    <n v="1300000"/>
    <n v="0"/>
    <n v="1300000"/>
    <n v="0"/>
    <n v="2686104"/>
  </r>
  <r>
    <s v="5"/>
    <x v="333"/>
    <s v="06PDPA"/>
    <s v="214313M001"/>
    <s v="111150"/>
    <x v="0"/>
    <s v="15911100"/>
    <s v=""/>
    <n v="10017348"/>
    <n v="10017348"/>
    <n v="5008674"/>
    <n v="4173895"/>
    <n v="834779"/>
    <n v="0"/>
    <n v="5843453"/>
  </r>
  <r>
    <s v="5"/>
    <x v="333"/>
    <s v="06PDPA"/>
    <s v="214313M001"/>
    <s v="111150"/>
    <x v="0"/>
    <s v="16111100"/>
    <s v=""/>
    <n v="3206830"/>
    <n v="3206830"/>
    <n v="0"/>
    <n v="0"/>
    <n v="0"/>
    <n v="0"/>
    <n v="3206830"/>
  </r>
  <r>
    <s v="5"/>
    <x v="333"/>
    <s v="06PDPA"/>
    <s v="214313M001"/>
    <s v="111150"/>
    <x v="2"/>
    <s v="31121100"/>
    <s v=""/>
    <n v="800000"/>
    <n v="800000"/>
    <n v="402000"/>
    <n v="292637"/>
    <n v="109363"/>
    <n v="42845"/>
    <n v="464518"/>
  </r>
  <r>
    <s v="5"/>
    <x v="333"/>
    <s v="06PDPA"/>
    <s v="214313M001"/>
    <s v="111150"/>
    <x v="2"/>
    <s v="31311100"/>
    <s v=""/>
    <n v="180000"/>
    <n v="180000"/>
    <n v="72000"/>
    <n v="19140.29"/>
    <n v="52859.71"/>
    <n v="86245"/>
    <n v="74614.710000000006"/>
  </r>
  <r>
    <s v="5"/>
    <x v="333"/>
    <s v="06PDPA"/>
    <s v="214313M001"/>
    <s v="111150"/>
    <x v="2"/>
    <s v="31711100"/>
    <s v=""/>
    <n v="330000"/>
    <n v="330000"/>
    <n v="137500"/>
    <n v="59791.040000000001"/>
    <n v="77708.960000000006"/>
    <n v="261016.24"/>
    <n v="9192.7199999999993"/>
  </r>
  <r>
    <s v="5"/>
    <x v="333"/>
    <s v="06PDPA"/>
    <s v="214313M001"/>
    <s v="111150"/>
    <x v="2"/>
    <s v="32211100"/>
    <s v=""/>
    <n v="13806185"/>
    <n v="13806185"/>
    <n v="5752580"/>
    <n v="0"/>
    <n v="5752580"/>
    <n v="0"/>
    <n v="13806185"/>
  </r>
  <r>
    <s v="5"/>
    <x v="333"/>
    <s v="06PDPA"/>
    <s v="214313M001"/>
    <s v="111150"/>
    <x v="2"/>
    <s v="34511200"/>
    <s v=""/>
    <n v="500000"/>
    <n v="500000"/>
    <n v="208335"/>
    <n v="229.68"/>
    <n v="208105.32"/>
    <n v="337490.03"/>
    <n v="162280.29"/>
  </r>
  <r>
    <s v="5"/>
    <x v="333"/>
    <s v="06PDPA"/>
    <s v="214313M001"/>
    <s v="111150"/>
    <x v="2"/>
    <s v="35811100"/>
    <s v=""/>
    <n v="1420000"/>
    <n v="1420000"/>
    <n v="710004"/>
    <n v="0"/>
    <n v="710004"/>
    <n v="1058617.6200000001"/>
    <n v="361382.38"/>
  </r>
  <r>
    <s v="5"/>
    <x v="333"/>
    <s v="06PDPA"/>
    <s v="214313M001"/>
    <s v="111150"/>
    <x v="2"/>
    <s v="37221100"/>
    <s v=""/>
    <n v="10000"/>
    <n v="10000"/>
    <n v="4000"/>
    <n v="0"/>
    <n v="4000"/>
    <n v="1500"/>
    <n v="8500"/>
  </r>
  <r>
    <s v="5"/>
    <x v="333"/>
    <s v="06PDPA"/>
    <s v="214313M001"/>
    <s v="111150"/>
    <x v="2"/>
    <s v="39691200"/>
    <s v=""/>
    <n v="55000"/>
    <n v="55000"/>
    <n v="22000"/>
    <n v="0"/>
    <n v="22000"/>
    <n v="26840.78"/>
    <n v="28159.22"/>
  </r>
  <r>
    <s v="5"/>
    <x v="333"/>
    <s v="06PDPA"/>
    <s v="214313M001"/>
    <s v="111150"/>
    <x v="2"/>
    <s v="39811100"/>
    <s v=""/>
    <n v="515172"/>
    <n v="515172"/>
    <n v="257586"/>
    <n v="214655"/>
    <n v="42931"/>
    <n v="0"/>
    <n v="300517"/>
  </r>
  <r>
    <s v="5"/>
    <x v="333"/>
    <s v="06PDPA"/>
    <s v="214313M001"/>
    <s v="111150"/>
    <x v="2"/>
    <s v="39821100"/>
    <s v=""/>
    <n v="417966"/>
    <n v="417966"/>
    <n v="0"/>
    <n v="0"/>
    <n v="0"/>
    <n v="0"/>
    <n v="417966"/>
  </r>
  <r>
    <s v="5"/>
    <x v="334"/>
    <s v="06PDPA"/>
    <s v="4232360000"/>
    <s v="111150"/>
    <x v="5"/>
    <s v="41521100"/>
    <s v=""/>
    <n v="124979938"/>
    <n v="124952124.34999999"/>
    <n v="54406168"/>
    <n v="39817006.18"/>
    <n v="14589161.82"/>
    <n v="5735349.6200000001"/>
    <n v="79399768.549999997"/>
  </r>
  <r>
    <s v="5"/>
    <x v="334"/>
    <s v="06PDPA"/>
    <s v="4232360000"/>
    <s v="111150"/>
    <x v="5"/>
    <s v="41521200"/>
    <s v=""/>
    <n v="2214944"/>
    <n v="2242757.65"/>
    <n v="1039297.88"/>
    <n v="318138.98"/>
    <n v="721158.9"/>
    <n v="947530.07"/>
    <n v="977088.6"/>
  </r>
  <r>
    <s v="5"/>
    <x v="334"/>
    <s v="06PDPA"/>
    <s v="4232360000"/>
    <s v="111150"/>
    <x v="5"/>
    <s v="41521218"/>
    <s v=""/>
    <n v="846000"/>
    <n v="846000"/>
    <n v="0"/>
    <n v="0"/>
    <n v="0"/>
    <n v="0"/>
    <n v="846000"/>
  </r>
  <r>
    <s v="5"/>
    <x v="335"/>
    <s v="07C001"/>
    <s v="172002N001"/>
    <s v="111150"/>
    <x v="2"/>
    <s v="35811100"/>
    <s v=""/>
    <n v="100000"/>
    <n v="100000"/>
    <n v="100000"/>
    <n v="0"/>
    <n v="100000"/>
    <n v="0"/>
    <n v="100000"/>
  </r>
  <r>
    <s v="5"/>
    <x v="336"/>
    <s v="07C001"/>
    <s v="211084E093"/>
    <s v="111150"/>
    <x v="2"/>
    <s v="35711100"/>
    <s v=""/>
    <n v="14090440"/>
    <n v="14090440"/>
    <n v="10064600"/>
    <n v="8327862.1900000004"/>
    <n v="1736737.81"/>
    <n v="3359828.51"/>
    <n v="2402749.2999999998"/>
  </r>
  <r>
    <s v="5"/>
    <x v="336"/>
    <s v="07C001"/>
    <s v="211084E093"/>
    <s v="111150"/>
    <x v="2"/>
    <s v="35811100"/>
    <s v=""/>
    <n v="31420595"/>
    <n v="31420595"/>
    <n v="22443280"/>
    <n v="0"/>
    <n v="22443280"/>
    <n v="0"/>
    <n v="31420595"/>
  </r>
  <r>
    <s v="5"/>
    <x v="336"/>
    <s v="07C001"/>
    <s v="211084E093"/>
    <s v="111150"/>
    <x v="2"/>
    <s v="35911100"/>
    <s v=""/>
    <n v="10104217"/>
    <n v="10104217"/>
    <n v="7217295"/>
    <n v="2103455.84"/>
    <n v="5113839.16"/>
    <n v="0"/>
    <n v="8000761.1600000001"/>
  </r>
  <r>
    <s v="5"/>
    <x v="336"/>
    <s v="07C001"/>
    <s v="211084E093"/>
    <s v="111150"/>
    <x v="2"/>
    <s v="39211100"/>
    <s v=""/>
    <n v="28077373"/>
    <n v="28077373"/>
    <n v="20055265"/>
    <n v="3911224.72"/>
    <n v="16144040.279999999"/>
    <n v="15430586.01"/>
    <n v="8735562.2699999996"/>
  </r>
  <r>
    <s v="5"/>
    <x v="336"/>
    <s v="07C001"/>
    <s v="211084E093"/>
    <s v="15O250"/>
    <x v="2"/>
    <s v="35711100"/>
    <s v=""/>
    <n v="0"/>
    <n v="8222069.71"/>
    <n v="8222069.71"/>
    <n v="0"/>
    <n v="8222069.71"/>
    <n v="0"/>
    <n v="8222069.71"/>
  </r>
  <r>
    <s v="5"/>
    <x v="336"/>
    <s v="07C001"/>
    <s v="211084E093"/>
    <s v="15O250"/>
    <x v="2"/>
    <s v="35811100"/>
    <s v=""/>
    <n v="589263106"/>
    <n v="668839131.59000003"/>
    <n v="500478240.58999997"/>
    <n v="199564029.13"/>
    <n v="300914211.45999998"/>
    <n v="151067617.62"/>
    <n v="318207484.83999997"/>
  </r>
  <r>
    <s v="5"/>
    <x v="336"/>
    <s v="07C001"/>
    <s v="211084E093"/>
    <s v="15O250"/>
    <x v="2"/>
    <s v="35911100"/>
    <s v=""/>
    <n v="0"/>
    <n v="2702608.09"/>
    <n v="2702608.09"/>
    <n v="0"/>
    <n v="2702608.09"/>
    <n v="0"/>
    <n v="2702608.09"/>
  </r>
  <r>
    <s v="5"/>
    <x v="336"/>
    <s v="07C001"/>
    <s v="211084E093"/>
    <s v="15O250"/>
    <x v="2"/>
    <s v="39211100"/>
    <s v=""/>
    <n v="0"/>
    <n v="16393363.619999999"/>
    <n v="16393363.619999999"/>
    <n v="0"/>
    <n v="16393363.619999999"/>
    <n v="0"/>
    <n v="16393363.619999999"/>
  </r>
  <r>
    <s v="5"/>
    <x v="336"/>
    <s v="07C001"/>
    <s v="211084E093"/>
    <s v="15O250"/>
    <x v="2"/>
    <s v="39211160"/>
    <s v=""/>
    <n v="0"/>
    <n v="3415846.08"/>
    <n v="3415846.08"/>
    <n v="3415846.08"/>
    <n v="0"/>
    <n v="0"/>
    <n v="0"/>
  </r>
  <r>
    <s v="5"/>
    <x v="336"/>
    <s v="07C001"/>
    <s v="211084E093"/>
    <s v="15O250"/>
    <x v="2"/>
    <s v="39931160"/>
    <s v=""/>
    <n v="0"/>
    <n v="13488033.68"/>
    <n v="13488033.68"/>
    <n v="13488033.68"/>
    <n v="0"/>
    <n v="0"/>
    <n v="0"/>
  </r>
  <r>
    <s v="5"/>
    <x v="336"/>
    <s v="07C001"/>
    <s v="211084E093"/>
    <s v="15O250"/>
    <x v="2"/>
    <s v="39931182"/>
    <s v=""/>
    <n v="1064699093"/>
    <n v="1423704472.3699999"/>
    <n v="860282057.38"/>
    <n v="465753410.88"/>
    <n v="394528646.5"/>
    <n v="323220716.69999999"/>
    <n v="634730344.78999996"/>
  </r>
  <r>
    <s v="5"/>
    <x v="336"/>
    <s v="07C001"/>
    <s v="211084E093"/>
    <s v="15O250"/>
    <x v="6"/>
    <s v="61212100"/>
    <s v="O25NR0192"/>
    <n v="273375000"/>
    <n v="4518818"/>
    <n v="4518818"/>
    <n v="0"/>
    <n v="4518818"/>
    <n v="0"/>
    <n v="4518818"/>
  </r>
  <r>
    <s v="5"/>
    <x v="336"/>
    <s v="07C001"/>
    <s v="211084E093"/>
    <s v="15O250"/>
    <x v="6"/>
    <s v="61212100"/>
    <s v="O25NR0193"/>
    <n v="3375000"/>
    <n v="3375000"/>
    <n v="1350000"/>
    <n v="0"/>
    <n v="1350000"/>
    <n v="0"/>
    <n v="3375000"/>
  </r>
  <r>
    <s v="5"/>
    <x v="337"/>
    <s v="07C001"/>
    <s v="224024K008"/>
    <s v="111150"/>
    <x v="2"/>
    <s v="39931182"/>
    <s v=""/>
    <n v="130436801"/>
    <n v="205924958.36000001"/>
    <n v="168657297.36000001"/>
    <n v="157777785.30000001"/>
    <n v="10879512.060000001"/>
    <n v="47008825.859999999"/>
    <n v="1138347.2"/>
  </r>
  <r>
    <s v="5"/>
    <x v="337"/>
    <s v="07C001"/>
    <s v="224024K008"/>
    <s v="111250"/>
    <x v="1"/>
    <s v="29111100"/>
    <s v=""/>
    <n v="332015"/>
    <n v="332015"/>
    <n v="237150"/>
    <n v="0"/>
    <n v="237150"/>
    <n v="0"/>
    <n v="332015"/>
  </r>
  <r>
    <s v="5"/>
    <x v="337"/>
    <s v="07C001"/>
    <s v="224024K008"/>
    <s v="111250"/>
    <x v="2"/>
    <s v="35111100"/>
    <s v=""/>
    <n v="1272565"/>
    <n v="1272565"/>
    <n v="908975"/>
    <n v="0"/>
    <n v="908975"/>
    <n v="0"/>
    <n v="1272565"/>
  </r>
  <r>
    <s v="5"/>
    <x v="337"/>
    <s v="07C001"/>
    <s v="224024K008"/>
    <s v="111250"/>
    <x v="2"/>
    <s v="35711100"/>
    <s v=""/>
    <n v="368908"/>
    <n v="368908"/>
    <n v="263505"/>
    <n v="0"/>
    <n v="263505"/>
    <n v="0"/>
    <n v="368908"/>
  </r>
  <r>
    <s v="5"/>
    <x v="337"/>
    <s v="07C001"/>
    <s v="224024K008"/>
    <s v="111250"/>
    <x v="2"/>
    <s v="39211100"/>
    <s v=""/>
    <n v="118049"/>
    <n v="118049"/>
    <n v="84320"/>
    <n v="0"/>
    <n v="84320"/>
    <n v="0"/>
    <n v="118049"/>
  </r>
  <r>
    <s v="5"/>
    <x v="337"/>
    <s v="07C001"/>
    <s v="224024K008"/>
    <s v="15O250"/>
    <x v="2"/>
    <s v="39931182"/>
    <s v=""/>
    <n v="0"/>
    <n v="243898816.61000001"/>
    <n v="243898816.61000001"/>
    <n v="0"/>
    <n v="243898816.61000001"/>
    <n v="0"/>
    <n v="243898816.61000001"/>
  </r>
  <r>
    <s v="5"/>
    <x v="337"/>
    <s v="07C001"/>
    <s v="224024K008"/>
    <s v="15O250"/>
    <x v="6"/>
    <s v="61412100"/>
    <s v="O25NR0191"/>
    <n v="140332500"/>
    <n v="140332500"/>
    <n v="112266000"/>
    <n v="0"/>
    <n v="112266000"/>
    <n v="0"/>
    <n v="140332500"/>
  </r>
  <r>
    <s v="5"/>
    <x v="338"/>
    <s v="07C001"/>
    <s v="226331E203"/>
    <s v="111150"/>
    <x v="5"/>
    <s v="44191177"/>
    <s v=""/>
    <n v="162143787"/>
    <n v="171313786.69999999"/>
    <n v="90241891.700000003"/>
    <n v="47011000"/>
    <n v="43230891.700000003"/>
    <n v="115132787"/>
    <n v="9169999.6999999993"/>
  </r>
  <r>
    <s v="5"/>
    <x v="338"/>
    <s v="07C001"/>
    <s v="226331E203"/>
    <s v="15O250"/>
    <x v="5"/>
    <s v="44191177"/>
    <s v=""/>
    <n v="0"/>
    <n v="514415600"/>
    <n v="291483750"/>
    <n v="5742000"/>
    <n v="285741750"/>
    <n v="151966944"/>
    <n v="356706656"/>
  </r>
  <r>
    <s v="5"/>
    <x v="339"/>
    <s v="07C001"/>
    <s v="343024K020"/>
    <s v="111150"/>
    <x v="0"/>
    <s v="11311100"/>
    <s v=""/>
    <n v="122146484"/>
    <n v="118894651.90000001"/>
    <n v="71187889"/>
    <n v="47862307.789999999"/>
    <n v="23325581.210000001"/>
    <n v="65660.070000000007"/>
    <n v="70966684.040000007"/>
  </r>
  <r>
    <s v="5"/>
    <x v="339"/>
    <s v="07C001"/>
    <s v="343024K020"/>
    <s v="111150"/>
    <x v="0"/>
    <s v="11321100"/>
    <s v=""/>
    <n v="200000000"/>
    <n v="200000000"/>
    <n v="120000000"/>
    <n v="98765508.530000001"/>
    <n v="21234491.469999999"/>
    <n v="7279.14"/>
    <n v="101227212.33"/>
  </r>
  <r>
    <s v="5"/>
    <x v="339"/>
    <s v="07C001"/>
    <s v="343024K020"/>
    <s v="111150"/>
    <x v="0"/>
    <s v="12211108"/>
    <s v=""/>
    <n v="56000000"/>
    <n v="56000000"/>
    <n v="33600000"/>
    <n v="24543873.59"/>
    <n v="9056126.4100000001"/>
    <n v="100508"/>
    <n v="31355618.41"/>
  </r>
  <r>
    <s v="5"/>
    <x v="339"/>
    <s v="07C001"/>
    <s v="343024K020"/>
    <s v="111150"/>
    <x v="0"/>
    <s v="13111100"/>
    <s v=""/>
    <n v="2672554"/>
    <n v="2672554"/>
    <n v="1603532"/>
    <n v="1190830.5"/>
    <n v="412701.5"/>
    <n v="696"/>
    <n v="1481027.5"/>
  </r>
  <r>
    <s v="5"/>
    <x v="339"/>
    <s v="07C001"/>
    <s v="343024K020"/>
    <s v="111150"/>
    <x v="0"/>
    <s v="13211100"/>
    <s v=""/>
    <n v="8060782"/>
    <n v="8060782"/>
    <n v="4040391"/>
    <n v="4039535.44"/>
    <n v="855.56"/>
    <n v="0"/>
    <n v="4021246.56"/>
  </r>
  <r>
    <s v="5"/>
    <x v="339"/>
    <s v="07C001"/>
    <s v="343024K020"/>
    <s v="111150"/>
    <x v="0"/>
    <s v="13221100"/>
    <s v=""/>
    <n v="22000"/>
    <n v="22000"/>
    <n v="11440"/>
    <n v="10349.15"/>
    <n v="1090.8499999999999"/>
    <n v="0"/>
    <n v="11650.85"/>
  </r>
  <r>
    <s v="5"/>
    <x v="339"/>
    <s v="07C001"/>
    <s v="343024K020"/>
    <s v="111150"/>
    <x v="0"/>
    <s v="13231100"/>
    <s v=""/>
    <n v="47600306"/>
    <n v="47600306"/>
    <n v="350000"/>
    <n v="348573.21"/>
    <n v="1426.79"/>
    <n v="0"/>
    <n v="47251732.789999999"/>
  </r>
  <r>
    <s v="5"/>
    <x v="339"/>
    <s v="07C001"/>
    <s v="343024K020"/>
    <s v="111150"/>
    <x v="0"/>
    <s v="13231108"/>
    <s v=""/>
    <n v="6644298"/>
    <n v="6644298"/>
    <n v="50000"/>
    <n v="0"/>
    <n v="50000"/>
    <n v="0"/>
    <n v="6644298"/>
  </r>
  <r>
    <s v="5"/>
    <x v="339"/>
    <s v="07C001"/>
    <s v="343024K020"/>
    <s v="111150"/>
    <x v="0"/>
    <s v="13311100"/>
    <s v=""/>
    <n v="36000000"/>
    <n v="36000000"/>
    <n v="18720000"/>
    <n v="16384786.66"/>
    <n v="2335213.34"/>
    <n v="1627.86"/>
    <n v="19613585.48"/>
  </r>
  <r>
    <s v="5"/>
    <x v="339"/>
    <s v="07C001"/>
    <s v="343024K020"/>
    <s v="111150"/>
    <x v="0"/>
    <s v="13321100"/>
    <s v=""/>
    <n v="320000"/>
    <n v="320000"/>
    <n v="166400"/>
    <n v="116886.6"/>
    <n v="49513.4"/>
    <n v="0"/>
    <n v="203113.4"/>
  </r>
  <r>
    <s v="5"/>
    <x v="339"/>
    <s v="07C001"/>
    <s v="343024K020"/>
    <s v="111150"/>
    <x v="0"/>
    <s v="13411100"/>
    <s v=""/>
    <n v="2023806"/>
    <n v="2023806"/>
    <n v="2023806"/>
    <n v="1206198.98"/>
    <n v="817607.02"/>
    <n v="0"/>
    <n v="817607.02"/>
  </r>
  <r>
    <s v="5"/>
    <x v="339"/>
    <s v="07C001"/>
    <s v="343024K020"/>
    <s v="111150"/>
    <x v="0"/>
    <s v="13421100"/>
    <s v=""/>
    <n v="26000000"/>
    <n v="26000000"/>
    <n v="13520000"/>
    <n v="10411108.32"/>
    <n v="3108891.68"/>
    <n v="0"/>
    <n v="15588891.68"/>
  </r>
  <r>
    <s v="5"/>
    <x v="339"/>
    <s v="07C001"/>
    <s v="343024K020"/>
    <s v="111150"/>
    <x v="0"/>
    <s v="13431100"/>
    <s v=""/>
    <n v="25000000"/>
    <n v="25000000"/>
    <n v="13000000"/>
    <n v="12307257.08"/>
    <n v="692742.92"/>
    <n v="6087.3"/>
    <n v="12686655.619999999"/>
  </r>
  <r>
    <s v="5"/>
    <x v="339"/>
    <s v="07C001"/>
    <s v="343024K020"/>
    <s v="111150"/>
    <x v="0"/>
    <s v="14111201"/>
    <s v=""/>
    <n v="25000000"/>
    <n v="23964989.309999999"/>
    <n v="14500000"/>
    <n v="9994182.25"/>
    <n v="4505817.75"/>
    <n v="0"/>
    <n v="13970807.060000001"/>
  </r>
  <r>
    <s v="5"/>
    <x v="339"/>
    <s v="07C001"/>
    <s v="343024K020"/>
    <s v="111150"/>
    <x v="0"/>
    <s v="14111203"/>
    <s v=""/>
    <n v="11000000"/>
    <n v="10450000"/>
    <n v="6820000"/>
    <n v="3329244.27"/>
    <n v="3490755.73"/>
    <n v="415966.12"/>
    <n v="6704789.6100000003"/>
  </r>
  <r>
    <s v="5"/>
    <x v="339"/>
    <s v="07C001"/>
    <s v="343024K020"/>
    <s v="111150"/>
    <x v="0"/>
    <s v="14111208"/>
    <s v=""/>
    <n v="3600000"/>
    <n v="3600000"/>
    <n v="2232000"/>
    <n v="1500925.17"/>
    <n v="731074.83"/>
    <n v="0"/>
    <n v="2099074.83"/>
  </r>
  <r>
    <s v="5"/>
    <x v="339"/>
    <s v="07C001"/>
    <s v="343024K020"/>
    <s v="111150"/>
    <x v="0"/>
    <s v="14211201"/>
    <s v=""/>
    <n v="5000000"/>
    <n v="4427499.3099999996"/>
    <n v="3250000"/>
    <n v="1605774.1"/>
    <n v="1644225.9"/>
    <n v="0"/>
    <n v="2821725.21"/>
  </r>
  <r>
    <s v="5"/>
    <x v="339"/>
    <s v="07C001"/>
    <s v="343024K020"/>
    <s v="111150"/>
    <x v="0"/>
    <s v="14211203"/>
    <s v=""/>
    <n v="5000000"/>
    <n v="4452922.8099999996"/>
    <n v="3250000"/>
    <n v="1536146.7"/>
    <n v="1713853.3"/>
    <n v="191915.37"/>
    <n v="2724860.74"/>
  </r>
  <r>
    <s v="5"/>
    <x v="339"/>
    <s v="07C001"/>
    <s v="343024K020"/>
    <s v="111150"/>
    <x v="0"/>
    <s v="14311200"/>
    <s v=""/>
    <n v="9000000"/>
    <n v="8880719.3699999992"/>
    <n v="5850000"/>
    <n v="2649901.89"/>
    <n v="3200098.11"/>
    <n v="0"/>
    <n v="6230817.4800000004"/>
  </r>
  <r>
    <s v="5"/>
    <x v="339"/>
    <s v="07C001"/>
    <s v="343024K020"/>
    <s v="111150"/>
    <x v="0"/>
    <s v="14411200"/>
    <s v=""/>
    <n v="10000000"/>
    <n v="9789085.6600000001"/>
    <n v="5700000"/>
    <n v="2285779.48"/>
    <n v="3414220.52"/>
    <n v="6948734.4900000002"/>
    <n v="554571.68999999994"/>
  </r>
  <r>
    <s v="5"/>
    <x v="339"/>
    <s v="07C001"/>
    <s v="343024K020"/>
    <s v="111150"/>
    <x v="0"/>
    <s v="14431200"/>
    <s v=""/>
    <n v="650000"/>
    <n v="550000"/>
    <n v="370500"/>
    <n v="0"/>
    <n v="370500"/>
    <n v="0"/>
    <n v="550000"/>
  </r>
  <r>
    <s v="5"/>
    <x v="339"/>
    <s v="07C001"/>
    <s v="343024K020"/>
    <s v="111150"/>
    <x v="0"/>
    <s v="15111200"/>
    <s v=""/>
    <n v="32000000"/>
    <n v="31121865.850000001"/>
    <n v="17920000"/>
    <n v="10893545.859999999"/>
    <n v="7026454.1399999997"/>
    <n v="0"/>
    <n v="20228319.989999998"/>
  </r>
  <r>
    <s v="5"/>
    <x v="339"/>
    <s v="07C001"/>
    <s v="343024K020"/>
    <s v="111150"/>
    <x v="0"/>
    <s v="15311200"/>
    <s v=""/>
    <n v="1684185"/>
    <n v="1684185"/>
    <n v="400000"/>
    <n v="0"/>
    <n v="400000"/>
    <n v="0"/>
    <n v="1684185"/>
  </r>
  <r>
    <s v="5"/>
    <x v="339"/>
    <s v="07C001"/>
    <s v="343024K020"/>
    <s v="111150"/>
    <x v="0"/>
    <s v="15411100"/>
    <s v=""/>
    <n v="0"/>
    <n v="2100000"/>
    <n v="2100000"/>
    <n v="2100000"/>
    <n v="0"/>
    <n v="0"/>
    <n v="0"/>
  </r>
  <r>
    <s v="5"/>
    <x v="339"/>
    <s v="07C001"/>
    <s v="343024K020"/>
    <s v="111150"/>
    <x v="0"/>
    <s v="15411107"/>
    <s v=""/>
    <n v="4000000"/>
    <n v="4000000"/>
    <n v="0"/>
    <n v="0"/>
    <n v="0"/>
    <n v="0"/>
    <n v="4000000"/>
  </r>
  <r>
    <s v="5"/>
    <x v="339"/>
    <s v="07C001"/>
    <s v="343024K020"/>
    <s v="111150"/>
    <x v="0"/>
    <s v="15411208"/>
    <s v=""/>
    <n v="7800000"/>
    <n v="7800000"/>
    <n v="800000"/>
    <n v="0"/>
    <n v="800000"/>
    <n v="0"/>
    <n v="7800000"/>
  </r>
  <r>
    <s v="5"/>
    <x v="339"/>
    <s v="07C001"/>
    <s v="343024K020"/>
    <s v="111150"/>
    <x v="0"/>
    <s v="15411218"/>
    <s v=""/>
    <n v="36500000"/>
    <n v="36500000"/>
    <n v="3000000"/>
    <n v="0"/>
    <n v="3000000"/>
    <n v="0"/>
    <n v="36500000"/>
  </r>
  <r>
    <s v="5"/>
    <x v="339"/>
    <s v="07C001"/>
    <s v="343024K020"/>
    <s v="111150"/>
    <x v="0"/>
    <s v="15421100"/>
    <s v=""/>
    <n v="200000"/>
    <n v="200000"/>
    <n v="120000"/>
    <n v="105288"/>
    <n v="14712"/>
    <n v="0"/>
    <n v="94712"/>
  </r>
  <r>
    <s v="5"/>
    <x v="339"/>
    <s v="07C001"/>
    <s v="343024K020"/>
    <s v="111150"/>
    <x v="0"/>
    <s v="15431226"/>
    <s v=""/>
    <n v="100000"/>
    <n v="100000"/>
    <n v="100000"/>
    <n v="74275.63"/>
    <n v="25724.37"/>
    <n v="0"/>
    <n v="25724.37"/>
  </r>
  <r>
    <s v="5"/>
    <x v="339"/>
    <s v="07C001"/>
    <s v="343024K020"/>
    <s v="111150"/>
    <x v="0"/>
    <s v="15441100"/>
    <s v=""/>
    <n v="16500000"/>
    <n v="16500000"/>
    <n v="9900000"/>
    <n v="6440544.1200000001"/>
    <n v="3459455.88"/>
    <n v="5658.37"/>
    <n v="10053797.51"/>
  </r>
  <r>
    <s v="5"/>
    <x v="339"/>
    <s v="07C001"/>
    <s v="343024K020"/>
    <s v="111150"/>
    <x v="0"/>
    <s v="15451100"/>
    <s v=""/>
    <n v="200000"/>
    <n v="200000"/>
    <n v="114000"/>
    <n v="82502.100000000006"/>
    <n v="31497.9"/>
    <n v="195"/>
    <n v="117302.9"/>
  </r>
  <r>
    <s v="5"/>
    <x v="339"/>
    <s v="07C001"/>
    <s v="343024K020"/>
    <s v="111150"/>
    <x v="0"/>
    <s v="15451108"/>
    <s v=""/>
    <n v="150000"/>
    <n v="150000"/>
    <n v="85500"/>
    <n v="73682"/>
    <n v="11818"/>
    <n v="305.89999999999998"/>
    <n v="76012.100000000006"/>
  </r>
  <r>
    <s v="5"/>
    <x v="339"/>
    <s v="07C001"/>
    <s v="343024K020"/>
    <s v="111150"/>
    <x v="0"/>
    <s v="15451109"/>
    <s v=""/>
    <n v="10000000"/>
    <n v="10000000"/>
    <n v="5700000"/>
    <n v="4655670.42"/>
    <n v="1044329.58"/>
    <n v="1139.7"/>
    <n v="5343189.88"/>
  </r>
  <r>
    <s v="5"/>
    <x v="339"/>
    <s v="07C001"/>
    <s v="343024K020"/>
    <s v="111150"/>
    <x v="0"/>
    <s v="15451110"/>
    <s v=""/>
    <n v="5000000"/>
    <n v="5000000"/>
    <n v="2850000"/>
    <n v="2433735.23"/>
    <n v="416264.77"/>
    <n v="227.94"/>
    <n v="2566036.83"/>
  </r>
  <r>
    <s v="5"/>
    <x v="339"/>
    <s v="07C001"/>
    <s v="343024K020"/>
    <s v="111150"/>
    <x v="0"/>
    <s v="15461100"/>
    <s v=""/>
    <n v="5500000"/>
    <n v="5500000"/>
    <n v="3135000"/>
    <n v="2958845.09"/>
    <n v="176154.91"/>
    <n v="1494"/>
    <n v="2539660.91"/>
  </r>
  <r>
    <s v="5"/>
    <x v="339"/>
    <s v="07C001"/>
    <s v="343024K020"/>
    <s v="111150"/>
    <x v="0"/>
    <s v="15461106"/>
    <s v=""/>
    <n v="35000"/>
    <n v="35000"/>
    <n v="25000"/>
    <n v="12500"/>
    <n v="12500"/>
    <n v="0"/>
    <n v="22500"/>
  </r>
  <r>
    <s v="5"/>
    <x v="339"/>
    <s v="07C001"/>
    <s v="343024K020"/>
    <s v="111150"/>
    <x v="0"/>
    <s v="15461151"/>
    <s v=""/>
    <n v="24000000"/>
    <n v="24000000"/>
    <n v="13680000"/>
    <n v="9252000"/>
    <n v="4428000"/>
    <n v="9000"/>
    <n v="14739000"/>
  </r>
  <r>
    <s v="5"/>
    <x v="339"/>
    <s v="07C001"/>
    <s v="343024K020"/>
    <s v="111150"/>
    <x v="0"/>
    <s v="15471100"/>
    <s v=""/>
    <n v="1200000"/>
    <n v="1200000"/>
    <n v="1200000"/>
    <n v="586250"/>
    <n v="613750"/>
    <n v="542500"/>
    <n v="71250"/>
  </r>
  <r>
    <s v="5"/>
    <x v="339"/>
    <s v="07C001"/>
    <s v="343024K020"/>
    <s v="111150"/>
    <x v="0"/>
    <s v="15471108"/>
    <s v=""/>
    <n v="100000"/>
    <n v="100000"/>
    <n v="100000"/>
    <n v="75000"/>
    <n v="25000"/>
    <n v="0"/>
    <n v="25000"/>
  </r>
  <r>
    <s v="5"/>
    <x v="339"/>
    <s v="07C001"/>
    <s v="343024K020"/>
    <s v="111150"/>
    <x v="0"/>
    <s v="15481100"/>
    <s v=""/>
    <n v="25000000"/>
    <n v="24406762.510000002"/>
    <n v="24406762.510000002"/>
    <n v="24306762.510000002"/>
    <n v="100000"/>
    <n v="30197.34"/>
    <n v="69802.66"/>
  </r>
  <r>
    <s v="5"/>
    <x v="339"/>
    <s v="07C001"/>
    <s v="343024K020"/>
    <s v="111150"/>
    <x v="0"/>
    <s v="15491106"/>
    <s v=""/>
    <n v="20000000"/>
    <n v="20000000"/>
    <n v="20000000"/>
    <n v="0"/>
    <n v="20000000"/>
    <n v="0"/>
    <n v="20000000"/>
  </r>
  <r>
    <s v="5"/>
    <x v="339"/>
    <s v="07C001"/>
    <s v="343024K020"/>
    <s v="111150"/>
    <x v="0"/>
    <s v="15511100"/>
    <s v=""/>
    <n v="80000"/>
    <n v="77711.67"/>
    <n v="45600"/>
    <n v="28706.67"/>
    <n v="16893.330000000002"/>
    <n v="0"/>
    <n v="49005"/>
  </r>
  <r>
    <s v="5"/>
    <x v="339"/>
    <s v="07C001"/>
    <s v="343024K020"/>
    <s v="111150"/>
    <x v="0"/>
    <s v="15911100"/>
    <s v=""/>
    <n v="50000000"/>
    <n v="48441158.25"/>
    <n v="28500000"/>
    <n v="14563780"/>
    <n v="13936220"/>
    <n v="36444"/>
    <n v="33840934.25"/>
  </r>
  <r>
    <s v="5"/>
    <x v="339"/>
    <s v="07C001"/>
    <s v="343024K020"/>
    <s v="111150"/>
    <x v="0"/>
    <s v="15931100"/>
    <s v=""/>
    <n v="1000000"/>
    <n v="1000000"/>
    <n v="570000"/>
    <n v="439337.25"/>
    <n v="130662.75"/>
    <n v="0"/>
    <n v="560662.75"/>
  </r>
  <r>
    <s v="5"/>
    <x v="339"/>
    <s v="07C001"/>
    <s v="343024K020"/>
    <s v="111150"/>
    <x v="0"/>
    <s v="15941100"/>
    <s v=""/>
    <n v="50000"/>
    <n v="50000"/>
    <n v="32500"/>
    <n v="5599.5"/>
    <n v="26900.5"/>
    <n v="0"/>
    <n v="44400.5"/>
  </r>
  <r>
    <s v="5"/>
    <x v="339"/>
    <s v="07C001"/>
    <s v="343024K020"/>
    <s v="111150"/>
    <x v="0"/>
    <s v="16111143"/>
    <s v=""/>
    <n v="50000000"/>
    <n v="0"/>
    <n v="0"/>
    <n v="0"/>
    <n v="0"/>
    <n v="0"/>
    <n v="0"/>
  </r>
  <r>
    <s v="5"/>
    <x v="339"/>
    <s v="07C001"/>
    <s v="343024K020"/>
    <s v="111150"/>
    <x v="0"/>
    <s v="17111100"/>
    <s v=""/>
    <n v="300000"/>
    <n v="300000"/>
    <n v="180000"/>
    <n v="31200"/>
    <n v="148800"/>
    <n v="0"/>
    <n v="268800"/>
  </r>
  <r>
    <s v="5"/>
    <x v="339"/>
    <s v="07C001"/>
    <s v="343024K020"/>
    <s v="111150"/>
    <x v="0"/>
    <s v="17131100"/>
    <s v=""/>
    <n v="5000000"/>
    <n v="5000000"/>
    <n v="0"/>
    <n v="0"/>
    <n v="0"/>
    <n v="0"/>
    <n v="5000000"/>
  </r>
  <r>
    <s v="5"/>
    <x v="339"/>
    <s v="07C001"/>
    <s v="343024K020"/>
    <s v="111150"/>
    <x v="0"/>
    <s v="17141100"/>
    <s v=""/>
    <n v="13200000"/>
    <n v="13200000"/>
    <n v="7920000"/>
    <n v="4011588.8"/>
    <n v="3908411.2"/>
    <n v="0"/>
    <n v="9188411.1999999993"/>
  </r>
  <r>
    <s v="5"/>
    <x v="339"/>
    <s v="07C001"/>
    <s v="343024K020"/>
    <s v="111150"/>
    <x v="0"/>
    <s v="17191106"/>
    <s v=""/>
    <n v="25000"/>
    <n v="25000"/>
    <n v="22500"/>
    <n v="10000"/>
    <n v="12500"/>
    <n v="0"/>
    <n v="15000"/>
  </r>
  <r>
    <s v="5"/>
    <x v="339"/>
    <s v="07C001"/>
    <s v="343024K020"/>
    <s v="111150"/>
    <x v="1"/>
    <s v="24111100"/>
    <s v=""/>
    <n v="2861000"/>
    <n v="2861000"/>
    <n v="715250"/>
    <n v="0"/>
    <n v="715250"/>
    <n v="0"/>
    <n v="2861000"/>
  </r>
  <r>
    <s v="5"/>
    <x v="339"/>
    <s v="07C001"/>
    <s v="343024K020"/>
    <s v="111150"/>
    <x v="2"/>
    <s v="39411100"/>
    <s v=""/>
    <n v="0"/>
    <n v="98000"/>
    <n v="98000"/>
    <n v="98000"/>
    <n v="0"/>
    <n v="0"/>
    <n v="0"/>
  </r>
  <r>
    <s v="5"/>
    <x v="339"/>
    <s v="07C001"/>
    <s v="343024K020"/>
    <s v="111150"/>
    <x v="2"/>
    <s v="39411142"/>
    <s v=""/>
    <n v="0"/>
    <n v="5495169.7699999996"/>
    <n v="5495169.7699999996"/>
    <n v="1204152.57"/>
    <n v="4291017.2"/>
    <n v="0"/>
    <n v="4291017.2"/>
  </r>
  <r>
    <s v="5"/>
    <x v="339"/>
    <s v="07C001"/>
    <s v="343024K020"/>
    <s v="111150"/>
    <x v="2"/>
    <s v="39811200"/>
    <s v=""/>
    <n v="16000000"/>
    <n v="16000000"/>
    <n v="9600000"/>
    <n v="6247253"/>
    <n v="3352747"/>
    <n v="0"/>
    <n v="9752747"/>
  </r>
  <r>
    <s v="5"/>
    <x v="339"/>
    <s v="07C001"/>
    <s v="343024K020"/>
    <s v="111150"/>
    <x v="2"/>
    <s v="39811208"/>
    <s v=""/>
    <n v="2000000"/>
    <n v="2000000"/>
    <n v="1400000"/>
    <n v="789003"/>
    <n v="610997"/>
    <n v="0"/>
    <n v="1210997"/>
  </r>
  <r>
    <s v="5"/>
    <x v="339"/>
    <s v="07C001"/>
    <s v="343024K020"/>
    <s v="111150"/>
    <x v="2"/>
    <s v="39821100"/>
    <s v=""/>
    <n v="10000000"/>
    <n v="10000000"/>
    <n v="2500000"/>
    <n v="1591744.36"/>
    <n v="908255.64"/>
    <n v="111992.45"/>
    <n v="8296263.1900000004"/>
  </r>
  <r>
    <s v="5"/>
    <x v="339"/>
    <s v="07C001"/>
    <s v="343024K020"/>
    <s v="111150"/>
    <x v="2"/>
    <s v="39821108"/>
    <s v=""/>
    <n v="1000000"/>
    <n v="1000000"/>
    <n v="610000"/>
    <n v="16456.5"/>
    <n v="593543.5"/>
    <n v="0"/>
    <n v="983543.5"/>
  </r>
  <r>
    <s v="5"/>
    <x v="339"/>
    <s v="07C001"/>
    <s v="343024K020"/>
    <s v="111150"/>
    <x v="2"/>
    <s v="39931182"/>
    <s v=""/>
    <n v="1048058981"/>
    <n v="966977653.87"/>
    <n v="667532227.87"/>
    <n v="372943007.91000003"/>
    <n v="294589219.95999998"/>
    <n v="435709637.87"/>
    <n v="158325008.09"/>
  </r>
  <r>
    <s v="5"/>
    <x v="339"/>
    <s v="07C001"/>
    <s v="343024K020"/>
    <s v="111150"/>
    <x v="6"/>
    <s v="61412100"/>
    <s v="O25NR0201"/>
    <n v="8675311"/>
    <n v="8675311"/>
    <n v="2891769"/>
    <n v="0"/>
    <n v="2891769"/>
    <n v="0"/>
    <n v="8675311"/>
  </r>
  <r>
    <s v="5"/>
    <x v="339"/>
    <s v="07C001"/>
    <s v="343024K020"/>
    <s v="111150"/>
    <x v="6"/>
    <s v="61412100"/>
    <s v="O25NR0202"/>
    <n v="99010000"/>
    <n v="89840000.299999997"/>
    <n v="15582500.300000001"/>
    <n v="0"/>
    <n v="15582500.300000001"/>
    <n v="0"/>
    <n v="89840000.299999997"/>
  </r>
  <r>
    <s v="5"/>
    <x v="339"/>
    <s v="07C001"/>
    <s v="343024K020"/>
    <s v="111150"/>
    <x v="6"/>
    <s v="61412100"/>
    <s v="O25NR0336"/>
    <n v="0"/>
    <n v="4000000"/>
    <n v="4000000"/>
    <n v="0"/>
    <n v="4000000"/>
    <n v="0"/>
    <n v="4000000"/>
  </r>
  <r>
    <s v="5"/>
    <x v="339"/>
    <s v="07C001"/>
    <s v="343024K020"/>
    <s v="111150"/>
    <x v="6"/>
    <s v="61512100"/>
    <s v="O25NR0181"/>
    <n v="100000000"/>
    <n v="95000000"/>
    <n v="47500000"/>
    <n v="8857492.4800000004"/>
    <n v="38642507.520000003"/>
    <n v="48580408.509999998"/>
    <n v="37562099.009999998"/>
  </r>
  <r>
    <s v="5"/>
    <x v="339"/>
    <s v="07C001"/>
    <s v="343024K020"/>
    <s v="111150"/>
    <x v="6"/>
    <s v="63212179"/>
    <s v="O13ML0002"/>
    <n v="159053490"/>
    <n v="159053490"/>
    <n v="159053489"/>
    <n v="0"/>
    <n v="159053489"/>
    <n v="0"/>
    <n v="159053490"/>
  </r>
  <r>
    <s v="5"/>
    <x v="339"/>
    <s v="07C001"/>
    <s v="343024K020"/>
    <s v="111250"/>
    <x v="1"/>
    <s v="21611100"/>
    <s v=""/>
    <n v="147562"/>
    <n v="147562"/>
    <n v="105400"/>
    <n v="0"/>
    <n v="105400"/>
    <n v="0"/>
    <n v="147562"/>
  </r>
  <r>
    <s v="5"/>
    <x v="339"/>
    <s v="07C001"/>
    <s v="343024K020"/>
    <s v="111250"/>
    <x v="2"/>
    <s v="35111100"/>
    <s v=""/>
    <n v="4979436"/>
    <n v="4979436"/>
    <n v="3556740"/>
    <n v="0"/>
    <n v="3556740"/>
    <n v="0"/>
    <n v="4979436"/>
  </r>
  <r>
    <s v="5"/>
    <x v="339"/>
    <s v="07C001"/>
    <s v="343024K020"/>
    <s v="111D43"/>
    <x v="4"/>
    <s v="54122200"/>
    <s v="A25NR0318"/>
    <n v="0"/>
    <n v="1050135107"/>
    <n v="1050135107"/>
    <n v="0"/>
    <n v="1050135107"/>
    <n v="0"/>
    <n v="1050135107"/>
  </r>
  <r>
    <s v="5"/>
    <x v="339"/>
    <s v="07C001"/>
    <s v="343024K020"/>
    <s v="111D43"/>
    <x v="4"/>
    <s v="54222200"/>
    <s v="A25NR0319"/>
    <n v="0"/>
    <n v="4000000"/>
    <n v="0"/>
    <n v="0"/>
    <n v="0"/>
    <n v="0"/>
    <n v="4000000"/>
  </r>
  <r>
    <s v="5"/>
    <x v="339"/>
    <s v="07C001"/>
    <s v="343024K020"/>
    <s v="111D43"/>
    <x v="4"/>
    <s v="56212200"/>
    <s v="A25NR0317"/>
    <n v="0"/>
    <n v="551000"/>
    <n v="0"/>
    <n v="0"/>
    <n v="0"/>
    <n v="0"/>
    <n v="551000"/>
  </r>
  <r>
    <s v="5"/>
    <x v="339"/>
    <s v="07C001"/>
    <s v="343024K020"/>
    <s v="111D43"/>
    <x v="4"/>
    <s v="56312200"/>
    <s v="A25NR0316"/>
    <n v="0"/>
    <n v="188464492"/>
    <n v="0"/>
    <n v="0"/>
    <n v="0"/>
    <n v="0"/>
    <n v="188464492"/>
  </r>
  <r>
    <s v="5"/>
    <x v="339"/>
    <s v="07C001"/>
    <s v="343024K020"/>
    <s v="111D43"/>
    <x v="6"/>
    <s v="61412100"/>
    <s v="O25NR0196"/>
    <n v="0"/>
    <n v="196175156.59999999"/>
    <n v="120000000"/>
    <n v="0"/>
    <n v="120000000"/>
    <n v="0"/>
    <n v="196175156.59999999"/>
  </r>
  <r>
    <s v="5"/>
    <x v="339"/>
    <s v="07C001"/>
    <s v="343024K020"/>
    <s v="15O250"/>
    <x v="1"/>
    <s v="21611160"/>
    <s v=""/>
    <n v="0"/>
    <n v="99058.2"/>
    <n v="99058.2"/>
    <n v="99058.2"/>
    <n v="0"/>
    <n v="0"/>
    <n v="0"/>
  </r>
  <r>
    <s v="5"/>
    <x v="339"/>
    <s v="07C001"/>
    <s v="343024K020"/>
    <s v="15O250"/>
    <x v="1"/>
    <s v="24111200"/>
    <s v=""/>
    <n v="447129000"/>
    <n v="447129000"/>
    <n v="290851600"/>
    <n v="77855496.260000005"/>
    <n v="212996103.74000001"/>
    <n v="544503.74"/>
    <n v="368729000"/>
  </r>
  <r>
    <s v="5"/>
    <x v="339"/>
    <s v="07C001"/>
    <s v="343024K020"/>
    <s v="15O250"/>
    <x v="1"/>
    <s v="24811100"/>
    <s v=""/>
    <n v="0"/>
    <n v="10800000"/>
    <n v="10800000"/>
    <n v="0"/>
    <n v="10800000"/>
    <n v="0"/>
    <n v="10800000"/>
  </r>
  <r>
    <s v="5"/>
    <x v="339"/>
    <s v="07C001"/>
    <s v="343024K020"/>
    <s v="15O250"/>
    <x v="1"/>
    <s v="29111160"/>
    <s v=""/>
    <n v="0"/>
    <n v="1735957.4"/>
    <n v="1735957.4"/>
    <n v="1735957.4"/>
    <n v="0"/>
    <n v="0"/>
    <n v="0"/>
  </r>
  <r>
    <s v="5"/>
    <x v="339"/>
    <s v="07C001"/>
    <s v="343024K020"/>
    <s v="15O250"/>
    <x v="1"/>
    <s v="29611160"/>
    <s v=""/>
    <n v="0"/>
    <n v="0"/>
    <n v="0"/>
    <n v="0"/>
    <n v="0"/>
    <n v="0"/>
    <n v="0"/>
  </r>
  <r>
    <s v="5"/>
    <x v="339"/>
    <s v="07C001"/>
    <s v="343024K020"/>
    <s v="15O250"/>
    <x v="2"/>
    <s v="39931100"/>
    <s v=""/>
    <n v="0"/>
    <n v="15000000"/>
    <n v="15000000"/>
    <n v="0"/>
    <n v="15000000"/>
    <n v="0"/>
    <n v="15000000"/>
  </r>
  <r>
    <s v="5"/>
    <x v="339"/>
    <s v="07C001"/>
    <s v="343024K020"/>
    <s v="15O250"/>
    <x v="2"/>
    <s v="39931160"/>
    <s v=""/>
    <n v="0"/>
    <n v="9755054.2300000004"/>
    <n v="9755054.2300000004"/>
    <n v="9755054.2300000004"/>
    <n v="0"/>
    <n v="0"/>
    <n v="0"/>
  </r>
  <r>
    <s v="5"/>
    <x v="339"/>
    <s v="07C001"/>
    <s v="343024K020"/>
    <s v="15O250"/>
    <x v="2"/>
    <s v="39931182"/>
    <s v=""/>
    <n v="0"/>
    <n v="684858683.00999999"/>
    <n v="0"/>
    <n v="0"/>
    <n v="0"/>
    <n v="0"/>
    <n v="684858683.00999999"/>
  </r>
  <r>
    <s v="5"/>
    <x v="339"/>
    <s v="07C001"/>
    <s v="343024K020"/>
    <s v="15O250"/>
    <x v="4"/>
    <s v="54122200"/>
    <s v="A25NR0318"/>
    <n v="0"/>
    <n v="0"/>
    <n v="0"/>
    <n v="0"/>
    <n v="0"/>
    <n v="0"/>
    <n v="0"/>
  </r>
  <r>
    <s v="5"/>
    <x v="339"/>
    <s v="07C001"/>
    <s v="343024K020"/>
    <s v="15O250"/>
    <x v="4"/>
    <s v="54222200"/>
    <s v="A25NR0319"/>
    <n v="0"/>
    <n v="0"/>
    <n v="0"/>
    <n v="0"/>
    <n v="0"/>
    <n v="0"/>
    <n v="0"/>
  </r>
  <r>
    <s v="5"/>
    <x v="339"/>
    <s v="07C001"/>
    <s v="343024K020"/>
    <s v="15O250"/>
    <x v="4"/>
    <s v="54312160"/>
    <s v=""/>
    <n v="0"/>
    <n v="32016"/>
    <n v="32016"/>
    <n v="0"/>
    <n v="32016"/>
    <n v="32016"/>
    <n v="0"/>
  </r>
  <r>
    <s v="5"/>
    <x v="339"/>
    <s v="07C001"/>
    <s v="343024K020"/>
    <s v="15O250"/>
    <x v="4"/>
    <s v="56212200"/>
    <s v="A25NR0317"/>
    <n v="0"/>
    <n v="0"/>
    <n v="0"/>
    <n v="0"/>
    <n v="0"/>
    <n v="0"/>
    <n v="0"/>
  </r>
  <r>
    <s v="5"/>
    <x v="339"/>
    <s v="07C001"/>
    <s v="343024K020"/>
    <s v="15O250"/>
    <x v="4"/>
    <s v="56312160"/>
    <s v=""/>
    <n v="0"/>
    <n v="1462784.36"/>
    <n v="1462784.36"/>
    <n v="1462784.36"/>
    <n v="0"/>
    <n v="0"/>
    <n v="0"/>
  </r>
  <r>
    <s v="5"/>
    <x v="339"/>
    <s v="07C001"/>
    <s v="343024K020"/>
    <s v="15O250"/>
    <x v="4"/>
    <s v="56312200"/>
    <s v="A25NR0316"/>
    <n v="0"/>
    <n v="0"/>
    <n v="0"/>
    <n v="0"/>
    <n v="0"/>
    <n v="0"/>
    <n v="0"/>
  </r>
  <r>
    <s v="5"/>
    <x v="339"/>
    <s v="07C001"/>
    <s v="343024K020"/>
    <s v="15O250"/>
    <x v="4"/>
    <s v="56612160"/>
    <s v=""/>
    <n v="0"/>
    <n v="83172"/>
    <n v="83172"/>
    <n v="83172"/>
    <n v="0"/>
    <n v="0"/>
    <n v="0"/>
  </r>
  <r>
    <s v="5"/>
    <x v="339"/>
    <s v="07C001"/>
    <s v="343024K020"/>
    <s v="15O250"/>
    <x v="4"/>
    <s v="56712160"/>
    <s v=""/>
    <n v="0"/>
    <n v="1229779.8"/>
    <n v="1229779.8"/>
    <n v="1229779.8"/>
    <n v="0"/>
    <n v="0"/>
    <n v="0"/>
  </r>
  <r>
    <s v="5"/>
    <x v="339"/>
    <s v="07C001"/>
    <s v="343024K020"/>
    <s v="15O250"/>
    <x v="6"/>
    <s v="61412100"/>
    <s v="O25NR0180"/>
    <n v="50000000"/>
    <n v="50000000"/>
    <n v="27646212"/>
    <n v="1032356.91"/>
    <n v="26613855.09"/>
    <n v="18001315.32"/>
    <n v="30966327.77"/>
  </r>
  <r>
    <s v="5"/>
    <x v="339"/>
    <s v="07C001"/>
    <s v="343024K020"/>
    <s v="15O250"/>
    <x v="6"/>
    <s v="61412100"/>
    <s v="O25NR0190"/>
    <n v="91125000"/>
    <n v="0"/>
    <n v="0"/>
    <n v="0"/>
    <n v="0"/>
    <n v="0"/>
    <n v="0"/>
  </r>
  <r>
    <s v="5"/>
    <x v="339"/>
    <s v="07C001"/>
    <s v="343024K020"/>
    <s v="15O250"/>
    <x v="6"/>
    <s v="61412100"/>
    <s v="O25NR0194"/>
    <n v="36450000"/>
    <n v="0"/>
    <n v="0"/>
    <n v="0"/>
    <n v="0"/>
    <n v="0"/>
    <n v="0"/>
  </r>
  <r>
    <s v="5"/>
    <x v="339"/>
    <s v="07C001"/>
    <s v="343024K020"/>
    <s v="15O250"/>
    <x v="6"/>
    <s v="61412100"/>
    <s v="O25NR0195"/>
    <n v="22500000"/>
    <n v="0"/>
    <n v="0"/>
    <n v="0"/>
    <n v="0"/>
    <n v="0"/>
    <n v="0"/>
  </r>
  <r>
    <s v="5"/>
    <x v="339"/>
    <s v="07C001"/>
    <s v="343024K020"/>
    <s v="15O250"/>
    <x v="6"/>
    <s v="61412100"/>
    <s v="O25NR0196"/>
    <n v="200000000"/>
    <n v="3824843.4"/>
    <n v="0"/>
    <n v="0"/>
    <n v="0"/>
    <n v="3812964.63"/>
    <n v="11878.77"/>
  </r>
  <r>
    <s v="5"/>
    <x v="339"/>
    <s v="07C001"/>
    <s v="343024K020"/>
    <s v="15O250"/>
    <x v="6"/>
    <s v="61412100"/>
    <s v="O25NR0197"/>
    <n v="91125000"/>
    <n v="91125000"/>
    <n v="22781250"/>
    <n v="0"/>
    <n v="22781250"/>
    <n v="48834731.990000002"/>
    <n v="42290268.009999998"/>
  </r>
  <r>
    <s v="5"/>
    <x v="339"/>
    <s v="07C001"/>
    <s v="343024K020"/>
    <s v="15O250"/>
    <x v="6"/>
    <s v="61412100"/>
    <s v="O25NR0198"/>
    <n v="37800000"/>
    <n v="0"/>
    <n v="0"/>
    <n v="0"/>
    <n v="0"/>
    <n v="0"/>
    <n v="0"/>
  </r>
  <r>
    <s v="5"/>
    <x v="339"/>
    <s v="07C001"/>
    <s v="343024K020"/>
    <s v="15O250"/>
    <x v="6"/>
    <s v="61412100"/>
    <s v="O25NR0199"/>
    <n v="30000000"/>
    <n v="15000000"/>
    <n v="9000000"/>
    <n v="0"/>
    <n v="9000000"/>
    <n v="0"/>
    <n v="15000000"/>
  </r>
  <r>
    <s v="5"/>
    <x v="339"/>
    <s v="07C001"/>
    <s v="343024K020"/>
    <s v="15O250"/>
    <x v="6"/>
    <s v="61412100"/>
    <s v="O25NR0200"/>
    <n v="421875000"/>
    <n v="421875000"/>
    <n v="337500000"/>
    <n v="0"/>
    <n v="337500000"/>
    <n v="170626639.06"/>
    <n v="251248360.94"/>
  </r>
  <r>
    <s v="5"/>
    <x v="339"/>
    <s v="07C001"/>
    <s v="343024K020"/>
    <s v="15O250"/>
    <x v="6"/>
    <s v="61412100"/>
    <s v="O25NR0201"/>
    <n v="2991324689"/>
    <n v="170855940.94"/>
    <n v="170855940.94"/>
    <n v="0"/>
    <n v="170855940.94"/>
    <n v="10474204.91"/>
    <n v="160381736.03"/>
  </r>
  <r>
    <s v="5"/>
    <x v="339"/>
    <s v="07C001"/>
    <s v="343024K020"/>
    <s v="15O250"/>
    <x v="6"/>
    <s v="61412100"/>
    <s v="O25NR0220"/>
    <n v="0"/>
    <n v="2300000"/>
    <n v="2300000"/>
    <n v="2299120"/>
    <n v="880"/>
    <n v="0"/>
    <n v="880"/>
  </r>
  <r>
    <s v="5"/>
    <x v="339"/>
    <s v="07C001"/>
    <s v="343024K020"/>
    <s v="15O250"/>
    <x v="6"/>
    <s v="61412160"/>
    <s v=""/>
    <n v="0"/>
    <n v="57067126.409999996"/>
    <n v="57067126.409999996"/>
    <n v="56941421.090000004"/>
    <n v="125705.32"/>
    <n v="0"/>
    <n v="125705.32"/>
  </r>
  <r>
    <s v="5"/>
    <x v="339"/>
    <s v="07C001"/>
    <s v="343024K020"/>
    <s v="15O250"/>
    <x v="6"/>
    <s v="61512100"/>
    <s v="O25NR0202"/>
    <n v="451000000"/>
    <n v="451000000"/>
    <n v="125481989.01000001"/>
    <n v="121275322.68000001"/>
    <n v="4206666.33"/>
    <n v="279406048.17000002"/>
    <n v="50318629.149999999"/>
  </r>
  <r>
    <s v="5"/>
    <x v="339"/>
    <s v="07C001"/>
    <s v="343024K020"/>
    <s v="15O250"/>
    <x v="6"/>
    <s v="61512160"/>
    <s v=""/>
    <n v="0"/>
    <n v="20463546.48"/>
    <n v="20463546.48"/>
    <n v="20463546.48"/>
    <n v="0"/>
    <n v="0"/>
    <n v="0"/>
  </r>
  <r>
    <s v="5"/>
    <x v="339"/>
    <s v="07C001"/>
    <s v="343024K020"/>
    <s v="25P250"/>
    <x v="6"/>
    <s v="63212179"/>
    <s v="O13ML0002"/>
    <n v="717577369"/>
    <n v="717577369"/>
    <n v="382846270.5"/>
    <n v="290362038.56"/>
    <n v="92484231.939999998"/>
    <n v="427215330.44"/>
    <n v="0"/>
  </r>
  <r>
    <s v="5"/>
    <x v="340"/>
    <s v="07C001"/>
    <s v="343024K021"/>
    <s v="111150"/>
    <x v="0"/>
    <s v="11311100"/>
    <s v=""/>
    <n v="50000000"/>
    <n v="50000000"/>
    <n v="28500000"/>
    <n v="19714877.140000001"/>
    <n v="8785122.8599999994"/>
    <n v="24435"/>
    <n v="30260687.859999999"/>
  </r>
  <r>
    <s v="5"/>
    <x v="340"/>
    <s v="07C001"/>
    <s v="343024K021"/>
    <s v="111150"/>
    <x v="0"/>
    <s v="11321100"/>
    <s v=""/>
    <n v="4060000"/>
    <n v="4060000"/>
    <n v="2314200"/>
    <n v="2146935.66"/>
    <n v="167264.34"/>
    <n v="0"/>
    <n v="1913064.34"/>
  </r>
  <r>
    <s v="5"/>
    <x v="340"/>
    <s v="07C001"/>
    <s v="343024K021"/>
    <s v="111150"/>
    <x v="0"/>
    <s v="12211108"/>
    <s v=""/>
    <n v="6000000"/>
    <n v="6000000"/>
    <n v="3420000"/>
    <n v="2948230.23"/>
    <n v="471769.77"/>
    <n v="10733"/>
    <n v="3041036.77"/>
  </r>
  <r>
    <s v="5"/>
    <x v="340"/>
    <s v="07C001"/>
    <s v="343024K021"/>
    <s v="111150"/>
    <x v="0"/>
    <s v="13111100"/>
    <s v=""/>
    <n v="422270"/>
    <n v="422270"/>
    <n v="240695"/>
    <n v="169939.63"/>
    <n v="70755.37"/>
    <n v="205"/>
    <n v="252125.37"/>
  </r>
  <r>
    <s v="5"/>
    <x v="340"/>
    <s v="07C001"/>
    <s v="343024K021"/>
    <s v="111150"/>
    <x v="0"/>
    <s v="13211100"/>
    <s v=""/>
    <n v="1273982"/>
    <n v="1273982"/>
    <n v="641991"/>
    <n v="639505.4"/>
    <n v="2485.6"/>
    <n v="0"/>
    <n v="634476.6"/>
  </r>
  <r>
    <s v="5"/>
    <x v="340"/>
    <s v="07C001"/>
    <s v="343024K021"/>
    <s v="111150"/>
    <x v="0"/>
    <s v="13221100"/>
    <s v=""/>
    <n v="5000"/>
    <n v="5000"/>
    <n v="3500"/>
    <n v="284.64999999999998"/>
    <n v="3215.35"/>
    <n v="0"/>
    <n v="4715.3500000000004"/>
  </r>
  <r>
    <s v="5"/>
    <x v="340"/>
    <s v="07C001"/>
    <s v="343024K021"/>
    <s v="111150"/>
    <x v="0"/>
    <s v="13231100"/>
    <s v=""/>
    <n v="3014251"/>
    <n v="3014251"/>
    <n v="50000"/>
    <n v="49980.44"/>
    <n v="19.559999999999999"/>
    <n v="0"/>
    <n v="2964270.56"/>
  </r>
  <r>
    <s v="5"/>
    <x v="340"/>
    <s v="07C001"/>
    <s v="343024K021"/>
    <s v="111150"/>
    <x v="0"/>
    <s v="13231108"/>
    <s v=""/>
    <n v="448719"/>
    <n v="448719"/>
    <n v="15000"/>
    <n v="0"/>
    <n v="15000"/>
    <n v="0"/>
    <n v="448719"/>
  </r>
  <r>
    <s v="5"/>
    <x v="340"/>
    <s v="07C001"/>
    <s v="343024K021"/>
    <s v="111150"/>
    <x v="0"/>
    <s v="13311100"/>
    <s v=""/>
    <n v="3400000"/>
    <n v="3400000"/>
    <n v="1768000"/>
    <n v="1245895.3700000001"/>
    <n v="522104.63"/>
    <n v="0"/>
    <n v="2154104.63"/>
  </r>
  <r>
    <s v="5"/>
    <x v="340"/>
    <s v="07C001"/>
    <s v="343024K021"/>
    <s v="111150"/>
    <x v="0"/>
    <s v="13321100"/>
    <s v=""/>
    <n v="45000"/>
    <n v="45000"/>
    <n v="23400"/>
    <n v="20281.349999999999"/>
    <n v="3118.65"/>
    <n v="0"/>
    <n v="24718.65"/>
  </r>
  <r>
    <s v="5"/>
    <x v="340"/>
    <s v="07C001"/>
    <s v="343024K021"/>
    <s v="111150"/>
    <x v="0"/>
    <s v="13411100"/>
    <s v=""/>
    <n v="215195"/>
    <n v="215195"/>
    <n v="215195"/>
    <n v="104030.54"/>
    <n v="111164.46"/>
    <n v="0"/>
    <n v="111164.46"/>
  </r>
  <r>
    <s v="5"/>
    <x v="340"/>
    <s v="07C001"/>
    <s v="343024K021"/>
    <s v="111150"/>
    <x v="0"/>
    <s v="13421100"/>
    <s v=""/>
    <n v="2700000"/>
    <n v="2700000"/>
    <n v="1404000"/>
    <n v="1244669"/>
    <n v="159331"/>
    <n v="0"/>
    <n v="1455331"/>
  </r>
  <r>
    <s v="5"/>
    <x v="340"/>
    <s v="07C001"/>
    <s v="343024K021"/>
    <s v="111150"/>
    <x v="0"/>
    <s v="13431100"/>
    <s v=""/>
    <n v="5000000"/>
    <n v="5000000"/>
    <n v="2600000"/>
    <n v="1157104.28"/>
    <n v="1442895.72"/>
    <n v="0"/>
    <n v="3842895.72"/>
  </r>
  <r>
    <s v="5"/>
    <x v="340"/>
    <s v="07C001"/>
    <s v="343024K021"/>
    <s v="111150"/>
    <x v="0"/>
    <s v="14111201"/>
    <s v=""/>
    <n v="7000000"/>
    <n v="5879644.7300000004"/>
    <n v="4060000"/>
    <n v="2758702.89"/>
    <n v="1301297.1100000001"/>
    <n v="0"/>
    <n v="3120941.84"/>
  </r>
  <r>
    <s v="5"/>
    <x v="340"/>
    <s v="07C001"/>
    <s v="343024K021"/>
    <s v="111150"/>
    <x v="0"/>
    <s v="14111203"/>
    <s v=""/>
    <n v="3500000"/>
    <n v="3500000"/>
    <n v="2170000"/>
    <n v="1059304.99"/>
    <n v="1110695.01"/>
    <n v="132352.85999999999"/>
    <n v="2308342.15"/>
  </r>
  <r>
    <s v="5"/>
    <x v="340"/>
    <s v="07C001"/>
    <s v="343024K021"/>
    <s v="111150"/>
    <x v="0"/>
    <s v="14111208"/>
    <s v=""/>
    <n v="1500000"/>
    <n v="1500000"/>
    <n v="930000"/>
    <n v="625385.49"/>
    <n v="304614.51"/>
    <n v="0"/>
    <n v="874614.51"/>
  </r>
  <r>
    <s v="5"/>
    <x v="340"/>
    <s v="07C001"/>
    <s v="343024K021"/>
    <s v="111150"/>
    <x v="0"/>
    <s v="14211201"/>
    <s v=""/>
    <n v="2000000"/>
    <n v="1642177.12"/>
    <n v="1300000"/>
    <n v="602108.30000000005"/>
    <n v="697891.7"/>
    <n v="0"/>
    <n v="1040068.82"/>
  </r>
  <r>
    <s v="5"/>
    <x v="340"/>
    <s v="07C001"/>
    <s v="343024K021"/>
    <s v="111150"/>
    <x v="0"/>
    <s v="14211203"/>
    <s v=""/>
    <n v="4500000"/>
    <n v="4475130.5"/>
    <n v="2925000"/>
    <n v="1382532.03"/>
    <n v="1542467.97"/>
    <n v="172723.83"/>
    <n v="2919874.64"/>
  </r>
  <r>
    <s v="5"/>
    <x v="340"/>
    <s v="07C001"/>
    <s v="343024K021"/>
    <s v="111150"/>
    <x v="0"/>
    <s v="14311200"/>
    <s v=""/>
    <n v="3600000"/>
    <n v="3520751.43"/>
    <n v="2340000"/>
    <n v="1014741.07"/>
    <n v="1325258.93"/>
    <n v="0"/>
    <n v="2506010.36"/>
  </r>
  <r>
    <s v="5"/>
    <x v="340"/>
    <s v="07C001"/>
    <s v="343024K021"/>
    <s v="111150"/>
    <x v="0"/>
    <s v="14411200"/>
    <s v=""/>
    <n v="2100000"/>
    <n v="1939247.93"/>
    <n v="1197000"/>
    <n v="480013.69"/>
    <n v="716986.31"/>
    <n v="1459234.24"/>
    <n v="0"/>
  </r>
  <r>
    <s v="5"/>
    <x v="340"/>
    <s v="07C001"/>
    <s v="343024K021"/>
    <s v="111150"/>
    <x v="0"/>
    <s v="14431200"/>
    <s v=""/>
    <n v="200000"/>
    <n v="200000"/>
    <n v="114000"/>
    <n v="0"/>
    <n v="114000"/>
    <n v="0"/>
    <n v="200000"/>
  </r>
  <r>
    <s v="5"/>
    <x v="340"/>
    <s v="07C001"/>
    <s v="343024K021"/>
    <s v="111150"/>
    <x v="0"/>
    <s v="15111200"/>
    <s v=""/>
    <n v="5000000"/>
    <n v="4973687.1100000003"/>
    <n v="2800000"/>
    <n v="1702116.54"/>
    <n v="1097883.46"/>
    <n v="0"/>
    <n v="3271570.57"/>
  </r>
  <r>
    <s v="5"/>
    <x v="340"/>
    <s v="07C001"/>
    <s v="343024K021"/>
    <s v="111150"/>
    <x v="0"/>
    <s v="15311200"/>
    <s v=""/>
    <n v="268497"/>
    <n v="268497"/>
    <n v="50000"/>
    <n v="0"/>
    <n v="50000"/>
    <n v="0"/>
    <n v="268497"/>
  </r>
  <r>
    <s v="5"/>
    <x v="340"/>
    <s v="07C001"/>
    <s v="343024K021"/>
    <s v="111150"/>
    <x v="0"/>
    <s v="15411107"/>
    <s v=""/>
    <n v="1000000"/>
    <n v="1000000"/>
    <n v="0"/>
    <n v="0"/>
    <n v="0"/>
    <n v="0"/>
    <n v="1000000"/>
  </r>
  <r>
    <s v="5"/>
    <x v="340"/>
    <s v="07C001"/>
    <s v="343024K021"/>
    <s v="111150"/>
    <x v="0"/>
    <s v="15411208"/>
    <s v=""/>
    <n v="1600000"/>
    <n v="1600000"/>
    <n v="200000"/>
    <n v="0"/>
    <n v="200000"/>
    <n v="0"/>
    <n v="1600000"/>
  </r>
  <r>
    <s v="5"/>
    <x v="340"/>
    <s v="07C001"/>
    <s v="343024K021"/>
    <s v="111150"/>
    <x v="0"/>
    <s v="15411218"/>
    <s v=""/>
    <n v="5000000"/>
    <n v="5000000"/>
    <n v="500000"/>
    <n v="0"/>
    <n v="500000"/>
    <n v="0"/>
    <n v="5000000"/>
  </r>
  <r>
    <s v="5"/>
    <x v="340"/>
    <s v="07C001"/>
    <s v="343024K021"/>
    <s v="111150"/>
    <x v="0"/>
    <s v="15421100"/>
    <s v=""/>
    <n v="150000"/>
    <n v="150000"/>
    <n v="90000"/>
    <n v="68206.5"/>
    <n v="21793.5"/>
    <n v="0"/>
    <n v="81793.5"/>
  </r>
  <r>
    <s v="5"/>
    <x v="340"/>
    <s v="07C001"/>
    <s v="343024K021"/>
    <s v="111150"/>
    <x v="0"/>
    <s v="15431226"/>
    <s v=""/>
    <n v="100000"/>
    <n v="100000"/>
    <n v="100000"/>
    <n v="74275.63"/>
    <n v="25724.37"/>
    <n v="0"/>
    <n v="25724.37"/>
  </r>
  <r>
    <s v="5"/>
    <x v="340"/>
    <s v="07C001"/>
    <s v="343024K021"/>
    <s v="111150"/>
    <x v="0"/>
    <s v="15441100"/>
    <s v=""/>
    <n v="3000000"/>
    <n v="3000000"/>
    <n v="1710000"/>
    <n v="1619860.17"/>
    <n v="90139.83"/>
    <n v="872.5"/>
    <n v="1379267.33"/>
  </r>
  <r>
    <s v="5"/>
    <x v="340"/>
    <s v="07C001"/>
    <s v="343024K021"/>
    <s v="111150"/>
    <x v="0"/>
    <s v="15451100"/>
    <s v=""/>
    <n v="100000"/>
    <n v="100000"/>
    <n v="57000"/>
    <n v="53651"/>
    <n v="3349"/>
    <n v="65"/>
    <n v="46284"/>
  </r>
  <r>
    <s v="5"/>
    <x v="340"/>
    <s v="07C001"/>
    <s v="343024K021"/>
    <s v="111150"/>
    <x v="0"/>
    <s v="15451108"/>
    <s v=""/>
    <n v="100000"/>
    <n v="100000"/>
    <n v="57000"/>
    <n v="7793.8"/>
    <n v="49206.2"/>
    <n v="26.6"/>
    <n v="92179.6"/>
  </r>
  <r>
    <s v="5"/>
    <x v="340"/>
    <s v="07C001"/>
    <s v="343024K021"/>
    <s v="111150"/>
    <x v="0"/>
    <s v="15451109"/>
    <s v=""/>
    <n v="1500000"/>
    <n v="1500000"/>
    <n v="855000"/>
    <n v="490191.04"/>
    <n v="364808.96000000002"/>
    <n v="227.94"/>
    <n v="1009581.02"/>
  </r>
  <r>
    <s v="5"/>
    <x v="340"/>
    <s v="07C001"/>
    <s v="343024K021"/>
    <s v="111150"/>
    <x v="0"/>
    <s v="15451110"/>
    <s v=""/>
    <n v="500000"/>
    <n v="500000"/>
    <n v="285000"/>
    <n v="208595.01"/>
    <n v="76404.990000000005"/>
    <n v="0"/>
    <n v="291404.99"/>
  </r>
  <r>
    <s v="5"/>
    <x v="340"/>
    <s v="07C001"/>
    <s v="343024K021"/>
    <s v="111150"/>
    <x v="0"/>
    <s v="15461100"/>
    <s v=""/>
    <n v="1200000"/>
    <n v="1200000"/>
    <n v="684000"/>
    <n v="278166.2"/>
    <n v="405833.8"/>
    <n v="0"/>
    <n v="921833.8"/>
  </r>
  <r>
    <s v="5"/>
    <x v="340"/>
    <s v="07C001"/>
    <s v="343024K021"/>
    <s v="111150"/>
    <x v="0"/>
    <s v="15461106"/>
    <s v=""/>
    <n v="12000"/>
    <n v="12000"/>
    <n v="12000"/>
    <n v="0"/>
    <n v="12000"/>
    <n v="0"/>
    <n v="12000"/>
  </r>
  <r>
    <s v="5"/>
    <x v="340"/>
    <s v="07C001"/>
    <s v="343024K021"/>
    <s v="111150"/>
    <x v="0"/>
    <s v="15461151"/>
    <s v=""/>
    <n v="2500000"/>
    <n v="2500000"/>
    <n v="1425000"/>
    <n v="948600"/>
    <n v="476400"/>
    <n v="1800"/>
    <n v="1549600"/>
  </r>
  <r>
    <s v="5"/>
    <x v="340"/>
    <s v="07C001"/>
    <s v="343024K021"/>
    <s v="111150"/>
    <x v="0"/>
    <s v="15471100"/>
    <s v=""/>
    <n v="150000"/>
    <n v="150000"/>
    <n v="150000"/>
    <n v="74404"/>
    <n v="75596"/>
    <n v="40500"/>
    <n v="35096"/>
  </r>
  <r>
    <s v="5"/>
    <x v="340"/>
    <s v="07C001"/>
    <s v="343024K021"/>
    <s v="111150"/>
    <x v="0"/>
    <s v="15471108"/>
    <s v=""/>
    <n v="20000"/>
    <n v="20000"/>
    <n v="20000"/>
    <n v="3500"/>
    <n v="16500"/>
    <n v="0"/>
    <n v="16500"/>
  </r>
  <r>
    <s v="5"/>
    <x v="340"/>
    <s v="07C001"/>
    <s v="343024K021"/>
    <s v="111150"/>
    <x v="0"/>
    <s v="15481100"/>
    <s v=""/>
    <n v="2500000"/>
    <n v="2499232.0499999998"/>
    <n v="2499232.0499999998"/>
    <n v="2493938.65"/>
    <n v="5293.4"/>
    <n v="5293.4"/>
    <n v="0"/>
  </r>
  <r>
    <s v="5"/>
    <x v="340"/>
    <s v="07C001"/>
    <s v="343024K021"/>
    <s v="111150"/>
    <x v="0"/>
    <s v="15511100"/>
    <s v=""/>
    <n v="10000"/>
    <n v="10000"/>
    <n v="5700"/>
    <n v="4400"/>
    <n v="1300"/>
    <n v="0"/>
    <n v="5600"/>
  </r>
  <r>
    <s v="5"/>
    <x v="340"/>
    <s v="07C001"/>
    <s v="343024K021"/>
    <s v="111150"/>
    <x v="0"/>
    <s v="15911100"/>
    <s v=""/>
    <n v="46000000"/>
    <n v="46000000"/>
    <n v="26220000"/>
    <n v="22001931"/>
    <n v="4218069"/>
    <n v="55932"/>
    <n v="23942137"/>
  </r>
  <r>
    <s v="5"/>
    <x v="340"/>
    <s v="07C001"/>
    <s v="343024K021"/>
    <s v="111150"/>
    <x v="0"/>
    <s v="15931100"/>
    <s v=""/>
    <n v="120000"/>
    <n v="120000"/>
    <n v="68400"/>
    <n v="53689.5"/>
    <n v="14710.5"/>
    <n v="0"/>
    <n v="66310.5"/>
  </r>
  <r>
    <s v="5"/>
    <x v="340"/>
    <s v="07C001"/>
    <s v="343024K021"/>
    <s v="111150"/>
    <x v="0"/>
    <s v="15941100"/>
    <s v=""/>
    <n v="10000"/>
    <n v="10000"/>
    <n v="6200"/>
    <n v="0"/>
    <n v="6200"/>
    <n v="0"/>
    <n v="10000"/>
  </r>
  <r>
    <s v="5"/>
    <x v="340"/>
    <s v="07C001"/>
    <s v="343024K021"/>
    <s v="111150"/>
    <x v="0"/>
    <s v="17111100"/>
    <s v=""/>
    <n v="50000"/>
    <n v="50000"/>
    <n v="28500"/>
    <n v="4800"/>
    <n v="23700"/>
    <n v="0"/>
    <n v="45200"/>
  </r>
  <r>
    <s v="5"/>
    <x v="340"/>
    <s v="07C001"/>
    <s v="343024K021"/>
    <s v="111150"/>
    <x v="0"/>
    <s v="17131100"/>
    <s v=""/>
    <n v="1000000"/>
    <n v="1000000"/>
    <n v="0"/>
    <n v="0"/>
    <n v="0"/>
    <n v="0"/>
    <n v="1000000"/>
  </r>
  <r>
    <s v="5"/>
    <x v="340"/>
    <s v="07C001"/>
    <s v="343024K021"/>
    <s v="111150"/>
    <x v="0"/>
    <s v="17141100"/>
    <s v=""/>
    <n v="2000000"/>
    <n v="2000000"/>
    <n v="1140000"/>
    <n v="594232.55000000005"/>
    <n v="545767.44999999995"/>
    <n v="3359.6"/>
    <n v="1402407.85"/>
  </r>
  <r>
    <s v="5"/>
    <x v="340"/>
    <s v="07C001"/>
    <s v="343024K021"/>
    <s v="111150"/>
    <x v="0"/>
    <s v="17191106"/>
    <s v=""/>
    <n v="5000"/>
    <n v="5000"/>
    <n v="5000"/>
    <n v="0"/>
    <n v="5000"/>
    <n v="0"/>
    <n v="5000"/>
  </r>
  <r>
    <s v="5"/>
    <x v="340"/>
    <s v="07C001"/>
    <s v="343024K021"/>
    <s v="111150"/>
    <x v="2"/>
    <s v="39811200"/>
    <s v=""/>
    <n v="5000000"/>
    <n v="5000000"/>
    <n v="2850000"/>
    <n v="1818816"/>
    <n v="1031184"/>
    <n v="0"/>
    <n v="3181184"/>
  </r>
  <r>
    <s v="5"/>
    <x v="340"/>
    <s v="07C001"/>
    <s v="343024K021"/>
    <s v="111150"/>
    <x v="2"/>
    <s v="39811208"/>
    <s v=""/>
    <n v="500000"/>
    <n v="500000"/>
    <n v="300000"/>
    <n v="161115"/>
    <n v="138885"/>
    <n v="0"/>
    <n v="338885"/>
  </r>
  <r>
    <s v="5"/>
    <x v="340"/>
    <s v="07C001"/>
    <s v="343024K021"/>
    <s v="111150"/>
    <x v="2"/>
    <s v="39821100"/>
    <s v=""/>
    <n v="2000000"/>
    <n v="2000000"/>
    <n v="500000"/>
    <n v="220891.46"/>
    <n v="279108.53999999998"/>
    <n v="9457.33"/>
    <n v="1769651.21"/>
  </r>
  <r>
    <s v="5"/>
    <x v="340"/>
    <s v="07C001"/>
    <s v="343024K021"/>
    <s v="111150"/>
    <x v="2"/>
    <s v="39821108"/>
    <s v=""/>
    <n v="300000"/>
    <n v="300000"/>
    <n v="156000"/>
    <n v="548.79"/>
    <n v="155451.21"/>
    <n v="0"/>
    <n v="299451.21000000002"/>
  </r>
  <r>
    <s v="5"/>
    <x v="340"/>
    <s v="07C001"/>
    <s v="343024K021"/>
    <s v="111150"/>
    <x v="6"/>
    <s v="61212100"/>
    <s v="O25NR0335"/>
    <n v="0"/>
    <n v="1000000"/>
    <n v="1000000"/>
    <n v="0"/>
    <n v="1000000"/>
    <n v="0"/>
    <n v="1000000"/>
  </r>
  <r>
    <s v="5"/>
    <x v="340"/>
    <s v="07C001"/>
    <s v="343024K021"/>
    <s v="111152"/>
    <x v="6"/>
    <s v="61212100"/>
    <s v="O25NR0268"/>
    <n v="0"/>
    <n v="0"/>
    <n v="0"/>
    <n v="0"/>
    <n v="0"/>
    <n v="0"/>
    <n v="0"/>
  </r>
  <r>
    <s v="5"/>
    <x v="340"/>
    <s v="07C001"/>
    <s v="343024K021"/>
    <s v="111D43"/>
    <x v="6"/>
    <s v="61212100"/>
    <s v="O25NR0186"/>
    <n v="0"/>
    <n v="141750000"/>
    <n v="75000000"/>
    <n v="0"/>
    <n v="75000000"/>
    <n v="0"/>
    <n v="141750000"/>
  </r>
  <r>
    <s v="5"/>
    <x v="340"/>
    <s v="07C001"/>
    <s v="343024K021"/>
    <s v="111D43"/>
    <x v="6"/>
    <s v="61212100"/>
    <s v="O25NR0268"/>
    <n v="0"/>
    <n v="18000000"/>
    <n v="18000000"/>
    <n v="0"/>
    <n v="18000000"/>
    <n v="0"/>
    <n v="18000000"/>
  </r>
  <r>
    <s v="5"/>
    <x v="340"/>
    <s v="07C001"/>
    <s v="343024K021"/>
    <s v="111D43"/>
    <x v="6"/>
    <s v="61212100"/>
    <s v="O25NR0310"/>
    <n v="0"/>
    <n v="350000000"/>
    <n v="50000000"/>
    <n v="0"/>
    <n v="50000000"/>
    <n v="0"/>
    <n v="350000000"/>
  </r>
  <r>
    <s v="5"/>
    <x v="340"/>
    <s v="07C001"/>
    <s v="343024K021"/>
    <s v="111D43"/>
    <x v="6"/>
    <s v="61212100"/>
    <s v="O25NR0334"/>
    <n v="0"/>
    <n v="20000000"/>
    <n v="0"/>
    <n v="0"/>
    <n v="0"/>
    <n v="0"/>
    <n v="20000000"/>
  </r>
  <r>
    <s v="5"/>
    <x v="340"/>
    <s v="07C001"/>
    <s v="343024K021"/>
    <s v="15O250"/>
    <x v="6"/>
    <s v="61212100"/>
    <s v="O25NR0182"/>
    <n v="182250000"/>
    <n v="20400000"/>
    <n v="0"/>
    <n v="0"/>
    <n v="0"/>
    <n v="0"/>
    <n v="20400000"/>
  </r>
  <r>
    <s v="5"/>
    <x v="340"/>
    <s v="07C001"/>
    <s v="343024K021"/>
    <s v="15O250"/>
    <x v="6"/>
    <s v="61212100"/>
    <s v="O25NR0184"/>
    <n v="15000000"/>
    <n v="0"/>
    <n v="0"/>
    <n v="0"/>
    <n v="0"/>
    <n v="0"/>
    <n v="0"/>
  </r>
  <r>
    <s v="5"/>
    <x v="340"/>
    <s v="07C001"/>
    <s v="343024K021"/>
    <s v="15O250"/>
    <x v="6"/>
    <s v="61212100"/>
    <s v="O25NR0185"/>
    <n v="20000000"/>
    <n v="20000000"/>
    <n v="13000000"/>
    <n v="0"/>
    <n v="13000000"/>
    <n v="0"/>
    <n v="20000000"/>
  </r>
  <r>
    <s v="5"/>
    <x v="340"/>
    <s v="07C001"/>
    <s v="343024K021"/>
    <s v="15O250"/>
    <x v="6"/>
    <s v="61212100"/>
    <s v="O25NR0186"/>
    <n v="141750000"/>
    <n v="0"/>
    <n v="0"/>
    <n v="0"/>
    <n v="0"/>
    <n v="0"/>
    <n v="0"/>
  </r>
  <r>
    <s v="5"/>
    <x v="340"/>
    <s v="07C001"/>
    <s v="343024K021"/>
    <s v="15O250"/>
    <x v="6"/>
    <s v="61212100"/>
    <s v="O25NR0187"/>
    <n v="101250000"/>
    <n v="70850000"/>
    <n v="31387500"/>
    <n v="0"/>
    <n v="31387500"/>
    <n v="0"/>
    <n v="70850000"/>
  </r>
  <r>
    <s v="5"/>
    <x v="340"/>
    <s v="07C001"/>
    <s v="343024K021"/>
    <s v="15O250"/>
    <x v="6"/>
    <s v="61212100"/>
    <s v="O25NR0188"/>
    <n v="10800000"/>
    <n v="10800000"/>
    <n v="4000000"/>
    <n v="0"/>
    <n v="4000000"/>
    <n v="0"/>
    <n v="10800000"/>
  </r>
  <r>
    <s v="5"/>
    <x v="340"/>
    <s v="07C001"/>
    <s v="343024K021"/>
    <s v="15O250"/>
    <x v="6"/>
    <s v="61212100"/>
    <s v="O25NR0189"/>
    <n v="10130000"/>
    <n v="13530000"/>
    <n v="7597500"/>
    <n v="0"/>
    <n v="7597500"/>
    <n v="0"/>
    <n v="13530000"/>
  </r>
  <r>
    <s v="5"/>
    <x v="340"/>
    <s v="07C001"/>
    <s v="343024K021"/>
    <s v="15O250"/>
    <x v="6"/>
    <s v="61212100"/>
    <s v="O25NR0242"/>
    <n v="0"/>
    <n v="27000000"/>
    <n v="0"/>
    <n v="0"/>
    <n v="0"/>
    <n v="0"/>
    <n v="27000000"/>
  </r>
  <r>
    <s v="5"/>
    <x v="340"/>
    <s v="07C001"/>
    <s v="343024K021"/>
    <s v="15O250"/>
    <x v="6"/>
    <s v="61212100"/>
    <s v="O25NR0296"/>
    <n v="0"/>
    <n v="5000000"/>
    <n v="0"/>
    <n v="0"/>
    <n v="0"/>
    <n v="0"/>
    <n v="5000000"/>
  </r>
  <r>
    <s v="5"/>
    <x v="340"/>
    <s v="07C001"/>
    <s v="343024K021"/>
    <s v="15O250"/>
    <x v="6"/>
    <s v="61212160"/>
    <s v=""/>
    <n v="0"/>
    <n v="22650227.719999999"/>
    <n v="22650227.719999999"/>
    <n v="22650227.719999999"/>
    <n v="0"/>
    <n v="0"/>
    <n v="0"/>
  </r>
  <r>
    <s v="5"/>
    <x v="340"/>
    <s v="07C001"/>
    <s v="343024K021"/>
    <s v="25P250"/>
    <x v="6"/>
    <s v="61212100"/>
    <s v="O25NR0183"/>
    <n v="1700000000"/>
    <n v="1700000000"/>
    <n v="527000000"/>
    <n v="1109734.19"/>
    <n v="525890265.81"/>
    <n v="39822165.539999999"/>
    <n v="1659068100.27"/>
  </r>
  <r>
    <s v="5"/>
    <x v="341"/>
    <s v="07C001"/>
    <s v="343024U046"/>
    <s v="111150"/>
    <x v="5"/>
    <s v="44191178"/>
    <s v=""/>
    <n v="1000000"/>
    <n v="1000000"/>
    <n v="1000000"/>
    <n v="0"/>
    <n v="1000000"/>
    <n v="0"/>
    <n v="1000000"/>
  </r>
  <r>
    <s v="5"/>
    <x v="341"/>
    <s v="07C001"/>
    <s v="343024U046"/>
    <s v="15O250"/>
    <x v="5"/>
    <s v="44191178"/>
    <s v=""/>
    <n v="0"/>
    <n v="3724400"/>
    <n v="0"/>
    <n v="0"/>
    <n v="0"/>
    <n v="0"/>
    <n v="3724400"/>
  </r>
  <r>
    <s v="5"/>
    <x v="342"/>
    <s v="07C001"/>
    <s v="343298M002"/>
    <s v="111150"/>
    <x v="0"/>
    <s v="16111143"/>
    <s v=""/>
    <n v="50000000"/>
    <n v="0"/>
    <n v="0"/>
    <n v="0"/>
    <n v="0"/>
    <n v="0"/>
    <n v="0"/>
  </r>
  <r>
    <s v="5"/>
    <x v="343"/>
    <s v="07C001"/>
    <s v="343313M001"/>
    <s v="111150"/>
    <x v="0"/>
    <s v="11311100"/>
    <s v=""/>
    <n v="53000000"/>
    <n v="53000000"/>
    <n v="30184124.68"/>
    <n v="22914449.32"/>
    <n v="7269675.3600000003"/>
    <n v="37629.56"/>
    <n v="30047921.120000001"/>
  </r>
  <r>
    <s v="5"/>
    <x v="343"/>
    <s v="07C001"/>
    <s v="343313M001"/>
    <s v="111150"/>
    <x v="0"/>
    <s v="11321100"/>
    <s v=""/>
    <n v="49500000"/>
    <n v="49481913.039999999"/>
    <n v="28215000"/>
    <n v="12903091.33"/>
    <n v="15311908.67"/>
    <n v="4792.67"/>
    <n v="36574029.039999999"/>
  </r>
  <r>
    <s v="5"/>
    <x v="343"/>
    <s v="07C001"/>
    <s v="343313M001"/>
    <s v="111150"/>
    <x v="0"/>
    <s v="12111100"/>
    <s v=""/>
    <n v="84943124"/>
    <n v="84943124"/>
    <n v="39295200"/>
    <n v="24525209"/>
    <n v="14769991"/>
    <n v="53978518.140000001"/>
    <n v="6439396.8600000003"/>
  </r>
  <r>
    <s v="5"/>
    <x v="343"/>
    <s v="07C001"/>
    <s v="343313M001"/>
    <s v="111150"/>
    <x v="0"/>
    <s v="12211108"/>
    <s v=""/>
    <n v="23500000"/>
    <n v="23500000"/>
    <n v="13395000"/>
    <n v="10575807.779999999"/>
    <n v="2819192.22"/>
    <n v="21397.26"/>
    <n v="12902794.960000001"/>
  </r>
  <r>
    <s v="5"/>
    <x v="343"/>
    <s v="07C001"/>
    <s v="343313M001"/>
    <s v="111150"/>
    <x v="0"/>
    <s v="12311106"/>
    <s v=""/>
    <n v="200000"/>
    <n v="200000"/>
    <n v="200000"/>
    <n v="0"/>
    <n v="200000"/>
    <n v="0"/>
    <n v="200000"/>
  </r>
  <r>
    <s v="5"/>
    <x v="343"/>
    <s v="07C001"/>
    <s v="343313M001"/>
    <s v="111150"/>
    <x v="0"/>
    <s v="13111100"/>
    <s v=""/>
    <n v="689402"/>
    <n v="689402"/>
    <n v="392960"/>
    <n v="263618.63"/>
    <n v="129341.37"/>
    <n v="279.5"/>
    <n v="425503.87"/>
  </r>
  <r>
    <s v="5"/>
    <x v="343"/>
    <s v="07C001"/>
    <s v="343313M001"/>
    <s v="111150"/>
    <x v="0"/>
    <s v="13211100"/>
    <s v=""/>
    <n v="2490531"/>
    <n v="2490531"/>
    <n v="1255265"/>
    <n v="1156238.77"/>
    <n v="99026.23"/>
    <n v="0"/>
    <n v="1334292.23"/>
  </r>
  <r>
    <s v="5"/>
    <x v="343"/>
    <s v="07C001"/>
    <s v="343313M001"/>
    <s v="111150"/>
    <x v="0"/>
    <s v="13221100"/>
    <s v=""/>
    <n v="5000"/>
    <n v="5000"/>
    <n v="3500"/>
    <n v="664.72"/>
    <n v="2835.28"/>
    <n v="0"/>
    <n v="4335.28"/>
  </r>
  <r>
    <s v="5"/>
    <x v="343"/>
    <s v="07C001"/>
    <s v="343313M001"/>
    <s v="111150"/>
    <x v="0"/>
    <s v="13231100"/>
    <s v=""/>
    <n v="8637321"/>
    <n v="8637321"/>
    <n v="150000"/>
    <n v="149833.31"/>
    <n v="166.69"/>
    <n v="0"/>
    <n v="8487487.6899999995"/>
  </r>
  <r>
    <s v="5"/>
    <x v="343"/>
    <s v="07C001"/>
    <s v="343313M001"/>
    <s v="111150"/>
    <x v="0"/>
    <s v="13231108"/>
    <s v=""/>
    <n v="1894158"/>
    <n v="1894158"/>
    <n v="20000"/>
    <n v="1190.6500000000001"/>
    <n v="18809.349999999999"/>
    <n v="0"/>
    <n v="1892967.35"/>
  </r>
  <r>
    <s v="5"/>
    <x v="343"/>
    <s v="07C001"/>
    <s v="343313M001"/>
    <s v="111150"/>
    <x v="0"/>
    <s v="13311100"/>
    <s v=""/>
    <n v="8000000"/>
    <n v="8000000"/>
    <n v="4160000"/>
    <n v="3572043.45"/>
    <n v="587956.55000000005"/>
    <n v="0"/>
    <n v="4427956.55"/>
  </r>
  <r>
    <s v="5"/>
    <x v="343"/>
    <s v="07C001"/>
    <s v="343313M001"/>
    <s v="111150"/>
    <x v="0"/>
    <s v="13321100"/>
    <s v=""/>
    <n v="125000"/>
    <n v="125000"/>
    <n v="65000"/>
    <n v="61694.91"/>
    <n v="3305.09"/>
    <n v="0"/>
    <n v="63305.09"/>
  </r>
  <r>
    <s v="5"/>
    <x v="343"/>
    <s v="07C001"/>
    <s v="343313M001"/>
    <s v="111150"/>
    <x v="0"/>
    <s v="13411100"/>
    <s v=""/>
    <n v="372660"/>
    <n v="372660"/>
    <n v="372660"/>
    <n v="367794.69"/>
    <n v="4865.3100000000004"/>
    <n v="0"/>
    <n v="4865.3100000000004"/>
  </r>
  <r>
    <s v="5"/>
    <x v="343"/>
    <s v="07C001"/>
    <s v="343313M001"/>
    <s v="111150"/>
    <x v="0"/>
    <s v="13421100"/>
    <s v=""/>
    <n v="7200000"/>
    <n v="7200000"/>
    <n v="3744000"/>
    <n v="3573397"/>
    <n v="170603"/>
    <n v="0"/>
    <n v="3626603"/>
  </r>
  <r>
    <s v="5"/>
    <x v="343"/>
    <s v="07C001"/>
    <s v="343313M001"/>
    <s v="111150"/>
    <x v="0"/>
    <s v="13431100"/>
    <s v=""/>
    <n v="7000000"/>
    <n v="7000000"/>
    <n v="3640000"/>
    <n v="2035009.58"/>
    <n v="1604990.42"/>
    <n v="1525.95"/>
    <n v="4963464.47"/>
  </r>
  <r>
    <s v="5"/>
    <x v="343"/>
    <s v="07C001"/>
    <s v="343313M001"/>
    <s v="111150"/>
    <x v="0"/>
    <s v="14111201"/>
    <s v=""/>
    <n v="11000000"/>
    <n v="10525155.98"/>
    <n v="6380000"/>
    <n v="4335104.55"/>
    <n v="2044895.45"/>
    <n v="0"/>
    <n v="6190051.4299999997"/>
  </r>
  <r>
    <s v="5"/>
    <x v="343"/>
    <s v="07C001"/>
    <s v="343313M001"/>
    <s v="111150"/>
    <x v="0"/>
    <s v="14111203"/>
    <s v=""/>
    <n v="4000000"/>
    <n v="3795439.22"/>
    <n v="2480000"/>
    <n v="1210634.27"/>
    <n v="1269365.73"/>
    <n v="151260.41"/>
    <n v="2433544.54"/>
  </r>
  <r>
    <s v="5"/>
    <x v="343"/>
    <s v="07C001"/>
    <s v="343313M001"/>
    <s v="111150"/>
    <x v="0"/>
    <s v="14111208"/>
    <s v=""/>
    <n v="2500000"/>
    <n v="2317868.62"/>
    <n v="1550000"/>
    <n v="1042309.14"/>
    <n v="507690.86"/>
    <n v="0"/>
    <n v="1275559.48"/>
  </r>
  <r>
    <s v="5"/>
    <x v="343"/>
    <s v="07C001"/>
    <s v="343313M001"/>
    <s v="111150"/>
    <x v="0"/>
    <s v="14211201"/>
    <s v=""/>
    <n v="4300000"/>
    <n v="3523930.83"/>
    <n v="2795000"/>
    <n v="1294532.8400000001"/>
    <n v="1500467.16"/>
    <n v="0"/>
    <n v="2229397.9900000002"/>
  </r>
  <r>
    <s v="5"/>
    <x v="343"/>
    <s v="07C001"/>
    <s v="343313M001"/>
    <s v="111150"/>
    <x v="0"/>
    <s v="14211203"/>
    <s v=""/>
    <n v="4000000"/>
    <n v="3324338.27"/>
    <n v="2600000"/>
    <n v="1228917.3600000001"/>
    <n v="1371082.64"/>
    <n v="153532.29"/>
    <n v="1941888.62"/>
  </r>
  <r>
    <s v="5"/>
    <x v="343"/>
    <s v="07C001"/>
    <s v="343313M001"/>
    <s v="111150"/>
    <x v="0"/>
    <s v="14311200"/>
    <s v=""/>
    <n v="6000000"/>
    <n v="5267919.0999999996"/>
    <n v="3900000"/>
    <n v="1691235.13"/>
    <n v="2208764.87"/>
    <n v="0"/>
    <n v="3576683.97"/>
  </r>
  <r>
    <s v="5"/>
    <x v="343"/>
    <s v="07C001"/>
    <s v="343313M001"/>
    <s v="111150"/>
    <x v="0"/>
    <s v="14411200"/>
    <s v=""/>
    <n v="3600000"/>
    <n v="3554070.84"/>
    <n v="2052000"/>
    <n v="822880.62"/>
    <n v="1229119.3799999999"/>
    <n v="2501544.41"/>
    <n v="229645.81"/>
  </r>
  <r>
    <s v="5"/>
    <x v="343"/>
    <s v="07C001"/>
    <s v="343313M001"/>
    <s v="111150"/>
    <x v="0"/>
    <s v="14431200"/>
    <s v=""/>
    <n v="250000"/>
    <n v="250000"/>
    <n v="130000"/>
    <n v="0"/>
    <n v="130000"/>
    <n v="0"/>
    <n v="250000"/>
  </r>
  <r>
    <s v="5"/>
    <x v="343"/>
    <s v="07C001"/>
    <s v="343313M001"/>
    <s v="111150"/>
    <x v="0"/>
    <s v="15111200"/>
    <s v=""/>
    <n v="10000000"/>
    <n v="10000000"/>
    <n v="5600000"/>
    <n v="3404233.09"/>
    <n v="2195766.91"/>
    <n v="0"/>
    <n v="6595766.9100000001"/>
  </r>
  <r>
    <s v="5"/>
    <x v="343"/>
    <s v="07C001"/>
    <s v="343313M001"/>
    <s v="111150"/>
    <x v="0"/>
    <s v="15311200"/>
    <s v=""/>
    <n v="464958"/>
    <n v="464958"/>
    <n v="50000"/>
    <n v="0"/>
    <n v="50000"/>
    <n v="0"/>
    <n v="464958"/>
  </r>
  <r>
    <s v="5"/>
    <x v="343"/>
    <s v="07C001"/>
    <s v="343313M001"/>
    <s v="111150"/>
    <x v="0"/>
    <s v="15411107"/>
    <s v=""/>
    <n v="1000000"/>
    <n v="1000000"/>
    <n v="0"/>
    <n v="0"/>
    <n v="0"/>
    <n v="0"/>
    <n v="1000000"/>
  </r>
  <r>
    <s v="5"/>
    <x v="343"/>
    <s v="07C001"/>
    <s v="343313M001"/>
    <s v="111150"/>
    <x v="0"/>
    <s v="15411208"/>
    <s v=""/>
    <n v="6500000"/>
    <n v="6500000"/>
    <n v="400000"/>
    <n v="0"/>
    <n v="400000"/>
    <n v="0"/>
    <n v="6500000"/>
  </r>
  <r>
    <s v="5"/>
    <x v="343"/>
    <s v="07C001"/>
    <s v="343313M001"/>
    <s v="111150"/>
    <x v="0"/>
    <s v="15411218"/>
    <s v=""/>
    <n v="10000000"/>
    <n v="10000000"/>
    <n v="500000"/>
    <n v="0"/>
    <n v="500000"/>
    <n v="0"/>
    <n v="10000000"/>
  </r>
  <r>
    <s v="5"/>
    <x v="343"/>
    <s v="07C001"/>
    <s v="343313M001"/>
    <s v="111150"/>
    <x v="0"/>
    <s v="15421100"/>
    <s v=""/>
    <n v="150000"/>
    <n v="150000"/>
    <n v="90000"/>
    <n v="68206.5"/>
    <n v="21793.5"/>
    <n v="0"/>
    <n v="81793.5"/>
  </r>
  <r>
    <s v="5"/>
    <x v="343"/>
    <s v="07C001"/>
    <s v="343313M001"/>
    <s v="111150"/>
    <x v="0"/>
    <s v="15431226"/>
    <s v=""/>
    <n v="100000"/>
    <n v="100000"/>
    <n v="100000"/>
    <n v="74275.63"/>
    <n v="25724.37"/>
    <n v="0"/>
    <n v="25724.37"/>
  </r>
  <r>
    <s v="5"/>
    <x v="343"/>
    <s v="07C001"/>
    <s v="343313M001"/>
    <s v="111150"/>
    <x v="0"/>
    <s v="15441100"/>
    <s v=""/>
    <n v="4500000"/>
    <n v="4500000"/>
    <n v="2565000"/>
    <n v="2477572.89"/>
    <n v="87427.11"/>
    <n v="0"/>
    <n v="2022427.11"/>
  </r>
  <r>
    <s v="5"/>
    <x v="343"/>
    <s v="07C001"/>
    <s v="343313M001"/>
    <s v="111150"/>
    <x v="0"/>
    <s v="15451100"/>
    <s v=""/>
    <n v="100000"/>
    <n v="100000"/>
    <n v="57000"/>
    <n v="20562"/>
    <n v="36438"/>
    <n v="97.5"/>
    <n v="79340.5"/>
  </r>
  <r>
    <s v="5"/>
    <x v="343"/>
    <s v="07C001"/>
    <s v="343313M001"/>
    <s v="111150"/>
    <x v="0"/>
    <s v="15451108"/>
    <s v=""/>
    <n v="50000"/>
    <n v="50000"/>
    <n v="28500"/>
    <n v="26373.9"/>
    <n v="2126.1"/>
    <n v="53.2"/>
    <n v="23572.9"/>
  </r>
  <r>
    <s v="5"/>
    <x v="343"/>
    <s v="07C001"/>
    <s v="343313M001"/>
    <s v="111150"/>
    <x v="0"/>
    <s v="15451109"/>
    <s v=""/>
    <n v="2500000"/>
    <n v="2500000"/>
    <n v="1425000"/>
    <n v="968331.05"/>
    <n v="456668.95"/>
    <n v="341.91"/>
    <n v="1531327.04"/>
  </r>
  <r>
    <s v="5"/>
    <x v="343"/>
    <s v="07C001"/>
    <s v="343313M001"/>
    <s v="111150"/>
    <x v="0"/>
    <s v="15451110"/>
    <s v=""/>
    <n v="1500000"/>
    <n v="1500000"/>
    <n v="855000"/>
    <n v="733658.97"/>
    <n v="121341.03"/>
    <n v="683.82"/>
    <n v="765657.21"/>
  </r>
  <r>
    <s v="5"/>
    <x v="343"/>
    <s v="07C001"/>
    <s v="343313M001"/>
    <s v="111150"/>
    <x v="0"/>
    <s v="15461100"/>
    <s v=""/>
    <n v="2000000"/>
    <n v="2000000"/>
    <n v="1140000"/>
    <n v="418500.7"/>
    <n v="721499.3"/>
    <n v="498"/>
    <n v="1581001.3"/>
  </r>
  <r>
    <s v="5"/>
    <x v="343"/>
    <s v="07C001"/>
    <s v="343313M001"/>
    <s v="111150"/>
    <x v="0"/>
    <s v="15461106"/>
    <s v=""/>
    <n v="10000"/>
    <n v="10000"/>
    <n v="10000"/>
    <n v="0"/>
    <n v="10000"/>
    <n v="0"/>
    <n v="10000"/>
  </r>
  <r>
    <s v="5"/>
    <x v="343"/>
    <s v="07C001"/>
    <s v="343313M001"/>
    <s v="111150"/>
    <x v="0"/>
    <s v="15461151"/>
    <s v=""/>
    <n v="5000000"/>
    <n v="5000000"/>
    <n v="2850000"/>
    <n v="1920600"/>
    <n v="929400"/>
    <n v="2700"/>
    <n v="3076700"/>
  </r>
  <r>
    <s v="5"/>
    <x v="343"/>
    <s v="07C001"/>
    <s v="343313M001"/>
    <s v="111150"/>
    <x v="0"/>
    <s v="15471100"/>
    <s v=""/>
    <n v="350000"/>
    <n v="350000"/>
    <n v="350000"/>
    <n v="185736"/>
    <n v="164264"/>
    <n v="80500"/>
    <n v="83764"/>
  </r>
  <r>
    <s v="5"/>
    <x v="343"/>
    <s v="07C001"/>
    <s v="343313M001"/>
    <s v="111150"/>
    <x v="0"/>
    <s v="15471108"/>
    <s v=""/>
    <n v="35000"/>
    <n v="35000"/>
    <n v="35000"/>
    <n v="29500"/>
    <n v="5500"/>
    <n v="0"/>
    <n v="5500"/>
  </r>
  <r>
    <s v="5"/>
    <x v="343"/>
    <s v="07C001"/>
    <s v="343313M001"/>
    <s v="111150"/>
    <x v="0"/>
    <s v="15481100"/>
    <s v=""/>
    <n v="6000000"/>
    <n v="5486078.6600000001"/>
    <n v="5486078.6600000001"/>
    <n v="5386078.6600000001"/>
    <n v="100000"/>
    <n v="3079.63"/>
    <n v="96920.37"/>
  </r>
  <r>
    <s v="5"/>
    <x v="343"/>
    <s v="07C001"/>
    <s v="343313M001"/>
    <s v="111150"/>
    <x v="0"/>
    <s v="15511100"/>
    <s v=""/>
    <n v="20000"/>
    <n v="20000"/>
    <n v="11400"/>
    <n v="7000"/>
    <n v="4400"/>
    <n v="0"/>
    <n v="13000"/>
  </r>
  <r>
    <s v="5"/>
    <x v="343"/>
    <s v="07C001"/>
    <s v="343313M001"/>
    <s v="111150"/>
    <x v="0"/>
    <s v="15911100"/>
    <s v=""/>
    <n v="13000000"/>
    <n v="13000000"/>
    <n v="7410000"/>
    <n v="5096124"/>
    <n v="2313876"/>
    <n v="37307.5"/>
    <n v="7866568.5"/>
  </r>
  <r>
    <s v="5"/>
    <x v="343"/>
    <s v="07C001"/>
    <s v="343313M001"/>
    <s v="111150"/>
    <x v="0"/>
    <s v="15931100"/>
    <s v=""/>
    <n v="200000"/>
    <n v="200000"/>
    <n v="114000"/>
    <n v="95593.5"/>
    <n v="18406.5"/>
    <n v="654.75"/>
    <n v="103751.75"/>
  </r>
  <r>
    <s v="5"/>
    <x v="343"/>
    <s v="07C001"/>
    <s v="343313M001"/>
    <s v="111150"/>
    <x v="0"/>
    <s v="15941100"/>
    <s v=""/>
    <n v="10000"/>
    <n v="10000"/>
    <n v="6200"/>
    <n v="0"/>
    <n v="6200"/>
    <n v="0"/>
    <n v="10000"/>
  </r>
  <r>
    <s v="5"/>
    <x v="343"/>
    <s v="07C001"/>
    <s v="343313M001"/>
    <s v="111150"/>
    <x v="0"/>
    <s v="17111100"/>
    <s v=""/>
    <n v="100000"/>
    <n v="100000"/>
    <n v="57000"/>
    <n v="10800"/>
    <n v="46200"/>
    <n v="0"/>
    <n v="89200"/>
  </r>
  <r>
    <s v="5"/>
    <x v="343"/>
    <s v="07C001"/>
    <s v="343313M001"/>
    <s v="111150"/>
    <x v="0"/>
    <s v="17131100"/>
    <s v=""/>
    <n v="1000000"/>
    <n v="1000000"/>
    <n v="0"/>
    <n v="0"/>
    <n v="0"/>
    <n v="0"/>
    <n v="1000000"/>
  </r>
  <r>
    <s v="5"/>
    <x v="343"/>
    <s v="07C001"/>
    <s v="343313M001"/>
    <s v="111150"/>
    <x v="0"/>
    <s v="17141100"/>
    <s v=""/>
    <n v="3600000"/>
    <n v="3600000"/>
    <n v="2052000"/>
    <n v="1134177"/>
    <n v="917823"/>
    <n v="0"/>
    <n v="2465823"/>
  </r>
  <r>
    <s v="5"/>
    <x v="343"/>
    <s v="07C001"/>
    <s v="343313M001"/>
    <s v="111150"/>
    <x v="0"/>
    <s v="17191106"/>
    <s v=""/>
    <n v="5000"/>
    <n v="5000"/>
    <n v="5000"/>
    <n v="0"/>
    <n v="5000"/>
    <n v="0"/>
    <n v="5000"/>
  </r>
  <r>
    <s v="5"/>
    <x v="343"/>
    <s v="07C001"/>
    <s v="343313M001"/>
    <s v="111150"/>
    <x v="1"/>
    <s v="21111200"/>
    <s v=""/>
    <n v="2070565"/>
    <n v="2070565"/>
    <n v="1035282"/>
    <n v="988639"/>
    <n v="46643"/>
    <n v="988639"/>
    <n v="93287"/>
  </r>
  <r>
    <s v="5"/>
    <x v="343"/>
    <s v="07C001"/>
    <s v="343313M001"/>
    <s v="111150"/>
    <x v="1"/>
    <s v="21411200"/>
    <s v=""/>
    <n v="7271757"/>
    <n v="7271757"/>
    <n v="4847838"/>
    <n v="0"/>
    <n v="4847838"/>
    <n v="0"/>
    <n v="7271757"/>
  </r>
  <r>
    <s v="5"/>
    <x v="343"/>
    <s v="07C001"/>
    <s v="343313M001"/>
    <s v="111150"/>
    <x v="1"/>
    <s v="21521100"/>
    <s v=""/>
    <n v="0"/>
    <n v="951200"/>
    <n v="951200"/>
    <n v="0"/>
    <n v="951200"/>
    <n v="0"/>
    <n v="951200"/>
  </r>
  <r>
    <s v="5"/>
    <x v="343"/>
    <s v="07C001"/>
    <s v="343313M001"/>
    <s v="111150"/>
    <x v="1"/>
    <s v="21611100"/>
    <s v=""/>
    <n v="2886150"/>
    <n v="2886150"/>
    <n v="1443075"/>
    <n v="0"/>
    <n v="1443075"/>
    <n v="2868550.08"/>
    <n v="17599.919999999998"/>
  </r>
  <r>
    <s v="5"/>
    <x v="343"/>
    <s v="07C001"/>
    <s v="343313M001"/>
    <s v="111150"/>
    <x v="1"/>
    <s v="22111100"/>
    <s v=""/>
    <n v="2187000"/>
    <n v="2187000"/>
    <n v="1215000"/>
    <n v="394905"/>
    <n v="820095"/>
    <n v="1792095"/>
    <n v="0"/>
  </r>
  <r>
    <s v="5"/>
    <x v="343"/>
    <s v="07C001"/>
    <s v="343313M001"/>
    <s v="111150"/>
    <x v="1"/>
    <s v="24311100"/>
    <s v=""/>
    <n v="2340121"/>
    <n v="0"/>
    <n v="0"/>
    <n v="0"/>
    <n v="0"/>
    <n v="0"/>
    <n v="0"/>
  </r>
  <r>
    <s v="5"/>
    <x v="343"/>
    <s v="07C001"/>
    <s v="343313M001"/>
    <s v="111150"/>
    <x v="1"/>
    <s v="24411100"/>
    <s v=""/>
    <n v="3120162"/>
    <n v="0"/>
    <n v="0"/>
    <n v="0"/>
    <n v="0"/>
    <n v="0"/>
    <n v="0"/>
  </r>
  <r>
    <s v="5"/>
    <x v="343"/>
    <s v="07C001"/>
    <s v="343313M001"/>
    <s v="111150"/>
    <x v="1"/>
    <s v="24611100"/>
    <s v=""/>
    <n v="9789509"/>
    <n v="0"/>
    <n v="0"/>
    <n v="0"/>
    <n v="0"/>
    <n v="0"/>
    <n v="0"/>
  </r>
  <r>
    <s v="5"/>
    <x v="343"/>
    <s v="07C001"/>
    <s v="343313M001"/>
    <s v="111150"/>
    <x v="1"/>
    <s v="24911100"/>
    <s v=""/>
    <n v="2730142"/>
    <n v="0"/>
    <n v="0"/>
    <n v="0"/>
    <n v="0"/>
    <n v="0"/>
    <n v="0"/>
  </r>
  <r>
    <s v="5"/>
    <x v="343"/>
    <s v="07C001"/>
    <s v="343313M001"/>
    <s v="111150"/>
    <x v="1"/>
    <s v="26111200"/>
    <s v=""/>
    <n v="49234500"/>
    <n v="49234500"/>
    <n v="30771560"/>
    <n v="6036389.7699999996"/>
    <n v="24735170.23"/>
    <n v="18448410.23"/>
    <n v="24749700"/>
  </r>
  <r>
    <s v="5"/>
    <x v="343"/>
    <s v="07C001"/>
    <s v="343313M001"/>
    <s v="111150"/>
    <x v="1"/>
    <s v="27111200"/>
    <s v=""/>
    <n v="6750000"/>
    <n v="6750000"/>
    <n v="3250000"/>
    <n v="0"/>
    <n v="3250000"/>
    <n v="0"/>
    <n v="6750000"/>
  </r>
  <r>
    <s v="5"/>
    <x v="343"/>
    <s v="07C001"/>
    <s v="343313M001"/>
    <s v="111150"/>
    <x v="1"/>
    <s v="27211200"/>
    <s v=""/>
    <n v="5737500"/>
    <n v="5737500"/>
    <n v="3825000"/>
    <n v="0"/>
    <n v="3825000"/>
    <n v="0"/>
    <n v="5737500"/>
  </r>
  <r>
    <s v="5"/>
    <x v="343"/>
    <s v="07C001"/>
    <s v="343313M001"/>
    <s v="111150"/>
    <x v="1"/>
    <s v="29411100"/>
    <s v=""/>
    <n v="7956414"/>
    <n v="7941301.0599999996"/>
    <n v="7941301.0599999996"/>
    <n v="0"/>
    <n v="7941301.0599999996"/>
    <n v="0"/>
    <n v="7941301.0599999996"/>
  </r>
  <r>
    <s v="5"/>
    <x v="343"/>
    <s v="07C001"/>
    <s v="343313M001"/>
    <s v="111150"/>
    <x v="1"/>
    <s v="29611200"/>
    <s v=""/>
    <n v="10125000"/>
    <n v="10125000"/>
    <n v="10125000"/>
    <n v="0"/>
    <n v="10125000"/>
    <n v="0"/>
    <n v="10125000"/>
  </r>
  <r>
    <s v="5"/>
    <x v="343"/>
    <s v="07C001"/>
    <s v="343313M001"/>
    <s v="111150"/>
    <x v="2"/>
    <s v="31121200"/>
    <s v=""/>
    <n v="50277000"/>
    <n v="50277000"/>
    <n v="25138500"/>
    <n v="22926041"/>
    <n v="2212459"/>
    <n v="0"/>
    <n v="27350959"/>
  </r>
  <r>
    <s v="5"/>
    <x v="343"/>
    <s v="07C001"/>
    <s v="343313M001"/>
    <s v="111150"/>
    <x v="2"/>
    <s v="31211100"/>
    <s v=""/>
    <n v="405000"/>
    <n v="405000"/>
    <n v="202500"/>
    <n v="0"/>
    <n v="202500"/>
    <n v="0"/>
    <n v="405000"/>
  </r>
  <r>
    <s v="5"/>
    <x v="343"/>
    <s v="07C001"/>
    <s v="343313M001"/>
    <s v="111150"/>
    <x v="2"/>
    <s v="31311100"/>
    <s v=""/>
    <n v="4558818"/>
    <n v="0"/>
    <n v="0"/>
    <n v="0"/>
    <n v="0"/>
    <n v="0"/>
    <n v="0"/>
  </r>
  <r>
    <s v="5"/>
    <x v="343"/>
    <s v="07C001"/>
    <s v="343313M001"/>
    <s v="111150"/>
    <x v="2"/>
    <s v="31311200"/>
    <s v=""/>
    <n v="0"/>
    <n v="4558818"/>
    <n v="3865671"/>
    <n v="3811741"/>
    <n v="53930"/>
    <n v="0"/>
    <n v="747077"/>
  </r>
  <r>
    <s v="5"/>
    <x v="343"/>
    <s v="07C001"/>
    <s v="343313M001"/>
    <s v="111150"/>
    <x v="2"/>
    <s v="31411200"/>
    <s v=""/>
    <n v="100000"/>
    <n v="100000"/>
    <n v="49998"/>
    <n v="11029.28"/>
    <n v="38968.720000000001"/>
    <n v="5514.64"/>
    <n v="83456.08"/>
  </r>
  <r>
    <s v="5"/>
    <x v="343"/>
    <s v="07C001"/>
    <s v="343313M001"/>
    <s v="111150"/>
    <x v="2"/>
    <s v="31711200"/>
    <s v=""/>
    <n v="1012500"/>
    <n v="1012500"/>
    <n v="506250"/>
    <n v="55274.37"/>
    <n v="450975.63"/>
    <n v="217245.96"/>
    <n v="739979.67"/>
  </r>
  <r>
    <s v="5"/>
    <x v="343"/>
    <s v="07C001"/>
    <s v="343313M001"/>
    <s v="111150"/>
    <x v="2"/>
    <s v="32211100"/>
    <s v=""/>
    <n v="0"/>
    <n v="1670400"/>
    <n v="1670400"/>
    <n v="139200"/>
    <n v="1531200"/>
    <n v="1531200"/>
    <n v="0"/>
  </r>
  <r>
    <s v="5"/>
    <x v="343"/>
    <s v="07C001"/>
    <s v="343313M001"/>
    <s v="111150"/>
    <x v="2"/>
    <s v="32911100"/>
    <s v=""/>
    <n v="1885742"/>
    <n v="10369076"/>
    <n v="9327116"/>
    <n v="2359768.85"/>
    <n v="6967347.1500000004"/>
    <n v="7999307.1500000004"/>
    <n v="10000"/>
  </r>
  <r>
    <s v="5"/>
    <x v="343"/>
    <s v="07C001"/>
    <s v="343313M001"/>
    <s v="111150"/>
    <x v="2"/>
    <s v="33411100"/>
    <s v=""/>
    <n v="364500"/>
    <n v="364500"/>
    <n v="364500"/>
    <n v="0"/>
    <n v="364500"/>
    <n v="0"/>
    <n v="364500"/>
  </r>
  <r>
    <s v="5"/>
    <x v="343"/>
    <s v="07C001"/>
    <s v="343313M001"/>
    <s v="111150"/>
    <x v="2"/>
    <s v="33611200"/>
    <s v=""/>
    <n v="3780000"/>
    <n v="3780000"/>
    <n v="1890000"/>
    <n v="1257610.3500000001"/>
    <n v="632389.65"/>
    <n v="2463565.52"/>
    <n v="58824.13"/>
  </r>
  <r>
    <s v="5"/>
    <x v="343"/>
    <s v="07C001"/>
    <s v="343313M001"/>
    <s v="111150"/>
    <x v="2"/>
    <s v="33621100"/>
    <s v=""/>
    <n v="1687500"/>
    <n v="1687500"/>
    <n v="675000"/>
    <n v="248541.6"/>
    <n v="426458.4"/>
    <n v="1438958.4"/>
    <n v="0"/>
  </r>
  <r>
    <s v="5"/>
    <x v="343"/>
    <s v="07C001"/>
    <s v="343313M001"/>
    <s v="111150"/>
    <x v="2"/>
    <s v="33811200"/>
    <s v=""/>
    <n v="39997500"/>
    <n v="39997500"/>
    <n v="39997500"/>
    <n v="25777669.120000001"/>
    <n v="14219830.880000001"/>
    <n v="14219830.880000001"/>
    <n v="0"/>
  </r>
  <r>
    <s v="5"/>
    <x v="343"/>
    <s v="07C001"/>
    <s v="343313M001"/>
    <s v="111150"/>
    <x v="2"/>
    <s v="34511200"/>
    <s v=""/>
    <n v="26815350"/>
    <n v="26815350"/>
    <n v="26815350"/>
    <n v="10034691.75"/>
    <n v="16780658.25"/>
    <n v="16780658.25"/>
    <n v="0"/>
  </r>
  <r>
    <s v="5"/>
    <x v="343"/>
    <s v="07C001"/>
    <s v="343313M001"/>
    <s v="111150"/>
    <x v="2"/>
    <s v="35521100"/>
    <s v=""/>
    <n v="0"/>
    <n v="7096750"/>
    <n v="7096750"/>
    <n v="0"/>
    <n v="7096750"/>
    <n v="0"/>
    <n v="7096750"/>
  </r>
  <r>
    <s v="5"/>
    <x v="343"/>
    <s v="07C001"/>
    <s v="343313M001"/>
    <s v="111150"/>
    <x v="2"/>
    <s v="35811100"/>
    <s v=""/>
    <n v="19812500"/>
    <n v="26687500"/>
    <n v="19257810"/>
    <n v="3033582.77"/>
    <n v="16224227.23"/>
    <n v="23653917.23"/>
    <n v="0"/>
  </r>
  <r>
    <s v="5"/>
    <x v="343"/>
    <s v="07C001"/>
    <s v="343313M001"/>
    <s v="111150"/>
    <x v="2"/>
    <s v="35911100"/>
    <s v=""/>
    <n v="18096750"/>
    <n v="11000000"/>
    <n v="2799065.25"/>
    <n v="0"/>
    <n v="2799065.25"/>
    <n v="11000000"/>
    <n v="0"/>
  </r>
  <r>
    <s v="5"/>
    <x v="343"/>
    <s v="07C001"/>
    <s v="343313M001"/>
    <s v="111150"/>
    <x v="2"/>
    <s v="37221100"/>
    <s v=""/>
    <n v="800000"/>
    <n v="800000"/>
    <n v="352000"/>
    <n v="149120"/>
    <n v="202880"/>
    <n v="650880"/>
    <n v="0"/>
  </r>
  <r>
    <s v="5"/>
    <x v="343"/>
    <s v="07C001"/>
    <s v="343313M001"/>
    <s v="111150"/>
    <x v="2"/>
    <s v="39111100"/>
    <s v=""/>
    <n v="1458000"/>
    <n v="1458000"/>
    <n v="688599.32"/>
    <n v="467665.32"/>
    <n v="220934"/>
    <n v="0"/>
    <n v="990334.68"/>
  </r>
  <r>
    <s v="5"/>
    <x v="343"/>
    <s v="07C001"/>
    <s v="343313M001"/>
    <s v="111150"/>
    <x v="2"/>
    <s v="39211100"/>
    <s v=""/>
    <n v="1910250"/>
    <n v="1910250"/>
    <n v="1910250"/>
    <n v="1550021"/>
    <n v="360229"/>
    <n v="568"/>
    <n v="359661"/>
  </r>
  <r>
    <s v="5"/>
    <x v="343"/>
    <s v="07C001"/>
    <s v="343313M001"/>
    <s v="111150"/>
    <x v="2"/>
    <s v="39411142"/>
    <s v=""/>
    <n v="0"/>
    <n v="15112.94"/>
    <n v="15112.94"/>
    <n v="15112.94"/>
    <n v="0"/>
    <n v="0"/>
    <n v="0"/>
  </r>
  <r>
    <s v="5"/>
    <x v="343"/>
    <s v="07C001"/>
    <s v="343313M001"/>
    <s v="111150"/>
    <x v="2"/>
    <s v="39691225"/>
    <s v=""/>
    <n v="17712000"/>
    <n v="17712000"/>
    <n v="8856000"/>
    <n v="6359192.2000000002"/>
    <n v="2496807.7999999998"/>
    <n v="11352807.800000001"/>
    <n v="0"/>
  </r>
  <r>
    <s v="5"/>
    <x v="343"/>
    <s v="07C001"/>
    <s v="343313M001"/>
    <s v="111150"/>
    <x v="2"/>
    <s v="39811200"/>
    <s v=""/>
    <n v="3000000"/>
    <n v="3000000"/>
    <n v="1710000"/>
    <n v="1091290"/>
    <n v="618710"/>
    <n v="0"/>
    <n v="1908710"/>
  </r>
  <r>
    <s v="5"/>
    <x v="343"/>
    <s v="07C001"/>
    <s v="343313M001"/>
    <s v="111150"/>
    <x v="2"/>
    <s v="39811208"/>
    <s v=""/>
    <n v="500000"/>
    <n v="500000"/>
    <n v="300000"/>
    <n v="161115"/>
    <n v="138885"/>
    <n v="0"/>
    <n v="338885"/>
  </r>
  <r>
    <s v="5"/>
    <x v="343"/>
    <s v="07C001"/>
    <s v="343313M001"/>
    <s v="111150"/>
    <x v="2"/>
    <s v="39821100"/>
    <s v=""/>
    <n v="2000000"/>
    <n v="2000000"/>
    <n v="500000"/>
    <n v="357418.78"/>
    <n v="142581.22"/>
    <n v="16210.1"/>
    <n v="1626371.12"/>
  </r>
  <r>
    <s v="5"/>
    <x v="343"/>
    <s v="07C001"/>
    <s v="343313M001"/>
    <s v="111150"/>
    <x v="2"/>
    <s v="39821108"/>
    <s v=""/>
    <n v="300000"/>
    <n v="300000"/>
    <n v="0"/>
    <n v="0"/>
    <n v="0"/>
    <n v="0"/>
    <n v="300000"/>
  </r>
  <r>
    <s v="5"/>
    <x v="343"/>
    <s v="07C001"/>
    <s v="343313M001"/>
    <s v="15O250"/>
    <x v="1"/>
    <s v="21111100"/>
    <s v=""/>
    <n v="0"/>
    <n v="3500000"/>
    <n v="3500000"/>
    <n v="0"/>
    <n v="3500000"/>
    <n v="0"/>
    <n v="3500000"/>
  </r>
  <r>
    <s v="5"/>
    <x v="343"/>
    <s v="07C001"/>
    <s v="343313M001"/>
    <s v="15O250"/>
    <x v="1"/>
    <s v="22111160"/>
    <s v=""/>
    <n v="0"/>
    <n v="136422"/>
    <n v="136422"/>
    <n v="136422"/>
    <n v="0"/>
    <n v="0"/>
    <n v="0"/>
  </r>
  <r>
    <s v="5"/>
    <x v="343"/>
    <s v="07C001"/>
    <s v="343313M001"/>
    <s v="15O250"/>
    <x v="2"/>
    <s v="31311200"/>
    <s v=""/>
    <n v="0"/>
    <n v="2441182"/>
    <n v="2441182"/>
    <n v="0"/>
    <n v="2441182"/>
    <n v="0"/>
    <n v="2441182"/>
  </r>
  <r>
    <s v="5"/>
    <x v="343"/>
    <s v="07C001"/>
    <s v="343313M001"/>
    <s v="15O250"/>
    <x v="2"/>
    <s v="34511200"/>
    <s v=""/>
    <n v="0"/>
    <n v="3581943.48"/>
    <n v="3581943.48"/>
    <n v="0"/>
    <n v="3581943.48"/>
    <n v="0"/>
    <n v="3581943.48"/>
  </r>
  <r>
    <s v="5"/>
    <x v="343"/>
    <s v="07C001"/>
    <s v="343313M001"/>
    <s v="15O250"/>
    <x v="2"/>
    <s v="35111100"/>
    <s v=""/>
    <n v="0"/>
    <n v="5100000"/>
    <n v="5100000"/>
    <n v="0"/>
    <n v="5100000"/>
    <n v="0"/>
    <n v="5100000"/>
  </r>
  <r>
    <s v="5"/>
    <x v="343"/>
    <s v="07C001"/>
    <s v="343313M001"/>
    <s v="15O250"/>
    <x v="2"/>
    <s v="35311100"/>
    <s v=""/>
    <n v="0"/>
    <n v="4300000"/>
    <n v="4300000"/>
    <n v="0"/>
    <n v="4300000"/>
    <n v="0"/>
    <n v="4300000"/>
  </r>
  <r>
    <s v="5"/>
    <x v="343"/>
    <s v="07C001"/>
    <s v="343313M001"/>
    <s v="15O250"/>
    <x v="2"/>
    <s v="35521100"/>
    <s v=""/>
    <n v="0"/>
    <n v="53000000"/>
    <n v="0"/>
    <n v="0"/>
    <n v="0"/>
    <n v="0"/>
    <n v="53000000"/>
  </r>
  <r>
    <s v="5"/>
    <x v="343"/>
    <s v="07C001"/>
    <s v="343313M001"/>
    <s v="15O250"/>
    <x v="2"/>
    <s v="35531100"/>
    <s v=""/>
    <n v="0"/>
    <n v="2000000"/>
    <n v="325000"/>
    <n v="0"/>
    <n v="325000"/>
    <n v="0"/>
    <n v="2000000"/>
  </r>
  <r>
    <s v="5"/>
    <x v="343"/>
    <s v="07C001"/>
    <s v="343313M001"/>
    <s v="15O250"/>
    <x v="2"/>
    <s v="35711100"/>
    <s v=""/>
    <n v="0"/>
    <n v="31918056.52"/>
    <n v="31918056.52"/>
    <n v="0"/>
    <n v="31918056.52"/>
    <n v="0"/>
    <n v="31918056.52"/>
  </r>
  <r>
    <s v="5"/>
    <x v="343"/>
    <s v="07C001"/>
    <s v="343313M001"/>
    <s v="15O250"/>
    <x v="2"/>
    <s v="35811160"/>
    <s v=""/>
    <n v="0"/>
    <n v="2179519.06"/>
    <n v="2179519.06"/>
    <n v="2179519.06"/>
    <n v="0"/>
    <n v="0"/>
    <n v="0"/>
  </r>
  <r>
    <s v="5"/>
    <x v="343"/>
    <s v="07C001"/>
    <s v="343313M001"/>
    <s v="15O250"/>
    <x v="2"/>
    <s v="35911160"/>
    <s v=""/>
    <n v="0"/>
    <n v="1000757.5"/>
    <n v="1000757.5"/>
    <n v="1000757.5"/>
    <n v="0"/>
    <n v="0"/>
    <n v="0"/>
  </r>
  <r>
    <s v="5"/>
    <x v="343"/>
    <s v="07C001"/>
    <s v="343313M001"/>
    <s v="15O250"/>
    <x v="2"/>
    <s v="39411160"/>
    <s v=""/>
    <n v="0"/>
    <n v="2680"/>
    <n v="2680"/>
    <n v="2680"/>
    <n v="0"/>
    <n v="0"/>
    <n v="0"/>
  </r>
  <r>
    <s v="5"/>
    <x v="344"/>
    <s v="07C001"/>
    <s v="356245K022"/>
    <s v="111150"/>
    <x v="0"/>
    <s v="16111143"/>
    <s v=""/>
    <n v="24500000"/>
    <n v="0"/>
    <n v="0"/>
    <n v="0"/>
    <n v="0"/>
    <n v="0"/>
    <n v="0"/>
  </r>
  <r>
    <s v="5"/>
    <x v="344"/>
    <s v="07C001"/>
    <s v="356245K022"/>
    <s v="15O250"/>
    <x v="6"/>
    <s v="61612100"/>
    <s v="O25NR0352"/>
    <n v="0"/>
    <n v="4600000"/>
    <n v="0"/>
    <n v="0"/>
    <n v="0"/>
    <n v="0"/>
    <n v="4600000"/>
  </r>
  <r>
    <s v="5"/>
    <x v="344"/>
    <s v="07C001"/>
    <s v="356245K022"/>
    <s v="15O250"/>
    <x v="6"/>
    <s v="61612160"/>
    <s v=""/>
    <n v="0"/>
    <n v="34759222.140000001"/>
    <n v="34759222.140000001"/>
    <n v="34759222.140000001"/>
    <n v="0"/>
    <n v="0"/>
    <n v="0"/>
  </r>
  <r>
    <s v="5"/>
    <x v="345"/>
    <s v="07CD01"/>
    <s v="172002N001"/>
    <s v="15O250"/>
    <x v="2"/>
    <s v="33411100"/>
    <s v=""/>
    <n v="100000"/>
    <n v="100000"/>
    <n v="0"/>
    <n v="0"/>
    <n v="0"/>
    <n v="0"/>
    <n v="100000"/>
  </r>
  <r>
    <s v="5"/>
    <x v="346"/>
    <s v="07CD01"/>
    <s v="342070B001"/>
    <s v="15O250"/>
    <x v="1"/>
    <s v="21111100"/>
    <s v=""/>
    <n v="778242"/>
    <n v="778242"/>
    <n v="138512"/>
    <n v="8317.2000000000007"/>
    <n v="130194.8"/>
    <n v="61682.8"/>
    <n v="708242"/>
  </r>
  <r>
    <s v="5"/>
    <x v="346"/>
    <s v="07CD01"/>
    <s v="342070B001"/>
    <s v="15O250"/>
    <x v="1"/>
    <s v="21111200"/>
    <s v=""/>
    <n v="272385"/>
    <n v="32098.94"/>
    <n v="32098.94"/>
    <n v="32098.94"/>
    <n v="0"/>
    <n v="0"/>
    <n v="0"/>
  </r>
  <r>
    <s v="5"/>
    <x v="346"/>
    <s v="07CD01"/>
    <s v="342070B001"/>
    <s v="15O250"/>
    <x v="1"/>
    <s v="21411100"/>
    <s v=""/>
    <n v="165376"/>
    <n v="165376"/>
    <n v="6338"/>
    <n v="0"/>
    <n v="6338"/>
    <n v="18500"/>
    <n v="146876"/>
  </r>
  <r>
    <s v="5"/>
    <x v="346"/>
    <s v="07CD01"/>
    <s v="342070B001"/>
    <s v="15O250"/>
    <x v="1"/>
    <s v="21411200"/>
    <s v=""/>
    <n v="223744"/>
    <n v="615755.25"/>
    <n v="449655.25"/>
    <n v="0"/>
    <n v="449655.25"/>
    <n v="0"/>
    <n v="615755.25"/>
  </r>
  <r>
    <s v="5"/>
    <x v="346"/>
    <s v="07CD01"/>
    <s v="342070B001"/>
    <s v="15O250"/>
    <x v="1"/>
    <s v="21521100"/>
    <s v=""/>
    <n v="486401"/>
    <n v="486401"/>
    <n v="81482"/>
    <n v="0"/>
    <n v="81482"/>
    <n v="28000"/>
    <n v="458401"/>
  </r>
  <r>
    <s v="5"/>
    <x v="346"/>
    <s v="07CD01"/>
    <s v="342070B001"/>
    <s v="15O250"/>
    <x v="1"/>
    <s v="21611100"/>
    <s v=""/>
    <n v="778242"/>
    <n v="778242"/>
    <n v="268544"/>
    <n v="0"/>
    <n v="268544"/>
    <n v="4500"/>
    <n v="773742"/>
  </r>
  <r>
    <s v="5"/>
    <x v="346"/>
    <s v="07CD01"/>
    <s v="342070B001"/>
    <s v="15O250"/>
    <x v="1"/>
    <s v="22111100"/>
    <s v=""/>
    <n v="778242"/>
    <n v="778242"/>
    <n v="260620"/>
    <n v="28971"/>
    <n v="231649"/>
    <n v="9000"/>
    <n v="740271"/>
  </r>
  <r>
    <s v="5"/>
    <x v="346"/>
    <s v="07CD01"/>
    <s v="342070B001"/>
    <s v="15O250"/>
    <x v="1"/>
    <s v="23911100"/>
    <s v=""/>
    <n v="1014639301"/>
    <n v="1014639301"/>
    <n v="374995455.95999998"/>
    <n v="302943820.57999998"/>
    <n v="72051635.379999995"/>
    <n v="11605577.880000001"/>
    <n v="700089902.53999996"/>
  </r>
  <r>
    <s v="5"/>
    <x v="346"/>
    <s v="07CD01"/>
    <s v="342070B001"/>
    <s v="15O250"/>
    <x v="1"/>
    <s v="24611100"/>
    <s v=""/>
    <n v="3404807"/>
    <n v="3404807"/>
    <n v="552086"/>
    <n v="375.84"/>
    <n v="551710.16"/>
    <n v="24624.16"/>
    <n v="3379807"/>
  </r>
  <r>
    <s v="5"/>
    <x v="346"/>
    <s v="07CD01"/>
    <s v="342070B001"/>
    <s v="15O250"/>
    <x v="1"/>
    <s v="24711100"/>
    <s v=""/>
    <n v="2140164"/>
    <n v="2140164"/>
    <n v="880936"/>
    <n v="62985.36"/>
    <n v="817950.64"/>
    <n v="31014.639999999999"/>
    <n v="2046164"/>
  </r>
  <r>
    <s v="5"/>
    <x v="346"/>
    <s v="07CD01"/>
    <s v="342070B001"/>
    <s v="15O250"/>
    <x v="1"/>
    <s v="24911100"/>
    <s v=""/>
    <n v="145920"/>
    <n v="145920"/>
    <n v="62466"/>
    <n v="0"/>
    <n v="62466"/>
    <n v="50000"/>
    <n v="95920"/>
  </r>
  <r>
    <s v="5"/>
    <x v="346"/>
    <s v="07CD01"/>
    <s v="342070B001"/>
    <s v="15O250"/>
    <x v="1"/>
    <s v="25111100"/>
    <s v=""/>
    <n v="486401"/>
    <n v="486401"/>
    <n v="214667"/>
    <n v="43001.2"/>
    <n v="171665.8"/>
    <n v="12000"/>
    <n v="431399.8"/>
  </r>
  <r>
    <s v="5"/>
    <x v="346"/>
    <s v="07CD01"/>
    <s v="342070B001"/>
    <s v="15O250"/>
    <x v="1"/>
    <s v="25311100"/>
    <s v=""/>
    <n v="544769"/>
    <n v="544769"/>
    <n v="181590"/>
    <n v="0"/>
    <n v="181590"/>
    <n v="0"/>
    <n v="544769"/>
  </r>
  <r>
    <s v="5"/>
    <x v="346"/>
    <s v="07CD01"/>
    <s v="342070B001"/>
    <s v="15O250"/>
    <x v="1"/>
    <s v="25411100"/>
    <s v=""/>
    <n v="243200"/>
    <n v="243200"/>
    <n v="126403"/>
    <n v="0"/>
    <n v="126403"/>
    <n v="4200"/>
    <n v="239000"/>
  </r>
  <r>
    <s v="5"/>
    <x v="346"/>
    <s v="07CD01"/>
    <s v="342070B001"/>
    <s v="15O250"/>
    <x v="1"/>
    <s v="25511100"/>
    <s v=""/>
    <n v="1216002"/>
    <n v="1216002"/>
    <n v="0"/>
    <n v="0"/>
    <n v="0"/>
    <n v="0"/>
    <n v="1216002"/>
  </r>
  <r>
    <s v="5"/>
    <x v="346"/>
    <s v="07CD01"/>
    <s v="342070B001"/>
    <s v="15O250"/>
    <x v="1"/>
    <s v="25611100"/>
    <s v=""/>
    <n v="13619"/>
    <n v="13619"/>
    <n v="0"/>
    <n v="0"/>
    <n v="0"/>
    <n v="6300"/>
    <n v="7319"/>
  </r>
  <r>
    <s v="5"/>
    <x v="346"/>
    <s v="07CD01"/>
    <s v="342070B001"/>
    <s v="15O250"/>
    <x v="1"/>
    <s v="26111100"/>
    <s v=""/>
    <n v="19772238"/>
    <n v="19772238"/>
    <n v="8256087"/>
    <n v="1450000"/>
    <n v="6806087"/>
    <n v="2243440"/>
    <n v="16078798"/>
  </r>
  <r>
    <s v="5"/>
    <x v="346"/>
    <s v="07CD01"/>
    <s v="342070B001"/>
    <s v="15O250"/>
    <x v="1"/>
    <s v="26111200"/>
    <s v=""/>
    <n v="1100000"/>
    <n v="1100000"/>
    <n v="425620"/>
    <n v="111285.89"/>
    <n v="314334.11"/>
    <n v="436646.11"/>
    <n v="552068"/>
  </r>
  <r>
    <s v="5"/>
    <x v="346"/>
    <s v="07CD01"/>
    <s v="342070B001"/>
    <s v="15O250"/>
    <x v="1"/>
    <s v="27111200"/>
    <s v=""/>
    <n v="816527"/>
    <n v="816527"/>
    <n v="270377"/>
    <n v="0"/>
    <n v="270377"/>
    <n v="0"/>
    <n v="816527"/>
  </r>
  <r>
    <s v="5"/>
    <x v="346"/>
    <s v="07CD01"/>
    <s v="342070B001"/>
    <s v="15O250"/>
    <x v="1"/>
    <s v="27211200"/>
    <s v=""/>
    <n v="1056170"/>
    <n v="1056170"/>
    <n v="326705"/>
    <n v="0"/>
    <n v="326705"/>
    <n v="0"/>
    <n v="1056170"/>
  </r>
  <r>
    <s v="5"/>
    <x v="346"/>
    <s v="07CD01"/>
    <s v="342070B001"/>
    <s v="15O250"/>
    <x v="1"/>
    <s v="29111100"/>
    <s v=""/>
    <n v="1751043"/>
    <n v="1751043"/>
    <n v="54597"/>
    <n v="5196.8"/>
    <n v="49400.2"/>
    <n v="174803.20000000001"/>
    <n v="1571043"/>
  </r>
  <r>
    <s v="5"/>
    <x v="346"/>
    <s v="07CD01"/>
    <s v="342070B001"/>
    <s v="15O250"/>
    <x v="1"/>
    <s v="29211100"/>
    <s v=""/>
    <n v="24320"/>
    <n v="24320"/>
    <n v="4343.04"/>
    <n v="0"/>
    <n v="4343.04"/>
    <n v="10000"/>
    <n v="14320"/>
  </r>
  <r>
    <s v="5"/>
    <x v="346"/>
    <s v="07CD01"/>
    <s v="342070B001"/>
    <s v="15O250"/>
    <x v="1"/>
    <s v="29411100"/>
    <s v=""/>
    <n v="389121"/>
    <n v="389121"/>
    <n v="19610"/>
    <n v="3482.55"/>
    <n v="16127.45"/>
    <n v="78517.45"/>
    <n v="307121"/>
  </r>
  <r>
    <s v="5"/>
    <x v="346"/>
    <s v="07CD01"/>
    <s v="342070B001"/>
    <s v="15O250"/>
    <x v="1"/>
    <s v="29511100"/>
    <s v=""/>
    <n v="48640"/>
    <n v="48640"/>
    <n v="0"/>
    <n v="0"/>
    <n v="0"/>
    <n v="0"/>
    <n v="48640"/>
  </r>
  <r>
    <s v="5"/>
    <x v="346"/>
    <s v="07CD01"/>
    <s v="342070B001"/>
    <s v="15O250"/>
    <x v="1"/>
    <s v="29611100"/>
    <s v=""/>
    <n v="680961"/>
    <n v="680961"/>
    <n v="260000"/>
    <n v="43383.14"/>
    <n v="216616.86"/>
    <n v="76616.86"/>
    <n v="560961"/>
  </r>
  <r>
    <s v="5"/>
    <x v="346"/>
    <s v="07CD01"/>
    <s v="342070B001"/>
    <s v="15O250"/>
    <x v="1"/>
    <s v="29611200"/>
    <s v=""/>
    <n v="2918406"/>
    <n v="2918406"/>
    <n v="918406"/>
    <n v="0"/>
    <n v="918406"/>
    <n v="0"/>
    <n v="2918406"/>
  </r>
  <r>
    <s v="5"/>
    <x v="346"/>
    <s v="07CD01"/>
    <s v="342070B001"/>
    <s v="15O250"/>
    <x v="1"/>
    <s v="29811100"/>
    <s v=""/>
    <n v="19456039"/>
    <n v="19456039"/>
    <n v="5731169"/>
    <n v="271437.68"/>
    <n v="5459731.3200000003"/>
    <n v="270242.32"/>
    <n v="18914359"/>
  </r>
  <r>
    <s v="5"/>
    <x v="346"/>
    <s v="07CD01"/>
    <s v="342070B001"/>
    <s v="15O250"/>
    <x v="2"/>
    <s v="31121200"/>
    <s v=""/>
    <n v="9179072"/>
    <n v="9179072"/>
    <n v="4286463"/>
    <n v="3394883"/>
    <n v="891580"/>
    <n v="0"/>
    <n v="5784189"/>
  </r>
  <r>
    <s v="5"/>
    <x v="346"/>
    <s v="07CD01"/>
    <s v="342070B001"/>
    <s v="15O250"/>
    <x v="2"/>
    <s v="31211100"/>
    <s v=""/>
    <n v="29688989"/>
    <n v="29688989"/>
    <n v="11036002"/>
    <n v="2599.4499999999998"/>
    <n v="11033402.550000001"/>
    <n v="1607400.55"/>
    <n v="28078989"/>
  </r>
  <r>
    <s v="5"/>
    <x v="346"/>
    <s v="07CD01"/>
    <s v="342070B001"/>
    <s v="15O250"/>
    <x v="2"/>
    <s v="31311200"/>
    <s v=""/>
    <n v="1914182"/>
    <n v="1914182"/>
    <n v="972829"/>
    <n v="524375"/>
    <n v="448454"/>
    <n v="0"/>
    <n v="1389807"/>
  </r>
  <r>
    <s v="5"/>
    <x v="346"/>
    <s v="07CD01"/>
    <s v="342070B001"/>
    <s v="15O250"/>
    <x v="2"/>
    <s v="31411200"/>
    <s v=""/>
    <n v="104130"/>
    <n v="104130"/>
    <n v="74518"/>
    <n v="3497.58"/>
    <n v="71020.42"/>
    <n v="0"/>
    <n v="100632.42"/>
  </r>
  <r>
    <s v="5"/>
    <x v="346"/>
    <s v="07CD01"/>
    <s v="342070B001"/>
    <s v="15O250"/>
    <x v="2"/>
    <s v="31711200"/>
    <s v=""/>
    <n v="25867"/>
    <n v="25867"/>
    <n v="19174"/>
    <n v="1190.3699999999999"/>
    <n v="17983.63"/>
    <n v="0"/>
    <n v="24676.63"/>
  </r>
  <r>
    <s v="5"/>
    <x v="346"/>
    <s v="07CD01"/>
    <s v="342070B001"/>
    <s v="15O250"/>
    <x v="2"/>
    <s v="31911200"/>
    <s v=""/>
    <n v="135422"/>
    <n v="135422"/>
    <n v="0"/>
    <n v="0"/>
    <n v="0"/>
    <n v="0"/>
    <n v="135422"/>
  </r>
  <r>
    <s v="5"/>
    <x v="346"/>
    <s v="07CD01"/>
    <s v="342070B001"/>
    <s v="15O250"/>
    <x v="2"/>
    <s v="32911100"/>
    <s v=""/>
    <n v="300000"/>
    <n v="259446.39999999999"/>
    <n v="141716"/>
    <n v="0"/>
    <n v="141716"/>
    <n v="210067.65"/>
    <n v="49378.75"/>
  </r>
  <r>
    <s v="5"/>
    <x v="346"/>
    <s v="07CD01"/>
    <s v="342070B001"/>
    <s v="15O250"/>
    <x v="2"/>
    <s v="32911160"/>
    <s v=""/>
    <n v="0"/>
    <n v="40553.599999999999"/>
    <n v="40553.599999999999"/>
    <n v="0"/>
    <n v="40553.599999999999"/>
    <n v="40553.599999999999"/>
    <n v="0"/>
  </r>
  <r>
    <s v="5"/>
    <x v="346"/>
    <s v="07CD01"/>
    <s v="342070B001"/>
    <s v="15O250"/>
    <x v="2"/>
    <s v="33311100"/>
    <s v=""/>
    <n v="1100000"/>
    <n v="1100000"/>
    <n v="0"/>
    <n v="0"/>
    <n v="0"/>
    <n v="0"/>
    <n v="1100000"/>
  </r>
  <r>
    <s v="5"/>
    <x v="346"/>
    <s v="07CD01"/>
    <s v="342070B001"/>
    <s v="15O250"/>
    <x v="2"/>
    <s v="33411100"/>
    <s v=""/>
    <n v="750000"/>
    <n v="750000"/>
    <n v="0"/>
    <n v="0"/>
    <n v="0"/>
    <n v="0"/>
    <n v="750000"/>
  </r>
  <r>
    <s v="5"/>
    <x v="346"/>
    <s v="07CD01"/>
    <s v="342070B001"/>
    <s v="15O250"/>
    <x v="2"/>
    <s v="33511100"/>
    <s v=""/>
    <n v="790000"/>
    <n v="790000"/>
    <n v="474000"/>
    <n v="0"/>
    <n v="474000"/>
    <n v="0"/>
    <n v="790000"/>
  </r>
  <r>
    <s v="5"/>
    <x v="346"/>
    <s v="07CD01"/>
    <s v="342070B001"/>
    <s v="15O250"/>
    <x v="2"/>
    <s v="33611200"/>
    <s v=""/>
    <n v="79583"/>
    <n v="79583"/>
    <n v="32989"/>
    <n v="20268.12"/>
    <n v="12720.88"/>
    <n v="59314.879999999997"/>
    <n v="0"/>
  </r>
  <r>
    <s v="5"/>
    <x v="346"/>
    <s v="07CD01"/>
    <s v="342070B001"/>
    <s v="15O250"/>
    <x v="2"/>
    <s v="33811200"/>
    <s v=""/>
    <n v="8841662"/>
    <n v="8841662"/>
    <n v="3795201"/>
    <n v="2093635.84"/>
    <n v="1701565.16"/>
    <n v="4393436.16"/>
    <n v="2354590"/>
  </r>
  <r>
    <s v="5"/>
    <x v="346"/>
    <s v="07CD01"/>
    <s v="342070B001"/>
    <s v="15O250"/>
    <x v="2"/>
    <s v="34321200"/>
    <s v=""/>
    <n v="14400"/>
    <n v="14400"/>
    <n v="5032"/>
    <n v="0"/>
    <n v="5032"/>
    <n v="0"/>
    <n v="14400"/>
  </r>
  <r>
    <s v="5"/>
    <x v="346"/>
    <s v="07CD01"/>
    <s v="342070B001"/>
    <s v="15O250"/>
    <x v="2"/>
    <s v="34511200"/>
    <s v=""/>
    <n v="2070529"/>
    <n v="2070529"/>
    <n v="811258.81"/>
    <n v="516225.84"/>
    <n v="295032.96999999997"/>
    <n v="1270920.3"/>
    <n v="283382.86"/>
  </r>
  <r>
    <s v="5"/>
    <x v="346"/>
    <s v="07CD01"/>
    <s v="342070B001"/>
    <s v="15O250"/>
    <x v="2"/>
    <s v="34711200"/>
    <s v=""/>
    <n v="15500000"/>
    <n v="15500000"/>
    <n v="7133083"/>
    <n v="0"/>
    <n v="7133083"/>
    <n v="800000"/>
    <n v="14700000"/>
  </r>
  <r>
    <s v="5"/>
    <x v="346"/>
    <s v="07CD01"/>
    <s v="342070B001"/>
    <s v="15O250"/>
    <x v="2"/>
    <s v="35111100"/>
    <s v=""/>
    <n v="6437000"/>
    <n v="10677286.060000001"/>
    <n v="5102750.0599999996"/>
    <n v="9628"/>
    <n v="5093122.0599999996"/>
    <n v="42836.94"/>
    <n v="10624821.119999999"/>
  </r>
  <r>
    <s v="5"/>
    <x v="346"/>
    <s v="07CD01"/>
    <s v="342070B001"/>
    <s v="15O250"/>
    <x v="2"/>
    <s v="35311100"/>
    <s v=""/>
    <n v="600000"/>
    <n v="600000"/>
    <n v="216597"/>
    <n v="0"/>
    <n v="216597"/>
    <n v="40000"/>
    <n v="560000"/>
  </r>
  <r>
    <s v="5"/>
    <x v="346"/>
    <s v="07CD01"/>
    <s v="342070B001"/>
    <s v="15O250"/>
    <x v="2"/>
    <s v="35411100"/>
    <s v=""/>
    <n v="1750000"/>
    <n v="1750000"/>
    <n v="0"/>
    <n v="0"/>
    <n v="0"/>
    <n v="0"/>
    <n v="1750000"/>
  </r>
  <r>
    <s v="5"/>
    <x v="346"/>
    <s v="07CD01"/>
    <s v="342070B001"/>
    <s v="15O250"/>
    <x v="2"/>
    <s v="35531100"/>
    <s v=""/>
    <n v="900000"/>
    <n v="900000"/>
    <n v="300000"/>
    <n v="47716.6"/>
    <n v="252283.4"/>
    <n v="102283.4"/>
    <n v="750000"/>
  </r>
  <r>
    <s v="5"/>
    <x v="346"/>
    <s v="07CD01"/>
    <s v="342070B001"/>
    <s v="15O250"/>
    <x v="2"/>
    <s v="35711100"/>
    <s v=""/>
    <n v="23173748"/>
    <n v="23173748"/>
    <n v="5208192"/>
    <n v="5070.55"/>
    <n v="5203121.45"/>
    <n v="66929.45"/>
    <n v="23101748"/>
  </r>
  <r>
    <s v="5"/>
    <x v="346"/>
    <s v="07CD01"/>
    <s v="342070B001"/>
    <s v="15O250"/>
    <x v="2"/>
    <s v="35811100"/>
    <s v=""/>
    <n v="6900000"/>
    <n v="6507988.75"/>
    <n v="3136360"/>
    <n v="0"/>
    <n v="3136360"/>
    <n v="5006400"/>
    <n v="1501588.75"/>
  </r>
  <r>
    <s v="5"/>
    <x v="346"/>
    <s v="07CD01"/>
    <s v="342070B001"/>
    <s v="15O250"/>
    <x v="2"/>
    <s v="35911100"/>
    <s v=""/>
    <n v="5000000"/>
    <n v="5000000"/>
    <n v="2275000"/>
    <n v="131080"/>
    <n v="2143920"/>
    <n v="2618816"/>
    <n v="2250104"/>
  </r>
  <r>
    <s v="5"/>
    <x v="346"/>
    <s v="07CD01"/>
    <s v="342070B001"/>
    <s v="15O250"/>
    <x v="2"/>
    <s v="38411100"/>
    <s v=""/>
    <n v="100000"/>
    <n v="100000"/>
    <n v="0"/>
    <n v="0"/>
    <n v="0"/>
    <n v="0"/>
    <n v="100000"/>
  </r>
  <r>
    <s v="5"/>
    <x v="346"/>
    <s v="07CD01"/>
    <s v="342070B001"/>
    <s v="15O250"/>
    <x v="2"/>
    <s v="39111100"/>
    <s v=""/>
    <n v="100000"/>
    <n v="100000"/>
    <n v="79820"/>
    <n v="0"/>
    <n v="79820"/>
    <n v="0"/>
    <n v="100000"/>
  </r>
  <r>
    <s v="5"/>
    <x v="346"/>
    <s v="07CD01"/>
    <s v="342070B001"/>
    <s v="15O250"/>
    <x v="2"/>
    <s v="39211100"/>
    <s v=""/>
    <n v="300000"/>
    <n v="300000"/>
    <n v="280696"/>
    <n v="96024"/>
    <n v="184672"/>
    <n v="20409"/>
    <n v="183567"/>
  </r>
  <r>
    <s v="5"/>
    <x v="346"/>
    <s v="07CD01"/>
    <s v="342070B001"/>
    <s v="15O250"/>
    <x v="2"/>
    <s v="39691259"/>
    <s v=""/>
    <n v="219281"/>
    <n v="219281"/>
    <n v="95233"/>
    <n v="39594.559999999998"/>
    <n v="55638.44"/>
    <n v="86189.06"/>
    <n v="93497.38"/>
  </r>
  <r>
    <s v="5"/>
    <x v="346"/>
    <s v="07CD01"/>
    <s v="342070B001"/>
    <s v="15O250"/>
    <x v="2"/>
    <s v="39931182"/>
    <s v=""/>
    <n v="22500000"/>
    <n v="18500000"/>
    <n v="10241522.189999999"/>
    <n v="2506760"/>
    <n v="7734762.1900000004"/>
    <n v="0"/>
    <n v="15993240"/>
  </r>
  <r>
    <s v="5"/>
    <x v="347"/>
    <s v="07CD01"/>
    <s v="342298M002"/>
    <s v="15O250"/>
    <x v="3"/>
    <s v="79211189"/>
    <s v=""/>
    <n v="1083018"/>
    <n v="1083018"/>
    <n v="1083018"/>
    <n v="0"/>
    <n v="1083018"/>
    <n v="0"/>
    <n v="1083018"/>
  </r>
  <r>
    <s v="5"/>
    <x v="348"/>
    <s v="07CD01"/>
    <s v="342313M001"/>
    <s v="15O250"/>
    <x v="0"/>
    <s v="11311100"/>
    <s v=""/>
    <n v="95496659"/>
    <n v="89631052.920000002"/>
    <n v="57858830.920000002"/>
    <n v="14331969.5"/>
    <n v="43526861.420000002"/>
    <n v="105775"/>
    <n v="75193308.420000002"/>
  </r>
  <r>
    <s v="5"/>
    <x v="348"/>
    <s v="07CD01"/>
    <s v="342313M001"/>
    <s v="15O250"/>
    <x v="0"/>
    <s v="11321100"/>
    <s v=""/>
    <n v="2210993"/>
    <n v="2210993"/>
    <n v="1160993"/>
    <n v="555956.12"/>
    <n v="605036.88"/>
    <n v="17278.830000000002"/>
    <n v="1637758.05"/>
  </r>
  <r>
    <s v="5"/>
    <x v="348"/>
    <s v="07CD01"/>
    <s v="342313M001"/>
    <s v="15O250"/>
    <x v="0"/>
    <s v="12111100"/>
    <s v=""/>
    <n v="847008"/>
    <n v="6712614.0800000001"/>
    <n v="3013849.8"/>
    <n v="2371000"/>
    <n v="642849.80000000005"/>
    <n v="29100"/>
    <n v="4312514.08"/>
  </r>
  <r>
    <s v="5"/>
    <x v="348"/>
    <s v="07CD01"/>
    <s v="342313M001"/>
    <s v="15O250"/>
    <x v="0"/>
    <s v="12211108"/>
    <s v=""/>
    <n v="5152385"/>
    <n v="5152385"/>
    <n v="3023267"/>
    <n v="1848759"/>
    <n v="1174508"/>
    <n v="11546"/>
    <n v="3292080"/>
  </r>
  <r>
    <s v="5"/>
    <x v="348"/>
    <s v="07CD01"/>
    <s v="342313M001"/>
    <s v="15O250"/>
    <x v="0"/>
    <s v="12311106"/>
    <s v=""/>
    <n v="255701"/>
    <n v="255701"/>
    <n v="0"/>
    <n v="0"/>
    <n v="0"/>
    <n v="0"/>
    <n v="255701"/>
  </r>
  <r>
    <s v="5"/>
    <x v="348"/>
    <s v="07CD01"/>
    <s v="342313M001"/>
    <s v="15O250"/>
    <x v="0"/>
    <s v="13111100"/>
    <s v=""/>
    <n v="467825"/>
    <n v="467825"/>
    <n v="234779"/>
    <n v="143500.79999999999"/>
    <n v="91278.2"/>
    <n v="1352.45"/>
    <n v="322971.75"/>
  </r>
  <r>
    <s v="5"/>
    <x v="348"/>
    <s v="07CD01"/>
    <s v="342313M001"/>
    <s v="15O250"/>
    <x v="0"/>
    <s v="13211100"/>
    <s v=""/>
    <n v="1240152"/>
    <n v="1240152"/>
    <n v="620076"/>
    <n v="427340.39"/>
    <n v="192735.61"/>
    <n v="0"/>
    <n v="812811.61"/>
  </r>
  <r>
    <s v="5"/>
    <x v="348"/>
    <s v="07CD01"/>
    <s v="342313M001"/>
    <s v="15O250"/>
    <x v="0"/>
    <s v="13231100"/>
    <s v=""/>
    <n v="6392537"/>
    <n v="6392537"/>
    <n v="0"/>
    <n v="0"/>
    <n v="0"/>
    <n v="0"/>
    <n v="6392537"/>
  </r>
  <r>
    <s v="5"/>
    <x v="348"/>
    <s v="07CD01"/>
    <s v="342313M001"/>
    <s v="15O250"/>
    <x v="0"/>
    <s v="13231108"/>
    <s v=""/>
    <n v="575964"/>
    <n v="575964"/>
    <n v="0"/>
    <n v="0"/>
    <n v="0"/>
    <n v="0"/>
    <n v="575964"/>
  </r>
  <r>
    <s v="5"/>
    <x v="348"/>
    <s v="07CD01"/>
    <s v="342313M001"/>
    <s v="15O250"/>
    <x v="0"/>
    <s v="13311100"/>
    <s v=""/>
    <n v="4823413"/>
    <n v="4823413"/>
    <n v="3170216"/>
    <n v="2056521.5"/>
    <n v="1113694.5"/>
    <n v="0"/>
    <n v="2766891.5"/>
  </r>
  <r>
    <s v="5"/>
    <x v="348"/>
    <s v="07CD01"/>
    <s v="342313M001"/>
    <s v="15O250"/>
    <x v="0"/>
    <s v="13411100"/>
    <s v=""/>
    <n v="420165"/>
    <n v="420165"/>
    <n v="420165"/>
    <n v="311189.08"/>
    <n v="108975.92"/>
    <n v="23494"/>
    <n v="85481.919999999998"/>
  </r>
  <r>
    <s v="5"/>
    <x v="348"/>
    <s v="07CD01"/>
    <s v="342313M001"/>
    <s v="15O250"/>
    <x v="0"/>
    <s v="13421100"/>
    <s v=""/>
    <n v="7574614"/>
    <n v="7574614"/>
    <n v="4586434"/>
    <n v="2461489.38"/>
    <n v="2124944.62"/>
    <n v="0"/>
    <n v="5113124.62"/>
  </r>
  <r>
    <s v="5"/>
    <x v="348"/>
    <s v="07CD01"/>
    <s v="342313M001"/>
    <s v="15O250"/>
    <x v="0"/>
    <s v="13431100"/>
    <s v=""/>
    <n v="6955081"/>
    <n v="6955081"/>
    <n v="3477541"/>
    <n v="2243167.06"/>
    <n v="1234373.94"/>
    <n v="21098.73"/>
    <n v="4690815.21"/>
  </r>
  <r>
    <s v="5"/>
    <x v="348"/>
    <s v="07CD01"/>
    <s v="342313M001"/>
    <s v="15O250"/>
    <x v="0"/>
    <s v="14111201"/>
    <s v=""/>
    <n v="4346925"/>
    <n v="4346925"/>
    <n v="2200000"/>
    <n v="1385142.52"/>
    <n v="814857.48"/>
    <n v="0"/>
    <n v="2961782.48"/>
  </r>
  <r>
    <s v="5"/>
    <x v="348"/>
    <s v="07CD01"/>
    <s v="342313M001"/>
    <s v="15O250"/>
    <x v="0"/>
    <s v="14111203"/>
    <s v=""/>
    <n v="192605"/>
    <n v="192605"/>
    <n v="120000"/>
    <n v="27370.73"/>
    <n v="92629.27"/>
    <n v="3429.61"/>
    <n v="161804.66"/>
  </r>
  <r>
    <s v="5"/>
    <x v="348"/>
    <s v="07CD01"/>
    <s v="342313M001"/>
    <s v="15O250"/>
    <x v="0"/>
    <s v="14111208"/>
    <s v=""/>
    <n v="543366"/>
    <n v="543366"/>
    <n v="300000"/>
    <n v="156401.41"/>
    <n v="143598.59"/>
    <n v="0"/>
    <n v="386964.59"/>
  </r>
  <r>
    <s v="5"/>
    <x v="348"/>
    <s v="07CD01"/>
    <s v="342313M001"/>
    <s v="15O250"/>
    <x v="0"/>
    <s v="14211201"/>
    <s v=""/>
    <n v="2301313"/>
    <n v="2301313"/>
    <n v="1200000"/>
    <n v="540796.56999999995"/>
    <n v="659203.43000000005"/>
    <n v="0"/>
    <n v="1760516.43"/>
  </r>
  <r>
    <s v="5"/>
    <x v="348"/>
    <s v="07CD01"/>
    <s v="342313M001"/>
    <s v="15O250"/>
    <x v="0"/>
    <s v="14211203"/>
    <s v=""/>
    <n v="119841"/>
    <n v="119841"/>
    <n v="60000"/>
    <n v="20274.82"/>
    <n v="39725.18"/>
    <n v="2540.2800000000002"/>
    <n v="97025.9"/>
  </r>
  <r>
    <s v="5"/>
    <x v="348"/>
    <s v="07CD01"/>
    <s v="342313M001"/>
    <s v="15O250"/>
    <x v="0"/>
    <s v="14311200"/>
    <s v=""/>
    <n v="2787356"/>
    <n v="2787356"/>
    <n v="1200000"/>
    <n v="673787.6"/>
    <n v="526212.4"/>
    <n v="0"/>
    <n v="2113568.4"/>
  </r>
  <r>
    <s v="5"/>
    <x v="348"/>
    <s v="07CD01"/>
    <s v="342313M001"/>
    <s v="15O250"/>
    <x v="0"/>
    <s v="14411200"/>
    <s v=""/>
    <n v="1659184"/>
    <n v="1659184"/>
    <n v="1000000"/>
    <n v="292654.62"/>
    <n v="707345.38"/>
    <n v="885013.62"/>
    <n v="481515.76"/>
  </r>
  <r>
    <s v="5"/>
    <x v="348"/>
    <s v="07CD01"/>
    <s v="342313M001"/>
    <s v="15O250"/>
    <x v="0"/>
    <s v="14431200"/>
    <s v=""/>
    <n v="127851"/>
    <n v="127851"/>
    <n v="50000"/>
    <n v="0"/>
    <n v="50000"/>
    <n v="0"/>
    <n v="127851"/>
  </r>
  <r>
    <s v="5"/>
    <x v="348"/>
    <s v="07CD01"/>
    <s v="342313M001"/>
    <s v="15O250"/>
    <x v="0"/>
    <s v="15111200"/>
    <s v=""/>
    <n v="3862807"/>
    <n v="3862807"/>
    <n v="2100000"/>
    <n v="1146341.3799999999"/>
    <n v="953658.62"/>
    <n v="0"/>
    <n v="2716465.62"/>
  </r>
  <r>
    <s v="5"/>
    <x v="348"/>
    <s v="07CD01"/>
    <s v="342313M001"/>
    <s v="15O250"/>
    <x v="0"/>
    <s v="15311200"/>
    <s v=""/>
    <n v="38355"/>
    <n v="38355"/>
    <n v="0"/>
    <n v="0"/>
    <n v="0"/>
    <n v="0"/>
    <n v="38355"/>
  </r>
  <r>
    <s v="5"/>
    <x v="348"/>
    <s v="07CD01"/>
    <s v="342313M001"/>
    <s v="15O250"/>
    <x v="0"/>
    <s v="15411100"/>
    <s v=""/>
    <n v="115066"/>
    <n v="115066"/>
    <n v="115066"/>
    <n v="88000"/>
    <n v="27066"/>
    <n v="0"/>
    <n v="27066"/>
  </r>
  <r>
    <s v="5"/>
    <x v="348"/>
    <s v="07CD01"/>
    <s v="342313M001"/>
    <s v="15O250"/>
    <x v="0"/>
    <s v="15411107"/>
    <s v=""/>
    <n v="319627"/>
    <n v="319627"/>
    <n v="0"/>
    <n v="0"/>
    <n v="0"/>
    <n v="0"/>
    <n v="319627"/>
  </r>
  <r>
    <s v="5"/>
    <x v="348"/>
    <s v="07CD01"/>
    <s v="342313M001"/>
    <s v="15O250"/>
    <x v="0"/>
    <s v="15411208"/>
    <s v=""/>
    <n v="485833"/>
    <n v="485833"/>
    <n v="0"/>
    <n v="0"/>
    <n v="0"/>
    <n v="0"/>
    <n v="485833"/>
  </r>
  <r>
    <s v="5"/>
    <x v="348"/>
    <s v="07CD01"/>
    <s v="342313M001"/>
    <s v="15O250"/>
    <x v="0"/>
    <s v="15411218"/>
    <s v=""/>
    <n v="3835522"/>
    <n v="3835522"/>
    <n v="0"/>
    <n v="0"/>
    <n v="0"/>
    <n v="0"/>
    <n v="3835522"/>
  </r>
  <r>
    <s v="5"/>
    <x v="348"/>
    <s v="07CD01"/>
    <s v="342313M001"/>
    <s v="15O250"/>
    <x v="0"/>
    <s v="15421100"/>
    <s v=""/>
    <n v="40099"/>
    <n v="40099"/>
    <n v="40099"/>
    <n v="37350"/>
    <n v="2749"/>
    <n v="0"/>
    <n v="2749"/>
  </r>
  <r>
    <s v="5"/>
    <x v="348"/>
    <s v="07CD01"/>
    <s v="342313M001"/>
    <s v="15O250"/>
    <x v="0"/>
    <s v="15431226"/>
    <s v=""/>
    <n v="358618"/>
    <n v="358618"/>
    <n v="0"/>
    <n v="0"/>
    <n v="0"/>
    <n v="0"/>
    <n v="358618"/>
  </r>
  <r>
    <s v="5"/>
    <x v="348"/>
    <s v="07CD01"/>
    <s v="342313M001"/>
    <s v="15O250"/>
    <x v="0"/>
    <s v="15441100"/>
    <s v=""/>
    <n v="10611612"/>
    <n v="10611612"/>
    <n v="5400000"/>
    <n v="3647930.94"/>
    <n v="1752069.06"/>
    <n v="31735.5"/>
    <n v="6931945.5599999996"/>
  </r>
  <r>
    <s v="5"/>
    <x v="348"/>
    <s v="07CD01"/>
    <s v="342313M001"/>
    <s v="15O250"/>
    <x v="0"/>
    <s v="15451108"/>
    <s v=""/>
    <n v="33241"/>
    <n v="33241"/>
    <n v="18241"/>
    <n v="4774.7"/>
    <n v="13466.3"/>
    <n v="26.6"/>
    <n v="28439.7"/>
  </r>
  <r>
    <s v="5"/>
    <x v="348"/>
    <s v="07CD01"/>
    <s v="342313M001"/>
    <s v="15O250"/>
    <x v="0"/>
    <s v="15451109"/>
    <s v=""/>
    <n v="1406365"/>
    <n v="1406365"/>
    <n v="720000"/>
    <n v="467149.65"/>
    <n v="252850.35"/>
    <n v="5123.37"/>
    <n v="934091.98"/>
  </r>
  <r>
    <s v="5"/>
    <x v="348"/>
    <s v="07CD01"/>
    <s v="342313M001"/>
    <s v="15O250"/>
    <x v="0"/>
    <s v="15451110"/>
    <s v=""/>
    <n v="248030"/>
    <n v="248030"/>
    <n v="128030"/>
    <n v="98078.84"/>
    <n v="29951.16"/>
    <n v="1432.15"/>
    <n v="148519.01"/>
  </r>
  <r>
    <s v="5"/>
    <x v="348"/>
    <s v="07CD01"/>
    <s v="342313M001"/>
    <s v="15O250"/>
    <x v="0"/>
    <s v="15461100"/>
    <s v=""/>
    <n v="1150657"/>
    <n v="1150657"/>
    <n v="600657"/>
    <n v="395661"/>
    <n v="204996"/>
    <n v="4233"/>
    <n v="750763"/>
  </r>
  <r>
    <s v="5"/>
    <x v="348"/>
    <s v="07CD01"/>
    <s v="342313M001"/>
    <s v="15O250"/>
    <x v="0"/>
    <s v="15461106"/>
    <s v=""/>
    <n v="63925"/>
    <n v="63925"/>
    <n v="35000"/>
    <n v="0"/>
    <n v="35000"/>
    <n v="0"/>
    <n v="63925"/>
  </r>
  <r>
    <s v="5"/>
    <x v="348"/>
    <s v="07CD01"/>
    <s v="342313M001"/>
    <s v="15O250"/>
    <x v="0"/>
    <s v="15461151"/>
    <s v=""/>
    <n v="3320284"/>
    <n v="3320284"/>
    <n v="1680000"/>
    <n v="906300"/>
    <n v="773700"/>
    <n v="900"/>
    <n v="2413084"/>
  </r>
  <r>
    <s v="5"/>
    <x v="348"/>
    <s v="07CD01"/>
    <s v="342313M001"/>
    <s v="15O250"/>
    <x v="0"/>
    <s v="15471100"/>
    <s v=""/>
    <n v="159813"/>
    <n v="159813"/>
    <n v="159813"/>
    <n v="113904"/>
    <n v="45909"/>
    <n v="0"/>
    <n v="45909"/>
  </r>
  <r>
    <s v="5"/>
    <x v="348"/>
    <s v="07CD01"/>
    <s v="342313M001"/>
    <s v="15O250"/>
    <x v="0"/>
    <s v="15471108"/>
    <s v=""/>
    <n v="6393"/>
    <n v="6393"/>
    <n v="6393"/>
    <n v="3000"/>
    <n v="3393"/>
    <n v="0"/>
    <n v="3393"/>
  </r>
  <r>
    <s v="5"/>
    <x v="348"/>
    <s v="07CD01"/>
    <s v="342313M001"/>
    <s v="15O250"/>
    <x v="0"/>
    <s v="15481100"/>
    <s v=""/>
    <n v="4551487"/>
    <n v="4551487"/>
    <n v="4551487"/>
    <n v="3274935.6"/>
    <n v="1276551.3999999999"/>
    <n v="11797.33"/>
    <n v="1264754.07"/>
  </r>
  <r>
    <s v="5"/>
    <x v="348"/>
    <s v="07CD01"/>
    <s v="342313M001"/>
    <s v="15O250"/>
    <x v="0"/>
    <s v="15511100"/>
    <s v=""/>
    <n v="22374"/>
    <n v="22374"/>
    <n v="12000"/>
    <n v="5800"/>
    <n v="6200"/>
    <n v="0"/>
    <n v="16574"/>
  </r>
  <r>
    <s v="5"/>
    <x v="348"/>
    <s v="07CD01"/>
    <s v="342313M001"/>
    <s v="15O250"/>
    <x v="0"/>
    <s v="15911100"/>
    <s v=""/>
    <n v="4040084"/>
    <n v="4040084"/>
    <n v="2040000"/>
    <n v="1315549.5"/>
    <n v="724450.5"/>
    <n v="0"/>
    <n v="2724534.5"/>
  </r>
  <r>
    <s v="5"/>
    <x v="348"/>
    <s v="07CD01"/>
    <s v="342313M001"/>
    <s v="15O250"/>
    <x v="0"/>
    <s v="15931100"/>
    <s v=""/>
    <n v="274879"/>
    <n v="274879"/>
    <n v="135000"/>
    <n v="85772.25"/>
    <n v="49227.75"/>
    <n v="0"/>
    <n v="189106.75"/>
  </r>
  <r>
    <s v="5"/>
    <x v="348"/>
    <s v="07CD01"/>
    <s v="342313M001"/>
    <s v="15O250"/>
    <x v="0"/>
    <s v="16111143"/>
    <s v=""/>
    <n v="3114000"/>
    <n v="3114000"/>
    <n v="0"/>
    <n v="0"/>
    <n v="0"/>
    <n v="0"/>
    <n v="3114000"/>
  </r>
  <r>
    <s v="5"/>
    <x v="348"/>
    <s v="07CD01"/>
    <s v="342313M001"/>
    <s v="15O250"/>
    <x v="0"/>
    <s v="17111100"/>
    <s v=""/>
    <n v="156618"/>
    <n v="156618"/>
    <n v="80000"/>
    <n v="6300"/>
    <n v="73700"/>
    <n v="0"/>
    <n v="150318"/>
  </r>
  <r>
    <s v="5"/>
    <x v="348"/>
    <s v="07CD01"/>
    <s v="342313M001"/>
    <s v="15O250"/>
    <x v="0"/>
    <s v="17131100"/>
    <s v=""/>
    <n v="767104"/>
    <n v="767104"/>
    <n v="95000"/>
    <n v="89374.14"/>
    <n v="5625.86"/>
    <n v="0"/>
    <n v="677729.86"/>
  </r>
  <r>
    <s v="5"/>
    <x v="348"/>
    <s v="07CD01"/>
    <s v="342313M001"/>
    <s v="15O250"/>
    <x v="0"/>
    <s v="17141100"/>
    <s v=""/>
    <n v="1885799"/>
    <n v="1885799"/>
    <n v="1054925"/>
    <n v="746006.4"/>
    <n v="308918.59999999998"/>
    <n v="0"/>
    <n v="1139792.6000000001"/>
  </r>
  <r>
    <s v="5"/>
    <x v="348"/>
    <s v="07CD01"/>
    <s v="342313M001"/>
    <s v="15O250"/>
    <x v="0"/>
    <s v="17191106"/>
    <s v=""/>
    <n v="19178"/>
    <n v="19178"/>
    <n v="15000"/>
    <n v="0"/>
    <n v="15000"/>
    <n v="0"/>
    <n v="19178"/>
  </r>
  <r>
    <s v="5"/>
    <x v="348"/>
    <s v="07CD01"/>
    <s v="342313M001"/>
    <s v="15O250"/>
    <x v="2"/>
    <s v="39811200"/>
    <s v=""/>
    <n v="2537648"/>
    <n v="2537648"/>
    <n v="1337648"/>
    <n v="758825"/>
    <n v="578823"/>
    <n v="0"/>
    <n v="1778823"/>
  </r>
  <r>
    <s v="5"/>
    <x v="348"/>
    <s v="07CD01"/>
    <s v="342313M001"/>
    <s v="15O250"/>
    <x v="2"/>
    <s v="39811208"/>
    <s v=""/>
    <n v="164414"/>
    <n v="164414"/>
    <n v="90000"/>
    <n v="53921"/>
    <n v="36079"/>
    <n v="0"/>
    <n v="110493"/>
  </r>
  <r>
    <s v="5"/>
    <x v="348"/>
    <s v="07CD01"/>
    <s v="342313M001"/>
    <s v="15O250"/>
    <x v="2"/>
    <s v="39821100"/>
    <s v=""/>
    <n v="958881"/>
    <n v="958881"/>
    <n v="275000"/>
    <n v="19281.29"/>
    <n v="255718.71"/>
    <n v="0"/>
    <n v="939599.71"/>
  </r>
  <r>
    <s v="5"/>
    <x v="348"/>
    <s v="07CD01"/>
    <s v="342313M001"/>
    <s v="15O250"/>
    <x v="2"/>
    <s v="39821108"/>
    <s v=""/>
    <n v="42142"/>
    <n v="42142"/>
    <n v="6142"/>
    <n v="376.12"/>
    <n v="5765.88"/>
    <n v="0"/>
    <n v="41765.879999999997"/>
  </r>
  <r>
    <s v="5"/>
    <x v="349"/>
    <s v="07PDIF"/>
    <s v="172002N001"/>
    <s v="111150"/>
    <x v="1"/>
    <s v="27111200"/>
    <s v=""/>
    <n v="31140"/>
    <n v="31140"/>
    <n v="10380"/>
    <n v="0"/>
    <n v="10380"/>
    <n v="0"/>
    <n v="31140"/>
  </r>
  <r>
    <s v="5"/>
    <x v="349"/>
    <s v="07PDIF"/>
    <s v="172002N001"/>
    <s v="111150"/>
    <x v="1"/>
    <s v="27211200"/>
    <s v=""/>
    <n v="23355"/>
    <n v="23355"/>
    <n v="7785"/>
    <n v="0"/>
    <n v="7785"/>
    <n v="0"/>
    <n v="23355"/>
  </r>
  <r>
    <s v="5"/>
    <x v="350"/>
    <s v="07PDIF"/>
    <s v="251041K012"/>
    <s v="111150"/>
    <x v="1"/>
    <s v="21111200"/>
    <s v=""/>
    <n v="230000"/>
    <n v="230000"/>
    <n v="194013"/>
    <n v="9661.64"/>
    <n v="184351.35999999999"/>
    <n v="9661.64"/>
    <n v="210676.72"/>
  </r>
  <r>
    <s v="5"/>
    <x v="350"/>
    <s v="07PDIF"/>
    <s v="251041K012"/>
    <s v="111150"/>
    <x v="1"/>
    <s v="21411200"/>
    <s v=""/>
    <n v="75390"/>
    <n v="75390"/>
    <n v="0"/>
    <n v="0"/>
    <n v="0"/>
    <n v="0"/>
    <n v="75390"/>
  </r>
  <r>
    <s v="5"/>
    <x v="350"/>
    <s v="07PDIF"/>
    <s v="251041K012"/>
    <s v="111150"/>
    <x v="1"/>
    <s v="21521100"/>
    <s v=""/>
    <n v="15390"/>
    <n v="15390"/>
    <n v="5130"/>
    <n v="0"/>
    <n v="5130"/>
    <n v="0"/>
    <n v="15390"/>
  </r>
  <r>
    <s v="5"/>
    <x v="350"/>
    <s v="07PDIF"/>
    <s v="251041K012"/>
    <s v="111150"/>
    <x v="1"/>
    <s v="22111100"/>
    <s v=""/>
    <n v="75390"/>
    <n v="75390"/>
    <n v="30156"/>
    <n v="0"/>
    <n v="30156"/>
    <n v="0"/>
    <n v="75390"/>
  </r>
  <r>
    <s v="5"/>
    <x v="350"/>
    <s v="07PDIF"/>
    <s v="251041K012"/>
    <s v="111150"/>
    <x v="1"/>
    <s v="26111200"/>
    <s v=""/>
    <n v="487030"/>
    <n v="487030"/>
    <n v="194812"/>
    <n v="0"/>
    <n v="194812"/>
    <n v="270000"/>
    <n v="217030"/>
  </r>
  <r>
    <s v="5"/>
    <x v="350"/>
    <s v="07PDIF"/>
    <s v="251041K012"/>
    <s v="111150"/>
    <x v="1"/>
    <s v="27211200"/>
    <s v=""/>
    <n v="23355"/>
    <n v="23355"/>
    <n v="7785"/>
    <n v="0"/>
    <n v="7785"/>
    <n v="0"/>
    <n v="23355"/>
  </r>
  <r>
    <s v="5"/>
    <x v="350"/>
    <s v="07PDIF"/>
    <s v="251041K012"/>
    <s v="111150"/>
    <x v="1"/>
    <s v="29411100"/>
    <s v=""/>
    <n v="100390"/>
    <n v="100390"/>
    <n v="25097"/>
    <n v="0"/>
    <n v="25097"/>
    <n v="0"/>
    <n v="100390"/>
  </r>
  <r>
    <s v="5"/>
    <x v="350"/>
    <s v="07PDIF"/>
    <s v="251041K012"/>
    <s v="111150"/>
    <x v="1"/>
    <s v="29611200"/>
    <s v=""/>
    <n v="108918"/>
    <n v="108918"/>
    <n v="0"/>
    <n v="0"/>
    <n v="0"/>
    <n v="0"/>
    <n v="108918"/>
  </r>
  <r>
    <s v="5"/>
    <x v="350"/>
    <s v="07PDIF"/>
    <s v="251041K012"/>
    <s v="111150"/>
    <x v="2"/>
    <s v="31411200"/>
    <s v=""/>
    <n v="93845"/>
    <n v="93845"/>
    <n v="39100"/>
    <n v="0"/>
    <n v="39100"/>
    <n v="0"/>
    <n v="93845"/>
  </r>
  <r>
    <s v="5"/>
    <x v="350"/>
    <s v="07PDIF"/>
    <s v="251041K012"/>
    <s v="111150"/>
    <x v="2"/>
    <s v="31711200"/>
    <s v=""/>
    <n v="118333"/>
    <n v="118333"/>
    <n v="32932"/>
    <n v="0"/>
    <n v="32932"/>
    <n v="0"/>
    <n v="118333"/>
  </r>
  <r>
    <s v="5"/>
    <x v="350"/>
    <s v="07PDIF"/>
    <s v="251041K012"/>
    <s v="111150"/>
    <x v="2"/>
    <s v="31911200"/>
    <s v=""/>
    <n v="93420"/>
    <n v="93420"/>
    <n v="37368"/>
    <n v="15591.51"/>
    <n v="21776.49"/>
    <n v="46774.54"/>
    <n v="31053.95"/>
  </r>
  <r>
    <s v="5"/>
    <x v="350"/>
    <s v="07PDIF"/>
    <s v="251041K012"/>
    <s v="111150"/>
    <x v="2"/>
    <s v="32711100"/>
    <s v=""/>
    <n v="205390"/>
    <n v="205390"/>
    <n v="102695"/>
    <n v="0"/>
    <n v="102695"/>
    <n v="0"/>
    <n v="205390"/>
  </r>
  <r>
    <s v="5"/>
    <x v="350"/>
    <s v="07PDIF"/>
    <s v="251041K012"/>
    <s v="111150"/>
    <x v="2"/>
    <s v="33111100"/>
    <s v=""/>
    <n v="419766"/>
    <n v="419766"/>
    <n v="419766"/>
    <n v="0"/>
    <n v="419766"/>
    <n v="0"/>
    <n v="419766"/>
  </r>
  <r>
    <s v="5"/>
    <x v="350"/>
    <s v="07PDIF"/>
    <s v="251041K012"/>
    <s v="111150"/>
    <x v="2"/>
    <s v="33411100"/>
    <s v=""/>
    <n v="55390"/>
    <n v="55390"/>
    <n v="13847"/>
    <n v="0"/>
    <n v="13847"/>
    <n v="0"/>
    <n v="55390"/>
  </r>
  <r>
    <s v="5"/>
    <x v="350"/>
    <s v="07PDIF"/>
    <s v="251041K012"/>
    <s v="111150"/>
    <x v="2"/>
    <s v="33611200"/>
    <s v=""/>
    <n v="171270"/>
    <n v="171270"/>
    <n v="77850"/>
    <n v="15371.05"/>
    <n v="62478.95"/>
    <n v="155898.95000000001"/>
    <n v="0"/>
  </r>
  <r>
    <s v="5"/>
    <x v="350"/>
    <s v="07PDIF"/>
    <s v="251041K012"/>
    <s v="111150"/>
    <x v="2"/>
    <s v="33621100"/>
    <s v=""/>
    <n v="95390"/>
    <n v="95390"/>
    <n v="31794"/>
    <n v="0"/>
    <n v="31794"/>
    <n v="0"/>
    <n v="95390"/>
  </r>
  <r>
    <s v="5"/>
    <x v="350"/>
    <s v="07PDIF"/>
    <s v="251041K012"/>
    <s v="111150"/>
    <x v="2"/>
    <s v="33631100"/>
    <s v=""/>
    <n v="375390"/>
    <n v="375390"/>
    <n v="170630"/>
    <n v="8210"/>
    <n v="162420"/>
    <n v="11803"/>
    <n v="355377"/>
  </r>
  <r>
    <s v="5"/>
    <x v="350"/>
    <s v="07PDIF"/>
    <s v="251041K012"/>
    <s v="111150"/>
    <x v="2"/>
    <s v="34511200"/>
    <s v=""/>
    <n v="90930"/>
    <n v="90930"/>
    <n v="41330"/>
    <n v="13430.15"/>
    <n v="27899.85"/>
    <n v="40285.89"/>
    <n v="37213.96"/>
  </r>
  <r>
    <s v="5"/>
    <x v="350"/>
    <s v="07PDIF"/>
    <s v="251041K012"/>
    <s v="111150"/>
    <x v="2"/>
    <s v="35531100"/>
    <s v=""/>
    <n v="535471"/>
    <n v="535471"/>
    <n v="243395"/>
    <n v="0"/>
    <n v="243395"/>
    <n v="535471"/>
    <n v="0"/>
  </r>
  <r>
    <s v="5"/>
    <x v="350"/>
    <s v="07PDIF"/>
    <s v="251041K012"/>
    <s v="111150"/>
    <x v="2"/>
    <s v="35811100"/>
    <s v=""/>
    <n v="185390"/>
    <n v="151448"/>
    <n v="50323"/>
    <n v="0"/>
    <n v="50323"/>
    <n v="0"/>
    <n v="151448"/>
  </r>
  <r>
    <s v="5"/>
    <x v="350"/>
    <s v="07PDIF"/>
    <s v="251041K012"/>
    <s v="111150"/>
    <x v="2"/>
    <s v="35911100"/>
    <s v=""/>
    <n v="75390"/>
    <n v="75390"/>
    <n v="34265"/>
    <n v="0"/>
    <n v="34265"/>
    <n v="0"/>
    <n v="75390"/>
  </r>
  <r>
    <s v="5"/>
    <x v="350"/>
    <s v="07PDIF"/>
    <s v="251041K012"/>
    <s v="111150"/>
    <x v="2"/>
    <s v="37221100"/>
    <s v=""/>
    <n v="70000"/>
    <n v="70000"/>
    <n v="19149"/>
    <n v="19149"/>
    <n v="0"/>
    <n v="50851"/>
    <n v="0"/>
  </r>
  <r>
    <s v="5"/>
    <x v="350"/>
    <s v="07PDIF"/>
    <s v="251041K012"/>
    <s v="111150"/>
    <x v="2"/>
    <s v="39211100"/>
    <s v=""/>
    <n v="40404"/>
    <n v="40404"/>
    <n v="29896"/>
    <n v="29896"/>
    <n v="0"/>
    <n v="0"/>
    <n v="10508"/>
  </r>
  <r>
    <s v="5"/>
    <x v="350"/>
    <s v="07PDIF"/>
    <s v="251041K012"/>
    <s v="111150"/>
    <x v="2"/>
    <s v="39411142"/>
    <s v=""/>
    <n v="0"/>
    <n v="33942"/>
    <n v="33942"/>
    <n v="33942"/>
    <n v="0"/>
    <n v="0"/>
    <n v="0"/>
  </r>
  <r>
    <s v="5"/>
    <x v="350"/>
    <s v="07PDIF"/>
    <s v="251041K012"/>
    <s v="111150"/>
    <x v="2"/>
    <s v="39691200"/>
    <s v=""/>
    <n v="32286"/>
    <n v="32286"/>
    <n v="14675"/>
    <n v="0"/>
    <n v="14675"/>
    <n v="0"/>
    <n v="32286"/>
  </r>
  <r>
    <s v="5"/>
    <x v="351"/>
    <s v="07PDIF"/>
    <s v="251298M002"/>
    <s v="111150"/>
    <x v="0"/>
    <s v="16111143"/>
    <s v=""/>
    <n v="2179800"/>
    <n v="2179800"/>
    <n v="1090631"/>
    <n v="0"/>
    <n v="1090631"/>
    <n v="0"/>
    <n v="2179800"/>
  </r>
  <r>
    <s v="5"/>
    <x v="352"/>
    <s v="07PDIF"/>
    <s v="251313M001"/>
    <s v="111150"/>
    <x v="0"/>
    <s v="11311100"/>
    <s v=""/>
    <n v="3246304"/>
    <n v="3246304"/>
    <n v="1623150"/>
    <n v="1250466.6499999999"/>
    <n v="372683.35"/>
    <n v="0"/>
    <n v="1995837.35"/>
  </r>
  <r>
    <s v="5"/>
    <x v="352"/>
    <s v="07PDIF"/>
    <s v="251313M001"/>
    <s v="111150"/>
    <x v="0"/>
    <s v="12311100"/>
    <s v=""/>
    <n v="60000"/>
    <n v="60000"/>
    <n v="30000"/>
    <n v="0"/>
    <n v="30000"/>
    <n v="0"/>
    <n v="60000"/>
  </r>
  <r>
    <s v="5"/>
    <x v="352"/>
    <s v="07PDIF"/>
    <s v="251313M001"/>
    <s v="111150"/>
    <x v="0"/>
    <s v="13211100"/>
    <s v=""/>
    <n v="180000"/>
    <n v="180000"/>
    <n v="90000"/>
    <n v="23479.119999999999"/>
    <n v="66520.88"/>
    <n v="0"/>
    <n v="156520.88"/>
  </r>
  <r>
    <s v="5"/>
    <x v="352"/>
    <s v="07PDIF"/>
    <s v="251313M001"/>
    <s v="111150"/>
    <x v="0"/>
    <s v="13231100"/>
    <s v=""/>
    <n v="1584594"/>
    <n v="1584594"/>
    <n v="792294"/>
    <n v="43828.68"/>
    <n v="748465.32"/>
    <n v="0"/>
    <n v="1540765.32"/>
  </r>
  <r>
    <s v="5"/>
    <x v="352"/>
    <s v="07PDIF"/>
    <s v="251313M001"/>
    <s v="111150"/>
    <x v="0"/>
    <s v="14121100"/>
    <s v=""/>
    <n v="1667144"/>
    <n v="1667144"/>
    <n v="833568"/>
    <n v="758829.56"/>
    <n v="74738.44"/>
    <n v="0"/>
    <n v="908314.44"/>
  </r>
  <r>
    <s v="5"/>
    <x v="352"/>
    <s v="07PDIF"/>
    <s v="251313M001"/>
    <s v="111150"/>
    <x v="0"/>
    <s v="14221100"/>
    <s v=""/>
    <n v="725400"/>
    <n v="725400"/>
    <n v="362700"/>
    <n v="289842.15000000002"/>
    <n v="72857.850000000006"/>
    <n v="0"/>
    <n v="435557.85"/>
  </r>
  <r>
    <s v="5"/>
    <x v="352"/>
    <s v="07PDIF"/>
    <s v="251313M001"/>
    <s v="111150"/>
    <x v="0"/>
    <s v="14311100"/>
    <s v=""/>
    <n v="310000"/>
    <n v="310000"/>
    <n v="154998"/>
    <n v="115936.87"/>
    <n v="39061.129999999997"/>
    <n v="0"/>
    <n v="194063.13"/>
  </r>
  <r>
    <s v="5"/>
    <x v="352"/>
    <s v="07PDIF"/>
    <s v="251313M001"/>
    <s v="111150"/>
    <x v="0"/>
    <s v="14411100"/>
    <s v=""/>
    <n v="360000"/>
    <n v="360000"/>
    <n v="180000"/>
    <n v="0"/>
    <n v="180000"/>
    <n v="0"/>
    <n v="360000"/>
  </r>
  <r>
    <s v="5"/>
    <x v="352"/>
    <s v="07PDIF"/>
    <s v="251313M001"/>
    <s v="111150"/>
    <x v="0"/>
    <s v="15911100"/>
    <s v=""/>
    <n v="10037695"/>
    <n v="10037695"/>
    <n v="4939100"/>
    <n v="3987064.55"/>
    <n v="952035.45"/>
    <n v="0"/>
    <n v="6050630.4500000002"/>
  </r>
  <r>
    <s v="5"/>
    <x v="352"/>
    <s v="07PDIF"/>
    <s v="251313M001"/>
    <s v="111150"/>
    <x v="2"/>
    <s v="39811100"/>
    <s v=""/>
    <n v="461214"/>
    <n v="461214"/>
    <n v="230604"/>
    <n v="181330.5"/>
    <n v="49273.5"/>
    <n v="0"/>
    <n v="279883.5"/>
  </r>
  <r>
    <s v="5"/>
    <x v="352"/>
    <s v="07PDIF"/>
    <s v="251313M001"/>
    <s v="111150"/>
    <x v="2"/>
    <s v="39821100"/>
    <s v=""/>
    <n v="385700"/>
    <n v="385700"/>
    <n v="198628"/>
    <n v="2646.98"/>
    <n v="195981.02"/>
    <n v="0"/>
    <n v="383053.02"/>
  </r>
  <r>
    <s v="5"/>
    <x v="353"/>
    <s v="07PDIF"/>
    <s v="4232360000"/>
    <s v="111150"/>
    <x v="5"/>
    <s v="41521100"/>
    <s v=""/>
    <n v="21267202"/>
    <n v="21267202"/>
    <n v="10645127"/>
    <n v="6744622.0599999996"/>
    <n v="3900504.94"/>
    <n v="598125"/>
    <n v="13924454.939999999"/>
  </r>
  <r>
    <s v="5"/>
    <x v="353"/>
    <s v="07PDIF"/>
    <s v="4232360000"/>
    <s v="111150"/>
    <x v="5"/>
    <s v="41521143"/>
    <s v=""/>
    <n v="2179800"/>
    <n v="2179800"/>
    <n v="1090631"/>
    <n v="0"/>
    <n v="1090631"/>
    <n v="0"/>
    <n v="2179800"/>
  </r>
  <r>
    <s v="5"/>
    <x v="353"/>
    <s v="07PDIF"/>
    <s v="4232360000"/>
    <s v="111150"/>
    <x v="5"/>
    <s v="41521200"/>
    <s v=""/>
    <n v="1579272"/>
    <n v="1579272"/>
    <n v="658030"/>
    <n v="54054.35"/>
    <n v="603975.65"/>
    <n v="522621.02"/>
    <n v="1002596.63"/>
  </r>
  <r>
    <s v="5"/>
    <x v="354"/>
    <s v="07PDIS"/>
    <s v="172002N001"/>
    <s v="111150"/>
    <x v="1"/>
    <s v="29111100"/>
    <s v=""/>
    <n v="30000"/>
    <n v="30000"/>
    <n v="12000"/>
    <n v="0"/>
    <n v="12000"/>
    <n v="0"/>
    <n v="30000"/>
  </r>
  <r>
    <s v="5"/>
    <x v="354"/>
    <s v="07PDIS"/>
    <s v="172002N001"/>
    <s v="111150"/>
    <x v="2"/>
    <s v="35211100"/>
    <s v=""/>
    <n v="100000"/>
    <n v="100000"/>
    <n v="0"/>
    <n v="0"/>
    <n v="0"/>
    <n v="0"/>
    <n v="100000"/>
  </r>
  <r>
    <s v="5"/>
    <x v="355"/>
    <s v="07PDIS"/>
    <s v="172145E067"/>
    <s v="111150"/>
    <x v="1"/>
    <s v="21111100"/>
    <s v=""/>
    <n v="230305"/>
    <n v="230305"/>
    <n v="230305"/>
    <n v="194863.18"/>
    <n v="35441.82"/>
    <n v="0"/>
    <n v="35441.82"/>
  </r>
  <r>
    <s v="5"/>
    <x v="355"/>
    <s v="07PDIS"/>
    <s v="172145E067"/>
    <s v="111150"/>
    <x v="1"/>
    <s v="21111200"/>
    <s v=""/>
    <n v="100000"/>
    <n v="100000"/>
    <n v="40000"/>
    <n v="27668.9"/>
    <n v="12331.1"/>
    <n v="22372.34"/>
    <n v="49958.76"/>
  </r>
  <r>
    <s v="5"/>
    <x v="355"/>
    <s v="07PDIS"/>
    <s v="172145E067"/>
    <s v="111150"/>
    <x v="1"/>
    <s v="21411200"/>
    <s v=""/>
    <n v="381911"/>
    <n v="381911"/>
    <n v="152765"/>
    <n v="0"/>
    <n v="152765"/>
    <n v="0"/>
    <n v="381911"/>
  </r>
  <r>
    <s v="5"/>
    <x v="355"/>
    <s v="07PDIS"/>
    <s v="172145E067"/>
    <s v="111150"/>
    <x v="1"/>
    <s v="21611100"/>
    <s v=""/>
    <n v="161928"/>
    <n v="161928"/>
    <n v="160149.6"/>
    <n v="160149.6"/>
    <n v="0"/>
    <n v="0"/>
    <n v="1778.4"/>
  </r>
  <r>
    <s v="5"/>
    <x v="355"/>
    <s v="07PDIS"/>
    <s v="172145E067"/>
    <s v="111150"/>
    <x v="1"/>
    <s v="22111100"/>
    <s v=""/>
    <n v="50000"/>
    <n v="50000"/>
    <n v="22500"/>
    <n v="0"/>
    <n v="22500"/>
    <n v="0"/>
    <n v="50000"/>
  </r>
  <r>
    <s v="5"/>
    <x v="355"/>
    <s v="07PDIS"/>
    <s v="172145E067"/>
    <s v="111150"/>
    <x v="1"/>
    <s v="24311100"/>
    <s v=""/>
    <n v="50000"/>
    <n v="50000"/>
    <n v="49891"/>
    <n v="0"/>
    <n v="49891"/>
    <n v="0"/>
    <n v="50000"/>
  </r>
  <r>
    <s v="5"/>
    <x v="355"/>
    <s v="07PDIS"/>
    <s v="172145E067"/>
    <s v="111150"/>
    <x v="1"/>
    <s v="24611100"/>
    <s v=""/>
    <n v="50000"/>
    <n v="50000"/>
    <n v="48952"/>
    <n v="0"/>
    <n v="48952"/>
    <n v="48952"/>
    <n v="1048"/>
  </r>
  <r>
    <s v="5"/>
    <x v="355"/>
    <s v="07PDIS"/>
    <s v="172145E067"/>
    <s v="111150"/>
    <x v="1"/>
    <s v="24711100"/>
    <s v=""/>
    <n v="50000"/>
    <n v="50000"/>
    <n v="20000"/>
    <n v="0"/>
    <n v="20000"/>
    <n v="0"/>
    <n v="50000"/>
  </r>
  <r>
    <s v="5"/>
    <x v="355"/>
    <s v="07PDIS"/>
    <s v="172145E067"/>
    <s v="111150"/>
    <x v="1"/>
    <s v="25311100"/>
    <s v=""/>
    <n v="5000"/>
    <n v="5000"/>
    <n v="0"/>
    <n v="0"/>
    <n v="0"/>
    <n v="0"/>
    <n v="5000"/>
  </r>
  <r>
    <s v="5"/>
    <x v="355"/>
    <s v="07PDIS"/>
    <s v="172145E067"/>
    <s v="111150"/>
    <x v="1"/>
    <s v="25411100"/>
    <s v=""/>
    <n v="10000"/>
    <n v="10000"/>
    <n v="10000"/>
    <n v="0"/>
    <n v="10000"/>
    <n v="0"/>
    <n v="10000"/>
  </r>
  <r>
    <s v="5"/>
    <x v="355"/>
    <s v="07PDIS"/>
    <s v="172145E067"/>
    <s v="111150"/>
    <x v="1"/>
    <s v="26111200"/>
    <s v=""/>
    <n v="263653"/>
    <n v="263653"/>
    <n v="105461"/>
    <n v="51032.95"/>
    <n v="54428.05"/>
    <n v="75966.41"/>
    <n v="136653.64000000001"/>
  </r>
  <r>
    <s v="5"/>
    <x v="355"/>
    <s v="07PDIS"/>
    <s v="172145E067"/>
    <s v="111150"/>
    <x v="1"/>
    <s v="27111100"/>
    <s v=""/>
    <n v="83040"/>
    <n v="83040"/>
    <n v="35040"/>
    <n v="0"/>
    <n v="35040"/>
    <n v="0"/>
    <n v="83040"/>
  </r>
  <r>
    <s v="5"/>
    <x v="355"/>
    <s v="07PDIS"/>
    <s v="172145E067"/>
    <s v="111150"/>
    <x v="1"/>
    <s v="27211200"/>
    <s v=""/>
    <n v="10380"/>
    <n v="10380"/>
    <n v="10380"/>
    <n v="0"/>
    <n v="10380"/>
    <n v="0"/>
    <n v="10380"/>
  </r>
  <r>
    <s v="5"/>
    <x v="355"/>
    <s v="07PDIS"/>
    <s v="172145E067"/>
    <s v="111150"/>
    <x v="1"/>
    <s v="29411100"/>
    <s v=""/>
    <n v="50000"/>
    <n v="50000"/>
    <n v="20000"/>
    <n v="0"/>
    <n v="20000"/>
    <n v="45008"/>
    <n v="4992"/>
  </r>
  <r>
    <s v="5"/>
    <x v="355"/>
    <s v="07PDIS"/>
    <s v="172145E067"/>
    <s v="111150"/>
    <x v="1"/>
    <s v="29611100"/>
    <s v=""/>
    <n v="30000"/>
    <n v="30000"/>
    <n v="12000"/>
    <n v="0"/>
    <n v="12000"/>
    <n v="0"/>
    <n v="30000"/>
  </r>
  <r>
    <s v="5"/>
    <x v="355"/>
    <s v="07PDIS"/>
    <s v="172145E067"/>
    <s v="111150"/>
    <x v="1"/>
    <s v="29611200"/>
    <s v=""/>
    <n v="80000"/>
    <n v="80000"/>
    <n v="32000"/>
    <n v="0"/>
    <n v="32000"/>
    <n v="0"/>
    <n v="80000"/>
  </r>
  <r>
    <s v="5"/>
    <x v="355"/>
    <s v="07PDIS"/>
    <s v="172145E067"/>
    <s v="111150"/>
    <x v="2"/>
    <s v="31121100"/>
    <s v=""/>
    <n v="124560"/>
    <n v="124560"/>
    <n v="75510"/>
    <n v="44800"/>
    <n v="30710"/>
    <n v="79760"/>
    <n v="0"/>
  </r>
  <r>
    <s v="5"/>
    <x v="355"/>
    <s v="07PDIS"/>
    <s v="172145E067"/>
    <s v="111150"/>
    <x v="2"/>
    <s v="31411200"/>
    <s v=""/>
    <n v="116256"/>
    <n v="116256"/>
    <n v="106034"/>
    <n v="0"/>
    <n v="106034"/>
    <n v="0"/>
    <n v="116256"/>
  </r>
  <r>
    <s v="5"/>
    <x v="355"/>
    <s v="07PDIS"/>
    <s v="172145E067"/>
    <s v="111150"/>
    <x v="2"/>
    <s v="31611100"/>
    <s v=""/>
    <n v="30172415"/>
    <n v="30172415"/>
    <n v="10057476"/>
    <n v="5028735"/>
    <n v="5028741"/>
    <n v="25143680"/>
    <n v="0"/>
  </r>
  <r>
    <s v="5"/>
    <x v="355"/>
    <s v="07PDIS"/>
    <s v="172145E067"/>
    <s v="111150"/>
    <x v="2"/>
    <s v="31711200"/>
    <s v=""/>
    <n v="25867"/>
    <n v="25867"/>
    <n v="12933"/>
    <n v="0"/>
    <n v="12933"/>
    <n v="0"/>
    <n v="25867"/>
  </r>
  <r>
    <s v="5"/>
    <x v="355"/>
    <s v="07PDIS"/>
    <s v="172145E067"/>
    <s v="111150"/>
    <x v="2"/>
    <s v="31911200"/>
    <s v=""/>
    <n v="31140"/>
    <n v="31140"/>
    <n v="14153"/>
    <n v="6273.6"/>
    <n v="7879.4"/>
    <n v="12547.21"/>
    <n v="12319.19"/>
  </r>
  <r>
    <s v="5"/>
    <x v="355"/>
    <s v="07PDIS"/>
    <s v="172145E067"/>
    <s v="111150"/>
    <x v="2"/>
    <s v="32211100"/>
    <s v=""/>
    <n v="2793398"/>
    <n v="2793398"/>
    <n v="1320000"/>
    <n v="0"/>
    <n v="1320000"/>
    <n v="0"/>
    <n v="2793398"/>
  </r>
  <r>
    <s v="5"/>
    <x v="355"/>
    <s v="07PDIS"/>
    <s v="172145E067"/>
    <s v="111150"/>
    <x v="2"/>
    <s v="32711100"/>
    <s v=""/>
    <n v="435110"/>
    <n v="435110"/>
    <n v="174044"/>
    <n v="0"/>
    <n v="174044"/>
    <n v="0"/>
    <n v="435110"/>
  </r>
  <r>
    <s v="5"/>
    <x v="355"/>
    <s v="07PDIS"/>
    <s v="172145E067"/>
    <s v="111150"/>
    <x v="2"/>
    <s v="33211100"/>
    <s v=""/>
    <n v="60335588"/>
    <n v="60335588"/>
    <n v="23485745"/>
    <n v="0"/>
    <n v="23485745"/>
    <n v="0"/>
    <n v="60335588"/>
  </r>
  <r>
    <s v="5"/>
    <x v="355"/>
    <s v="07PDIS"/>
    <s v="172145E067"/>
    <s v="111150"/>
    <x v="2"/>
    <s v="33511100"/>
    <s v=""/>
    <n v="9500000"/>
    <n v="9500000"/>
    <n v="3483333"/>
    <n v="0"/>
    <n v="3483333"/>
    <n v="0"/>
    <n v="9500000"/>
  </r>
  <r>
    <s v="5"/>
    <x v="355"/>
    <s v="07PDIS"/>
    <s v="172145E067"/>
    <s v="111150"/>
    <x v="2"/>
    <s v="33611200"/>
    <s v=""/>
    <n v="67470"/>
    <n v="67470"/>
    <n v="30666"/>
    <n v="7618.72"/>
    <n v="23047.279999999999"/>
    <n v="3516.35"/>
    <n v="56334.93"/>
  </r>
  <r>
    <s v="5"/>
    <x v="355"/>
    <s v="07PDIS"/>
    <s v="172145E067"/>
    <s v="111150"/>
    <x v="2"/>
    <s v="33631100"/>
    <s v=""/>
    <n v="80000"/>
    <n v="80000"/>
    <n v="54853"/>
    <n v="5555"/>
    <n v="49298"/>
    <n v="0"/>
    <n v="74445"/>
  </r>
  <r>
    <s v="5"/>
    <x v="355"/>
    <s v="07PDIS"/>
    <s v="172145E067"/>
    <s v="111150"/>
    <x v="2"/>
    <s v="33811200"/>
    <s v=""/>
    <n v="448284"/>
    <n v="448284"/>
    <n v="203757"/>
    <n v="123698"/>
    <n v="80059"/>
    <n v="308175"/>
    <n v="16411"/>
  </r>
  <r>
    <s v="5"/>
    <x v="355"/>
    <s v="07PDIS"/>
    <s v="172145E067"/>
    <s v="111150"/>
    <x v="2"/>
    <s v="34111100"/>
    <s v=""/>
    <n v="360000"/>
    <n v="360000"/>
    <n v="180000"/>
    <n v="0"/>
    <n v="180000"/>
    <n v="0"/>
    <n v="360000"/>
  </r>
  <r>
    <s v="5"/>
    <x v="355"/>
    <s v="07PDIS"/>
    <s v="172145E067"/>
    <s v="111150"/>
    <x v="2"/>
    <s v="34511200"/>
    <s v=""/>
    <n v="323856"/>
    <n v="323856"/>
    <n v="120000"/>
    <n v="0"/>
    <n v="120000"/>
    <n v="0"/>
    <n v="323856"/>
  </r>
  <r>
    <s v="5"/>
    <x v="355"/>
    <s v="07PDIS"/>
    <s v="172145E067"/>
    <s v="111150"/>
    <x v="2"/>
    <s v="35111100"/>
    <s v=""/>
    <n v="150000"/>
    <n v="150000"/>
    <n v="55000"/>
    <n v="0"/>
    <n v="55000"/>
    <n v="0"/>
    <n v="150000"/>
  </r>
  <r>
    <s v="5"/>
    <x v="355"/>
    <s v="07PDIS"/>
    <s v="172145E067"/>
    <s v="111150"/>
    <x v="2"/>
    <s v="35211100"/>
    <s v=""/>
    <n v="100000"/>
    <n v="100000"/>
    <n v="36667"/>
    <n v="0"/>
    <n v="36667"/>
    <n v="0"/>
    <n v="100000"/>
  </r>
  <r>
    <s v="5"/>
    <x v="355"/>
    <s v="07PDIS"/>
    <s v="172145E067"/>
    <s v="111150"/>
    <x v="2"/>
    <s v="35311100"/>
    <s v=""/>
    <n v="160000"/>
    <n v="160000"/>
    <n v="58667"/>
    <n v="0"/>
    <n v="58667"/>
    <n v="160000"/>
    <n v="0"/>
  </r>
  <r>
    <s v="5"/>
    <x v="355"/>
    <s v="07PDIS"/>
    <s v="172145E067"/>
    <s v="111150"/>
    <x v="2"/>
    <s v="35521100"/>
    <s v=""/>
    <n v="200000"/>
    <n v="200000"/>
    <n v="12715"/>
    <n v="0"/>
    <n v="12715"/>
    <n v="199000"/>
    <n v="1000"/>
  </r>
  <r>
    <s v="5"/>
    <x v="355"/>
    <s v="07PDIS"/>
    <s v="172145E067"/>
    <s v="111150"/>
    <x v="2"/>
    <s v="35531100"/>
    <s v=""/>
    <n v="20292"/>
    <n v="20292"/>
    <n v="1108"/>
    <n v="0"/>
    <n v="1108"/>
    <n v="0"/>
    <n v="20292"/>
  </r>
  <r>
    <s v="5"/>
    <x v="355"/>
    <s v="07PDIS"/>
    <s v="172145E067"/>
    <s v="111150"/>
    <x v="2"/>
    <s v="35811100"/>
    <s v=""/>
    <n v="792000"/>
    <n v="792000"/>
    <n v="359011"/>
    <n v="233793.36"/>
    <n v="125217.64"/>
    <n v="499013.44"/>
    <n v="59193.2"/>
  </r>
  <r>
    <s v="5"/>
    <x v="355"/>
    <s v="07PDIS"/>
    <s v="172145E067"/>
    <s v="111150"/>
    <x v="2"/>
    <s v="35911100"/>
    <s v=""/>
    <n v="213000"/>
    <n v="213000"/>
    <n v="110300"/>
    <n v="66661.36"/>
    <n v="43638.64"/>
    <n v="116657.3"/>
    <n v="29681.34"/>
  </r>
  <r>
    <s v="5"/>
    <x v="355"/>
    <s v="07PDIS"/>
    <s v="172145E067"/>
    <s v="111150"/>
    <x v="2"/>
    <s v="39211100"/>
    <s v=""/>
    <n v="35000"/>
    <n v="35000"/>
    <n v="35000"/>
    <n v="19439"/>
    <n v="15561"/>
    <n v="0"/>
    <n v="15561"/>
  </r>
  <r>
    <s v="5"/>
    <x v="355"/>
    <s v="07PDIS"/>
    <s v="172145E067"/>
    <s v="111150"/>
    <x v="2"/>
    <s v="39691200"/>
    <s v=""/>
    <n v="36330"/>
    <n v="36330"/>
    <n v="16458"/>
    <n v="0"/>
    <n v="16458"/>
    <n v="0"/>
    <n v="36330"/>
  </r>
  <r>
    <s v="5"/>
    <x v="355"/>
    <s v="07PDIS"/>
    <s v="172145E067"/>
    <s v="141250"/>
    <x v="2"/>
    <s v="32211100"/>
    <s v=""/>
    <n v="106602"/>
    <n v="106602"/>
    <n v="53304"/>
    <n v="0"/>
    <n v="53304"/>
    <n v="0"/>
    <n v="106602"/>
  </r>
  <r>
    <s v="5"/>
    <x v="356"/>
    <s v="07PDIS"/>
    <s v="172298M002"/>
    <s v="111150"/>
    <x v="3"/>
    <s v="79211189"/>
    <s v=""/>
    <n v="100000"/>
    <n v="100000"/>
    <n v="0"/>
    <n v="0"/>
    <n v="0"/>
    <n v="0"/>
    <n v="100000"/>
  </r>
  <r>
    <s v="5"/>
    <x v="357"/>
    <s v="07PDIS"/>
    <s v="172313M001"/>
    <s v="111150"/>
    <x v="0"/>
    <s v="11311100"/>
    <s v=""/>
    <n v="2622997"/>
    <n v="2622997"/>
    <n v="1619167"/>
    <n v="803285"/>
    <n v="815882"/>
    <n v="0"/>
    <n v="1819712"/>
  </r>
  <r>
    <s v="5"/>
    <x v="357"/>
    <s v="07PDIS"/>
    <s v="172313M001"/>
    <s v="111150"/>
    <x v="0"/>
    <s v="12111100"/>
    <s v=""/>
    <n v="9564668"/>
    <n v="9564668"/>
    <n v="6143011"/>
    <n v="4692546"/>
    <n v="1450465"/>
    <n v="4341294"/>
    <n v="530828"/>
  </r>
  <r>
    <s v="5"/>
    <x v="357"/>
    <s v="07PDIS"/>
    <s v="172313M001"/>
    <s v="111150"/>
    <x v="0"/>
    <s v="13211100"/>
    <s v=""/>
    <n v="60000"/>
    <n v="60000"/>
    <n v="30000"/>
    <n v="0"/>
    <n v="30000"/>
    <n v="0"/>
    <n v="60000"/>
  </r>
  <r>
    <s v="5"/>
    <x v="357"/>
    <s v="07PDIS"/>
    <s v="172313M001"/>
    <s v="111150"/>
    <x v="0"/>
    <s v="13231100"/>
    <s v=""/>
    <n v="1050000"/>
    <n v="1050000"/>
    <n v="18959"/>
    <n v="0"/>
    <n v="18959"/>
    <n v="0"/>
    <n v="1050000"/>
  </r>
  <r>
    <s v="5"/>
    <x v="357"/>
    <s v="07PDIS"/>
    <s v="172313M001"/>
    <s v="111150"/>
    <x v="0"/>
    <s v="14121100"/>
    <s v=""/>
    <n v="1395000"/>
    <n v="1395000"/>
    <n v="723917"/>
    <n v="473064.8"/>
    <n v="250852.2"/>
    <n v="0"/>
    <n v="921935.2"/>
  </r>
  <r>
    <s v="5"/>
    <x v="357"/>
    <s v="07PDIS"/>
    <s v="172313M001"/>
    <s v="111150"/>
    <x v="0"/>
    <s v="14221100"/>
    <s v=""/>
    <n v="531000"/>
    <n v="531000"/>
    <n v="303857"/>
    <n v="169460.94"/>
    <n v="134396.06"/>
    <n v="0"/>
    <n v="361539.06"/>
  </r>
  <r>
    <s v="5"/>
    <x v="357"/>
    <s v="07PDIS"/>
    <s v="172313M001"/>
    <s v="111150"/>
    <x v="0"/>
    <s v="14311100"/>
    <s v=""/>
    <n v="256723"/>
    <n v="256723"/>
    <n v="146698"/>
    <n v="67784.42"/>
    <n v="78913.58"/>
    <n v="0"/>
    <n v="188938.58"/>
  </r>
  <r>
    <s v="5"/>
    <x v="357"/>
    <s v="07PDIS"/>
    <s v="172313M001"/>
    <s v="111150"/>
    <x v="0"/>
    <s v="14411100"/>
    <s v=""/>
    <n v="267000"/>
    <n v="267000"/>
    <n v="152210"/>
    <n v="85912.44"/>
    <n v="66297.56"/>
    <n v="171824.88"/>
    <n v="9262.68"/>
  </r>
  <r>
    <s v="5"/>
    <x v="357"/>
    <s v="07PDIS"/>
    <s v="172313M001"/>
    <s v="111150"/>
    <x v="0"/>
    <s v="15911100"/>
    <s v=""/>
    <n v="8022996"/>
    <n v="8022996"/>
    <n v="4967520"/>
    <n v="3052860"/>
    <n v="1914660"/>
    <n v="0"/>
    <n v="4970136"/>
  </r>
  <r>
    <s v="5"/>
    <x v="357"/>
    <s v="07PDIS"/>
    <s v="172313M001"/>
    <s v="111150"/>
    <x v="0"/>
    <s v="15991100"/>
    <s v=""/>
    <n v="16400"/>
    <n v="16400"/>
    <n v="8400"/>
    <n v="6825"/>
    <n v="1575"/>
    <n v="0"/>
    <n v="9575"/>
  </r>
  <r>
    <s v="5"/>
    <x v="357"/>
    <s v="07PDIS"/>
    <s v="172313M001"/>
    <s v="111150"/>
    <x v="0"/>
    <s v="16111143"/>
    <s v=""/>
    <n v="803331"/>
    <n v="803331"/>
    <n v="0"/>
    <n v="0"/>
    <n v="0"/>
    <n v="0"/>
    <n v="803331"/>
  </r>
  <r>
    <s v="5"/>
    <x v="357"/>
    <s v="07PDIS"/>
    <s v="172313M001"/>
    <s v="111150"/>
    <x v="2"/>
    <s v="39811100"/>
    <s v=""/>
    <n v="699434"/>
    <n v="699434"/>
    <n v="397785"/>
    <n v="254969"/>
    <n v="142816"/>
    <n v="0"/>
    <n v="444465"/>
  </r>
  <r>
    <s v="5"/>
    <x v="357"/>
    <s v="07PDIS"/>
    <s v="172313M001"/>
    <s v="111150"/>
    <x v="2"/>
    <s v="39821100"/>
    <s v=""/>
    <n v="468796"/>
    <n v="468796"/>
    <n v="245417"/>
    <n v="0"/>
    <n v="245417"/>
    <n v="0"/>
    <n v="468796"/>
  </r>
  <r>
    <s v="5"/>
    <x v="358"/>
    <s v="07PDIS"/>
    <s v="4232360000"/>
    <s v="111150"/>
    <x v="5"/>
    <s v="41521100"/>
    <s v=""/>
    <n v="131326650"/>
    <n v="131326650"/>
    <n v="54877207.600000001"/>
    <n v="15894666.33"/>
    <n v="38982541.270000003"/>
    <n v="30805189.620000001"/>
    <n v="84626794.049999997"/>
  </r>
  <r>
    <s v="5"/>
    <x v="358"/>
    <s v="07PDIS"/>
    <s v="4232360000"/>
    <s v="111150"/>
    <x v="5"/>
    <s v="41521143"/>
    <s v=""/>
    <n v="803331"/>
    <n v="803331"/>
    <n v="0"/>
    <n v="0"/>
    <n v="0"/>
    <n v="0"/>
    <n v="803331"/>
  </r>
  <r>
    <s v="5"/>
    <x v="358"/>
    <s v="07PDIS"/>
    <s v="4232360000"/>
    <s v="111150"/>
    <x v="5"/>
    <s v="41521189"/>
    <s v=""/>
    <n v="100000"/>
    <n v="100000"/>
    <n v="0"/>
    <n v="0"/>
    <n v="0"/>
    <n v="0"/>
    <n v="100000"/>
  </r>
  <r>
    <s v="5"/>
    <x v="358"/>
    <s v="07PDIS"/>
    <s v="4232360000"/>
    <s v="111150"/>
    <x v="5"/>
    <s v="41521200"/>
    <s v=""/>
    <n v="1885147"/>
    <n v="1885147"/>
    <n v="844607"/>
    <n v="216292.17"/>
    <n v="628314.82999999996"/>
    <n v="422577.31"/>
    <n v="1246277.52"/>
  </r>
  <r>
    <s v="5"/>
    <x v="359"/>
    <s v="08C001"/>
    <s v="172002N001"/>
    <s v="111150"/>
    <x v="2"/>
    <s v="35711100"/>
    <s v=""/>
    <n v="1000000"/>
    <n v="1000000"/>
    <n v="1000000"/>
    <n v="0"/>
    <n v="1000000"/>
    <n v="0"/>
    <n v="1000000"/>
  </r>
  <r>
    <s v="5"/>
    <x v="360"/>
    <s v="08C001"/>
    <s v="262122E162"/>
    <s v="111150"/>
    <x v="0"/>
    <s v="11311100"/>
    <s v=""/>
    <n v="171298904"/>
    <n v="171298904"/>
    <n v="107343484.7"/>
    <n v="100927767.06"/>
    <n v="6415717.6399999997"/>
    <n v="63414"/>
    <n v="70307722.939999998"/>
  </r>
  <r>
    <s v="5"/>
    <x v="360"/>
    <s v="08C001"/>
    <s v="262122E162"/>
    <s v="111150"/>
    <x v="0"/>
    <s v="11321100"/>
    <s v=""/>
    <n v="14626009"/>
    <n v="14626009"/>
    <n v="8591178"/>
    <n v="8591178"/>
    <n v="0"/>
    <n v="0"/>
    <n v="6034831"/>
  </r>
  <r>
    <s v="5"/>
    <x v="360"/>
    <s v="08C001"/>
    <s v="262122E162"/>
    <s v="111150"/>
    <x v="0"/>
    <s v="12111100"/>
    <s v=""/>
    <n v="1189130"/>
    <n v="1189130"/>
    <n v="548850"/>
    <n v="405150"/>
    <n v="143700"/>
    <n v="627716.68000000005"/>
    <n v="156263.32"/>
  </r>
  <r>
    <s v="5"/>
    <x v="360"/>
    <s v="08C001"/>
    <s v="262122E162"/>
    <s v="111150"/>
    <x v="0"/>
    <s v="12211108"/>
    <s v=""/>
    <n v="36817399"/>
    <n v="36817399"/>
    <n v="20020266"/>
    <n v="19976548.530000001"/>
    <n v="43717.47"/>
    <n v="43717.47"/>
    <n v="16797133"/>
  </r>
  <r>
    <s v="5"/>
    <x v="360"/>
    <s v="08C001"/>
    <s v="262122E162"/>
    <s v="111150"/>
    <x v="0"/>
    <s v="12311106"/>
    <s v=""/>
    <n v="68000"/>
    <n v="60000"/>
    <n v="32000"/>
    <n v="12000"/>
    <n v="20000"/>
    <n v="0"/>
    <n v="48000"/>
  </r>
  <r>
    <s v="5"/>
    <x v="360"/>
    <s v="08C001"/>
    <s v="262122E162"/>
    <s v="111150"/>
    <x v="0"/>
    <s v="13111100"/>
    <s v=""/>
    <n v="1326321"/>
    <n v="1326321"/>
    <n v="724436.67"/>
    <n v="686339.44"/>
    <n v="38097.230000000003"/>
    <n v="384.15"/>
    <n v="639597.41"/>
  </r>
  <r>
    <s v="5"/>
    <x v="360"/>
    <s v="08C001"/>
    <s v="262122E162"/>
    <s v="111150"/>
    <x v="0"/>
    <s v="13211100"/>
    <s v=""/>
    <n v="5425981"/>
    <n v="5425981"/>
    <n v="4311800.2699999996"/>
    <n v="4311800.2699999996"/>
    <n v="0"/>
    <n v="0"/>
    <n v="1114180.73"/>
  </r>
  <r>
    <s v="5"/>
    <x v="360"/>
    <s v="08C001"/>
    <s v="262122E162"/>
    <s v="111150"/>
    <x v="0"/>
    <s v="13231100"/>
    <s v=""/>
    <n v="24508938"/>
    <n v="23042552.5"/>
    <n v="0"/>
    <n v="0"/>
    <n v="0"/>
    <n v="0"/>
    <n v="23042552.5"/>
  </r>
  <r>
    <s v="5"/>
    <x v="360"/>
    <s v="08C001"/>
    <s v="262122E162"/>
    <s v="111150"/>
    <x v="0"/>
    <s v="13231108"/>
    <s v=""/>
    <n v="3951659"/>
    <n v="2971659"/>
    <n v="0"/>
    <n v="0"/>
    <n v="0"/>
    <n v="0"/>
    <n v="2971659"/>
  </r>
  <r>
    <s v="5"/>
    <x v="360"/>
    <s v="08C001"/>
    <s v="262122E162"/>
    <s v="111150"/>
    <x v="0"/>
    <s v="13311100"/>
    <s v=""/>
    <n v="266284"/>
    <n v="266284"/>
    <n v="133144"/>
    <n v="133144"/>
    <n v="0"/>
    <n v="0"/>
    <n v="133140"/>
  </r>
  <r>
    <s v="5"/>
    <x v="360"/>
    <s v="08C001"/>
    <s v="262122E162"/>
    <s v="111150"/>
    <x v="0"/>
    <s v="13321100"/>
    <s v=""/>
    <n v="97074"/>
    <n v="97074"/>
    <n v="48540"/>
    <n v="48540"/>
    <n v="0"/>
    <n v="0"/>
    <n v="48534"/>
  </r>
  <r>
    <s v="5"/>
    <x v="360"/>
    <s v="08C001"/>
    <s v="262122E162"/>
    <s v="111150"/>
    <x v="0"/>
    <s v="13411100"/>
    <s v=""/>
    <n v="2436670"/>
    <n v="2436670"/>
    <n v="2436670"/>
    <n v="2200000"/>
    <n v="236670"/>
    <n v="0"/>
    <n v="236670"/>
  </r>
  <r>
    <s v="5"/>
    <x v="360"/>
    <s v="08C001"/>
    <s v="262122E162"/>
    <s v="111150"/>
    <x v="0"/>
    <s v="13421100"/>
    <s v=""/>
    <n v="78212"/>
    <n v="78212"/>
    <n v="39108"/>
    <n v="26310"/>
    <n v="12798"/>
    <n v="0"/>
    <n v="51902"/>
  </r>
  <r>
    <s v="5"/>
    <x v="360"/>
    <s v="08C001"/>
    <s v="262122E162"/>
    <s v="111150"/>
    <x v="0"/>
    <s v="13431100"/>
    <s v=""/>
    <n v="31392429"/>
    <n v="31392429"/>
    <n v="18648532"/>
    <n v="17358005.75"/>
    <n v="1290526.25"/>
    <n v="1115.0999999999999"/>
    <n v="14033308.15"/>
  </r>
  <r>
    <s v="5"/>
    <x v="360"/>
    <s v="08C001"/>
    <s v="262122E162"/>
    <s v="111150"/>
    <x v="0"/>
    <s v="14111201"/>
    <s v=""/>
    <n v="19694791"/>
    <n v="18325941.66"/>
    <n v="10364642.66"/>
    <n v="9197498.2599999998"/>
    <n v="1167144.3999999999"/>
    <n v="0"/>
    <n v="9128443.4000000004"/>
  </r>
  <r>
    <s v="5"/>
    <x v="360"/>
    <s v="08C001"/>
    <s v="262122E162"/>
    <s v="111150"/>
    <x v="0"/>
    <s v="14111203"/>
    <s v=""/>
    <n v="1012429"/>
    <n v="865547.13"/>
    <n v="567424.13"/>
    <n v="444098.71"/>
    <n v="123325.42"/>
    <n v="55624.69"/>
    <n v="365823.73"/>
  </r>
  <r>
    <s v="5"/>
    <x v="360"/>
    <s v="08C001"/>
    <s v="262122E162"/>
    <s v="111150"/>
    <x v="0"/>
    <s v="14111208"/>
    <s v=""/>
    <n v="3160347"/>
    <n v="2937168.08"/>
    <n v="1866993.08"/>
    <n v="1698085.38"/>
    <n v="168907.7"/>
    <n v="0"/>
    <n v="1239082.7"/>
  </r>
  <r>
    <s v="5"/>
    <x v="360"/>
    <s v="08C001"/>
    <s v="262122E162"/>
    <s v="111150"/>
    <x v="0"/>
    <s v="14211201"/>
    <s v=""/>
    <n v="8987938"/>
    <n v="8382098.1100000003"/>
    <n v="3616527.11"/>
    <n v="3563080.37"/>
    <n v="53446.74"/>
    <n v="0"/>
    <n v="4819017.74"/>
  </r>
  <r>
    <s v="5"/>
    <x v="360"/>
    <s v="08C001"/>
    <s v="262122E162"/>
    <s v="111150"/>
    <x v="0"/>
    <s v="14211203"/>
    <s v=""/>
    <n v="707417"/>
    <n v="630300.56000000006"/>
    <n v="327258.56"/>
    <n v="254359.02"/>
    <n v="72899.539999999994"/>
    <n v="31859.1"/>
    <n v="344082.44"/>
  </r>
  <r>
    <s v="5"/>
    <x v="360"/>
    <s v="08C001"/>
    <s v="262122E162"/>
    <s v="111150"/>
    <x v="0"/>
    <s v="14311200"/>
    <s v=""/>
    <n v="11532234"/>
    <n v="11532234"/>
    <n v="5100778"/>
    <n v="4914975.57"/>
    <n v="185802.43"/>
    <n v="0"/>
    <n v="6617258.4299999997"/>
  </r>
  <r>
    <s v="5"/>
    <x v="360"/>
    <s v="08C001"/>
    <s v="262122E162"/>
    <s v="111150"/>
    <x v="0"/>
    <s v="14411200"/>
    <s v=""/>
    <n v="7660060"/>
    <n v="7660060"/>
    <n v="4226398"/>
    <n v="1949429.08"/>
    <n v="2276968.92"/>
    <n v="5710630.9199999999"/>
    <n v="0"/>
  </r>
  <r>
    <s v="5"/>
    <x v="360"/>
    <s v="08C001"/>
    <s v="262122E162"/>
    <s v="111150"/>
    <x v="0"/>
    <s v="14431200"/>
    <s v=""/>
    <n v="500090"/>
    <n v="218408"/>
    <n v="218408"/>
    <n v="0"/>
    <n v="218408"/>
    <n v="0"/>
    <n v="218408"/>
  </r>
  <r>
    <s v="5"/>
    <x v="360"/>
    <s v="08C001"/>
    <s v="262122E162"/>
    <s v="111150"/>
    <x v="0"/>
    <s v="15111200"/>
    <s v=""/>
    <n v="17611240"/>
    <n v="16893752.170000002"/>
    <n v="8398624.1699999999"/>
    <n v="6635992.21"/>
    <n v="1762631.96"/>
    <n v="0"/>
    <n v="10257759.960000001"/>
  </r>
  <r>
    <s v="5"/>
    <x v="360"/>
    <s v="08C001"/>
    <s v="262122E162"/>
    <s v="111150"/>
    <x v="0"/>
    <s v="15411100"/>
    <s v=""/>
    <n v="1976944"/>
    <n v="1976944"/>
    <n v="1976944"/>
    <n v="1976944"/>
    <n v="0"/>
    <n v="0"/>
    <n v="0"/>
  </r>
  <r>
    <s v="5"/>
    <x v="360"/>
    <s v="08C001"/>
    <s v="262122E162"/>
    <s v="111150"/>
    <x v="0"/>
    <s v="15411107"/>
    <s v=""/>
    <n v="2971923"/>
    <n v="2971923"/>
    <n v="0"/>
    <n v="0"/>
    <n v="0"/>
    <n v="0"/>
    <n v="2971923"/>
  </r>
  <r>
    <s v="5"/>
    <x v="360"/>
    <s v="08C001"/>
    <s v="262122E162"/>
    <s v="111150"/>
    <x v="0"/>
    <s v="15411208"/>
    <s v=""/>
    <n v="4512173"/>
    <n v="4512173"/>
    <n v="0"/>
    <n v="0"/>
    <n v="0"/>
    <n v="0"/>
    <n v="4512173"/>
  </r>
  <r>
    <s v="5"/>
    <x v="360"/>
    <s v="08C001"/>
    <s v="262122E162"/>
    <s v="111150"/>
    <x v="0"/>
    <s v="15411218"/>
    <s v=""/>
    <n v="21318108"/>
    <n v="21318108"/>
    <n v="0"/>
    <n v="0"/>
    <n v="0"/>
    <n v="0"/>
    <n v="21318108"/>
  </r>
  <r>
    <s v="5"/>
    <x v="360"/>
    <s v="08C001"/>
    <s v="262122E162"/>
    <s v="111150"/>
    <x v="0"/>
    <s v="15421100"/>
    <s v=""/>
    <n v="236039"/>
    <n v="236039"/>
    <n v="194269"/>
    <n v="129171"/>
    <n v="65098"/>
    <n v="0"/>
    <n v="106868"/>
  </r>
  <r>
    <s v="5"/>
    <x v="360"/>
    <s v="08C001"/>
    <s v="262122E162"/>
    <s v="111150"/>
    <x v="0"/>
    <s v="15431226"/>
    <s v=""/>
    <n v="516226"/>
    <n v="516226"/>
    <n v="516226"/>
    <n v="362764.12"/>
    <n v="153461.88"/>
    <n v="0"/>
    <n v="153461.88"/>
  </r>
  <r>
    <s v="5"/>
    <x v="360"/>
    <s v="08C001"/>
    <s v="262122E162"/>
    <s v="111150"/>
    <x v="0"/>
    <s v="15441100"/>
    <s v=""/>
    <n v="54579186"/>
    <n v="54579186"/>
    <n v="29181689"/>
    <n v="27251663.280000001"/>
    <n v="1930025.72"/>
    <n v="1806"/>
    <n v="27325716.719999999"/>
  </r>
  <r>
    <s v="5"/>
    <x v="360"/>
    <s v="08C001"/>
    <s v="262122E162"/>
    <s v="111150"/>
    <x v="0"/>
    <s v="15441108"/>
    <s v=""/>
    <n v="2394258"/>
    <n v="2394258"/>
    <n v="1271619"/>
    <n v="1271619"/>
    <n v="0"/>
    <n v="0"/>
    <n v="1122639"/>
  </r>
  <r>
    <s v="5"/>
    <x v="360"/>
    <s v="08C001"/>
    <s v="262122E162"/>
    <s v="111150"/>
    <x v="0"/>
    <s v="15451100"/>
    <s v=""/>
    <n v="185361"/>
    <n v="185361"/>
    <n v="98011"/>
    <n v="79401.8"/>
    <n v="18609.2"/>
    <n v="849.6"/>
    <n v="105109.6"/>
  </r>
  <r>
    <s v="5"/>
    <x v="360"/>
    <s v="08C001"/>
    <s v="262122E162"/>
    <s v="111150"/>
    <x v="0"/>
    <s v="15451108"/>
    <s v=""/>
    <n v="111093"/>
    <n v="111093"/>
    <n v="57061"/>
    <n v="56941.3"/>
    <n v="119.7"/>
    <n v="119.7"/>
    <n v="54032"/>
  </r>
  <r>
    <s v="5"/>
    <x v="360"/>
    <s v="08C001"/>
    <s v="262122E162"/>
    <s v="111150"/>
    <x v="0"/>
    <s v="15451109"/>
    <s v=""/>
    <n v="6761604"/>
    <n v="6761604"/>
    <n v="4116402"/>
    <n v="4108391.15"/>
    <n v="8010.85"/>
    <n v="556.6"/>
    <n v="2652656.25"/>
  </r>
  <r>
    <s v="5"/>
    <x v="360"/>
    <s v="08C001"/>
    <s v="262122E162"/>
    <s v="111150"/>
    <x v="0"/>
    <s v="15451110"/>
    <s v=""/>
    <n v="1445858"/>
    <n v="1445858"/>
    <n v="858031"/>
    <n v="856739.42"/>
    <n v="1291.58"/>
    <n v="1291.58"/>
    <n v="587827"/>
  </r>
  <r>
    <s v="5"/>
    <x v="360"/>
    <s v="08C001"/>
    <s v="262122E162"/>
    <s v="111150"/>
    <x v="0"/>
    <s v="15461100"/>
    <s v=""/>
    <n v="984149"/>
    <n v="984149"/>
    <n v="531025"/>
    <n v="530412.67000000004"/>
    <n v="612.33000000000004"/>
    <n v="249"/>
    <n v="453487.33"/>
  </r>
  <r>
    <s v="5"/>
    <x v="360"/>
    <s v="08C001"/>
    <s v="262122E162"/>
    <s v="111150"/>
    <x v="0"/>
    <s v="15461106"/>
    <s v=""/>
    <n v="80000"/>
    <n v="80000"/>
    <n v="60000"/>
    <n v="22500"/>
    <n v="37500"/>
    <n v="0"/>
    <n v="57500"/>
  </r>
  <r>
    <s v="5"/>
    <x v="360"/>
    <s v="08C001"/>
    <s v="262122E162"/>
    <s v="111150"/>
    <x v="0"/>
    <s v="15461151"/>
    <s v=""/>
    <n v="14045450"/>
    <n v="14045450"/>
    <n v="7210881"/>
    <n v="5986897"/>
    <n v="1223984"/>
    <n v="0"/>
    <n v="8058553"/>
  </r>
  <r>
    <s v="5"/>
    <x v="360"/>
    <s v="08C001"/>
    <s v="262122E162"/>
    <s v="111150"/>
    <x v="0"/>
    <s v="15471100"/>
    <s v=""/>
    <n v="798785"/>
    <n v="798785"/>
    <n v="798785"/>
    <n v="798785"/>
    <n v="0"/>
    <n v="0"/>
    <n v="0"/>
  </r>
  <r>
    <s v="5"/>
    <x v="360"/>
    <s v="08C001"/>
    <s v="262122E162"/>
    <s v="111150"/>
    <x v="0"/>
    <s v="15471108"/>
    <s v=""/>
    <n v="60608"/>
    <n v="60608"/>
    <n v="60608"/>
    <n v="60608"/>
    <n v="0"/>
    <n v="0"/>
    <n v="0"/>
  </r>
  <r>
    <s v="5"/>
    <x v="360"/>
    <s v="08C001"/>
    <s v="262122E162"/>
    <s v="111150"/>
    <x v="0"/>
    <s v="15481100"/>
    <s v=""/>
    <n v="16495822"/>
    <n v="16495822"/>
    <n v="16495822"/>
    <n v="16482802.5"/>
    <n v="13019.5"/>
    <n v="13019.5"/>
    <n v="0"/>
  </r>
  <r>
    <s v="5"/>
    <x v="360"/>
    <s v="08C001"/>
    <s v="262122E162"/>
    <s v="111150"/>
    <x v="0"/>
    <s v="15511100"/>
    <s v=""/>
    <n v="10401"/>
    <n v="10401"/>
    <n v="6000"/>
    <n v="4800"/>
    <n v="1200"/>
    <n v="0"/>
    <n v="5601"/>
  </r>
  <r>
    <s v="5"/>
    <x v="360"/>
    <s v="08C001"/>
    <s v="262122E162"/>
    <s v="111150"/>
    <x v="0"/>
    <s v="15911100"/>
    <s v=""/>
    <n v="24580465"/>
    <n v="24580465"/>
    <n v="12809150"/>
    <n v="11213970"/>
    <n v="1595180"/>
    <n v="116312"/>
    <n v="13250183"/>
  </r>
  <r>
    <s v="5"/>
    <x v="360"/>
    <s v="08C001"/>
    <s v="262122E162"/>
    <s v="111150"/>
    <x v="0"/>
    <s v="15931100"/>
    <s v=""/>
    <n v="1025758"/>
    <n v="1025758"/>
    <n v="998559"/>
    <n v="651361"/>
    <n v="347198"/>
    <n v="0"/>
    <n v="374397"/>
  </r>
  <r>
    <s v="5"/>
    <x v="360"/>
    <s v="08C001"/>
    <s v="262122E162"/>
    <s v="111150"/>
    <x v="0"/>
    <s v="15941100"/>
    <s v=""/>
    <n v="282635"/>
    <n v="282635"/>
    <n v="160896"/>
    <n v="142338.5"/>
    <n v="18557.5"/>
    <n v="0"/>
    <n v="140296.5"/>
  </r>
  <r>
    <s v="5"/>
    <x v="360"/>
    <s v="08C001"/>
    <s v="262122E162"/>
    <s v="111150"/>
    <x v="0"/>
    <s v="15991100"/>
    <s v=""/>
    <n v="10535543"/>
    <n v="10535543"/>
    <n v="5353553"/>
    <n v="5353553"/>
    <n v="0"/>
    <n v="0"/>
    <n v="5181990"/>
  </r>
  <r>
    <s v="5"/>
    <x v="360"/>
    <s v="08C001"/>
    <s v="262122E162"/>
    <s v="111150"/>
    <x v="0"/>
    <s v="16111143"/>
    <s v=""/>
    <n v="19381572"/>
    <n v="11144688"/>
    <n v="6628031"/>
    <n v="0"/>
    <n v="6628031"/>
    <n v="0"/>
    <n v="11144688"/>
  </r>
  <r>
    <s v="5"/>
    <x v="360"/>
    <s v="08C001"/>
    <s v="262122E162"/>
    <s v="111150"/>
    <x v="0"/>
    <s v="17111100"/>
    <s v=""/>
    <n v="108942"/>
    <n v="108942"/>
    <n v="25000"/>
    <n v="900"/>
    <n v="24100"/>
    <n v="0"/>
    <n v="108042"/>
  </r>
  <r>
    <s v="5"/>
    <x v="360"/>
    <s v="08C001"/>
    <s v="262122E162"/>
    <s v="111150"/>
    <x v="0"/>
    <s v="17131100"/>
    <s v=""/>
    <n v="283231"/>
    <n v="283231"/>
    <n v="0"/>
    <n v="0"/>
    <n v="0"/>
    <n v="0"/>
    <n v="283231"/>
  </r>
  <r>
    <s v="5"/>
    <x v="360"/>
    <s v="08C001"/>
    <s v="262122E162"/>
    <s v="111150"/>
    <x v="0"/>
    <s v="17131106"/>
    <s v=""/>
    <n v="25386"/>
    <n v="25386"/>
    <n v="0"/>
    <n v="0"/>
    <n v="0"/>
    <n v="0"/>
    <n v="25386"/>
  </r>
  <r>
    <s v="5"/>
    <x v="360"/>
    <s v="08C001"/>
    <s v="262122E162"/>
    <s v="111150"/>
    <x v="0"/>
    <s v="17141100"/>
    <s v=""/>
    <n v="10067071"/>
    <n v="10067071"/>
    <n v="7067071"/>
    <n v="4124492.4"/>
    <n v="2942578.6"/>
    <n v="0"/>
    <n v="5942578.5999999996"/>
  </r>
  <r>
    <s v="5"/>
    <x v="360"/>
    <s v="08C001"/>
    <s v="262122E162"/>
    <s v="111150"/>
    <x v="0"/>
    <s v="17191106"/>
    <s v=""/>
    <n v="70000"/>
    <n v="70000"/>
    <n v="46000"/>
    <n v="0"/>
    <n v="46000"/>
    <n v="0"/>
    <n v="70000"/>
  </r>
  <r>
    <s v="5"/>
    <x v="360"/>
    <s v="08C001"/>
    <s v="262122E162"/>
    <s v="111150"/>
    <x v="2"/>
    <s v="37221100"/>
    <s v=""/>
    <n v="12600000"/>
    <n v="12600000"/>
    <n v="6300000"/>
    <n v="3113100"/>
    <n v="3186900"/>
    <n v="2700"/>
    <n v="9484200"/>
  </r>
  <r>
    <s v="5"/>
    <x v="360"/>
    <s v="08C001"/>
    <s v="262122E162"/>
    <s v="111150"/>
    <x v="2"/>
    <s v="39811200"/>
    <s v=""/>
    <n v="10969686"/>
    <n v="10746060"/>
    <n v="6093508"/>
    <n v="4918883"/>
    <n v="1174625"/>
    <n v="0"/>
    <n v="5827177"/>
  </r>
  <r>
    <s v="5"/>
    <x v="360"/>
    <s v="08C001"/>
    <s v="262122E162"/>
    <s v="111150"/>
    <x v="2"/>
    <s v="39811208"/>
    <s v=""/>
    <n v="685909"/>
    <n v="685725"/>
    <n v="685725"/>
    <n v="554279"/>
    <n v="131446"/>
    <n v="0"/>
    <n v="131446"/>
  </r>
  <r>
    <s v="5"/>
    <x v="360"/>
    <s v="08C001"/>
    <s v="262122E162"/>
    <s v="111150"/>
    <x v="2"/>
    <s v="39821100"/>
    <s v=""/>
    <n v="5224570"/>
    <n v="4992167.25"/>
    <n v="382797.25"/>
    <n v="362797.25"/>
    <n v="20000"/>
    <n v="0"/>
    <n v="4629370"/>
  </r>
  <r>
    <s v="5"/>
    <x v="360"/>
    <s v="08C001"/>
    <s v="262122E162"/>
    <s v="111150"/>
    <x v="2"/>
    <s v="39821108"/>
    <s v=""/>
    <n v="407273"/>
    <n v="407273"/>
    <n v="10000"/>
    <n v="10000"/>
    <n v="0"/>
    <n v="0"/>
    <n v="397273"/>
  </r>
  <r>
    <s v="5"/>
    <x v="361"/>
    <s v="08C001"/>
    <s v="262122S236"/>
    <s v="111150"/>
    <x v="1"/>
    <s v="21111177"/>
    <s v=""/>
    <n v="0"/>
    <n v="1689023"/>
    <n v="1689023"/>
    <n v="0"/>
    <n v="1689023"/>
    <n v="473908.43"/>
    <n v="1215114.57"/>
  </r>
  <r>
    <s v="5"/>
    <x v="361"/>
    <s v="08C001"/>
    <s v="262122S236"/>
    <s v="111150"/>
    <x v="1"/>
    <s v="21521177"/>
    <s v=""/>
    <n v="0"/>
    <n v="2195567"/>
    <n v="1565331"/>
    <n v="0"/>
    <n v="1565331"/>
    <n v="504600"/>
    <n v="1690967"/>
  </r>
  <r>
    <s v="5"/>
    <x v="361"/>
    <s v="08C001"/>
    <s v="262122S236"/>
    <s v="111150"/>
    <x v="2"/>
    <s v="32911177"/>
    <s v=""/>
    <n v="0"/>
    <n v="9270358"/>
    <n v="4180098"/>
    <n v="0"/>
    <n v="4180098"/>
    <n v="0"/>
    <n v="9270358"/>
  </r>
  <r>
    <s v="5"/>
    <x v="361"/>
    <s v="08C001"/>
    <s v="262122S236"/>
    <s v="111150"/>
    <x v="2"/>
    <s v="33621177"/>
    <s v=""/>
    <n v="0"/>
    <n v="2195568"/>
    <n v="1500000"/>
    <n v="0"/>
    <n v="1500000"/>
    <n v="324800"/>
    <n v="1870768"/>
  </r>
  <r>
    <s v="5"/>
    <x v="361"/>
    <s v="08C001"/>
    <s v="262122S236"/>
    <s v="111150"/>
    <x v="5"/>
    <s v="44121177"/>
    <s v=""/>
    <n v="0"/>
    <n v="827460000"/>
    <n v="551640000"/>
    <n v="162698025.59999999"/>
    <n v="388941974.39999998"/>
    <n v="664761974.39999998"/>
    <n v="0"/>
  </r>
  <r>
    <s v="5"/>
    <x v="361"/>
    <s v="08C001"/>
    <s v="262122S236"/>
    <s v="111150"/>
    <x v="5"/>
    <s v="44191177"/>
    <s v=""/>
    <n v="853044194"/>
    <n v="3837629.1"/>
    <n v="3837629.1"/>
    <n v="0"/>
    <n v="3837629.1"/>
    <n v="0"/>
    <n v="3837629.1"/>
  </r>
  <r>
    <s v="5"/>
    <x v="361"/>
    <s v="08C001"/>
    <s v="262122S236"/>
    <s v="111150"/>
    <x v="5"/>
    <s v="44211177"/>
    <s v=""/>
    <n v="0"/>
    <n v="6396048.9000000004"/>
    <n v="4284048.9000000004"/>
    <n v="1133000"/>
    <n v="3151048.9"/>
    <n v="5203000"/>
    <n v="60048.9"/>
  </r>
  <r>
    <s v="5"/>
    <x v="362"/>
    <s v="08C001"/>
    <s v="262122S239"/>
    <s v="111150"/>
    <x v="1"/>
    <s v="21111177"/>
    <s v=""/>
    <n v="0"/>
    <n v="4000000"/>
    <n v="1000000"/>
    <n v="0"/>
    <n v="1000000"/>
    <n v="0"/>
    <n v="4000000"/>
  </r>
  <r>
    <s v="5"/>
    <x v="362"/>
    <s v="08C001"/>
    <s v="262122S239"/>
    <s v="111150"/>
    <x v="1"/>
    <s v="21521177"/>
    <s v=""/>
    <n v="0"/>
    <n v="3511173.56"/>
    <n v="1000000"/>
    <n v="0"/>
    <n v="1000000"/>
    <n v="0"/>
    <n v="3511173.56"/>
  </r>
  <r>
    <s v="5"/>
    <x v="362"/>
    <s v="08C001"/>
    <s v="262122S239"/>
    <s v="111150"/>
    <x v="2"/>
    <s v="32911177"/>
    <s v=""/>
    <n v="0"/>
    <n v="15435295"/>
    <n v="6460026.96"/>
    <n v="0"/>
    <n v="6460026.96"/>
    <n v="0"/>
    <n v="15435295"/>
  </r>
  <r>
    <s v="5"/>
    <x v="362"/>
    <s v="08C001"/>
    <s v="262122S239"/>
    <s v="111150"/>
    <x v="2"/>
    <s v="33621177"/>
    <s v=""/>
    <n v="0"/>
    <n v="3488827.04"/>
    <n v="988827.04"/>
    <n v="0"/>
    <n v="988827.04"/>
    <n v="0"/>
    <n v="3488827.04"/>
  </r>
  <r>
    <s v="5"/>
    <x v="362"/>
    <s v="08C001"/>
    <s v="262122S239"/>
    <s v="111150"/>
    <x v="2"/>
    <s v="34111177"/>
    <s v=""/>
    <n v="0"/>
    <n v="194880"/>
    <n v="194880"/>
    <n v="194880"/>
    <n v="0"/>
    <n v="0"/>
    <n v="0"/>
  </r>
  <r>
    <s v="5"/>
    <x v="362"/>
    <s v="08C001"/>
    <s v="262122S239"/>
    <s v="111150"/>
    <x v="5"/>
    <s v="44121177"/>
    <s v=""/>
    <n v="0"/>
    <n v="1146426000"/>
    <n v="756827238"/>
    <n v="177607500"/>
    <n v="579219738"/>
    <n v="968807534.75999999"/>
    <n v="10965.24"/>
  </r>
  <r>
    <s v="5"/>
    <x v="362"/>
    <s v="08C001"/>
    <s v="262122S239"/>
    <s v="111150"/>
    <x v="5"/>
    <s v="44191177"/>
    <s v=""/>
    <n v="0"/>
    <n v="90847759.439999998"/>
    <n v="87656323"/>
    <n v="84000000"/>
    <n v="3656323"/>
    <n v="0"/>
    <n v="6847759.4400000004"/>
  </r>
  <r>
    <s v="5"/>
    <x v="362"/>
    <s v="08C001"/>
    <s v="262122S239"/>
    <s v="111150"/>
    <x v="5"/>
    <s v="44211177"/>
    <s v=""/>
    <n v="0"/>
    <n v="4565172.96"/>
    <n v="1518000"/>
    <n v="1012000"/>
    <n v="506000"/>
    <n v="3542000"/>
    <n v="11172.96"/>
  </r>
  <r>
    <s v="5"/>
    <x v="363"/>
    <s v="08C001"/>
    <s v="265301S221"/>
    <s v="111150"/>
    <x v="1"/>
    <s v="22311177"/>
    <s v=""/>
    <n v="0"/>
    <n v="79657.2"/>
    <n v="79657.2"/>
    <n v="0"/>
    <n v="79657.2"/>
    <n v="79657.2"/>
    <n v="0"/>
  </r>
  <r>
    <s v="5"/>
    <x v="363"/>
    <s v="08C001"/>
    <s v="265301S221"/>
    <s v="111150"/>
    <x v="5"/>
    <s v="44121177"/>
    <s v=""/>
    <n v="463716000"/>
    <n v="463636342.80000001"/>
    <n v="365248027.80000001"/>
    <n v="185495934.93000001"/>
    <n v="179752092.87"/>
    <n v="245789366.87"/>
    <n v="32351041"/>
  </r>
  <r>
    <s v="5"/>
    <x v="363"/>
    <s v="08C001"/>
    <s v="265301S221"/>
    <s v="111150"/>
    <x v="5"/>
    <s v="44191177"/>
    <s v=""/>
    <n v="10184000"/>
    <n v="10184000"/>
    <n v="5092002"/>
    <n v="4046800"/>
    <n v="1045202"/>
    <n v="6136400"/>
    <n v="800"/>
  </r>
  <r>
    <s v="5"/>
    <x v="364"/>
    <s v="08C001"/>
    <s v="268126S220"/>
    <s v="111150"/>
    <x v="0"/>
    <s v="11311100"/>
    <s v=""/>
    <n v="269008745"/>
    <n v="262948962.33000001"/>
    <n v="145072873.33000001"/>
    <n v="111577464.73999999"/>
    <n v="33495408.59"/>
    <n v="0"/>
    <n v="151371497.59"/>
  </r>
  <r>
    <s v="5"/>
    <x v="364"/>
    <s v="08C001"/>
    <s v="268126S220"/>
    <s v="111150"/>
    <x v="0"/>
    <s v="11321100"/>
    <s v=""/>
    <n v="22927259"/>
    <n v="22927259"/>
    <n v="11356416.24"/>
    <n v="9118290.8800000008"/>
    <n v="2238125.36"/>
    <n v="0"/>
    <n v="13808968.119999999"/>
  </r>
  <r>
    <s v="5"/>
    <x v="364"/>
    <s v="08C001"/>
    <s v="268126S220"/>
    <s v="111150"/>
    <x v="0"/>
    <s v="12111100"/>
    <s v=""/>
    <n v="4077015"/>
    <n v="4077015"/>
    <n v="1881708"/>
    <n v="1129500"/>
    <n v="752208"/>
    <n v="2535346.6800000002"/>
    <n v="412168.32"/>
  </r>
  <r>
    <s v="5"/>
    <x v="364"/>
    <s v="08C001"/>
    <s v="268126S220"/>
    <s v="111150"/>
    <x v="0"/>
    <s v="12211108"/>
    <s v=""/>
    <n v="57713758"/>
    <n v="57713758"/>
    <n v="31383124"/>
    <n v="25103177.510000002"/>
    <n v="6279946.4900000002"/>
    <n v="0"/>
    <n v="32610580.489999998"/>
  </r>
  <r>
    <s v="5"/>
    <x v="364"/>
    <s v="08C001"/>
    <s v="268126S220"/>
    <s v="111150"/>
    <x v="0"/>
    <s v="12311106"/>
    <s v=""/>
    <n v="104000"/>
    <n v="104000"/>
    <n v="64000"/>
    <n v="20000"/>
    <n v="44000"/>
    <n v="0"/>
    <n v="84000"/>
  </r>
  <r>
    <s v="5"/>
    <x v="364"/>
    <s v="08C001"/>
    <s v="268126S220"/>
    <s v="111150"/>
    <x v="0"/>
    <s v="13111100"/>
    <s v=""/>
    <n v="2079100"/>
    <n v="2073270.44"/>
    <n v="1087658.17"/>
    <n v="841027.92"/>
    <n v="246630.25"/>
    <n v="0"/>
    <n v="1232242.52"/>
  </r>
  <r>
    <s v="5"/>
    <x v="364"/>
    <s v="08C001"/>
    <s v="268126S220"/>
    <s v="111150"/>
    <x v="0"/>
    <s v="13211100"/>
    <s v=""/>
    <n v="8505594"/>
    <n v="8428948.7599999998"/>
    <n v="2500000"/>
    <n v="2500000"/>
    <n v="0"/>
    <n v="0"/>
    <n v="5928948.7599999998"/>
  </r>
  <r>
    <s v="5"/>
    <x v="364"/>
    <s v="08C001"/>
    <s v="268126S220"/>
    <s v="111150"/>
    <x v="0"/>
    <s v="13231100"/>
    <s v=""/>
    <n v="38419418"/>
    <n v="38362373.899999999"/>
    <n v="1362373.9"/>
    <n v="632763.56000000006"/>
    <n v="729610.34"/>
    <n v="0"/>
    <n v="37729610.340000004"/>
  </r>
  <r>
    <s v="5"/>
    <x v="364"/>
    <s v="08C001"/>
    <s v="268126S220"/>
    <s v="111150"/>
    <x v="0"/>
    <s v="13231108"/>
    <s v=""/>
    <n v="6194495"/>
    <n v="6194495"/>
    <n v="0"/>
    <n v="0"/>
    <n v="0"/>
    <n v="0"/>
    <n v="6194495"/>
  </r>
  <r>
    <s v="5"/>
    <x v="364"/>
    <s v="08C001"/>
    <s v="268126S220"/>
    <s v="111150"/>
    <x v="0"/>
    <s v="13311100"/>
    <s v=""/>
    <n v="417421"/>
    <n v="391860"/>
    <n v="183150"/>
    <n v="136041.19"/>
    <n v="47108.81"/>
    <n v="0"/>
    <n v="255818.81"/>
  </r>
  <r>
    <s v="5"/>
    <x v="364"/>
    <s v="08C001"/>
    <s v="268126S220"/>
    <s v="111150"/>
    <x v="0"/>
    <s v="13321100"/>
    <s v=""/>
    <n v="152171"/>
    <n v="152171"/>
    <n v="92446.05"/>
    <n v="83731.72"/>
    <n v="8714.33"/>
    <n v="0"/>
    <n v="68439.28"/>
  </r>
  <r>
    <s v="5"/>
    <x v="364"/>
    <s v="08C001"/>
    <s v="268126S220"/>
    <s v="111150"/>
    <x v="0"/>
    <s v="13411100"/>
    <s v=""/>
    <n v="3819648"/>
    <n v="3819648"/>
    <n v="3819648"/>
    <n v="2932011.65"/>
    <n v="887636.35"/>
    <n v="0"/>
    <n v="887636.35"/>
  </r>
  <r>
    <s v="5"/>
    <x v="364"/>
    <s v="08C001"/>
    <s v="268126S220"/>
    <s v="111150"/>
    <x v="0"/>
    <s v="13421100"/>
    <s v=""/>
    <n v="122606"/>
    <n v="99755"/>
    <n v="38457"/>
    <n v="13404"/>
    <n v="25053"/>
    <n v="0"/>
    <n v="86351"/>
  </r>
  <r>
    <s v="5"/>
    <x v="364"/>
    <s v="08C001"/>
    <s v="268126S220"/>
    <s v="111150"/>
    <x v="0"/>
    <s v="13431100"/>
    <s v=""/>
    <n v="49209756"/>
    <n v="49209756"/>
    <n v="25957123.379999999"/>
    <n v="19592476.98"/>
    <n v="6364646.4000000004"/>
    <n v="0"/>
    <n v="29617279.02"/>
  </r>
  <r>
    <s v="5"/>
    <x v="364"/>
    <s v="08C001"/>
    <s v="268126S220"/>
    <s v="111150"/>
    <x v="0"/>
    <s v="14111201"/>
    <s v=""/>
    <n v="30872917"/>
    <n v="29058861.57"/>
    <n v="14747957.199999999"/>
    <n v="13102629.27"/>
    <n v="1645327.93"/>
    <n v="0"/>
    <n v="15956232.300000001"/>
  </r>
  <r>
    <s v="5"/>
    <x v="364"/>
    <s v="08C001"/>
    <s v="268126S220"/>
    <s v="111150"/>
    <x v="0"/>
    <s v="14111203"/>
    <s v=""/>
    <n v="1587053"/>
    <n v="1448504.03"/>
    <n v="535233.03"/>
    <n v="418904.11"/>
    <n v="116328.92"/>
    <n v="52468.99"/>
    <n v="977130.93"/>
  </r>
  <r>
    <s v="5"/>
    <x v="364"/>
    <s v="08C001"/>
    <s v="268126S220"/>
    <s v="111150"/>
    <x v="0"/>
    <s v="14111208"/>
    <s v=""/>
    <n v="4954060"/>
    <n v="4690940.29"/>
    <n v="2399036.48"/>
    <n v="2198866.7799999998"/>
    <n v="200169.7"/>
    <n v="0"/>
    <n v="2492073.5099999998"/>
  </r>
  <r>
    <s v="5"/>
    <x v="364"/>
    <s v="08C001"/>
    <s v="268126S220"/>
    <s v="111150"/>
    <x v="0"/>
    <s v="14211201"/>
    <s v=""/>
    <n v="14089201"/>
    <n v="13369881.57"/>
    <n v="4925281.57"/>
    <n v="4842439.83"/>
    <n v="82841.740000000005"/>
    <n v="0"/>
    <n v="8527441.7400000002"/>
  </r>
  <r>
    <s v="5"/>
    <x v="364"/>
    <s v="08C001"/>
    <s v="268126S220"/>
    <s v="111150"/>
    <x v="0"/>
    <s v="14211203"/>
    <s v=""/>
    <n v="1108925"/>
    <n v="954803.37"/>
    <n v="513002.72"/>
    <n v="398726.64"/>
    <n v="114276.08"/>
    <n v="49941.78"/>
    <n v="506134.95"/>
  </r>
  <r>
    <s v="5"/>
    <x v="364"/>
    <s v="08C001"/>
    <s v="268126S220"/>
    <s v="111150"/>
    <x v="0"/>
    <s v="14311200"/>
    <s v=""/>
    <n v="18077557"/>
    <n v="17276361.710000001"/>
    <n v="6759424.5899999999"/>
    <n v="6518701.7999999998"/>
    <n v="240722.79"/>
    <n v="0"/>
    <n v="10757659.91"/>
  </r>
  <r>
    <s v="5"/>
    <x v="364"/>
    <s v="08C001"/>
    <s v="268126S220"/>
    <s v="111150"/>
    <x v="0"/>
    <s v="14411200"/>
    <s v=""/>
    <n v="12007663"/>
    <n v="12007663"/>
    <n v="6695449"/>
    <n v="3055862.16"/>
    <n v="3639586.84"/>
    <n v="8951800.8399999999"/>
    <n v="0"/>
  </r>
  <r>
    <s v="5"/>
    <x v="364"/>
    <s v="08C001"/>
    <s v="268126S220"/>
    <s v="111150"/>
    <x v="0"/>
    <s v="14431200"/>
    <s v=""/>
    <n v="783925"/>
    <n v="493447"/>
    <n v="462356"/>
    <n v="0"/>
    <n v="462356"/>
    <n v="0"/>
    <n v="493447"/>
  </r>
  <r>
    <s v="5"/>
    <x v="364"/>
    <s v="08C001"/>
    <s v="268126S220"/>
    <s v="111150"/>
    <x v="0"/>
    <s v="15111200"/>
    <s v=""/>
    <n v="27606812"/>
    <n v="26482101.420000002"/>
    <n v="13165410.42"/>
    <n v="10402366.09"/>
    <n v="2763044.33"/>
    <n v="0"/>
    <n v="16079735.33"/>
  </r>
  <r>
    <s v="5"/>
    <x v="364"/>
    <s v="08C001"/>
    <s v="268126S220"/>
    <s v="111150"/>
    <x v="0"/>
    <s v="15411100"/>
    <s v=""/>
    <n v="3098995"/>
    <n v="2881903"/>
    <n v="2881903"/>
    <n v="2879903"/>
    <n v="2000"/>
    <n v="0"/>
    <n v="2000"/>
  </r>
  <r>
    <s v="5"/>
    <x v="364"/>
    <s v="08C001"/>
    <s v="268126S220"/>
    <s v="111150"/>
    <x v="0"/>
    <s v="15411107"/>
    <s v=""/>
    <n v="4658692"/>
    <n v="4658692"/>
    <n v="0"/>
    <n v="0"/>
    <n v="0"/>
    <n v="0"/>
    <n v="4658692"/>
  </r>
  <r>
    <s v="5"/>
    <x v="364"/>
    <s v="08C001"/>
    <s v="268126S220"/>
    <s v="111150"/>
    <x v="0"/>
    <s v="15411208"/>
    <s v=""/>
    <n v="7073139"/>
    <n v="7073139"/>
    <n v="0"/>
    <n v="0"/>
    <n v="0"/>
    <n v="0"/>
    <n v="7073139"/>
  </r>
  <r>
    <s v="5"/>
    <x v="364"/>
    <s v="08C001"/>
    <s v="268126S220"/>
    <s v="111150"/>
    <x v="0"/>
    <s v="15411218"/>
    <s v=""/>
    <n v="33417577"/>
    <n v="33417577"/>
    <n v="0"/>
    <n v="0"/>
    <n v="0"/>
    <n v="0"/>
    <n v="33417577"/>
  </r>
  <r>
    <s v="5"/>
    <x v="364"/>
    <s v="08C001"/>
    <s v="268126S220"/>
    <s v="111150"/>
    <x v="0"/>
    <s v="15421100"/>
    <s v=""/>
    <n v="370010"/>
    <n v="234576"/>
    <n v="234576"/>
    <n v="48679"/>
    <n v="185897"/>
    <n v="0"/>
    <n v="185897"/>
  </r>
  <r>
    <s v="5"/>
    <x v="364"/>
    <s v="08C001"/>
    <s v="268126S220"/>
    <s v="111150"/>
    <x v="0"/>
    <s v="15431226"/>
    <s v=""/>
    <n v="809214"/>
    <n v="809214"/>
    <n v="809214"/>
    <n v="568653.66"/>
    <n v="240560.34"/>
    <n v="0"/>
    <n v="240560.34"/>
  </r>
  <r>
    <s v="5"/>
    <x v="364"/>
    <s v="08C001"/>
    <s v="268126S220"/>
    <s v="111150"/>
    <x v="0"/>
    <s v="15441100"/>
    <s v=""/>
    <n v="85556564"/>
    <n v="85556564"/>
    <n v="43358051.659999996"/>
    <n v="33256085.16"/>
    <n v="10101966.5"/>
    <n v="0"/>
    <n v="52300478.840000004"/>
  </r>
  <r>
    <s v="5"/>
    <x v="364"/>
    <s v="08C001"/>
    <s v="268126S220"/>
    <s v="111150"/>
    <x v="0"/>
    <s v="15441108"/>
    <s v=""/>
    <n v="3753163"/>
    <n v="3753163"/>
    <n v="1993348"/>
    <n v="1488287.85"/>
    <n v="505060.15"/>
    <n v="0"/>
    <n v="2264875.15"/>
  </r>
  <r>
    <s v="5"/>
    <x v="364"/>
    <s v="08C001"/>
    <s v="268126S220"/>
    <s v="111150"/>
    <x v="0"/>
    <s v="15451100"/>
    <s v=""/>
    <n v="290568"/>
    <n v="259041.4"/>
    <n v="130854.39999999999"/>
    <n v="102879.2"/>
    <n v="27975.200000000001"/>
    <n v="0"/>
    <n v="156162.20000000001"/>
  </r>
  <r>
    <s v="5"/>
    <x v="364"/>
    <s v="08C001"/>
    <s v="268126S220"/>
    <s v="111150"/>
    <x v="0"/>
    <s v="15451108"/>
    <s v=""/>
    <n v="174147"/>
    <n v="174147"/>
    <n v="89449"/>
    <n v="65734.600000000006"/>
    <n v="23714.400000000001"/>
    <n v="0"/>
    <n v="108412.4"/>
  </r>
  <r>
    <s v="5"/>
    <x v="364"/>
    <s v="08C001"/>
    <s v="268126S220"/>
    <s v="111150"/>
    <x v="0"/>
    <s v="15451109"/>
    <s v=""/>
    <n v="10599272"/>
    <n v="11623002.189999999"/>
    <n v="5630078.2199999997"/>
    <n v="3267645.94"/>
    <n v="2362432.2799999998"/>
    <n v="0"/>
    <n v="8355356.25"/>
  </r>
  <r>
    <s v="5"/>
    <x v="364"/>
    <s v="08C001"/>
    <s v="268126S220"/>
    <s v="111150"/>
    <x v="0"/>
    <s v="15451110"/>
    <s v=""/>
    <n v="2266483"/>
    <n v="3135618.02"/>
    <n v="2314163.02"/>
    <n v="779672.85"/>
    <n v="1534490.17"/>
    <n v="0"/>
    <n v="2355945.17"/>
  </r>
  <r>
    <s v="5"/>
    <x v="364"/>
    <s v="08C001"/>
    <s v="268126S220"/>
    <s v="111150"/>
    <x v="0"/>
    <s v="15461100"/>
    <s v=""/>
    <n v="1542723"/>
    <n v="1542723"/>
    <n v="832421"/>
    <n v="536293.07999999996"/>
    <n v="296127.92"/>
    <n v="0"/>
    <n v="1006429.92"/>
  </r>
  <r>
    <s v="5"/>
    <x v="364"/>
    <s v="08C001"/>
    <s v="268126S220"/>
    <s v="111150"/>
    <x v="0"/>
    <s v="15461106"/>
    <s v=""/>
    <n v="130000"/>
    <n v="130000"/>
    <n v="72000"/>
    <n v="17500"/>
    <n v="54500"/>
    <n v="0"/>
    <n v="112500"/>
  </r>
  <r>
    <s v="5"/>
    <x v="364"/>
    <s v="08C001"/>
    <s v="268126S220"/>
    <s v="111150"/>
    <x v="0"/>
    <s v="15461151"/>
    <s v=""/>
    <n v="22017193"/>
    <n v="21663354"/>
    <n v="10899981"/>
    <n v="8388653"/>
    <n v="2511328"/>
    <n v="0"/>
    <n v="13274701"/>
  </r>
  <r>
    <s v="5"/>
    <x v="364"/>
    <s v="08C001"/>
    <s v="268126S220"/>
    <s v="111150"/>
    <x v="0"/>
    <s v="15471100"/>
    <s v=""/>
    <n v="1252153"/>
    <n v="1243960"/>
    <n v="1243960"/>
    <n v="895841"/>
    <n v="348119"/>
    <n v="0"/>
    <n v="348119"/>
  </r>
  <r>
    <s v="5"/>
    <x v="364"/>
    <s v="08C001"/>
    <s v="268126S220"/>
    <s v="111150"/>
    <x v="0"/>
    <s v="15471108"/>
    <s v=""/>
    <n v="95009"/>
    <n v="103202"/>
    <n v="103202"/>
    <n v="103202"/>
    <n v="0"/>
    <n v="0"/>
    <n v="0"/>
  </r>
  <r>
    <s v="5"/>
    <x v="364"/>
    <s v="08C001"/>
    <s v="268126S220"/>
    <s v="111150"/>
    <x v="0"/>
    <s v="15481100"/>
    <s v=""/>
    <n v="25858317"/>
    <n v="27850782.879999999"/>
    <n v="27850782.879999999"/>
    <n v="27850782.879999999"/>
    <n v="0"/>
    <n v="0"/>
    <n v="0"/>
  </r>
  <r>
    <s v="5"/>
    <x v="364"/>
    <s v="08C001"/>
    <s v="268126S220"/>
    <s v="111150"/>
    <x v="0"/>
    <s v="15511100"/>
    <s v=""/>
    <n v="16305"/>
    <n v="16305"/>
    <n v="12000"/>
    <n v="10000"/>
    <n v="2000"/>
    <n v="0"/>
    <n v="6305"/>
  </r>
  <r>
    <s v="5"/>
    <x v="364"/>
    <s v="08C001"/>
    <s v="268126S220"/>
    <s v="111150"/>
    <x v="0"/>
    <s v="15911100"/>
    <s v=""/>
    <n v="38531542"/>
    <n v="31937061.5"/>
    <n v="18185620"/>
    <n v="14762290"/>
    <n v="3423330"/>
    <n v="0"/>
    <n v="17174771.5"/>
  </r>
  <r>
    <s v="5"/>
    <x v="364"/>
    <s v="08C001"/>
    <s v="268126S220"/>
    <s v="111150"/>
    <x v="0"/>
    <s v="15931100"/>
    <s v=""/>
    <n v="1607948"/>
    <n v="1136919.25"/>
    <n v="1094282.25"/>
    <n v="570118"/>
    <n v="524164.25"/>
    <n v="0"/>
    <n v="566801.25"/>
  </r>
  <r>
    <s v="5"/>
    <x v="364"/>
    <s v="08C001"/>
    <s v="268126S220"/>
    <s v="111150"/>
    <x v="0"/>
    <s v="15941100"/>
    <s v=""/>
    <n v="443052"/>
    <n v="443052"/>
    <n v="267903.5"/>
    <n v="253547.5"/>
    <n v="14356"/>
    <n v="0"/>
    <n v="189504.5"/>
  </r>
  <r>
    <s v="5"/>
    <x v="364"/>
    <s v="08C001"/>
    <s v="268126S220"/>
    <s v="111150"/>
    <x v="0"/>
    <s v="15991100"/>
    <s v=""/>
    <n v="16515177"/>
    <n v="16515177"/>
    <n v="8392060"/>
    <n v="7660997"/>
    <n v="731063"/>
    <n v="0"/>
    <n v="8854180"/>
  </r>
  <r>
    <s v="5"/>
    <x v="364"/>
    <s v="08C001"/>
    <s v="268126S220"/>
    <s v="111150"/>
    <x v="0"/>
    <s v="16111143"/>
    <s v=""/>
    <n v="30381927"/>
    <n v="19964794.57"/>
    <n v="13324492.109999999"/>
    <n v="0"/>
    <n v="13324492.109999999"/>
    <n v="0"/>
    <n v="19964794.57"/>
  </r>
  <r>
    <s v="5"/>
    <x v="364"/>
    <s v="08C001"/>
    <s v="268126S220"/>
    <s v="111150"/>
    <x v="0"/>
    <s v="17111100"/>
    <s v=""/>
    <n v="170775"/>
    <n v="145775"/>
    <n v="0"/>
    <n v="0"/>
    <n v="0"/>
    <n v="0"/>
    <n v="145775"/>
  </r>
  <r>
    <s v="5"/>
    <x v="364"/>
    <s v="08C001"/>
    <s v="268126S220"/>
    <s v="111150"/>
    <x v="0"/>
    <s v="17131100"/>
    <s v=""/>
    <n v="443987"/>
    <n v="443987"/>
    <n v="0"/>
    <n v="0"/>
    <n v="0"/>
    <n v="0"/>
    <n v="443987"/>
  </r>
  <r>
    <s v="5"/>
    <x v="364"/>
    <s v="08C001"/>
    <s v="268126S220"/>
    <s v="111150"/>
    <x v="0"/>
    <s v="17131106"/>
    <s v=""/>
    <n v="39797"/>
    <n v="39797"/>
    <n v="0"/>
    <n v="0"/>
    <n v="0"/>
    <n v="0"/>
    <n v="39797"/>
  </r>
  <r>
    <s v="5"/>
    <x v="364"/>
    <s v="08C001"/>
    <s v="268126S220"/>
    <s v="111150"/>
    <x v="0"/>
    <s v="17141100"/>
    <s v=""/>
    <n v="15780814"/>
    <n v="15780814"/>
    <n v="9368145"/>
    <n v="7344061.5999999996"/>
    <n v="2024083.4"/>
    <n v="0"/>
    <n v="8436752.4000000004"/>
  </r>
  <r>
    <s v="5"/>
    <x v="364"/>
    <s v="08C001"/>
    <s v="268126S220"/>
    <s v="111150"/>
    <x v="0"/>
    <s v="17191106"/>
    <s v=""/>
    <n v="108000"/>
    <n v="108000"/>
    <n v="64000"/>
    <n v="15000"/>
    <n v="49000"/>
    <n v="0"/>
    <n v="93000"/>
  </r>
  <r>
    <s v="5"/>
    <x v="364"/>
    <s v="08C001"/>
    <s v="268126S220"/>
    <s v="111150"/>
    <x v="2"/>
    <s v="39811200"/>
    <s v=""/>
    <n v="17195726"/>
    <n v="16757169.18"/>
    <n v="8672260"/>
    <n v="6898890"/>
    <n v="1773370"/>
    <n v="0"/>
    <n v="9858279.1799999997"/>
  </r>
  <r>
    <s v="5"/>
    <x v="364"/>
    <s v="08C001"/>
    <s v="268126S220"/>
    <s v="111150"/>
    <x v="2"/>
    <s v="39811208"/>
    <s v=""/>
    <n v="1075211"/>
    <n v="1314078.98"/>
    <n v="1294927.98"/>
    <n v="861087"/>
    <n v="433840.98"/>
    <n v="0"/>
    <n v="452991.98"/>
  </r>
  <r>
    <s v="5"/>
    <x v="364"/>
    <s v="08C001"/>
    <s v="268126S220"/>
    <s v="111150"/>
    <x v="2"/>
    <s v="39821100"/>
    <s v=""/>
    <n v="8189868"/>
    <n v="8184117.5899999999"/>
    <n v="3190969.86"/>
    <n v="3101360.87"/>
    <n v="89608.99"/>
    <n v="0"/>
    <n v="5082756.72"/>
  </r>
  <r>
    <s v="5"/>
    <x v="364"/>
    <s v="08C001"/>
    <s v="268126S220"/>
    <s v="111150"/>
    <x v="2"/>
    <s v="39821108"/>
    <s v=""/>
    <n v="649982"/>
    <n v="649982"/>
    <n v="20000"/>
    <n v="14287.13"/>
    <n v="5712.87"/>
    <n v="0"/>
    <n v="635694.87"/>
  </r>
  <r>
    <s v="5"/>
    <x v="364"/>
    <s v="08C001"/>
    <s v="268126S220"/>
    <s v="111150"/>
    <x v="5"/>
    <s v="44121178"/>
    <s v=""/>
    <n v="74013545"/>
    <n v="59013545"/>
    <n v="39585130"/>
    <n v="28660082.239999998"/>
    <n v="10925047.76"/>
    <n v="15881334.25"/>
    <n v="14472128.51"/>
  </r>
  <r>
    <s v="5"/>
    <x v="364"/>
    <s v="08C001"/>
    <s v="268126S220"/>
    <s v="111150"/>
    <x v="5"/>
    <s v="44211178"/>
    <s v=""/>
    <n v="16848700"/>
    <n v="31848700"/>
    <n v="16248700"/>
    <n v="11911000"/>
    <n v="4337700"/>
    <n v="19937700"/>
    <n v="0"/>
  </r>
  <r>
    <s v="5"/>
    <x v="365"/>
    <s v="08C001"/>
    <s v="269105E081"/>
    <s v="111150"/>
    <x v="0"/>
    <s v="11311100"/>
    <s v=""/>
    <n v="18089859"/>
    <n v="18089859"/>
    <n v="10422939"/>
    <n v="10422939"/>
    <n v="0"/>
    <n v="0"/>
    <n v="7666920"/>
  </r>
  <r>
    <s v="5"/>
    <x v="365"/>
    <s v="08C001"/>
    <s v="269105E081"/>
    <s v="111150"/>
    <x v="0"/>
    <s v="11321100"/>
    <s v=""/>
    <n v="1581190"/>
    <n v="1581190"/>
    <n v="928773"/>
    <n v="928773"/>
    <n v="0"/>
    <n v="0"/>
    <n v="652417"/>
  </r>
  <r>
    <s v="5"/>
    <x v="365"/>
    <s v="08C001"/>
    <s v="269105E081"/>
    <s v="111150"/>
    <x v="0"/>
    <s v="12211108"/>
    <s v=""/>
    <n v="3980259"/>
    <n v="3980259"/>
    <n v="2164351"/>
    <n v="2164351"/>
    <n v="0"/>
    <n v="0"/>
    <n v="1815908"/>
  </r>
  <r>
    <s v="5"/>
    <x v="365"/>
    <s v="08C001"/>
    <s v="269105E081"/>
    <s v="111150"/>
    <x v="0"/>
    <s v="12311106"/>
    <s v=""/>
    <n v="8000"/>
    <n v="8000"/>
    <n v="8000"/>
    <n v="0"/>
    <n v="8000"/>
    <n v="0"/>
    <n v="8000"/>
  </r>
  <r>
    <s v="5"/>
    <x v="365"/>
    <s v="08C001"/>
    <s v="269105E081"/>
    <s v="111150"/>
    <x v="0"/>
    <s v="13111100"/>
    <s v=""/>
    <n v="143386"/>
    <n v="143386"/>
    <n v="75284"/>
    <n v="75284"/>
    <n v="0"/>
    <n v="0"/>
    <n v="68102"/>
  </r>
  <r>
    <s v="5"/>
    <x v="365"/>
    <s v="08C001"/>
    <s v="269105E081"/>
    <s v="111150"/>
    <x v="0"/>
    <s v="13211100"/>
    <s v=""/>
    <n v="586592"/>
    <n v="586592"/>
    <n v="500000"/>
    <n v="500000"/>
    <n v="0"/>
    <n v="0"/>
    <n v="86592"/>
  </r>
  <r>
    <s v="5"/>
    <x v="365"/>
    <s v="08C001"/>
    <s v="269105E081"/>
    <s v="111150"/>
    <x v="0"/>
    <s v="13231100"/>
    <s v=""/>
    <n v="2649614"/>
    <n v="2649614"/>
    <n v="0"/>
    <n v="0"/>
    <n v="0"/>
    <n v="0"/>
    <n v="2649614"/>
  </r>
  <r>
    <s v="5"/>
    <x v="365"/>
    <s v="08C001"/>
    <s v="269105E081"/>
    <s v="111150"/>
    <x v="0"/>
    <s v="13231108"/>
    <s v=""/>
    <n v="427206"/>
    <n v="427206"/>
    <n v="0"/>
    <n v="0"/>
    <n v="0"/>
    <n v="0"/>
    <n v="427206"/>
  </r>
  <r>
    <s v="5"/>
    <x v="365"/>
    <s v="08C001"/>
    <s v="269105E081"/>
    <s v="111150"/>
    <x v="0"/>
    <s v="13311100"/>
    <s v=""/>
    <n v="28787"/>
    <n v="28787"/>
    <n v="14399"/>
    <n v="14399"/>
    <n v="0"/>
    <n v="0"/>
    <n v="14388"/>
  </r>
  <r>
    <s v="5"/>
    <x v="365"/>
    <s v="08C001"/>
    <s v="269105E081"/>
    <s v="111150"/>
    <x v="0"/>
    <s v="13321100"/>
    <s v=""/>
    <n v="10494"/>
    <n v="10494"/>
    <n v="5250"/>
    <n v="5250"/>
    <n v="0"/>
    <n v="0"/>
    <n v="5244"/>
  </r>
  <r>
    <s v="5"/>
    <x v="365"/>
    <s v="08C001"/>
    <s v="269105E081"/>
    <s v="111150"/>
    <x v="0"/>
    <s v="13411100"/>
    <s v=""/>
    <n v="263423"/>
    <n v="263423"/>
    <n v="263423"/>
    <n v="131711"/>
    <n v="131712"/>
    <n v="0"/>
    <n v="131712"/>
  </r>
  <r>
    <s v="5"/>
    <x v="365"/>
    <s v="08C001"/>
    <s v="269105E081"/>
    <s v="111150"/>
    <x v="0"/>
    <s v="13421100"/>
    <s v=""/>
    <n v="8455"/>
    <n v="8455"/>
    <n v="4230"/>
    <n v="4230"/>
    <n v="0"/>
    <n v="0"/>
    <n v="4225"/>
  </r>
  <r>
    <s v="5"/>
    <x v="365"/>
    <s v="08C001"/>
    <s v="269105E081"/>
    <s v="111150"/>
    <x v="0"/>
    <s v="13431100"/>
    <s v=""/>
    <n v="3393776"/>
    <n v="3393776"/>
    <n v="2016056"/>
    <n v="2016056"/>
    <n v="0"/>
    <n v="0"/>
    <n v="1377720"/>
  </r>
  <r>
    <s v="5"/>
    <x v="365"/>
    <s v="08C001"/>
    <s v="269105E081"/>
    <s v="111150"/>
    <x v="0"/>
    <s v="14111201"/>
    <s v=""/>
    <n v="2129166"/>
    <n v="2039008.83"/>
    <n v="902650.83"/>
    <n v="802808.98"/>
    <n v="99841.85"/>
    <n v="0"/>
    <n v="1236199.8500000001"/>
  </r>
  <r>
    <s v="5"/>
    <x v="365"/>
    <s v="08C001"/>
    <s v="269105E081"/>
    <s v="111150"/>
    <x v="0"/>
    <s v="14111203"/>
    <s v=""/>
    <n v="109451"/>
    <n v="92238.63"/>
    <n v="66493.63"/>
    <n v="52041.73"/>
    <n v="14451.9"/>
    <n v="6518.38"/>
    <n v="33678.519999999997"/>
  </r>
  <r>
    <s v="5"/>
    <x v="365"/>
    <s v="08C001"/>
    <s v="269105E081"/>
    <s v="111150"/>
    <x v="0"/>
    <s v="14111208"/>
    <s v=""/>
    <n v="341659"/>
    <n v="323513.02"/>
    <n v="152687.01999999999"/>
    <n v="138882.5"/>
    <n v="13804.52"/>
    <n v="0"/>
    <n v="184630.52"/>
  </r>
  <r>
    <s v="5"/>
    <x v="365"/>
    <s v="08C001"/>
    <s v="269105E081"/>
    <s v="111150"/>
    <x v="0"/>
    <s v="14211201"/>
    <s v=""/>
    <n v="971669"/>
    <n v="892595.4"/>
    <n v="406763.4"/>
    <n v="401791.3"/>
    <n v="4972.1000000000004"/>
    <n v="0"/>
    <n v="490804.1"/>
  </r>
  <r>
    <s v="5"/>
    <x v="365"/>
    <s v="08C001"/>
    <s v="269105E081"/>
    <s v="111150"/>
    <x v="0"/>
    <s v="14211203"/>
    <s v=""/>
    <n v="76477"/>
    <n v="68140.320000000007"/>
    <n v="35378.32"/>
    <n v="27497.48"/>
    <n v="7880.84"/>
    <n v="3444.14"/>
    <n v="37198.699999999997"/>
  </r>
  <r>
    <s v="5"/>
    <x v="365"/>
    <s v="08C001"/>
    <s v="269105E081"/>
    <s v="111150"/>
    <x v="0"/>
    <s v="14311200"/>
    <s v=""/>
    <n v="1246728"/>
    <n v="1184499.26"/>
    <n v="493470.26"/>
    <n v="477704.82"/>
    <n v="15765.44"/>
    <n v="0"/>
    <n v="706794.44"/>
  </r>
  <r>
    <s v="5"/>
    <x v="365"/>
    <s v="08C001"/>
    <s v="269105E081"/>
    <s v="111150"/>
    <x v="0"/>
    <s v="14411200"/>
    <s v=""/>
    <n v="828114"/>
    <n v="828114"/>
    <n v="489342"/>
    <n v="210748.94"/>
    <n v="278593.06"/>
    <n v="617365.06000000006"/>
    <n v="0"/>
  </r>
  <r>
    <s v="5"/>
    <x v="365"/>
    <s v="08C001"/>
    <s v="269105E081"/>
    <s v="111150"/>
    <x v="0"/>
    <s v="14431200"/>
    <s v=""/>
    <n v="54067"/>
    <n v="23616"/>
    <n v="23616"/>
    <n v="0"/>
    <n v="23616"/>
    <n v="0"/>
    <n v="23616"/>
  </r>
  <r>
    <s v="5"/>
    <x v="365"/>
    <s v="08C001"/>
    <s v="269105E081"/>
    <s v="111150"/>
    <x v="0"/>
    <s v="15111200"/>
    <s v=""/>
    <n v="1903917"/>
    <n v="1826351.19"/>
    <n v="907956.19"/>
    <n v="717401.95"/>
    <n v="190554.23999999999"/>
    <n v="0"/>
    <n v="1108949.24"/>
  </r>
  <r>
    <s v="5"/>
    <x v="365"/>
    <s v="08C001"/>
    <s v="269105E081"/>
    <s v="111150"/>
    <x v="0"/>
    <s v="15411100"/>
    <s v=""/>
    <n v="213723"/>
    <n v="213723"/>
    <n v="213723"/>
    <n v="213723"/>
    <n v="0"/>
    <n v="0"/>
    <n v="0"/>
  </r>
  <r>
    <s v="5"/>
    <x v="365"/>
    <s v="08C001"/>
    <s v="269105E081"/>
    <s v="111150"/>
    <x v="0"/>
    <s v="15411107"/>
    <s v=""/>
    <n v="321289"/>
    <n v="321289"/>
    <n v="0"/>
    <n v="0"/>
    <n v="0"/>
    <n v="0"/>
    <n v="321289"/>
  </r>
  <r>
    <s v="5"/>
    <x v="365"/>
    <s v="08C001"/>
    <s v="269105E081"/>
    <s v="111150"/>
    <x v="0"/>
    <s v="15411208"/>
    <s v=""/>
    <n v="487802"/>
    <n v="487802"/>
    <n v="0"/>
    <n v="0"/>
    <n v="0"/>
    <n v="0"/>
    <n v="487802"/>
  </r>
  <r>
    <s v="5"/>
    <x v="365"/>
    <s v="08C001"/>
    <s v="269105E081"/>
    <s v="111150"/>
    <x v="0"/>
    <s v="15411218"/>
    <s v=""/>
    <n v="2304660"/>
    <n v="2304660"/>
    <n v="0"/>
    <n v="0"/>
    <n v="0"/>
    <n v="0"/>
    <n v="2304660"/>
  </r>
  <r>
    <s v="5"/>
    <x v="365"/>
    <s v="08C001"/>
    <s v="269105E081"/>
    <s v="111150"/>
    <x v="0"/>
    <s v="15421100"/>
    <s v=""/>
    <n v="25517"/>
    <n v="25517"/>
    <n v="25517"/>
    <n v="21203"/>
    <n v="4314"/>
    <n v="0"/>
    <n v="4314"/>
  </r>
  <r>
    <s v="5"/>
    <x v="365"/>
    <s v="08C001"/>
    <s v="269105E081"/>
    <s v="111150"/>
    <x v="0"/>
    <s v="15431226"/>
    <s v=""/>
    <n v="55807"/>
    <n v="55807"/>
    <n v="55807"/>
    <n v="39216.89"/>
    <n v="16590.11"/>
    <n v="0"/>
    <n v="16590.11"/>
  </r>
  <r>
    <s v="5"/>
    <x v="365"/>
    <s v="08C001"/>
    <s v="269105E081"/>
    <s v="111150"/>
    <x v="0"/>
    <s v="15441100"/>
    <s v=""/>
    <n v="5900452"/>
    <n v="5900452"/>
    <n v="3154776"/>
    <n v="3154776"/>
    <n v="0"/>
    <n v="0"/>
    <n v="2745676"/>
  </r>
  <r>
    <s v="5"/>
    <x v="365"/>
    <s v="08C001"/>
    <s v="269105E081"/>
    <s v="111150"/>
    <x v="0"/>
    <s v="15441108"/>
    <s v=""/>
    <n v="258838"/>
    <n v="258838"/>
    <n v="137469"/>
    <n v="137469"/>
    <n v="0"/>
    <n v="0"/>
    <n v="121369"/>
  </r>
  <r>
    <s v="5"/>
    <x v="365"/>
    <s v="08C001"/>
    <s v="269105E081"/>
    <s v="111150"/>
    <x v="0"/>
    <s v="15451100"/>
    <s v=""/>
    <n v="20039"/>
    <n v="20039"/>
    <n v="10593"/>
    <n v="10593"/>
    <n v="0"/>
    <n v="0"/>
    <n v="9446"/>
  </r>
  <r>
    <s v="5"/>
    <x v="365"/>
    <s v="08C001"/>
    <s v="269105E081"/>
    <s v="111150"/>
    <x v="0"/>
    <s v="15451108"/>
    <s v=""/>
    <n v="12010"/>
    <n v="12010"/>
    <n v="6166"/>
    <n v="6166"/>
    <n v="0"/>
    <n v="0"/>
    <n v="5844"/>
  </r>
  <r>
    <s v="5"/>
    <x v="365"/>
    <s v="08C001"/>
    <s v="269105E081"/>
    <s v="111150"/>
    <x v="0"/>
    <s v="15451109"/>
    <s v=""/>
    <n v="730984"/>
    <n v="730984"/>
    <n v="445019"/>
    <n v="445019"/>
    <n v="0"/>
    <n v="0"/>
    <n v="285965"/>
  </r>
  <r>
    <s v="5"/>
    <x v="365"/>
    <s v="08C001"/>
    <s v="269105E081"/>
    <s v="111150"/>
    <x v="0"/>
    <s v="15451110"/>
    <s v=""/>
    <n v="156309"/>
    <n v="156309"/>
    <n v="92764"/>
    <n v="92764"/>
    <n v="0"/>
    <n v="0"/>
    <n v="63545"/>
  </r>
  <r>
    <s v="5"/>
    <x v="365"/>
    <s v="08C001"/>
    <s v="269105E081"/>
    <s v="111150"/>
    <x v="0"/>
    <s v="15461100"/>
    <s v=""/>
    <n v="106394"/>
    <n v="106394"/>
    <n v="57405"/>
    <n v="57405"/>
    <n v="0"/>
    <n v="0"/>
    <n v="48989"/>
  </r>
  <r>
    <s v="5"/>
    <x v="365"/>
    <s v="08C001"/>
    <s v="269105E081"/>
    <s v="111150"/>
    <x v="0"/>
    <s v="15461106"/>
    <s v=""/>
    <n v="10000"/>
    <n v="10000"/>
    <n v="10000"/>
    <n v="0"/>
    <n v="10000"/>
    <n v="0"/>
    <n v="10000"/>
  </r>
  <r>
    <s v="5"/>
    <x v="365"/>
    <s v="08C001"/>
    <s v="269105E081"/>
    <s v="111150"/>
    <x v="0"/>
    <s v="15461151"/>
    <s v=""/>
    <n v="1518427"/>
    <n v="1518427"/>
    <n v="776123"/>
    <n v="643801"/>
    <n v="132322"/>
    <n v="0"/>
    <n v="874626"/>
  </r>
  <r>
    <s v="5"/>
    <x v="365"/>
    <s v="08C001"/>
    <s v="269105E081"/>
    <s v="111150"/>
    <x v="0"/>
    <s v="15471100"/>
    <s v=""/>
    <n v="86355"/>
    <n v="86355"/>
    <n v="86355"/>
    <n v="57570"/>
    <n v="28785"/>
    <n v="0"/>
    <n v="28785"/>
  </r>
  <r>
    <s v="5"/>
    <x v="365"/>
    <s v="08C001"/>
    <s v="269105E081"/>
    <s v="111150"/>
    <x v="0"/>
    <s v="15471108"/>
    <s v=""/>
    <n v="6552"/>
    <n v="6552"/>
    <n v="6552"/>
    <n v="6552"/>
    <n v="0"/>
    <n v="0"/>
    <n v="0"/>
  </r>
  <r>
    <s v="5"/>
    <x v="365"/>
    <s v="08C001"/>
    <s v="269105E081"/>
    <s v="111150"/>
    <x v="0"/>
    <s v="15481100"/>
    <s v=""/>
    <n v="1783332"/>
    <n v="1783332"/>
    <n v="1783332"/>
    <n v="1783332"/>
    <n v="0"/>
    <n v="0"/>
    <n v="0"/>
  </r>
  <r>
    <s v="5"/>
    <x v="365"/>
    <s v="08C001"/>
    <s v="269105E081"/>
    <s v="111150"/>
    <x v="0"/>
    <s v="15511100"/>
    <s v=""/>
    <n v="1124"/>
    <n v="1124"/>
    <n v="0"/>
    <n v="0"/>
    <n v="0"/>
    <n v="0"/>
    <n v="1124"/>
  </r>
  <r>
    <s v="5"/>
    <x v="365"/>
    <s v="08C001"/>
    <s v="269105E081"/>
    <s v="111150"/>
    <x v="0"/>
    <s v="15911100"/>
    <s v=""/>
    <n v="2657347"/>
    <n v="2657347"/>
    <n v="1384769"/>
    <n v="1384769"/>
    <n v="0"/>
    <n v="0"/>
    <n v="1272578"/>
  </r>
  <r>
    <s v="5"/>
    <x v="365"/>
    <s v="08C001"/>
    <s v="269105E081"/>
    <s v="111150"/>
    <x v="0"/>
    <s v="15931100"/>
    <s v=""/>
    <n v="110892"/>
    <n v="110892"/>
    <n v="107951"/>
    <n v="70417"/>
    <n v="37534"/>
    <n v="0"/>
    <n v="40475"/>
  </r>
  <r>
    <s v="5"/>
    <x v="365"/>
    <s v="08C001"/>
    <s v="269105E081"/>
    <s v="111150"/>
    <x v="0"/>
    <s v="15941100"/>
    <s v=""/>
    <n v="30555"/>
    <n v="30555"/>
    <n v="15773"/>
    <n v="14782"/>
    <n v="991"/>
    <n v="0"/>
    <n v="15773"/>
  </r>
  <r>
    <s v="5"/>
    <x v="365"/>
    <s v="08C001"/>
    <s v="269105E081"/>
    <s v="111150"/>
    <x v="0"/>
    <s v="15991100"/>
    <s v=""/>
    <n v="1138977"/>
    <n v="1138977"/>
    <n v="578762"/>
    <n v="578762"/>
    <n v="0"/>
    <n v="0"/>
    <n v="560215"/>
  </r>
  <r>
    <s v="5"/>
    <x v="365"/>
    <s v="08C001"/>
    <s v="269105E081"/>
    <s v="111150"/>
    <x v="0"/>
    <s v="16111143"/>
    <s v=""/>
    <n v="2095305"/>
    <n v="1204831"/>
    <n v="932301"/>
    <n v="0"/>
    <n v="932301"/>
    <n v="0"/>
    <n v="1204831"/>
  </r>
  <r>
    <s v="5"/>
    <x v="365"/>
    <s v="08C001"/>
    <s v="269105E081"/>
    <s v="111150"/>
    <x v="0"/>
    <s v="17111100"/>
    <s v=""/>
    <n v="11777"/>
    <n v="10877"/>
    <n v="1600"/>
    <n v="1600"/>
    <n v="0"/>
    <n v="0"/>
    <n v="9277"/>
  </r>
  <r>
    <s v="5"/>
    <x v="365"/>
    <s v="08C001"/>
    <s v="269105E081"/>
    <s v="111150"/>
    <x v="0"/>
    <s v="17131100"/>
    <s v=""/>
    <n v="30619"/>
    <n v="30619"/>
    <n v="0"/>
    <n v="0"/>
    <n v="0"/>
    <n v="0"/>
    <n v="30619"/>
  </r>
  <r>
    <s v="5"/>
    <x v="365"/>
    <s v="08C001"/>
    <s v="269105E081"/>
    <s v="111150"/>
    <x v="0"/>
    <s v="17131106"/>
    <s v=""/>
    <n v="2744"/>
    <n v="2744"/>
    <n v="0"/>
    <n v="0"/>
    <n v="0"/>
    <n v="0"/>
    <n v="2744"/>
  </r>
  <r>
    <s v="5"/>
    <x v="365"/>
    <s v="08C001"/>
    <s v="269105E081"/>
    <s v="111150"/>
    <x v="0"/>
    <s v="17141100"/>
    <s v=""/>
    <n v="1088332"/>
    <n v="1088332"/>
    <n v="1088332"/>
    <n v="607050"/>
    <n v="481282"/>
    <n v="0"/>
    <n v="481282"/>
  </r>
  <r>
    <s v="5"/>
    <x v="365"/>
    <s v="08C001"/>
    <s v="269105E081"/>
    <s v="111150"/>
    <x v="0"/>
    <s v="17191106"/>
    <s v=""/>
    <n v="7500"/>
    <n v="7500"/>
    <n v="0"/>
    <n v="0"/>
    <n v="0"/>
    <n v="0"/>
    <n v="7500"/>
  </r>
  <r>
    <s v="5"/>
    <x v="365"/>
    <s v="08C001"/>
    <s v="269105E081"/>
    <s v="111150"/>
    <x v="1"/>
    <s v="21111100"/>
    <s v=""/>
    <n v="1500000"/>
    <n v="1500000"/>
    <n v="1500000"/>
    <n v="13809.6"/>
    <n v="1486190.4"/>
    <n v="13048.38"/>
    <n v="1473142.02"/>
  </r>
  <r>
    <s v="5"/>
    <x v="365"/>
    <s v="08C001"/>
    <s v="269105E081"/>
    <s v="111150"/>
    <x v="1"/>
    <s v="21111200"/>
    <s v=""/>
    <n v="1500000"/>
    <n v="1500000"/>
    <n v="500000"/>
    <n v="0"/>
    <n v="500000"/>
    <n v="1099264.95"/>
    <n v="400735.05"/>
  </r>
  <r>
    <s v="5"/>
    <x v="365"/>
    <s v="08C001"/>
    <s v="269105E081"/>
    <s v="111150"/>
    <x v="1"/>
    <s v="21411100"/>
    <s v=""/>
    <n v="50000"/>
    <n v="50000"/>
    <n v="50000"/>
    <n v="0"/>
    <n v="50000"/>
    <n v="0"/>
    <n v="50000"/>
  </r>
  <r>
    <s v="5"/>
    <x v="365"/>
    <s v="08C001"/>
    <s v="269105E081"/>
    <s v="111150"/>
    <x v="1"/>
    <s v="21411200"/>
    <s v=""/>
    <n v="1000000"/>
    <n v="1000000"/>
    <n v="500000"/>
    <n v="0"/>
    <n v="500000"/>
    <n v="0"/>
    <n v="1000000"/>
  </r>
  <r>
    <s v="5"/>
    <x v="365"/>
    <s v="08C001"/>
    <s v="269105E081"/>
    <s v="111150"/>
    <x v="1"/>
    <s v="21521100"/>
    <s v=""/>
    <n v="2500000"/>
    <n v="2500000"/>
    <n v="2000000"/>
    <n v="759966.04"/>
    <n v="1240033.96"/>
    <n v="740033.96"/>
    <n v="1000000"/>
  </r>
  <r>
    <s v="5"/>
    <x v="365"/>
    <s v="08C001"/>
    <s v="269105E081"/>
    <s v="111150"/>
    <x v="1"/>
    <s v="21611100"/>
    <s v=""/>
    <n v="2800000"/>
    <n v="2800000"/>
    <n v="2800000"/>
    <n v="305621.2"/>
    <n v="2494378.7999999998"/>
    <n v="0"/>
    <n v="2494378.7999999998"/>
  </r>
  <r>
    <s v="5"/>
    <x v="365"/>
    <s v="08C001"/>
    <s v="269105E081"/>
    <s v="111150"/>
    <x v="1"/>
    <s v="21711100"/>
    <s v=""/>
    <n v="0"/>
    <n v="341.19"/>
    <n v="341.19"/>
    <n v="341.19"/>
    <n v="0"/>
    <n v="0"/>
    <n v="0"/>
  </r>
  <r>
    <s v="5"/>
    <x v="365"/>
    <s v="08C001"/>
    <s v="269105E081"/>
    <s v="111150"/>
    <x v="1"/>
    <s v="22111100"/>
    <s v=""/>
    <n v="86189146"/>
    <n v="86189146"/>
    <n v="46235000"/>
    <n v="26464585.850000001"/>
    <n v="19770414.149999999"/>
    <n v="55723602.079999998"/>
    <n v="4000958.07"/>
  </r>
  <r>
    <s v="5"/>
    <x v="365"/>
    <s v="08C001"/>
    <s v="269105E081"/>
    <s v="111150"/>
    <x v="1"/>
    <s v="22311100"/>
    <s v=""/>
    <n v="500000"/>
    <n v="500000"/>
    <n v="500000"/>
    <n v="0"/>
    <n v="500000"/>
    <n v="0"/>
    <n v="500000"/>
  </r>
  <r>
    <s v="5"/>
    <x v="365"/>
    <s v="08C001"/>
    <s v="269105E081"/>
    <s v="111150"/>
    <x v="1"/>
    <s v="23211100"/>
    <s v=""/>
    <n v="25000"/>
    <n v="25000"/>
    <n v="25000"/>
    <n v="0"/>
    <n v="25000"/>
    <n v="0"/>
    <n v="25000"/>
  </r>
  <r>
    <s v="5"/>
    <x v="365"/>
    <s v="08C001"/>
    <s v="269105E081"/>
    <s v="111150"/>
    <x v="1"/>
    <s v="24191100"/>
    <s v=""/>
    <n v="90000"/>
    <n v="90000"/>
    <n v="90000"/>
    <n v="959.95"/>
    <n v="89040.05"/>
    <n v="0"/>
    <n v="89040.05"/>
  </r>
  <r>
    <s v="5"/>
    <x v="365"/>
    <s v="08C001"/>
    <s v="269105E081"/>
    <s v="111150"/>
    <x v="1"/>
    <s v="24211100"/>
    <s v=""/>
    <n v="0"/>
    <n v="842.97"/>
    <n v="842.97"/>
    <n v="842.97"/>
    <n v="0"/>
    <n v="0"/>
    <n v="0"/>
  </r>
  <r>
    <s v="5"/>
    <x v="365"/>
    <s v="08C001"/>
    <s v="269105E081"/>
    <s v="111150"/>
    <x v="1"/>
    <s v="24311100"/>
    <s v=""/>
    <n v="0"/>
    <n v="317.20999999999998"/>
    <n v="317.20999999999998"/>
    <n v="0"/>
    <n v="317.20999999999998"/>
    <n v="0"/>
    <n v="317.20999999999998"/>
  </r>
  <r>
    <s v="5"/>
    <x v="365"/>
    <s v="08C001"/>
    <s v="269105E081"/>
    <s v="111150"/>
    <x v="1"/>
    <s v="24411100"/>
    <s v=""/>
    <n v="0"/>
    <n v="780.01"/>
    <n v="780.01"/>
    <n v="0"/>
    <n v="780.01"/>
    <n v="0"/>
    <n v="780.01"/>
  </r>
  <r>
    <s v="5"/>
    <x v="365"/>
    <s v="08C001"/>
    <s v="269105E081"/>
    <s v="111150"/>
    <x v="1"/>
    <s v="24611100"/>
    <s v=""/>
    <n v="500000"/>
    <n v="483832.43"/>
    <n v="483832.43"/>
    <n v="18754.87"/>
    <n v="465077.56"/>
    <n v="0"/>
    <n v="465077.56"/>
  </r>
  <r>
    <s v="5"/>
    <x v="365"/>
    <s v="08C001"/>
    <s v="269105E081"/>
    <s v="111150"/>
    <x v="1"/>
    <s v="24711100"/>
    <s v=""/>
    <n v="25000"/>
    <n v="25000"/>
    <n v="25000"/>
    <n v="14033.94"/>
    <n v="10966.06"/>
    <n v="0"/>
    <n v="10966.06"/>
  </r>
  <r>
    <s v="5"/>
    <x v="365"/>
    <s v="08C001"/>
    <s v="269105E081"/>
    <s v="111150"/>
    <x v="1"/>
    <s v="24811100"/>
    <s v=""/>
    <n v="15000"/>
    <n v="15000"/>
    <n v="15000"/>
    <n v="174.99"/>
    <n v="14825.01"/>
    <n v="0"/>
    <n v="14825.01"/>
  </r>
  <r>
    <s v="5"/>
    <x v="365"/>
    <s v="08C001"/>
    <s v="269105E081"/>
    <s v="111150"/>
    <x v="1"/>
    <s v="24911100"/>
    <s v=""/>
    <n v="50000"/>
    <n v="50000"/>
    <n v="50000"/>
    <n v="1947.04"/>
    <n v="48052.959999999999"/>
    <n v="0"/>
    <n v="48052.959999999999"/>
  </r>
  <r>
    <s v="5"/>
    <x v="365"/>
    <s v="08C001"/>
    <s v="269105E081"/>
    <s v="111150"/>
    <x v="1"/>
    <s v="25311100"/>
    <s v=""/>
    <n v="20000000"/>
    <n v="20000000"/>
    <n v="10000000"/>
    <n v="3090496.56"/>
    <n v="6909503.4400000004"/>
    <n v="16033179.550000001"/>
    <n v="876323.89"/>
  </r>
  <r>
    <s v="5"/>
    <x v="365"/>
    <s v="08C001"/>
    <s v="269105E081"/>
    <s v="111150"/>
    <x v="1"/>
    <s v="25411100"/>
    <s v=""/>
    <n v="13000000"/>
    <n v="13000000"/>
    <n v="6500000"/>
    <n v="473609.67"/>
    <n v="6026390.3300000001"/>
    <n v="0"/>
    <n v="12526390.33"/>
  </r>
  <r>
    <s v="5"/>
    <x v="365"/>
    <s v="08C001"/>
    <s v="269105E081"/>
    <s v="111150"/>
    <x v="1"/>
    <s v="25611100"/>
    <s v=""/>
    <n v="0"/>
    <n v="10605.27"/>
    <n v="10605.27"/>
    <n v="10587.28"/>
    <n v="17.989999999999998"/>
    <n v="0"/>
    <n v="17.989999999999998"/>
  </r>
  <r>
    <s v="5"/>
    <x v="365"/>
    <s v="08C001"/>
    <s v="269105E081"/>
    <s v="111150"/>
    <x v="1"/>
    <s v="26111100"/>
    <s v=""/>
    <n v="0"/>
    <n v="295.02"/>
    <n v="295.02"/>
    <n v="295.02"/>
    <n v="0"/>
    <n v="0"/>
    <n v="0"/>
  </r>
  <r>
    <s v="5"/>
    <x v="365"/>
    <s v="08C001"/>
    <s v="269105E081"/>
    <s v="111150"/>
    <x v="1"/>
    <s v="26111200"/>
    <s v=""/>
    <n v="8282329"/>
    <n v="8282329"/>
    <n v="3450970"/>
    <n v="1446184.37"/>
    <n v="2004785.63"/>
    <n v="2543376.61"/>
    <n v="4292768.0199999996"/>
  </r>
  <r>
    <s v="5"/>
    <x v="365"/>
    <s v="08C001"/>
    <s v="269105E081"/>
    <s v="111150"/>
    <x v="1"/>
    <s v="27111100"/>
    <s v=""/>
    <n v="2000000"/>
    <n v="2000000"/>
    <n v="500000"/>
    <n v="0"/>
    <n v="500000"/>
    <n v="0"/>
    <n v="2000000"/>
  </r>
  <r>
    <s v="5"/>
    <x v="365"/>
    <s v="08C001"/>
    <s v="269105E081"/>
    <s v="111150"/>
    <x v="1"/>
    <s v="27111207"/>
    <s v=""/>
    <n v="4975541"/>
    <n v="4975541"/>
    <n v="0"/>
    <n v="0"/>
    <n v="0"/>
    <n v="0"/>
    <n v="4975541"/>
  </r>
  <r>
    <s v="5"/>
    <x v="365"/>
    <s v="08C001"/>
    <s v="269105E081"/>
    <s v="111150"/>
    <x v="1"/>
    <s v="27211100"/>
    <s v=""/>
    <n v="1666541"/>
    <n v="1666541"/>
    <n v="250000"/>
    <n v="0"/>
    <n v="250000"/>
    <n v="0"/>
    <n v="1666541"/>
  </r>
  <r>
    <s v="5"/>
    <x v="365"/>
    <s v="08C001"/>
    <s v="269105E081"/>
    <s v="111150"/>
    <x v="1"/>
    <s v="27211200"/>
    <s v=""/>
    <n v="3540658"/>
    <n v="3540658"/>
    <n v="0"/>
    <n v="0"/>
    <n v="0"/>
    <n v="0"/>
    <n v="3540658"/>
  </r>
  <r>
    <s v="5"/>
    <x v="365"/>
    <s v="08C001"/>
    <s v="269105E081"/>
    <s v="111150"/>
    <x v="1"/>
    <s v="27311100"/>
    <s v=""/>
    <n v="0"/>
    <n v="5603902"/>
    <n v="5603902"/>
    <n v="0"/>
    <n v="5603902"/>
    <n v="0"/>
    <n v="5603902"/>
  </r>
  <r>
    <s v="5"/>
    <x v="365"/>
    <s v="08C001"/>
    <s v="269105E081"/>
    <s v="111150"/>
    <x v="1"/>
    <s v="27411100"/>
    <s v=""/>
    <n v="0"/>
    <n v="325"/>
    <n v="325"/>
    <n v="325"/>
    <n v="0"/>
    <n v="0"/>
    <n v="0"/>
  </r>
  <r>
    <s v="5"/>
    <x v="365"/>
    <s v="08C001"/>
    <s v="269105E081"/>
    <s v="111150"/>
    <x v="1"/>
    <s v="29111100"/>
    <s v=""/>
    <n v="300000"/>
    <n v="298467.20000000001"/>
    <n v="298467.20000000001"/>
    <n v="10370.99"/>
    <n v="288096.21000000002"/>
    <n v="0"/>
    <n v="288096.21000000002"/>
  </r>
  <r>
    <s v="5"/>
    <x v="365"/>
    <s v="08C001"/>
    <s v="269105E081"/>
    <s v="111150"/>
    <x v="1"/>
    <s v="29211100"/>
    <s v=""/>
    <n v="0"/>
    <n v="1531.59"/>
    <n v="1531.59"/>
    <n v="1113.99"/>
    <n v="417.6"/>
    <n v="0"/>
    <n v="417.6"/>
  </r>
  <r>
    <s v="5"/>
    <x v="365"/>
    <s v="08C001"/>
    <s v="269105E081"/>
    <s v="111150"/>
    <x v="1"/>
    <s v="29311100"/>
    <s v=""/>
    <n v="25000"/>
    <n v="25000"/>
    <n v="25000"/>
    <n v="0"/>
    <n v="25000"/>
    <n v="0"/>
    <n v="25000"/>
  </r>
  <r>
    <s v="5"/>
    <x v="365"/>
    <s v="08C001"/>
    <s v="269105E081"/>
    <s v="111150"/>
    <x v="1"/>
    <s v="29411100"/>
    <s v=""/>
    <n v="35000"/>
    <n v="35000"/>
    <n v="35000"/>
    <n v="15337.2"/>
    <n v="19662.8"/>
    <n v="0"/>
    <n v="19662.8"/>
  </r>
  <r>
    <s v="5"/>
    <x v="365"/>
    <s v="08C001"/>
    <s v="269105E081"/>
    <s v="111150"/>
    <x v="1"/>
    <s v="29611100"/>
    <s v=""/>
    <n v="0"/>
    <n v="755"/>
    <n v="755"/>
    <n v="754.99"/>
    <n v="0.01"/>
    <n v="0"/>
    <n v="0.01"/>
  </r>
  <r>
    <s v="5"/>
    <x v="365"/>
    <s v="08C001"/>
    <s v="269105E081"/>
    <s v="111150"/>
    <x v="1"/>
    <s v="29611200"/>
    <s v=""/>
    <n v="500000"/>
    <n v="500000"/>
    <n v="500000"/>
    <n v="0"/>
    <n v="500000"/>
    <n v="0"/>
    <n v="500000"/>
  </r>
  <r>
    <s v="5"/>
    <x v="365"/>
    <s v="08C001"/>
    <s v="269105E081"/>
    <s v="111150"/>
    <x v="1"/>
    <s v="29811100"/>
    <s v=""/>
    <n v="0"/>
    <n v="50"/>
    <n v="50"/>
    <n v="50"/>
    <n v="0"/>
    <n v="0"/>
    <n v="0"/>
  </r>
  <r>
    <s v="5"/>
    <x v="365"/>
    <s v="08C001"/>
    <s v="269105E081"/>
    <s v="111150"/>
    <x v="1"/>
    <s v="29911100"/>
    <s v=""/>
    <n v="0"/>
    <n v="1219.1099999999999"/>
    <n v="1219.1099999999999"/>
    <n v="1219.1099999999999"/>
    <n v="0"/>
    <n v="0"/>
    <n v="0"/>
  </r>
  <r>
    <s v="5"/>
    <x v="365"/>
    <s v="08C001"/>
    <s v="269105E081"/>
    <s v="111150"/>
    <x v="2"/>
    <s v="31121200"/>
    <s v=""/>
    <n v="5190000"/>
    <n v="6466071"/>
    <n v="6466071"/>
    <n v="3046698"/>
    <n v="3419373"/>
    <n v="1153578"/>
    <n v="2265795"/>
  </r>
  <r>
    <s v="5"/>
    <x v="365"/>
    <s v="08C001"/>
    <s v="269105E081"/>
    <s v="111150"/>
    <x v="2"/>
    <s v="31211100"/>
    <s v=""/>
    <n v="19398001"/>
    <n v="19398001"/>
    <n v="13698000"/>
    <n v="4565999.5199999996"/>
    <n v="9132000.4800000004"/>
    <n v="0.48"/>
    <n v="14832001"/>
  </r>
  <r>
    <s v="5"/>
    <x v="365"/>
    <s v="08C001"/>
    <s v="269105E081"/>
    <s v="111150"/>
    <x v="2"/>
    <s v="31311200"/>
    <s v=""/>
    <n v="10817049"/>
    <n v="10817049"/>
    <n v="8112785"/>
    <n v="3124496"/>
    <n v="4988289"/>
    <n v="0"/>
    <n v="7692553"/>
  </r>
  <r>
    <s v="5"/>
    <x v="365"/>
    <s v="08C001"/>
    <s v="269105E081"/>
    <s v="111150"/>
    <x v="2"/>
    <s v="31411200"/>
    <s v=""/>
    <n v="476178"/>
    <n v="476178"/>
    <n v="198405"/>
    <n v="104723.25"/>
    <n v="93681.75"/>
    <n v="34336.68"/>
    <n v="337118.07"/>
  </r>
  <r>
    <s v="5"/>
    <x v="365"/>
    <s v="08C001"/>
    <s v="269105E081"/>
    <s v="111150"/>
    <x v="2"/>
    <s v="31711200"/>
    <s v=""/>
    <n v="414874"/>
    <n v="414874"/>
    <n v="172865"/>
    <n v="51284.12"/>
    <n v="121580.88"/>
    <n v="47441.56"/>
    <n v="316148.32"/>
  </r>
  <r>
    <s v="5"/>
    <x v="365"/>
    <s v="08C001"/>
    <s v="269105E081"/>
    <s v="111150"/>
    <x v="2"/>
    <s v="31911200"/>
    <s v=""/>
    <n v="17191102"/>
    <n v="17191102"/>
    <n v="9229347"/>
    <n v="6846947.1500000004"/>
    <n v="2382399.85"/>
    <n v="9585726.0199999996"/>
    <n v="758428.83"/>
  </r>
  <r>
    <s v="5"/>
    <x v="365"/>
    <s v="08C001"/>
    <s v="269105E081"/>
    <s v="111150"/>
    <x v="2"/>
    <s v="32211100"/>
    <s v=""/>
    <n v="30000000"/>
    <n v="30000000"/>
    <n v="26545065"/>
    <n v="16741120"/>
    <n v="9803945"/>
    <n v="9916840"/>
    <n v="3342040"/>
  </r>
  <r>
    <s v="5"/>
    <x v="365"/>
    <s v="08C001"/>
    <s v="269105E081"/>
    <s v="111150"/>
    <x v="2"/>
    <s v="32911100"/>
    <s v=""/>
    <n v="20000000"/>
    <n v="20000000"/>
    <n v="20000000"/>
    <n v="0"/>
    <n v="20000000"/>
    <n v="5000000"/>
    <n v="15000000"/>
  </r>
  <r>
    <s v="5"/>
    <x v="365"/>
    <s v="08C001"/>
    <s v="269105E081"/>
    <s v="111150"/>
    <x v="2"/>
    <s v="33611200"/>
    <s v=""/>
    <n v="2205750"/>
    <n v="2205750"/>
    <n v="1000000"/>
    <n v="466676.84"/>
    <n v="533323.16"/>
    <n v="1739073.16"/>
    <n v="0"/>
  </r>
  <r>
    <s v="5"/>
    <x v="365"/>
    <s v="08C001"/>
    <s v="269105E081"/>
    <s v="111150"/>
    <x v="2"/>
    <s v="33631100"/>
    <s v=""/>
    <n v="10000"/>
    <n v="10000"/>
    <n v="10000"/>
    <n v="0"/>
    <n v="10000"/>
    <n v="0"/>
    <n v="10000"/>
  </r>
  <r>
    <s v="5"/>
    <x v="365"/>
    <s v="08C001"/>
    <s v="269105E081"/>
    <s v="111150"/>
    <x v="2"/>
    <s v="33811200"/>
    <s v=""/>
    <n v="33046977"/>
    <n v="33046977"/>
    <n v="23604985"/>
    <n v="13328911.439999999"/>
    <n v="10276073.560000001"/>
    <n v="19718065.559999999"/>
    <n v="0"/>
  </r>
  <r>
    <s v="5"/>
    <x v="365"/>
    <s v="08C001"/>
    <s v="269105E081"/>
    <s v="111150"/>
    <x v="2"/>
    <s v="34111100"/>
    <s v=""/>
    <n v="2000000"/>
    <n v="2000000"/>
    <n v="2000000"/>
    <n v="373"/>
    <n v="1999627"/>
    <n v="0"/>
    <n v="1999627"/>
  </r>
  <r>
    <s v="5"/>
    <x v="365"/>
    <s v="08C001"/>
    <s v="269105E081"/>
    <s v="111150"/>
    <x v="2"/>
    <s v="34321200"/>
    <s v=""/>
    <n v="50000"/>
    <n v="50000"/>
    <n v="30000"/>
    <n v="0"/>
    <n v="30000"/>
    <n v="0"/>
    <n v="50000"/>
  </r>
  <r>
    <s v="5"/>
    <x v="365"/>
    <s v="08C001"/>
    <s v="269105E081"/>
    <s v="111150"/>
    <x v="2"/>
    <s v="34511200"/>
    <s v=""/>
    <n v="2931808"/>
    <n v="2931808"/>
    <n v="1465902"/>
    <n v="1268671.6399999999"/>
    <n v="197230.36"/>
    <n v="1654989.85"/>
    <n v="8146.51"/>
  </r>
  <r>
    <s v="5"/>
    <x v="365"/>
    <s v="08C001"/>
    <s v="269105E081"/>
    <s v="111150"/>
    <x v="2"/>
    <s v="35111100"/>
    <s v=""/>
    <n v="9000000"/>
    <n v="9000000"/>
    <n v="9000000"/>
    <n v="0"/>
    <n v="9000000"/>
    <n v="0"/>
    <n v="9000000"/>
  </r>
  <r>
    <s v="5"/>
    <x v="365"/>
    <s v="08C001"/>
    <s v="269105E081"/>
    <s v="111150"/>
    <x v="2"/>
    <s v="35211100"/>
    <s v=""/>
    <n v="0"/>
    <n v="638"/>
    <n v="638"/>
    <n v="638"/>
    <n v="0"/>
    <n v="0"/>
    <n v="0"/>
  </r>
  <r>
    <s v="5"/>
    <x v="365"/>
    <s v="08C001"/>
    <s v="269105E081"/>
    <s v="111150"/>
    <x v="2"/>
    <s v="35521100"/>
    <s v=""/>
    <n v="8000000"/>
    <n v="8000000"/>
    <n v="4000000"/>
    <n v="349932.39"/>
    <n v="3650067.61"/>
    <n v="5890567.6100000003"/>
    <n v="1759500"/>
  </r>
  <r>
    <s v="5"/>
    <x v="365"/>
    <s v="08C001"/>
    <s v="269105E081"/>
    <s v="111150"/>
    <x v="2"/>
    <s v="35531100"/>
    <s v=""/>
    <n v="5000000"/>
    <n v="5000000"/>
    <n v="2500000"/>
    <n v="0"/>
    <n v="2500000"/>
    <n v="3580000"/>
    <n v="1420000"/>
  </r>
  <r>
    <s v="5"/>
    <x v="365"/>
    <s v="08C001"/>
    <s v="269105E081"/>
    <s v="111150"/>
    <x v="2"/>
    <s v="35711100"/>
    <s v=""/>
    <n v="25000000"/>
    <n v="23723929"/>
    <n v="11223929"/>
    <n v="0"/>
    <n v="11223929"/>
    <n v="0"/>
    <n v="23723929"/>
  </r>
  <r>
    <s v="5"/>
    <x v="365"/>
    <s v="08C001"/>
    <s v="269105E081"/>
    <s v="111150"/>
    <x v="2"/>
    <s v="35811100"/>
    <s v=""/>
    <n v="18000000"/>
    <n v="18000000"/>
    <n v="6235141"/>
    <n v="633381.75"/>
    <n v="5601759.25"/>
    <n v="9881918.25"/>
    <n v="7484700"/>
  </r>
  <r>
    <s v="5"/>
    <x v="365"/>
    <s v="08C001"/>
    <s v="269105E081"/>
    <s v="111150"/>
    <x v="2"/>
    <s v="35911100"/>
    <s v=""/>
    <n v="1540000"/>
    <n v="1540000"/>
    <n v="1500000"/>
    <n v="0"/>
    <n v="1500000"/>
    <n v="1492056.4"/>
    <n v="47943.6"/>
  </r>
  <r>
    <s v="5"/>
    <x v="365"/>
    <s v="08C001"/>
    <s v="269105E081"/>
    <s v="111150"/>
    <x v="2"/>
    <s v="39111100"/>
    <s v=""/>
    <n v="2000000"/>
    <n v="2000000"/>
    <n v="1700000"/>
    <n v="0"/>
    <n v="1700000"/>
    <n v="0"/>
    <n v="2000000"/>
  </r>
  <r>
    <s v="5"/>
    <x v="365"/>
    <s v="08C001"/>
    <s v="269105E081"/>
    <s v="111150"/>
    <x v="2"/>
    <s v="39211100"/>
    <s v=""/>
    <n v="1000000"/>
    <n v="1000000"/>
    <n v="500000"/>
    <n v="245719"/>
    <n v="254281"/>
    <n v="0"/>
    <n v="754281"/>
  </r>
  <r>
    <s v="5"/>
    <x v="365"/>
    <s v="08C001"/>
    <s v="269105E081"/>
    <s v="111150"/>
    <x v="2"/>
    <s v="39691225"/>
    <s v=""/>
    <n v="251906"/>
    <n v="251906"/>
    <n v="251906"/>
    <n v="86659.45"/>
    <n v="165246.54999999999"/>
    <n v="165246.54999999999"/>
    <n v="0"/>
  </r>
  <r>
    <s v="5"/>
    <x v="365"/>
    <s v="08C001"/>
    <s v="269105E081"/>
    <s v="111150"/>
    <x v="2"/>
    <s v="39811200"/>
    <s v=""/>
    <n v="1185912"/>
    <n v="1165039"/>
    <n v="578496"/>
    <n v="473436"/>
    <n v="105060"/>
    <n v="0"/>
    <n v="691603"/>
  </r>
  <r>
    <s v="5"/>
    <x v="365"/>
    <s v="08C001"/>
    <s v="269105E081"/>
    <s v="111150"/>
    <x v="2"/>
    <s v="39811208"/>
    <s v=""/>
    <n v="74152"/>
    <n v="74135"/>
    <n v="59987"/>
    <n v="47939"/>
    <n v="12048"/>
    <n v="0"/>
    <n v="26196"/>
  </r>
  <r>
    <s v="5"/>
    <x v="365"/>
    <s v="08C001"/>
    <s v="269105E081"/>
    <s v="111150"/>
    <x v="2"/>
    <s v="39821100"/>
    <s v=""/>
    <n v="564818"/>
    <n v="564818"/>
    <n v="75200"/>
    <n v="75200"/>
    <n v="0"/>
    <n v="0"/>
    <n v="489618"/>
  </r>
  <r>
    <s v="5"/>
    <x v="365"/>
    <s v="08C001"/>
    <s v="269105E081"/>
    <s v="111150"/>
    <x v="2"/>
    <s v="39821108"/>
    <s v=""/>
    <n v="44029"/>
    <n v="44029"/>
    <n v="3000"/>
    <n v="3000"/>
    <n v="0"/>
    <n v="0"/>
    <n v="41029"/>
  </r>
  <r>
    <s v="5"/>
    <x v="365"/>
    <s v="08C001"/>
    <s v="269105E081"/>
    <s v="111150"/>
    <x v="5"/>
    <s v="44191100"/>
    <s v=""/>
    <n v="1353213599"/>
    <n v="16934189"/>
    <n v="1012000"/>
    <n v="0"/>
    <n v="1012000"/>
    <n v="0"/>
    <n v="16934189"/>
  </r>
  <r>
    <s v="5"/>
    <x v="365"/>
    <s v="08C001"/>
    <s v="269105E081"/>
    <s v="111150"/>
    <x v="5"/>
    <s v="44191177"/>
    <s v=""/>
    <n v="50000000"/>
    <n v="0"/>
    <n v="0"/>
    <n v="0"/>
    <n v="0"/>
    <n v="0"/>
    <n v="0"/>
  </r>
  <r>
    <s v="5"/>
    <x v="365"/>
    <s v="08C001"/>
    <s v="269105E081"/>
    <s v="111250"/>
    <x v="1"/>
    <s v="22111100"/>
    <s v=""/>
    <n v="3961027"/>
    <n v="3961027"/>
    <n v="1800469"/>
    <n v="0"/>
    <n v="1800469"/>
    <n v="0"/>
    <n v="3961027"/>
  </r>
  <r>
    <s v="5"/>
    <x v="365"/>
    <s v="08C001"/>
    <s v="269105E081"/>
    <s v="111250"/>
    <x v="1"/>
    <s v="23111100"/>
    <s v=""/>
    <n v="700000"/>
    <n v="700000"/>
    <n v="700000"/>
    <n v="0"/>
    <n v="700000"/>
    <n v="90682.75"/>
    <n v="609317.25"/>
  </r>
  <r>
    <s v="5"/>
    <x v="366"/>
    <s v="08C001"/>
    <s v="269105E201"/>
    <s v="111150"/>
    <x v="1"/>
    <s v="22211100"/>
    <s v=""/>
    <n v="3226591"/>
    <n v="3226591"/>
    <n v="3226591"/>
    <n v="0"/>
    <n v="3226591"/>
    <n v="0"/>
    <n v="3226591"/>
  </r>
  <r>
    <s v="5"/>
    <x v="366"/>
    <s v="08C001"/>
    <s v="269105E201"/>
    <s v="111150"/>
    <x v="2"/>
    <s v="31211100"/>
    <s v=""/>
    <n v="13769200"/>
    <n v="13769200"/>
    <n v="7649555"/>
    <n v="0"/>
    <n v="7649555"/>
    <n v="0"/>
    <n v="13769200"/>
  </r>
  <r>
    <s v="5"/>
    <x v="366"/>
    <s v="08C001"/>
    <s v="269105E201"/>
    <s v="111150"/>
    <x v="2"/>
    <s v="35111100"/>
    <s v=""/>
    <n v="9000000"/>
    <n v="9000000"/>
    <n v="9000000"/>
    <n v="0"/>
    <n v="9000000"/>
    <n v="0"/>
    <n v="9000000"/>
  </r>
  <r>
    <s v="5"/>
    <x v="366"/>
    <s v="08C001"/>
    <s v="269105E201"/>
    <s v="111150"/>
    <x v="2"/>
    <s v="35711100"/>
    <s v=""/>
    <n v="9000000"/>
    <n v="9000000"/>
    <n v="9000000"/>
    <n v="0"/>
    <n v="9000000"/>
    <n v="3099151.87"/>
    <n v="5900848.1299999999"/>
  </r>
  <r>
    <s v="5"/>
    <x v="366"/>
    <s v="08C001"/>
    <s v="269105E201"/>
    <s v="111150"/>
    <x v="5"/>
    <s v="44211177"/>
    <s v=""/>
    <n v="229826415"/>
    <n v="144318000"/>
    <n v="72159000"/>
    <n v="58921000"/>
    <n v="13238000"/>
    <n v="85397000"/>
    <n v="0"/>
  </r>
  <r>
    <s v="5"/>
    <x v="367"/>
    <s v="08C001"/>
    <s v="269105E202"/>
    <s v="111150"/>
    <x v="1"/>
    <s v="21111177"/>
    <s v=""/>
    <n v="0"/>
    <n v="622120"/>
    <n v="546788"/>
    <n v="0"/>
    <n v="546788"/>
    <n v="0"/>
    <n v="622120"/>
  </r>
  <r>
    <s v="5"/>
    <x v="367"/>
    <s v="08C001"/>
    <s v="269105E202"/>
    <s v="111150"/>
    <x v="1"/>
    <s v="21521177"/>
    <s v=""/>
    <n v="0"/>
    <n v="562280"/>
    <n v="445846.4"/>
    <n v="0"/>
    <n v="445846.4"/>
    <n v="382800"/>
    <n v="179480"/>
  </r>
  <r>
    <s v="5"/>
    <x v="367"/>
    <s v="08C001"/>
    <s v="269105E202"/>
    <s v="111150"/>
    <x v="2"/>
    <s v="32911177"/>
    <s v=""/>
    <n v="0"/>
    <n v="9278345.2400000002"/>
    <n v="3927498.84"/>
    <n v="0"/>
    <n v="3927498.84"/>
    <n v="0"/>
    <n v="9278345.2400000002"/>
  </r>
  <r>
    <s v="5"/>
    <x v="367"/>
    <s v="08C001"/>
    <s v="269105E202"/>
    <s v="111150"/>
    <x v="2"/>
    <s v="33621177"/>
    <s v=""/>
    <n v="0"/>
    <n v="459268"/>
    <n v="400000"/>
    <n v="0"/>
    <n v="400000"/>
    <n v="459268"/>
    <n v="0"/>
  </r>
  <r>
    <s v="5"/>
    <x v="367"/>
    <s v="08C001"/>
    <s v="269105E202"/>
    <s v="111150"/>
    <x v="5"/>
    <s v="44121177"/>
    <s v=""/>
    <n v="0"/>
    <n v="543297600"/>
    <n v="362198400"/>
    <n v="104860800"/>
    <n v="257337600"/>
    <n v="438436800"/>
    <n v="0"/>
  </r>
  <r>
    <s v="5"/>
    <x v="367"/>
    <s v="08C001"/>
    <s v="269105E202"/>
    <s v="111150"/>
    <x v="5"/>
    <s v="44191177"/>
    <s v=""/>
    <n v="560103243"/>
    <n v="3363165.17"/>
    <n v="3363165.17"/>
    <n v="0"/>
    <n v="3363165.17"/>
    <n v="0"/>
    <n v="3363165.17"/>
  </r>
  <r>
    <s v="5"/>
    <x v="367"/>
    <s v="08C001"/>
    <s v="269105E202"/>
    <s v="111150"/>
    <x v="5"/>
    <s v="44211177"/>
    <s v=""/>
    <n v="0"/>
    <n v="2520464.59"/>
    <n v="2520464.59"/>
    <n v="495000"/>
    <n v="2025464.59"/>
    <n v="1980000"/>
    <n v="45464.59"/>
  </r>
  <r>
    <s v="5"/>
    <x v="368"/>
    <s v="08C001"/>
    <s v="269105U009"/>
    <s v="111150"/>
    <x v="5"/>
    <s v="46911100"/>
    <s v=""/>
    <n v="185000000"/>
    <n v="228822400"/>
    <n v="228822400"/>
    <n v="228822400"/>
    <n v="0"/>
    <n v="0"/>
    <n v="0"/>
  </r>
  <r>
    <s v="5"/>
    <x v="368"/>
    <s v="08C001"/>
    <s v="269105U009"/>
    <s v="15O252"/>
    <x v="5"/>
    <s v="46911100"/>
    <s v=""/>
    <n v="0"/>
    <n v="228822400"/>
    <n v="228822400"/>
    <n v="228822400"/>
    <n v="0"/>
    <n v="0"/>
    <n v="0"/>
  </r>
  <r>
    <s v="5"/>
    <x v="369"/>
    <s v="08C001"/>
    <s v="269298M002"/>
    <s v="111150"/>
    <x v="3"/>
    <s v="79211189"/>
    <s v=""/>
    <n v="13500000"/>
    <n v="10728012.789999999"/>
    <n v="10728012.789999999"/>
    <n v="0"/>
    <n v="10728012.789999999"/>
    <n v="0"/>
    <n v="10728012.789999999"/>
  </r>
  <r>
    <s v="5"/>
    <x v="369"/>
    <s v="08C001"/>
    <s v="269298M002"/>
    <s v="111150"/>
    <x v="3"/>
    <s v="79211190"/>
    <s v=""/>
    <n v="500000"/>
    <n v="500000"/>
    <n v="500000"/>
    <n v="0"/>
    <n v="500000"/>
    <n v="0"/>
    <n v="500000"/>
  </r>
  <r>
    <s v="5"/>
    <x v="369"/>
    <s v="08C001"/>
    <s v="269298M002"/>
    <s v="111150"/>
    <x v="3"/>
    <s v="799911A5"/>
    <s v=""/>
    <n v="500000"/>
    <n v="500000"/>
    <n v="500000"/>
    <n v="0"/>
    <n v="500000"/>
    <n v="0"/>
    <n v="500000"/>
  </r>
  <r>
    <s v="5"/>
    <x v="369"/>
    <s v="08C001"/>
    <s v="269298M002"/>
    <s v="111150"/>
    <x v="3"/>
    <s v="799911A6"/>
    <s v=""/>
    <n v="500000"/>
    <n v="500000"/>
    <n v="500000"/>
    <n v="0"/>
    <n v="500000"/>
    <n v="0"/>
    <n v="500000"/>
  </r>
  <r>
    <s v="5"/>
    <x v="370"/>
    <s v="08C001"/>
    <s v="269313M001"/>
    <s v="111150"/>
    <x v="0"/>
    <s v="11311100"/>
    <s v=""/>
    <n v="4469524"/>
    <n v="4469524"/>
    <n v="2562958"/>
    <n v="2562958"/>
    <n v="0"/>
    <n v="0"/>
    <n v="1906566"/>
  </r>
  <r>
    <s v="5"/>
    <x v="370"/>
    <s v="08C001"/>
    <s v="269313M001"/>
    <s v="111150"/>
    <x v="0"/>
    <s v="11321100"/>
    <s v=""/>
    <n v="395297"/>
    <n v="395297"/>
    <n v="232191"/>
    <n v="232191"/>
    <n v="0"/>
    <n v="0"/>
    <n v="163106"/>
  </r>
  <r>
    <s v="5"/>
    <x v="370"/>
    <s v="08C001"/>
    <s v="269313M001"/>
    <s v="111150"/>
    <x v="0"/>
    <s v="12111100"/>
    <s v=""/>
    <n v="11721418"/>
    <n v="11721418"/>
    <n v="5409900"/>
    <n v="2781261"/>
    <n v="2628639"/>
    <n v="7751655.2599999998"/>
    <n v="1188501.74"/>
  </r>
  <r>
    <s v="5"/>
    <x v="370"/>
    <s v="08C001"/>
    <s v="269313M001"/>
    <s v="111150"/>
    <x v="0"/>
    <s v="12211108"/>
    <s v=""/>
    <n v="995064"/>
    <n v="995064"/>
    <n v="541085"/>
    <n v="541085"/>
    <n v="0"/>
    <n v="0"/>
    <n v="453979"/>
  </r>
  <r>
    <s v="5"/>
    <x v="370"/>
    <s v="08C001"/>
    <s v="269313M001"/>
    <s v="111150"/>
    <x v="0"/>
    <s v="12311106"/>
    <s v=""/>
    <n v="4000"/>
    <n v="0"/>
    <n v="0"/>
    <n v="0"/>
    <n v="0"/>
    <n v="0"/>
    <n v="0"/>
  </r>
  <r>
    <s v="5"/>
    <x v="370"/>
    <s v="08C001"/>
    <s v="269313M001"/>
    <s v="111150"/>
    <x v="0"/>
    <s v="13111100"/>
    <s v=""/>
    <n v="35846"/>
    <n v="35846"/>
    <n v="18818"/>
    <n v="18818"/>
    <n v="0"/>
    <n v="0"/>
    <n v="17028"/>
  </r>
  <r>
    <s v="5"/>
    <x v="370"/>
    <s v="08C001"/>
    <s v="269313M001"/>
    <s v="111150"/>
    <x v="0"/>
    <s v="13211100"/>
    <s v=""/>
    <n v="146648"/>
    <n v="146648"/>
    <n v="100000"/>
    <n v="100000"/>
    <n v="0"/>
    <n v="0"/>
    <n v="46648"/>
  </r>
  <r>
    <s v="5"/>
    <x v="370"/>
    <s v="08C001"/>
    <s v="269313M001"/>
    <s v="111150"/>
    <x v="0"/>
    <s v="13231100"/>
    <s v=""/>
    <n v="662403"/>
    <n v="662403"/>
    <n v="0"/>
    <n v="0"/>
    <n v="0"/>
    <n v="0"/>
    <n v="662403"/>
  </r>
  <r>
    <s v="5"/>
    <x v="370"/>
    <s v="08C001"/>
    <s v="269313M001"/>
    <s v="111150"/>
    <x v="0"/>
    <s v="13231108"/>
    <s v=""/>
    <n v="106801"/>
    <n v="106801"/>
    <n v="0"/>
    <n v="0"/>
    <n v="0"/>
    <n v="0"/>
    <n v="106801"/>
  </r>
  <r>
    <s v="5"/>
    <x v="370"/>
    <s v="08C001"/>
    <s v="269313M001"/>
    <s v="111150"/>
    <x v="0"/>
    <s v="13311100"/>
    <s v=""/>
    <n v="7196"/>
    <n v="7196"/>
    <n v="3600"/>
    <n v="3600"/>
    <n v="0"/>
    <n v="0"/>
    <n v="3596"/>
  </r>
  <r>
    <s v="5"/>
    <x v="370"/>
    <s v="08C001"/>
    <s v="269313M001"/>
    <s v="111150"/>
    <x v="0"/>
    <s v="13321100"/>
    <s v=""/>
    <n v="2623"/>
    <n v="2623"/>
    <n v="1314"/>
    <n v="1314"/>
    <n v="0"/>
    <n v="0"/>
    <n v="1309"/>
  </r>
  <r>
    <s v="5"/>
    <x v="370"/>
    <s v="08C001"/>
    <s v="269313M001"/>
    <s v="111150"/>
    <x v="0"/>
    <s v="13411100"/>
    <s v=""/>
    <n v="65855"/>
    <n v="54524.19"/>
    <n v="54524.19"/>
    <n v="23669.19"/>
    <n v="30855"/>
    <n v="0"/>
    <n v="30855"/>
  </r>
  <r>
    <s v="5"/>
    <x v="370"/>
    <s v="08C001"/>
    <s v="269313M001"/>
    <s v="111150"/>
    <x v="0"/>
    <s v="13421100"/>
    <s v=""/>
    <n v="2113"/>
    <n v="2113"/>
    <n v="1056"/>
    <n v="1056"/>
    <n v="0"/>
    <n v="0"/>
    <n v="1057"/>
  </r>
  <r>
    <s v="5"/>
    <x v="370"/>
    <s v="08C001"/>
    <s v="269313M001"/>
    <s v="111150"/>
    <x v="0"/>
    <s v="13431100"/>
    <s v=""/>
    <n v="848444"/>
    <n v="848444"/>
    <n v="504012"/>
    <n v="504012"/>
    <n v="0"/>
    <n v="0"/>
    <n v="344432"/>
  </r>
  <r>
    <s v="5"/>
    <x v="370"/>
    <s v="08C001"/>
    <s v="269313M001"/>
    <s v="111150"/>
    <x v="0"/>
    <s v="14111201"/>
    <s v=""/>
    <n v="532291"/>
    <n v="478287.45"/>
    <n v="344198.45"/>
    <n v="304908.25"/>
    <n v="39290.199999999997"/>
    <n v="0"/>
    <n v="173379.20000000001"/>
  </r>
  <r>
    <s v="5"/>
    <x v="370"/>
    <s v="08C001"/>
    <s v="269313M001"/>
    <s v="111150"/>
    <x v="0"/>
    <s v="14111203"/>
    <s v=""/>
    <n v="27362"/>
    <n v="23059.83"/>
    <n v="16619.830000000002"/>
    <n v="13007.63"/>
    <n v="3612.2"/>
    <n v="1629.25"/>
    <n v="8422.9500000000007"/>
  </r>
  <r>
    <s v="5"/>
    <x v="370"/>
    <s v="08C001"/>
    <s v="269313M001"/>
    <s v="111150"/>
    <x v="0"/>
    <s v="14111208"/>
    <s v=""/>
    <n v="85414"/>
    <n v="80877.78"/>
    <n v="38175.78"/>
    <n v="34725.01"/>
    <n v="3450.77"/>
    <n v="0"/>
    <n v="46152.77"/>
  </r>
  <r>
    <s v="5"/>
    <x v="370"/>
    <s v="08C001"/>
    <s v="269313M001"/>
    <s v="111150"/>
    <x v="0"/>
    <s v="14211201"/>
    <s v=""/>
    <n v="242917"/>
    <n v="223148.66"/>
    <n v="101690.66"/>
    <n v="100447.63"/>
    <n v="1243.03"/>
    <n v="0"/>
    <n v="122701.03"/>
  </r>
  <r>
    <s v="5"/>
    <x v="370"/>
    <s v="08C001"/>
    <s v="269313M001"/>
    <s v="111150"/>
    <x v="0"/>
    <s v="14211203"/>
    <s v=""/>
    <n v="19119"/>
    <n v="17035.63"/>
    <n v="8842.6299999999992"/>
    <n v="6872.47"/>
    <n v="1970.16"/>
    <n v="861.01"/>
    <n v="9302.15"/>
  </r>
  <r>
    <s v="5"/>
    <x v="370"/>
    <s v="08C001"/>
    <s v="269313M001"/>
    <s v="111150"/>
    <x v="0"/>
    <s v="14311200"/>
    <s v=""/>
    <n v="311682"/>
    <n v="296124.24"/>
    <n v="123369.24"/>
    <n v="119427.93"/>
    <n v="3941.31"/>
    <n v="0"/>
    <n v="176696.31"/>
  </r>
  <r>
    <s v="5"/>
    <x v="370"/>
    <s v="08C001"/>
    <s v="269313M001"/>
    <s v="111150"/>
    <x v="0"/>
    <s v="14411200"/>
    <s v=""/>
    <n v="207028"/>
    <n v="207028"/>
    <n v="122346"/>
    <n v="52687.1"/>
    <n v="69658.899999999994"/>
    <n v="154340.9"/>
    <n v="0"/>
  </r>
  <r>
    <s v="5"/>
    <x v="370"/>
    <s v="08C001"/>
    <s v="269313M001"/>
    <s v="111150"/>
    <x v="0"/>
    <s v="14431200"/>
    <s v=""/>
    <n v="13515"/>
    <n v="5904"/>
    <n v="5904"/>
    <n v="0"/>
    <n v="5904"/>
    <n v="0"/>
    <n v="5904"/>
  </r>
  <r>
    <s v="5"/>
    <x v="370"/>
    <s v="08C001"/>
    <s v="269313M001"/>
    <s v="111150"/>
    <x v="0"/>
    <s v="15111200"/>
    <s v=""/>
    <n v="475979"/>
    <n v="456579.26"/>
    <n v="227029.26"/>
    <n v="179396.18"/>
    <n v="47633.08"/>
    <n v="0"/>
    <n v="277183.08"/>
  </r>
  <r>
    <s v="5"/>
    <x v="370"/>
    <s v="08C001"/>
    <s v="269313M001"/>
    <s v="111150"/>
    <x v="0"/>
    <s v="15411100"/>
    <s v=""/>
    <n v="53430"/>
    <n v="53430"/>
    <n v="53430"/>
    <n v="53430"/>
    <n v="0"/>
    <n v="0"/>
    <n v="0"/>
  </r>
  <r>
    <s v="5"/>
    <x v="370"/>
    <s v="08C001"/>
    <s v="269313M001"/>
    <s v="111150"/>
    <x v="0"/>
    <s v="15411107"/>
    <s v=""/>
    <n v="80322"/>
    <n v="80322"/>
    <n v="0"/>
    <n v="0"/>
    <n v="0"/>
    <n v="0"/>
    <n v="80322"/>
  </r>
  <r>
    <s v="5"/>
    <x v="370"/>
    <s v="08C001"/>
    <s v="269313M001"/>
    <s v="111150"/>
    <x v="0"/>
    <s v="15411208"/>
    <s v=""/>
    <n v="121950"/>
    <n v="121950"/>
    <n v="0"/>
    <n v="0"/>
    <n v="0"/>
    <n v="0"/>
    <n v="121950"/>
  </r>
  <r>
    <s v="5"/>
    <x v="370"/>
    <s v="08C001"/>
    <s v="269313M001"/>
    <s v="111150"/>
    <x v="0"/>
    <s v="15411218"/>
    <s v=""/>
    <n v="576165"/>
    <n v="576165"/>
    <n v="0"/>
    <n v="0"/>
    <n v="0"/>
    <n v="0"/>
    <n v="576165"/>
  </r>
  <r>
    <s v="5"/>
    <x v="370"/>
    <s v="08C001"/>
    <s v="269313M001"/>
    <s v="111150"/>
    <x v="0"/>
    <s v="15421100"/>
    <s v=""/>
    <n v="6379"/>
    <n v="6379"/>
    <n v="6379"/>
    <n v="5298"/>
    <n v="1081"/>
    <n v="0"/>
    <n v="1081"/>
  </r>
  <r>
    <s v="5"/>
    <x v="370"/>
    <s v="08C001"/>
    <s v="269313M001"/>
    <s v="111150"/>
    <x v="0"/>
    <s v="15431226"/>
    <s v=""/>
    <n v="13951"/>
    <n v="13951"/>
    <n v="13951"/>
    <n v="9803.69"/>
    <n v="4147.3100000000004"/>
    <n v="0"/>
    <n v="4147.3100000000004"/>
  </r>
  <r>
    <s v="5"/>
    <x v="370"/>
    <s v="08C001"/>
    <s v="269313M001"/>
    <s v="111150"/>
    <x v="0"/>
    <s v="15441100"/>
    <s v=""/>
    <n v="1475113"/>
    <n v="1475113"/>
    <n v="788691"/>
    <n v="788691"/>
    <n v="0"/>
    <n v="0"/>
    <n v="686422"/>
  </r>
  <r>
    <s v="5"/>
    <x v="370"/>
    <s v="08C001"/>
    <s v="269313M001"/>
    <s v="111150"/>
    <x v="0"/>
    <s v="15441108"/>
    <s v=""/>
    <n v="64709"/>
    <n v="64709"/>
    <n v="34365"/>
    <n v="34365"/>
    <n v="0"/>
    <n v="0"/>
    <n v="30344"/>
  </r>
  <r>
    <s v="5"/>
    <x v="370"/>
    <s v="08C001"/>
    <s v="269313M001"/>
    <s v="111150"/>
    <x v="0"/>
    <s v="15451100"/>
    <s v=""/>
    <n v="5009"/>
    <n v="5009"/>
    <n v="2645"/>
    <n v="2645"/>
    <n v="0"/>
    <n v="0"/>
    <n v="2364"/>
  </r>
  <r>
    <s v="5"/>
    <x v="370"/>
    <s v="08C001"/>
    <s v="269313M001"/>
    <s v="111150"/>
    <x v="0"/>
    <s v="15451108"/>
    <s v=""/>
    <n v="3002"/>
    <n v="3002"/>
    <n v="1538"/>
    <n v="1538"/>
    <n v="0"/>
    <n v="0"/>
    <n v="1464"/>
  </r>
  <r>
    <s v="5"/>
    <x v="370"/>
    <s v="08C001"/>
    <s v="269313M001"/>
    <s v="111150"/>
    <x v="0"/>
    <s v="15451109"/>
    <s v=""/>
    <n v="182746"/>
    <n v="182746"/>
    <n v="111256"/>
    <n v="111256"/>
    <n v="0"/>
    <n v="0"/>
    <n v="71490"/>
  </r>
  <r>
    <s v="5"/>
    <x v="370"/>
    <s v="08C001"/>
    <s v="269313M001"/>
    <s v="111150"/>
    <x v="0"/>
    <s v="15451110"/>
    <s v=""/>
    <n v="39077"/>
    <n v="39077"/>
    <n v="23191"/>
    <n v="23191"/>
    <n v="0"/>
    <n v="0"/>
    <n v="15886"/>
  </r>
  <r>
    <s v="5"/>
    <x v="370"/>
    <s v="08C001"/>
    <s v="269313M001"/>
    <s v="111150"/>
    <x v="0"/>
    <s v="15461100"/>
    <s v=""/>
    <n v="26598"/>
    <n v="26598"/>
    <n v="14348"/>
    <n v="14348"/>
    <n v="0"/>
    <n v="0"/>
    <n v="12250"/>
  </r>
  <r>
    <s v="5"/>
    <x v="370"/>
    <s v="08C001"/>
    <s v="269313M001"/>
    <s v="111150"/>
    <x v="0"/>
    <s v="15461106"/>
    <s v=""/>
    <n v="5000"/>
    <n v="5000"/>
    <n v="5000"/>
    <n v="0"/>
    <n v="5000"/>
    <n v="0"/>
    <n v="5000"/>
  </r>
  <r>
    <s v="5"/>
    <x v="370"/>
    <s v="08C001"/>
    <s v="269313M001"/>
    <s v="111150"/>
    <x v="0"/>
    <s v="15461151"/>
    <s v=""/>
    <n v="379606"/>
    <n v="379606"/>
    <n v="194029"/>
    <n v="160949"/>
    <n v="33080"/>
    <n v="0"/>
    <n v="218657"/>
  </r>
  <r>
    <s v="5"/>
    <x v="370"/>
    <s v="08C001"/>
    <s v="269313M001"/>
    <s v="111150"/>
    <x v="0"/>
    <s v="15471100"/>
    <s v=""/>
    <n v="21588"/>
    <n v="21588"/>
    <n v="21588"/>
    <n v="14392"/>
    <n v="7196"/>
    <n v="0"/>
    <n v="7196"/>
  </r>
  <r>
    <s v="5"/>
    <x v="370"/>
    <s v="08C001"/>
    <s v="269313M001"/>
    <s v="111150"/>
    <x v="0"/>
    <s v="15471108"/>
    <s v=""/>
    <n v="1638"/>
    <n v="1638"/>
    <n v="1638"/>
    <n v="1638"/>
    <n v="0"/>
    <n v="0"/>
    <n v="0"/>
  </r>
  <r>
    <s v="5"/>
    <x v="370"/>
    <s v="08C001"/>
    <s v="269313M001"/>
    <s v="111150"/>
    <x v="0"/>
    <s v="15481100"/>
    <s v=""/>
    <n v="445833"/>
    <n v="445833"/>
    <n v="445833"/>
    <n v="445833"/>
    <n v="0"/>
    <n v="0"/>
    <n v="0"/>
  </r>
  <r>
    <s v="5"/>
    <x v="370"/>
    <s v="08C001"/>
    <s v="269313M001"/>
    <s v="111150"/>
    <x v="0"/>
    <s v="15511100"/>
    <s v=""/>
    <n v="281"/>
    <n v="281"/>
    <n v="0"/>
    <n v="0"/>
    <n v="0"/>
    <n v="0"/>
    <n v="281"/>
  </r>
  <r>
    <s v="5"/>
    <x v="370"/>
    <s v="08C001"/>
    <s v="269313M001"/>
    <s v="111150"/>
    <x v="0"/>
    <s v="15911100"/>
    <s v=""/>
    <n v="664336"/>
    <n v="664336"/>
    <n v="346189"/>
    <n v="346189"/>
    <n v="0"/>
    <n v="0"/>
    <n v="318147"/>
  </r>
  <r>
    <s v="5"/>
    <x v="370"/>
    <s v="08C001"/>
    <s v="269313M001"/>
    <s v="111150"/>
    <x v="0"/>
    <s v="15931100"/>
    <s v=""/>
    <n v="27723"/>
    <n v="27723"/>
    <n v="26987"/>
    <n v="17604"/>
    <n v="9383"/>
    <n v="0"/>
    <n v="10119"/>
  </r>
  <r>
    <s v="5"/>
    <x v="370"/>
    <s v="08C001"/>
    <s v="269313M001"/>
    <s v="111150"/>
    <x v="0"/>
    <s v="15941100"/>
    <s v=""/>
    <n v="7638"/>
    <n v="7638"/>
    <n v="3943"/>
    <n v="3695"/>
    <n v="248"/>
    <n v="0"/>
    <n v="3943"/>
  </r>
  <r>
    <s v="5"/>
    <x v="370"/>
    <s v="08C001"/>
    <s v="269313M001"/>
    <s v="111150"/>
    <x v="0"/>
    <s v="15991100"/>
    <s v=""/>
    <n v="284744"/>
    <n v="284744"/>
    <n v="144688"/>
    <n v="144688"/>
    <n v="0"/>
    <n v="0"/>
    <n v="140056"/>
  </r>
  <r>
    <s v="5"/>
    <x v="370"/>
    <s v="08C001"/>
    <s v="269313M001"/>
    <s v="111150"/>
    <x v="0"/>
    <s v="16111143"/>
    <s v=""/>
    <n v="523826"/>
    <n v="301208"/>
    <n v="232178.78"/>
    <n v="0"/>
    <n v="232178.78"/>
    <n v="0"/>
    <n v="301208"/>
  </r>
  <r>
    <s v="5"/>
    <x v="370"/>
    <s v="08C001"/>
    <s v="269313M001"/>
    <s v="111150"/>
    <x v="0"/>
    <s v="17111100"/>
    <s v=""/>
    <n v="2944"/>
    <n v="2944"/>
    <n v="2000"/>
    <n v="2000"/>
    <n v="0"/>
    <n v="0"/>
    <n v="944"/>
  </r>
  <r>
    <s v="5"/>
    <x v="370"/>
    <s v="08C001"/>
    <s v="269313M001"/>
    <s v="111150"/>
    <x v="0"/>
    <s v="17131100"/>
    <s v=""/>
    <n v="7654"/>
    <n v="7654"/>
    <n v="0"/>
    <n v="0"/>
    <n v="0"/>
    <n v="0"/>
    <n v="7654"/>
  </r>
  <r>
    <s v="5"/>
    <x v="370"/>
    <s v="08C001"/>
    <s v="269313M001"/>
    <s v="111150"/>
    <x v="0"/>
    <s v="17131106"/>
    <s v=""/>
    <n v="686"/>
    <n v="686"/>
    <n v="0"/>
    <n v="0"/>
    <n v="0"/>
    <n v="0"/>
    <n v="686"/>
  </r>
  <r>
    <s v="5"/>
    <x v="370"/>
    <s v="08C001"/>
    <s v="269313M001"/>
    <s v="111150"/>
    <x v="0"/>
    <s v="17141100"/>
    <s v=""/>
    <n v="272083"/>
    <n v="272083"/>
    <n v="272083"/>
    <n v="151762"/>
    <n v="120321"/>
    <n v="0"/>
    <n v="120321"/>
  </r>
  <r>
    <s v="5"/>
    <x v="370"/>
    <s v="08C001"/>
    <s v="269313M001"/>
    <s v="111150"/>
    <x v="0"/>
    <s v="17191106"/>
    <s v=""/>
    <n v="7500"/>
    <n v="7500"/>
    <n v="0"/>
    <n v="0"/>
    <n v="0"/>
    <n v="0"/>
    <n v="7500"/>
  </r>
  <r>
    <s v="5"/>
    <x v="370"/>
    <s v="08C001"/>
    <s v="269313M001"/>
    <s v="111150"/>
    <x v="2"/>
    <s v="39411142"/>
    <s v=""/>
    <n v="0"/>
    <n v="2771987.21"/>
    <n v="2771987.21"/>
    <n v="0"/>
    <n v="2771987.21"/>
    <n v="0"/>
    <n v="2771987.21"/>
  </r>
  <r>
    <s v="5"/>
    <x v="370"/>
    <s v="08C001"/>
    <s v="269313M001"/>
    <s v="111150"/>
    <x v="2"/>
    <s v="39811200"/>
    <s v=""/>
    <n v="296478"/>
    <n v="291260"/>
    <n v="144626"/>
    <n v="118361"/>
    <n v="26265"/>
    <n v="0"/>
    <n v="172899"/>
  </r>
  <r>
    <s v="5"/>
    <x v="370"/>
    <s v="08C001"/>
    <s v="269313M001"/>
    <s v="111150"/>
    <x v="2"/>
    <s v="39811208"/>
    <s v=""/>
    <n v="18538"/>
    <n v="18534"/>
    <n v="14997"/>
    <n v="11985"/>
    <n v="3012"/>
    <n v="0"/>
    <n v="6549"/>
  </r>
  <r>
    <s v="5"/>
    <x v="370"/>
    <s v="08C001"/>
    <s v="269313M001"/>
    <s v="111150"/>
    <x v="2"/>
    <s v="39821100"/>
    <s v=""/>
    <n v="141204"/>
    <n v="141204"/>
    <n v="31094.22"/>
    <n v="31094.22"/>
    <n v="0"/>
    <n v="0"/>
    <n v="110109.78"/>
  </r>
  <r>
    <s v="5"/>
    <x v="370"/>
    <s v="08C001"/>
    <s v="269313M001"/>
    <s v="111150"/>
    <x v="2"/>
    <s v="39821108"/>
    <s v=""/>
    <n v="11007"/>
    <n v="11007"/>
    <n v="0"/>
    <n v="0"/>
    <n v="0"/>
    <n v="0"/>
    <n v="11007"/>
  </r>
  <r>
    <s v="5"/>
    <x v="371"/>
    <s v="08C001"/>
    <s v="271226E161"/>
    <s v="111150"/>
    <x v="5"/>
    <s v="44211177"/>
    <s v=""/>
    <n v="0"/>
    <n v="68384000"/>
    <n v="63730000"/>
    <n v="63730000"/>
    <n v="0"/>
    <n v="4654000"/>
    <n v="0"/>
  </r>
  <r>
    <s v="5"/>
    <x v="371"/>
    <s v="08C001"/>
    <s v="271226E161"/>
    <s v="111152"/>
    <x v="5"/>
    <s v="44211177"/>
    <s v=""/>
    <n v="0"/>
    <n v="102576000"/>
    <n v="102576000"/>
    <n v="99354000"/>
    <n v="3222000"/>
    <n v="3222000"/>
    <n v="0"/>
  </r>
  <r>
    <s v="5"/>
    <x v="372"/>
    <s v="08PDCP"/>
    <s v="124062P027"/>
    <s v="111150"/>
    <x v="0"/>
    <s v="11311100"/>
    <s v=""/>
    <n v="780000"/>
    <n v="761340.75"/>
    <n v="365280.3"/>
    <n v="299888.44"/>
    <n v="65391.86"/>
    <n v="31150.95"/>
    <n v="430301.36"/>
  </r>
  <r>
    <s v="5"/>
    <x v="372"/>
    <s v="08PDCP"/>
    <s v="124062P027"/>
    <s v="111150"/>
    <x v="0"/>
    <s v="12311100"/>
    <s v=""/>
    <n v="16000"/>
    <n v="16000"/>
    <n v="8000"/>
    <n v="0"/>
    <n v="8000"/>
    <n v="0"/>
    <n v="16000"/>
  </r>
  <r>
    <s v="5"/>
    <x v="372"/>
    <s v="08PDCP"/>
    <s v="124062P027"/>
    <s v="111150"/>
    <x v="0"/>
    <s v="13211100"/>
    <s v=""/>
    <n v="75000"/>
    <n v="75000"/>
    <n v="37500"/>
    <n v="29555.52"/>
    <n v="7944.48"/>
    <n v="0"/>
    <n v="45444.480000000003"/>
  </r>
  <r>
    <s v="5"/>
    <x v="372"/>
    <s v="08PDCP"/>
    <s v="124062P027"/>
    <s v="111150"/>
    <x v="0"/>
    <s v="13231100"/>
    <s v=""/>
    <n v="370000"/>
    <n v="370000"/>
    <n v="5934.45"/>
    <n v="5934.45"/>
    <n v="0"/>
    <n v="0"/>
    <n v="364065.55"/>
  </r>
  <r>
    <s v="5"/>
    <x v="372"/>
    <s v="08PDCP"/>
    <s v="124062P027"/>
    <s v="111150"/>
    <x v="0"/>
    <s v="14121100"/>
    <s v=""/>
    <n v="360000"/>
    <n v="324331.82"/>
    <n v="144331.82"/>
    <n v="112464.02"/>
    <n v="31867.8"/>
    <n v="0"/>
    <n v="211867.8"/>
  </r>
  <r>
    <s v="5"/>
    <x v="372"/>
    <s v="08PDCP"/>
    <s v="124062P027"/>
    <s v="111150"/>
    <x v="0"/>
    <s v="14221100"/>
    <s v=""/>
    <n v="240000"/>
    <n v="234795.75"/>
    <n v="74795.75"/>
    <n v="68613.3"/>
    <n v="6182.45"/>
    <n v="0"/>
    <n v="166182.45000000001"/>
  </r>
  <r>
    <s v="5"/>
    <x v="372"/>
    <s v="08PDCP"/>
    <s v="124062P027"/>
    <s v="111150"/>
    <x v="0"/>
    <s v="14311200"/>
    <s v=""/>
    <n v="370000"/>
    <n v="379484.35"/>
    <n v="123920.35"/>
    <n v="123920.35"/>
    <n v="0"/>
    <n v="0"/>
    <n v="255564"/>
  </r>
  <r>
    <s v="5"/>
    <x v="372"/>
    <s v="08PDCP"/>
    <s v="124062P027"/>
    <s v="111150"/>
    <x v="0"/>
    <s v="14411200"/>
    <s v=""/>
    <n v="144406"/>
    <n v="121655.58"/>
    <n v="49453.58"/>
    <n v="33847.440000000002"/>
    <n v="15606.14"/>
    <n v="75652.56"/>
    <n v="12155.58"/>
  </r>
  <r>
    <s v="5"/>
    <x v="372"/>
    <s v="08PDCP"/>
    <s v="124062P027"/>
    <s v="111150"/>
    <x v="0"/>
    <s v="15911100"/>
    <s v=""/>
    <n v="3179751"/>
    <n v="3054684"/>
    <n v="1499376"/>
    <n v="1240158"/>
    <n v="259218"/>
    <n v="129609"/>
    <n v="1684917"/>
  </r>
  <r>
    <s v="5"/>
    <x v="372"/>
    <s v="08PDCP"/>
    <s v="124062P027"/>
    <s v="111150"/>
    <x v="0"/>
    <s v="15991100"/>
    <s v=""/>
    <n v="8720"/>
    <n v="7670"/>
    <n v="3450"/>
    <n v="2470"/>
    <n v="980"/>
    <n v="260"/>
    <n v="4940"/>
  </r>
  <r>
    <s v="5"/>
    <x v="372"/>
    <s v="08PDCP"/>
    <s v="124062P027"/>
    <s v="111150"/>
    <x v="0"/>
    <s v="16111143"/>
    <s v=""/>
    <n v="934200"/>
    <n v="934200"/>
    <n v="467100"/>
    <n v="0"/>
    <n v="467100"/>
    <n v="0"/>
    <n v="934200"/>
  </r>
  <r>
    <s v="5"/>
    <x v="372"/>
    <s v="08PDCP"/>
    <s v="124062P027"/>
    <s v="111150"/>
    <x v="1"/>
    <s v="21111100"/>
    <s v=""/>
    <n v="60000"/>
    <n v="60000"/>
    <n v="57000"/>
    <n v="15530.7"/>
    <n v="41469.300000000003"/>
    <n v="36937.32"/>
    <n v="7531.98"/>
  </r>
  <r>
    <s v="5"/>
    <x v="372"/>
    <s v="08PDCP"/>
    <s v="124062P027"/>
    <s v="111150"/>
    <x v="1"/>
    <s v="21111200"/>
    <s v=""/>
    <n v="36000"/>
    <n v="36000"/>
    <n v="9000"/>
    <n v="5264.08"/>
    <n v="3735.92"/>
    <n v="5264.08"/>
    <n v="25471.84"/>
  </r>
  <r>
    <s v="5"/>
    <x v="372"/>
    <s v="08PDCP"/>
    <s v="124062P027"/>
    <s v="111150"/>
    <x v="1"/>
    <s v="21411100"/>
    <s v=""/>
    <n v="20000"/>
    <n v="20000"/>
    <n v="20000"/>
    <n v="349"/>
    <n v="19651"/>
    <n v="0"/>
    <n v="19651"/>
  </r>
  <r>
    <s v="5"/>
    <x v="372"/>
    <s v="08PDCP"/>
    <s v="124062P027"/>
    <s v="111150"/>
    <x v="1"/>
    <s v="21411200"/>
    <s v=""/>
    <n v="5000"/>
    <n v="5000"/>
    <n v="0"/>
    <n v="0"/>
    <n v="0"/>
    <n v="0"/>
    <n v="5000"/>
  </r>
  <r>
    <s v="5"/>
    <x v="372"/>
    <s v="08PDCP"/>
    <s v="124062P027"/>
    <s v="111150"/>
    <x v="1"/>
    <s v="21611100"/>
    <s v=""/>
    <n v="5000"/>
    <n v="5000"/>
    <n v="5000"/>
    <n v="1064.96"/>
    <n v="3935.04"/>
    <n v="0"/>
    <n v="3935.04"/>
  </r>
  <r>
    <s v="5"/>
    <x v="372"/>
    <s v="08PDCP"/>
    <s v="124062P027"/>
    <s v="111150"/>
    <x v="1"/>
    <s v="21711100"/>
    <s v=""/>
    <n v="25000"/>
    <n v="25000"/>
    <n v="10000"/>
    <n v="0"/>
    <n v="10000"/>
    <n v="0"/>
    <n v="25000"/>
  </r>
  <r>
    <s v="5"/>
    <x v="372"/>
    <s v="08PDCP"/>
    <s v="124062P027"/>
    <s v="111150"/>
    <x v="1"/>
    <s v="22111100"/>
    <s v=""/>
    <n v="300000"/>
    <n v="300000"/>
    <n v="240000"/>
    <n v="138198.59"/>
    <n v="101801.41"/>
    <n v="109785"/>
    <n v="52016.41"/>
  </r>
  <r>
    <s v="5"/>
    <x v="372"/>
    <s v="08PDCP"/>
    <s v="124062P027"/>
    <s v="111150"/>
    <x v="1"/>
    <s v="22311100"/>
    <s v=""/>
    <n v="10000"/>
    <n v="10000"/>
    <n v="10000"/>
    <n v="1570.2"/>
    <n v="8429.7999999999993"/>
    <n v="0"/>
    <n v="8429.7999999999993"/>
  </r>
  <r>
    <s v="5"/>
    <x v="372"/>
    <s v="08PDCP"/>
    <s v="124062P027"/>
    <s v="111150"/>
    <x v="1"/>
    <s v="24411100"/>
    <s v=""/>
    <n v="10000"/>
    <n v="10000"/>
    <n v="5000"/>
    <n v="2094.15"/>
    <n v="2905.85"/>
    <n v="5360.73"/>
    <n v="2545.12"/>
  </r>
  <r>
    <s v="5"/>
    <x v="372"/>
    <s v="08PDCP"/>
    <s v="124062P027"/>
    <s v="111150"/>
    <x v="1"/>
    <s v="24611100"/>
    <s v=""/>
    <n v="25000"/>
    <n v="25000"/>
    <n v="20000"/>
    <n v="5905.98"/>
    <n v="14094.02"/>
    <n v="0"/>
    <n v="19094.02"/>
  </r>
  <r>
    <s v="5"/>
    <x v="372"/>
    <s v="08PDCP"/>
    <s v="124062P027"/>
    <s v="111150"/>
    <x v="1"/>
    <s v="24711100"/>
    <s v=""/>
    <n v="5000"/>
    <n v="5000"/>
    <n v="2000"/>
    <n v="1876.93"/>
    <n v="123.07"/>
    <n v="1700.01"/>
    <n v="1423.06"/>
  </r>
  <r>
    <s v="5"/>
    <x v="372"/>
    <s v="08PDCP"/>
    <s v="124062P027"/>
    <s v="111150"/>
    <x v="1"/>
    <s v="24811100"/>
    <s v=""/>
    <n v="16000"/>
    <n v="16000"/>
    <n v="12500"/>
    <n v="0"/>
    <n v="12500"/>
    <n v="0"/>
    <n v="16000"/>
  </r>
  <r>
    <s v="5"/>
    <x v="372"/>
    <s v="08PDCP"/>
    <s v="124062P027"/>
    <s v="111150"/>
    <x v="1"/>
    <s v="24911100"/>
    <s v=""/>
    <n v="31000"/>
    <n v="31000"/>
    <n v="14000"/>
    <n v="8401.4599999999991"/>
    <n v="5598.54"/>
    <n v="0"/>
    <n v="22598.54"/>
  </r>
  <r>
    <s v="5"/>
    <x v="372"/>
    <s v="08PDCP"/>
    <s v="124062P027"/>
    <s v="111150"/>
    <x v="1"/>
    <s v="25211100"/>
    <s v=""/>
    <n v="2500"/>
    <n v="2500"/>
    <n v="1500"/>
    <n v="488"/>
    <n v="1012"/>
    <n v="0"/>
    <n v="2012"/>
  </r>
  <r>
    <s v="5"/>
    <x v="372"/>
    <s v="08PDCP"/>
    <s v="124062P027"/>
    <s v="111150"/>
    <x v="1"/>
    <s v="25311100"/>
    <s v=""/>
    <n v="2000"/>
    <n v="2000"/>
    <n v="1000"/>
    <n v="0"/>
    <n v="1000"/>
    <n v="0"/>
    <n v="2000"/>
  </r>
  <r>
    <s v="5"/>
    <x v="372"/>
    <s v="08PDCP"/>
    <s v="124062P027"/>
    <s v="111150"/>
    <x v="1"/>
    <s v="25411100"/>
    <s v=""/>
    <n v="5000"/>
    <n v="5000"/>
    <n v="2000"/>
    <n v="647.98"/>
    <n v="1352.02"/>
    <n v="0"/>
    <n v="4352.0200000000004"/>
  </r>
  <r>
    <s v="5"/>
    <x v="372"/>
    <s v="08PDCP"/>
    <s v="124062P027"/>
    <s v="111150"/>
    <x v="1"/>
    <s v="26111100"/>
    <s v=""/>
    <n v="7000"/>
    <n v="7000"/>
    <n v="4000"/>
    <n v="1044"/>
    <n v="2956"/>
    <n v="0"/>
    <n v="5956"/>
  </r>
  <r>
    <s v="5"/>
    <x v="372"/>
    <s v="08PDCP"/>
    <s v="124062P027"/>
    <s v="111150"/>
    <x v="1"/>
    <s v="26111200"/>
    <s v=""/>
    <n v="150510"/>
    <n v="150510"/>
    <n v="67677"/>
    <n v="47830.04"/>
    <n v="19846.96"/>
    <n v="42797.56"/>
    <n v="59882.400000000001"/>
  </r>
  <r>
    <s v="5"/>
    <x v="372"/>
    <s v="08PDCP"/>
    <s v="124062P027"/>
    <s v="111150"/>
    <x v="1"/>
    <s v="27111200"/>
    <s v=""/>
    <n v="15570"/>
    <n v="15570"/>
    <n v="0"/>
    <n v="0"/>
    <n v="0"/>
    <n v="0"/>
    <n v="15570"/>
  </r>
  <r>
    <s v="5"/>
    <x v="372"/>
    <s v="08PDCP"/>
    <s v="124062P027"/>
    <s v="111150"/>
    <x v="1"/>
    <s v="27211200"/>
    <s v=""/>
    <n v="25950"/>
    <n v="25950"/>
    <n v="0"/>
    <n v="0"/>
    <n v="0"/>
    <n v="0"/>
    <n v="25950"/>
  </r>
  <r>
    <s v="5"/>
    <x v="372"/>
    <s v="08PDCP"/>
    <s v="124062P027"/>
    <s v="111150"/>
    <x v="1"/>
    <s v="27411100"/>
    <s v=""/>
    <n v="3000"/>
    <n v="3000"/>
    <n v="2000"/>
    <n v="99.99"/>
    <n v="1900.01"/>
    <n v="0"/>
    <n v="2900.01"/>
  </r>
  <r>
    <s v="5"/>
    <x v="372"/>
    <s v="08PDCP"/>
    <s v="124062P027"/>
    <s v="111150"/>
    <x v="1"/>
    <s v="29111100"/>
    <s v=""/>
    <n v="15000"/>
    <n v="15000"/>
    <n v="7500"/>
    <n v="4038.98"/>
    <n v="3461.02"/>
    <n v="0"/>
    <n v="10961.02"/>
  </r>
  <r>
    <s v="5"/>
    <x v="372"/>
    <s v="08PDCP"/>
    <s v="124062P027"/>
    <s v="111150"/>
    <x v="1"/>
    <s v="29211100"/>
    <s v=""/>
    <n v="9000"/>
    <n v="9000"/>
    <n v="7500"/>
    <n v="422.98"/>
    <n v="7077.02"/>
    <n v="0"/>
    <n v="8577.02"/>
  </r>
  <r>
    <s v="5"/>
    <x v="372"/>
    <s v="08PDCP"/>
    <s v="124062P027"/>
    <s v="111150"/>
    <x v="1"/>
    <s v="29311100"/>
    <s v=""/>
    <n v="7000"/>
    <n v="7000"/>
    <n v="5000"/>
    <n v="0"/>
    <n v="5000"/>
    <n v="0"/>
    <n v="7000"/>
  </r>
  <r>
    <s v="5"/>
    <x v="372"/>
    <s v="08PDCP"/>
    <s v="124062P027"/>
    <s v="111150"/>
    <x v="1"/>
    <s v="29411100"/>
    <s v=""/>
    <n v="60000"/>
    <n v="60000"/>
    <n v="30000"/>
    <n v="0"/>
    <n v="30000"/>
    <n v="0"/>
    <n v="60000"/>
  </r>
  <r>
    <s v="5"/>
    <x v="372"/>
    <s v="08PDCP"/>
    <s v="124062P027"/>
    <s v="111150"/>
    <x v="1"/>
    <s v="29611100"/>
    <s v=""/>
    <n v="24000"/>
    <n v="23600"/>
    <n v="11600"/>
    <n v="10136.19"/>
    <n v="1463.81"/>
    <n v="0"/>
    <n v="13463.81"/>
  </r>
  <r>
    <s v="5"/>
    <x v="372"/>
    <s v="08PDCP"/>
    <s v="124062P027"/>
    <s v="111150"/>
    <x v="1"/>
    <s v="29611200"/>
    <s v=""/>
    <n v="25000"/>
    <n v="25400"/>
    <n v="25400"/>
    <n v="0"/>
    <n v="25400"/>
    <n v="0"/>
    <n v="25400"/>
  </r>
  <r>
    <s v="5"/>
    <x v="372"/>
    <s v="08PDCP"/>
    <s v="124062P027"/>
    <s v="111150"/>
    <x v="1"/>
    <s v="29811100"/>
    <s v=""/>
    <n v="7000"/>
    <n v="7000"/>
    <n v="5000"/>
    <n v="0"/>
    <n v="5000"/>
    <n v="0"/>
    <n v="7000"/>
  </r>
  <r>
    <s v="5"/>
    <x v="372"/>
    <s v="08PDCP"/>
    <s v="124062P027"/>
    <s v="111150"/>
    <x v="1"/>
    <s v="29911100"/>
    <s v=""/>
    <n v="7000"/>
    <n v="7000"/>
    <n v="5000"/>
    <n v="0"/>
    <n v="5000"/>
    <n v="0"/>
    <n v="7000"/>
  </r>
  <r>
    <s v="5"/>
    <x v="372"/>
    <s v="08PDCP"/>
    <s v="124062P027"/>
    <s v="111150"/>
    <x v="2"/>
    <s v="31121200"/>
    <s v=""/>
    <n v="20760"/>
    <n v="20760"/>
    <n v="14075"/>
    <n v="7049"/>
    <n v="7026"/>
    <n v="0"/>
    <n v="13711"/>
  </r>
  <r>
    <s v="5"/>
    <x v="372"/>
    <s v="08PDCP"/>
    <s v="124062P027"/>
    <s v="111150"/>
    <x v="2"/>
    <s v="31311200"/>
    <s v=""/>
    <n v="2076"/>
    <n v="2076"/>
    <n v="2076"/>
    <n v="0"/>
    <n v="2076"/>
    <n v="0"/>
    <n v="2076"/>
  </r>
  <r>
    <s v="5"/>
    <x v="372"/>
    <s v="08PDCP"/>
    <s v="124062P027"/>
    <s v="111150"/>
    <x v="2"/>
    <s v="31411200"/>
    <s v=""/>
    <n v="72660"/>
    <n v="72660"/>
    <n v="33000"/>
    <n v="17008.5"/>
    <n v="15991.5"/>
    <n v="0"/>
    <n v="55651.5"/>
  </r>
  <r>
    <s v="5"/>
    <x v="372"/>
    <s v="08PDCP"/>
    <s v="124062P027"/>
    <s v="111150"/>
    <x v="2"/>
    <s v="31711200"/>
    <s v=""/>
    <n v="18684"/>
    <n v="18684"/>
    <n v="8250"/>
    <n v="4343.04"/>
    <n v="3906.96"/>
    <n v="0"/>
    <n v="14340.96"/>
  </r>
  <r>
    <s v="5"/>
    <x v="372"/>
    <s v="08PDCP"/>
    <s v="124062P027"/>
    <s v="111150"/>
    <x v="2"/>
    <s v="31911200"/>
    <s v=""/>
    <n v="15570"/>
    <n v="15570"/>
    <n v="7000"/>
    <n v="4872.3500000000004"/>
    <n v="2127.65"/>
    <n v="6821.29"/>
    <n v="3876.36"/>
  </r>
  <r>
    <s v="5"/>
    <x v="372"/>
    <s v="08PDCP"/>
    <s v="124062P027"/>
    <s v="111150"/>
    <x v="2"/>
    <s v="32711100"/>
    <s v=""/>
    <n v="30000"/>
    <n v="30000"/>
    <n v="5000"/>
    <n v="0"/>
    <n v="5000"/>
    <n v="0"/>
    <n v="30000"/>
  </r>
  <r>
    <s v="5"/>
    <x v="372"/>
    <s v="08PDCP"/>
    <s v="124062P027"/>
    <s v="111150"/>
    <x v="2"/>
    <s v="32911100"/>
    <s v=""/>
    <n v="153837"/>
    <n v="153837"/>
    <n v="84000"/>
    <n v="25666.2"/>
    <n v="58333.8"/>
    <n v="0"/>
    <n v="128170.8"/>
  </r>
  <r>
    <s v="5"/>
    <x v="372"/>
    <s v="08PDCP"/>
    <s v="124062P027"/>
    <s v="111150"/>
    <x v="2"/>
    <s v="33311100"/>
    <s v=""/>
    <n v="8880279"/>
    <n v="8880279"/>
    <n v="4505203"/>
    <n v="3702306"/>
    <n v="802897"/>
    <n v="5177264.9000000004"/>
    <n v="708.1"/>
  </r>
  <r>
    <s v="5"/>
    <x v="372"/>
    <s v="08PDCP"/>
    <s v="124062P027"/>
    <s v="111150"/>
    <x v="2"/>
    <s v="33511100"/>
    <s v=""/>
    <n v="1257813"/>
    <n v="1257813"/>
    <n v="200000"/>
    <n v="0"/>
    <n v="200000"/>
    <n v="0"/>
    <n v="1257813"/>
  </r>
  <r>
    <s v="5"/>
    <x v="372"/>
    <s v="08PDCP"/>
    <s v="124062P027"/>
    <s v="111150"/>
    <x v="2"/>
    <s v="33611100"/>
    <s v=""/>
    <n v="0"/>
    <n v="75700"/>
    <n v="30000"/>
    <n v="0"/>
    <n v="30000"/>
    <n v="75700"/>
    <n v="0"/>
  </r>
  <r>
    <s v="5"/>
    <x v="372"/>
    <s v="08PDCP"/>
    <s v="124062P027"/>
    <s v="111150"/>
    <x v="2"/>
    <s v="33611200"/>
    <s v=""/>
    <n v="155700"/>
    <n v="80000"/>
    <n v="34100"/>
    <n v="18762.07"/>
    <n v="15337.93"/>
    <n v="61237.93"/>
    <n v="0"/>
  </r>
  <r>
    <s v="5"/>
    <x v="372"/>
    <s v="08PDCP"/>
    <s v="124062P027"/>
    <s v="111150"/>
    <x v="2"/>
    <s v="33621100"/>
    <s v=""/>
    <n v="350000"/>
    <n v="350000"/>
    <n v="92000"/>
    <n v="71065.36"/>
    <n v="20934.64"/>
    <n v="278934.64"/>
    <n v="0"/>
  </r>
  <r>
    <s v="5"/>
    <x v="372"/>
    <s v="08PDCP"/>
    <s v="124062P027"/>
    <s v="111150"/>
    <x v="2"/>
    <s v="33631100"/>
    <s v=""/>
    <n v="50000"/>
    <n v="50000"/>
    <n v="30420"/>
    <n v="7965"/>
    <n v="22455"/>
    <n v="0"/>
    <n v="42035"/>
  </r>
  <r>
    <s v="5"/>
    <x v="372"/>
    <s v="08PDCP"/>
    <s v="124062P027"/>
    <s v="111150"/>
    <x v="2"/>
    <s v="33811200"/>
    <s v=""/>
    <n v="415200"/>
    <n v="415200"/>
    <n v="200000"/>
    <n v="123698.68"/>
    <n v="76301.320000000007"/>
    <n v="261301.32"/>
    <n v="30200"/>
  </r>
  <r>
    <s v="5"/>
    <x v="372"/>
    <s v="08PDCP"/>
    <s v="124062P027"/>
    <s v="111150"/>
    <x v="2"/>
    <s v="33911100"/>
    <s v=""/>
    <n v="3260196"/>
    <n v="3260196"/>
    <n v="1520323"/>
    <n v="1321873.3799999999"/>
    <n v="198449.62"/>
    <n v="1760890.87"/>
    <n v="177431.75"/>
  </r>
  <r>
    <s v="5"/>
    <x v="372"/>
    <s v="08PDCP"/>
    <s v="124062P027"/>
    <s v="111150"/>
    <x v="2"/>
    <s v="34111100"/>
    <s v=""/>
    <n v="13000"/>
    <n v="13000"/>
    <n v="4120"/>
    <n v="1785.24"/>
    <n v="2334.7600000000002"/>
    <n v="0"/>
    <n v="11214.76"/>
  </r>
  <r>
    <s v="5"/>
    <x v="372"/>
    <s v="08PDCP"/>
    <s v="124062P027"/>
    <s v="111150"/>
    <x v="2"/>
    <s v="34511200"/>
    <s v=""/>
    <n v="62280"/>
    <n v="62280"/>
    <n v="28500"/>
    <n v="12590.54"/>
    <n v="15909.46"/>
    <n v="42020.32"/>
    <n v="7669.14"/>
  </r>
  <r>
    <s v="5"/>
    <x v="372"/>
    <s v="08PDCP"/>
    <s v="124062P027"/>
    <s v="111150"/>
    <x v="2"/>
    <s v="35111100"/>
    <s v=""/>
    <n v="300000"/>
    <n v="300000"/>
    <n v="150000"/>
    <n v="0"/>
    <n v="150000"/>
    <n v="0"/>
    <n v="300000"/>
  </r>
  <r>
    <s v="5"/>
    <x v="372"/>
    <s v="08PDCP"/>
    <s v="124062P027"/>
    <s v="111150"/>
    <x v="2"/>
    <s v="35211100"/>
    <s v=""/>
    <n v="25000"/>
    <n v="25000"/>
    <n v="0"/>
    <n v="0"/>
    <n v="0"/>
    <n v="2534.6"/>
    <n v="22465.4"/>
  </r>
  <r>
    <s v="5"/>
    <x v="372"/>
    <s v="08PDCP"/>
    <s v="124062P027"/>
    <s v="111150"/>
    <x v="2"/>
    <s v="35311100"/>
    <s v=""/>
    <n v="40000"/>
    <n v="40000"/>
    <n v="20000"/>
    <n v="0"/>
    <n v="20000"/>
    <n v="0"/>
    <n v="40000"/>
  </r>
  <r>
    <s v="5"/>
    <x v="372"/>
    <s v="08PDCP"/>
    <s v="124062P027"/>
    <s v="111150"/>
    <x v="2"/>
    <s v="35531100"/>
    <s v=""/>
    <n v="220000"/>
    <n v="220000"/>
    <n v="100000"/>
    <n v="78059.679999999993"/>
    <n v="21940.32"/>
    <n v="107540.32"/>
    <n v="34400"/>
  </r>
  <r>
    <s v="5"/>
    <x v="372"/>
    <s v="08PDCP"/>
    <s v="124062P027"/>
    <s v="111150"/>
    <x v="2"/>
    <s v="35711100"/>
    <s v=""/>
    <n v="80000"/>
    <n v="80000"/>
    <n v="80000"/>
    <n v="0"/>
    <n v="80000"/>
    <n v="0"/>
    <n v="80000"/>
  </r>
  <r>
    <s v="5"/>
    <x v="372"/>
    <s v="08PDCP"/>
    <s v="124062P027"/>
    <s v="111150"/>
    <x v="2"/>
    <s v="35811100"/>
    <s v=""/>
    <n v="718000"/>
    <n v="718000"/>
    <n v="325000"/>
    <n v="295453.53000000003"/>
    <n v="29546.47"/>
    <n v="405837.6"/>
    <n v="16708.87"/>
  </r>
  <r>
    <s v="5"/>
    <x v="372"/>
    <s v="08PDCP"/>
    <s v="124062P027"/>
    <s v="111150"/>
    <x v="2"/>
    <s v="35911100"/>
    <s v=""/>
    <n v="95000"/>
    <n v="95000"/>
    <n v="67492"/>
    <n v="42910"/>
    <n v="24582"/>
    <n v="32074"/>
    <n v="20016"/>
  </r>
  <r>
    <s v="5"/>
    <x v="372"/>
    <s v="08PDCP"/>
    <s v="124062P027"/>
    <s v="111150"/>
    <x v="2"/>
    <s v="37121100"/>
    <s v=""/>
    <n v="1000"/>
    <n v="1000"/>
    <n v="1000"/>
    <n v="0"/>
    <n v="1000"/>
    <n v="0"/>
    <n v="1000"/>
  </r>
  <r>
    <s v="5"/>
    <x v="372"/>
    <s v="08PDCP"/>
    <s v="124062P027"/>
    <s v="111150"/>
    <x v="2"/>
    <s v="37221100"/>
    <s v=""/>
    <n v="50000"/>
    <n v="50000"/>
    <n v="23000"/>
    <n v="18600"/>
    <n v="4400"/>
    <n v="0"/>
    <n v="31400"/>
  </r>
  <r>
    <s v="5"/>
    <x v="372"/>
    <s v="08PDCP"/>
    <s v="124062P027"/>
    <s v="111150"/>
    <x v="2"/>
    <s v="37611100"/>
    <s v=""/>
    <n v="10000"/>
    <n v="10000"/>
    <n v="10000"/>
    <n v="6273.8"/>
    <n v="3726.2"/>
    <n v="0"/>
    <n v="3726.2"/>
  </r>
  <r>
    <s v="5"/>
    <x v="372"/>
    <s v="08PDCP"/>
    <s v="124062P027"/>
    <s v="111150"/>
    <x v="2"/>
    <s v="38211100"/>
    <s v=""/>
    <n v="200000"/>
    <n v="200000"/>
    <n v="80000"/>
    <n v="0"/>
    <n v="80000"/>
    <n v="0"/>
    <n v="200000"/>
  </r>
  <r>
    <s v="5"/>
    <x v="372"/>
    <s v="08PDCP"/>
    <s v="124062P027"/>
    <s v="111150"/>
    <x v="2"/>
    <s v="38311100"/>
    <s v=""/>
    <n v="400000"/>
    <n v="400000"/>
    <n v="286192"/>
    <n v="120084.94"/>
    <n v="166107.06"/>
    <n v="65515.06"/>
    <n v="214400"/>
  </r>
  <r>
    <s v="5"/>
    <x v="372"/>
    <s v="08PDCP"/>
    <s v="124062P027"/>
    <s v="111150"/>
    <x v="2"/>
    <s v="39211100"/>
    <s v=""/>
    <n v="25000"/>
    <n v="25000"/>
    <n v="15000"/>
    <n v="14854"/>
    <n v="146"/>
    <n v="1470"/>
    <n v="8676"/>
  </r>
  <r>
    <s v="5"/>
    <x v="372"/>
    <s v="08PDCP"/>
    <s v="124062P027"/>
    <s v="111150"/>
    <x v="2"/>
    <s v="39691200"/>
    <s v=""/>
    <n v="18684"/>
    <n v="18684"/>
    <n v="8000"/>
    <n v="0"/>
    <n v="8000"/>
    <n v="1668.81"/>
    <n v="17015.189999999999"/>
  </r>
  <r>
    <s v="5"/>
    <x v="372"/>
    <s v="08PDCP"/>
    <s v="124062P027"/>
    <s v="111150"/>
    <x v="2"/>
    <s v="39811200"/>
    <s v=""/>
    <n v="245692"/>
    <n v="195758"/>
    <n v="72910"/>
    <n v="42962"/>
    <n v="29948"/>
    <n v="12275"/>
    <n v="140521"/>
  </r>
  <r>
    <s v="5"/>
    <x v="372"/>
    <s v="08PDCP"/>
    <s v="124062P027"/>
    <s v="111150"/>
    <x v="2"/>
    <s v="39821100"/>
    <s v=""/>
    <n v="255775"/>
    <n v="255775"/>
    <n v="127888"/>
    <n v="129.15"/>
    <n v="127758.85"/>
    <n v="0"/>
    <n v="255645.85"/>
  </r>
  <r>
    <s v="5"/>
    <x v="373"/>
    <s v="08PDCP"/>
    <s v="124062U038"/>
    <s v="111150"/>
    <x v="5"/>
    <s v="44111178"/>
    <s v=""/>
    <n v="98000"/>
    <n v="98000"/>
    <n v="0"/>
    <n v="0"/>
    <n v="0"/>
    <n v="0"/>
    <n v="98000"/>
  </r>
  <r>
    <s v="5"/>
    <x v="373"/>
    <s v="08PDCP"/>
    <s v="124062U038"/>
    <s v="111150"/>
    <x v="5"/>
    <s v="44121178"/>
    <s v=""/>
    <n v="240000"/>
    <n v="240000"/>
    <n v="0"/>
    <n v="0"/>
    <n v="0"/>
    <n v="0"/>
    <n v="240000"/>
  </r>
  <r>
    <s v="5"/>
    <x v="373"/>
    <s v="08PDCP"/>
    <s v="124062U038"/>
    <s v="111150"/>
    <x v="5"/>
    <s v="44411178"/>
    <s v=""/>
    <n v="400000"/>
    <n v="400000"/>
    <n v="0"/>
    <n v="0"/>
    <n v="0"/>
    <n v="400000"/>
    <n v="0"/>
  </r>
  <r>
    <s v="5"/>
    <x v="373"/>
    <s v="08PDCP"/>
    <s v="124062U038"/>
    <s v="111150"/>
    <x v="5"/>
    <s v="44511178"/>
    <s v=""/>
    <n v="100000"/>
    <n v="100000"/>
    <n v="0"/>
    <n v="0"/>
    <n v="0"/>
    <n v="0"/>
    <n v="100000"/>
  </r>
  <r>
    <s v="5"/>
    <x v="374"/>
    <s v="08PDCP"/>
    <s v="124298M002"/>
    <s v="111150"/>
    <x v="3"/>
    <s v="79211189"/>
    <s v=""/>
    <n v="11000"/>
    <n v="11000"/>
    <n v="0"/>
    <n v="0"/>
    <n v="0"/>
    <n v="0"/>
    <n v="11000"/>
  </r>
  <r>
    <s v="5"/>
    <x v="374"/>
    <s v="08PDCP"/>
    <s v="124298M002"/>
    <s v="111150"/>
    <x v="3"/>
    <s v="799911A5"/>
    <s v=""/>
    <n v="5000"/>
    <n v="5000"/>
    <n v="0"/>
    <n v="0"/>
    <n v="0"/>
    <n v="0"/>
    <n v="5000"/>
  </r>
  <r>
    <s v="5"/>
    <x v="374"/>
    <s v="08PDCP"/>
    <s v="124298M002"/>
    <s v="111150"/>
    <x v="3"/>
    <s v="799911A6"/>
    <s v=""/>
    <n v="5000"/>
    <n v="5000"/>
    <n v="0"/>
    <n v="0"/>
    <n v="0"/>
    <n v="0"/>
    <n v="5000"/>
  </r>
  <r>
    <s v="5"/>
    <x v="375"/>
    <s v="08PDCP"/>
    <s v="124313M001"/>
    <s v="111150"/>
    <x v="0"/>
    <s v="11311100"/>
    <s v=""/>
    <n v="640414"/>
    <n v="589838.14"/>
    <n v="264050.14"/>
    <n v="194950.68"/>
    <n v="69099.460000000006"/>
    <n v="17539.650000000001"/>
    <n v="377347.81"/>
  </r>
  <r>
    <s v="5"/>
    <x v="375"/>
    <s v="08PDCP"/>
    <s v="124313M001"/>
    <s v="111150"/>
    <x v="0"/>
    <s v="12111100"/>
    <s v=""/>
    <n v="392833"/>
    <n v="392833"/>
    <n v="249060"/>
    <n v="207550"/>
    <n v="41510"/>
    <n v="166040"/>
    <n v="19243"/>
  </r>
  <r>
    <s v="5"/>
    <x v="375"/>
    <s v="08PDCP"/>
    <s v="124313M001"/>
    <s v="111150"/>
    <x v="0"/>
    <s v="12311100"/>
    <s v=""/>
    <n v="8640"/>
    <n v="8640"/>
    <n v="4000"/>
    <n v="0"/>
    <n v="4000"/>
    <n v="0"/>
    <n v="8640"/>
  </r>
  <r>
    <s v="5"/>
    <x v="375"/>
    <s v="08PDCP"/>
    <s v="124313M001"/>
    <s v="111150"/>
    <x v="0"/>
    <s v="13211100"/>
    <s v=""/>
    <n v="39000"/>
    <n v="38151.15"/>
    <n v="18651.150000000001"/>
    <n v="18420.45"/>
    <n v="230.7"/>
    <n v="0"/>
    <n v="19730.7"/>
  </r>
  <r>
    <s v="5"/>
    <x v="375"/>
    <s v="08PDCP"/>
    <s v="124313M001"/>
    <s v="111150"/>
    <x v="0"/>
    <s v="13231100"/>
    <s v=""/>
    <n v="280048"/>
    <n v="280048"/>
    <n v="5582"/>
    <n v="5582"/>
    <n v="0"/>
    <n v="0"/>
    <n v="274466"/>
  </r>
  <r>
    <s v="5"/>
    <x v="375"/>
    <s v="08PDCP"/>
    <s v="124313M001"/>
    <s v="111150"/>
    <x v="0"/>
    <s v="14121100"/>
    <s v=""/>
    <n v="232282"/>
    <n v="204748.75"/>
    <n v="88608.75"/>
    <n v="64615.9"/>
    <n v="23992.85"/>
    <n v="0"/>
    <n v="140132.85"/>
  </r>
  <r>
    <s v="5"/>
    <x v="375"/>
    <s v="08PDCP"/>
    <s v="124313M001"/>
    <s v="111150"/>
    <x v="0"/>
    <s v="14221100"/>
    <s v=""/>
    <n v="150000"/>
    <n v="145414.62"/>
    <n v="45414.62"/>
    <n v="40748.559999999998"/>
    <n v="4666.0600000000004"/>
    <n v="0"/>
    <n v="104666.06"/>
  </r>
  <r>
    <s v="5"/>
    <x v="375"/>
    <s v="08PDCP"/>
    <s v="124313M001"/>
    <s v="111150"/>
    <x v="0"/>
    <s v="14311200"/>
    <s v=""/>
    <n v="210000"/>
    <n v="211663.37"/>
    <n v="71663.37"/>
    <n v="71663.37"/>
    <n v="0"/>
    <n v="0"/>
    <n v="140000"/>
  </r>
  <r>
    <s v="5"/>
    <x v="375"/>
    <s v="08PDCP"/>
    <s v="124313M001"/>
    <s v="111150"/>
    <x v="0"/>
    <s v="14411200"/>
    <s v=""/>
    <n v="70000"/>
    <n v="65571.58"/>
    <n v="30569.58"/>
    <n v="20955.48"/>
    <n v="9614.1"/>
    <n v="44544.52"/>
    <n v="71.58"/>
  </r>
  <r>
    <s v="5"/>
    <x v="375"/>
    <s v="08PDCP"/>
    <s v="124313M001"/>
    <s v="111150"/>
    <x v="0"/>
    <s v="15911100"/>
    <s v=""/>
    <n v="1850000"/>
    <n v="1828849.8"/>
    <n v="903851.8"/>
    <n v="735894.5"/>
    <n v="167957.3"/>
    <n v="70188.350000000006"/>
    <n v="1022766.95"/>
  </r>
  <r>
    <s v="5"/>
    <x v="375"/>
    <s v="08PDCP"/>
    <s v="124313M001"/>
    <s v="111150"/>
    <x v="0"/>
    <s v="15991100"/>
    <s v=""/>
    <n v="4360"/>
    <n v="4139"/>
    <n v="1963"/>
    <n v="1495"/>
    <n v="468"/>
    <n v="130"/>
    <n v="2514"/>
  </r>
  <r>
    <s v="5"/>
    <x v="375"/>
    <s v="08PDCP"/>
    <s v="124313M001"/>
    <s v="111150"/>
    <x v="2"/>
    <s v="39811200"/>
    <s v=""/>
    <n v="86900"/>
    <n v="76300"/>
    <n v="36419"/>
    <n v="26382"/>
    <n v="10037"/>
    <n v="7093"/>
    <n v="42825"/>
  </r>
  <r>
    <s v="5"/>
    <x v="375"/>
    <s v="08PDCP"/>
    <s v="124313M001"/>
    <s v="111150"/>
    <x v="2"/>
    <s v="39821100"/>
    <s v=""/>
    <n v="71500"/>
    <n v="71393.41"/>
    <n v="35643.410000000003"/>
    <n v="106.59"/>
    <n v="35536.82"/>
    <n v="0"/>
    <n v="71286.820000000007"/>
  </r>
  <r>
    <s v="5"/>
    <x v="376"/>
    <s v="08PDCP"/>
    <s v="4232360000"/>
    <s v="111150"/>
    <x v="5"/>
    <s v="41521100"/>
    <s v=""/>
    <n v="25768948"/>
    <n v="25553578.190000001"/>
    <n v="11989731.189999999"/>
    <n v="9237658.9600000009"/>
    <n v="2752072.23"/>
    <n v="8166147.8200000003"/>
    <n v="8149771.4100000001"/>
  </r>
  <r>
    <s v="5"/>
    <x v="376"/>
    <s v="08PDCP"/>
    <s v="4232360000"/>
    <s v="111150"/>
    <x v="5"/>
    <s v="41521143"/>
    <s v=""/>
    <n v="934200"/>
    <n v="934200"/>
    <n v="467100"/>
    <n v="0"/>
    <n v="467100"/>
    <n v="0"/>
    <n v="934200"/>
  </r>
  <r>
    <s v="5"/>
    <x v="376"/>
    <s v="08PDCP"/>
    <s v="4232360000"/>
    <s v="111150"/>
    <x v="5"/>
    <s v="41521178"/>
    <s v=""/>
    <n v="838000"/>
    <n v="838000"/>
    <n v="0"/>
    <n v="0"/>
    <n v="0"/>
    <n v="400000"/>
    <n v="438000"/>
  </r>
  <r>
    <s v="5"/>
    <x v="376"/>
    <s v="08PDCP"/>
    <s v="4232360000"/>
    <s v="111150"/>
    <x v="5"/>
    <s v="41521189"/>
    <s v=""/>
    <n v="11000"/>
    <n v="11000"/>
    <n v="0"/>
    <n v="0"/>
    <n v="0"/>
    <n v="0"/>
    <n v="11000"/>
  </r>
  <r>
    <s v="5"/>
    <x v="376"/>
    <s v="08PDCP"/>
    <s v="4232360000"/>
    <s v="111150"/>
    <x v="5"/>
    <s v="415211A5"/>
    <s v=""/>
    <n v="5000"/>
    <n v="5000"/>
    <n v="0"/>
    <n v="0"/>
    <n v="0"/>
    <n v="0"/>
    <n v="5000"/>
  </r>
  <r>
    <s v="5"/>
    <x v="376"/>
    <s v="08PDCP"/>
    <s v="4232360000"/>
    <s v="111150"/>
    <x v="5"/>
    <s v="415211A6"/>
    <s v=""/>
    <n v="5000"/>
    <n v="5000"/>
    <n v="0"/>
    <n v="0"/>
    <n v="0"/>
    <n v="0"/>
    <n v="5000"/>
  </r>
  <r>
    <s v="5"/>
    <x v="376"/>
    <s v="08PDCP"/>
    <s v="4232360000"/>
    <s v="111150"/>
    <x v="5"/>
    <s v="41521200"/>
    <s v=""/>
    <n v="2166642"/>
    <n v="2014776.88"/>
    <n v="822013.88"/>
    <n v="561148.93999999994"/>
    <n v="260864.94"/>
    <n v="560676.39"/>
    <n v="892951.55"/>
  </r>
  <r>
    <s v="5"/>
    <x v="377"/>
    <s v="08PDDF"/>
    <s v="172002N001"/>
    <s v="111150"/>
    <x v="1"/>
    <s v="25311100"/>
    <s v=""/>
    <n v="2051768"/>
    <n v="2051768"/>
    <n v="1025885"/>
    <n v="0"/>
    <n v="1025885"/>
    <n v="0"/>
    <n v="2051768"/>
  </r>
  <r>
    <s v="5"/>
    <x v="377"/>
    <s v="08PDDF"/>
    <s v="172002N001"/>
    <s v="111150"/>
    <x v="1"/>
    <s v="25411100"/>
    <s v=""/>
    <n v="2921006"/>
    <n v="2921006"/>
    <n v="1460505"/>
    <n v="0"/>
    <n v="1460505"/>
    <n v="374.01"/>
    <n v="2920631.99"/>
  </r>
  <r>
    <s v="5"/>
    <x v="377"/>
    <s v="08PDDF"/>
    <s v="172002N001"/>
    <s v="111150"/>
    <x v="2"/>
    <s v="35411100"/>
    <s v=""/>
    <n v="510450"/>
    <n v="510450"/>
    <n v="255225"/>
    <n v="0"/>
    <n v="255225"/>
    <n v="0"/>
    <n v="510450"/>
  </r>
  <r>
    <s v="5"/>
    <x v="378"/>
    <s v="08PDDF"/>
    <s v="265207S035"/>
    <s v="111150"/>
    <x v="0"/>
    <s v="11311100"/>
    <s v=""/>
    <n v="69060479"/>
    <n v="69060479"/>
    <n v="36099798"/>
    <n v="28504558.550000001"/>
    <n v="7595239.4500000002"/>
    <n v="2830936.26"/>
    <n v="37724984.189999998"/>
  </r>
  <r>
    <s v="5"/>
    <x v="378"/>
    <s v="08PDDF"/>
    <s v="265207S035"/>
    <s v="111150"/>
    <x v="0"/>
    <s v="12111100"/>
    <s v=""/>
    <n v="25901172"/>
    <n v="25901172"/>
    <n v="13494000"/>
    <n v="11200110"/>
    <n v="2293890"/>
    <n v="13440132"/>
    <n v="1260930"/>
  </r>
  <r>
    <s v="5"/>
    <x v="378"/>
    <s v="08PDDF"/>
    <s v="265207S035"/>
    <s v="111150"/>
    <x v="0"/>
    <s v="12211104"/>
    <s v=""/>
    <n v="2960077"/>
    <n v="2960077"/>
    <n v="1547310"/>
    <n v="1143325.8600000001"/>
    <n v="403984.14"/>
    <n v="114796.62"/>
    <n v="1701954.52"/>
  </r>
  <r>
    <s v="5"/>
    <x v="378"/>
    <s v="08PDDF"/>
    <s v="265207S035"/>
    <s v="111150"/>
    <x v="0"/>
    <s v="12311100"/>
    <s v=""/>
    <n v="178462"/>
    <n v="178462"/>
    <n v="93288"/>
    <n v="0"/>
    <n v="93288"/>
    <n v="0"/>
    <n v="178462"/>
  </r>
  <r>
    <s v="5"/>
    <x v="378"/>
    <s v="08PDDF"/>
    <s v="265207S035"/>
    <s v="111150"/>
    <x v="0"/>
    <s v="13111100"/>
    <s v=""/>
    <n v="2131860"/>
    <n v="2131860"/>
    <n v="1114380"/>
    <n v="827525.79"/>
    <n v="286854.21000000002"/>
    <n v="81031.72"/>
    <n v="1223302.49"/>
  </r>
  <r>
    <s v="5"/>
    <x v="378"/>
    <s v="08PDDF"/>
    <s v="265207S035"/>
    <s v="111150"/>
    <x v="0"/>
    <s v="13211100"/>
    <s v=""/>
    <n v="2069342"/>
    <n v="2329516.09"/>
    <n v="981310.09"/>
    <n v="10858.08"/>
    <n v="970452.01"/>
    <n v="970452.01"/>
    <n v="1348206"/>
  </r>
  <r>
    <s v="5"/>
    <x v="378"/>
    <s v="08PDDF"/>
    <s v="265207S035"/>
    <s v="111150"/>
    <x v="0"/>
    <s v="13221100"/>
    <s v=""/>
    <n v="33726"/>
    <n v="33726"/>
    <n v="20628"/>
    <n v="15340.21"/>
    <n v="5287.79"/>
    <n v="213.41"/>
    <n v="18172.38"/>
  </r>
  <r>
    <s v="5"/>
    <x v="378"/>
    <s v="08PDDF"/>
    <s v="265207S035"/>
    <s v="111150"/>
    <x v="0"/>
    <s v="13231100"/>
    <s v=""/>
    <n v="588961"/>
    <n v="588961"/>
    <n v="35337"/>
    <n v="7960.7"/>
    <n v="27376.3"/>
    <n v="0"/>
    <n v="581000.30000000005"/>
  </r>
  <r>
    <s v="5"/>
    <x v="378"/>
    <s v="08PDDF"/>
    <s v="265207S035"/>
    <s v="111150"/>
    <x v="0"/>
    <s v="13311100"/>
    <s v=""/>
    <n v="2339729"/>
    <n v="2339729"/>
    <n v="1223040"/>
    <n v="821650.51"/>
    <n v="401389.49"/>
    <n v="106764.73"/>
    <n v="1411313.76"/>
  </r>
  <r>
    <s v="5"/>
    <x v="378"/>
    <s v="08PDDF"/>
    <s v="265207S035"/>
    <s v="111150"/>
    <x v="0"/>
    <s v="13431100"/>
    <s v=""/>
    <n v="1129572"/>
    <n v="1129572"/>
    <n v="590460"/>
    <n v="430663.31"/>
    <n v="159796.69"/>
    <n v="61527.07"/>
    <n v="637381.62"/>
  </r>
  <r>
    <s v="5"/>
    <x v="378"/>
    <s v="08PDDF"/>
    <s v="265207S035"/>
    <s v="111150"/>
    <x v="0"/>
    <s v="14111201"/>
    <s v=""/>
    <n v="8920388"/>
    <n v="8920388"/>
    <n v="4662930"/>
    <n v="3310024.48"/>
    <n v="1352905.52"/>
    <n v="318260.81"/>
    <n v="5292102.71"/>
  </r>
  <r>
    <s v="5"/>
    <x v="378"/>
    <s v="08PDDF"/>
    <s v="265207S035"/>
    <s v="111150"/>
    <x v="0"/>
    <s v="14111242"/>
    <s v=""/>
    <n v="0"/>
    <n v="170886.7"/>
    <n v="170886.7"/>
    <n v="0"/>
    <n v="170886.7"/>
    <n v="0"/>
    <n v="170886.7"/>
  </r>
  <r>
    <s v="5"/>
    <x v="378"/>
    <s v="08PDDF"/>
    <s v="265207S035"/>
    <s v="111150"/>
    <x v="0"/>
    <s v="14211201"/>
    <s v=""/>
    <n v="4136414"/>
    <n v="4136414"/>
    <n v="2162214"/>
    <n v="1609510.5"/>
    <n v="552703.5"/>
    <n v="201488.46"/>
    <n v="2325415.04"/>
  </r>
  <r>
    <s v="5"/>
    <x v="378"/>
    <s v="08PDDF"/>
    <s v="265207S035"/>
    <s v="111150"/>
    <x v="0"/>
    <s v="14211242"/>
    <s v=""/>
    <n v="0"/>
    <n v="41396.68"/>
    <n v="41396.68"/>
    <n v="0"/>
    <n v="41396.68"/>
    <n v="29093.35"/>
    <n v="12303.33"/>
  </r>
  <r>
    <s v="5"/>
    <x v="378"/>
    <s v="08PDDF"/>
    <s v="265207S035"/>
    <s v="111150"/>
    <x v="0"/>
    <s v="14311200"/>
    <s v=""/>
    <n v="4280650"/>
    <n v="4280650"/>
    <n v="2312610"/>
    <n v="1742867.8"/>
    <n v="569742.19999999995"/>
    <n v="167672.68"/>
    <n v="2370109.52"/>
  </r>
  <r>
    <s v="5"/>
    <x v="378"/>
    <s v="08PDDF"/>
    <s v="265207S035"/>
    <s v="111150"/>
    <x v="0"/>
    <s v="14311242"/>
    <s v=""/>
    <n v="0"/>
    <n v="85412.62"/>
    <n v="85412.62"/>
    <n v="0"/>
    <n v="85412.62"/>
    <n v="0"/>
    <n v="85412.62"/>
  </r>
  <r>
    <s v="5"/>
    <x v="378"/>
    <s v="08PDDF"/>
    <s v="265207S035"/>
    <s v="111150"/>
    <x v="0"/>
    <s v="14411200"/>
    <s v=""/>
    <n v="2419079"/>
    <n v="2419079"/>
    <n v="2419079"/>
    <n v="843012"/>
    <n v="1576067"/>
    <n v="1576067"/>
    <n v="0"/>
  </r>
  <r>
    <s v="5"/>
    <x v="378"/>
    <s v="08PDDF"/>
    <s v="265207S035"/>
    <s v="111150"/>
    <x v="0"/>
    <s v="14431200"/>
    <s v=""/>
    <n v="186645"/>
    <n v="186645"/>
    <n v="97566"/>
    <n v="67691.48"/>
    <n v="29874.52"/>
    <n v="5938.08"/>
    <n v="113015.44"/>
  </r>
  <r>
    <s v="5"/>
    <x v="378"/>
    <s v="08PDDF"/>
    <s v="265207S035"/>
    <s v="111150"/>
    <x v="0"/>
    <s v="15111200"/>
    <s v=""/>
    <n v="7070112"/>
    <n v="7070112"/>
    <n v="3695742"/>
    <n v="2774759.43"/>
    <n v="920982.57"/>
    <n v="272525"/>
    <n v="4022827.57"/>
  </r>
  <r>
    <s v="5"/>
    <x v="378"/>
    <s v="08PDDF"/>
    <s v="265207S035"/>
    <s v="111150"/>
    <x v="0"/>
    <s v="15311200"/>
    <s v=""/>
    <n v="6399161"/>
    <n v="6399161"/>
    <n v="3345018"/>
    <n v="1489062.89"/>
    <n v="1855955.11"/>
    <n v="0"/>
    <n v="4910098.1100000003"/>
  </r>
  <r>
    <s v="5"/>
    <x v="378"/>
    <s v="08PDDF"/>
    <s v="265207S035"/>
    <s v="111150"/>
    <x v="0"/>
    <s v="15411218"/>
    <s v=""/>
    <n v="2775293"/>
    <n v="2775293"/>
    <n v="0"/>
    <n v="0"/>
    <n v="0"/>
    <n v="0"/>
    <n v="2775293"/>
  </r>
  <r>
    <s v="5"/>
    <x v="378"/>
    <s v="08PDDF"/>
    <s v="265207S035"/>
    <s v="111150"/>
    <x v="0"/>
    <s v="15421100"/>
    <s v=""/>
    <n v="51894"/>
    <n v="51894"/>
    <n v="36126"/>
    <n v="26478.65"/>
    <n v="9647.35"/>
    <n v="0"/>
    <n v="25415.35"/>
  </r>
  <r>
    <s v="5"/>
    <x v="378"/>
    <s v="08PDDF"/>
    <s v="265207S035"/>
    <s v="111150"/>
    <x v="0"/>
    <s v="15431226"/>
    <s v=""/>
    <n v="88905"/>
    <n v="92249.97"/>
    <n v="92249.97"/>
    <n v="92249.74"/>
    <n v="0.23"/>
    <n v="0"/>
    <n v="0.23"/>
  </r>
  <r>
    <s v="5"/>
    <x v="378"/>
    <s v="08PDDF"/>
    <s v="265207S035"/>
    <s v="111150"/>
    <x v="0"/>
    <s v="15441100"/>
    <s v=""/>
    <n v="68492281"/>
    <n v="68194585"/>
    <n v="32567314.100000001"/>
    <n v="28334135.66"/>
    <n v="4233178.4400000004"/>
    <n v="2774940.84"/>
    <n v="37085508.5"/>
  </r>
  <r>
    <s v="5"/>
    <x v="378"/>
    <s v="08PDDF"/>
    <s v="265207S035"/>
    <s v="111150"/>
    <x v="0"/>
    <s v="15451100"/>
    <s v=""/>
    <n v="32981269"/>
    <n v="32977924.030000001"/>
    <n v="17194434.030000001"/>
    <n v="12655625.699999999"/>
    <n v="4538808.33"/>
    <n v="836785.61"/>
    <n v="19485512.719999999"/>
  </r>
  <r>
    <s v="5"/>
    <x v="378"/>
    <s v="08PDDF"/>
    <s v="265207S035"/>
    <s v="111150"/>
    <x v="0"/>
    <s v="15461100"/>
    <s v=""/>
    <n v="16586363"/>
    <n v="16326188.91"/>
    <n v="6848265.9100000001"/>
    <n v="381824.36"/>
    <n v="6466441.5499999998"/>
    <n v="8216120.3200000003"/>
    <n v="7728244.2300000004"/>
  </r>
  <r>
    <s v="5"/>
    <x v="378"/>
    <s v="08PDDF"/>
    <s v="265207S035"/>
    <s v="111150"/>
    <x v="0"/>
    <s v="15471100"/>
    <s v=""/>
    <n v="2114337"/>
    <n v="2114337"/>
    <n v="2114337"/>
    <n v="2114337"/>
    <n v="0"/>
    <n v="0"/>
    <n v="0"/>
  </r>
  <r>
    <s v="5"/>
    <x v="378"/>
    <s v="08PDDF"/>
    <s v="265207S035"/>
    <s v="111150"/>
    <x v="0"/>
    <s v="15491100"/>
    <s v=""/>
    <n v="2271999"/>
    <n v="2271999"/>
    <n v="1678182"/>
    <n v="1308681.3700000001"/>
    <n v="369500.63"/>
    <n v="0"/>
    <n v="963317.63"/>
  </r>
  <r>
    <s v="5"/>
    <x v="378"/>
    <s v="08PDDF"/>
    <s v="265207S035"/>
    <s v="111150"/>
    <x v="0"/>
    <s v="15511100"/>
    <s v=""/>
    <n v="441283"/>
    <n v="441283"/>
    <n v="230670"/>
    <n v="9429.1"/>
    <n v="221240.9"/>
    <n v="30878.54"/>
    <n v="400975.35999999999"/>
  </r>
  <r>
    <s v="5"/>
    <x v="378"/>
    <s v="08PDDF"/>
    <s v="265207S035"/>
    <s v="111150"/>
    <x v="0"/>
    <s v="15911100"/>
    <s v=""/>
    <n v="9266369"/>
    <n v="9266369"/>
    <n v="4843782"/>
    <n v="3663133.45"/>
    <n v="1180648.55"/>
    <n v="362215.7"/>
    <n v="5241019.8499999996"/>
  </r>
  <r>
    <s v="5"/>
    <x v="378"/>
    <s v="08PDDF"/>
    <s v="265207S035"/>
    <s v="111150"/>
    <x v="0"/>
    <s v="16111143"/>
    <s v=""/>
    <n v="8800477"/>
    <n v="7749534"/>
    <n v="0"/>
    <n v="0"/>
    <n v="0"/>
    <n v="0"/>
    <n v="7749534"/>
  </r>
  <r>
    <s v="5"/>
    <x v="378"/>
    <s v="08PDDF"/>
    <s v="265207S035"/>
    <s v="111150"/>
    <x v="0"/>
    <s v="17111100"/>
    <s v=""/>
    <n v="73140"/>
    <n v="73140"/>
    <n v="38232"/>
    <n v="0"/>
    <n v="38232"/>
    <n v="0"/>
    <n v="73140"/>
  </r>
  <r>
    <s v="5"/>
    <x v="378"/>
    <s v="08PDDF"/>
    <s v="265207S035"/>
    <s v="111150"/>
    <x v="0"/>
    <s v="17121100"/>
    <s v=""/>
    <n v="6062543"/>
    <n v="6062543"/>
    <n v="3169056"/>
    <n v="2635635.54"/>
    <n v="533420.46"/>
    <n v="1965.38"/>
    <n v="3424942.0800000001"/>
  </r>
  <r>
    <s v="5"/>
    <x v="378"/>
    <s v="08PDDF"/>
    <s v="265207S035"/>
    <s v="111150"/>
    <x v="0"/>
    <s v="17131100"/>
    <s v=""/>
    <n v="1100271"/>
    <n v="1100271"/>
    <n v="575142"/>
    <n v="282943.3"/>
    <n v="292198.7"/>
    <n v="0"/>
    <n v="817327.7"/>
  </r>
  <r>
    <s v="5"/>
    <x v="378"/>
    <s v="08PDDF"/>
    <s v="265207S035"/>
    <s v="111150"/>
    <x v="1"/>
    <s v="22111177"/>
    <s v=""/>
    <n v="76665529"/>
    <n v="76665529"/>
    <n v="34073568"/>
    <n v="19310623.699999999"/>
    <n v="14762944.300000001"/>
    <n v="57354905.299999997"/>
    <n v="0"/>
  </r>
  <r>
    <s v="5"/>
    <x v="378"/>
    <s v="08PDDF"/>
    <s v="265207S035"/>
    <s v="111150"/>
    <x v="2"/>
    <s v="31121200"/>
    <s v=""/>
    <n v="1000"/>
    <n v="1000"/>
    <n v="1000"/>
    <n v="0"/>
    <n v="1000"/>
    <n v="0"/>
    <n v="1000"/>
  </r>
  <r>
    <s v="5"/>
    <x v="378"/>
    <s v="08PDDF"/>
    <s v="265207S035"/>
    <s v="111150"/>
    <x v="2"/>
    <s v="31211100"/>
    <s v=""/>
    <n v="1000"/>
    <n v="1000"/>
    <n v="1000"/>
    <n v="0"/>
    <n v="1000"/>
    <n v="0"/>
    <n v="1000"/>
  </r>
  <r>
    <s v="5"/>
    <x v="378"/>
    <s v="08PDDF"/>
    <s v="265207S035"/>
    <s v="111150"/>
    <x v="2"/>
    <s v="31311200"/>
    <s v=""/>
    <n v="1000"/>
    <n v="1000"/>
    <n v="1000"/>
    <n v="0"/>
    <n v="1000"/>
    <n v="0"/>
    <n v="1000"/>
  </r>
  <r>
    <s v="5"/>
    <x v="378"/>
    <s v="08PDDF"/>
    <s v="265207S035"/>
    <s v="111150"/>
    <x v="2"/>
    <s v="32211100"/>
    <s v=""/>
    <n v="1000"/>
    <n v="1000"/>
    <n v="500"/>
    <n v="0"/>
    <n v="500"/>
    <n v="0"/>
    <n v="1000"/>
  </r>
  <r>
    <s v="5"/>
    <x v="378"/>
    <s v="08PDDF"/>
    <s v="265207S035"/>
    <s v="111150"/>
    <x v="2"/>
    <s v="33811200"/>
    <s v=""/>
    <n v="1000"/>
    <n v="1000"/>
    <n v="1000"/>
    <n v="0"/>
    <n v="1000"/>
    <n v="1000"/>
    <n v="0"/>
  </r>
  <r>
    <s v="5"/>
    <x v="378"/>
    <s v="08PDDF"/>
    <s v="265207S035"/>
    <s v="111150"/>
    <x v="2"/>
    <s v="34321200"/>
    <s v=""/>
    <n v="1000"/>
    <n v="1000"/>
    <n v="500"/>
    <n v="0"/>
    <n v="500"/>
    <n v="1000"/>
    <n v="0"/>
  </r>
  <r>
    <s v="5"/>
    <x v="378"/>
    <s v="08PDDF"/>
    <s v="265207S035"/>
    <s v="111150"/>
    <x v="2"/>
    <s v="35521100"/>
    <s v=""/>
    <n v="1000"/>
    <n v="1000"/>
    <n v="1000"/>
    <n v="0"/>
    <n v="1000"/>
    <n v="0"/>
    <n v="1000"/>
  </r>
  <r>
    <s v="5"/>
    <x v="378"/>
    <s v="08PDDF"/>
    <s v="265207S035"/>
    <s v="111150"/>
    <x v="2"/>
    <s v="35811100"/>
    <s v=""/>
    <n v="1000"/>
    <n v="1000"/>
    <n v="1000"/>
    <n v="0"/>
    <n v="1000"/>
    <n v="1000"/>
    <n v="0"/>
  </r>
  <r>
    <s v="5"/>
    <x v="378"/>
    <s v="08PDDF"/>
    <s v="265207S035"/>
    <s v="111150"/>
    <x v="2"/>
    <s v="39811200"/>
    <s v=""/>
    <n v="8032969"/>
    <n v="8032969"/>
    <n v="5233601"/>
    <n v="3828722.28"/>
    <n v="1404878.72"/>
    <n v="338283.45"/>
    <n v="3865963.27"/>
  </r>
  <r>
    <s v="5"/>
    <x v="378"/>
    <s v="08PDDF"/>
    <s v="265207S035"/>
    <s v="111150"/>
    <x v="2"/>
    <s v="39821100"/>
    <s v=""/>
    <n v="2100365"/>
    <n v="2091204.24"/>
    <n v="551065.76"/>
    <n v="20275.669999999998"/>
    <n v="530790.09"/>
    <n v="0"/>
    <n v="2070928.57"/>
  </r>
  <r>
    <s v="5"/>
    <x v="378"/>
    <s v="08PDDF"/>
    <s v="265207S035"/>
    <s v="111150"/>
    <x v="2"/>
    <s v="39821142"/>
    <s v=""/>
    <n v="0"/>
    <n v="9160.76"/>
    <n v="9160.76"/>
    <n v="0"/>
    <n v="9160.76"/>
    <n v="0"/>
    <n v="9160.76"/>
  </r>
  <r>
    <s v="5"/>
    <x v="378"/>
    <s v="08PDDF"/>
    <s v="265207S035"/>
    <s v="111150"/>
    <x v="5"/>
    <s v="44121100"/>
    <s v=""/>
    <n v="105000000"/>
    <n v="105000000"/>
    <n v="58333335"/>
    <n v="24916074.780000001"/>
    <n v="33417260.219999999"/>
    <n v="77893338.680000007"/>
    <n v="2190586.54"/>
  </r>
  <r>
    <s v="5"/>
    <x v="378"/>
    <s v="08PDDF"/>
    <s v="265207S035"/>
    <s v="141250"/>
    <x v="1"/>
    <s v="22111177"/>
    <s v=""/>
    <n v="51395415"/>
    <n v="51395415"/>
    <n v="22842408"/>
    <n v="4287640"/>
    <n v="18554768"/>
    <n v="47107775"/>
    <n v="0"/>
  </r>
  <r>
    <s v="5"/>
    <x v="378"/>
    <s v="08PDDF"/>
    <s v="265207S035"/>
    <s v="25P350"/>
    <x v="1"/>
    <s v="22111177"/>
    <s v=""/>
    <n v="768994015"/>
    <n v="768994015"/>
    <n v="341775116"/>
    <n v="164126895.13999999"/>
    <n v="177648220.86000001"/>
    <n v="604867119.86000001"/>
    <n v="0"/>
  </r>
  <r>
    <s v="5"/>
    <x v="379"/>
    <s v="08PDDF"/>
    <s v="265301S221"/>
    <s v="111150"/>
    <x v="0"/>
    <s v="11311100"/>
    <s v=""/>
    <n v="23511162"/>
    <n v="23511162"/>
    <n v="12289926"/>
    <n v="9705508.8699999992"/>
    <n v="2584417.13"/>
    <n v="963277.1"/>
    <n v="12842376.029999999"/>
  </r>
  <r>
    <s v="5"/>
    <x v="379"/>
    <s v="08PDDF"/>
    <s v="265301S221"/>
    <s v="111150"/>
    <x v="0"/>
    <s v="12111100"/>
    <s v=""/>
    <n v="7882967"/>
    <n v="7882967"/>
    <n v="4108200"/>
    <n v="3390890"/>
    <n v="717310"/>
    <n v="4069068"/>
    <n v="423009"/>
  </r>
  <r>
    <s v="5"/>
    <x v="379"/>
    <s v="08PDDF"/>
    <s v="265301S221"/>
    <s v="111150"/>
    <x v="0"/>
    <s v="12211104"/>
    <s v=""/>
    <n v="900893"/>
    <n v="900893"/>
    <n v="470922"/>
    <n v="347881.86"/>
    <n v="123040.14"/>
    <n v="34963.230000000003"/>
    <n v="518047.91"/>
  </r>
  <r>
    <s v="5"/>
    <x v="379"/>
    <s v="08PDDF"/>
    <s v="265301S221"/>
    <s v="111150"/>
    <x v="0"/>
    <s v="12311100"/>
    <s v=""/>
    <n v="54314"/>
    <n v="54314"/>
    <n v="28392"/>
    <n v="0"/>
    <n v="28392"/>
    <n v="0"/>
    <n v="54314"/>
  </r>
  <r>
    <s v="5"/>
    <x v="379"/>
    <s v="08PDDF"/>
    <s v="265301S221"/>
    <s v="111150"/>
    <x v="0"/>
    <s v="13111100"/>
    <s v=""/>
    <n v="648827"/>
    <n v="648827"/>
    <n v="339162"/>
    <n v="251857.8"/>
    <n v="87304.2"/>
    <n v="24662.04"/>
    <n v="372307.16"/>
  </r>
  <r>
    <s v="5"/>
    <x v="379"/>
    <s v="08PDDF"/>
    <s v="265301S221"/>
    <s v="111150"/>
    <x v="0"/>
    <s v="13211100"/>
    <s v=""/>
    <n v="629800"/>
    <n v="629800"/>
    <n v="219476"/>
    <n v="2699.58"/>
    <n v="216776.42"/>
    <n v="216776.42"/>
    <n v="410324"/>
  </r>
  <r>
    <s v="5"/>
    <x v="379"/>
    <s v="08PDDF"/>
    <s v="265301S221"/>
    <s v="111150"/>
    <x v="0"/>
    <s v="13221100"/>
    <s v=""/>
    <n v="10266"/>
    <n v="10266"/>
    <n v="6114"/>
    <n v="4449.1499999999996"/>
    <n v="1664.85"/>
    <n v="67.19"/>
    <n v="5749.66"/>
  </r>
  <r>
    <s v="5"/>
    <x v="379"/>
    <s v="08PDDF"/>
    <s v="265301S221"/>
    <s v="111150"/>
    <x v="0"/>
    <s v="13231100"/>
    <s v=""/>
    <n v="3180094"/>
    <n v="3180094"/>
    <n v="190806"/>
    <n v="42984.65"/>
    <n v="147821.35"/>
    <n v="0"/>
    <n v="3137109.35"/>
  </r>
  <r>
    <s v="5"/>
    <x v="379"/>
    <s v="08PDDF"/>
    <s v="265301S221"/>
    <s v="111150"/>
    <x v="0"/>
    <s v="13311100"/>
    <s v=""/>
    <n v="712091"/>
    <n v="712091"/>
    <n v="372228"/>
    <n v="230680.62"/>
    <n v="141547.38"/>
    <n v="37649.89"/>
    <n v="443760.49"/>
  </r>
  <r>
    <s v="5"/>
    <x v="379"/>
    <s v="08PDDF"/>
    <s v="265301S221"/>
    <s v="111150"/>
    <x v="0"/>
    <s v="13431100"/>
    <s v=""/>
    <n v="389152"/>
    <n v="389152"/>
    <n v="203418"/>
    <n v="147145.57"/>
    <n v="56272.43"/>
    <n v="21666.77"/>
    <n v="220339.66"/>
  </r>
  <r>
    <s v="5"/>
    <x v="379"/>
    <s v="08PDDF"/>
    <s v="265301S221"/>
    <s v="111150"/>
    <x v="0"/>
    <s v="14111201"/>
    <s v=""/>
    <n v="2714900"/>
    <n v="2714900"/>
    <n v="1419150"/>
    <n v="977984.83"/>
    <n v="441165.17"/>
    <n v="103780.77"/>
    <n v="1633134.4"/>
  </r>
  <r>
    <s v="5"/>
    <x v="379"/>
    <s v="08PDDF"/>
    <s v="265301S221"/>
    <s v="111150"/>
    <x v="0"/>
    <s v="14111242"/>
    <s v=""/>
    <n v="0"/>
    <n v="1300.0899999999999"/>
    <n v="1300.0899999999999"/>
    <n v="0"/>
    <n v="1300.0899999999999"/>
    <n v="0"/>
    <n v="1300.0899999999999"/>
  </r>
  <r>
    <s v="5"/>
    <x v="379"/>
    <s v="08PDDF"/>
    <s v="265301S221"/>
    <s v="111150"/>
    <x v="0"/>
    <s v="14211201"/>
    <s v=""/>
    <n v="1258908"/>
    <n v="1258908"/>
    <n v="658068"/>
    <n v="496884.94"/>
    <n v="161183.06"/>
    <n v="60459.76"/>
    <n v="701563.3"/>
  </r>
  <r>
    <s v="5"/>
    <x v="379"/>
    <s v="08PDDF"/>
    <s v="265301S221"/>
    <s v="111150"/>
    <x v="0"/>
    <s v="14211242"/>
    <s v=""/>
    <n v="0"/>
    <n v="13063.37"/>
    <n v="13063.37"/>
    <n v="0"/>
    <n v="13063.37"/>
    <n v="9180.86"/>
    <n v="3882.51"/>
  </r>
  <r>
    <s v="5"/>
    <x v="379"/>
    <s v="08PDDF"/>
    <s v="265301S221"/>
    <s v="111150"/>
    <x v="0"/>
    <s v="14311200"/>
    <s v=""/>
    <n v="1302807"/>
    <n v="1302807"/>
    <n v="756012"/>
    <n v="559164.53"/>
    <n v="196847.47"/>
    <n v="57931.37"/>
    <n v="685711.1"/>
  </r>
  <r>
    <s v="5"/>
    <x v="379"/>
    <s v="08PDDF"/>
    <s v="265301S221"/>
    <s v="111150"/>
    <x v="0"/>
    <s v="14311242"/>
    <s v=""/>
    <n v="0"/>
    <n v="26953.3"/>
    <n v="26953.3"/>
    <n v="0"/>
    <n v="26953.3"/>
    <n v="0"/>
    <n v="26953.3"/>
  </r>
  <r>
    <s v="5"/>
    <x v="379"/>
    <s v="08PDDF"/>
    <s v="265301S221"/>
    <s v="111150"/>
    <x v="0"/>
    <s v="14411200"/>
    <s v=""/>
    <n v="736240"/>
    <n v="736240"/>
    <n v="736240"/>
    <n v="256568"/>
    <n v="479672"/>
    <n v="479672"/>
    <n v="0"/>
  </r>
  <r>
    <s v="5"/>
    <x v="379"/>
    <s v="08PDDF"/>
    <s v="265301S221"/>
    <s v="111150"/>
    <x v="0"/>
    <s v="14431200"/>
    <s v=""/>
    <n v="56805"/>
    <n v="56805"/>
    <n v="29694"/>
    <n v="20629.990000000002"/>
    <n v="9064.01"/>
    <n v="1801.62"/>
    <n v="34373.39"/>
  </r>
  <r>
    <s v="5"/>
    <x v="379"/>
    <s v="08PDDF"/>
    <s v="265301S221"/>
    <s v="111150"/>
    <x v="0"/>
    <s v="15111200"/>
    <s v=""/>
    <n v="2151771"/>
    <n v="2151771"/>
    <n v="1124790"/>
    <n v="844743.23"/>
    <n v="280046.77"/>
    <n v="82867.740000000005"/>
    <n v="1224160.03"/>
  </r>
  <r>
    <s v="5"/>
    <x v="379"/>
    <s v="08PDDF"/>
    <s v="265301S221"/>
    <s v="111150"/>
    <x v="0"/>
    <s v="15311200"/>
    <s v=""/>
    <n v="1947571"/>
    <n v="1947571"/>
    <n v="1018050"/>
    <n v="408029.96"/>
    <n v="610020.04"/>
    <n v="0"/>
    <n v="1539541.04"/>
  </r>
  <r>
    <s v="5"/>
    <x v="379"/>
    <s v="08PDDF"/>
    <s v="265301S221"/>
    <s v="111150"/>
    <x v="0"/>
    <s v="15411218"/>
    <s v=""/>
    <n v="844654"/>
    <n v="844654"/>
    <n v="0"/>
    <n v="0"/>
    <n v="0"/>
    <n v="0"/>
    <n v="844654"/>
  </r>
  <r>
    <s v="5"/>
    <x v="379"/>
    <s v="08PDDF"/>
    <s v="265301S221"/>
    <s v="111150"/>
    <x v="0"/>
    <s v="15421100"/>
    <s v=""/>
    <n v="15794"/>
    <n v="15794"/>
    <n v="11856"/>
    <n v="8519.25"/>
    <n v="3336.75"/>
    <n v="0"/>
    <n v="7274.75"/>
  </r>
  <r>
    <s v="5"/>
    <x v="379"/>
    <s v="08PDDF"/>
    <s v="265301S221"/>
    <s v="111150"/>
    <x v="0"/>
    <s v="15431226"/>
    <s v=""/>
    <n v="27058"/>
    <n v="28076.03"/>
    <n v="28076.03"/>
    <n v="28075.96"/>
    <n v="7.0000000000000007E-2"/>
    <n v="0"/>
    <n v="7.0000000000000007E-2"/>
  </r>
  <r>
    <s v="5"/>
    <x v="379"/>
    <s v="08PDDF"/>
    <s v="265301S221"/>
    <s v="111150"/>
    <x v="0"/>
    <s v="15441100"/>
    <s v=""/>
    <n v="22537215"/>
    <n v="22495898.239999998"/>
    <n v="10803933.99"/>
    <n v="9323241.1999999993"/>
    <n v="1480692.79"/>
    <n v="935017.47"/>
    <n v="12237639.57"/>
  </r>
  <r>
    <s v="5"/>
    <x v="379"/>
    <s v="08PDDF"/>
    <s v="265301S221"/>
    <s v="111150"/>
    <x v="0"/>
    <s v="15451100"/>
    <s v=""/>
    <n v="10037776"/>
    <n v="10036757.970000001"/>
    <n v="5233083.97"/>
    <n v="3796673.86"/>
    <n v="1436410.11"/>
    <n v="264820.03000000003"/>
    <n v="5975264.0800000001"/>
  </r>
  <r>
    <s v="5"/>
    <x v="379"/>
    <s v="08PDDF"/>
    <s v="265301S221"/>
    <s v="111150"/>
    <x v="0"/>
    <s v="15461100"/>
    <s v=""/>
    <n v="5048024"/>
    <n v="5048024"/>
    <n v="2163438"/>
    <n v="721146"/>
    <n v="1442292"/>
    <n v="453327.46"/>
    <n v="3873550.54"/>
  </r>
  <r>
    <s v="5"/>
    <x v="379"/>
    <s v="08PDDF"/>
    <s v="265301S221"/>
    <s v="111150"/>
    <x v="0"/>
    <s v="15471100"/>
    <s v=""/>
    <n v="643494"/>
    <n v="643494"/>
    <n v="643494"/>
    <n v="643494"/>
    <n v="0"/>
    <n v="0"/>
    <n v="0"/>
  </r>
  <r>
    <s v="5"/>
    <x v="379"/>
    <s v="08PDDF"/>
    <s v="265301S221"/>
    <s v="111150"/>
    <x v="0"/>
    <s v="15491100"/>
    <s v=""/>
    <n v="691478"/>
    <n v="691478"/>
    <n v="510752"/>
    <n v="404264.53"/>
    <n v="106487.47"/>
    <n v="0"/>
    <n v="287213.46999999997"/>
  </r>
  <r>
    <s v="5"/>
    <x v="379"/>
    <s v="08PDDF"/>
    <s v="265301S221"/>
    <s v="111150"/>
    <x v="0"/>
    <s v="15511100"/>
    <s v=""/>
    <n v="134303"/>
    <n v="134303"/>
    <n v="70206"/>
    <n v="2869.8"/>
    <n v="67336.2"/>
    <n v="9398.1"/>
    <n v="122035.1"/>
  </r>
  <r>
    <s v="5"/>
    <x v="379"/>
    <s v="08PDDF"/>
    <s v="265301S221"/>
    <s v="111150"/>
    <x v="0"/>
    <s v="15911100"/>
    <s v=""/>
    <n v="2820198"/>
    <n v="2820198"/>
    <n v="1474194"/>
    <n v="1117451.49"/>
    <n v="356742.51"/>
    <n v="109446.39999999999"/>
    <n v="1593300.11"/>
  </r>
  <r>
    <s v="5"/>
    <x v="379"/>
    <s v="08PDDF"/>
    <s v="265301S221"/>
    <s v="111150"/>
    <x v="0"/>
    <s v="16111143"/>
    <s v=""/>
    <n v="2678406"/>
    <n v="2430290.5699999998"/>
    <n v="0"/>
    <n v="0"/>
    <n v="0"/>
    <n v="0"/>
    <n v="2430290.5699999998"/>
  </r>
  <r>
    <s v="5"/>
    <x v="379"/>
    <s v="08PDDF"/>
    <s v="265301S221"/>
    <s v="111150"/>
    <x v="0"/>
    <s v="17111100"/>
    <s v=""/>
    <n v="22260"/>
    <n v="22260"/>
    <n v="11634"/>
    <n v="0"/>
    <n v="11634"/>
    <n v="0"/>
    <n v="22260"/>
  </r>
  <r>
    <s v="5"/>
    <x v="379"/>
    <s v="08PDDF"/>
    <s v="265301S221"/>
    <s v="111150"/>
    <x v="0"/>
    <s v="17121100"/>
    <s v=""/>
    <n v="1845123"/>
    <n v="1845123"/>
    <n v="964494"/>
    <n v="780909.11"/>
    <n v="183584.89"/>
    <n v="676.42"/>
    <n v="1063537.47"/>
  </r>
  <r>
    <s v="5"/>
    <x v="379"/>
    <s v="08PDDF"/>
    <s v="265301S221"/>
    <s v="111150"/>
    <x v="0"/>
    <s v="17131100"/>
    <s v=""/>
    <n v="334863"/>
    <n v="334863"/>
    <n v="175044"/>
    <n v="75363.12"/>
    <n v="99680.88"/>
    <n v="0"/>
    <n v="259499.88"/>
  </r>
  <r>
    <s v="5"/>
    <x v="379"/>
    <s v="08PDDF"/>
    <s v="265301S221"/>
    <s v="111150"/>
    <x v="2"/>
    <s v="39811200"/>
    <s v=""/>
    <n v="2444816"/>
    <n v="2444816"/>
    <n v="1592836"/>
    <n v="1185595.5900000001"/>
    <n v="407240.41"/>
    <n v="102867.68"/>
    <n v="1156352.73"/>
  </r>
  <r>
    <s v="5"/>
    <x v="379"/>
    <s v="08PDDF"/>
    <s v="265301S221"/>
    <s v="111150"/>
    <x v="2"/>
    <s v="39821100"/>
    <s v=""/>
    <n v="639241"/>
    <n v="636453.85"/>
    <n v="167715.37"/>
    <n v="4180.5600000000004"/>
    <n v="163534.81"/>
    <n v="0"/>
    <n v="632273.29"/>
  </r>
  <r>
    <s v="5"/>
    <x v="379"/>
    <s v="08PDDF"/>
    <s v="265301S221"/>
    <s v="111150"/>
    <x v="2"/>
    <s v="39821142"/>
    <s v=""/>
    <n v="0"/>
    <n v="2787.15"/>
    <n v="2787.15"/>
    <n v="0"/>
    <n v="2787.15"/>
    <n v="0"/>
    <n v="2787.15"/>
  </r>
  <r>
    <s v="5"/>
    <x v="379"/>
    <s v="08PDDF"/>
    <s v="265301S221"/>
    <s v="111150"/>
    <x v="5"/>
    <s v="44121177"/>
    <s v=""/>
    <n v="24000000"/>
    <n v="24000000"/>
    <n v="13333335"/>
    <n v="6190120.6799999997"/>
    <n v="7143214.3200000003"/>
    <n v="17297719.32"/>
    <n v="512160"/>
  </r>
  <r>
    <s v="5"/>
    <x v="380"/>
    <s v="08PDDF"/>
    <s v="268006E164"/>
    <s v="111150"/>
    <x v="0"/>
    <s v="11311100"/>
    <s v=""/>
    <n v="31099686"/>
    <n v="31099686"/>
    <n v="16256656"/>
    <n v="12838034.5"/>
    <n v="3418621.5"/>
    <n v="1274205.99"/>
    <n v="16987445.510000002"/>
  </r>
  <r>
    <s v="5"/>
    <x v="380"/>
    <s v="08PDDF"/>
    <s v="268006E164"/>
    <s v="111150"/>
    <x v="0"/>
    <s v="12111100"/>
    <s v=""/>
    <n v="9009108"/>
    <n v="9009108"/>
    <n v="4690542"/>
    <n v="3795895"/>
    <n v="894647"/>
    <n v="4555074"/>
    <n v="658139"/>
  </r>
  <r>
    <s v="5"/>
    <x v="380"/>
    <s v="08PDDF"/>
    <s v="268006E164"/>
    <s v="111150"/>
    <x v="0"/>
    <s v="12211104"/>
    <s v=""/>
    <n v="1029592"/>
    <n v="1029592"/>
    <n v="538194"/>
    <n v="397647.07"/>
    <n v="140546.93"/>
    <n v="39937.99"/>
    <n v="592006.93999999994"/>
  </r>
  <r>
    <s v="5"/>
    <x v="380"/>
    <s v="08PDDF"/>
    <s v="268006E164"/>
    <s v="111150"/>
    <x v="0"/>
    <s v="12311100"/>
    <s v=""/>
    <n v="62074"/>
    <n v="62074"/>
    <n v="32448"/>
    <n v="0"/>
    <n v="32448"/>
    <n v="0"/>
    <n v="62074"/>
  </r>
  <r>
    <s v="5"/>
    <x v="380"/>
    <s v="08PDDF"/>
    <s v="268006E164"/>
    <s v="111150"/>
    <x v="0"/>
    <s v="13111100"/>
    <s v=""/>
    <n v="741515"/>
    <n v="741515"/>
    <n v="387612"/>
    <n v="286193.86"/>
    <n v="101418.14"/>
    <n v="28649"/>
    <n v="426672.14"/>
  </r>
  <r>
    <s v="5"/>
    <x v="380"/>
    <s v="08PDDF"/>
    <s v="268006E164"/>
    <s v="111150"/>
    <x v="0"/>
    <s v="13211100"/>
    <s v=""/>
    <n v="719771"/>
    <n v="798314.15"/>
    <n v="329371.15000000002"/>
    <n v="3085.21"/>
    <n v="326285.94"/>
    <n v="326285.94"/>
    <n v="468943"/>
  </r>
  <r>
    <s v="5"/>
    <x v="380"/>
    <s v="08PDDF"/>
    <s v="268006E164"/>
    <s v="111150"/>
    <x v="0"/>
    <s v="13221100"/>
    <s v=""/>
    <n v="14925"/>
    <n v="14925"/>
    <n v="12700"/>
    <n v="8948.02"/>
    <n v="3751.98"/>
    <n v="151.43"/>
    <n v="5825.55"/>
  </r>
  <r>
    <s v="5"/>
    <x v="380"/>
    <s v="08PDDF"/>
    <s v="268006E164"/>
    <s v="111150"/>
    <x v="0"/>
    <s v="13231100"/>
    <s v=""/>
    <n v="7783768"/>
    <n v="7783768"/>
    <n v="467025"/>
    <n v="105211.12"/>
    <n v="361813.88"/>
    <n v="0"/>
    <n v="7678556.8799999999"/>
  </r>
  <r>
    <s v="5"/>
    <x v="380"/>
    <s v="08PDDF"/>
    <s v="268006E164"/>
    <s v="111150"/>
    <x v="0"/>
    <s v="13311100"/>
    <s v=""/>
    <n v="813818"/>
    <n v="813818"/>
    <n v="425406"/>
    <n v="275521.23"/>
    <n v="149884.76999999999"/>
    <n v="39867.53"/>
    <n v="498429.24"/>
  </r>
  <r>
    <s v="5"/>
    <x v="380"/>
    <s v="08PDDF"/>
    <s v="268006E164"/>
    <s v="111150"/>
    <x v="0"/>
    <s v="13431100"/>
    <s v=""/>
    <n v="480054"/>
    <n v="480054"/>
    <n v="250938"/>
    <n v="201276.9"/>
    <n v="49661.1"/>
    <n v="19121.189999999999"/>
    <n v="259655.91"/>
  </r>
  <r>
    <s v="5"/>
    <x v="380"/>
    <s v="08PDDF"/>
    <s v="268006E164"/>
    <s v="111150"/>
    <x v="0"/>
    <s v="14111201"/>
    <s v=""/>
    <n v="3102745"/>
    <n v="3102745"/>
    <n v="1621890"/>
    <n v="1148237.32"/>
    <n v="473652.68"/>
    <n v="111423.22"/>
    <n v="1843084.46"/>
  </r>
  <r>
    <s v="5"/>
    <x v="380"/>
    <s v="08PDDF"/>
    <s v="268006E164"/>
    <s v="111150"/>
    <x v="0"/>
    <s v="14111242"/>
    <s v=""/>
    <n v="0"/>
    <n v="1518.6"/>
    <n v="1518.6"/>
    <n v="0"/>
    <n v="1518.6"/>
    <n v="0"/>
    <n v="1518.6"/>
  </r>
  <r>
    <s v="5"/>
    <x v="380"/>
    <s v="08PDDF"/>
    <s v="268006E164"/>
    <s v="111150"/>
    <x v="0"/>
    <s v="14211201"/>
    <s v=""/>
    <n v="1438752"/>
    <n v="1438752"/>
    <n v="752076"/>
    <n v="562129.24"/>
    <n v="189946.76"/>
    <n v="74416.97"/>
    <n v="802205.79"/>
  </r>
  <r>
    <s v="5"/>
    <x v="380"/>
    <s v="08PDDF"/>
    <s v="268006E164"/>
    <s v="111150"/>
    <x v="0"/>
    <s v="14211242"/>
    <s v=""/>
    <n v="0"/>
    <n v="15259.01"/>
    <n v="15259.01"/>
    <n v="0"/>
    <n v="15259.01"/>
    <n v="10723.95"/>
    <n v="4535.0600000000004"/>
  </r>
  <r>
    <s v="5"/>
    <x v="380"/>
    <s v="08PDDF"/>
    <s v="268006E164"/>
    <s v="111150"/>
    <x v="0"/>
    <s v="14311200"/>
    <s v=""/>
    <n v="1488922"/>
    <n v="1488922"/>
    <n v="838302"/>
    <n v="624889.17000000004"/>
    <n v="213412.83"/>
    <n v="62806.48"/>
    <n v="801226.35"/>
  </r>
  <r>
    <s v="5"/>
    <x v="380"/>
    <s v="08PDDF"/>
    <s v="268006E164"/>
    <s v="111150"/>
    <x v="0"/>
    <s v="14311242"/>
    <s v=""/>
    <n v="0"/>
    <n v="31483.48"/>
    <n v="31483.48"/>
    <n v="0"/>
    <n v="31483.48"/>
    <n v="0"/>
    <n v="31483.48"/>
  </r>
  <r>
    <s v="5"/>
    <x v="380"/>
    <s v="08PDDF"/>
    <s v="268006E164"/>
    <s v="111150"/>
    <x v="0"/>
    <s v="14411200"/>
    <s v=""/>
    <n v="841419"/>
    <n v="841419"/>
    <n v="841419"/>
    <n v="293220"/>
    <n v="548199"/>
    <n v="548199"/>
    <n v="0"/>
  </r>
  <r>
    <s v="5"/>
    <x v="380"/>
    <s v="08PDDF"/>
    <s v="268006E164"/>
    <s v="111150"/>
    <x v="0"/>
    <s v="14431200"/>
    <s v=""/>
    <n v="64921"/>
    <n v="64921"/>
    <n v="33936"/>
    <n v="23577.119999999999"/>
    <n v="10358.879999999999"/>
    <n v="2059.0100000000002"/>
    <n v="39284.870000000003"/>
  </r>
  <r>
    <s v="5"/>
    <x v="380"/>
    <s v="08PDDF"/>
    <s v="268006E164"/>
    <s v="111150"/>
    <x v="0"/>
    <s v="15111200"/>
    <s v=""/>
    <n v="2459171"/>
    <n v="2459171"/>
    <n v="1285476"/>
    <n v="965422.12"/>
    <n v="320053.88"/>
    <n v="94706.12"/>
    <n v="1399042.76"/>
  </r>
  <r>
    <s v="5"/>
    <x v="380"/>
    <s v="08PDDF"/>
    <s v="268006E164"/>
    <s v="111150"/>
    <x v="0"/>
    <s v="15311200"/>
    <s v=""/>
    <n v="2225793"/>
    <n v="2225793"/>
    <n v="1163484"/>
    <n v="466319.28"/>
    <n v="697164.72"/>
    <n v="0"/>
    <n v="1759473.72"/>
  </r>
  <r>
    <s v="5"/>
    <x v="380"/>
    <s v="08PDDF"/>
    <s v="268006E164"/>
    <s v="111150"/>
    <x v="0"/>
    <s v="15411218"/>
    <s v=""/>
    <n v="49981024"/>
    <n v="49981024"/>
    <n v="0"/>
    <n v="0"/>
    <n v="0"/>
    <n v="0"/>
    <n v="49981024"/>
  </r>
  <r>
    <s v="5"/>
    <x v="380"/>
    <s v="08PDDF"/>
    <s v="268006E164"/>
    <s v="111150"/>
    <x v="0"/>
    <s v="15421100"/>
    <s v=""/>
    <n v="18050"/>
    <n v="18050"/>
    <n v="12438"/>
    <n v="9142.51"/>
    <n v="3295.49"/>
    <n v="0"/>
    <n v="8907.49"/>
  </r>
  <r>
    <s v="5"/>
    <x v="380"/>
    <s v="08PDDF"/>
    <s v="268006E164"/>
    <s v="111150"/>
    <x v="0"/>
    <s v="15431226"/>
    <s v=""/>
    <n v="30924"/>
    <n v="32087.49"/>
    <n v="32087.49"/>
    <n v="32087.41"/>
    <n v="0.08"/>
    <n v="0"/>
    <n v="0.08"/>
  </r>
  <r>
    <s v="5"/>
    <x v="380"/>
    <s v="08PDDF"/>
    <s v="268006E164"/>
    <s v="111150"/>
    <x v="0"/>
    <s v="15441100"/>
    <s v=""/>
    <n v="26325161"/>
    <n v="26276899.91"/>
    <n v="12619810.42"/>
    <n v="10890249.5"/>
    <n v="1729560.92"/>
    <n v="1092170.96"/>
    <n v="14294479.449999999"/>
  </r>
  <r>
    <s v="5"/>
    <x v="380"/>
    <s v="08PDDF"/>
    <s v="268006E164"/>
    <s v="111150"/>
    <x v="0"/>
    <s v="15451100"/>
    <s v=""/>
    <n v="11471746"/>
    <n v="11470582.51"/>
    <n v="5980668.5099999998"/>
    <n v="4339056.22"/>
    <n v="1641612.29"/>
    <n v="302651.59000000003"/>
    <n v="6828874.7000000002"/>
  </r>
  <r>
    <s v="5"/>
    <x v="380"/>
    <s v="08PDDF"/>
    <s v="268006E164"/>
    <s v="111150"/>
    <x v="0"/>
    <s v="15461100"/>
    <s v=""/>
    <n v="5769169"/>
    <n v="5690625.8499999996"/>
    <n v="2393957.85"/>
    <n v="117374"/>
    <n v="2276583.85"/>
    <n v="962393.47"/>
    <n v="4610858.38"/>
  </r>
  <r>
    <s v="5"/>
    <x v="380"/>
    <s v="08PDDF"/>
    <s v="268006E164"/>
    <s v="111150"/>
    <x v="0"/>
    <s v="15471100"/>
    <s v=""/>
    <n v="735422"/>
    <n v="735422"/>
    <n v="735422"/>
    <n v="735422"/>
    <n v="0"/>
    <n v="0"/>
    <n v="0"/>
  </r>
  <r>
    <s v="5"/>
    <x v="380"/>
    <s v="08PDDF"/>
    <s v="268006E164"/>
    <s v="111150"/>
    <x v="0"/>
    <s v="15491100"/>
    <s v=""/>
    <n v="790261"/>
    <n v="790261"/>
    <n v="583717"/>
    <n v="459878.52"/>
    <n v="123838.48"/>
    <n v="0"/>
    <n v="330382.48"/>
  </r>
  <r>
    <s v="5"/>
    <x v="380"/>
    <s v="08PDDF"/>
    <s v="268006E164"/>
    <s v="111150"/>
    <x v="0"/>
    <s v="15511100"/>
    <s v=""/>
    <n v="153490"/>
    <n v="153490"/>
    <n v="80232"/>
    <n v="3279.66"/>
    <n v="76952.34"/>
    <n v="10740.22"/>
    <n v="139470.12"/>
  </r>
  <r>
    <s v="5"/>
    <x v="380"/>
    <s v="08PDDF"/>
    <s v="268006E164"/>
    <s v="111150"/>
    <x v="0"/>
    <s v="15911100"/>
    <s v=""/>
    <n v="3223087"/>
    <n v="3223087"/>
    <n v="1684794"/>
    <n v="1276239.74"/>
    <n v="408554.26"/>
    <n v="125341.93"/>
    <n v="1821505.33"/>
  </r>
  <r>
    <s v="5"/>
    <x v="380"/>
    <s v="08PDDF"/>
    <s v="268006E164"/>
    <s v="111150"/>
    <x v="0"/>
    <s v="16111143"/>
    <s v=""/>
    <n v="3061035"/>
    <n v="2841221.43"/>
    <n v="0"/>
    <n v="0"/>
    <n v="0"/>
    <n v="0"/>
    <n v="2841221.43"/>
  </r>
  <r>
    <s v="5"/>
    <x v="380"/>
    <s v="08PDDF"/>
    <s v="268006E164"/>
    <s v="111150"/>
    <x v="0"/>
    <s v="17111100"/>
    <s v=""/>
    <n v="25440"/>
    <n v="25440"/>
    <n v="13296"/>
    <n v="0"/>
    <n v="13296"/>
    <n v="0"/>
    <n v="25440"/>
  </r>
  <r>
    <s v="5"/>
    <x v="380"/>
    <s v="08PDDF"/>
    <s v="268006E164"/>
    <s v="111150"/>
    <x v="0"/>
    <s v="17121100"/>
    <s v=""/>
    <n v="2108711"/>
    <n v="2108711"/>
    <n v="1102278"/>
    <n v="892466.86"/>
    <n v="209811.14"/>
    <n v="773.05"/>
    <n v="1215471.0900000001"/>
  </r>
  <r>
    <s v="5"/>
    <x v="380"/>
    <s v="08PDDF"/>
    <s v="268006E164"/>
    <s v="111150"/>
    <x v="0"/>
    <s v="17131100"/>
    <s v=""/>
    <n v="382704"/>
    <n v="382704"/>
    <n v="200052"/>
    <n v="86130.02"/>
    <n v="113921.98"/>
    <n v="0"/>
    <n v="296573.98"/>
  </r>
  <r>
    <s v="5"/>
    <x v="380"/>
    <s v="08PDDF"/>
    <s v="268006E164"/>
    <s v="111150"/>
    <x v="2"/>
    <s v="39811200"/>
    <s v=""/>
    <n v="2794079"/>
    <n v="2794079"/>
    <n v="1820383"/>
    <n v="1350695.87"/>
    <n v="469687.13"/>
    <n v="117660.55"/>
    <n v="1325722.58"/>
  </r>
  <r>
    <s v="5"/>
    <x v="380"/>
    <s v="08PDDF"/>
    <s v="268006E164"/>
    <s v="111150"/>
    <x v="2"/>
    <s v="39821100"/>
    <s v=""/>
    <n v="730561"/>
    <n v="727375.67"/>
    <n v="191675.14"/>
    <n v="4777.82"/>
    <n v="186897.32"/>
    <n v="0"/>
    <n v="722597.85"/>
  </r>
  <r>
    <s v="5"/>
    <x v="380"/>
    <s v="08PDDF"/>
    <s v="268006E164"/>
    <s v="111150"/>
    <x v="2"/>
    <s v="39821142"/>
    <s v=""/>
    <n v="0"/>
    <n v="3185.33"/>
    <n v="3185.33"/>
    <n v="0"/>
    <n v="3185.33"/>
    <n v="0"/>
    <n v="3185.33"/>
  </r>
  <r>
    <s v="5"/>
    <x v="380"/>
    <s v="08PDDF"/>
    <s v="268006E164"/>
    <s v="111150"/>
    <x v="5"/>
    <s v="44121100"/>
    <s v=""/>
    <n v="3000000"/>
    <n v="3000000"/>
    <n v="1800000"/>
    <n v="0"/>
    <n v="1800000"/>
    <n v="0"/>
    <n v="3000000"/>
  </r>
  <r>
    <s v="5"/>
    <x v="380"/>
    <s v="08PDDF"/>
    <s v="268006E164"/>
    <s v="111150"/>
    <x v="5"/>
    <s v="44121178"/>
    <s v=""/>
    <n v="1500000"/>
    <n v="1500000"/>
    <n v="768000"/>
    <n v="0"/>
    <n v="768000"/>
    <n v="0"/>
    <n v="1500000"/>
  </r>
  <r>
    <s v="5"/>
    <x v="380"/>
    <s v="08PDDF"/>
    <s v="268006E164"/>
    <s v="25G153"/>
    <x v="1"/>
    <s v="21111100"/>
    <s v=""/>
    <n v="0"/>
    <n v="86612"/>
    <n v="86612"/>
    <n v="0"/>
    <n v="86612"/>
    <n v="0"/>
    <n v="86612"/>
  </r>
  <r>
    <s v="5"/>
    <x v="380"/>
    <s v="08PDDF"/>
    <s v="268006E164"/>
    <s v="25G153"/>
    <x v="1"/>
    <s v="21411100"/>
    <s v=""/>
    <n v="0"/>
    <n v="205726"/>
    <n v="205726"/>
    <n v="0"/>
    <n v="205726"/>
    <n v="0"/>
    <n v="205726"/>
  </r>
  <r>
    <s v="5"/>
    <x v="380"/>
    <s v="08PDDF"/>
    <s v="268006E164"/>
    <s v="25G153"/>
    <x v="1"/>
    <s v="21511100"/>
    <s v=""/>
    <n v="0"/>
    <n v="221043.6"/>
    <n v="221043.6"/>
    <n v="0"/>
    <n v="221043.6"/>
    <n v="0"/>
    <n v="221043.6"/>
  </r>
  <r>
    <s v="5"/>
    <x v="380"/>
    <s v="08PDDF"/>
    <s v="268006E164"/>
    <s v="25G153"/>
    <x v="1"/>
    <s v="21521100"/>
    <s v=""/>
    <n v="0"/>
    <n v="13500"/>
    <n v="13500"/>
    <n v="0"/>
    <n v="13500"/>
    <n v="0"/>
    <n v="13500"/>
  </r>
  <r>
    <s v="5"/>
    <x v="380"/>
    <s v="08PDDF"/>
    <s v="268006E164"/>
    <s v="25G153"/>
    <x v="1"/>
    <s v="21611100"/>
    <s v=""/>
    <n v="0"/>
    <n v="669581"/>
    <n v="669581"/>
    <n v="0"/>
    <n v="669581"/>
    <n v="0"/>
    <n v="669581"/>
  </r>
  <r>
    <s v="5"/>
    <x v="380"/>
    <s v="08PDDF"/>
    <s v="268006E164"/>
    <s v="25G153"/>
    <x v="1"/>
    <s v="21711100"/>
    <s v=""/>
    <n v="0"/>
    <n v="28850"/>
    <n v="28850"/>
    <n v="0"/>
    <n v="28850"/>
    <n v="0"/>
    <n v="28850"/>
  </r>
  <r>
    <s v="5"/>
    <x v="380"/>
    <s v="08PDDF"/>
    <s v="268006E164"/>
    <s v="25G153"/>
    <x v="1"/>
    <s v="22111100"/>
    <s v=""/>
    <n v="0"/>
    <n v="3087987.63"/>
    <n v="3087987.63"/>
    <n v="0"/>
    <n v="3087987.63"/>
    <n v="0"/>
    <n v="3087987.63"/>
  </r>
  <r>
    <s v="5"/>
    <x v="380"/>
    <s v="08PDDF"/>
    <s v="268006E164"/>
    <s v="25G153"/>
    <x v="1"/>
    <s v="22311100"/>
    <s v=""/>
    <n v="0"/>
    <n v="39650"/>
    <n v="39650"/>
    <n v="0"/>
    <n v="39650"/>
    <n v="0"/>
    <n v="39650"/>
  </r>
  <r>
    <s v="5"/>
    <x v="380"/>
    <s v="08PDDF"/>
    <s v="268006E164"/>
    <s v="25G153"/>
    <x v="1"/>
    <s v="24411100"/>
    <s v=""/>
    <n v="0"/>
    <n v="4800"/>
    <n v="4800"/>
    <n v="0"/>
    <n v="4800"/>
    <n v="0"/>
    <n v="4800"/>
  </r>
  <r>
    <s v="5"/>
    <x v="380"/>
    <s v="08PDDF"/>
    <s v="268006E164"/>
    <s v="25G153"/>
    <x v="1"/>
    <s v="24611100"/>
    <s v=""/>
    <n v="0"/>
    <n v="101339"/>
    <n v="101339"/>
    <n v="0"/>
    <n v="101339"/>
    <n v="0"/>
    <n v="101339"/>
  </r>
  <r>
    <s v="5"/>
    <x v="380"/>
    <s v="08PDDF"/>
    <s v="268006E164"/>
    <s v="25G153"/>
    <x v="1"/>
    <s v="24711100"/>
    <s v=""/>
    <n v="0"/>
    <n v="37785"/>
    <n v="37785"/>
    <n v="0"/>
    <n v="37785"/>
    <n v="0"/>
    <n v="37785"/>
  </r>
  <r>
    <s v="5"/>
    <x v="380"/>
    <s v="08PDDF"/>
    <s v="268006E164"/>
    <s v="25G153"/>
    <x v="1"/>
    <s v="24911100"/>
    <s v=""/>
    <n v="0"/>
    <n v="69130"/>
    <n v="69130"/>
    <n v="0"/>
    <n v="69130"/>
    <n v="0"/>
    <n v="69130"/>
  </r>
  <r>
    <s v="5"/>
    <x v="380"/>
    <s v="08PDDF"/>
    <s v="268006E164"/>
    <s v="25G153"/>
    <x v="1"/>
    <s v="25111100"/>
    <s v=""/>
    <n v="0"/>
    <n v="96975"/>
    <n v="96975"/>
    <n v="0"/>
    <n v="96975"/>
    <n v="0"/>
    <n v="96975"/>
  </r>
  <r>
    <s v="5"/>
    <x v="380"/>
    <s v="08PDDF"/>
    <s v="268006E164"/>
    <s v="25G153"/>
    <x v="1"/>
    <s v="25311100"/>
    <s v=""/>
    <n v="0"/>
    <n v="477647.25"/>
    <n v="477647.25"/>
    <n v="0"/>
    <n v="477647.25"/>
    <n v="0"/>
    <n v="477647.25"/>
  </r>
  <r>
    <s v="5"/>
    <x v="380"/>
    <s v="08PDDF"/>
    <s v="268006E164"/>
    <s v="25G153"/>
    <x v="1"/>
    <s v="25411100"/>
    <s v=""/>
    <n v="0"/>
    <n v="60135"/>
    <n v="60135"/>
    <n v="0"/>
    <n v="60135"/>
    <n v="0"/>
    <n v="60135"/>
  </r>
  <r>
    <s v="5"/>
    <x v="380"/>
    <s v="08PDDF"/>
    <s v="268006E164"/>
    <s v="25G153"/>
    <x v="1"/>
    <s v="25511100"/>
    <s v=""/>
    <n v="0"/>
    <n v="6000"/>
    <n v="6000"/>
    <n v="0"/>
    <n v="6000"/>
    <n v="0"/>
    <n v="6000"/>
  </r>
  <r>
    <s v="5"/>
    <x v="380"/>
    <s v="08PDDF"/>
    <s v="268006E164"/>
    <s v="25G153"/>
    <x v="1"/>
    <s v="25611100"/>
    <s v=""/>
    <n v="0"/>
    <n v="14695"/>
    <n v="14695"/>
    <n v="0"/>
    <n v="14695"/>
    <n v="0"/>
    <n v="14695"/>
  </r>
  <r>
    <s v="5"/>
    <x v="380"/>
    <s v="08PDDF"/>
    <s v="268006E164"/>
    <s v="25G153"/>
    <x v="1"/>
    <s v="26111100"/>
    <s v=""/>
    <n v="0"/>
    <n v="1000"/>
    <n v="1000"/>
    <n v="0"/>
    <n v="1000"/>
    <n v="0"/>
    <n v="1000"/>
  </r>
  <r>
    <s v="5"/>
    <x v="380"/>
    <s v="08PDDF"/>
    <s v="268006E164"/>
    <s v="25G153"/>
    <x v="1"/>
    <s v="27111100"/>
    <s v=""/>
    <n v="0"/>
    <n v="256000"/>
    <n v="256000"/>
    <n v="0"/>
    <n v="256000"/>
    <n v="0"/>
    <n v="256000"/>
  </r>
  <r>
    <s v="5"/>
    <x v="380"/>
    <s v="08PDDF"/>
    <s v="268006E164"/>
    <s v="25G153"/>
    <x v="1"/>
    <s v="27211100"/>
    <s v=""/>
    <n v="0"/>
    <n v="7400"/>
    <n v="7400"/>
    <n v="0"/>
    <n v="7400"/>
    <n v="0"/>
    <n v="7400"/>
  </r>
  <r>
    <s v="5"/>
    <x v="380"/>
    <s v="08PDDF"/>
    <s v="268006E164"/>
    <s v="25G153"/>
    <x v="1"/>
    <s v="27311100"/>
    <s v=""/>
    <n v="0"/>
    <n v="348059"/>
    <n v="348059"/>
    <n v="0"/>
    <n v="348059"/>
    <n v="0"/>
    <n v="348059"/>
  </r>
  <r>
    <s v="5"/>
    <x v="380"/>
    <s v="08PDDF"/>
    <s v="268006E164"/>
    <s v="25G153"/>
    <x v="1"/>
    <s v="27411100"/>
    <s v=""/>
    <n v="0"/>
    <n v="2750"/>
    <n v="2750"/>
    <n v="0"/>
    <n v="2750"/>
    <n v="0"/>
    <n v="2750"/>
  </r>
  <r>
    <s v="5"/>
    <x v="380"/>
    <s v="08PDDF"/>
    <s v="268006E164"/>
    <s v="25G153"/>
    <x v="1"/>
    <s v="29111100"/>
    <s v=""/>
    <n v="0"/>
    <n v="23740"/>
    <n v="23740"/>
    <n v="0"/>
    <n v="23740"/>
    <n v="0"/>
    <n v="23740"/>
  </r>
  <r>
    <s v="5"/>
    <x v="380"/>
    <s v="08PDDF"/>
    <s v="268006E164"/>
    <s v="25G153"/>
    <x v="1"/>
    <s v="29411100"/>
    <s v=""/>
    <n v="0"/>
    <n v="856"/>
    <n v="856"/>
    <n v="0"/>
    <n v="856"/>
    <n v="0"/>
    <n v="856"/>
  </r>
  <r>
    <s v="5"/>
    <x v="380"/>
    <s v="08PDDF"/>
    <s v="268006E164"/>
    <s v="25G153"/>
    <x v="1"/>
    <s v="29911100"/>
    <s v=""/>
    <n v="0"/>
    <n v="80"/>
    <n v="80"/>
    <n v="0"/>
    <n v="80"/>
    <n v="0"/>
    <n v="80"/>
  </r>
  <r>
    <s v="5"/>
    <x v="380"/>
    <s v="08PDDF"/>
    <s v="268006E164"/>
    <s v="25G153"/>
    <x v="2"/>
    <s v="31711200"/>
    <s v=""/>
    <n v="0"/>
    <n v="30960"/>
    <n v="30960"/>
    <n v="0"/>
    <n v="30960"/>
    <n v="0"/>
    <n v="30960"/>
  </r>
  <r>
    <s v="5"/>
    <x v="380"/>
    <s v="08PDDF"/>
    <s v="268006E164"/>
    <s v="25G153"/>
    <x v="2"/>
    <s v="33911100"/>
    <s v=""/>
    <n v="0"/>
    <n v="12409022.630000001"/>
    <n v="12409022.630000001"/>
    <n v="0"/>
    <n v="12409022.630000001"/>
    <n v="0"/>
    <n v="12409022.630000001"/>
  </r>
  <r>
    <s v="5"/>
    <x v="380"/>
    <s v="08PDDF"/>
    <s v="268006E164"/>
    <s v="25G153"/>
    <x v="2"/>
    <s v="35111100"/>
    <s v=""/>
    <n v="0"/>
    <n v="70000"/>
    <n v="70000"/>
    <n v="0"/>
    <n v="70000"/>
    <n v="0"/>
    <n v="70000"/>
  </r>
  <r>
    <s v="5"/>
    <x v="380"/>
    <s v="08PDDF"/>
    <s v="268006E164"/>
    <s v="25G153"/>
    <x v="2"/>
    <s v="35211100"/>
    <s v=""/>
    <n v="0"/>
    <n v="70000"/>
    <n v="70000"/>
    <n v="0"/>
    <n v="70000"/>
    <n v="0"/>
    <n v="70000"/>
  </r>
  <r>
    <s v="5"/>
    <x v="381"/>
    <s v="08PDDF"/>
    <s v="268008E165"/>
    <s v="111150"/>
    <x v="0"/>
    <s v="11311100"/>
    <s v=""/>
    <n v="21018427"/>
    <n v="21018427"/>
    <n v="10986906"/>
    <n v="8673481.2699999996"/>
    <n v="2313424.73"/>
    <n v="862271.44"/>
    <n v="11482674.289999999"/>
  </r>
  <r>
    <s v="5"/>
    <x v="381"/>
    <s v="08PDDF"/>
    <s v="268008E165"/>
    <s v="111150"/>
    <x v="0"/>
    <s v="12111100"/>
    <s v=""/>
    <n v="7882944"/>
    <n v="7882944"/>
    <n v="2676000"/>
    <n v="2214250"/>
    <n v="461750"/>
    <n v="2657100"/>
    <n v="3011594"/>
  </r>
  <r>
    <s v="5"/>
    <x v="381"/>
    <s v="08PDDF"/>
    <s v="268008E165"/>
    <s v="111150"/>
    <x v="0"/>
    <s v="12211104"/>
    <s v=""/>
    <n v="900893"/>
    <n v="900893"/>
    <n v="470922"/>
    <n v="348644.1"/>
    <n v="122277.9"/>
    <n v="34746.639999999999"/>
    <n v="517502.26"/>
  </r>
  <r>
    <s v="5"/>
    <x v="381"/>
    <s v="08PDDF"/>
    <s v="268008E165"/>
    <s v="111150"/>
    <x v="0"/>
    <s v="12311100"/>
    <s v=""/>
    <n v="54314"/>
    <n v="54314"/>
    <n v="28392"/>
    <n v="0"/>
    <n v="28392"/>
    <n v="0"/>
    <n v="54314"/>
  </r>
  <r>
    <s v="5"/>
    <x v="381"/>
    <s v="08PDDF"/>
    <s v="268008E165"/>
    <s v="111150"/>
    <x v="0"/>
    <s v="13111100"/>
    <s v=""/>
    <n v="648827"/>
    <n v="648827"/>
    <n v="339162"/>
    <n v="250445.1"/>
    <n v="88716.9"/>
    <n v="25061.1"/>
    <n v="373320.8"/>
  </r>
  <r>
    <s v="5"/>
    <x v="381"/>
    <s v="08PDDF"/>
    <s v="268008E165"/>
    <s v="111150"/>
    <x v="0"/>
    <s v="13211100"/>
    <s v=""/>
    <n v="629800"/>
    <n v="698525.24"/>
    <n v="288201.24"/>
    <n v="2699.54"/>
    <n v="285501.7"/>
    <n v="285501.7"/>
    <n v="410324"/>
  </r>
  <r>
    <s v="5"/>
    <x v="381"/>
    <s v="08PDDF"/>
    <s v="268008E165"/>
    <s v="111150"/>
    <x v="0"/>
    <s v="13221100"/>
    <s v=""/>
    <n v="10266"/>
    <n v="10266"/>
    <n v="5964"/>
    <n v="4378.75"/>
    <n v="1585.25"/>
    <n v="63.98"/>
    <n v="5823.27"/>
  </r>
  <r>
    <s v="5"/>
    <x v="381"/>
    <s v="08PDDF"/>
    <s v="268008E165"/>
    <s v="111150"/>
    <x v="0"/>
    <s v="13231100"/>
    <s v=""/>
    <n v="179249"/>
    <n v="179249"/>
    <n v="10755"/>
    <n v="2422.88"/>
    <n v="8332.1200000000008"/>
    <n v="0"/>
    <n v="176826.12"/>
  </r>
  <r>
    <s v="5"/>
    <x v="381"/>
    <s v="08PDDF"/>
    <s v="268008E165"/>
    <s v="111150"/>
    <x v="0"/>
    <s v="13311100"/>
    <s v=""/>
    <n v="712095"/>
    <n v="712095"/>
    <n v="372234"/>
    <n v="230684.35"/>
    <n v="141549.65"/>
    <n v="37650.480000000003"/>
    <n v="443760.17"/>
  </r>
  <r>
    <s v="5"/>
    <x v="381"/>
    <s v="08PDDF"/>
    <s v="268008E165"/>
    <s v="111150"/>
    <x v="0"/>
    <s v="13431100"/>
    <s v=""/>
    <n v="343783"/>
    <n v="343783"/>
    <n v="179706"/>
    <n v="129993.13"/>
    <n v="49712.87"/>
    <n v="19141.12"/>
    <n v="194648.75"/>
  </r>
  <r>
    <s v="5"/>
    <x v="381"/>
    <s v="08PDDF"/>
    <s v="268008E165"/>
    <s v="111150"/>
    <x v="0"/>
    <s v="14111201"/>
    <s v=""/>
    <n v="2714900"/>
    <n v="2714900"/>
    <n v="1419150"/>
    <n v="1006170.05"/>
    <n v="412979.95"/>
    <n v="97150.41"/>
    <n v="1611579.54"/>
  </r>
  <r>
    <s v="5"/>
    <x v="381"/>
    <s v="08PDDF"/>
    <s v="268008E165"/>
    <s v="111150"/>
    <x v="0"/>
    <s v="14111242"/>
    <s v=""/>
    <n v="0"/>
    <n v="1197.03"/>
    <n v="1197.03"/>
    <n v="0"/>
    <n v="1197.03"/>
    <n v="0"/>
    <n v="1197.03"/>
  </r>
  <r>
    <s v="5"/>
    <x v="381"/>
    <s v="08PDDF"/>
    <s v="268008E165"/>
    <s v="111150"/>
    <x v="0"/>
    <s v="14211201"/>
    <s v=""/>
    <n v="1258908"/>
    <n v="1258908"/>
    <n v="658068"/>
    <n v="494857.11"/>
    <n v="163210.89000000001"/>
    <n v="62339.97"/>
    <n v="701710.92"/>
  </r>
  <r>
    <s v="5"/>
    <x v="381"/>
    <s v="08PDDF"/>
    <s v="268008E165"/>
    <s v="111150"/>
    <x v="0"/>
    <s v="14211242"/>
    <s v=""/>
    <n v="0"/>
    <n v="12027.84"/>
    <n v="12027.84"/>
    <n v="0"/>
    <n v="12027.84"/>
    <n v="8453.1"/>
    <n v="3574.74"/>
  </r>
  <r>
    <s v="5"/>
    <x v="381"/>
    <s v="08PDDF"/>
    <s v="268008E165"/>
    <s v="111150"/>
    <x v="0"/>
    <s v="14311200"/>
    <s v=""/>
    <n v="1302807"/>
    <n v="1302807"/>
    <n v="741012"/>
    <n v="549433.82999999996"/>
    <n v="191578.17"/>
    <n v="56380.65"/>
    <n v="696992.52"/>
  </r>
  <r>
    <s v="5"/>
    <x v="381"/>
    <s v="08PDDF"/>
    <s v="268008E165"/>
    <s v="111150"/>
    <x v="0"/>
    <s v="14311242"/>
    <s v=""/>
    <n v="0"/>
    <n v="24816.71"/>
    <n v="24816.71"/>
    <n v="0"/>
    <n v="24816.71"/>
    <n v="0"/>
    <n v="24816.71"/>
  </r>
  <r>
    <s v="5"/>
    <x v="381"/>
    <s v="08PDDF"/>
    <s v="268008E165"/>
    <s v="111150"/>
    <x v="0"/>
    <s v="14411200"/>
    <s v=""/>
    <n v="736240"/>
    <n v="736240"/>
    <n v="736240"/>
    <n v="256568"/>
    <n v="479672"/>
    <n v="479672"/>
    <n v="0"/>
  </r>
  <r>
    <s v="5"/>
    <x v="381"/>
    <s v="08PDDF"/>
    <s v="268008E165"/>
    <s v="111150"/>
    <x v="0"/>
    <s v="14431200"/>
    <s v=""/>
    <n v="56805"/>
    <n v="56805"/>
    <n v="29694"/>
    <n v="20607.37"/>
    <n v="9086.6299999999992"/>
    <n v="1806.12"/>
    <n v="34391.51"/>
  </r>
  <r>
    <s v="5"/>
    <x v="381"/>
    <s v="08PDDF"/>
    <s v="268008E165"/>
    <s v="111150"/>
    <x v="0"/>
    <s v="15111200"/>
    <s v=""/>
    <n v="2151771"/>
    <n v="2151771"/>
    <n v="1124790"/>
    <n v="844743.23"/>
    <n v="280046.77"/>
    <n v="82867.740000000005"/>
    <n v="1224160.03"/>
  </r>
  <r>
    <s v="5"/>
    <x v="381"/>
    <s v="08PDDF"/>
    <s v="268008E165"/>
    <s v="111150"/>
    <x v="0"/>
    <s v="15311200"/>
    <s v=""/>
    <n v="1947571"/>
    <n v="1947571"/>
    <n v="1018050"/>
    <n v="408029.96"/>
    <n v="610020.04"/>
    <n v="0"/>
    <n v="1539541.04"/>
  </r>
  <r>
    <s v="5"/>
    <x v="381"/>
    <s v="08PDDF"/>
    <s v="268008E165"/>
    <s v="111150"/>
    <x v="0"/>
    <s v="15411218"/>
    <s v=""/>
    <n v="844654"/>
    <n v="844654"/>
    <n v="0"/>
    <n v="0"/>
    <n v="0"/>
    <n v="0"/>
    <n v="844654"/>
  </r>
  <r>
    <s v="5"/>
    <x v="381"/>
    <s v="08PDDF"/>
    <s v="268008E165"/>
    <s v="111150"/>
    <x v="0"/>
    <s v="15421100"/>
    <s v=""/>
    <n v="15794"/>
    <n v="15794"/>
    <n v="11856"/>
    <n v="8519.25"/>
    <n v="3336.75"/>
    <n v="0"/>
    <n v="7274.75"/>
  </r>
  <r>
    <s v="5"/>
    <x v="381"/>
    <s v="08PDDF"/>
    <s v="268008E165"/>
    <s v="111150"/>
    <x v="0"/>
    <s v="15431226"/>
    <s v=""/>
    <n v="27058"/>
    <n v="28076.03"/>
    <n v="28076.03"/>
    <n v="28075.96"/>
    <n v="7.0000000000000007E-2"/>
    <n v="0"/>
    <n v="7.0000000000000007E-2"/>
  </r>
  <r>
    <s v="5"/>
    <x v="381"/>
    <s v="08PDDF"/>
    <s v="268008E165"/>
    <s v="111150"/>
    <x v="0"/>
    <s v="15441100"/>
    <s v=""/>
    <n v="20750684"/>
    <n v="20712642.420000002"/>
    <n v="9947507.1699999999"/>
    <n v="8584188.7599999998"/>
    <n v="1363318.41"/>
    <n v="860898.72"/>
    <n v="11267554.939999999"/>
  </r>
  <r>
    <s v="5"/>
    <x v="381"/>
    <s v="08PDDF"/>
    <s v="268008E165"/>
    <s v="111150"/>
    <x v="0"/>
    <s v="15451100"/>
    <s v=""/>
    <n v="10037776"/>
    <n v="10036757.970000001"/>
    <n v="5233083.97"/>
    <n v="3778911.04"/>
    <n v="1454172.93"/>
    <n v="268094.8"/>
    <n v="5989752.1299999999"/>
  </r>
  <r>
    <s v="5"/>
    <x v="381"/>
    <s v="08PDDF"/>
    <s v="268008E165"/>
    <s v="111150"/>
    <x v="0"/>
    <s v="15461100"/>
    <s v=""/>
    <n v="5048024"/>
    <n v="4979298.76"/>
    <n v="2094712.76"/>
    <n v="0"/>
    <n v="2094712.76"/>
    <n v="3070092.91"/>
    <n v="1909205.85"/>
  </r>
  <r>
    <s v="5"/>
    <x v="381"/>
    <s v="08PDDF"/>
    <s v="268008E165"/>
    <s v="111150"/>
    <x v="0"/>
    <s v="15471100"/>
    <s v=""/>
    <n v="643494"/>
    <n v="643494"/>
    <n v="643494"/>
    <n v="643494"/>
    <n v="0"/>
    <n v="0"/>
    <n v="0"/>
  </r>
  <r>
    <s v="5"/>
    <x v="381"/>
    <s v="08PDDF"/>
    <s v="268008E165"/>
    <s v="111150"/>
    <x v="0"/>
    <s v="15491100"/>
    <s v=""/>
    <n v="691478"/>
    <n v="691478"/>
    <n v="510752"/>
    <n v="404279.73"/>
    <n v="106472.27"/>
    <n v="0"/>
    <n v="287198.27"/>
  </r>
  <r>
    <s v="5"/>
    <x v="381"/>
    <s v="08PDDF"/>
    <s v="268008E165"/>
    <s v="111150"/>
    <x v="0"/>
    <s v="15511100"/>
    <s v=""/>
    <n v="134303"/>
    <n v="134303"/>
    <n v="70206"/>
    <n v="2869.79"/>
    <n v="67336.210000000006"/>
    <n v="9398.1"/>
    <n v="122035.11"/>
  </r>
  <r>
    <s v="5"/>
    <x v="381"/>
    <s v="08PDDF"/>
    <s v="268008E165"/>
    <s v="111150"/>
    <x v="0"/>
    <s v="15911100"/>
    <s v=""/>
    <n v="2820198"/>
    <n v="2820198"/>
    <n v="1474194"/>
    <n v="1117451.49"/>
    <n v="356742.51"/>
    <n v="109446.39999999999"/>
    <n v="1593300.11"/>
  </r>
  <r>
    <s v="5"/>
    <x v="381"/>
    <s v="08PDDF"/>
    <s v="268008E165"/>
    <s v="111150"/>
    <x v="0"/>
    <s v="16111143"/>
    <s v=""/>
    <n v="2678406"/>
    <n v="2841635"/>
    <n v="0"/>
    <n v="0"/>
    <n v="0"/>
    <n v="0"/>
    <n v="2841635"/>
  </r>
  <r>
    <s v="5"/>
    <x v="381"/>
    <s v="08PDDF"/>
    <s v="268008E165"/>
    <s v="111150"/>
    <x v="0"/>
    <s v="17111100"/>
    <s v=""/>
    <n v="22260"/>
    <n v="22260"/>
    <n v="11634"/>
    <n v="0"/>
    <n v="11634"/>
    <n v="0"/>
    <n v="22260"/>
  </r>
  <r>
    <s v="5"/>
    <x v="381"/>
    <s v="08PDDF"/>
    <s v="268008E165"/>
    <s v="111150"/>
    <x v="0"/>
    <s v="17121100"/>
    <s v=""/>
    <n v="1845123"/>
    <n v="1845123"/>
    <n v="964494"/>
    <n v="780909.11"/>
    <n v="183584.89"/>
    <n v="676.42"/>
    <n v="1063537.47"/>
  </r>
  <r>
    <s v="5"/>
    <x v="381"/>
    <s v="08PDDF"/>
    <s v="268008E165"/>
    <s v="111150"/>
    <x v="0"/>
    <s v="17131100"/>
    <s v=""/>
    <n v="334863"/>
    <n v="334863"/>
    <n v="175044"/>
    <n v="75363.12"/>
    <n v="99680.88"/>
    <n v="0"/>
    <n v="259499.88"/>
  </r>
  <r>
    <s v="5"/>
    <x v="381"/>
    <s v="08PDDF"/>
    <s v="268008E165"/>
    <s v="111150"/>
    <x v="1"/>
    <s v="22111100"/>
    <s v=""/>
    <n v="5074869"/>
    <n v="5074869"/>
    <n v="2537435"/>
    <n v="939027.28"/>
    <n v="1598407.72"/>
    <n v="1560972.72"/>
    <n v="2574869"/>
  </r>
  <r>
    <s v="5"/>
    <x v="381"/>
    <s v="08PDDF"/>
    <s v="268008E165"/>
    <s v="111150"/>
    <x v="2"/>
    <s v="39811200"/>
    <s v=""/>
    <n v="2444816"/>
    <n v="2444816"/>
    <n v="1592836"/>
    <n v="1185585.05"/>
    <n v="407250.95"/>
    <n v="102875.93"/>
    <n v="1156355.02"/>
  </r>
  <r>
    <s v="5"/>
    <x v="381"/>
    <s v="08PDDF"/>
    <s v="268008E165"/>
    <s v="111150"/>
    <x v="2"/>
    <s v="39821100"/>
    <s v=""/>
    <n v="639241"/>
    <n v="636453.85"/>
    <n v="167715.38"/>
    <n v="4180.5600000000004"/>
    <n v="163534.82"/>
    <n v="0"/>
    <n v="632273.29"/>
  </r>
  <r>
    <s v="5"/>
    <x v="381"/>
    <s v="08PDDF"/>
    <s v="268008E165"/>
    <s v="111150"/>
    <x v="2"/>
    <s v="39821142"/>
    <s v=""/>
    <n v="0"/>
    <n v="2787.15"/>
    <n v="2787.15"/>
    <n v="0"/>
    <n v="2787.15"/>
    <n v="0"/>
    <n v="2787.15"/>
  </r>
  <r>
    <s v="5"/>
    <x v="381"/>
    <s v="08PDDF"/>
    <s v="268008E165"/>
    <s v="111150"/>
    <x v="5"/>
    <s v="44121100"/>
    <s v=""/>
    <n v="17375000"/>
    <n v="17375000"/>
    <n v="9652780"/>
    <n v="7376216.7999999998"/>
    <n v="2276563.2000000002"/>
    <n v="9818349"/>
    <n v="180434.2"/>
  </r>
  <r>
    <s v="5"/>
    <x v="382"/>
    <s v="08PDDF"/>
    <s v="269006S010"/>
    <s v="111150"/>
    <x v="0"/>
    <s v="11311100"/>
    <s v=""/>
    <n v="24021036"/>
    <n v="24021036"/>
    <n v="12556452"/>
    <n v="9915984.6999999993"/>
    <n v="2640467.2999999998"/>
    <n v="984168.41"/>
    <n v="13120882.890000001"/>
  </r>
  <r>
    <s v="5"/>
    <x v="382"/>
    <s v="08PDDF"/>
    <s v="269006S010"/>
    <s v="111150"/>
    <x v="0"/>
    <s v="12111100"/>
    <s v=""/>
    <n v="9009108"/>
    <n v="9009108"/>
    <n v="4105200"/>
    <n v="3393020"/>
    <n v="712180"/>
    <n v="4071624"/>
    <n v="1544464"/>
  </r>
  <r>
    <s v="5"/>
    <x v="382"/>
    <s v="08PDDF"/>
    <s v="269006S010"/>
    <s v="111150"/>
    <x v="0"/>
    <s v="12211104"/>
    <s v=""/>
    <n v="1029592"/>
    <n v="1029592"/>
    <n v="538194"/>
    <n v="398456.19"/>
    <n v="139737.81"/>
    <n v="39708.07"/>
    <n v="591427.74"/>
  </r>
  <r>
    <s v="5"/>
    <x v="382"/>
    <s v="08PDDF"/>
    <s v="269006S010"/>
    <s v="111150"/>
    <x v="0"/>
    <s v="12311100"/>
    <s v=""/>
    <n v="62074"/>
    <n v="62074"/>
    <n v="32448"/>
    <n v="0"/>
    <n v="32448"/>
    <n v="0"/>
    <n v="62074"/>
  </r>
  <r>
    <s v="5"/>
    <x v="382"/>
    <s v="08PDDF"/>
    <s v="269006S010"/>
    <s v="111150"/>
    <x v="0"/>
    <s v="13111100"/>
    <s v=""/>
    <n v="741515"/>
    <n v="741515"/>
    <n v="387612"/>
    <n v="287836.21000000002"/>
    <n v="99775.79"/>
    <n v="28185.07"/>
    <n v="425493.72"/>
  </r>
  <r>
    <s v="5"/>
    <x v="382"/>
    <s v="08PDDF"/>
    <s v="269006S010"/>
    <s v="111150"/>
    <x v="0"/>
    <s v="13211100"/>
    <s v=""/>
    <n v="719771"/>
    <n v="798314.15"/>
    <n v="329371.15000000002"/>
    <n v="3085.21"/>
    <n v="326285.94"/>
    <n v="326285.94"/>
    <n v="468943"/>
  </r>
  <r>
    <s v="5"/>
    <x v="382"/>
    <s v="08PDDF"/>
    <s v="269006S010"/>
    <s v="111150"/>
    <x v="0"/>
    <s v="13221100"/>
    <s v=""/>
    <n v="11732"/>
    <n v="11732"/>
    <n v="8632"/>
    <n v="6355.49"/>
    <n v="2276.5100000000002"/>
    <n v="91.88"/>
    <n v="5284.63"/>
  </r>
  <r>
    <s v="5"/>
    <x v="382"/>
    <s v="08PDDF"/>
    <s v="269006S010"/>
    <s v="111150"/>
    <x v="0"/>
    <s v="13231100"/>
    <s v=""/>
    <n v="204856"/>
    <n v="204856"/>
    <n v="12291"/>
    <n v="2768.92"/>
    <n v="9522.08"/>
    <n v="0"/>
    <n v="202087.08"/>
  </r>
  <r>
    <s v="5"/>
    <x v="382"/>
    <s v="08PDDF"/>
    <s v="269006S010"/>
    <s v="111150"/>
    <x v="0"/>
    <s v="13311100"/>
    <s v=""/>
    <n v="813818"/>
    <n v="813818"/>
    <n v="425406"/>
    <n v="284719.89"/>
    <n v="140686.10999999999"/>
    <n v="37420.800000000003"/>
    <n v="491677.31"/>
  </r>
  <r>
    <s v="5"/>
    <x v="382"/>
    <s v="08PDDF"/>
    <s v="269006S010"/>
    <s v="111150"/>
    <x v="0"/>
    <s v="13431100"/>
    <s v=""/>
    <n v="392894"/>
    <n v="392894"/>
    <n v="205374"/>
    <n v="150471.84"/>
    <n v="54902.16"/>
    <n v="21139.17"/>
    <n v="221282.99"/>
  </r>
  <r>
    <s v="5"/>
    <x v="382"/>
    <s v="08PDDF"/>
    <s v="269006S010"/>
    <s v="111150"/>
    <x v="0"/>
    <s v="14111201"/>
    <s v=""/>
    <n v="3102745"/>
    <n v="3102745"/>
    <n v="1621890"/>
    <n v="1135444.3"/>
    <n v="486445.7"/>
    <n v="114432.67"/>
    <n v="1852868.03"/>
  </r>
  <r>
    <s v="5"/>
    <x v="382"/>
    <s v="08PDDF"/>
    <s v="269006S010"/>
    <s v="111150"/>
    <x v="0"/>
    <s v="14111242"/>
    <s v=""/>
    <n v="0"/>
    <n v="1368.03"/>
    <n v="1368.03"/>
    <n v="0"/>
    <n v="1368.03"/>
    <n v="0"/>
    <n v="1368.03"/>
  </r>
  <r>
    <s v="5"/>
    <x v="382"/>
    <s v="08PDDF"/>
    <s v="269006S010"/>
    <s v="111150"/>
    <x v="0"/>
    <s v="14211201"/>
    <s v=""/>
    <n v="1438752"/>
    <n v="1438752"/>
    <n v="752076"/>
    <n v="567867.21"/>
    <n v="184208.79"/>
    <n v="69096.7"/>
    <n v="801788.09"/>
  </r>
  <r>
    <s v="5"/>
    <x v="382"/>
    <s v="08PDDF"/>
    <s v="269006S010"/>
    <s v="111150"/>
    <x v="0"/>
    <s v="14211242"/>
    <s v=""/>
    <n v="0"/>
    <n v="13746.1"/>
    <n v="13746.1"/>
    <n v="0"/>
    <n v="13746.1"/>
    <n v="9660.67"/>
    <n v="4085.43"/>
  </r>
  <r>
    <s v="5"/>
    <x v="382"/>
    <s v="08PDDF"/>
    <s v="269006S010"/>
    <s v="111150"/>
    <x v="0"/>
    <s v="14311200"/>
    <s v=""/>
    <n v="1488922"/>
    <n v="1488922"/>
    <n v="811302"/>
    <n v="606385.73"/>
    <n v="204916.27"/>
    <n v="60305.96"/>
    <n v="822230.31"/>
  </r>
  <r>
    <s v="5"/>
    <x v="382"/>
    <s v="08PDDF"/>
    <s v="269006S010"/>
    <s v="111150"/>
    <x v="0"/>
    <s v="14311242"/>
    <s v=""/>
    <n v="0"/>
    <n v="28361.95"/>
    <n v="28361.95"/>
    <n v="0"/>
    <n v="28361.95"/>
    <n v="0"/>
    <n v="28361.95"/>
  </r>
  <r>
    <s v="5"/>
    <x v="382"/>
    <s v="08PDDF"/>
    <s v="269006S010"/>
    <s v="111150"/>
    <x v="0"/>
    <s v="14411200"/>
    <s v=""/>
    <n v="841419"/>
    <n v="841419"/>
    <n v="841419"/>
    <n v="293220"/>
    <n v="548199"/>
    <n v="548199"/>
    <n v="0"/>
  </r>
  <r>
    <s v="5"/>
    <x v="382"/>
    <s v="08PDDF"/>
    <s v="269006S010"/>
    <s v="111150"/>
    <x v="0"/>
    <s v="14431200"/>
    <s v=""/>
    <n v="64921"/>
    <n v="64921"/>
    <n v="33936"/>
    <n v="23577.119999999999"/>
    <n v="10358.879999999999"/>
    <n v="2059.0100000000002"/>
    <n v="39284.870000000003"/>
  </r>
  <r>
    <s v="5"/>
    <x v="382"/>
    <s v="08PDDF"/>
    <s v="269006S010"/>
    <s v="111150"/>
    <x v="0"/>
    <s v="15111200"/>
    <s v=""/>
    <n v="2459171"/>
    <n v="2459171"/>
    <n v="1285476"/>
    <n v="965422.12"/>
    <n v="320053.88"/>
    <n v="94706.12"/>
    <n v="1399042.76"/>
  </r>
  <r>
    <s v="5"/>
    <x v="382"/>
    <s v="08PDDF"/>
    <s v="269006S010"/>
    <s v="111150"/>
    <x v="0"/>
    <s v="15311200"/>
    <s v=""/>
    <n v="2225793"/>
    <n v="2225793"/>
    <n v="1163484"/>
    <n v="466319.28"/>
    <n v="697164.72"/>
    <n v="0"/>
    <n v="1759473.72"/>
  </r>
  <r>
    <s v="5"/>
    <x v="382"/>
    <s v="08PDDF"/>
    <s v="269006S010"/>
    <s v="111150"/>
    <x v="0"/>
    <s v="15411218"/>
    <s v=""/>
    <n v="965320"/>
    <n v="965320"/>
    <n v="0"/>
    <n v="0"/>
    <n v="0"/>
    <n v="0"/>
    <n v="965320"/>
  </r>
  <r>
    <s v="5"/>
    <x v="382"/>
    <s v="08PDDF"/>
    <s v="269006S010"/>
    <s v="111150"/>
    <x v="0"/>
    <s v="15421100"/>
    <s v=""/>
    <n v="18050"/>
    <n v="18050"/>
    <n v="12438"/>
    <n v="9142.51"/>
    <n v="3295.49"/>
    <n v="0"/>
    <n v="8907.49"/>
  </r>
  <r>
    <s v="5"/>
    <x v="382"/>
    <s v="08PDDF"/>
    <s v="269006S010"/>
    <s v="111150"/>
    <x v="0"/>
    <s v="15431226"/>
    <s v=""/>
    <n v="30924"/>
    <n v="32087.49"/>
    <n v="32087.49"/>
    <n v="32087.41"/>
    <n v="0.08"/>
    <n v="0"/>
    <n v="0.08"/>
  </r>
  <r>
    <s v="5"/>
    <x v="382"/>
    <s v="08PDDF"/>
    <s v="269006S010"/>
    <s v="111150"/>
    <x v="0"/>
    <s v="15441100"/>
    <s v=""/>
    <n v="23715067"/>
    <n v="23671590.920000002"/>
    <n v="11368575.710000001"/>
    <n v="9810498.0500000007"/>
    <n v="1558077.66"/>
    <n v="983883.92"/>
    <n v="12877208.949999999"/>
  </r>
  <r>
    <s v="5"/>
    <x v="382"/>
    <s v="08PDDF"/>
    <s v="269006S010"/>
    <s v="111150"/>
    <x v="0"/>
    <s v="15451100"/>
    <s v=""/>
    <n v="11471746"/>
    <n v="11470582.51"/>
    <n v="5980668.5099999998"/>
    <n v="4339056.21"/>
    <n v="1641612.3"/>
    <n v="302651.59000000003"/>
    <n v="6828874.71"/>
  </r>
  <r>
    <s v="5"/>
    <x v="382"/>
    <s v="08PDDF"/>
    <s v="269006S010"/>
    <s v="111150"/>
    <x v="0"/>
    <s v="15461100"/>
    <s v=""/>
    <n v="5769169"/>
    <n v="5690625.8499999996"/>
    <n v="2393957.85"/>
    <n v="0"/>
    <n v="2393957.85"/>
    <n v="2684511.22"/>
    <n v="3006114.63"/>
  </r>
  <r>
    <s v="5"/>
    <x v="382"/>
    <s v="08PDDF"/>
    <s v="269006S010"/>
    <s v="111150"/>
    <x v="0"/>
    <s v="15471100"/>
    <s v=""/>
    <n v="735422"/>
    <n v="735422"/>
    <n v="735422"/>
    <n v="735422"/>
    <n v="0"/>
    <n v="0"/>
    <n v="0"/>
  </r>
  <r>
    <s v="5"/>
    <x v="382"/>
    <s v="08PDDF"/>
    <s v="269006S010"/>
    <s v="111150"/>
    <x v="0"/>
    <s v="15491100"/>
    <s v=""/>
    <n v="790261"/>
    <n v="790261"/>
    <n v="583717"/>
    <n v="459863.34"/>
    <n v="123853.66"/>
    <n v="0"/>
    <n v="330397.65999999997"/>
  </r>
  <r>
    <s v="5"/>
    <x v="382"/>
    <s v="08PDDF"/>
    <s v="269006S010"/>
    <s v="111150"/>
    <x v="0"/>
    <s v="15511100"/>
    <s v=""/>
    <n v="153490"/>
    <n v="153490"/>
    <n v="80232"/>
    <n v="3279.66"/>
    <n v="76952.34"/>
    <n v="10740.22"/>
    <n v="139470.12"/>
  </r>
  <r>
    <s v="5"/>
    <x v="382"/>
    <s v="08PDDF"/>
    <s v="269006S010"/>
    <s v="111150"/>
    <x v="0"/>
    <s v="15911100"/>
    <s v=""/>
    <n v="3223087"/>
    <n v="3223087"/>
    <n v="1684794"/>
    <n v="1277088.07"/>
    <n v="407705.93"/>
    <n v="125081.67"/>
    <n v="1820917.26"/>
  </r>
  <r>
    <s v="5"/>
    <x v="382"/>
    <s v="08PDDF"/>
    <s v="269006S010"/>
    <s v="111150"/>
    <x v="0"/>
    <s v="16111143"/>
    <s v=""/>
    <n v="3061036"/>
    <n v="3257461"/>
    <n v="0"/>
    <n v="0"/>
    <n v="0"/>
    <n v="0"/>
    <n v="3257461"/>
  </r>
  <r>
    <s v="5"/>
    <x v="382"/>
    <s v="08PDDF"/>
    <s v="269006S010"/>
    <s v="111150"/>
    <x v="0"/>
    <s v="17111100"/>
    <s v=""/>
    <n v="25440"/>
    <n v="25440"/>
    <n v="13296"/>
    <n v="0"/>
    <n v="13296"/>
    <n v="0"/>
    <n v="25440"/>
  </r>
  <r>
    <s v="5"/>
    <x v="382"/>
    <s v="08PDDF"/>
    <s v="269006S010"/>
    <s v="111150"/>
    <x v="0"/>
    <s v="17121100"/>
    <s v=""/>
    <n v="2108711"/>
    <n v="2108711"/>
    <n v="1102278"/>
    <n v="892466.84"/>
    <n v="209811.16"/>
    <n v="773.05"/>
    <n v="1215471.1100000001"/>
  </r>
  <r>
    <s v="5"/>
    <x v="382"/>
    <s v="08PDDF"/>
    <s v="269006S010"/>
    <s v="111150"/>
    <x v="0"/>
    <s v="17131100"/>
    <s v=""/>
    <n v="382704"/>
    <n v="382704"/>
    <n v="200052"/>
    <n v="86130.02"/>
    <n v="113921.98"/>
    <n v="0"/>
    <n v="296573.98"/>
  </r>
  <r>
    <s v="5"/>
    <x v="382"/>
    <s v="08PDDF"/>
    <s v="269006S010"/>
    <s v="111150"/>
    <x v="2"/>
    <s v="39811200"/>
    <s v=""/>
    <n v="2794079"/>
    <n v="2794079"/>
    <n v="1820383"/>
    <n v="1350726.68"/>
    <n v="469656.32000000001"/>
    <n v="117636.4"/>
    <n v="1325715.92"/>
  </r>
  <r>
    <s v="5"/>
    <x v="382"/>
    <s v="08PDDF"/>
    <s v="269006S010"/>
    <s v="111150"/>
    <x v="2"/>
    <s v="39821100"/>
    <s v=""/>
    <n v="730561"/>
    <n v="727375.67"/>
    <n v="191675.14"/>
    <n v="4777.79"/>
    <n v="186897.35"/>
    <n v="0"/>
    <n v="722597.88"/>
  </r>
  <r>
    <s v="5"/>
    <x v="382"/>
    <s v="08PDDF"/>
    <s v="269006S010"/>
    <s v="111150"/>
    <x v="2"/>
    <s v="39821142"/>
    <s v=""/>
    <n v="0"/>
    <n v="3185.33"/>
    <n v="3185.33"/>
    <n v="0"/>
    <n v="3185.33"/>
    <n v="0"/>
    <n v="3185.33"/>
  </r>
  <r>
    <s v="5"/>
    <x v="382"/>
    <s v="08PDDF"/>
    <s v="269006S010"/>
    <s v="111150"/>
    <x v="5"/>
    <s v="44511177"/>
    <s v=""/>
    <n v="6500000"/>
    <n v="6500000"/>
    <n v="1300000"/>
    <n v="0"/>
    <n v="1300000"/>
    <n v="0"/>
    <n v="6500000"/>
  </r>
  <r>
    <s v="5"/>
    <x v="383"/>
    <s v="08PDDF"/>
    <s v="269017U032"/>
    <s v="111150"/>
    <x v="0"/>
    <s v="11311100"/>
    <s v=""/>
    <n v="21018408"/>
    <n v="21018408"/>
    <n v="10986894"/>
    <n v="8673925.9499999993"/>
    <n v="2312968.0499999998"/>
    <n v="862101.21"/>
    <n v="11482380.84"/>
  </r>
  <r>
    <s v="5"/>
    <x v="383"/>
    <s v="08PDDF"/>
    <s v="269017U032"/>
    <s v="111150"/>
    <x v="0"/>
    <s v="12111100"/>
    <s v=""/>
    <n v="7882967"/>
    <n v="7882967"/>
    <n v="3520200"/>
    <n v="2891230"/>
    <n v="628970"/>
    <n v="3469476"/>
    <n v="1522261"/>
  </r>
  <r>
    <s v="5"/>
    <x v="383"/>
    <s v="08PDDF"/>
    <s v="269017U032"/>
    <s v="111150"/>
    <x v="0"/>
    <s v="12211104"/>
    <s v=""/>
    <n v="900893"/>
    <n v="900893"/>
    <n v="470922"/>
    <n v="348650.84"/>
    <n v="122271.16"/>
    <n v="34744.720000000001"/>
    <n v="517497.44"/>
  </r>
  <r>
    <s v="5"/>
    <x v="383"/>
    <s v="08PDDF"/>
    <s v="269017U032"/>
    <s v="111150"/>
    <x v="0"/>
    <s v="12311100"/>
    <s v=""/>
    <n v="54314"/>
    <n v="54314"/>
    <n v="28392"/>
    <n v="0"/>
    <n v="28392"/>
    <n v="0"/>
    <n v="54314"/>
  </r>
  <r>
    <s v="5"/>
    <x v="383"/>
    <s v="08PDDF"/>
    <s v="269017U032"/>
    <s v="111150"/>
    <x v="0"/>
    <s v="13111100"/>
    <s v=""/>
    <n v="648827"/>
    <n v="648827"/>
    <n v="339162"/>
    <n v="251334.02"/>
    <n v="87827.98"/>
    <n v="24810"/>
    <n v="372682.98"/>
  </r>
  <r>
    <s v="5"/>
    <x v="383"/>
    <s v="08PDDF"/>
    <s v="269017U032"/>
    <s v="111150"/>
    <x v="0"/>
    <s v="13211100"/>
    <s v=""/>
    <n v="629800"/>
    <n v="698525.24"/>
    <n v="288201.24"/>
    <n v="2699.58"/>
    <n v="285501.65999999997"/>
    <n v="285501.65999999997"/>
    <n v="410324"/>
  </r>
  <r>
    <s v="5"/>
    <x v="383"/>
    <s v="08PDDF"/>
    <s v="269017U032"/>
    <s v="111150"/>
    <x v="0"/>
    <s v="13221100"/>
    <s v=""/>
    <n v="10266"/>
    <n v="10266"/>
    <n v="6864"/>
    <n v="4810.8900000000003"/>
    <n v="2053.11"/>
    <n v="82.86"/>
    <n v="5372.25"/>
  </r>
  <r>
    <s v="5"/>
    <x v="383"/>
    <s v="08PDDF"/>
    <s v="269017U032"/>
    <s v="111150"/>
    <x v="0"/>
    <s v="13231100"/>
    <s v=""/>
    <n v="179249"/>
    <n v="179249"/>
    <n v="10755"/>
    <n v="2422.89"/>
    <n v="8332.11"/>
    <n v="0"/>
    <n v="176826.11"/>
  </r>
  <r>
    <s v="5"/>
    <x v="383"/>
    <s v="08PDDF"/>
    <s v="269017U032"/>
    <s v="111150"/>
    <x v="0"/>
    <s v="13311100"/>
    <s v=""/>
    <n v="712091"/>
    <n v="712091"/>
    <n v="372228"/>
    <n v="236098.75"/>
    <n v="136129.25"/>
    <n v="36208.730000000003"/>
    <n v="439783.52"/>
  </r>
  <r>
    <s v="5"/>
    <x v="383"/>
    <s v="08PDDF"/>
    <s v="269017U032"/>
    <s v="111150"/>
    <x v="0"/>
    <s v="13431100"/>
    <s v=""/>
    <n v="343783"/>
    <n v="343783"/>
    <n v="179706"/>
    <n v="165267.85999999999"/>
    <n v="14438.14"/>
    <n v="5559.17"/>
    <n v="172955.97"/>
  </r>
  <r>
    <s v="5"/>
    <x v="383"/>
    <s v="08PDDF"/>
    <s v="269017U032"/>
    <s v="111150"/>
    <x v="0"/>
    <s v="14111201"/>
    <s v=""/>
    <n v="2714900"/>
    <n v="2714900"/>
    <n v="1419150"/>
    <n v="1006170.05"/>
    <n v="412979.95"/>
    <n v="97150.41"/>
    <n v="1611579.54"/>
  </r>
  <r>
    <s v="5"/>
    <x v="383"/>
    <s v="08PDDF"/>
    <s v="269017U032"/>
    <s v="111150"/>
    <x v="0"/>
    <s v="14111242"/>
    <s v=""/>
    <n v="0"/>
    <n v="1197.03"/>
    <n v="1197.03"/>
    <n v="0"/>
    <n v="1197.03"/>
    <n v="0"/>
    <n v="1197.03"/>
  </r>
  <r>
    <s v="5"/>
    <x v="383"/>
    <s v="08PDDF"/>
    <s v="269017U032"/>
    <s v="111150"/>
    <x v="0"/>
    <s v="14211201"/>
    <s v=""/>
    <n v="1258908"/>
    <n v="1258908"/>
    <n v="658068"/>
    <n v="488626.55"/>
    <n v="169441.45"/>
    <n v="68116.98"/>
    <n v="702164.47"/>
  </r>
  <r>
    <s v="5"/>
    <x v="383"/>
    <s v="08PDDF"/>
    <s v="269017U032"/>
    <s v="111150"/>
    <x v="0"/>
    <s v="14211242"/>
    <s v=""/>
    <n v="0"/>
    <n v="12027.84"/>
    <n v="12027.84"/>
    <n v="0"/>
    <n v="12027.84"/>
    <n v="8453.1"/>
    <n v="3574.74"/>
  </r>
  <r>
    <s v="5"/>
    <x v="383"/>
    <s v="08PDDF"/>
    <s v="269017U032"/>
    <s v="111150"/>
    <x v="0"/>
    <s v="14311200"/>
    <s v=""/>
    <n v="1302807"/>
    <n v="1302807"/>
    <n v="702012"/>
    <n v="519564.64"/>
    <n v="182447.35999999999"/>
    <n v="53693.48"/>
    <n v="729548.88"/>
  </r>
  <r>
    <s v="5"/>
    <x v="383"/>
    <s v="08PDDF"/>
    <s v="269017U032"/>
    <s v="111150"/>
    <x v="0"/>
    <s v="14311242"/>
    <s v=""/>
    <n v="0"/>
    <n v="24816.71"/>
    <n v="24816.71"/>
    <n v="0"/>
    <n v="24816.71"/>
    <n v="0"/>
    <n v="24816.71"/>
  </r>
  <r>
    <s v="5"/>
    <x v="383"/>
    <s v="08PDDF"/>
    <s v="269017U032"/>
    <s v="111150"/>
    <x v="0"/>
    <s v="14411200"/>
    <s v=""/>
    <n v="736240"/>
    <n v="736240"/>
    <n v="736240"/>
    <n v="256568"/>
    <n v="479672"/>
    <n v="479672"/>
    <n v="0"/>
  </r>
  <r>
    <s v="5"/>
    <x v="383"/>
    <s v="08PDDF"/>
    <s v="269017U032"/>
    <s v="111150"/>
    <x v="0"/>
    <s v="14431200"/>
    <s v=""/>
    <n v="56805"/>
    <n v="56805"/>
    <n v="29694"/>
    <n v="20330.509999999998"/>
    <n v="9363.49"/>
    <n v="1861.17"/>
    <n v="34613.32"/>
  </r>
  <r>
    <s v="5"/>
    <x v="383"/>
    <s v="08PDDF"/>
    <s v="269017U032"/>
    <s v="111150"/>
    <x v="0"/>
    <s v="15111200"/>
    <s v=""/>
    <n v="2151771"/>
    <n v="2151771"/>
    <n v="1124790"/>
    <n v="844743.23"/>
    <n v="280046.77"/>
    <n v="82867.740000000005"/>
    <n v="1224160.03"/>
  </r>
  <r>
    <s v="5"/>
    <x v="383"/>
    <s v="08PDDF"/>
    <s v="269017U032"/>
    <s v="111150"/>
    <x v="0"/>
    <s v="15311200"/>
    <s v=""/>
    <n v="1947571"/>
    <n v="1947571"/>
    <n v="1018050"/>
    <n v="408029.98"/>
    <n v="610020.02"/>
    <n v="0"/>
    <n v="1539541.02"/>
  </r>
  <r>
    <s v="5"/>
    <x v="383"/>
    <s v="08PDDF"/>
    <s v="269017U032"/>
    <s v="111150"/>
    <x v="0"/>
    <s v="15411218"/>
    <s v=""/>
    <n v="844654"/>
    <n v="844654"/>
    <n v="0"/>
    <n v="0"/>
    <n v="0"/>
    <n v="0"/>
    <n v="844654"/>
  </r>
  <r>
    <s v="5"/>
    <x v="383"/>
    <s v="08PDDF"/>
    <s v="269017U032"/>
    <s v="111150"/>
    <x v="0"/>
    <s v="15421100"/>
    <s v=""/>
    <n v="15794"/>
    <n v="15794"/>
    <n v="10206"/>
    <n v="7636.95"/>
    <n v="2569.0500000000002"/>
    <n v="0"/>
    <n v="8157.05"/>
  </r>
  <r>
    <s v="5"/>
    <x v="383"/>
    <s v="08PDDF"/>
    <s v="269017U032"/>
    <s v="111150"/>
    <x v="0"/>
    <s v="15431226"/>
    <s v=""/>
    <n v="27058"/>
    <n v="28076.03"/>
    <n v="28076.03"/>
    <n v="28075.96"/>
    <n v="7.0000000000000007E-2"/>
    <n v="0"/>
    <n v="7.0000000000000007E-2"/>
  </r>
  <r>
    <s v="5"/>
    <x v="383"/>
    <s v="08PDDF"/>
    <s v="269017U032"/>
    <s v="111150"/>
    <x v="0"/>
    <s v="15441100"/>
    <s v=""/>
    <n v="20750684"/>
    <n v="20712642.420000002"/>
    <n v="9947507.1799999997"/>
    <n v="8584188.7699999996"/>
    <n v="1363318.41"/>
    <n v="860898.72"/>
    <n v="11267554.93"/>
  </r>
  <r>
    <s v="5"/>
    <x v="383"/>
    <s v="08PDDF"/>
    <s v="269017U032"/>
    <s v="111150"/>
    <x v="0"/>
    <s v="15451100"/>
    <s v=""/>
    <n v="10037776"/>
    <n v="10036757.970000001"/>
    <n v="5233083.97"/>
    <n v="3796673.87"/>
    <n v="1436410.1"/>
    <n v="264820.03000000003"/>
    <n v="5975264.0700000003"/>
  </r>
  <r>
    <s v="5"/>
    <x v="383"/>
    <s v="08PDDF"/>
    <s v="269017U032"/>
    <s v="111150"/>
    <x v="0"/>
    <s v="15461100"/>
    <s v=""/>
    <n v="5048024"/>
    <n v="4979298.76"/>
    <n v="2094712.76"/>
    <n v="0"/>
    <n v="2094712.76"/>
    <n v="2348946.91"/>
    <n v="2630351.85"/>
  </r>
  <r>
    <s v="5"/>
    <x v="383"/>
    <s v="08PDDF"/>
    <s v="269017U032"/>
    <s v="111150"/>
    <x v="0"/>
    <s v="15471100"/>
    <s v=""/>
    <n v="643494"/>
    <n v="643494"/>
    <n v="643494"/>
    <n v="643494"/>
    <n v="0"/>
    <n v="0"/>
    <n v="0"/>
  </r>
  <r>
    <s v="5"/>
    <x v="383"/>
    <s v="08PDDF"/>
    <s v="269017U032"/>
    <s v="111150"/>
    <x v="0"/>
    <s v="15491100"/>
    <s v=""/>
    <n v="691478"/>
    <n v="691478"/>
    <n v="510752"/>
    <n v="399234.15"/>
    <n v="111517.85"/>
    <n v="0"/>
    <n v="292243.84999999998"/>
  </r>
  <r>
    <s v="5"/>
    <x v="383"/>
    <s v="08PDDF"/>
    <s v="269017U032"/>
    <s v="111150"/>
    <x v="0"/>
    <s v="15511100"/>
    <s v=""/>
    <n v="134303"/>
    <n v="134303"/>
    <n v="70206"/>
    <n v="2869.8"/>
    <n v="67336.2"/>
    <n v="9398.1"/>
    <n v="122035.1"/>
  </r>
  <r>
    <s v="5"/>
    <x v="383"/>
    <s v="08PDDF"/>
    <s v="269017U032"/>
    <s v="111150"/>
    <x v="0"/>
    <s v="15911100"/>
    <s v=""/>
    <n v="2820198"/>
    <n v="2820198"/>
    <n v="1474194"/>
    <n v="1117451.49"/>
    <n v="356742.51"/>
    <n v="109446.39999999999"/>
    <n v="1593300.11"/>
  </r>
  <r>
    <s v="5"/>
    <x v="383"/>
    <s v="08PDDF"/>
    <s v="269017U032"/>
    <s v="111150"/>
    <x v="0"/>
    <s v="16111143"/>
    <s v=""/>
    <n v="2678406"/>
    <n v="2858834"/>
    <n v="0"/>
    <n v="0"/>
    <n v="0"/>
    <n v="0"/>
    <n v="2858834"/>
  </r>
  <r>
    <s v="5"/>
    <x v="383"/>
    <s v="08PDDF"/>
    <s v="269017U032"/>
    <s v="111150"/>
    <x v="0"/>
    <s v="17111100"/>
    <s v=""/>
    <n v="22260"/>
    <n v="22260"/>
    <n v="11634"/>
    <n v="0"/>
    <n v="11634"/>
    <n v="0"/>
    <n v="22260"/>
  </r>
  <r>
    <s v="5"/>
    <x v="383"/>
    <s v="08PDDF"/>
    <s v="269017U032"/>
    <s v="111150"/>
    <x v="0"/>
    <s v="17121100"/>
    <s v=""/>
    <n v="1845123"/>
    <n v="1845123"/>
    <n v="964494"/>
    <n v="780909.11"/>
    <n v="183584.89"/>
    <n v="676.42"/>
    <n v="1063537.47"/>
  </r>
  <r>
    <s v="5"/>
    <x v="383"/>
    <s v="08PDDF"/>
    <s v="269017U032"/>
    <s v="111150"/>
    <x v="0"/>
    <s v="17131100"/>
    <s v=""/>
    <n v="334863"/>
    <n v="334863"/>
    <n v="175044"/>
    <n v="75363.12"/>
    <n v="99680.88"/>
    <n v="0"/>
    <n v="259499.88"/>
  </r>
  <r>
    <s v="5"/>
    <x v="383"/>
    <s v="08PDDF"/>
    <s v="269017U032"/>
    <s v="111150"/>
    <x v="2"/>
    <s v="39811200"/>
    <s v=""/>
    <n v="2444816"/>
    <n v="2444816"/>
    <n v="1592836"/>
    <n v="1180450.9099999999"/>
    <n v="412385.09"/>
    <n v="103102.72"/>
    <n v="1161262.3700000001"/>
  </r>
  <r>
    <s v="5"/>
    <x v="383"/>
    <s v="08PDDF"/>
    <s v="269017U032"/>
    <s v="111150"/>
    <x v="2"/>
    <s v="39821100"/>
    <s v=""/>
    <n v="639241"/>
    <n v="636453.85"/>
    <n v="167715.38"/>
    <n v="4180.5600000000004"/>
    <n v="163534.82"/>
    <n v="0"/>
    <n v="632273.29"/>
  </r>
  <r>
    <s v="5"/>
    <x v="383"/>
    <s v="08PDDF"/>
    <s v="269017U032"/>
    <s v="111150"/>
    <x v="2"/>
    <s v="39821142"/>
    <s v=""/>
    <n v="0"/>
    <n v="2787.15"/>
    <n v="2787.15"/>
    <n v="0"/>
    <n v="2787.15"/>
    <n v="0"/>
    <n v="2787.15"/>
  </r>
  <r>
    <s v="5"/>
    <x v="383"/>
    <s v="08PDDF"/>
    <s v="269017U032"/>
    <s v="111150"/>
    <x v="5"/>
    <s v="44121177"/>
    <s v=""/>
    <n v="7700000"/>
    <n v="7700000"/>
    <n v="3840000"/>
    <n v="2238147.2000000002"/>
    <n v="1601852.8"/>
    <n v="5347122.8"/>
    <n v="114730"/>
  </r>
  <r>
    <s v="5"/>
    <x v="384"/>
    <s v="08PDDF"/>
    <s v="269105E166"/>
    <s v="111150"/>
    <x v="0"/>
    <s v="11311100"/>
    <s v=""/>
    <n v="27023664"/>
    <n v="27023664"/>
    <n v="14126004"/>
    <n v="11155448.189999999"/>
    <n v="2970555.81"/>
    <n v="1107200.67"/>
    <n v="14761015.140000001"/>
  </r>
  <r>
    <s v="5"/>
    <x v="384"/>
    <s v="08PDDF"/>
    <s v="269105E166"/>
    <s v="111150"/>
    <x v="0"/>
    <s v="12111100"/>
    <s v=""/>
    <n v="10135238"/>
    <n v="10135238"/>
    <n v="5291964"/>
    <n v="4386905"/>
    <n v="905059"/>
    <n v="5264286"/>
    <n v="484047"/>
  </r>
  <r>
    <s v="5"/>
    <x v="384"/>
    <s v="08PDDF"/>
    <s v="269105E166"/>
    <s v="111150"/>
    <x v="0"/>
    <s v="12211104"/>
    <s v=""/>
    <n v="1158292"/>
    <n v="1158292"/>
    <n v="605472"/>
    <n v="448023.52"/>
    <n v="157448.48000000001"/>
    <n v="44740.75"/>
    <n v="665527.73"/>
  </r>
  <r>
    <s v="5"/>
    <x v="384"/>
    <s v="08PDDF"/>
    <s v="269105E166"/>
    <s v="111150"/>
    <x v="0"/>
    <s v="12311100"/>
    <s v=""/>
    <n v="69833"/>
    <n v="69833"/>
    <n v="36504"/>
    <n v="0"/>
    <n v="36504"/>
    <n v="0"/>
    <n v="69833"/>
  </r>
  <r>
    <s v="5"/>
    <x v="384"/>
    <s v="08PDDF"/>
    <s v="269105E166"/>
    <s v="111150"/>
    <x v="0"/>
    <s v="13111100"/>
    <s v=""/>
    <n v="834205"/>
    <n v="834205"/>
    <n v="436062"/>
    <n v="322107.12"/>
    <n v="113954.88"/>
    <n v="32190.43"/>
    <n v="479907.45"/>
  </r>
  <r>
    <s v="5"/>
    <x v="384"/>
    <s v="08PDDF"/>
    <s v="269105E166"/>
    <s v="111150"/>
    <x v="0"/>
    <s v="13211100"/>
    <s v=""/>
    <n v="809743"/>
    <n v="898104.05"/>
    <n v="370545.05"/>
    <n v="3470.91"/>
    <n v="367074.14"/>
    <n v="367074.14"/>
    <n v="527559"/>
  </r>
  <r>
    <s v="5"/>
    <x v="384"/>
    <s v="08PDDF"/>
    <s v="269105E166"/>
    <s v="111150"/>
    <x v="0"/>
    <s v="13221100"/>
    <s v=""/>
    <n v="13197"/>
    <n v="13197"/>
    <n v="9300"/>
    <n v="6414.34"/>
    <n v="2885.66"/>
    <n v="116.46"/>
    <n v="6666.2"/>
  </r>
  <r>
    <s v="5"/>
    <x v="384"/>
    <s v="08PDDF"/>
    <s v="269105E166"/>
    <s v="111150"/>
    <x v="0"/>
    <s v="13231100"/>
    <s v=""/>
    <n v="230461"/>
    <n v="230461"/>
    <n v="13827"/>
    <n v="3114.94"/>
    <n v="10712.06"/>
    <n v="0"/>
    <n v="227346.06"/>
  </r>
  <r>
    <s v="5"/>
    <x v="384"/>
    <s v="08PDDF"/>
    <s v="269105E166"/>
    <s v="111150"/>
    <x v="0"/>
    <s v="13311100"/>
    <s v=""/>
    <n v="915547"/>
    <n v="915547"/>
    <n v="478584"/>
    <n v="296972.31"/>
    <n v="181611.69"/>
    <n v="48306.51"/>
    <n v="570268.18000000005"/>
  </r>
  <r>
    <s v="5"/>
    <x v="384"/>
    <s v="08PDDF"/>
    <s v="269105E166"/>
    <s v="111150"/>
    <x v="0"/>
    <s v="13431100"/>
    <s v=""/>
    <n v="442006"/>
    <n v="442006"/>
    <n v="231048"/>
    <n v="169527.78"/>
    <n v="61520.22"/>
    <n v="23687.33"/>
    <n v="248790.89"/>
  </r>
  <r>
    <s v="5"/>
    <x v="384"/>
    <s v="08PDDF"/>
    <s v="269105E166"/>
    <s v="111150"/>
    <x v="0"/>
    <s v="14111201"/>
    <s v=""/>
    <n v="3490586"/>
    <n v="3490586"/>
    <n v="1824624"/>
    <n v="1293649.05"/>
    <n v="530974.94999999995"/>
    <n v="124907.86"/>
    <n v="2072029.09"/>
  </r>
  <r>
    <s v="5"/>
    <x v="384"/>
    <s v="08PDDF"/>
    <s v="269105E166"/>
    <s v="111150"/>
    <x v="0"/>
    <s v="14111242"/>
    <s v=""/>
    <n v="0"/>
    <n v="1539.04"/>
    <n v="1539.04"/>
    <n v="0"/>
    <n v="1539.04"/>
    <n v="0"/>
    <n v="1539.04"/>
  </r>
  <r>
    <s v="5"/>
    <x v="384"/>
    <s v="08PDDF"/>
    <s v="269105E166"/>
    <s v="111150"/>
    <x v="0"/>
    <s v="14211201"/>
    <s v=""/>
    <n v="1618597"/>
    <n v="1618597"/>
    <n v="846084"/>
    <n v="631097.49"/>
    <n v="214986.51"/>
    <n v="84921.34"/>
    <n v="902578.17"/>
  </r>
  <r>
    <s v="5"/>
    <x v="384"/>
    <s v="08PDDF"/>
    <s v="269105E166"/>
    <s v="111150"/>
    <x v="0"/>
    <s v="14211242"/>
    <s v=""/>
    <n v="0"/>
    <n v="15464.36"/>
    <n v="15464.36"/>
    <n v="0"/>
    <n v="15464.36"/>
    <n v="10868.27"/>
    <n v="4596.09"/>
  </r>
  <r>
    <s v="5"/>
    <x v="384"/>
    <s v="08PDDF"/>
    <s v="269105E166"/>
    <s v="111150"/>
    <x v="0"/>
    <s v="14311200"/>
    <s v=""/>
    <n v="1675037"/>
    <n v="1675037"/>
    <n v="945586"/>
    <n v="702763.98"/>
    <n v="242822.02"/>
    <n v="71461.490000000005"/>
    <n v="900811.53"/>
  </r>
  <r>
    <s v="5"/>
    <x v="384"/>
    <s v="08PDDF"/>
    <s v="269105E166"/>
    <s v="111150"/>
    <x v="0"/>
    <s v="14311242"/>
    <s v=""/>
    <n v="0"/>
    <n v="31907.19"/>
    <n v="31907.19"/>
    <n v="0"/>
    <n v="31907.19"/>
    <n v="0"/>
    <n v="31907.19"/>
  </r>
  <r>
    <s v="5"/>
    <x v="384"/>
    <s v="08PDDF"/>
    <s v="269105E166"/>
    <s v="111150"/>
    <x v="0"/>
    <s v="14411200"/>
    <s v=""/>
    <n v="946599"/>
    <n v="946599"/>
    <n v="946599"/>
    <n v="329876"/>
    <n v="616723"/>
    <n v="616723"/>
    <n v="0"/>
  </r>
  <r>
    <s v="5"/>
    <x v="384"/>
    <s v="08PDDF"/>
    <s v="269105E166"/>
    <s v="111150"/>
    <x v="0"/>
    <s v="14431200"/>
    <s v=""/>
    <n v="73033"/>
    <n v="73033"/>
    <n v="38178"/>
    <n v="26295.24"/>
    <n v="11882.76"/>
    <n v="2361.9"/>
    <n v="44375.86"/>
  </r>
  <r>
    <s v="5"/>
    <x v="384"/>
    <s v="08PDDF"/>
    <s v="269105E166"/>
    <s v="111150"/>
    <x v="0"/>
    <s v="15111200"/>
    <s v=""/>
    <n v="2766565"/>
    <n v="2766565"/>
    <n v="1446156"/>
    <n v="1085793.33"/>
    <n v="360362.67"/>
    <n v="106633.76"/>
    <n v="1574137.91"/>
  </r>
  <r>
    <s v="5"/>
    <x v="384"/>
    <s v="08PDDF"/>
    <s v="269105E166"/>
    <s v="111150"/>
    <x v="0"/>
    <s v="15311200"/>
    <s v=""/>
    <n v="2504019"/>
    <n v="2504019"/>
    <n v="1308918"/>
    <n v="524608.57999999996"/>
    <n v="784309.42"/>
    <n v="0"/>
    <n v="1979410.42"/>
  </r>
  <r>
    <s v="5"/>
    <x v="384"/>
    <s v="08PDDF"/>
    <s v="269105E166"/>
    <s v="111150"/>
    <x v="0"/>
    <s v="15411218"/>
    <s v=""/>
    <n v="1085984"/>
    <n v="1085984"/>
    <n v="0"/>
    <n v="0"/>
    <n v="0"/>
    <n v="0"/>
    <n v="1085984"/>
  </r>
  <r>
    <s v="5"/>
    <x v="384"/>
    <s v="08PDDF"/>
    <s v="269105E166"/>
    <s v="111150"/>
    <x v="0"/>
    <s v="15421100"/>
    <s v=""/>
    <n v="20306"/>
    <n v="20306"/>
    <n v="13614"/>
    <n v="10081.81"/>
    <n v="3532.19"/>
    <n v="0"/>
    <n v="10224.19"/>
  </r>
  <r>
    <s v="5"/>
    <x v="384"/>
    <s v="08PDDF"/>
    <s v="269105E166"/>
    <s v="111150"/>
    <x v="0"/>
    <s v="15431226"/>
    <s v=""/>
    <n v="34789"/>
    <n v="36098.910000000003"/>
    <n v="36098.910000000003"/>
    <n v="36098.82"/>
    <n v="0.09"/>
    <n v="0"/>
    <n v="0.09"/>
  </r>
  <r>
    <s v="5"/>
    <x v="384"/>
    <s v="08PDDF"/>
    <s v="269105E166"/>
    <s v="111150"/>
    <x v="0"/>
    <s v="15441100"/>
    <s v=""/>
    <n v="26679451"/>
    <n v="26630540.41"/>
    <n v="12789649.73"/>
    <n v="11036812.109999999"/>
    <n v="1752837.62"/>
    <n v="1106869.58"/>
    <n v="14486858.720000001"/>
  </r>
  <r>
    <s v="5"/>
    <x v="384"/>
    <s v="08PDDF"/>
    <s v="269105E166"/>
    <s v="111150"/>
    <x v="0"/>
    <s v="15451100"/>
    <s v=""/>
    <n v="12905713"/>
    <n v="12904403.09"/>
    <n v="6728253.0899999999"/>
    <n v="4881438.57"/>
    <n v="1846814.52"/>
    <n v="340483.17"/>
    <n v="7682481.3499999996"/>
  </r>
  <r>
    <s v="5"/>
    <x v="384"/>
    <s v="08PDDF"/>
    <s v="269105E166"/>
    <s v="111150"/>
    <x v="0"/>
    <s v="15461100"/>
    <s v=""/>
    <n v="6490316"/>
    <n v="6401954.9500000002"/>
    <n v="2693202.95"/>
    <n v="0"/>
    <n v="2693202.95"/>
    <n v="3020071.52"/>
    <n v="3381883.43"/>
  </r>
  <r>
    <s v="5"/>
    <x v="384"/>
    <s v="08PDDF"/>
    <s v="269105E166"/>
    <s v="111150"/>
    <x v="0"/>
    <s v="15471100"/>
    <s v=""/>
    <n v="827349"/>
    <n v="827349"/>
    <n v="827349"/>
    <n v="827349"/>
    <n v="0"/>
    <n v="0"/>
    <n v="0"/>
  </r>
  <r>
    <s v="5"/>
    <x v="384"/>
    <s v="08PDDF"/>
    <s v="269105E166"/>
    <s v="111150"/>
    <x v="0"/>
    <s v="15491100"/>
    <s v=""/>
    <n v="889043"/>
    <n v="889043"/>
    <n v="656678"/>
    <n v="500456.15"/>
    <n v="156221.85"/>
    <n v="0"/>
    <n v="388586.85"/>
  </r>
  <r>
    <s v="5"/>
    <x v="384"/>
    <s v="08PDDF"/>
    <s v="269105E166"/>
    <s v="111150"/>
    <x v="0"/>
    <s v="15511100"/>
    <s v=""/>
    <n v="172676"/>
    <n v="172676"/>
    <n v="90264"/>
    <n v="3689.71"/>
    <n v="86574.29"/>
    <n v="12083.15"/>
    <n v="156903.14000000001"/>
  </r>
  <r>
    <s v="5"/>
    <x v="384"/>
    <s v="08PDDF"/>
    <s v="269105E166"/>
    <s v="111150"/>
    <x v="0"/>
    <s v="15911100"/>
    <s v=""/>
    <n v="3625970"/>
    <n v="3625970"/>
    <n v="1823495.01"/>
    <n v="1366575.94"/>
    <n v="456919.07"/>
    <n v="140179.95000000001"/>
    <n v="2119214.11"/>
  </r>
  <r>
    <s v="5"/>
    <x v="384"/>
    <s v="08PDDF"/>
    <s v="269105E166"/>
    <s v="111150"/>
    <x v="0"/>
    <s v="16111143"/>
    <s v=""/>
    <n v="3443665"/>
    <n v="3693991"/>
    <n v="0"/>
    <n v="0"/>
    <n v="0"/>
    <n v="0"/>
    <n v="3693991"/>
  </r>
  <r>
    <s v="5"/>
    <x v="384"/>
    <s v="08PDDF"/>
    <s v="269105E166"/>
    <s v="111150"/>
    <x v="0"/>
    <s v="17111100"/>
    <s v=""/>
    <n v="28620"/>
    <n v="28620"/>
    <n v="14958"/>
    <n v="0"/>
    <n v="14958"/>
    <n v="0"/>
    <n v="28620"/>
  </r>
  <r>
    <s v="5"/>
    <x v="384"/>
    <s v="08PDDF"/>
    <s v="269105E166"/>
    <s v="111150"/>
    <x v="0"/>
    <s v="17121100"/>
    <s v=""/>
    <n v="2372299"/>
    <n v="2372299"/>
    <n v="1240068"/>
    <n v="1008749.94"/>
    <n v="231318.06"/>
    <n v="852.27"/>
    <n v="1362696.79"/>
  </r>
  <r>
    <s v="5"/>
    <x v="384"/>
    <s v="08PDDF"/>
    <s v="269105E166"/>
    <s v="111150"/>
    <x v="0"/>
    <s v="17131100"/>
    <s v=""/>
    <n v="430541"/>
    <n v="430541"/>
    <n v="225054"/>
    <n v="96894.33"/>
    <n v="128159.67"/>
    <n v="0"/>
    <n v="333646.67"/>
  </r>
  <r>
    <s v="5"/>
    <x v="384"/>
    <s v="08PDDF"/>
    <s v="269105E166"/>
    <s v="111150"/>
    <x v="1"/>
    <s v="22111100"/>
    <s v=""/>
    <n v="5465281"/>
    <n v="5465281"/>
    <n v="2732640"/>
    <n v="0"/>
    <n v="2732640"/>
    <n v="625000"/>
    <n v="4840281"/>
  </r>
  <r>
    <s v="5"/>
    <x v="384"/>
    <s v="08PDDF"/>
    <s v="269105E166"/>
    <s v="111150"/>
    <x v="2"/>
    <s v="39811200"/>
    <s v=""/>
    <n v="3143336"/>
    <n v="3143336"/>
    <n v="2047932"/>
    <n v="1503750.75"/>
    <n v="544181.25"/>
    <n v="132771.88"/>
    <n v="1506813.37"/>
  </r>
  <r>
    <s v="5"/>
    <x v="384"/>
    <s v="08PDDF"/>
    <s v="269105E166"/>
    <s v="111150"/>
    <x v="2"/>
    <s v="39821100"/>
    <s v=""/>
    <n v="821881"/>
    <n v="818297.5"/>
    <n v="215634.91"/>
    <n v="5375.04"/>
    <n v="210259.87"/>
    <n v="0"/>
    <n v="812922.46"/>
  </r>
  <r>
    <s v="5"/>
    <x v="384"/>
    <s v="08PDDF"/>
    <s v="269105E166"/>
    <s v="111150"/>
    <x v="2"/>
    <s v="39821142"/>
    <s v=""/>
    <n v="0"/>
    <n v="3583.5"/>
    <n v="3583.5"/>
    <n v="0"/>
    <n v="3583.5"/>
    <n v="0"/>
    <n v="3583.5"/>
  </r>
  <r>
    <s v="5"/>
    <x v="384"/>
    <s v="08PDDF"/>
    <s v="269105E166"/>
    <s v="111150"/>
    <x v="5"/>
    <s v="44121100"/>
    <s v=""/>
    <n v="1500000"/>
    <n v="1500000"/>
    <n v="833335"/>
    <n v="640000"/>
    <n v="193335"/>
    <n v="860000"/>
    <n v="0"/>
  </r>
  <r>
    <s v="5"/>
    <x v="384"/>
    <s v="08PDDF"/>
    <s v="269105E166"/>
    <s v="25P350"/>
    <x v="5"/>
    <s v="44121198"/>
    <s v=""/>
    <n v="2500000"/>
    <n v="2500000"/>
    <n v="2500000"/>
    <n v="0"/>
    <n v="2500000"/>
    <n v="0"/>
    <n v="2500000"/>
  </r>
  <r>
    <s v="5"/>
    <x v="385"/>
    <s v="08PDDF"/>
    <s v="269105U037"/>
    <s v="111150"/>
    <x v="0"/>
    <s v="11311100"/>
    <s v=""/>
    <n v="36946108"/>
    <n v="36946108"/>
    <n v="19312740"/>
    <n v="15281555.960000001"/>
    <n v="4031184.04"/>
    <n v="1502523.41"/>
    <n v="20162028.629999999"/>
  </r>
  <r>
    <s v="5"/>
    <x v="385"/>
    <s v="08PDDF"/>
    <s v="269105U037"/>
    <s v="111150"/>
    <x v="0"/>
    <s v="12111100"/>
    <s v=""/>
    <n v="12387521"/>
    <n v="12387521"/>
    <n v="6426000"/>
    <n v="5335365"/>
    <n v="1090635"/>
    <n v="6402438"/>
    <n v="649718"/>
  </r>
  <r>
    <s v="5"/>
    <x v="385"/>
    <s v="08PDDF"/>
    <s v="269105U037"/>
    <s v="111150"/>
    <x v="0"/>
    <s v="12211104"/>
    <s v=""/>
    <n v="1415690"/>
    <n v="1415690"/>
    <n v="740022"/>
    <n v="546704.91"/>
    <n v="193317.09"/>
    <n v="54933.22"/>
    <n v="814051.87"/>
  </r>
  <r>
    <s v="5"/>
    <x v="385"/>
    <s v="08PDDF"/>
    <s v="269105U037"/>
    <s v="111150"/>
    <x v="0"/>
    <s v="12311100"/>
    <s v=""/>
    <n v="85351"/>
    <n v="85351"/>
    <n v="44616"/>
    <n v="0"/>
    <n v="44616"/>
    <n v="0"/>
    <n v="85351"/>
  </r>
  <r>
    <s v="5"/>
    <x v="385"/>
    <s v="08PDDF"/>
    <s v="269105U037"/>
    <s v="111150"/>
    <x v="0"/>
    <s v="13111100"/>
    <s v=""/>
    <n v="1019585"/>
    <n v="1019585"/>
    <n v="532962"/>
    <n v="395771.45"/>
    <n v="137190.54999999999"/>
    <n v="38754.129999999997"/>
    <n v="585059.42000000004"/>
  </r>
  <r>
    <s v="5"/>
    <x v="385"/>
    <s v="08PDDF"/>
    <s v="269105U037"/>
    <s v="111150"/>
    <x v="0"/>
    <s v="13211100"/>
    <s v=""/>
    <n v="989687"/>
    <n v="1132046.47"/>
    <n v="487251.47"/>
    <n v="4242.18"/>
    <n v="483009.29"/>
    <n v="483009.29"/>
    <n v="644795"/>
  </r>
  <r>
    <s v="5"/>
    <x v="385"/>
    <s v="08PDDF"/>
    <s v="269105U037"/>
    <s v="111150"/>
    <x v="0"/>
    <s v="13221100"/>
    <s v=""/>
    <n v="16131"/>
    <n v="16131"/>
    <n v="12930"/>
    <n v="9301.52"/>
    <n v="3628.48"/>
    <n v="146.44"/>
    <n v="6683.04"/>
  </r>
  <r>
    <s v="5"/>
    <x v="385"/>
    <s v="08PDDF"/>
    <s v="269105U037"/>
    <s v="111150"/>
    <x v="0"/>
    <s v="13231100"/>
    <s v=""/>
    <n v="4997289"/>
    <n v="4997289"/>
    <n v="428067.03"/>
    <n v="173867.05"/>
    <n v="254199.98"/>
    <n v="0"/>
    <n v="4823421.95"/>
  </r>
  <r>
    <s v="5"/>
    <x v="385"/>
    <s v="08PDDF"/>
    <s v="269105U037"/>
    <s v="111150"/>
    <x v="0"/>
    <s v="13311100"/>
    <s v=""/>
    <n v="1119000"/>
    <n v="1119000"/>
    <n v="584934"/>
    <n v="392110.66"/>
    <n v="192823.34"/>
    <n v="51288.67"/>
    <n v="675600.67"/>
  </r>
  <r>
    <s v="5"/>
    <x v="385"/>
    <s v="08PDDF"/>
    <s v="269105U037"/>
    <s v="111150"/>
    <x v="0"/>
    <s v="13431100"/>
    <s v=""/>
    <n v="611525"/>
    <n v="611525"/>
    <n v="319662"/>
    <n v="234513.37"/>
    <n v="85148.63"/>
    <n v="32785.07"/>
    <n v="344226.56"/>
  </r>
  <r>
    <s v="5"/>
    <x v="385"/>
    <s v="08PDDF"/>
    <s v="269105U037"/>
    <s v="111150"/>
    <x v="0"/>
    <s v="14111201"/>
    <s v=""/>
    <n v="4266273"/>
    <n v="4266273"/>
    <n v="2230098"/>
    <n v="1579761.65"/>
    <n v="650336.35"/>
    <n v="152986.73000000001"/>
    <n v="2533524.62"/>
  </r>
  <r>
    <s v="5"/>
    <x v="385"/>
    <s v="08PDDF"/>
    <s v="269105U037"/>
    <s v="111150"/>
    <x v="0"/>
    <s v="14111242"/>
    <s v=""/>
    <n v="0"/>
    <n v="2042.99"/>
    <n v="2042.99"/>
    <n v="0"/>
    <n v="2042.99"/>
    <n v="0"/>
    <n v="2042.99"/>
  </r>
  <r>
    <s v="5"/>
    <x v="385"/>
    <s v="08PDDF"/>
    <s v="269105U037"/>
    <s v="111150"/>
    <x v="0"/>
    <s v="14211201"/>
    <s v=""/>
    <n v="1978285"/>
    <n v="1978285"/>
    <n v="1034106"/>
    <n v="772831.81"/>
    <n v="261274.19"/>
    <n v="102413.43"/>
    <n v="1103039.76"/>
  </r>
  <r>
    <s v="5"/>
    <x v="385"/>
    <s v="08PDDF"/>
    <s v="269105U037"/>
    <s v="111150"/>
    <x v="0"/>
    <s v="14211242"/>
    <s v=""/>
    <n v="0"/>
    <n v="20528.16"/>
    <n v="20528.16"/>
    <n v="0"/>
    <n v="20528.16"/>
    <n v="14427.08"/>
    <n v="6101.08"/>
  </r>
  <r>
    <s v="5"/>
    <x v="385"/>
    <s v="08PDDF"/>
    <s v="269105U037"/>
    <s v="111150"/>
    <x v="0"/>
    <s v="14311200"/>
    <s v=""/>
    <n v="2047267"/>
    <n v="2047267"/>
    <n v="1170160"/>
    <n v="877668.53"/>
    <n v="292491.46999999997"/>
    <n v="86078.98"/>
    <n v="1083519.49"/>
  </r>
  <r>
    <s v="5"/>
    <x v="385"/>
    <s v="08PDDF"/>
    <s v="269105U037"/>
    <s v="111150"/>
    <x v="0"/>
    <s v="14311242"/>
    <s v=""/>
    <n v="0"/>
    <n v="42355.199999999997"/>
    <n v="42355.199999999997"/>
    <n v="0"/>
    <n v="42355.199999999997"/>
    <n v="0"/>
    <n v="42355.199999999997"/>
  </r>
  <r>
    <s v="5"/>
    <x v="385"/>
    <s v="08PDDF"/>
    <s v="269105U037"/>
    <s v="111150"/>
    <x v="0"/>
    <s v="14411200"/>
    <s v=""/>
    <n v="1156950"/>
    <n v="1156950"/>
    <n v="1156950"/>
    <n v="403180"/>
    <n v="753770"/>
    <n v="753770"/>
    <n v="0"/>
  </r>
  <r>
    <s v="5"/>
    <x v="385"/>
    <s v="08PDDF"/>
    <s v="269105U037"/>
    <s v="111150"/>
    <x v="0"/>
    <s v="14431200"/>
    <s v=""/>
    <n v="89264"/>
    <n v="89264"/>
    <n v="46662"/>
    <n v="32418.58"/>
    <n v="14243.42"/>
    <n v="2831.13"/>
    <n v="54014.29"/>
  </r>
  <r>
    <s v="5"/>
    <x v="385"/>
    <s v="08PDDF"/>
    <s v="269105U037"/>
    <s v="111150"/>
    <x v="0"/>
    <s v="15111200"/>
    <s v=""/>
    <n v="3381359"/>
    <n v="3381359"/>
    <n v="1767528"/>
    <n v="1327454.29"/>
    <n v="440073.71"/>
    <n v="130220.83"/>
    <n v="1923683.88"/>
  </r>
  <r>
    <s v="5"/>
    <x v="385"/>
    <s v="08PDDF"/>
    <s v="269105U037"/>
    <s v="111150"/>
    <x v="0"/>
    <s v="15311200"/>
    <s v=""/>
    <n v="3060467"/>
    <n v="3060467"/>
    <n v="1599792"/>
    <n v="800717.29"/>
    <n v="799074.71"/>
    <n v="0"/>
    <n v="2259749.71"/>
  </r>
  <r>
    <s v="5"/>
    <x v="385"/>
    <s v="08PDDF"/>
    <s v="269105U037"/>
    <s v="111150"/>
    <x v="0"/>
    <s v="15411218"/>
    <s v=""/>
    <n v="1327315"/>
    <n v="1327315"/>
    <n v="0"/>
    <n v="0"/>
    <n v="0"/>
    <n v="0"/>
    <n v="1327315"/>
  </r>
  <r>
    <s v="5"/>
    <x v="385"/>
    <s v="08PDDF"/>
    <s v="269105U037"/>
    <s v="111150"/>
    <x v="0"/>
    <s v="15421100"/>
    <s v=""/>
    <n v="24819"/>
    <n v="24819"/>
    <n v="15972"/>
    <n v="11965.19"/>
    <n v="4006.81"/>
    <n v="0"/>
    <n v="12853.81"/>
  </r>
  <r>
    <s v="5"/>
    <x v="385"/>
    <s v="08PDDF"/>
    <s v="269105U037"/>
    <s v="111150"/>
    <x v="0"/>
    <s v="15431226"/>
    <s v=""/>
    <n v="42520"/>
    <n v="44119.78"/>
    <n v="44119.78"/>
    <n v="44119.67"/>
    <n v="0.11"/>
    <n v="0"/>
    <n v="0.11"/>
  </r>
  <r>
    <s v="5"/>
    <x v="385"/>
    <s v="08PDDF"/>
    <s v="269105U037"/>
    <s v="111150"/>
    <x v="0"/>
    <s v="15441100"/>
    <s v=""/>
    <n v="35415625"/>
    <n v="35350698.649999999"/>
    <n v="17212285.420000002"/>
    <n v="14650811.01"/>
    <n v="2561474.41"/>
    <n v="1469313.5"/>
    <n v="19230574.140000001"/>
  </r>
  <r>
    <s v="5"/>
    <x v="385"/>
    <s v="08PDDF"/>
    <s v="269105U037"/>
    <s v="111150"/>
    <x v="0"/>
    <s v="15451100"/>
    <s v=""/>
    <n v="15773650"/>
    <n v="15772050.220000001"/>
    <n v="8223424.2199999997"/>
    <n v="5966206.3399999999"/>
    <n v="2257217.88"/>
    <n v="416146.11"/>
    <n v="9389697.7699999996"/>
  </r>
  <r>
    <s v="5"/>
    <x v="385"/>
    <s v="08PDDF"/>
    <s v="269105U037"/>
    <s v="111150"/>
    <x v="0"/>
    <s v="15461100"/>
    <s v=""/>
    <n v="7932608"/>
    <n v="7790248.5300000003"/>
    <n v="3257330.53"/>
    <n v="0"/>
    <n v="3257330.53"/>
    <n v="3477348.15"/>
    <n v="4312900.38"/>
  </r>
  <r>
    <s v="5"/>
    <x v="385"/>
    <s v="08PDDF"/>
    <s v="269105U037"/>
    <s v="111150"/>
    <x v="0"/>
    <s v="15471100"/>
    <s v=""/>
    <n v="1011205"/>
    <n v="1011205"/>
    <n v="1008872.37"/>
    <n v="1008872.37"/>
    <n v="0"/>
    <n v="0"/>
    <n v="2332.63"/>
  </r>
  <r>
    <s v="5"/>
    <x v="385"/>
    <s v="08PDDF"/>
    <s v="269105U037"/>
    <s v="111150"/>
    <x v="0"/>
    <s v="15491100"/>
    <s v=""/>
    <n v="1086608"/>
    <n v="1086608"/>
    <n v="802607"/>
    <n v="621561.57999999996"/>
    <n v="181045.42"/>
    <n v="0"/>
    <n v="465046.42"/>
  </r>
  <r>
    <s v="5"/>
    <x v="385"/>
    <s v="08PDDF"/>
    <s v="269105U037"/>
    <s v="111150"/>
    <x v="0"/>
    <s v="15511100"/>
    <s v=""/>
    <n v="211048"/>
    <n v="211048"/>
    <n v="110322"/>
    <n v="4509.63"/>
    <n v="105812.37"/>
    <n v="14768.21"/>
    <n v="191770.16"/>
  </r>
  <r>
    <s v="5"/>
    <x v="385"/>
    <s v="08PDDF"/>
    <s v="269105U037"/>
    <s v="111150"/>
    <x v="0"/>
    <s v="15911100"/>
    <s v=""/>
    <n v="4431742"/>
    <n v="4431742"/>
    <n v="1747926.06"/>
    <n v="1190671.07"/>
    <n v="557254.99"/>
    <n v="170962.39"/>
    <n v="3070108.54"/>
  </r>
  <r>
    <s v="5"/>
    <x v="385"/>
    <s v="08PDDF"/>
    <s v="269105U037"/>
    <s v="111150"/>
    <x v="0"/>
    <s v="16111143"/>
    <s v=""/>
    <n v="4208924"/>
    <n v="4501727"/>
    <n v="0"/>
    <n v="0"/>
    <n v="0"/>
    <n v="0"/>
    <n v="4501727"/>
  </r>
  <r>
    <s v="5"/>
    <x v="385"/>
    <s v="08PDDF"/>
    <s v="269105U037"/>
    <s v="111150"/>
    <x v="0"/>
    <s v="17111100"/>
    <s v=""/>
    <n v="34980"/>
    <n v="34980"/>
    <n v="18288"/>
    <n v="0"/>
    <n v="18288"/>
    <n v="0"/>
    <n v="34980"/>
  </r>
  <r>
    <s v="5"/>
    <x v="385"/>
    <s v="08PDDF"/>
    <s v="269105U037"/>
    <s v="111150"/>
    <x v="0"/>
    <s v="17121100"/>
    <s v=""/>
    <n v="2899476"/>
    <n v="2899476"/>
    <n v="1515636"/>
    <n v="1227144.97"/>
    <n v="288491.03000000003"/>
    <n v="1062.94"/>
    <n v="1671268.09"/>
  </r>
  <r>
    <s v="5"/>
    <x v="385"/>
    <s v="08PDDF"/>
    <s v="269105U037"/>
    <s v="111150"/>
    <x v="0"/>
    <s v="17131100"/>
    <s v=""/>
    <n v="526215"/>
    <n v="526215"/>
    <n v="275064"/>
    <n v="130490.53"/>
    <n v="144573.47"/>
    <n v="0"/>
    <n v="395724.47"/>
  </r>
  <r>
    <s v="5"/>
    <x v="385"/>
    <s v="08PDDF"/>
    <s v="269105U037"/>
    <s v="111150"/>
    <x v="2"/>
    <s v="39811200"/>
    <s v=""/>
    <n v="3841854"/>
    <n v="3841854"/>
    <n v="2503026"/>
    <n v="1845713.62"/>
    <n v="657312.38"/>
    <n v="162242.99"/>
    <n v="1833897.39"/>
  </r>
  <r>
    <s v="5"/>
    <x v="385"/>
    <s v="08PDDF"/>
    <s v="269105U037"/>
    <s v="111150"/>
    <x v="2"/>
    <s v="39821100"/>
    <s v=""/>
    <n v="1004522"/>
    <n v="1000137.14"/>
    <n v="280435.5"/>
    <n v="17852.259999999998"/>
    <n v="262583.24"/>
    <n v="0"/>
    <n v="982284.88"/>
  </r>
  <r>
    <s v="5"/>
    <x v="385"/>
    <s v="08PDDF"/>
    <s v="269105U037"/>
    <s v="111150"/>
    <x v="2"/>
    <s v="39821142"/>
    <s v=""/>
    <n v="0"/>
    <n v="4384.8599999999997"/>
    <n v="4384.8599999999997"/>
    <n v="0"/>
    <n v="4384.8599999999997"/>
    <n v="0"/>
    <n v="4384.8599999999997"/>
  </r>
  <r>
    <s v="5"/>
    <x v="386"/>
    <s v="08PDDF"/>
    <s v="269115S066"/>
    <s v="111150"/>
    <x v="0"/>
    <s v="11311100"/>
    <s v=""/>
    <n v="23511162"/>
    <n v="23511162"/>
    <n v="12289926"/>
    <n v="9700991.3100000005"/>
    <n v="2588934.69"/>
    <n v="964960.91"/>
    <n v="12845209.779999999"/>
  </r>
  <r>
    <s v="5"/>
    <x v="386"/>
    <s v="08PDDF"/>
    <s v="269115S066"/>
    <s v="111150"/>
    <x v="0"/>
    <s v="12111100"/>
    <s v=""/>
    <n v="7882967"/>
    <n v="7882967"/>
    <n v="4108200"/>
    <n v="3414750"/>
    <n v="693450"/>
    <n v="4097700"/>
    <n v="370517"/>
  </r>
  <r>
    <s v="5"/>
    <x v="386"/>
    <s v="08PDDF"/>
    <s v="269115S066"/>
    <s v="111150"/>
    <x v="0"/>
    <s v="12211104"/>
    <s v=""/>
    <n v="900893"/>
    <n v="900893"/>
    <n v="470922"/>
    <n v="347997.15"/>
    <n v="122924.85"/>
    <n v="34930.47"/>
    <n v="517965.38"/>
  </r>
  <r>
    <s v="5"/>
    <x v="386"/>
    <s v="08PDDF"/>
    <s v="269115S066"/>
    <s v="111150"/>
    <x v="0"/>
    <s v="12311100"/>
    <s v=""/>
    <n v="54314"/>
    <n v="54314"/>
    <n v="28392"/>
    <n v="0"/>
    <n v="28392"/>
    <n v="0"/>
    <n v="54314"/>
  </r>
  <r>
    <s v="5"/>
    <x v="386"/>
    <s v="08PDDF"/>
    <s v="269115S066"/>
    <s v="111150"/>
    <x v="0"/>
    <s v="13111100"/>
    <s v=""/>
    <n v="648827"/>
    <n v="648827"/>
    <n v="339162"/>
    <n v="251857.79"/>
    <n v="87304.21"/>
    <n v="24662.04"/>
    <n v="372307.17"/>
  </r>
  <r>
    <s v="5"/>
    <x v="386"/>
    <s v="08PDDF"/>
    <s v="269115S066"/>
    <s v="111150"/>
    <x v="0"/>
    <s v="13211100"/>
    <s v=""/>
    <n v="629800"/>
    <n v="698525.24"/>
    <n v="288201.24"/>
    <n v="2699.58"/>
    <n v="285501.65999999997"/>
    <n v="285501.65999999997"/>
    <n v="410324"/>
  </r>
  <r>
    <s v="5"/>
    <x v="386"/>
    <s v="08PDDF"/>
    <s v="269115S066"/>
    <s v="111150"/>
    <x v="0"/>
    <s v="13221100"/>
    <s v=""/>
    <n v="10266"/>
    <n v="10266"/>
    <n v="6864"/>
    <n v="4810.8900000000003"/>
    <n v="2053.11"/>
    <n v="82.86"/>
    <n v="5372.25"/>
  </r>
  <r>
    <s v="5"/>
    <x v="386"/>
    <s v="08PDDF"/>
    <s v="269115S066"/>
    <s v="111150"/>
    <x v="0"/>
    <s v="13231100"/>
    <s v=""/>
    <n v="3180094"/>
    <n v="3180094"/>
    <n v="190806"/>
    <n v="42984.66"/>
    <n v="147821.34"/>
    <n v="0"/>
    <n v="3137109.34"/>
  </r>
  <r>
    <s v="5"/>
    <x v="386"/>
    <s v="08PDDF"/>
    <s v="269115S066"/>
    <s v="111150"/>
    <x v="0"/>
    <s v="13311100"/>
    <s v=""/>
    <n v="712091"/>
    <n v="712091"/>
    <n v="372228"/>
    <n v="243949.11"/>
    <n v="128278.89"/>
    <n v="34120.629999999997"/>
    <n v="434021.26"/>
  </r>
  <r>
    <s v="5"/>
    <x v="386"/>
    <s v="08PDDF"/>
    <s v="269115S066"/>
    <s v="111150"/>
    <x v="0"/>
    <s v="13431100"/>
    <s v=""/>
    <n v="389152"/>
    <n v="389152"/>
    <n v="203418"/>
    <n v="147145.57"/>
    <n v="56272.43"/>
    <n v="21666.77"/>
    <n v="220339.66"/>
  </r>
  <r>
    <s v="5"/>
    <x v="386"/>
    <s v="08PDDF"/>
    <s v="269115S066"/>
    <s v="111150"/>
    <x v="0"/>
    <s v="14111201"/>
    <s v=""/>
    <n v="2714900"/>
    <n v="2714900"/>
    <n v="1419150"/>
    <n v="995447.13"/>
    <n v="423702.87"/>
    <n v="99672.92"/>
    <n v="1619779.95"/>
  </r>
  <r>
    <s v="5"/>
    <x v="386"/>
    <s v="08PDDF"/>
    <s v="269115S066"/>
    <s v="111150"/>
    <x v="0"/>
    <s v="14111242"/>
    <s v=""/>
    <n v="0"/>
    <n v="1197.03"/>
    <n v="1197.03"/>
    <n v="0"/>
    <n v="1197.03"/>
    <n v="0"/>
    <n v="1197.03"/>
  </r>
  <r>
    <s v="5"/>
    <x v="386"/>
    <s v="08PDDF"/>
    <s v="269115S066"/>
    <s v="111150"/>
    <x v="0"/>
    <s v="14211201"/>
    <s v=""/>
    <n v="1258908"/>
    <n v="1258908"/>
    <n v="658068"/>
    <n v="490039.52"/>
    <n v="168028.48"/>
    <n v="66806.850000000006"/>
    <n v="702061.63"/>
  </r>
  <r>
    <s v="5"/>
    <x v="386"/>
    <s v="08PDDF"/>
    <s v="269115S066"/>
    <s v="111150"/>
    <x v="0"/>
    <s v="14211242"/>
    <s v=""/>
    <n v="0"/>
    <n v="12027.84"/>
    <n v="12027.84"/>
    <n v="0"/>
    <n v="12027.84"/>
    <n v="8453.1"/>
    <n v="3574.74"/>
  </r>
  <r>
    <s v="5"/>
    <x v="386"/>
    <s v="08PDDF"/>
    <s v="269115S066"/>
    <s v="111150"/>
    <x v="0"/>
    <s v="14311200"/>
    <s v=""/>
    <n v="1302807"/>
    <n v="1302807"/>
    <n v="786012"/>
    <n v="575682.15"/>
    <n v="210329.85"/>
    <n v="61899.17"/>
    <n v="665225.68000000005"/>
  </r>
  <r>
    <s v="5"/>
    <x v="386"/>
    <s v="08PDDF"/>
    <s v="269115S066"/>
    <s v="111150"/>
    <x v="0"/>
    <s v="14311242"/>
    <s v=""/>
    <n v="0"/>
    <n v="24816.71"/>
    <n v="24816.71"/>
    <n v="0"/>
    <n v="24816.71"/>
    <n v="0"/>
    <n v="24816.71"/>
  </r>
  <r>
    <s v="5"/>
    <x v="386"/>
    <s v="08PDDF"/>
    <s v="269115S066"/>
    <s v="111150"/>
    <x v="0"/>
    <s v="14411200"/>
    <s v=""/>
    <n v="736240"/>
    <n v="736240"/>
    <n v="736240"/>
    <n v="256568"/>
    <n v="479672"/>
    <n v="479672"/>
    <n v="0"/>
  </r>
  <r>
    <s v="5"/>
    <x v="386"/>
    <s v="08PDDF"/>
    <s v="269115S066"/>
    <s v="111150"/>
    <x v="0"/>
    <s v="14431200"/>
    <s v=""/>
    <n v="56805"/>
    <n v="56805"/>
    <n v="29694"/>
    <n v="20629.990000000002"/>
    <n v="9064.01"/>
    <n v="1801.62"/>
    <n v="34373.39"/>
  </r>
  <r>
    <s v="5"/>
    <x v="386"/>
    <s v="08PDDF"/>
    <s v="269115S066"/>
    <s v="111150"/>
    <x v="0"/>
    <s v="15111200"/>
    <s v=""/>
    <n v="2151771"/>
    <n v="2151771"/>
    <n v="1124790"/>
    <n v="839879.25"/>
    <n v="284910.75"/>
    <n v="84307.02"/>
    <n v="1227584.73"/>
  </r>
  <r>
    <s v="5"/>
    <x v="386"/>
    <s v="08PDDF"/>
    <s v="269115S066"/>
    <s v="111150"/>
    <x v="0"/>
    <s v="15311200"/>
    <s v=""/>
    <n v="1947571"/>
    <n v="1947571"/>
    <n v="1018050"/>
    <n v="408029.96"/>
    <n v="610020.04"/>
    <n v="0"/>
    <n v="1539541.04"/>
  </r>
  <r>
    <s v="5"/>
    <x v="386"/>
    <s v="08PDDF"/>
    <s v="269115S066"/>
    <s v="111150"/>
    <x v="0"/>
    <s v="15411218"/>
    <s v=""/>
    <n v="844654"/>
    <n v="844654"/>
    <n v="0"/>
    <n v="0"/>
    <n v="0"/>
    <n v="0"/>
    <n v="844654"/>
  </r>
  <r>
    <s v="5"/>
    <x v="386"/>
    <s v="08PDDF"/>
    <s v="269115S066"/>
    <s v="111150"/>
    <x v="0"/>
    <s v="15421100"/>
    <s v=""/>
    <n v="15794"/>
    <n v="15794"/>
    <n v="11256"/>
    <n v="8198.42"/>
    <n v="3057.58"/>
    <n v="0"/>
    <n v="7595.58"/>
  </r>
  <r>
    <s v="5"/>
    <x v="386"/>
    <s v="08PDDF"/>
    <s v="269115S066"/>
    <s v="111150"/>
    <x v="0"/>
    <s v="15431226"/>
    <s v=""/>
    <n v="27058"/>
    <n v="28076.03"/>
    <n v="28076.03"/>
    <n v="28075.96"/>
    <n v="7.0000000000000007E-2"/>
    <n v="0"/>
    <n v="7.0000000000000007E-2"/>
  </r>
  <r>
    <s v="5"/>
    <x v="386"/>
    <s v="08PDDF"/>
    <s v="269115S066"/>
    <s v="111150"/>
    <x v="0"/>
    <s v="15441100"/>
    <s v=""/>
    <n v="20750684"/>
    <n v="20712642.420000002"/>
    <n v="9947507.1699999999"/>
    <n v="8584188.7699999996"/>
    <n v="1363318.4"/>
    <n v="860898.72"/>
    <n v="11267554.93"/>
  </r>
  <r>
    <s v="5"/>
    <x v="386"/>
    <s v="08PDDF"/>
    <s v="269115S066"/>
    <s v="111150"/>
    <x v="0"/>
    <s v="15451100"/>
    <s v=""/>
    <n v="10037776"/>
    <n v="10036757.970000001"/>
    <n v="5233083.97"/>
    <n v="3796673.87"/>
    <n v="1436410.1"/>
    <n v="264820.03000000003"/>
    <n v="5975264.0700000003"/>
  </r>
  <r>
    <s v="5"/>
    <x v="386"/>
    <s v="08PDDF"/>
    <s v="269115S066"/>
    <s v="111150"/>
    <x v="0"/>
    <s v="15461100"/>
    <s v=""/>
    <n v="5048024"/>
    <n v="4979298.76"/>
    <n v="2094712.76"/>
    <n v="0"/>
    <n v="2094712.76"/>
    <n v="906654.91"/>
    <n v="4072643.85"/>
  </r>
  <r>
    <s v="5"/>
    <x v="386"/>
    <s v="08PDDF"/>
    <s v="269115S066"/>
    <s v="111150"/>
    <x v="0"/>
    <s v="15471100"/>
    <s v=""/>
    <n v="643494"/>
    <n v="643494"/>
    <n v="551568"/>
    <n v="551568"/>
    <n v="0"/>
    <n v="0"/>
    <n v="91926"/>
  </r>
  <r>
    <s v="5"/>
    <x v="386"/>
    <s v="08PDDF"/>
    <s v="269115S066"/>
    <s v="111150"/>
    <x v="0"/>
    <s v="15491100"/>
    <s v=""/>
    <n v="691478"/>
    <n v="691478"/>
    <n v="510752"/>
    <n v="399143"/>
    <n v="111609"/>
    <n v="0"/>
    <n v="292335"/>
  </r>
  <r>
    <s v="5"/>
    <x v="386"/>
    <s v="08PDDF"/>
    <s v="269115S066"/>
    <s v="111150"/>
    <x v="0"/>
    <s v="15511100"/>
    <s v=""/>
    <n v="134303"/>
    <n v="134303"/>
    <n v="70206"/>
    <n v="2869.8"/>
    <n v="67336.2"/>
    <n v="9398.1"/>
    <n v="122035.1"/>
  </r>
  <r>
    <s v="5"/>
    <x v="386"/>
    <s v="08PDDF"/>
    <s v="269115S066"/>
    <s v="111150"/>
    <x v="0"/>
    <s v="15911100"/>
    <s v=""/>
    <n v="2820198"/>
    <n v="2820198"/>
    <n v="1474194"/>
    <n v="1108971.55"/>
    <n v="365222.45"/>
    <n v="112048"/>
    <n v="1599178.45"/>
  </r>
  <r>
    <s v="5"/>
    <x v="386"/>
    <s v="08PDDF"/>
    <s v="269115S066"/>
    <s v="111150"/>
    <x v="0"/>
    <s v="16111143"/>
    <s v=""/>
    <n v="2678406"/>
    <n v="2872534"/>
    <n v="0"/>
    <n v="0"/>
    <n v="0"/>
    <n v="0"/>
    <n v="2872534"/>
  </r>
  <r>
    <s v="5"/>
    <x v="386"/>
    <s v="08PDDF"/>
    <s v="269115S066"/>
    <s v="111150"/>
    <x v="0"/>
    <s v="17111100"/>
    <s v=""/>
    <n v="22260"/>
    <n v="22260"/>
    <n v="11634"/>
    <n v="0"/>
    <n v="11634"/>
    <n v="0"/>
    <n v="22260"/>
  </r>
  <r>
    <s v="5"/>
    <x v="386"/>
    <s v="08PDDF"/>
    <s v="269115S066"/>
    <s v="111150"/>
    <x v="0"/>
    <s v="17121100"/>
    <s v=""/>
    <n v="1845123"/>
    <n v="1845123"/>
    <n v="964494"/>
    <n v="780909.11"/>
    <n v="183584.89"/>
    <n v="676.42"/>
    <n v="1063537.47"/>
  </r>
  <r>
    <s v="5"/>
    <x v="386"/>
    <s v="08PDDF"/>
    <s v="269115S066"/>
    <s v="111150"/>
    <x v="0"/>
    <s v="17131100"/>
    <s v=""/>
    <n v="334863"/>
    <n v="334863"/>
    <n v="175044"/>
    <n v="75363.12"/>
    <n v="99680.88"/>
    <n v="0"/>
    <n v="259499.88"/>
  </r>
  <r>
    <s v="5"/>
    <x v="386"/>
    <s v="08PDDF"/>
    <s v="269115S066"/>
    <s v="111150"/>
    <x v="1"/>
    <s v="22111100"/>
    <s v=""/>
    <n v="20271854"/>
    <n v="20271854"/>
    <n v="10135925"/>
    <n v="2396131.79"/>
    <n v="7739793.21"/>
    <n v="3603868.21"/>
    <n v="14271854"/>
  </r>
  <r>
    <s v="5"/>
    <x v="386"/>
    <s v="08PDDF"/>
    <s v="269115S066"/>
    <s v="111150"/>
    <x v="2"/>
    <s v="39811200"/>
    <s v=""/>
    <n v="2444816"/>
    <n v="2444816"/>
    <n v="1592836"/>
    <n v="1185172.42"/>
    <n v="407663.58"/>
    <n v="103199.42"/>
    <n v="1156444.1599999999"/>
  </r>
  <r>
    <s v="5"/>
    <x v="386"/>
    <s v="08PDDF"/>
    <s v="269115S066"/>
    <s v="111150"/>
    <x v="2"/>
    <s v="39821100"/>
    <s v=""/>
    <n v="639241"/>
    <n v="636453.85"/>
    <n v="167715.38"/>
    <n v="4180.5600000000004"/>
    <n v="163534.82"/>
    <n v="0"/>
    <n v="632273.29"/>
  </r>
  <r>
    <s v="5"/>
    <x v="386"/>
    <s v="08PDDF"/>
    <s v="269115S066"/>
    <s v="111150"/>
    <x v="2"/>
    <s v="39821142"/>
    <s v=""/>
    <n v="0"/>
    <n v="2787.15"/>
    <n v="2787.15"/>
    <n v="0"/>
    <n v="2787.15"/>
    <n v="0"/>
    <n v="2787.15"/>
  </r>
  <r>
    <s v="5"/>
    <x v="386"/>
    <s v="08PDDF"/>
    <s v="269115S066"/>
    <s v="111150"/>
    <x v="5"/>
    <s v="44121100"/>
    <s v=""/>
    <n v="5875000"/>
    <n v="5875000"/>
    <n v="2517858"/>
    <n v="0"/>
    <n v="2517858"/>
    <n v="0"/>
    <n v="5875000"/>
  </r>
  <r>
    <s v="5"/>
    <x v="386"/>
    <s v="08PDDF"/>
    <s v="269115S066"/>
    <s v="111150"/>
    <x v="5"/>
    <s v="44191100"/>
    <s v=""/>
    <n v="1125000"/>
    <n v="1125000"/>
    <n v="482142"/>
    <n v="0"/>
    <n v="482142"/>
    <n v="0"/>
    <n v="1125000"/>
  </r>
  <r>
    <s v="5"/>
    <x v="387"/>
    <s v="08PDDF"/>
    <s v="269288E163"/>
    <s v="111150"/>
    <x v="0"/>
    <s v="11311100"/>
    <s v=""/>
    <n v="26869897"/>
    <n v="26869897"/>
    <n v="14045628"/>
    <n v="11091988.359999999"/>
    <n v="2953639.64"/>
    <n v="1100895.5900000001"/>
    <n v="14677013.050000001"/>
  </r>
  <r>
    <s v="5"/>
    <x v="387"/>
    <s v="08PDDF"/>
    <s v="269288E163"/>
    <s v="111150"/>
    <x v="0"/>
    <s v="12111100"/>
    <s v=""/>
    <n v="9009108"/>
    <n v="9009108"/>
    <n v="4500000"/>
    <n v="3720285"/>
    <n v="779715"/>
    <n v="4464342"/>
    <n v="824481"/>
  </r>
  <r>
    <s v="5"/>
    <x v="387"/>
    <s v="08PDDF"/>
    <s v="269288E163"/>
    <s v="111150"/>
    <x v="0"/>
    <s v="12211104"/>
    <s v=""/>
    <n v="1029592"/>
    <n v="1029592"/>
    <n v="538194"/>
    <n v="397441.03"/>
    <n v="140752.97"/>
    <n v="39996.53"/>
    <n v="592154.43999999994"/>
  </r>
  <r>
    <s v="5"/>
    <x v="387"/>
    <s v="08PDDF"/>
    <s v="269288E163"/>
    <s v="111150"/>
    <x v="0"/>
    <s v="12311100"/>
    <s v=""/>
    <n v="62074"/>
    <n v="62074"/>
    <n v="32448"/>
    <n v="0"/>
    <n v="32448"/>
    <n v="0"/>
    <n v="62074"/>
  </r>
  <r>
    <s v="5"/>
    <x v="387"/>
    <s v="08PDDF"/>
    <s v="269288E163"/>
    <s v="111150"/>
    <x v="0"/>
    <s v="13111100"/>
    <s v=""/>
    <n v="741515"/>
    <n v="741515"/>
    <n v="387612"/>
    <n v="287836.21000000002"/>
    <n v="99775.79"/>
    <n v="28185.07"/>
    <n v="425493.72"/>
  </r>
  <r>
    <s v="5"/>
    <x v="387"/>
    <s v="08PDDF"/>
    <s v="269288E163"/>
    <s v="111150"/>
    <x v="0"/>
    <s v="13211100"/>
    <s v=""/>
    <n v="719771"/>
    <n v="798314.15"/>
    <n v="329371.15000000002"/>
    <n v="3085.21"/>
    <n v="326285.94"/>
    <n v="326285.94"/>
    <n v="468943"/>
  </r>
  <r>
    <s v="5"/>
    <x v="387"/>
    <s v="08PDDF"/>
    <s v="269288E163"/>
    <s v="111150"/>
    <x v="0"/>
    <s v="13221100"/>
    <s v=""/>
    <n v="11732"/>
    <n v="11732"/>
    <n v="8032"/>
    <n v="6010.65"/>
    <n v="2021.35"/>
    <n v="81.58"/>
    <n v="5639.77"/>
  </r>
  <r>
    <s v="5"/>
    <x v="387"/>
    <s v="08PDDF"/>
    <s v="269288E163"/>
    <s v="111150"/>
    <x v="0"/>
    <s v="13231100"/>
    <s v=""/>
    <n v="3634393"/>
    <n v="3634393"/>
    <n v="218064"/>
    <n v="49125.32"/>
    <n v="168938.68"/>
    <n v="0"/>
    <n v="3585267.68"/>
  </r>
  <r>
    <s v="5"/>
    <x v="387"/>
    <s v="08PDDF"/>
    <s v="269288E163"/>
    <s v="111150"/>
    <x v="0"/>
    <s v="13311100"/>
    <s v=""/>
    <n v="813818"/>
    <n v="813818"/>
    <n v="425406"/>
    <n v="273693.96999999997"/>
    <n v="151712.03"/>
    <n v="40353.56"/>
    <n v="499770.47"/>
  </r>
  <r>
    <s v="5"/>
    <x v="387"/>
    <s v="08PDDF"/>
    <s v="269288E163"/>
    <s v="111150"/>
    <x v="0"/>
    <s v="13431100"/>
    <s v=""/>
    <n v="444744"/>
    <n v="444744"/>
    <n v="232482"/>
    <n v="170199.84"/>
    <n v="62282.16"/>
    <n v="23980.720000000001"/>
    <n v="250563.44"/>
  </r>
  <r>
    <s v="5"/>
    <x v="387"/>
    <s v="08PDDF"/>
    <s v="269288E163"/>
    <s v="111150"/>
    <x v="0"/>
    <s v="14111201"/>
    <s v=""/>
    <n v="3102745"/>
    <n v="3102745"/>
    <n v="1621890"/>
    <n v="1131142.08"/>
    <n v="490747.92"/>
    <n v="115444.75"/>
    <n v="1856158.17"/>
  </r>
  <r>
    <s v="5"/>
    <x v="387"/>
    <s v="08PDDF"/>
    <s v="269288E163"/>
    <s v="111150"/>
    <x v="0"/>
    <s v="14111242"/>
    <s v=""/>
    <n v="0"/>
    <n v="1173.6199999999999"/>
    <n v="1173.6199999999999"/>
    <n v="0"/>
    <n v="1173.6199999999999"/>
    <n v="0"/>
    <n v="1173.6199999999999"/>
  </r>
  <r>
    <s v="5"/>
    <x v="387"/>
    <s v="08PDDF"/>
    <s v="269288E163"/>
    <s v="111150"/>
    <x v="0"/>
    <s v="14211201"/>
    <s v=""/>
    <n v="1438752"/>
    <n v="1438752"/>
    <n v="752076"/>
    <n v="608193.6"/>
    <n v="143882.4"/>
    <n v="55870.41"/>
    <n v="774687.99"/>
  </r>
  <r>
    <s v="5"/>
    <x v="387"/>
    <s v="08PDDF"/>
    <s v="269288E163"/>
    <s v="111150"/>
    <x v="0"/>
    <s v="14211242"/>
    <s v=""/>
    <n v="0"/>
    <n v="11792.58"/>
    <n v="11792.58"/>
    <n v="0"/>
    <n v="11792.58"/>
    <n v="8287.76"/>
    <n v="3504.82"/>
  </r>
  <r>
    <s v="5"/>
    <x v="387"/>
    <s v="08PDDF"/>
    <s v="269288E163"/>
    <s v="111150"/>
    <x v="0"/>
    <s v="14311200"/>
    <s v=""/>
    <n v="1488922"/>
    <n v="1488922"/>
    <n v="868302"/>
    <n v="636759.31000000006"/>
    <n v="231542.69"/>
    <n v="68142.03"/>
    <n v="784020.66"/>
  </r>
  <r>
    <s v="5"/>
    <x v="387"/>
    <s v="08PDDF"/>
    <s v="269288E163"/>
    <s v="111150"/>
    <x v="0"/>
    <s v="14311242"/>
    <s v=""/>
    <n v="0"/>
    <n v="24331.31"/>
    <n v="24331.31"/>
    <n v="0"/>
    <n v="24331.31"/>
    <n v="0"/>
    <n v="24331.31"/>
  </r>
  <r>
    <s v="5"/>
    <x v="387"/>
    <s v="08PDDF"/>
    <s v="269288E163"/>
    <s v="111150"/>
    <x v="0"/>
    <s v="14411200"/>
    <s v=""/>
    <n v="841419"/>
    <n v="841419"/>
    <n v="793830"/>
    <n v="139886.68"/>
    <n v="653943.31999999995"/>
    <n v="359798.32"/>
    <n v="341734"/>
  </r>
  <r>
    <s v="5"/>
    <x v="387"/>
    <s v="08PDDF"/>
    <s v="269288E163"/>
    <s v="111150"/>
    <x v="0"/>
    <s v="14431200"/>
    <s v=""/>
    <n v="64921"/>
    <n v="64921"/>
    <n v="33936"/>
    <n v="23337.57"/>
    <n v="10598.43"/>
    <n v="2106.62"/>
    <n v="39476.81"/>
  </r>
  <r>
    <s v="5"/>
    <x v="387"/>
    <s v="08PDDF"/>
    <s v="269288E163"/>
    <s v="111150"/>
    <x v="0"/>
    <s v="15111200"/>
    <s v=""/>
    <n v="2459171"/>
    <n v="2459171"/>
    <n v="1285476"/>
    <n v="962682.76"/>
    <n v="322793.24"/>
    <n v="95516.71"/>
    <n v="1400971.53"/>
  </r>
  <r>
    <s v="5"/>
    <x v="387"/>
    <s v="08PDDF"/>
    <s v="269288E163"/>
    <s v="111150"/>
    <x v="0"/>
    <s v="15311200"/>
    <s v=""/>
    <n v="2225793"/>
    <n v="2225793"/>
    <n v="1163484"/>
    <n v="466319.28"/>
    <n v="697164.72"/>
    <n v="0"/>
    <n v="1759473.72"/>
  </r>
  <r>
    <s v="5"/>
    <x v="387"/>
    <s v="08PDDF"/>
    <s v="269288E163"/>
    <s v="111150"/>
    <x v="0"/>
    <s v="15411218"/>
    <s v=""/>
    <n v="965320"/>
    <n v="965320"/>
    <n v="0"/>
    <n v="0"/>
    <n v="0"/>
    <n v="0"/>
    <n v="965320"/>
  </r>
  <r>
    <s v="5"/>
    <x v="387"/>
    <s v="08PDDF"/>
    <s v="269288E163"/>
    <s v="111150"/>
    <x v="0"/>
    <s v="15421100"/>
    <s v=""/>
    <n v="18050"/>
    <n v="18050"/>
    <n v="12438"/>
    <n v="9142.51"/>
    <n v="3295.49"/>
    <n v="0"/>
    <n v="8907.49"/>
  </r>
  <r>
    <s v="5"/>
    <x v="387"/>
    <s v="08PDDF"/>
    <s v="269288E163"/>
    <s v="111150"/>
    <x v="0"/>
    <s v="15431226"/>
    <s v=""/>
    <n v="30924"/>
    <n v="32087.49"/>
    <n v="32087.49"/>
    <n v="32087.41"/>
    <n v="0.08"/>
    <n v="0"/>
    <n v="0.08"/>
  </r>
  <r>
    <s v="5"/>
    <x v="387"/>
    <s v="08PDDF"/>
    <s v="269288E163"/>
    <s v="111150"/>
    <x v="0"/>
    <s v="15441100"/>
    <s v=""/>
    <n v="25756817"/>
    <n v="25719519.489999998"/>
    <n v="12241844.16"/>
    <n v="10650755.869999999"/>
    <n v="1591088.29"/>
    <n v="1074125.5"/>
    <n v="13994638.119999999"/>
  </r>
  <r>
    <s v="5"/>
    <x v="387"/>
    <s v="08PDDF"/>
    <s v="269288E163"/>
    <s v="111150"/>
    <x v="0"/>
    <s v="15451100"/>
    <s v=""/>
    <n v="11471746"/>
    <n v="11470582.51"/>
    <n v="5980668.5099999998"/>
    <n v="4339056.21"/>
    <n v="1641612.3"/>
    <n v="302651.59000000003"/>
    <n v="6828874.71"/>
  </r>
  <r>
    <s v="5"/>
    <x v="387"/>
    <s v="08PDDF"/>
    <s v="269288E163"/>
    <s v="111150"/>
    <x v="0"/>
    <s v="15461100"/>
    <s v=""/>
    <n v="5769169"/>
    <n v="5690625.8499999996"/>
    <n v="2393957.85"/>
    <n v="0"/>
    <n v="2393957.85"/>
    <n v="1036177.22"/>
    <n v="4654448.63"/>
  </r>
  <r>
    <s v="5"/>
    <x v="387"/>
    <s v="08PDDF"/>
    <s v="269288E163"/>
    <s v="111150"/>
    <x v="0"/>
    <s v="15471100"/>
    <s v=""/>
    <n v="735422"/>
    <n v="735422"/>
    <n v="630360"/>
    <n v="630360"/>
    <n v="0"/>
    <n v="0"/>
    <n v="105062"/>
  </r>
  <r>
    <s v="5"/>
    <x v="387"/>
    <s v="08PDDF"/>
    <s v="269288E163"/>
    <s v="111150"/>
    <x v="0"/>
    <s v="15491100"/>
    <s v=""/>
    <n v="790261"/>
    <n v="790261"/>
    <n v="583712"/>
    <n v="454691.23"/>
    <n v="129020.77"/>
    <n v="0"/>
    <n v="335569.77"/>
  </r>
  <r>
    <s v="5"/>
    <x v="387"/>
    <s v="08PDDF"/>
    <s v="269288E163"/>
    <s v="111150"/>
    <x v="0"/>
    <s v="15511100"/>
    <s v=""/>
    <n v="153490"/>
    <n v="153490"/>
    <n v="80232"/>
    <n v="3279.66"/>
    <n v="76952.34"/>
    <n v="10740.22"/>
    <n v="139470.12"/>
  </r>
  <r>
    <s v="5"/>
    <x v="387"/>
    <s v="08PDDF"/>
    <s v="269288E163"/>
    <s v="111150"/>
    <x v="0"/>
    <s v="15911100"/>
    <s v=""/>
    <n v="3223087"/>
    <n v="3223087"/>
    <n v="1684794"/>
    <n v="1277088.07"/>
    <n v="407705.93"/>
    <n v="125081.67"/>
    <n v="1820917.26"/>
  </r>
  <r>
    <s v="5"/>
    <x v="387"/>
    <s v="08PDDF"/>
    <s v="269288E163"/>
    <s v="111150"/>
    <x v="0"/>
    <s v="16111143"/>
    <s v=""/>
    <n v="3061036"/>
    <n v="3209056"/>
    <n v="0"/>
    <n v="0"/>
    <n v="0"/>
    <n v="0"/>
    <n v="3209056"/>
  </r>
  <r>
    <s v="5"/>
    <x v="387"/>
    <s v="08PDDF"/>
    <s v="269288E163"/>
    <s v="111150"/>
    <x v="0"/>
    <s v="17111100"/>
    <s v=""/>
    <n v="25440"/>
    <n v="25440"/>
    <n v="13296"/>
    <n v="0"/>
    <n v="13296"/>
    <n v="0"/>
    <n v="25440"/>
  </r>
  <r>
    <s v="5"/>
    <x v="387"/>
    <s v="08PDDF"/>
    <s v="269288E163"/>
    <s v="111150"/>
    <x v="0"/>
    <s v="17121100"/>
    <s v=""/>
    <n v="2108711"/>
    <n v="2108711"/>
    <n v="1102278"/>
    <n v="892466.86"/>
    <n v="209811.14"/>
    <n v="773.05"/>
    <n v="1215471.0900000001"/>
  </r>
  <r>
    <s v="5"/>
    <x v="387"/>
    <s v="08PDDF"/>
    <s v="269288E163"/>
    <s v="111150"/>
    <x v="0"/>
    <s v="17131100"/>
    <s v=""/>
    <n v="382704"/>
    <n v="382704"/>
    <n v="200052"/>
    <n v="86130.02"/>
    <n v="113921.98"/>
    <n v="0"/>
    <n v="296573.98"/>
  </r>
  <r>
    <s v="5"/>
    <x v="387"/>
    <s v="08PDDF"/>
    <s v="269288E163"/>
    <s v="111150"/>
    <x v="2"/>
    <s v="39811200"/>
    <s v=""/>
    <n v="2794079"/>
    <n v="2794079"/>
    <n v="1820383"/>
    <n v="1350298.49"/>
    <n v="470084.51"/>
    <n v="117972.1"/>
    <n v="1325808.4099999999"/>
  </r>
  <r>
    <s v="5"/>
    <x v="387"/>
    <s v="08PDDF"/>
    <s v="269288E163"/>
    <s v="111150"/>
    <x v="2"/>
    <s v="39821100"/>
    <s v=""/>
    <n v="730561"/>
    <n v="727375.67"/>
    <n v="191675.14"/>
    <n v="4777.79"/>
    <n v="186897.35"/>
    <n v="0"/>
    <n v="722597.88"/>
  </r>
  <r>
    <s v="5"/>
    <x v="387"/>
    <s v="08PDDF"/>
    <s v="269288E163"/>
    <s v="111150"/>
    <x v="2"/>
    <s v="39821142"/>
    <s v=""/>
    <n v="0"/>
    <n v="3185.33"/>
    <n v="3185.33"/>
    <n v="0"/>
    <n v="3185.33"/>
    <n v="0"/>
    <n v="3185.33"/>
  </r>
  <r>
    <s v="5"/>
    <x v="387"/>
    <s v="08PDDF"/>
    <s v="269288E163"/>
    <s v="111150"/>
    <x v="5"/>
    <s v="44121100"/>
    <s v=""/>
    <n v="136000"/>
    <n v="136000"/>
    <n v="75555"/>
    <n v="24940"/>
    <n v="50615"/>
    <n v="0"/>
    <n v="111060"/>
  </r>
  <r>
    <s v="5"/>
    <x v="388"/>
    <s v="08PDDF"/>
    <s v="269298M002"/>
    <s v="111150"/>
    <x v="3"/>
    <s v="79211189"/>
    <s v=""/>
    <n v="500000"/>
    <n v="500000"/>
    <n v="0"/>
    <n v="0"/>
    <n v="0"/>
    <n v="0"/>
    <n v="500000"/>
  </r>
  <r>
    <s v="5"/>
    <x v="388"/>
    <s v="08PDDF"/>
    <s v="269298M002"/>
    <s v="111150"/>
    <x v="3"/>
    <s v="799911A5"/>
    <s v=""/>
    <n v="200000"/>
    <n v="200000"/>
    <n v="0"/>
    <n v="0"/>
    <n v="0"/>
    <n v="0"/>
    <n v="200000"/>
  </r>
  <r>
    <s v="5"/>
    <x v="388"/>
    <s v="08PDDF"/>
    <s v="269298M002"/>
    <s v="111150"/>
    <x v="3"/>
    <s v="799911A6"/>
    <s v=""/>
    <n v="200000"/>
    <n v="200000"/>
    <n v="0"/>
    <n v="0"/>
    <n v="0"/>
    <n v="0"/>
    <n v="200000"/>
  </r>
  <r>
    <s v="5"/>
    <x v="389"/>
    <s v="08PDDF"/>
    <s v="269313M001"/>
    <s v="111150"/>
    <x v="0"/>
    <s v="11311100"/>
    <s v=""/>
    <n v="16793686"/>
    <n v="15129534"/>
    <n v="8778516"/>
    <n v="6927153.7999999998"/>
    <n v="1851362.2"/>
    <n v="690049.14"/>
    <n v="7512331.0599999996"/>
  </r>
  <r>
    <s v="5"/>
    <x v="389"/>
    <s v="08PDDF"/>
    <s v="269313M001"/>
    <s v="111150"/>
    <x v="0"/>
    <s v="12111100"/>
    <s v=""/>
    <n v="5630695"/>
    <n v="5630695"/>
    <n v="240000"/>
    <n v="178565"/>
    <n v="61435"/>
    <n v="214278"/>
    <n v="5237852"/>
  </r>
  <r>
    <s v="5"/>
    <x v="389"/>
    <s v="08PDDF"/>
    <s v="269313M001"/>
    <s v="111150"/>
    <x v="0"/>
    <s v="12211104"/>
    <s v=""/>
    <n v="643496"/>
    <n v="643496"/>
    <n v="336372"/>
    <n v="244824.46"/>
    <n v="91547.54"/>
    <n v="26014.26"/>
    <n v="372657.28"/>
  </r>
  <r>
    <s v="5"/>
    <x v="389"/>
    <s v="08PDDF"/>
    <s v="269313M001"/>
    <s v="111150"/>
    <x v="0"/>
    <s v="12211108"/>
    <s v=""/>
    <n v="0"/>
    <n v="1664152"/>
    <n v="416038"/>
    <n v="0"/>
    <n v="416038"/>
    <n v="292387.5"/>
    <n v="1371764.5"/>
  </r>
  <r>
    <s v="5"/>
    <x v="389"/>
    <s v="08PDDF"/>
    <s v="269313M001"/>
    <s v="111150"/>
    <x v="0"/>
    <s v="12311100"/>
    <s v=""/>
    <n v="38796"/>
    <n v="38796"/>
    <n v="20280"/>
    <n v="0"/>
    <n v="20280"/>
    <n v="0"/>
    <n v="38796"/>
  </r>
  <r>
    <s v="5"/>
    <x v="389"/>
    <s v="08PDDF"/>
    <s v="269313M001"/>
    <s v="111150"/>
    <x v="0"/>
    <s v="13111100"/>
    <s v=""/>
    <n v="463448"/>
    <n v="463448"/>
    <n v="242256"/>
    <n v="179661.65"/>
    <n v="62594.35"/>
    <n v="17681.900000000001"/>
    <n v="266104.45"/>
  </r>
  <r>
    <s v="5"/>
    <x v="389"/>
    <s v="08PDDF"/>
    <s v="269313M001"/>
    <s v="111150"/>
    <x v="0"/>
    <s v="13211100"/>
    <s v=""/>
    <n v="449858"/>
    <n v="498947.55"/>
    <n v="205857.55"/>
    <n v="1928.26"/>
    <n v="203929.29"/>
    <n v="203929.29"/>
    <n v="293090"/>
  </r>
  <r>
    <s v="5"/>
    <x v="389"/>
    <s v="08PDDF"/>
    <s v="269313M001"/>
    <s v="111150"/>
    <x v="0"/>
    <s v="13221100"/>
    <s v=""/>
    <n v="7333"/>
    <n v="7333"/>
    <n v="5334"/>
    <n v="3643.79"/>
    <n v="1690.21"/>
    <n v="68.209999999999994"/>
    <n v="3621"/>
  </r>
  <r>
    <s v="5"/>
    <x v="389"/>
    <s v="08PDDF"/>
    <s v="269313M001"/>
    <s v="111150"/>
    <x v="0"/>
    <s v="13231100"/>
    <s v=""/>
    <n v="2271496"/>
    <n v="2094347.56"/>
    <n v="136290"/>
    <n v="30703.31"/>
    <n v="105586.69"/>
    <n v="0"/>
    <n v="2063644.25"/>
  </r>
  <r>
    <s v="5"/>
    <x v="389"/>
    <s v="08PDDF"/>
    <s v="269313M001"/>
    <s v="111150"/>
    <x v="0"/>
    <s v="13231108"/>
    <s v=""/>
    <n v="0"/>
    <n v="177148.44"/>
    <n v="0"/>
    <n v="0"/>
    <n v="0"/>
    <n v="0"/>
    <n v="177148.44"/>
  </r>
  <r>
    <s v="5"/>
    <x v="389"/>
    <s v="08PDDF"/>
    <s v="269313M001"/>
    <s v="111150"/>
    <x v="0"/>
    <s v="13311100"/>
    <s v=""/>
    <n v="508637"/>
    <n v="508637"/>
    <n v="265878"/>
    <n v="164772.4"/>
    <n v="101105.60000000001"/>
    <n v="26892.86"/>
    <n v="316971.74"/>
  </r>
  <r>
    <s v="5"/>
    <x v="389"/>
    <s v="08PDDF"/>
    <s v="269313M001"/>
    <s v="111150"/>
    <x v="0"/>
    <s v="13431100"/>
    <s v=""/>
    <n v="277965"/>
    <n v="277965"/>
    <n v="145302"/>
    <n v="103943.14"/>
    <n v="41358.86"/>
    <n v="15924.55"/>
    <n v="158097.31"/>
  </r>
  <r>
    <s v="5"/>
    <x v="389"/>
    <s v="08PDDF"/>
    <s v="269313M001"/>
    <s v="111150"/>
    <x v="0"/>
    <s v="14111201"/>
    <s v=""/>
    <n v="1939216"/>
    <n v="1939216"/>
    <n v="1013682"/>
    <n v="718695.33"/>
    <n v="294986.67"/>
    <n v="69393.38"/>
    <n v="1151127.29"/>
  </r>
  <r>
    <s v="5"/>
    <x v="389"/>
    <s v="08PDDF"/>
    <s v="269313M001"/>
    <s v="111150"/>
    <x v="0"/>
    <s v="14111208"/>
    <s v=""/>
    <n v="0"/>
    <n v="148910.98000000001"/>
    <n v="42546"/>
    <n v="0"/>
    <n v="42546"/>
    <n v="9609.16"/>
    <n v="139301.82"/>
  </r>
  <r>
    <s v="5"/>
    <x v="389"/>
    <s v="08PDDF"/>
    <s v="269313M001"/>
    <s v="111150"/>
    <x v="0"/>
    <s v="14111242"/>
    <s v=""/>
    <n v="0"/>
    <n v="9404"/>
    <n v="9404"/>
    <n v="0"/>
    <n v="9404"/>
    <n v="0"/>
    <n v="9404"/>
  </r>
  <r>
    <s v="5"/>
    <x v="389"/>
    <s v="08PDDF"/>
    <s v="269313M001"/>
    <s v="111150"/>
    <x v="0"/>
    <s v="14211201"/>
    <s v=""/>
    <n v="899222"/>
    <n v="899222"/>
    <n v="470046"/>
    <n v="350416.77"/>
    <n v="119629.23"/>
    <n v="39236.160000000003"/>
    <n v="509569.07"/>
  </r>
  <r>
    <s v="5"/>
    <x v="389"/>
    <s v="08PDDF"/>
    <s v="269313M001"/>
    <s v="111150"/>
    <x v="0"/>
    <s v="14211242"/>
    <s v=""/>
    <n v="0"/>
    <n v="94492.1"/>
    <n v="94492.1"/>
    <n v="0"/>
    <n v="94492.1"/>
    <n v="66408.52"/>
    <n v="28083.58"/>
  </r>
  <r>
    <s v="5"/>
    <x v="389"/>
    <s v="08PDDF"/>
    <s v="269313M001"/>
    <s v="111150"/>
    <x v="0"/>
    <s v="14311200"/>
    <s v=""/>
    <n v="930578"/>
    <n v="930578"/>
    <n v="576438"/>
    <n v="402064.7"/>
    <n v="174373.3"/>
    <n v="51317.31"/>
    <n v="477195.99"/>
  </r>
  <r>
    <s v="5"/>
    <x v="389"/>
    <s v="08PDDF"/>
    <s v="269313M001"/>
    <s v="111150"/>
    <x v="0"/>
    <s v="14311242"/>
    <s v=""/>
    <n v="0"/>
    <n v="194962.95"/>
    <n v="194962.95"/>
    <n v="0"/>
    <n v="194962.95"/>
    <n v="0"/>
    <n v="194962.95"/>
  </r>
  <r>
    <s v="5"/>
    <x v="389"/>
    <s v="08PDDF"/>
    <s v="269313M001"/>
    <s v="111150"/>
    <x v="0"/>
    <s v="14411200"/>
    <s v=""/>
    <n v="525889"/>
    <n v="525889"/>
    <n v="474896"/>
    <n v="0"/>
    <n v="474896"/>
    <n v="335889"/>
    <n v="190000"/>
  </r>
  <r>
    <s v="5"/>
    <x v="389"/>
    <s v="08PDDF"/>
    <s v="269313M001"/>
    <s v="111150"/>
    <x v="0"/>
    <s v="14431200"/>
    <s v=""/>
    <n v="40575"/>
    <n v="40575"/>
    <n v="21210"/>
    <n v="14735.71"/>
    <n v="6474.29"/>
    <n v="1286.8800000000001"/>
    <n v="24552.41"/>
  </r>
  <r>
    <s v="5"/>
    <x v="389"/>
    <s v="08PDDF"/>
    <s v="269313M001"/>
    <s v="111150"/>
    <x v="0"/>
    <s v="15111200"/>
    <s v=""/>
    <n v="1536982"/>
    <n v="1536982"/>
    <n v="803424"/>
    <n v="599244.68999999994"/>
    <n v="204179.31"/>
    <n v="60418.05"/>
    <n v="877319.26"/>
  </r>
  <r>
    <s v="5"/>
    <x v="389"/>
    <s v="08PDDF"/>
    <s v="269313M001"/>
    <s v="111150"/>
    <x v="0"/>
    <s v="15311200"/>
    <s v=""/>
    <n v="1391123"/>
    <n v="1391123"/>
    <n v="727176"/>
    <n v="291448.94"/>
    <n v="435727.06"/>
    <n v="0"/>
    <n v="1099674.06"/>
  </r>
  <r>
    <s v="5"/>
    <x v="389"/>
    <s v="08PDDF"/>
    <s v="269313M001"/>
    <s v="111150"/>
    <x v="0"/>
    <s v="15411208"/>
    <s v=""/>
    <n v="0"/>
    <n v="173266.67"/>
    <n v="0"/>
    <n v="0"/>
    <n v="0"/>
    <n v="0"/>
    <n v="173266.67"/>
  </r>
  <r>
    <s v="5"/>
    <x v="389"/>
    <s v="08PDDF"/>
    <s v="269313M001"/>
    <s v="111150"/>
    <x v="0"/>
    <s v="15411218"/>
    <s v=""/>
    <n v="603325"/>
    <n v="603325"/>
    <n v="0"/>
    <n v="0"/>
    <n v="0"/>
    <n v="0"/>
    <n v="603325"/>
  </r>
  <r>
    <s v="5"/>
    <x v="389"/>
    <s v="08PDDF"/>
    <s v="269313M001"/>
    <s v="111150"/>
    <x v="0"/>
    <s v="15421100"/>
    <s v=""/>
    <n v="11281"/>
    <n v="11281"/>
    <n v="7398"/>
    <n v="5512.95"/>
    <n v="1885.05"/>
    <n v="0"/>
    <n v="5768.05"/>
  </r>
  <r>
    <s v="5"/>
    <x v="389"/>
    <s v="08PDDF"/>
    <s v="269313M001"/>
    <s v="111150"/>
    <x v="0"/>
    <s v="15431226"/>
    <s v=""/>
    <n v="19327"/>
    <n v="20054.169999999998"/>
    <n v="20054.169999999998"/>
    <n v="20054.12"/>
    <n v="0.05"/>
    <n v="0"/>
    <n v="0.05"/>
  </r>
  <r>
    <s v="5"/>
    <x v="389"/>
    <s v="08PDDF"/>
    <s v="269313M001"/>
    <s v="111150"/>
    <x v="0"/>
    <s v="15441100"/>
    <s v=""/>
    <n v="16098011"/>
    <n v="15799151.949999999"/>
    <n v="7420035.6799999997"/>
    <n v="6587113.3399999999"/>
    <n v="832922.34"/>
    <n v="591636.02"/>
    <n v="8620402.5899999999"/>
  </r>
  <r>
    <s v="5"/>
    <x v="389"/>
    <s v="08PDDF"/>
    <s v="269313M001"/>
    <s v="111150"/>
    <x v="0"/>
    <s v="15451100"/>
    <s v=""/>
    <n v="7169842"/>
    <n v="6838858.5099999998"/>
    <n v="3407663.51"/>
    <n v="2715125.03"/>
    <n v="692538.48"/>
    <n v="188564.9"/>
    <n v="3935168.58"/>
  </r>
  <r>
    <s v="5"/>
    <x v="389"/>
    <s v="08PDDF"/>
    <s v="269313M001"/>
    <s v="111150"/>
    <x v="0"/>
    <s v="15451108"/>
    <s v=""/>
    <n v="0"/>
    <n v="8078.67"/>
    <n v="2868.39"/>
    <n v="0"/>
    <n v="2868.39"/>
    <n v="0"/>
    <n v="8078.67"/>
  </r>
  <r>
    <s v="5"/>
    <x v="389"/>
    <s v="08PDDF"/>
    <s v="269313M001"/>
    <s v="111150"/>
    <x v="0"/>
    <s v="15461100"/>
    <s v=""/>
    <n v="3605732"/>
    <n v="3556642.45"/>
    <n v="1496225.45"/>
    <n v="2970"/>
    <n v="1493255.45"/>
    <n v="647611.55000000005"/>
    <n v="2906060.9"/>
  </r>
  <r>
    <s v="5"/>
    <x v="389"/>
    <s v="08PDDF"/>
    <s v="269313M001"/>
    <s v="111150"/>
    <x v="0"/>
    <s v="15471100"/>
    <s v=""/>
    <n v="459638"/>
    <n v="459638"/>
    <n v="393978"/>
    <n v="393978"/>
    <n v="0"/>
    <n v="0"/>
    <n v="65660"/>
  </r>
  <r>
    <s v="5"/>
    <x v="389"/>
    <s v="08PDDF"/>
    <s v="269313M001"/>
    <s v="111150"/>
    <x v="0"/>
    <s v="15491100"/>
    <s v=""/>
    <n v="493913"/>
    <n v="493913"/>
    <n v="364823"/>
    <n v="287946.40000000002"/>
    <n v="76876.600000000006"/>
    <n v="0"/>
    <n v="205966.6"/>
  </r>
  <r>
    <s v="5"/>
    <x v="389"/>
    <s v="08PDDF"/>
    <s v="269313M001"/>
    <s v="111150"/>
    <x v="0"/>
    <s v="15511100"/>
    <s v=""/>
    <n v="95931"/>
    <n v="95931"/>
    <n v="50148"/>
    <n v="2049.89"/>
    <n v="48098.11"/>
    <n v="6713.04"/>
    <n v="87168.07"/>
  </r>
  <r>
    <s v="5"/>
    <x v="389"/>
    <s v="08PDDF"/>
    <s v="269313M001"/>
    <s v="111150"/>
    <x v="0"/>
    <s v="15911100"/>
    <s v=""/>
    <n v="2014429"/>
    <n v="2014429"/>
    <n v="1052994"/>
    <n v="794823.9"/>
    <n v="258170.1"/>
    <n v="79204.990000000005"/>
    <n v="1140400.1100000001"/>
  </r>
  <r>
    <s v="5"/>
    <x v="389"/>
    <s v="08PDDF"/>
    <s v="269313M001"/>
    <s v="111150"/>
    <x v="0"/>
    <s v="16111143"/>
    <s v=""/>
    <n v="1913147"/>
    <n v="2006660"/>
    <n v="0"/>
    <n v="0"/>
    <n v="0"/>
    <n v="0"/>
    <n v="2006660"/>
  </r>
  <r>
    <s v="5"/>
    <x v="389"/>
    <s v="08PDDF"/>
    <s v="269313M001"/>
    <s v="111150"/>
    <x v="0"/>
    <s v="17111100"/>
    <s v=""/>
    <n v="15900"/>
    <n v="15900"/>
    <n v="8310"/>
    <n v="0"/>
    <n v="8310"/>
    <n v="0"/>
    <n v="15900"/>
  </r>
  <r>
    <s v="5"/>
    <x v="389"/>
    <s v="08PDDF"/>
    <s v="269313M001"/>
    <s v="111150"/>
    <x v="0"/>
    <s v="17121100"/>
    <s v=""/>
    <n v="1317945"/>
    <n v="1317945"/>
    <n v="688926"/>
    <n v="556819.49"/>
    <n v="132106.51"/>
    <n v="486.75"/>
    <n v="760638.76"/>
  </r>
  <r>
    <s v="5"/>
    <x v="389"/>
    <s v="08PDDF"/>
    <s v="269313M001"/>
    <s v="111150"/>
    <x v="0"/>
    <s v="17131100"/>
    <s v=""/>
    <n v="239189"/>
    <n v="239189"/>
    <n v="125028"/>
    <n v="53829.3"/>
    <n v="71198.7"/>
    <n v="0"/>
    <n v="185359.7"/>
  </r>
  <r>
    <s v="5"/>
    <x v="389"/>
    <s v="08PDDF"/>
    <s v="269313M001"/>
    <s v="111150"/>
    <x v="1"/>
    <s v="21111100"/>
    <s v=""/>
    <n v="2285802"/>
    <n v="1285802"/>
    <n v="183653.75"/>
    <n v="40753.75"/>
    <n v="142900"/>
    <n v="434846.25"/>
    <n v="810202"/>
  </r>
  <r>
    <s v="5"/>
    <x v="389"/>
    <s v="08PDDF"/>
    <s v="269313M001"/>
    <s v="111150"/>
    <x v="1"/>
    <s v="21111200"/>
    <s v=""/>
    <n v="1860445"/>
    <n v="1860445"/>
    <n v="930225"/>
    <n v="0"/>
    <n v="930225"/>
    <n v="751755.4"/>
    <n v="1108689.6000000001"/>
  </r>
  <r>
    <s v="5"/>
    <x v="389"/>
    <s v="08PDDF"/>
    <s v="269313M001"/>
    <s v="111150"/>
    <x v="1"/>
    <s v="21411100"/>
    <s v=""/>
    <n v="265890"/>
    <n v="215890"/>
    <n v="82945"/>
    <n v="0"/>
    <n v="82945"/>
    <n v="0"/>
    <n v="215890"/>
  </r>
  <r>
    <s v="5"/>
    <x v="389"/>
    <s v="08PDDF"/>
    <s v="269313M001"/>
    <s v="111150"/>
    <x v="1"/>
    <s v="21411200"/>
    <s v=""/>
    <n v="779166"/>
    <n v="779166"/>
    <n v="389585"/>
    <n v="0"/>
    <n v="389585"/>
    <n v="0"/>
    <n v="779166"/>
  </r>
  <r>
    <s v="5"/>
    <x v="389"/>
    <s v="08PDDF"/>
    <s v="269313M001"/>
    <s v="111150"/>
    <x v="1"/>
    <s v="21511100"/>
    <s v=""/>
    <n v="140950"/>
    <n v="140950"/>
    <n v="70475"/>
    <n v="13765"/>
    <n v="56710"/>
    <n v="0"/>
    <n v="127185"/>
  </r>
  <r>
    <s v="5"/>
    <x v="389"/>
    <s v="08PDDF"/>
    <s v="269313M001"/>
    <s v="111150"/>
    <x v="1"/>
    <s v="21521100"/>
    <s v=""/>
    <n v="2217647"/>
    <n v="2217647"/>
    <n v="1108825"/>
    <n v="0"/>
    <n v="1108825"/>
    <n v="0"/>
    <n v="2217647"/>
  </r>
  <r>
    <s v="5"/>
    <x v="389"/>
    <s v="08PDDF"/>
    <s v="269313M001"/>
    <s v="111150"/>
    <x v="1"/>
    <s v="21611100"/>
    <s v=""/>
    <n v="206089"/>
    <n v="156089"/>
    <n v="53045"/>
    <n v="0"/>
    <n v="53045"/>
    <n v="1580.93"/>
    <n v="154508.07"/>
  </r>
  <r>
    <s v="5"/>
    <x v="389"/>
    <s v="08PDDF"/>
    <s v="269313M001"/>
    <s v="111150"/>
    <x v="1"/>
    <s v="21711100"/>
    <s v=""/>
    <n v="863569"/>
    <n v="363569"/>
    <n v="0"/>
    <n v="0"/>
    <n v="0"/>
    <n v="0"/>
    <n v="363569"/>
  </r>
  <r>
    <s v="5"/>
    <x v="389"/>
    <s v="08PDDF"/>
    <s v="269313M001"/>
    <s v="111150"/>
    <x v="1"/>
    <s v="22111100"/>
    <s v=""/>
    <n v="5918628"/>
    <n v="5918628"/>
    <n v="2959315"/>
    <n v="0"/>
    <n v="2959315"/>
    <n v="0"/>
    <n v="5918628"/>
  </r>
  <r>
    <s v="5"/>
    <x v="389"/>
    <s v="08PDDF"/>
    <s v="269313M001"/>
    <s v="111150"/>
    <x v="1"/>
    <s v="22311100"/>
    <s v=""/>
    <n v="746095"/>
    <n v="146095"/>
    <n v="0"/>
    <n v="0"/>
    <n v="0"/>
    <n v="0"/>
    <n v="146095"/>
  </r>
  <r>
    <s v="5"/>
    <x v="389"/>
    <s v="08PDDF"/>
    <s v="269313M001"/>
    <s v="111150"/>
    <x v="1"/>
    <s v="23311100"/>
    <s v=""/>
    <n v="5113"/>
    <n v="5113"/>
    <n v="2555"/>
    <n v="0"/>
    <n v="2555"/>
    <n v="0"/>
    <n v="5113"/>
  </r>
  <r>
    <s v="5"/>
    <x v="389"/>
    <s v="08PDDF"/>
    <s v="269313M001"/>
    <s v="111150"/>
    <x v="1"/>
    <s v="24191100"/>
    <s v=""/>
    <n v="1297121"/>
    <n v="297121"/>
    <n v="0"/>
    <n v="0"/>
    <n v="0"/>
    <n v="2288"/>
    <n v="294833"/>
  </r>
  <r>
    <s v="5"/>
    <x v="389"/>
    <s v="08PDDF"/>
    <s v="269313M001"/>
    <s v="111150"/>
    <x v="1"/>
    <s v="24211100"/>
    <s v=""/>
    <n v="540633"/>
    <n v="240633"/>
    <n v="0"/>
    <n v="0"/>
    <n v="0"/>
    <n v="240"/>
    <n v="240393"/>
  </r>
  <r>
    <s v="5"/>
    <x v="389"/>
    <s v="08PDDF"/>
    <s v="269313M001"/>
    <s v="111150"/>
    <x v="1"/>
    <s v="24311100"/>
    <s v=""/>
    <n v="490875"/>
    <n v="90875"/>
    <n v="0"/>
    <n v="0"/>
    <n v="0"/>
    <n v="0"/>
    <n v="90875"/>
  </r>
  <r>
    <s v="5"/>
    <x v="389"/>
    <s v="08PDDF"/>
    <s v="269313M001"/>
    <s v="111150"/>
    <x v="1"/>
    <s v="24411100"/>
    <s v=""/>
    <n v="148609"/>
    <n v="48609"/>
    <n v="0"/>
    <n v="0"/>
    <n v="0"/>
    <n v="0"/>
    <n v="48609"/>
  </r>
  <r>
    <s v="5"/>
    <x v="389"/>
    <s v="08PDDF"/>
    <s v="269313M001"/>
    <s v="111150"/>
    <x v="1"/>
    <s v="24611100"/>
    <s v=""/>
    <n v="1106050"/>
    <n v="306050"/>
    <n v="27550"/>
    <n v="27550"/>
    <n v="0"/>
    <n v="28909.13"/>
    <n v="249590.87"/>
  </r>
  <r>
    <s v="5"/>
    <x v="389"/>
    <s v="08PDDF"/>
    <s v="269313M001"/>
    <s v="111150"/>
    <x v="1"/>
    <s v="24711100"/>
    <s v=""/>
    <n v="725593"/>
    <n v="225593"/>
    <n v="0"/>
    <n v="0"/>
    <n v="0"/>
    <n v="38091.22"/>
    <n v="187501.78"/>
  </r>
  <r>
    <s v="5"/>
    <x v="389"/>
    <s v="08PDDF"/>
    <s v="269313M001"/>
    <s v="111150"/>
    <x v="1"/>
    <s v="24811100"/>
    <s v=""/>
    <n v="60273"/>
    <n v="60273"/>
    <n v="30135"/>
    <n v="0"/>
    <n v="30135"/>
    <n v="8101.74"/>
    <n v="52171.26"/>
  </r>
  <r>
    <s v="5"/>
    <x v="389"/>
    <s v="08PDDF"/>
    <s v="269313M001"/>
    <s v="111150"/>
    <x v="1"/>
    <s v="24911100"/>
    <s v=""/>
    <n v="695108"/>
    <n v="295108"/>
    <n v="37450"/>
    <n v="37450"/>
    <n v="0"/>
    <n v="106825.98"/>
    <n v="150832.01999999999"/>
  </r>
  <r>
    <s v="5"/>
    <x v="389"/>
    <s v="08PDDF"/>
    <s v="269313M001"/>
    <s v="111150"/>
    <x v="1"/>
    <s v="25311100"/>
    <s v=""/>
    <n v="568471"/>
    <n v="268471"/>
    <n v="0"/>
    <n v="0"/>
    <n v="0"/>
    <n v="18556.23"/>
    <n v="249914.77"/>
  </r>
  <r>
    <s v="5"/>
    <x v="389"/>
    <s v="08PDDF"/>
    <s v="269313M001"/>
    <s v="111150"/>
    <x v="1"/>
    <s v="25611100"/>
    <s v=""/>
    <n v="1715324"/>
    <n v="215324"/>
    <n v="0"/>
    <n v="0"/>
    <n v="0"/>
    <n v="0"/>
    <n v="215324"/>
  </r>
  <r>
    <s v="5"/>
    <x v="389"/>
    <s v="08PDDF"/>
    <s v="269313M001"/>
    <s v="111150"/>
    <x v="1"/>
    <s v="25911100"/>
    <s v=""/>
    <n v="24641"/>
    <n v="24641"/>
    <n v="12320"/>
    <n v="0"/>
    <n v="12320"/>
    <n v="0"/>
    <n v="24641"/>
  </r>
  <r>
    <s v="5"/>
    <x v="389"/>
    <s v="08PDDF"/>
    <s v="269313M001"/>
    <s v="111150"/>
    <x v="1"/>
    <s v="26111200"/>
    <s v=""/>
    <n v="6228000"/>
    <n v="6228000"/>
    <n v="3114000"/>
    <n v="1310189.04"/>
    <n v="1803810.96"/>
    <n v="3539810.96"/>
    <n v="1378000"/>
  </r>
  <r>
    <s v="5"/>
    <x v="389"/>
    <s v="08PDDF"/>
    <s v="269313M001"/>
    <s v="111150"/>
    <x v="1"/>
    <s v="27111200"/>
    <s v=""/>
    <n v="7785000"/>
    <n v="7785000"/>
    <n v="3892500"/>
    <n v="0"/>
    <n v="3892500"/>
    <n v="0"/>
    <n v="7785000"/>
  </r>
  <r>
    <s v="5"/>
    <x v="389"/>
    <s v="08PDDF"/>
    <s v="269313M001"/>
    <s v="111150"/>
    <x v="1"/>
    <s v="27211200"/>
    <s v=""/>
    <n v="2595000"/>
    <n v="2595000"/>
    <n v="1297500"/>
    <n v="0"/>
    <n v="1297500"/>
    <n v="0"/>
    <n v="2595000"/>
  </r>
  <r>
    <s v="5"/>
    <x v="389"/>
    <s v="08PDDF"/>
    <s v="269313M001"/>
    <s v="111150"/>
    <x v="1"/>
    <s v="27311100"/>
    <s v=""/>
    <n v="306436"/>
    <n v="56436"/>
    <n v="0"/>
    <n v="0"/>
    <n v="0"/>
    <n v="0"/>
    <n v="56436"/>
  </r>
  <r>
    <s v="5"/>
    <x v="389"/>
    <s v="08PDDF"/>
    <s v="269313M001"/>
    <s v="111150"/>
    <x v="1"/>
    <s v="27411100"/>
    <s v=""/>
    <n v="64069"/>
    <n v="64069"/>
    <n v="32035"/>
    <n v="0"/>
    <n v="32035"/>
    <n v="0"/>
    <n v="64069"/>
  </r>
  <r>
    <s v="5"/>
    <x v="389"/>
    <s v="08PDDF"/>
    <s v="269313M001"/>
    <s v="111150"/>
    <x v="1"/>
    <s v="27511200"/>
    <s v=""/>
    <n v="730469"/>
    <n v="730469"/>
    <n v="365235"/>
    <n v="0"/>
    <n v="365235"/>
    <n v="0"/>
    <n v="730469"/>
  </r>
  <r>
    <s v="5"/>
    <x v="389"/>
    <s v="08PDDF"/>
    <s v="269313M001"/>
    <s v="111150"/>
    <x v="1"/>
    <s v="29111100"/>
    <s v=""/>
    <n v="1801093"/>
    <n v="301093"/>
    <n v="0"/>
    <n v="0"/>
    <n v="0"/>
    <n v="0"/>
    <n v="301093"/>
  </r>
  <r>
    <s v="5"/>
    <x v="389"/>
    <s v="08PDDF"/>
    <s v="269313M001"/>
    <s v="111150"/>
    <x v="1"/>
    <s v="29211100"/>
    <s v=""/>
    <n v="71472"/>
    <n v="71472"/>
    <n v="35735"/>
    <n v="0"/>
    <n v="35735"/>
    <n v="0"/>
    <n v="71472"/>
  </r>
  <r>
    <s v="5"/>
    <x v="389"/>
    <s v="08PDDF"/>
    <s v="269313M001"/>
    <s v="111150"/>
    <x v="1"/>
    <s v="29411100"/>
    <s v=""/>
    <n v="376912"/>
    <n v="376912"/>
    <n v="188455"/>
    <n v="0"/>
    <n v="188455"/>
    <n v="6604.62"/>
    <n v="370307.38"/>
  </r>
  <r>
    <s v="5"/>
    <x v="389"/>
    <s v="08PDDF"/>
    <s v="269313M001"/>
    <s v="111150"/>
    <x v="1"/>
    <s v="29611200"/>
    <s v=""/>
    <n v="1348202"/>
    <n v="1348202"/>
    <n v="674100"/>
    <n v="0"/>
    <n v="674100"/>
    <n v="0"/>
    <n v="1348202"/>
  </r>
  <r>
    <s v="5"/>
    <x v="389"/>
    <s v="08PDDF"/>
    <s v="269313M001"/>
    <s v="111150"/>
    <x v="2"/>
    <s v="31121200"/>
    <s v=""/>
    <n v="7090604"/>
    <n v="7090604"/>
    <n v="5317952"/>
    <n v="3463223"/>
    <n v="1854729"/>
    <n v="2024301"/>
    <n v="1603080"/>
  </r>
  <r>
    <s v="5"/>
    <x v="389"/>
    <s v="08PDDF"/>
    <s v="269313M001"/>
    <s v="111150"/>
    <x v="2"/>
    <s v="31211100"/>
    <s v=""/>
    <n v="2672731"/>
    <n v="2672731"/>
    <n v="1336365"/>
    <n v="499375.04"/>
    <n v="836989.96"/>
    <n v="2173355.96"/>
    <n v="0"/>
  </r>
  <r>
    <s v="5"/>
    <x v="389"/>
    <s v="08PDDF"/>
    <s v="269313M001"/>
    <s v="111150"/>
    <x v="2"/>
    <s v="31311200"/>
    <s v=""/>
    <n v="7580545"/>
    <n v="7580545"/>
    <n v="3790272"/>
    <n v="3679257"/>
    <n v="111015"/>
    <n v="0"/>
    <n v="3901288"/>
  </r>
  <r>
    <s v="5"/>
    <x v="389"/>
    <s v="08PDDF"/>
    <s v="269313M001"/>
    <s v="111150"/>
    <x v="2"/>
    <s v="31411200"/>
    <s v=""/>
    <n v="542217"/>
    <n v="542217"/>
    <n v="271110"/>
    <n v="0"/>
    <n v="271110"/>
    <n v="0"/>
    <n v="542217"/>
  </r>
  <r>
    <s v="5"/>
    <x v="389"/>
    <s v="08PDDF"/>
    <s v="269313M001"/>
    <s v="111150"/>
    <x v="2"/>
    <s v="31711200"/>
    <s v=""/>
    <n v="1332175"/>
    <n v="1332175"/>
    <n v="666090"/>
    <n v="0"/>
    <n v="666090"/>
    <n v="0"/>
    <n v="1332175"/>
  </r>
  <r>
    <s v="5"/>
    <x v="389"/>
    <s v="08PDDF"/>
    <s v="269313M001"/>
    <s v="111150"/>
    <x v="2"/>
    <s v="31811100"/>
    <s v=""/>
    <n v="202898"/>
    <n v="202898"/>
    <n v="60870"/>
    <n v="0"/>
    <n v="60870"/>
    <n v="0"/>
    <n v="202898"/>
  </r>
  <r>
    <s v="5"/>
    <x v="389"/>
    <s v="08PDDF"/>
    <s v="269313M001"/>
    <s v="111150"/>
    <x v="2"/>
    <s v="31911200"/>
    <s v=""/>
    <n v="102762"/>
    <n v="102762"/>
    <n v="51380"/>
    <n v="16241.16"/>
    <n v="35138.839999999997"/>
    <n v="81205.8"/>
    <n v="5315.04"/>
  </r>
  <r>
    <s v="5"/>
    <x v="389"/>
    <s v="08PDDF"/>
    <s v="269313M001"/>
    <s v="111150"/>
    <x v="2"/>
    <s v="32211100"/>
    <s v=""/>
    <n v="6924006"/>
    <n v="6924006"/>
    <n v="3907868.7"/>
    <n v="3056644.84"/>
    <n v="851223.86"/>
    <n v="3350349.11"/>
    <n v="517012.05"/>
  </r>
  <r>
    <s v="5"/>
    <x v="389"/>
    <s v="08PDDF"/>
    <s v="269313M001"/>
    <s v="111150"/>
    <x v="2"/>
    <s v="32711100"/>
    <s v=""/>
    <n v="1158441"/>
    <n v="158441"/>
    <n v="42587"/>
    <n v="0"/>
    <n v="42587"/>
    <n v="0"/>
    <n v="158441"/>
  </r>
  <r>
    <s v="5"/>
    <x v="389"/>
    <s v="08PDDF"/>
    <s v="269313M001"/>
    <s v="111150"/>
    <x v="2"/>
    <s v="32911100"/>
    <s v=""/>
    <n v="695745"/>
    <n v="695745"/>
    <n v="278300"/>
    <n v="0"/>
    <n v="278300"/>
    <n v="475600"/>
    <n v="220145"/>
  </r>
  <r>
    <s v="5"/>
    <x v="389"/>
    <s v="08PDDF"/>
    <s v="269313M001"/>
    <s v="111150"/>
    <x v="2"/>
    <s v="33411100"/>
    <s v=""/>
    <n v="550734"/>
    <n v="550734"/>
    <n v="275365"/>
    <n v="0"/>
    <n v="275365"/>
    <n v="0"/>
    <n v="550734"/>
  </r>
  <r>
    <s v="5"/>
    <x v="389"/>
    <s v="08PDDF"/>
    <s v="269313M001"/>
    <s v="111150"/>
    <x v="2"/>
    <s v="33511100"/>
    <s v=""/>
    <n v="350000"/>
    <n v="350000"/>
    <n v="175000"/>
    <n v="0"/>
    <n v="175000"/>
    <n v="0"/>
    <n v="350000"/>
  </r>
  <r>
    <s v="5"/>
    <x v="389"/>
    <s v="08PDDF"/>
    <s v="269313M001"/>
    <s v="111150"/>
    <x v="2"/>
    <s v="33611200"/>
    <s v=""/>
    <n v="729830"/>
    <n v="729830"/>
    <n v="364915"/>
    <n v="160780.25"/>
    <n v="204134.75"/>
    <n v="106234"/>
    <n v="462815.75"/>
  </r>
  <r>
    <s v="5"/>
    <x v="389"/>
    <s v="08PDDF"/>
    <s v="269313M001"/>
    <s v="111150"/>
    <x v="2"/>
    <s v="33621100"/>
    <s v=""/>
    <n v="258066"/>
    <n v="258066"/>
    <n v="77421"/>
    <n v="0"/>
    <n v="77421"/>
    <n v="0"/>
    <n v="258066"/>
  </r>
  <r>
    <s v="5"/>
    <x v="389"/>
    <s v="08PDDF"/>
    <s v="269313M001"/>
    <s v="111150"/>
    <x v="2"/>
    <s v="33811200"/>
    <s v=""/>
    <n v="18165000"/>
    <n v="18165000"/>
    <n v="18165000"/>
    <n v="7280698.6100000003"/>
    <n v="10884301.390000001"/>
    <n v="10884301.390000001"/>
    <n v="0"/>
  </r>
  <r>
    <s v="5"/>
    <x v="389"/>
    <s v="08PDDF"/>
    <s v="269313M001"/>
    <s v="111150"/>
    <x v="2"/>
    <s v="33911100"/>
    <s v=""/>
    <n v="6394882"/>
    <n v="6394882"/>
    <n v="3197440"/>
    <n v="1716195.49"/>
    <n v="1481244.51"/>
    <n v="3288861.29"/>
    <n v="1389825.22"/>
  </r>
  <r>
    <s v="5"/>
    <x v="389"/>
    <s v="08PDDF"/>
    <s v="269313M001"/>
    <s v="111150"/>
    <x v="2"/>
    <s v="34111100"/>
    <s v=""/>
    <n v="1475432"/>
    <n v="1475432"/>
    <n v="737715"/>
    <n v="193518.62"/>
    <n v="544196.38"/>
    <n v="212558.4"/>
    <n v="1069354.98"/>
  </r>
  <r>
    <s v="5"/>
    <x v="389"/>
    <s v="08PDDF"/>
    <s v="269313M001"/>
    <s v="111150"/>
    <x v="2"/>
    <s v="34321200"/>
    <s v=""/>
    <n v="3835678"/>
    <n v="3835678"/>
    <n v="1917840"/>
    <n v="1213100.1599999999"/>
    <n v="704739.83999999997"/>
    <n v="2622577.84"/>
    <n v="0"/>
  </r>
  <r>
    <s v="5"/>
    <x v="389"/>
    <s v="08PDDF"/>
    <s v="269313M001"/>
    <s v="111150"/>
    <x v="2"/>
    <s v="34511200"/>
    <s v=""/>
    <n v="4009975"/>
    <n v="4009975"/>
    <n v="2004990"/>
    <n v="365748.22"/>
    <n v="1639241.78"/>
    <n v="3644226.78"/>
    <n v="0"/>
  </r>
  <r>
    <s v="5"/>
    <x v="389"/>
    <s v="08PDDF"/>
    <s v="269313M001"/>
    <s v="111150"/>
    <x v="2"/>
    <s v="35111100"/>
    <s v=""/>
    <n v="765324"/>
    <n v="757750"/>
    <n v="236855"/>
    <n v="33195.03"/>
    <n v="203659.97"/>
    <n v="1745.66"/>
    <n v="722809.31"/>
  </r>
  <r>
    <s v="5"/>
    <x v="389"/>
    <s v="08PDDF"/>
    <s v="269313M001"/>
    <s v="111150"/>
    <x v="2"/>
    <s v="35211100"/>
    <s v=""/>
    <n v="247928"/>
    <n v="247928"/>
    <n v="123965"/>
    <n v="0"/>
    <n v="123965"/>
    <n v="150000"/>
    <n v="97928"/>
  </r>
  <r>
    <s v="5"/>
    <x v="389"/>
    <s v="08PDDF"/>
    <s v="269313M001"/>
    <s v="111150"/>
    <x v="2"/>
    <s v="35311100"/>
    <s v=""/>
    <n v="959008"/>
    <n v="959008"/>
    <n v="479505"/>
    <n v="0"/>
    <n v="479505"/>
    <n v="0"/>
    <n v="959008"/>
  </r>
  <r>
    <s v="5"/>
    <x v="389"/>
    <s v="08PDDF"/>
    <s v="269313M001"/>
    <s v="111150"/>
    <x v="2"/>
    <s v="35521100"/>
    <s v=""/>
    <n v="2004406"/>
    <n v="2004406"/>
    <n v="2004406"/>
    <n v="0"/>
    <n v="2004406"/>
    <n v="2004406"/>
    <n v="0"/>
  </r>
  <r>
    <s v="5"/>
    <x v="389"/>
    <s v="08PDDF"/>
    <s v="269313M001"/>
    <s v="111150"/>
    <x v="2"/>
    <s v="35711100"/>
    <s v=""/>
    <n v="4359051"/>
    <n v="3206011"/>
    <n v="922472"/>
    <n v="0"/>
    <n v="922472"/>
    <n v="951200"/>
    <n v="2254811"/>
  </r>
  <r>
    <s v="5"/>
    <x v="389"/>
    <s v="08PDDF"/>
    <s v="269313M001"/>
    <s v="111150"/>
    <x v="2"/>
    <s v="35811100"/>
    <s v=""/>
    <n v="9579428"/>
    <n v="20982468"/>
    <n v="20982468"/>
    <n v="6502231.7999999998"/>
    <n v="14480236.199999999"/>
    <n v="4337119.7"/>
    <n v="10143116.5"/>
  </r>
  <r>
    <s v="5"/>
    <x v="389"/>
    <s v="08PDDF"/>
    <s v="269313M001"/>
    <s v="111150"/>
    <x v="2"/>
    <s v="35911100"/>
    <s v=""/>
    <n v="814500"/>
    <n v="814500"/>
    <n v="407250"/>
    <n v="0"/>
    <n v="407250"/>
    <n v="0"/>
    <n v="814500"/>
  </r>
  <r>
    <s v="5"/>
    <x v="389"/>
    <s v="08PDDF"/>
    <s v="269313M001"/>
    <s v="111150"/>
    <x v="2"/>
    <s v="37111100"/>
    <s v=""/>
    <n v="0"/>
    <n v="7574"/>
    <n v="7574"/>
    <n v="7574"/>
    <n v="0"/>
    <n v="0"/>
    <n v="0"/>
  </r>
  <r>
    <s v="5"/>
    <x v="389"/>
    <s v="08PDDF"/>
    <s v="269313M001"/>
    <s v="111150"/>
    <x v="2"/>
    <s v="37221100"/>
    <s v=""/>
    <n v="3625866"/>
    <n v="3625866"/>
    <n v="1812935"/>
    <n v="1414929"/>
    <n v="398006"/>
    <n v="106534"/>
    <n v="2104403"/>
  </r>
  <r>
    <s v="5"/>
    <x v="389"/>
    <s v="08PDDF"/>
    <s v="269313M001"/>
    <s v="111150"/>
    <x v="2"/>
    <s v="37511100"/>
    <s v=""/>
    <n v="150000"/>
    <n v="150000"/>
    <n v="75000"/>
    <n v="6834"/>
    <n v="68166"/>
    <n v="0"/>
    <n v="143166"/>
  </r>
  <r>
    <s v="5"/>
    <x v="389"/>
    <s v="08PDDF"/>
    <s v="269313M001"/>
    <s v="111150"/>
    <x v="2"/>
    <s v="39211100"/>
    <s v=""/>
    <n v="4303406"/>
    <n v="4303406"/>
    <n v="2579301"/>
    <n v="1618060"/>
    <n v="961241"/>
    <n v="0"/>
    <n v="2685346"/>
  </r>
  <r>
    <s v="5"/>
    <x v="389"/>
    <s v="08PDDF"/>
    <s v="269313M001"/>
    <s v="111150"/>
    <x v="2"/>
    <s v="39691225"/>
    <s v=""/>
    <n v="830400"/>
    <n v="830400"/>
    <n v="415200"/>
    <n v="0"/>
    <n v="415200"/>
    <n v="0"/>
    <n v="830400"/>
  </r>
  <r>
    <s v="5"/>
    <x v="389"/>
    <s v="08PDDF"/>
    <s v="269313M001"/>
    <s v="111150"/>
    <x v="2"/>
    <s v="39811200"/>
    <s v=""/>
    <n v="1746298"/>
    <n v="1746298"/>
    <n v="1137738"/>
    <n v="772033.09"/>
    <n v="365704.91"/>
    <n v="120327.42"/>
    <n v="853937.49"/>
  </r>
  <r>
    <s v="5"/>
    <x v="389"/>
    <s v="08PDDF"/>
    <s v="269313M001"/>
    <s v="111150"/>
    <x v="2"/>
    <s v="39811208"/>
    <s v=""/>
    <n v="0"/>
    <n v="21248.34"/>
    <n v="5312.1"/>
    <n v="0"/>
    <n v="5312.1"/>
    <n v="5312.1"/>
    <n v="15936.24"/>
  </r>
  <r>
    <s v="5"/>
    <x v="389"/>
    <s v="08PDDF"/>
    <s v="269313M001"/>
    <s v="111150"/>
    <x v="2"/>
    <s v="39821100"/>
    <s v=""/>
    <n v="456601"/>
    <n v="379981.17"/>
    <n v="83630.039999999994"/>
    <n v="2986.16"/>
    <n v="80643.88"/>
    <n v="0"/>
    <n v="376995.01"/>
  </r>
  <r>
    <s v="5"/>
    <x v="389"/>
    <s v="08PDDF"/>
    <s v="269313M001"/>
    <s v="111150"/>
    <x v="2"/>
    <s v="39821108"/>
    <s v=""/>
    <n v="0"/>
    <n v="55239.01"/>
    <n v="0"/>
    <n v="0"/>
    <n v="0"/>
    <n v="0"/>
    <n v="55239.01"/>
  </r>
  <r>
    <s v="5"/>
    <x v="389"/>
    <s v="08PDDF"/>
    <s v="269313M001"/>
    <s v="111150"/>
    <x v="2"/>
    <s v="39821142"/>
    <s v=""/>
    <n v="0"/>
    <n v="132.47999999999999"/>
    <n v="132.47999999999999"/>
    <n v="0"/>
    <n v="132.47999999999999"/>
    <n v="0"/>
    <n v="132.47999999999999"/>
  </r>
  <r>
    <s v="5"/>
    <x v="389"/>
    <s v="08PDDF"/>
    <s v="269313M001"/>
    <s v="111152"/>
    <x v="2"/>
    <s v="33811200"/>
    <s v=""/>
    <n v="0"/>
    <n v="12000000"/>
    <n v="12000000"/>
    <n v="0"/>
    <n v="12000000"/>
    <n v="0"/>
    <n v="12000000"/>
  </r>
  <r>
    <s v="5"/>
    <x v="390"/>
    <s v="08PDDF"/>
    <s v="4212350000"/>
    <s v="25G153"/>
    <x v="5"/>
    <s v="41511100"/>
    <s v=""/>
    <n v="0"/>
    <n v="18410364.109999999"/>
    <n v="18410364.109999999"/>
    <n v="0"/>
    <n v="18410364.109999999"/>
    <n v="0"/>
    <n v="18410364.109999999"/>
  </r>
  <r>
    <s v="5"/>
    <x v="390"/>
    <s v="08PDDF"/>
    <s v="4212350000"/>
    <s v="25G153"/>
    <x v="5"/>
    <s v="41511200"/>
    <s v=""/>
    <n v="0"/>
    <n v="30960"/>
    <n v="30960"/>
    <n v="0"/>
    <n v="30960"/>
    <n v="0"/>
    <n v="30960"/>
  </r>
  <r>
    <s v="5"/>
    <x v="390"/>
    <s v="08PDDF"/>
    <s v="4212350000"/>
    <s v="25P350"/>
    <x v="5"/>
    <s v="41511177"/>
    <s v=""/>
    <n v="768994015"/>
    <n v="768994015"/>
    <n v="341775116"/>
    <n v="225287015.24000001"/>
    <n v="116488100.76000001"/>
    <n v="519578455.75999999"/>
    <n v="24128544"/>
  </r>
  <r>
    <s v="5"/>
    <x v="390"/>
    <s v="08PDDF"/>
    <s v="4212350000"/>
    <s v="25P350"/>
    <x v="5"/>
    <s v="41511198"/>
    <s v=""/>
    <n v="2500000"/>
    <n v="2500000"/>
    <n v="2500000"/>
    <n v="0"/>
    <n v="2500000"/>
    <n v="0"/>
    <n v="2500000"/>
  </r>
  <r>
    <s v="5"/>
    <x v="390"/>
    <s v="08PDDF"/>
    <s v="4232360000"/>
    <s v="111150"/>
    <x v="5"/>
    <s v="41521100"/>
    <s v=""/>
    <n v="1359850822"/>
    <n v="1356555399.1099999"/>
    <n v="676184273.04999995"/>
    <n v="473476738.10000002"/>
    <n v="202707534.94999999"/>
    <n v="178582533.52000001"/>
    <n v="704496127.49000001"/>
  </r>
  <r>
    <s v="5"/>
    <x v="390"/>
    <s v="08PDDF"/>
    <s v="4232360000"/>
    <s v="111150"/>
    <x v="5"/>
    <s v="41521104"/>
    <s v=""/>
    <n v="12869903"/>
    <n v="12869903"/>
    <n v="6727446"/>
    <n v="4969596.99"/>
    <n v="1757849.01"/>
    <n v="0"/>
    <n v="7900306.0099999998"/>
  </r>
  <r>
    <s v="5"/>
    <x v="390"/>
    <s v="08PDDF"/>
    <s v="4232360000"/>
    <s v="111150"/>
    <x v="5"/>
    <s v="41521108"/>
    <s v=""/>
    <n v="0"/>
    <n v="1904618.12"/>
    <n v="418906.39"/>
    <n v="0"/>
    <n v="418906.39"/>
    <n v="0"/>
    <n v="1904618.12"/>
  </r>
  <r>
    <s v="5"/>
    <x v="390"/>
    <s v="08PDDF"/>
    <s v="4232360000"/>
    <s v="111150"/>
    <x v="5"/>
    <s v="41521142"/>
    <s v=""/>
    <n v="0"/>
    <n v="37966.19"/>
    <n v="37966.19"/>
    <n v="0"/>
    <n v="37966.19"/>
    <n v="0"/>
    <n v="37966.19"/>
  </r>
  <r>
    <s v="5"/>
    <x v="390"/>
    <s v="08PDDF"/>
    <s v="4232360000"/>
    <s v="111150"/>
    <x v="5"/>
    <s v="41521143"/>
    <s v=""/>
    <n v="38262944"/>
    <n v="38262944"/>
    <n v="8183782"/>
    <n v="0"/>
    <n v="8183782"/>
    <n v="0"/>
    <n v="38262944"/>
  </r>
  <r>
    <s v="5"/>
    <x v="390"/>
    <s v="08PDDF"/>
    <s v="4232360000"/>
    <s v="111150"/>
    <x v="5"/>
    <s v="41521177"/>
    <s v=""/>
    <n v="114865529"/>
    <n v="114865529"/>
    <n v="52546903"/>
    <n v="30085590.780000001"/>
    <n v="22461312.219999999"/>
    <n v="77232788.189999998"/>
    <n v="7547150.0300000003"/>
  </r>
  <r>
    <s v="5"/>
    <x v="390"/>
    <s v="08PDDF"/>
    <s v="4232360000"/>
    <s v="111150"/>
    <x v="5"/>
    <s v="41521178"/>
    <s v=""/>
    <n v="1500000"/>
    <n v="1500000"/>
    <n v="768000"/>
    <n v="0"/>
    <n v="768000"/>
    <n v="0"/>
    <n v="1500000"/>
  </r>
  <r>
    <s v="5"/>
    <x v="390"/>
    <s v="08PDDF"/>
    <s v="4232360000"/>
    <s v="111150"/>
    <x v="5"/>
    <s v="41521189"/>
    <s v=""/>
    <n v="500000"/>
    <n v="500000"/>
    <n v="0"/>
    <n v="0"/>
    <n v="0"/>
    <n v="0"/>
    <n v="500000"/>
  </r>
  <r>
    <s v="5"/>
    <x v="390"/>
    <s v="08PDDF"/>
    <s v="4232360000"/>
    <s v="111150"/>
    <x v="5"/>
    <s v="415211A5"/>
    <s v=""/>
    <n v="200000"/>
    <n v="200000"/>
    <n v="0"/>
    <n v="0"/>
    <n v="0"/>
    <n v="0"/>
    <n v="200000"/>
  </r>
  <r>
    <s v="5"/>
    <x v="390"/>
    <s v="08PDDF"/>
    <s v="4232360000"/>
    <s v="111150"/>
    <x v="5"/>
    <s v="415211A6"/>
    <s v=""/>
    <n v="200000"/>
    <n v="200000"/>
    <n v="0"/>
    <n v="0"/>
    <n v="0"/>
    <n v="0"/>
    <n v="200000"/>
  </r>
  <r>
    <s v="5"/>
    <x v="390"/>
    <s v="08PDDF"/>
    <s v="4232360000"/>
    <s v="111150"/>
    <x v="5"/>
    <s v="41521200"/>
    <s v=""/>
    <n v="188147834"/>
    <n v="188147834"/>
    <n v="117934078"/>
    <n v="64643459.920000002"/>
    <n v="53290618.079999998"/>
    <n v="29037361.260000002"/>
    <n v="94467012.819999993"/>
  </r>
  <r>
    <s v="5"/>
    <x v="390"/>
    <s v="08PDDF"/>
    <s v="4232360000"/>
    <s v="111150"/>
    <x v="5"/>
    <s v="41521201"/>
    <s v=""/>
    <n v="56768704"/>
    <n v="56768704"/>
    <n v="29674554"/>
    <n v="21373545.68"/>
    <n v="8301008.3200000003"/>
    <n v="1635.33"/>
    <n v="35393522.990000002"/>
  </r>
  <r>
    <s v="5"/>
    <x v="390"/>
    <s v="08PDDF"/>
    <s v="4232360000"/>
    <s v="111150"/>
    <x v="5"/>
    <s v="41521208"/>
    <s v=""/>
    <n v="0"/>
    <n v="343425.99"/>
    <n v="47858.1"/>
    <n v="0"/>
    <n v="47858.1"/>
    <n v="0"/>
    <n v="343425.99"/>
  </r>
  <r>
    <s v="5"/>
    <x v="390"/>
    <s v="08PDDF"/>
    <s v="4232360000"/>
    <s v="111150"/>
    <x v="5"/>
    <s v="41521218"/>
    <s v=""/>
    <n v="61082197"/>
    <n v="61082197"/>
    <n v="0"/>
    <n v="0"/>
    <n v="0"/>
    <n v="0"/>
    <n v="61082197"/>
  </r>
  <r>
    <s v="5"/>
    <x v="390"/>
    <s v="08PDDF"/>
    <s v="4232360000"/>
    <s v="111150"/>
    <x v="5"/>
    <s v="41521225"/>
    <s v=""/>
    <n v="830400"/>
    <n v="830400"/>
    <n v="415200"/>
    <n v="0"/>
    <n v="415200"/>
    <n v="0"/>
    <n v="830400"/>
  </r>
  <r>
    <s v="5"/>
    <x v="390"/>
    <s v="08PDDF"/>
    <s v="4232360000"/>
    <s v="111150"/>
    <x v="5"/>
    <s v="41521226"/>
    <s v=""/>
    <n v="386545"/>
    <n v="401089.42"/>
    <n v="401089.42"/>
    <n v="0"/>
    <n v="401089.42"/>
    <n v="0"/>
    <n v="401089.42"/>
  </r>
  <r>
    <s v="5"/>
    <x v="390"/>
    <s v="08PDDF"/>
    <s v="4232360000"/>
    <s v="111150"/>
    <x v="5"/>
    <s v="41521242"/>
    <s v=""/>
    <n v="0"/>
    <n v="994868.17"/>
    <n v="994868.17"/>
    <n v="184009.76"/>
    <n v="810858.41"/>
    <n v="0"/>
    <n v="810858.41"/>
  </r>
  <r>
    <s v="5"/>
    <x v="390"/>
    <s v="08PDDF"/>
    <s v="4232360000"/>
    <s v="111152"/>
    <x v="5"/>
    <s v="41521200"/>
    <s v=""/>
    <n v="0"/>
    <n v="12000000"/>
    <n v="12000000"/>
    <n v="0"/>
    <n v="12000000"/>
    <n v="0"/>
    <n v="12000000"/>
  </r>
  <r>
    <s v="5"/>
    <x v="391"/>
    <s v="08PDII"/>
    <s v="172002N001"/>
    <s v="111150"/>
    <x v="0"/>
    <s v="11311100"/>
    <s v=""/>
    <n v="371064"/>
    <n v="371064"/>
    <n v="189000"/>
    <n v="151336"/>
    <n v="37664"/>
    <n v="0"/>
    <n v="219728"/>
  </r>
  <r>
    <s v="5"/>
    <x v="391"/>
    <s v="08PDII"/>
    <s v="172002N001"/>
    <s v="111150"/>
    <x v="0"/>
    <s v="13211100"/>
    <s v=""/>
    <n v="20575"/>
    <n v="20575"/>
    <n v="10290"/>
    <n v="0"/>
    <n v="10290"/>
    <n v="0"/>
    <n v="20575"/>
  </r>
  <r>
    <s v="5"/>
    <x v="391"/>
    <s v="08PDII"/>
    <s v="172002N001"/>
    <s v="111150"/>
    <x v="0"/>
    <s v="13231100"/>
    <s v=""/>
    <n v="137056"/>
    <n v="137056"/>
    <n v="0"/>
    <n v="0"/>
    <n v="0"/>
    <n v="0"/>
    <n v="137056"/>
  </r>
  <r>
    <s v="5"/>
    <x v="391"/>
    <s v="08PDII"/>
    <s v="172002N001"/>
    <s v="111150"/>
    <x v="0"/>
    <s v="14121100"/>
    <s v=""/>
    <n v="121025"/>
    <n v="121025"/>
    <n v="64600"/>
    <n v="36682.629999999997"/>
    <n v="27917.37"/>
    <n v="0"/>
    <n v="84342.37"/>
  </r>
  <r>
    <s v="5"/>
    <x v="391"/>
    <s v="08PDII"/>
    <s v="172002N001"/>
    <s v="111150"/>
    <x v="0"/>
    <s v="14221100"/>
    <s v=""/>
    <n v="64100"/>
    <n v="64100"/>
    <n v="33000"/>
    <n v="20068.53"/>
    <n v="12931.47"/>
    <n v="0"/>
    <n v="44031.47"/>
  </r>
  <r>
    <s v="5"/>
    <x v="391"/>
    <s v="08PDII"/>
    <s v="172002N001"/>
    <s v="111150"/>
    <x v="0"/>
    <s v="14311200"/>
    <s v=""/>
    <n v="93700"/>
    <n v="93700"/>
    <n v="57000"/>
    <n v="33695.370000000003"/>
    <n v="23304.63"/>
    <n v="0"/>
    <n v="60004.63"/>
  </r>
  <r>
    <s v="5"/>
    <x v="391"/>
    <s v="08PDII"/>
    <s v="172002N001"/>
    <s v="111150"/>
    <x v="0"/>
    <s v="14411200"/>
    <s v=""/>
    <n v="35525"/>
    <n v="35525"/>
    <n v="19200"/>
    <n v="0"/>
    <n v="19200"/>
    <n v="35525"/>
    <n v="0"/>
  </r>
  <r>
    <s v="5"/>
    <x v="391"/>
    <s v="08PDII"/>
    <s v="172002N001"/>
    <s v="111150"/>
    <x v="0"/>
    <s v="15911100"/>
    <s v=""/>
    <n v="862344"/>
    <n v="862344"/>
    <n v="431172"/>
    <n v="351997.6"/>
    <n v="79174.399999999994"/>
    <n v="0"/>
    <n v="510346.4"/>
  </r>
  <r>
    <s v="5"/>
    <x v="391"/>
    <s v="08PDII"/>
    <s v="172002N001"/>
    <s v="111150"/>
    <x v="1"/>
    <s v="25411100"/>
    <s v=""/>
    <n v="35000"/>
    <n v="35000"/>
    <n v="35000"/>
    <n v="0"/>
    <n v="35000"/>
    <n v="0"/>
    <n v="35000"/>
  </r>
  <r>
    <s v="5"/>
    <x v="391"/>
    <s v="08PDII"/>
    <s v="172002N001"/>
    <s v="111150"/>
    <x v="1"/>
    <s v="27111100"/>
    <s v=""/>
    <n v="20000"/>
    <n v="20000"/>
    <n v="20000"/>
    <n v="0"/>
    <n v="20000"/>
    <n v="0"/>
    <n v="20000"/>
  </r>
  <r>
    <s v="5"/>
    <x v="391"/>
    <s v="08PDII"/>
    <s v="172002N001"/>
    <s v="111150"/>
    <x v="1"/>
    <s v="27211200"/>
    <s v=""/>
    <n v="7785"/>
    <n v="7785"/>
    <n v="7785"/>
    <n v="0"/>
    <n v="7785"/>
    <n v="0"/>
    <n v="7785"/>
  </r>
  <r>
    <s v="5"/>
    <x v="391"/>
    <s v="08PDII"/>
    <s v="172002N001"/>
    <s v="111150"/>
    <x v="1"/>
    <s v="29111100"/>
    <s v=""/>
    <n v="10000"/>
    <n v="10000"/>
    <n v="10000"/>
    <n v="0"/>
    <n v="10000"/>
    <n v="0"/>
    <n v="10000"/>
  </r>
  <r>
    <s v="5"/>
    <x v="391"/>
    <s v="08PDII"/>
    <s v="172002N001"/>
    <s v="111150"/>
    <x v="1"/>
    <s v="29411100"/>
    <s v=""/>
    <n v="20000"/>
    <n v="20000"/>
    <n v="20000"/>
    <n v="0"/>
    <n v="20000"/>
    <n v="15857.2"/>
    <n v="4142.8"/>
  </r>
  <r>
    <s v="5"/>
    <x v="391"/>
    <s v="08PDII"/>
    <s v="172002N001"/>
    <s v="111150"/>
    <x v="2"/>
    <s v="33911100"/>
    <s v=""/>
    <n v="1442935"/>
    <n v="1442935"/>
    <n v="750000"/>
    <n v="600172.18999999994"/>
    <n v="149827.81"/>
    <n v="751896.16"/>
    <n v="90866.65"/>
  </r>
  <r>
    <s v="5"/>
    <x v="391"/>
    <s v="08PDII"/>
    <s v="172002N001"/>
    <s v="111150"/>
    <x v="2"/>
    <s v="34511200"/>
    <s v=""/>
    <n v="12000"/>
    <n v="12000"/>
    <n v="6000"/>
    <n v="0"/>
    <n v="6000"/>
    <n v="6435.38"/>
    <n v="5564.62"/>
  </r>
  <r>
    <s v="5"/>
    <x v="391"/>
    <s v="08PDII"/>
    <s v="172002N001"/>
    <s v="111150"/>
    <x v="2"/>
    <s v="35111100"/>
    <s v=""/>
    <n v="60000"/>
    <n v="60000"/>
    <n v="60000"/>
    <n v="9974.7999999999993"/>
    <n v="50025.2"/>
    <n v="49996"/>
    <n v="29.2"/>
  </r>
  <r>
    <s v="5"/>
    <x v="391"/>
    <s v="08PDII"/>
    <s v="172002N001"/>
    <s v="111150"/>
    <x v="2"/>
    <s v="35711100"/>
    <s v=""/>
    <n v="20000"/>
    <n v="20000"/>
    <n v="20000"/>
    <n v="0"/>
    <n v="20000"/>
    <n v="0"/>
    <n v="20000"/>
  </r>
  <r>
    <s v="5"/>
    <x v="391"/>
    <s v="08PDII"/>
    <s v="172002N001"/>
    <s v="111150"/>
    <x v="2"/>
    <s v="39811200"/>
    <s v=""/>
    <n v="37622"/>
    <n v="37622"/>
    <n v="18970"/>
    <n v="8689.98"/>
    <n v="10280.02"/>
    <n v="0"/>
    <n v="28932.02"/>
  </r>
  <r>
    <s v="5"/>
    <x v="391"/>
    <s v="08PDII"/>
    <s v="172002N001"/>
    <s v="111150"/>
    <x v="2"/>
    <s v="39821100"/>
    <s v=""/>
    <n v="25965"/>
    <n v="25965"/>
    <n v="0"/>
    <n v="0"/>
    <n v="0"/>
    <n v="0"/>
    <n v="25965"/>
  </r>
  <r>
    <s v="5"/>
    <x v="392"/>
    <s v="08PDII"/>
    <s v="268008E165"/>
    <s v="111150"/>
    <x v="0"/>
    <s v="11311100"/>
    <s v=""/>
    <n v="332040"/>
    <n v="332040"/>
    <n v="168000"/>
    <n v="138350"/>
    <n v="29650"/>
    <n v="0"/>
    <n v="193690"/>
  </r>
  <r>
    <s v="5"/>
    <x v="392"/>
    <s v="08PDII"/>
    <s v="268008E165"/>
    <s v="111150"/>
    <x v="0"/>
    <s v="12111100"/>
    <s v=""/>
    <n v="160825"/>
    <n v="160825"/>
    <n v="72000"/>
    <n v="33728"/>
    <n v="38272"/>
    <n v="67174.929999999993"/>
    <n v="59922.07"/>
  </r>
  <r>
    <s v="5"/>
    <x v="392"/>
    <s v="08PDII"/>
    <s v="268008E165"/>
    <s v="111150"/>
    <x v="0"/>
    <s v="13211100"/>
    <s v=""/>
    <n v="27365"/>
    <n v="27365"/>
    <n v="13690"/>
    <n v="0"/>
    <n v="13690"/>
    <n v="0"/>
    <n v="27365"/>
  </r>
  <r>
    <s v="5"/>
    <x v="392"/>
    <s v="08PDII"/>
    <s v="268008E165"/>
    <s v="111150"/>
    <x v="0"/>
    <s v="13231100"/>
    <s v=""/>
    <n v="182388"/>
    <n v="182388"/>
    <n v="0"/>
    <n v="0"/>
    <n v="0"/>
    <n v="0"/>
    <n v="182388"/>
  </r>
  <r>
    <s v="5"/>
    <x v="392"/>
    <s v="08PDII"/>
    <s v="268008E165"/>
    <s v="111150"/>
    <x v="0"/>
    <s v="14121100"/>
    <s v=""/>
    <n v="135175"/>
    <n v="135175"/>
    <n v="71600"/>
    <n v="40909.33"/>
    <n v="30690.67"/>
    <n v="0"/>
    <n v="94265.67"/>
  </r>
  <r>
    <s v="5"/>
    <x v="392"/>
    <s v="08PDII"/>
    <s v="268008E165"/>
    <s v="111150"/>
    <x v="0"/>
    <s v="14221100"/>
    <s v=""/>
    <n v="84600"/>
    <n v="84600"/>
    <n v="42900"/>
    <n v="27240.66"/>
    <n v="15659.34"/>
    <n v="0"/>
    <n v="57359.34"/>
  </r>
  <r>
    <s v="5"/>
    <x v="392"/>
    <s v="08PDII"/>
    <s v="268008E165"/>
    <s v="111150"/>
    <x v="0"/>
    <s v="14311200"/>
    <s v=""/>
    <n v="124000"/>
    <n v="124000"/>
    <n v="76500"/>
    <n v="45894.33"/>
    <n v="30605.67"/>
    <n v="0"/>
    <n v="78105.67"/>
  </r>
  <r>
    <s v="5"/>
    <x v="392"/>
    <s v="08PDII"/>
    <s v="268008E165"/>
    <s v="111150"/>
    <x v="0"/>
    <s v="14411200"/>
    <s v=""/>
    <n v="47270"/>
    <n v="47270"/>
    <n v="24600"/>
    <n v="0"/>
    <n v="24600"/>
    <n v="47270"/>
    <n v="0"/>
  </r>
  <r>
    <s v="5"/>
    <x v="392"/>
    <s v="08PDII"/>
    <s v="268008E165"/>
    <s v="111150"/>
    <x v="0"/>
    <s v="15911100"/>
    <s v=""/>
    <n v="1309428"/>
    <n v="1309428"/>
    <n v="654714"/>
    <n v="545595"/>
    <n v="109119"/>
    <n v="0"/>
    <n v="763833"/>
  </r>
  <r>
    <s v="5"/>
    <x v="392"/>
    <s v="08PDII"/>
    <s v="268008E165"/>
    <s v="111150"/>
    <x v="0"/>
    <s v="16111143"/>
    <s v=""/>
    <n v="285078"/>
    <n v="285078"/>
    <n v="142536"/>
    <n v="0"/>
    <n v="142536"/>
    <n v="0"/>
    <n v="285078"/>
  </r>
  <r>
    <s v="5"/>
    <x v="392"/>
    <s v="08PDII"/>
    <s v="268008E165"/>
    <s v="111150"/>
    <x v="1"/>
    <s v="21111100"/>
    <s v=""/>
    <n v="290000"/>
    <n v="135838.22"/>
    <n v="135838.22"/>
    <n v="0"/>
    <n v="135838.22"/>
    <n v="0"/>
    <n v="135838.22"/>
  </r>
  <r>
    <s v="5"/>
    <x v="392"/>
    <s v="08PDII"/>
    <s v="268008E165"/>
    <s v="111150"/>
    <x v="1"/>
    <s v="21111200"/>
    <s v=""/>
    <n v="66048"/>
    <n v="66048"/>
    <n v="66048"/>
    <n v="0"/>
    <n v="66048"/>
    <n v="23584.1"/>
    <n v="42463.9"/>
  </r>
  <r>
    <s v="5"/>
    <x v="392"/>
    <s v="08PDII"/>
    <s v="268008E165"/>
    <s v="111150"/>
    <x v="1"/>
    <s v="21411100"/>
    <s v=""/>
    <n v="29000"/>
    <n v="29000"/>
    <n v="24500"/>
    <n v="0"/>
    <n v="24500"/>
    <n v="0"/>
    <n v="29000"/>
  </r>
  <r>
    <s v="5"/>
    <x v="392"/>
    <s v="08PDII"/>
    <s v="268008E165"/>
    <s v="111150"/>
    <x v="1"/>
    <s v="26111200"/>
    <s v=""/>
    <n v="77746"/>
    <n v="77746"/>
    <n v="39600"/>
    <n v="0"/>
    <n v="39600"/>
    <n v="39600"/>
    <n v="38146"/>
  </r>
  <r>
    <s v="5"/>
    <x v="392"/>
    <s v="08PDII"/>
    <s v="268008E165"/>
    <s v="111150"/>
    <x v="2"/>
    <s v="31121200"/>
    <s v=""/>
    <n v="48901"/>
    <n v="48901"/>
    <n v="24600"/>
    <n v="13290"/>
    <n v="11310"/>
    <n v="3924.5"/>
    <n v="31686.5"/>
  </r>
  <r>
    <s v="5"/>
    <x v="392"/>
    <s v="08PDII"/>
    <s v="268008E165"/>
    <s v="111150"/>
    <x v="2"/>
    <s v="31311200"/>
    <s v=""/>
    <n v="29000"/>
    <n v="38954"/>
    <n v="38954"/>
    <n v="9522"/>
    <n v="29432"/>
    <n v="29432"/>
    <n v="0"/>
  </r>
  <r>
    <s v="5"/>
    <x v="392"/>
    <s v="08PDII"/>
    <s v="268008E165"/>
    <s v="111150"/>
    <x v="2"/>
    <s v="31411200"/>
    <s v=""/>
    <n v="27763"/>
    <n v="27763"/>
    <n v="17400"/>
    <n v="0"/>
    <n v="17400"/>
    <n v="0"/>
    <n v="27763"/>
  </r>
  <r>
    <s v="5"/>
    <x v="392"/>
    <s v="08PDII"/>
    <s v="268008E165"/>
    <s v="111150"/>
    <x v="2"/>
    <s v="31711200"/>
    <s v=""/>
    <n v="27335"/>
    <n v="27335"/>
    <n v="14667"/>
    <n v="0"/>
    <n v="14667"/>
    <n v="0"/>
    <n v="27335"/>
  </r>
  <r>
    <s v="5"/>
    <x v="392"/>
    <s v="08PDII"/>
    <s v="268008E165"/>
    <s v="111150"/>
    <x v="2"/>
    <s v="33511100"/>
    <s v=""/>
    <n v="200000"/>
    <n v="200000"/>
    <n v="140000"/>
    <n v="0"/>
    <n v="140000"/>
    <n v="0"/>
    <n v="200000"/>
  </r>
  <r>
    <s v="5"/>
    <x v="392"/>
    <s v="08PDII"/>
    <s v="268008E165"/>
    <s v="111150"/>
    <x v="2"/>
    <s v="33611200"/>
    <s v=""/>
    <n v="18596"/>
    <n v="42770.720000000001"/>
    <n v="42374.720000000001"/>
    <n v="8471.34"/>
    <n v="33903.379999999997"/>
    <n v="2778.66"/>
    <n v="31520.720000000001"/>
  </r>
  <r>
    <s v="5"/>
    <x v="392"/>
    <s v="08PDII"/>
    <s v="268008E165"/>
    <s v="111150"/>
    <x v="2"/>
    <s v="33811200"/>
    <s v=""/>
    <n v="307697"/>
    <n v="307697"/>
    <n v="154725"/>
    <n v="69527.14"/>
    <n v="85197.86"/>
    <n v="212661.08"/>
    <n v="25508.78"/>
  </r>
  <r>
    <s v="5"/>
    <x v="392"/>
    <s v="08PDII"/>
    <s v="268008E165"/>
    <s v="111150"/>
    <x v="2"/>
    <s v="33911100"/>
    <s v=""/>
    <n v="513727"/>
    <n v="632127"/>
    <n v="500400"/>
    <n v="221222.8"/>
    <n v="279177.2"/>
    <n v="291411.92"/>
    <n v="119492.28"/>
  </r>
  <r>
    <s v="5"/>
    <x v="392"/>
    <s v="08PDII"/>
    <s v="268008E165"/>
    <s v="111150"/>
    <x v="2"/>
    <s v="34511200"/>
    <s v=""/>
    <n v="15766"/>
    <n v="15766"/>
    <n v="9000"/>
    <n v="0"/>
    <n v="9000"/>
    <n v="6435.39"/>
    <n v="9330.61"/>
  </r>
  <r>
    <s v="5"/>
    <x v="392"/>
    <s v="08PDII"/>
    <s v="268008E165"/>
    <s v="111150"/>
    <x v="2"/>
    <s v="35111100"/>
    <s v=""/>
    <n v="80000"/>
    <n v="80000"/>
    <n v="80000"/>
    <n v="80000"/>
    <n v="0"/>
    <n v="0"/>
    <n v="0"/>
  </r>
  <r>
    <s v="5"/>
    <x v="392"/>
    <s v="08PDII"/>
    <s v="268008E165"/>
    <s v="111150"/>
    <x v="2"/>
    <s v="35531100"/>
    <s v=""/>
    <n v="120000"/>
    <n v="120000"/>
    <n v="120000"/>
    <n v="30000"/>
    <n v="90000"/>
    <n v="30000"/>
    <n v="60000"/>
  </r>
  <r>
    <s v="5"/>
    <x v="392"/>
    <s v="08PDII"/>
    <s v="268008E165"/>
    <s v="111150"/>
    <x v="2"/>
    <s v="35811100"/>
    <s v=""/>
    <n v="240000"/>
    <n v="240000"/>
    <n v="120000"/>
    <n v="80000"/>
    <n v="40000"/>
    <n v="0"/>
    <n v="160000"/>
  </r>
  <r>
    <s v="5"/>
    <x v="392"/>
    <s v="08PDII"/>
    <s v="268008E165"/>
    <s v="111150"/>
    <x v="2"/>
    <s v="35911100"/>
    <s v=""/>
    <n v="120000"/>
    <n v="120000"/>
    <n v="60000"/>
    <n v="40000"/>
    <n v="20000"/>
    <n v="20000"/>
    <n v="60000"/>
  </r>
  <r>
    <s v="5"/>
    <x v="392"/>
    <s v="08PDII"/>
    <s v="268008E165"/>
    <s v="111150"/>
    <x v="2"/>
    <s v="38311100"/>
    <s v=""/>
    <n v="280000"/>
    <n v="280000"/>
    <n v="140000"/>
    <n v="0"/>
    <n v="140000"/>
    <n v="129999.99"/>
    <n v="150000.01"/>
  </r>
  <r>
    <s v="5"/>
    <x v="392"/>
    <s v="08PDII"/>
    <s v="268008E165"/>
    <s v="111150"/>
    <x v="2"/>
    <s v="39691225"/>
    <s v=""/>
    <n v="0"/>
    <n v="1633.06"/>
    <n v="1633.06"/>
    <n v="0"/>
    <n v="1633.06"/>
    <n v="0"/>
    <n v="1633.06"/>
  </r>
  <r>
    <s v="5"/>
    <x v="392"/>
    <s v="08PDII"/>
    <s v="268008E165"/>
    <s v="111150"/>
    <x v="2"/>
    <s v="39811200"/>
    <s v=""/>
    <n v="20053"/>
    <n v="20053"/>
    <n v="10300"/>
    <n v="7256.61"/>
    <n v="3043.39"/>
    <n v="0"/>
    <n v="12796.39"/>
  </r>
  <r>
    <s v="5"/>
    <x v="392"/>
    <s v="08PDII"/>
    <s v="268008E165"/>
    <s v="111150"/>
    <x v="2"/>
    <s v="39821100"/>
    <s v=""/>
    <n v="15250"/>
    <n v="15250"/>
    <n v="0"/>
    <n v="0"/>
    <n v="0"/>
    <n v="0"/>
    <n v="15250"/>
  </r>
  <r>
    <s v="5"/>
    <x v="393"/>
    <s v="08PDII"/>
    <s v="268132P031"/>
    <s v="111150"/>
    <x v="0"/>
    <s v="11311100"/>
    <s v=""/>
    <n v="273278"/>
    <n v="273278"/>
    <n v="273278"/>
    <n v="269065"/>
    <n v="4213"/>
    <n v="0"/>
    <n v="4213"/>
  </r>
  <r>
    <s v="5"/>
    <x v="393"/>
    <s v="08PDII"/>
    <s v="268132P031"/>
    <s v="111150"/>
    <x v="0"/>
    <s v="12111100"/>
    <s v=""/>
    <n v="665717"/>
    <n v="665717"/>
    <n v="312000"/>
    <n v="234502"/>
    <n v="77498"/>
    <n v="378299.03"/>
    <n v="52915.97"/>
  </r>
  <r>
    <s v="5"/>
    <x v="393"/>
    <s v="08PDII"/>
    <s v="268132P031"/>
    <s v="111150"/>
    <x v="0"/>
    <s v="13211100"/>
    <s v=""/>
    <n v="42985"/>
    <n v="42985"/>
    <n v="21510"/>
    <n v="0"/>
    <n v="21510"/>
    <n v="0"/>
    <n v="42985"/>
  </r>
  <r>
    <s v="5"/>
    <x v="393"/>
    <s v="08PDII"/>
    <s v="268132P031"/>
    <s v="111150"/>
    <x v="0"/>
    <s v="13231100"/>
    <s v=""/>
    <n v="286464"/>
    <n v="286464"/>
    <n v="0"/>
    <n v="0"/>
    <n v="0"/>
    <n v="0"/>
    <n v="286464"/>
  </r>
  <r>
    <s v="5"/>
    <x v="393"/>
    <s v="08PDII"/>
    <s v="268132P031"/>
    <s v="111150"/>
    <x v="0"/>
    <s v="14121100"/>
    <s v=""/>
    <n v="235775"/>
    <n v="235775"/>
    <n v="124200"/>
    <n v="72445.490000000005"/>
    <n v="51754.51"/>
    <n v="0"/>
    <n v="163329.51"/>
  </r>
  <r>
    <s v="5"/>
    <x v="393"/>
    <s v="08PDII"/>
    <s v="268132P031"/>
    <s v="111150"/>
    <x v="0"/>
    <s v="14221100"/>
    <s v=""/>
    <n v="133500"/>
    <n v="133500"/>
    <n v="68100"/>
    <n v="42969.19"/>
    <n v="25130.81"/>
    <n v="0"/>
    <n v="90530.81"/>
  </r>
  <r>
    <s v="5"/>
    <x v="393"/>
    <s v="08PDII"/>
    <s v="268132P031"/>
    <s v="111150"/>
    <x v="0"/>
    <s v="14311200"/>
    <s v=""/>
    <n v="195800"/>
    <n v="195800"/>
    <n v="114000"/>
    <n v="72414.86"/>
    <n v="41585.14"/>
    <n v="0"/>
    <n v="123385.14"/>
  </r>
  <r>
    <s v="5"/>
    <x v="393"/>
    <s v="08PDII"/>
    <s v="268132P031"/>
    <s v="111150"/>
    <x v="0"/>
    <s v="14411200"/>
    <s v=""/>
    <n v="74225"/>
    <n v="74225"/>
    <n v="40800"/>
    <n v="0"/>
    <n v="40800"/>
    <n v="74095.23"/>
    <n v="129.77000000000001"/>
  </r>
  <r>
    <s v="5"/>
    <x v="393"/>
    <s v="08PDII"/>
    <s v="268132P031"/>
    <s v="111150"/>
    <x v="0"/>
    <s v="15911100"/>
    <s v=""/>
    <n v="1932396"/>
    <n v="1932396"/>
    <n v="966198"/>
    <n v="805165"/>
    <n v="161033"/>
    <n v="0"/>
    <n v="1127231"/>
  </r>
  <r>
    <s v="5"/>
    <x v="393"/>
    <s v="08PDII"/>
    <s v="268132P031"/>
    <s v="111150"/>
    <x v="1"/>
    <s v="21111100"/>
    <s v=""/>
    <n v="90000"/>
    <n v="90000"/>
    <n v="90000"/>
    <n v="0"/>
    <n v="90000"/>
    <n v="0"/>
    <n v="90000"/>
  </r>
  <r>
    <s v="5"/>
    <x v="393"/>
    <s v="08PDII"/>
    <s v="268132P031"/>
    <s v="111150"/>
    <x v="1"/>
    <s v="21111200"/>
    <s v=""/>
    <n v="41000"/>
    <n v="41000"/>
    <n v="41000"/>
    <n v="0"/>
    <n v="41000"/>
    <n v="23584.11"/>
    <n v="17415.89"/>
  </r>
  <r>
    <s v="5"/>
    <x v="393"/>
    <s v="08PDII"/>
    <s v="268132P031"/>
    <s v="111150"/>
    <x v="1"/>
    <s v="21411100"/>
    <s v=""/>
    <n v="9000"/>
    <n v="9000"/>
    <n v="4500"/>
    <n v="0"/>
    <n v="4500"/>
    <n v="0"/>
    <n v="9000"/>
  </r>
  <r>
    <s v="5"/>
    <x v="393"/>
    <s v="08PDII"/>
    <s v="268132P031"/>
    <s v="111150"/>
    <x v="1"/>
    <s v="26111200"/>
    <s v=""/>
    <n v="79200"/>
    <n v="79200"/>
    <n v="39600"/>
    <n v="0"/>
    <n v="39600"/>
    <n v="39600"/>
    <n v="39600"/>
  </r>
  <r>
    <s v="5"/>
    <x v="393"/>
    <s v="08PDII"/>
    <s v="268132P031"/>
    <s v="111150"/>
    <x v="1"/>
    <s v="27111200"/>
    <s v=""/>
    <n v="20760"/>
    <n v="20760"/>
    <n v="20760"/>
    <n v="0"/>
    <n v="20760"/>
    <n v="0"/>
    <n v="20760"/>
  </r>
  <r>
    <s v="5"/>
    <x v="393"/>
    <s v="08PDII"/>
    <s v="268132P031"/>
    <s v="111150"/>
    <x v="2"/>
    <s v="31121200"/>
    <s v=""/>
    <n v="49200"/>
    <n v="49200"/>
    <n v="24600"/>
    <n v="13290"/>
    <n v="11310"/>
    <n v="3924.5"/>
    <n v="31985.5"/>
  </r>
  <r>
    <s v="5"/>
    <x v="393"/>
    <s v="08PDII"/>
    <s v="268132P031"/>
    <s v="111150"/>
    <x v="2"/>
    <s v="31311200"/>
    <s v=""/>
    <n v="20050"/>
    <n v="20050"/>
    <n v="20050"/>
    <n v="9522"/>
    <n v="10528"/>
    <n v="10528"/>
    <n v="0"/>
  </r>
  <r>
    <s v="5"/>
    <x v="393"/>
    <s v="08PDII"/>
    <s v="268132P031"/>
    <s v="111150"/>
    <x v="2"/>
    <s v="31411200"/>
    <s v=""/>
    <n v="34800"/>
    <n v="34800"/>
    <n v="17400"/>
    <n v="0"/>
    <n v="17400"/>
    <n v="0"/>
    <n v="34800"/>
  </r>
  <r>
    <s v="5"/>
    <x v="393"/>
    <s v="08PDII"/>
    <s v="268132P031"/>
    <s v="111150"/>
    <x v="2"/>
    <s v="31711200"/>
    <s v=""/>
    <n v="24400"/>
    <n v="24400"/>
    <n v="13200"/>
    <n v="0"/>
    <n v="13200"/>
    <n v="0"/>
    <n v="24400"/>
  </r>
  <r>
    <s v="5"/>
    <x v="393"/>
    <s v="08PDII"/>
    <s v="268132P031"/>
    <s v="111150"/>
    <x v="2"/>
    <s v="32711100"/>
    <s v=""/>
    <n v="20000"/>
    <n v="20000"/>
    <n v="0"/>
    <n v="0"/>
    <n v="0"/>
    <n v="0"/>
    <n v="20000"/>
  </r>
  <r>
    <s v="5"/>
    <x v="393"/>
    <s v="08PDII"/>
    <s v="268132P031"/>
    <s v="111150"/>
    <x v="2"/>
    <s v="33111100"/>
    <s v=""/>
    <n v="12500"/>
    <n v="30000"/>
    <n v="17500"/>
    <n v="0"/>
    <n v="17500"/>
    <n v="0"/>
    <n v="30000"/>
  </r>
  <r>
    <s v="5"/>
    <x v="393"/>
    <s v="08PDII"/>
    <s v="268132P031"/>
    <s v="111150"/>
    <x v="2"/>
    <s v="33311100"/>
    <s v=""/>
    <n v="100000"/>
    <n v="120000"/>
    <n v="0"/>
    <n v="0"/>
    <n v="0"/>
    <n v="0"/>
    <n v="120000"/>
  </r>
  <r>
    <s v="5"/>
    <x v="393"/>
    <s v="08PDII"/>
    <s v="268132P031"/>
    <s v="111150"/>
    <x v="2"/>
    <s v="33511100"/>
    <s v=""/>
    <n v="418720"/>
    <n v="418720"/>
    <n v="48720"/>
    <n v="0"/>
    <n v="48720"/>
    <n v="0"/>
    <n v="418720"/>
  </r>
  <r>
    <s v="5"/>
    <x v="393"/>
    <s v="08PDII"/>
    <s v="268132P031"/>
    <s v="111150"/>
    <x v="2"/>
    <s v="33611200"/>
    <s v=""/>
    <n v="25000"/>
    <n v="25000"/>
    <n v="18200"/>
    <n v="8471.34"/>
    <n v="9728.66"/>
    <n v="2778.66"/>
    <n v="13750"/>
  </r>
  <r>
    <s v="5"/>
    <x v="393"/>
    <s v="08PDII"/>
    <s v="268132P031"/>
    <s v="111150"/>
    <x v="2"/>
    <s v="33621100"/>
    <s v=""/>
    <n v="750000"/>
    <n v="690000"/>
    <n v="380000"/>
    <n v="0"/>
    <n v="380000"/>
    <n v="690000"/>
    <n v="0"/>
  </r>
  <r>
    <s v="5"/>
    <x v="393"/>
    <s v="08PDII"/>
    <s v="268132P031"/>
    <s v="111150"/>
    <x v="2"/>
    <s v="33631100"/>
    <s v=""/>
    <n v="21439"/>
    <n v="21439"/>
    <n v="18760"/>
    <n v="6738"/>
    <n v="12022"/>
    <n v="0"/>
    <n v="14701"/>
  </r>
  <r>
    <s v="5"/>
    <x v="393"/>
    <s v="08PDII"/>
    <s v="268132P031"/>
    <s v="111150"/>
    <x v="2"/>
    <s v="33811200"/>
    <s v=""/>
    <n v="308748"/>
    <n v="308748"/>
    <n v="154726"/>
    <n v="69527.14"/>
    <n v="85198.86"/>
    <n v="212661.08"/>
    <n v="26559.78"/>
  </r>
  <r>
    <s v="5"/>
    <x v="393"/>
    <s v="08PDII"/>
    <s v="268132P031"/>
    <s v="111150"/>
    <x v="2"/>
    <s v="33911100"/>
    <s v=""/>
    <n v="1425305"/>
    <n v="1869305"/>
    <n v="1438000"/>
    <n v="571893.75"/>
    <n v="866106.25"/>
    <n v="1052742.3799999999"/>
    <n v="244668.87"/>
  </r>
  <r>
    <s v="5"/>
    <x v="393"/>
    <s v="08PDII"/>
    <s v="268132P031"/>
    <s v="111150"/>
    <x v="2"/>
    <s v="34111100"/>
    <s v=""/>
    <n v="24000"/>
    <n v="24000"/>
    <n v="12000"/>
    <n v="4582.34"/>
    <n v="7417.66"/>
    <n v="0.01"/>
    <n v="19417.650000000001"/>
  </r>
  <r>
    <s v="5"/>
    <x v="393"/>
    <s v="08PDII"/>
    <s v="268132P031"/>
    <s v="111150"/>
    <x v="2"/>
    <s v="34511200"/>
    <s v=""/>
    <n v="18000"/>
    <n v="18000"/>
    <n v="9000"/>
    <n v="0"/>
    <n v="9000"/>
    <n v="6435.39"/>
    <n v="11564.61"/>
  </r>
  <r>
    <s v="5"/>
    <x v="393"/>
    <s v="08PDII"/>
    <s v="268132P031"/>
    <s v="111150"/>
    <x v="2"/>
    <s v="35111100"/>
    <s v=""/>
    <n v="80000"/>
    <n v="80000"/>
    <n v="80000"/>
    <n v="80000"/>
    <n v="0"/>
    <n v="0"/>
    <n v="0"/>
  </r>
  <r>
    <s v="5"/>
    <x v="393"/>
    <s v="08PDII"/>
    <s v="268132P031"/>
    <s v="111150"/>
    <x v="2"/>
    <s v="35531100"/>
    <s v=""/>
    <n v="120000"/>
    <n v="120000"/>
    <n v="120000"/>
    <n v="30000"/>
    <n v="90000"/>
    <n v="30000"/>
    <n v="60000"/>
  </r>
  <r>
    <s v="5"/>
    <x v="393"/>
    <s v="08PDII"/>
    <s v="268132P031"/>
    <s v="111150"/>
    <x v="2"/>
    <s v="35811100"/>
    <s v=""/>
    <n v="240000"/>
    <n v="240000"/>
    <n v="120000"/>
    <n v="80000"/>
    <n v="40000"/>
    <n v="0"/>
    <n v="160000"/>
  </r>
  <r>
    <s v="5"/>
    <x v="393"/>
    <s v="08PDII"/>
    <s v="268132P031"/>
    <s v="111150"/>
    <x v="2"/>
    <s v="35911100"/>
    <s v=""/>
    <n v="120000"/>
    <n v="120000"/>
    <n v="60000"/>
    <n v="40000"/>
    <n v="20000"/>
    <n v="20000"/>
    <n v="60000"/>
  </r>
  <r>
    <s v="5"/>
    <x v="393"/>
    <s v="08PDII"/>
    <s v="268132P031"/>
    <s v="111150"/>
    <x v="2"/>
    <s v="38311100"/>
    <s v=""/>
    <n v="820000"/>
    <n v="582000"/>
    <n v="90000"/>
    <n v="0"/>
    <n v="90000"/>
    <n v="0"/>
    <n v="582000"/>
  </r>
  <r>
    <s v="5"/>
    <x v="393"/>
    <s v="08PDII"/>
    <s v="268132P031"/>
    <s v="111150"/>
    <x v="2"/>
    <s v="39211100"/>
    <s v=""/>
    <n v="224500"/>
    <n v="41000"/>
    <n v="41000"/>
    <n v="7200"/>
    <n v="33800"/>
    <n v="9126.82"/>
    <n v="24673.18"/>
  </r>
  <r>
    <s v="5"/>
    <x v="393"/>
    <s v="08PDII"/>
    <s v="268132P031"/>
    <s v="111150"/>
    <x v="2"/>
    <s v="39691225"/>
    <s v=""/>
    <n v="2630"/>
    <n v="2630"/>
    <n v="1500"/>
    <n v="0"/>
    <n v="1500"/>
    <n v="2263.06"/>
    <n v="366.94"/>
  </r>
  <r>
    <s v="5"/>
    <x v="393"/>
    <s v="08PDII"/>
    <s v="268132P031"/>
    <s v="111150"/>
    <x v="2"/>
    <s v="39811200"/>
    <s v=""/>
    <n v="78632"/>
    <n v="78632"/>
    <n v="39850"/>
    <n v="27683.88"/>
    <n v="12166.12"/>
    <n v="0"/>
    <n v="50948.12"/>
  </r>
  <r>
    <s v="5"/>
    <x v="393"/>
    <s v="08PDII"/>
    <s v="268132P031"/>
    <s v="111150"/>
    <x v="2"/>
    <s v="39821100"/>
    <s v=""/>
    <n v="61675"/>
    <n v="61675"/>
    <n v="0"/>
    <n v="0"/>
    <n v="0"/>
    <n v="0"/>
    <n v="61675"/>
  </r>
  <r>
    <s v="5"/>
    <x v="393"/>
    <s v="08PDII"/>
    <s v="268132P031"/>
    <s v="141250"/>
    <x v="2"/>
    <s v="33911100"/>
    <s v=""/>
    <n v="155200"/>
    <n v="155200"/>
    <n v="62080"/>
    <n v="0"/>
    <n v="62080"/>
    <n v="0"/>
    <n v="155200"/>
  </r>
  <r>
    <s v="5"/>
    <x v="394"/>
    <s v="08PDII"/>
    <s v="268298M002"/>
    <s v="111150"/>
    <x v="3"/>
    <s v="79211189"/>
    <s v=""/>
    <n v="1100"/>
    <n v="1100"/>
    <n v="1100"/>
    <n v="0"/>
    <n v="1100"/>
    <n v="0"/>
    <n v="1100"/>
  </r>
  <r>
    <s v="5"/>
    <x v="394"/>
    <s v="08PDII"/>
    <s v="268298M002"/>
    <s v="111150"/>
    <x v="3"/>
    <s v="799911A5"/>
    <s v=""/>
    <n v="1100"/>
    <n v="1100"/>
    <n v="1100"/>
    <n v="0"/>
    <n v="1100"/>
    <n v="0"/>
    <n v="1100"/>
  </r>
  <r>
    <s v="5"/>
    <x v="394"/>
    <s v="08PDII"/>
    <s v="268298M002"/>
    <s v="111150"/>
    <x v="3"/>
    <s v="799911A6"/>
    <s v=""/>
    <n v="1100"/>
    <n v="1100"/>
    <n v="1100"/>
    <n v="0"/>
    <n v="1100"/>
    <n v="0"/>
    <n v="1100"/>
  </r>
  <r>
    <s v="5"/>
    <x v="395"/>
    <s v="08PDII"/>
    <s v="268313M001"/>
    <s v="111150"/>
    <x v="0"/>
    <s v="11311100"/>
    <s v=""/>
    <n v="87384"/>
    <n v="87384"/>
    <n v="45000"/>
    <n v="36410"/>
    <n v="8590"/>
    <n v="0"/>
    <n v="50974"/>
  </r>
  <r>
    <s v="5"/>
    <x v="395"/>
    <s v="08PDII"/>
    <s v="268313M001"/>
    <s v="111150"/>
    <x v="0"/>
    <s v="12111100"/>
    <s v=""/>
    <n v="162942"/>
    <n v="162942"/>
    <n v="78000"/>
    <n v="62670"/>
    <n v="15330"/>
    <n v="87320.2"/>
    <n v="12951.8"/>
  </r>
  <r>
    <s v="5"/>
    <x v="395"/>
    <s v="08PDII"/>
    <s v="268313M001"/>
    <s v="111150"/>
    <x v="0"/>
    <s v="13211100"/>
    <s v=""/>
    <n v="7050"/>
    <n v="7050"/>
    <n v="3530"/>
    <n v="0"/>
    <n v="3530"/>
    <n v="0"/>
    <n v="7050"/>
  </r>
  <r>
    <s v="5"/>
    <x v="395"/>
    <s v="08PDII"/>
    <s v="268313M001"/>
    <s v="111150"/>
    <x v="0"/>
    <s v="13231100"/>
    <s v=""/>
    <n v="47000"/>
    <n v="47000"/>
    <n v="0"/>
    <n v="0"/>
    <n v="0"/>
    <n v="0"/>
    <n v="47000"/>
  </r>
  <r>
    <s v="5"/>
    <x v="395"/>
    <s v="08PDII"/>
    <s v="268313M001"/>
    <s v="111150"/>
    <x v="0"/>
    <s v="14121100"/>
    <s v=""/>
    <n v="36550"/>
    <n v="36550"/>
    <n v="18900"/>
    <n v="11127.4"/>
    <n v="7772.6"/>
    <n v="0"/>
    <n v="25422.6"/>
  </r>
  <r>
    <s v="5"/>
    <x v="395"/>
    <s v="08PDII"/>
    <s v="268313M001"/>
    <s v="111150"/>
    <x v="0"/>
    <s v="14221100"/>
    <s v=""/>
    <n v="21900"/>
    <n v="21900"/>
    <n v="11100"/>
    <n v="7049.58"/>
    <n v="4050.42"/>
    <n v="0"/>
    <n v="14850.42"/>
  </r>
  <r>
    <s v="5"/>
    <x v="395"/>
    <s v="08PDII"/>
    <s v="268313M001"/>
    <s v="111150"/>
    <x v="0"/>
    <s v="14311200"/>
    <s v=""/>
    <n v="32100"/>
    <n v="32100"/>
    <n v="20800"/>
    <n v="11934.67"/>
    <n v="8865.33"/>
    <n v="0"/>
    <n v="20165.330000000002"/>
  </r>
  <r>
    <s v="5"/>
    <x v="395"/>
    <s v="08PDII"/>
    <s v="268313M001"/>
    <s v="111150"/>
    <x v="0"/>
    <s v="14411200"/>
    <s v=""/>
    <n v="12180"/>
    <n v="12180"/>
    <n v="6600"/>
    <n v="0"/>
    <n v="6600"/>
    <n v="12180"/>
    <n v="0"/>
  </r>
  <r>
    <s v="5"/>
    <x v="395"/>
    <s v="08PDII"/>
    <s v="268313M001"/>
    <s v="111150"/>
    <x v="0"/>
    <s v="15911100"/>
    <s v=""/>
    <n v="335592"/>
    <n v="335592"/>
    <n v="167796"/>
    <n v="139830"/>
    <n v="27966"/>
    <n v="0"/>
    <n v="195762"/>
  </r>
  <r>
    <s v="5"/>
    <x v="395"/>
    <s v="08PDII"/>
    <s v="268313M001"/>
    <s v="111150"/>
    <x v="2"/>
    <s v="37221100"/>
    <s v=""/>
    <n v="60000"/>
    <n v="60000"/>
    <n v="30000"/>
    <n v="25000"/>
    <n v="5000"/>
    <n v="0"/>
    <n v="35000"/>
  </r>
  <r>
    <s v="5"/>
    <x v="395"/>
    <s v="08PDII"/>
    <s v="268313M001"/>
    <s v="111150"/>
    <x v="2"/>
    <s v="39811200"/>
    <s v=""/>
    <n v="12905"/>
    <n v="12905"/>
    <n v="6700"/>
    <n v="5463.45"/>
    <n v="1236.55"/>
    <n v="0"/>
    <n v="7441.55"/>
  </r>
  <r>
    <s v="5"/>
    <x v="395"/>
    <s v="08PDII"/>
    <s v="268313M001"/>
    <s v="111150"/>
    <x v="2"/>
    <s v="39821100"/>
    <s v=""/>
    <n v="10350"/>
    <n v="10350"/>
    <n v="0"/>
    <n v="0"/>
    <n v="0"/>
    <n v="0"/>
    <n v="10350"/>
  </r>
  <r>
    <s v="5"/>
    <x v="396"/>
    <s v="08PDII"/>
    <s v="4232360000"/>
    <s v="111150"/>
    <x v="5"/>
    <s v="41521100"/>
    <s v=""/>
    <n v="16205884"/>
    <n v="16170122.220000001"/>
    <n v="8626796.2200000007"/>
    <n v="5029782.4800000004"/>
    <n v="3597013.74"/>
    <n v="3506400.86"/>
    <n v="7633938.8799999999"/>
  </r>
  <r>
    <s v="5"/>
    <x v="396"/>
    <s v="08PDII"/>
    <s v="4232360000"/>
    <s v="111150"/>
    <x v="5"/>
    <s v="41521143"/>
    <s v=""/>
    <n v="285078"/>
    <n v="285078"/>
    <n v="142536"/>
    <n v="0"/>
    <n v="142536"/>
    <n v="0"/>
    <n v="285078"/>
  </r>
  <r>
    <s v="5"/>
    <x v="396"/>
    <s v="08PDII"/>
    <s v="4232360000"/>
    <s v="111150"/>
    <x v="5"/>
    <s v="41521189"/>
    <s v=""/>
    <n v="1100"/>
    <n v="1100"/>
    <n v="1100"/>
    <n v="0"/>
    <n v="1100"/>
    <n v="0"/>
    <n v="1100"/>
  </r>
  <r>
    <s v="5"/>
    <x v="396"/>
    <s v="08PDII"/>
    <s v="4232360000"/>
    <s v="111150"/>
    <x v="5"/>
    <s v="415211A5"/>
    <s v=""/>
    <n v="1100"/>
    <n v="1100"/>
    <n v="1100"/>
    <n v="0"/>
    <n v="1100"/>
    <n v="0"/>
    <n v="1100"/>
  </r>
  <r>
    <s v="5"/>
    <x v="396"/>
    <s v="08PDII"/>
    <s v="4232360000"/>
    <s v="111150"/>
    <x v="5"/>
    <s v="415211A6"/>
    <s v=""/>
    <n v="1100"/>
    <n v="1100"/>
    <n v="1100"/>
    <n v="0"/>
    <n v="1100"/>
    <n v="0"/>
    <n v="1100"/>
  </r>
  <r>
    <s v="5"/>
    <x v="396"/>
    <s v="08PDII"/>
    <s v="4232360000"/>
    <s v="111150"/>
    <x v="5"/>
    <s v="41521200"/>
    <s v=""/>
    <n v="2023807"/>
    <n v="2057935.72"/>
    <n v="1215009.72"/>
    <n v="516218.15"/>
    <n v="698791.57"/>
    <n v="691869.04"/>
    <n v="849848.53"/>
  </r>
  <r>
    <s v="5"/>
    <x v="396"/>
    <s v="08PDII"/>
    <s v="4232360000"/>
    <s v="111150"/>
    <x v="5"/>
    <s v="41521225"/>
    <s v=""/>
    <n v="2630"/>
    <n v="4263.0600000000004"/>
    <n v="3133.06"/>
    <n v="0"/>
    <n v="3133.06"/>
    <n v="2263.06"/>
    <n v="2000"/>
  </r>
  <r>
    <s v="5"/>
    <x v="397"/>
    <s v="08PDIJ"/>
    <s v="172002N001"/>
    <s v="111150"/>
    <x v="1"/>
    <s v="21511100"/>
    <s v=""/>
    <n v="105000"/>
    <n v="105000"/>
    <n v="52500"/>
    <n v="0"/>
    <n v="52500"/>
    <n v="0"/>
    <n v="105000"/>
  </r>
  <r>
    <s v="5"/>
    <x v="398"/>
    <s v="08PDIJ"/>
    <s v="241085E193"/>
    <s v="111150"/>
    <x v="0"/>
    <s v="11311100"/>
    <s v=""/>
    <n v="1537140"/>
    <n v="1537140"/>
    <n v="1537140"/>
    <n v="1332990.94"/>
    <n v="204149.06"/>
    <n v="3322.73"/>
    <n v="200826.33"/>
  </r>
  <r>
    <s v="5"/>
    <x v="398"/>
    <s v="08PDIJ"/>
    <s v="241085E193"/>
    <s v="111150"/>
    <x v="0"/>
    <s v="12111100"/>
    <s v=""/>
    <n v="2664298"/>
    <n v="2664298"/>
    <n v="1229756"/>
    <n v="1024810"/>
    <n v="204946"/>
    <n v="1427901.97"/>
    <n v="211586.03"/>
  </r>
  <r>
    <s v="5"/>
    <x v="398"/>
    <s v="08PDIJ"/>
    <s v="241085E193"/>
    <s v="111150"/>
    <x v="0"/>
    <s v="13111100"/>
    <s v=""/>
    <n v="1225"/>
    <n v="6252.11"/>
    <n v="6252.11"/>
    <n v="6058.12"/>
    <n v="193.99"/>
    <n v="0"/>
    <n v="193.99"/>
  </r>
  <r>
    <s v="5"/>
    <x v="398"/>
    <s v="08PDIJ"/>
    <s v="241085E193"/>
    <s v="111150"/>
    <x v="0"/>
    <s v="13211100"/>
    <s v=""/>
    <n v="2975"/>
    <n v="40861"/>
    <n v="40861"/>
    <n v="40859.839999999997"/>
    <n v="1.1599999999999999"/>
    <n v="0"/>
    <n v="1.1599999999999999"/>
  </r>
  <r>
    <s v="5"/>
    <x v="398"/>
    <s v="08PDIJ"/>
    <s v="241085E193"/>
    <s v="111150"/>
    <x v="0"/>
    <s v="13231100"/>
    <s v=""/>
    <n v="9450"/>
    <n v="9450"/>
    <n v="9450"/>
    <n v="0"/>
    <n v="9450"/>
    <n v="0"/>
    <n v="9450"/>
  </r>
  <r>
    <s v="5"/>
    <x v="398"/>
    <s v="08PDIJ"/>
    <s v="241085E193"/>
    <s v="111150"/>
    <x v="0"/>
    <s v="13411100"/>
    <s v=""/>
    <n v="1750"/>
    <n v="23185.37"/>
    <n v="23185.37"/>
    <n v="22928.05"/>
    <n v="257.32"/>
    <n v="257.32"/>
    <n v="0"/>
  </r>
  <r>
    <s v="5"/>
    <x v="398"/>
    <s v="08PDIJ"/>
    <s v="241085E193"/>
    <s v="111150"/>
    <x v="0"/>
    <s v="14111201"/>
    <s v=""/>
    <n v="19950"/>
    <n v="86318.2"/>
    <n v="86318.2"/>
    <n v="22656.44"/>
    <n v="63661.760000000002"/>
    <n v="27960.2"/>
    <n v="35701.56"/>
  </r>
  <r>
    <s v="5"/>
    <x v="398"/>
    <s v="08PDIJ"/>
    <s v="241085E193"/>
    <s v="111150"/>
    <x v="0"/>
    <s v="14211201"/>
    <s v=""/>
    <n v="14000"/>
    <n v="88444.75"/>
    <n v="88444.75"/>
    <n v="45156.12"/>
    <n v="43288.63"/>
    <n v="25384.33"/>
    <n v="17904.3"/>
  </r>
  <r>
    <s v="5"/>
    <x v="398"/>
    <s v="08PDIJ"/>
    <s v="241085E193"/>
    <s v="111150"/>
    <x v="0"/>
    <s v="14311200"/>
    <s v=""/>
    <n v="26250"/>
    <n v="149412.93"/>
    <n v="149412.93"/>
    <n v="102053.12"/>
    <n v="47359.81"/>
    <n v="27803.65"/>
    <n v="19556.16"/>
  </r>
  <r>
    <s v="5"/>
    <x v="398"/>
    <s v="08PDIJ"/>
    <s v="241085E193"/>
    <s v="111150"/>
    <x v="0"/>
    <s v="14411200"/>
    <s v=""/>
    <n v="7350"/>
    <n v="7350"/>
    <n v="7350"/>
    <n v="0"/>
    <n v="7350"/>
    <n v="0"/>
    <n v="7350"/>
  </r>
  <r>
    <s v="5"/>
    <x v="398"/>
    <s v="08PDIJ"/>
    <s v="241085E193"/>
    <s v="111150"/>
    <x v="0"/>
    <s v="15411100"/>
    <s v=""/>
    <n v="0"/>
    <n v="5600"/>
    <n v="5600"/>
    <n v="5600"/>
    <n v="0"/>
    <n v="0"/>
    <n v="0"/>
  </r>
  <r>
    <s v="5"/>
    <x v="398"/>
    <s v="08PDIJ"/>
    <s v="241085E193"/>
    <s v="111150"/>
    <x v="0"/>
    <s v="15451100"/>
    <s v=""/>
    <n v="700"/>
    <n v="6150.06"/>
    <n v="6150.06"/>
    <n v="6083.41"/>
    <n v="66.650000000000006"/>
    <n v="65.28"/>
    <n v="1.37"/>
  </r>
  <r>
    <s v="5"/>
    <x v="398"/>
    <s v="08PDIJ"/>
    <s v="241085E193"/>
    <s v="111150"/>
    <x v="0"/>
    <s v="15451109"/>
    <s v=""/>
    <n v="875"/>
    <n v="7536.86"/>
    <n v="7536.86"/>
    <n v="6864.75"/>
    <n v="672.11"/>
    <n v="0"/>
    <n v="672.11"/>
  </r>
  <r>
    <s v="5"/>
    <x v="398"/>
    <s v="08PDIJ"/>
    <s v="241085E193"/>
    <s v="111150"/>
    <x v="0"/>
    <s v="15451110"/>
    <s v=""/>
    <n v="14700"/>
    <n v="95266.15"/>
    <n v="95266.15"/>
    <n v="82035.94"/>
    <n v="13230.21"/>
    <n v="0"/>
    <n v="13230.21"/>
  </r>
  <r>
    <s v="5"/>
    <x v="398"/>
    <s v="08PDIJ"/>
    <s v="241085E193"/>
    <s v="111150"/>
    <x v="0"/>
    <s v="15461151"/>
    <s v=""/>
    <n v="100"/>
    <n v="15751"/>
    <n v="15751"/>
    <n v="15750"/>
    <n v="1"/>
    <n v="0"/>
    <n v="1"/>
  </r>
  <r>
    <s v="5"/>
    <x v="398"/>
    <s v="08PDIJ"/>
    <s v="241085E193"/>
    <s v="111150"/>
    <x v="0"/>
    <s v="15471100"/>
    <s v=""/>
    <n v="1723"/>
    <n v="6295.8"/>
    <n v="6295.8"/>
    <n v="6295.8"/>
    <n v="0"/>
    <n v="0"/>
    <n v="0"/>
  </r>
  <r>
    <s v="5"/>
    <x v="398"/>
    <s v="08PDIJ"/>
    <s v="241085E193"/>
    <s v="111150"/>
    <x v="0"/>
    <s v="15481100"/>
    <s v=""/>
    <n v="0"/>
    <n v="19009.330000000002"/>
    <n v="19009.330000000002"/>
    <n v="19009.330000000002"/>
    <n v="0"/>
    <n v="0"/>
    <n v="0"/>
  </r>
  <r>
    <s v="5"/>
    <x v="398"/>
    <s v="08PDIJ"/>
    <s v="241085E193"/>
    <s v="111150"/>
    <x v="0"/>
    <s v="15911100"/>
    <s v=""/>
    <n v="1963614"/>
    <n v="1458387.95"/>
    <n v="950587.65"/>
    <n v="677674.77"/>
    <n v="272912.88"/>
    <n v="8843.2800000000007"/>
    <n v="771869.9"/>
  </r>
  <r>
    <s v="5"/>
    <x v="398"/>
    <s v="08PDIJ"/>
    <s v="241085E193"/>
    <s v="111150"/>
    <x v="0"/>
    <s v="16111143"/>
    <s v=""/>
    <n v="3515942"/>
    <n v="3515942"/>
    <n v="1285237.44"/>
    <n v="0"/>
    <n v="1285237.44"/>
    <n v="0"/>
    <n v="3515942"/>
  </r>
  <r>
    <s v="5"/>
    <x v="398"/>
    <s v="08PDIJ"/>
    <s v="241085E193"/>
    <s v="111150"/>
    <x v="2"/>
    <s v="38211100"/>
    <s v=""/>
    <n v="3299373"/>
    <n v="3299373"/>
    <n v="824843"/>
    <n v="0"/>
    <n v="824843"/>
    <n v="0"/>
    <n v="3299373"/>
  </r>
  <r>
    <s v="5"/>
    <x v="398"/>
    <s v="08PDIJ"/>
    <s v="241085E193"/>
    <s v="111150"/>
    <x v="2"/>
    <s v="39811200"/>
    <s v=""/>
    <n v="13125"/>
    <n v="52515.49"/>
    <n v="52515.49"/>
    <n v="30294.400000000001"/>
    <n v="22221.09"/>
    <n v="0"/>
    <n v="22221.09"/>
  </r>
  <r>
    <s v="5"/>
    <x v="398"/>
    <s v="08PDIJ"/>
    <s v="241085E193"/>
    <s v="111150"/>
    <x v="2"/>
    <s v="39821100"/>
    <s v=""/>
    <n v="8750"/>
    <n v="8750"/>
    <n v="8750"/>
    <n v="907.23"/>
    <n v="7842.77"/>
    <n v="0"/>
    <n v="7842.77"/>
  </r>
  <r>
    <s v="5"/>
    <x v="399"/>
    <s v="08PDIJ"/>
    <s v="241298M002"/>
    <s v="111150"/>
    <x v="3"/>
    <s v="79211189"/>
    <s v=""/>
    <n v="5546"/>
    <n v="5546"/>
    <n v="0"/>
    <n v="0"/>
    <n v="0"/>
    <n v="0"/>
    <n v="5546"/>
  </r>
  <r>
    <s v="5"/>
    <x v="399"/>
    <s v="08PDIJ"/>
    <s v="241298M002"/>
    <s v="111150"/>
    <x v="3"/>
    <s v="799911A5"/>
    <s v=""/>
    <n v="5546"/>
    <n v="5546"/>
    <n v="0"/>
    <n v="0"/>
    <n v="0"/>
    <n v="0"/>
    <n v="5546"/>
  </r>
  <r>
    <s v="5"/>
    <x v="399"/>
    <s v="08PDIJ"/>
    <s v="241298M002"/>
    <s v="111150"/>
    <x v="3"/>
    <s v="799911A6"/>
    <s v=""/>
    <n v="5547"/>
    <n v="5547"/>
    <n v="0"/>
    <n v="0"/>
    <n v="0"/>
    <n v="0"/>
    <n v="5547"/>
  </r>
  <r>
    <s v="5"/>
    <x v="400"/>
    <s v="08PDIJ"/>
    <s v="241313M001"/>
    <s v="111150"/>
    <x v="0"/>
    <s v="11311100"/>
    <s v=""/>
    <n v="1371021"/>
    <n v="1371021"/>
    <n v="1359103.29"/>
    <n v="1142563.6200000001"/>
    <n v="216539.67"/>
    <n v="2848.04"/>
    <n v="225609.34"/>
  </r>
  <r>
    <s v="5"/>
    <x v="400"/>
    <s v="08PDIJ"/>
    <s v="241313M001"/>
    <s v="111150"/>
    <x v="0"/>
    <s v="12111100"/>
    <s v=""/>
    <n v="2283685"/>
    <n v="2283685"/>
    <n v="1054008"/>
    <n v="869728"/>
    <n v="184280"/>
    <n v="1232001.6100000001"/>
    <n v="181955.39"/>
  </r>
  <r>
    <s v="5"/>
    <x v="400"/>
    <s v="08PDIJ"/>
    <s v="241313M001"/>
    <s v="111150"/>
    <x v="0"/>
    <s v="13111100"/>
    <s v=""/>
    <n v="1050"/>
    <n v="5358.95"/>
    <n v="5358.95"/>
    <n v="5199.29"/>
    <n v="159.66"/>
    <n v="0"/>
    <n v="159.66"/>
  </r>
  <r>
    <s v="5"/>
    <x v="400"/>
    <s v="08PDIJ"/>
    <s v="241313M001"/>
    <s v="111150"/>
    <x v="0"/>
    <s v="13211100"/>
    <s v=""/>
    <n v="2550"/>
    <n v="36228"/>
    <n v="36228"/>
    <n v="36226.6"/>
    <n v="1.4"/>
    <n v="0"/>
    <n v="1.4"/>
  </r>
  <r>
    <s v="5"/>
    <x v="400"/>
    <s v="08PDIJ"/>
    <s v="241313M001"/>
    <s v="111150"/>
    <x v="0"/>
    <s v="13231100"/>
    <s v=""/>
    <n v="8100"/>
    <n v="8100"/>
    <n v="8100"/>
    <n v="0"/>
    <n v="8100"/>
    <n v="0"/>
    <n v="8100"/>
  </r>
  <r>
    <s v="5"/>
    <x v="400"/>
    <s v="08PDIJ"/>
    <s v="241313M001"/>
    <s v="111150"/>
    <x v="0"/>
    <s v="13411100"/>
    <s v=""/>
    <n v="1500"/>
    <n v="26798.73"/>
    <n v="26798.73"/>
    <n v="26578.16"/>
    <n v="220.57"/>
    <n v="220.56"/>
    <n v="0.01"/>
  </r>
  <r>
    <s v="5"/>
    <x v="400"/>
    <s v="08PDIJ"/>
    <s v="241313M001"/>
    <s v="111150"/>
    <x v="0"/>
    <s v="14111201"/>
    <s v=""/>
    <n v="17100"/>
    <n v="73987"/>
    <n v="73987"/>
    <n v="19419.77"/>
    <n v="54567.23"/>
    <n v="23965.91"/>
    <n v="30601.32"/>
  </r>
  <r>
    <s v="5"/>
    <x v="400"/>
    <s v="08PDIJ"/>
    <s v="241313M001"/>
    <s v="111150"/>
    <x v="0"/>
    <s v="14211201"/>
    <s v=""/>
    <n v="12000"/>
    <n v="75809.789999999994"/>
    <n v="75809.789999999994"/>
    <n v="38705.26"/>
    <n v="37104.53"/>
    <n v="21758"/>
    <n v="15346.53"/>
  </r>
  <r>
    <s v="5"/>
    <x v="400"/>
    <s v="08PDIJ"/>
    <s v="241313M001"/>
    <s v="111150"/>
    <x v="0"/>
    <s v="14311200"/>
    <s v=""/>
    <n v="22500"/>
    <n v="128068.3"/>
    <n v="128068.3"/>
    <n v="87474.08"/>
    <n v="40594.22"/>
    <n v="23831.75"/>
    <n v="16762.47"/>
  </r>
  <r>
    <s v="5"/>
    <x v="400"/>
    <s v="08PDIJ"/>
    <s v="241313M001"/>
    <s v="111150"/>
    <x v="0"/>
    <s v="14411200"/>
    <s v=""/>
    <n v="6300"/>
    <n v="6300"/>
    <n v="6300"/>
    <n v="0"/>
    <n v="6300"/>
    <n v="0"/>
    <n v="6300"/>
  </r>
  <r>
    <s v="5"/>
    <x v="400"/>
    <s v="08PDIJ"/>
    <s v="241313M001"/>
    <s v="111150"/>
    <x v="0"/>
    <s v="15411100"/>
    <s v=""/>
    <n v="0"/>
    <n v="4800"/>
    <n v="4800"/>
    <n v="4800"/>
    <n v="0"/>
    <n v="0"/>
    <n v="0"/>
  </r>
  <r>
    <s v="5"/>
    <x v="400"/>
    <s v="08PDIJ"/>
    <s v="241313M001"/>
    <s v="111150"/>
    <x v="0"/>
    <s v="15451100"/>
    <s v=""/>
    <n v="600"/>
    <n v="5271.51"/>
    <n v="5271.51"/>
    <n v="5214.12"/>
    <n v="57.39"/>
    <n v="55.94"/>
    <n v="1.45"/>
  </r>
  <r>
    <s v="5"/>
    <x v="400"/>
    <s v="08PDIJ"/>
    <s v="241313M001"/>
    <s v="111150"/>
    <x v="0"/>
    <s v="15451109"/>
    <s v=""/>
    <n v="750"/>
    <n v="6460.28"/>
    <n v="6460.28"/>
    <n v="5884"/>
    <n v="576.28"/>
    <n v="0"/>
    <n v="576.28"/>
  </r>
  <r>
    <s v="5"/>
    <x v="400"/>
    <s v="08PDIJ"/>
    <s v="241313M001"/>
    <s v="111150"/>
    <x v="0"/>
    <s v="15451110"/>
    <s v=""/>
    <n v="12600"/>
    <n v="81656.56"/>
    <n v="81656.56"/>
    <n v="70316.56"/>
    <n v="11340"/>
    <n v="0"/>
    <n v="11340"/>
  </r>
  <r>
    <s v="5"/>
    <x v="400"/>
    <s v="08PDIJ"/>
    <s v="241313M001"/>
    <s v="111150"/>
    <x v="0"/>
    <s v="15461151"/>
    <s v=""/>
    <n v="86"/>
    <n v="13501"/>
    <n v="13501"/>
    <n v="13500"/>
    <n v="1"/>
    <n v="0"/>
    <n v="1"/>
  </r>
  <r>
    <s v="5"/>
    <x v="400"/>
    <s v="08PDIJ"/>
    <s v="241313M001"/>
    <s v="111150"/>
    <x v="0"/>
    <s v="15471100"/>
    <s v=""/>
    <n v="1476"/>
    <n v="5396.4"/>
    <n v="5396.4"/>
    <n v="5396.4"/>
    <n v="0"/>
    <n v="0"/>
    <n v="0"/>
  </r>
  <r>
    <s v="5"/>
    <x v="400"/>
    <s v="08PDIJ"/>
    <s v="241313M001"/>
    <s v="111150"/>
    <x v="0"/>
    <s v="15481100"/>
    <s v=""/>
    <n v="0"/>
    <n v="16293.72"/>
    <n v="16293.72"/>
    <n v="16293.72"/>
    <n v="0"/>
    <n v="0"/>
    <n v="0"/>
  </r>
  <r>
    <s v="5"/>
    <x v="400"/>
    <s v="08PDIJ"/>
    <s v="241313M001"/>
    <s v="111150"/>
    <x v="0"/>
    <s v="15911100"/>
    <s v=""/>
    <n v="1573532"/>
    <n v="1132350.51"/>
    <n v="814791.46"/>
    <n v="580863.96"/>
    <n v="233927.5"/>
    <n v="7579.94"/>
    <n v="543906.61"/>
  </r>
  <r>
    <s v="5"/>
    <x v="400"/>
    <s v="08PDIJ"/>
    <s v="241313M001"/>
    <s v="111150"/>
    <x v="0"/>
    <s v="16111143"/>
    <s v=""/>
    <n v="2829116"/>
    <n v="2829116"/>
    <n v="1000645.76"/>
    <n v="0"/>
    <n v="1000645.76"/>
    <n v="0"/>
    <n v="2829116"/>
  </r>
  <r>
    <s v="5"/>
    <x v="400"/>
    <s v="08PDIJ"/>
    <s v="241313M001"/>
    <s v="111150"/>
    <x v="1"/>
    <s v="21111100"/>
    <s v=""/>
    <n v="210000"/>
    <n v="210000"/>
    <n v="105000"/>
    <n v="148"/>
    <n v="104852"/>
    <n v="0"/>
    <n v="209852"/>
  </r>
  <r>
    <s v="5"/>
    <x v="400"/>
    <s v="08PDIJ"/>
    <s v="241313M001"/>
    <s v="111150"/>
    <x v="1"/>
    <s v="21111200"/>
    <s v=""/>
    <n v="105000"/>
    <n v="105000"/>
    <n v="105000"/>
    <n v="0"/>
    <n v="105000"/>
    <n v="58803.88"/>
    <n v="46196.12"/>
  </r>
  <r>
    <s v="5"/>
    <x v="400"/>
    <s v="08PDIJ"/>
    <s v="241313M001"/>
    <s v="111150"/>
    <x v="1"/>
    <s v="21411200"/>
    <s v=""/>
    <n v="210000"/>
    <n v="210000"/>
    <n v="105000"/>
    <n v="0"/>
    <n v="105000"/>
    <n v="0"/>
    <n v="210000"/>
  </r>
  <r>
    <s v="5"/>
    <x v="400"/>
    <s v="08PDIJ"/>
    <s v="241313M001"/>
    <s v="111150"/>
    <x v="1"/>
    <s v="21521100"/>
    <s v=""/>
    <n v="520000"/>
    <n v="520000"/>
    <n v="260000"/>
    <n v="0"/>
    <n v="260000"/>
    <n v="520000"/>
    <n v="0"/>
  </r>
  <r>
    <s v="5"/>
    <x v="400"/>
    <s v="08PDIJ"/>
    <s v="241313M001"/>
    <s v="111150"/>
    <x v="1"/>
    <s v="21611100"/>
    <s v=""/>
    <n v="80000"/>
    <n v="80000"/>
    <n v="40000"/>
    <n v="0"/>
    <n v="40000"/>
    <n v="0"/>
    <n v="80000"/>
  </r>
  <r>
    <s v="5"/>
    <x v="400"/>
    <s v="08PDIJ"/>
    <s v="241313M001"/>
    <s v="111150"/>
    <x v="1"/>
    <s v="22111100"/>
    <s v=""/>
    <n v="270000"/>
    <n v="245549"/>
    <n v="99413.74"/>
    <n v="477"/>
    <n v="98936.74"/>
    <n v="0"/>
    <n v="245072"/>
  </r>
  <r>
    <s v="5"/>
    <x v="400"/>
    <s v="08PDIJ"/>
    <s v="241313M001"/>
    <s v="111150"/>
    <x v="1"/>
    <s v="24611100"/>
    <s v=""/>
    <n v="160000"/>
    <n v="160000"/>
    <n v="80000"/>
    <n v="1733"/>
    <n v="78267"/>
    <n v="0"/>
    <n v="158267"/>
  </r>
  <r>
    <s v="5"/>
    <x v="400"/>
    <s v="08PDIJ"/>
    <s v="241313M001"/>
    <s v="111150"/>
    <x v="1"/>
    <s v="25411100"/>
    <s v=""/>
    <n v="0"/>
    <n v="178"/>
    <n v="178"/>
    <n v="178"/>
    <n v="0"/>
    <n v="0"/>
    <n v="0"/>
  </r>
  <r>
    <s v="5"/>
    <x v="400"/>
    <s v="08PDIJ"/>
    <s v="241313M001"/>
    <s v="111150"/>
    <x v="1"/>
    <s v="26111200"/>
    <s v=""/>
    <n v="207600"/>
    <n v="207600"/>
    <n v="103800"/>
    <n v="0"/>
    <n v="103800"/>
    <n v="16485"/>
    <n v="191115"/>
  </r>
  <r>
    <s v="5"/>
    <x v="400"/>
    <s v="08PDIJ"/>
    <s v="241313M001"/>
    <s v="111150"/>
    <x v="1"/>
    <s v="29211100"/>
    <s v=""/>
    <n v="0"/>
    <n v="296"/>
    <n v="296"/>
    <n v="296"/>
    <n v="0"/>
    <n v="0"/>
    <n v="0"/>
  </r>
  <r>
    <s v="5"/>
    <x v="400"/>
    <s v="08PDIJ"/>
    <s v="241313M001"/>
    <s v="111150"/>
    <x v="1"/>
    <s v="29411100"/>
    <s v=""/>
    <n v="209336"/>
    <n v="209336"/>
    <n v="104670"/>
    <n v="3634.06"/>
    <n v="101035.94"/>
    <n v="0"/>
    <n v="205701.94"/>
  </r>
  <r>
    <s v="5"/>
    <x v="400"/>
    <s v="08PDIJ"/>
    <s v="241313M001"/>
    <s v="111150"/>
    <x v="1"/>
    <s v="29611100"/>
    <s v=""/>
    <n v="0"/>
    <n v="23977"/>
    <n v="23977"/>
    <n v="23977"/>
    <n v="0"/>
    <n v="0"/>
    <n v="0"/>
  </r>
  <r>
    <s v="5"/>
    <x v="400"/>
    <s v="08PDIJ"/>
    <s v="241313M001"/>
    <s v="111150"/>
    <x v="2"/>
    <s v="31121200"/>
    <s v=""/>
    <n v="375960"/>
    <n v="375960"/>
    <n v="191466"/>
    <n v="106615"/>
    <n v="84851"/>
    <n v="18095"/>
    <n v="251250"/>
  </r>
  <r>
    <s v="5"/>
    <x v="400"/>
    <s v="08PDIJ"/>
    <s v="241313M001"/>
    <s v="111150"/>
    <x v="2"/>
    <s v="31411200"/>
    <s v=""/>
    <n v="104581"/>
    <n v="104581"/>
    <n v="52290"/>
    <n v="0"/>
    <n v="52290"/>
    <n v="0"/>
    <n v="104581"/>
  </r>
  <r>
    <s v="5"/>
    <x v="400"/>
    <s v="08PDIJ"/>
    <s v="241313M001"/>
    <s v="111150"/>
    <x v="2"/>
    <s v="31711200"/>
    <s v=""/>
    <n v="104735"/>
    <n v="104735"/>
    <n v="52370"/>
    <n v="0"/>
    <n v="52370"/>
    <n v="0"/>
    <n v="104735"/>
  </r>
  <r>
    <s v="5"/>
    <x v="400"/>
    <s v="08PDIJ"/>
    <s v="241313M001"/>
    <s v="111150"/>
    <x v="2"/>
    <s v="31911200"/>
    <s v=""/>
    <n v="622800"/>
    <n v="622800"/>
    <n v="622800"/>
    <n v="0"/>
    <n v="622800"/>
    <n v="0"/>
    <n v="622800"/>
  </r>
  <r>
    <s v="5"/>
    <x v="400"/>
    <s v="08PDIJ"/>
    <s v="241313M001"/>
    <s v="111150"/>
    <x v="2"/>
    <s v="32911100"/>
    <s v=""/>
    <n v="1000000"/>
    <n v="1000000"/>
    <n v="250000"/>
    <n v="0"/>
    <n v="250000"/>
    <n v="0"/>
    <n v="1000000"/>
  </r>
  <r>
    <s v="5"/>
    <x v="400"/>
    <s v="08PDIJ"/>
    <s v="241313M001"/>
    <s v="111150"/>
    <x v="2"/>
    <s v="33111100"/>
    <s v=""/>
    <n v="15593"/>
    <n v="15593"/>
    <n v="7795"/>
    <n v="0"/>
    <n v="7795"/>
    <n v="15000"/>
    <n v="593"/>
  </r>
  <r>
    <s v="5"/>
    <x v="400"/>
    <s v="08PDIJ"/>
    <s v="241313M001"/>
    <s v="111150"/>
    <x v="2"/>
    <s v="33611200"/>
    <s v=""/>
    <n v="207600"/>
    <n v="207600"/>
    <n v="103800"/>
    <n v="0"/>
    <n v="103800"/>
    <n v="50000"/>
    <n v="157600"/>
  </r>
  <r>
    <s v="5"/>
    <x v="400"/>
    <s v="08PDIJ"/>
    <s v="241313M001"/>
    <s v="111150"/>
    <x v="2"/>
    <s v="33621100"/>
    <s v=""/>
    <n v="500000"/>
    <n v="500000"/>
    <n v="250000"/>
    <n v="0"/>
    <n v="250000"/>
    <n v="500000"/>
    <n v="0"/>
  </r>
  <r>
    <s v="5"/>
    <x v="400"/>
    <s v="08PDIJ"/>
    <s v="241313M001"/>
    <s v="111150"/>
    <x v="2"/>
    <s v="33631100"/>
    <s v=""/>
    <n v="105000"/>
    <n v="105000"/>
    <n v="52500"/>
    <n v="21975"/>
    <n v="30525"/>
    <n v="0"/>
    <n v="83025"/>
  </r>
  <r>
    <s v="5"/>
    <x v="400"/>
    <s v="08PDIJ"/>
    <s v="241313M001"/>
    <s v="111150"/>
    <x v="2"/>
    <s v="34111100"/>
    <s v=""/>
    <n v="50000"/>
    <n v="50000"/>
    <n v="36135.26"/>
    <n v="0"/>
    <n v="36135.26"/>
    <n v="0"/>
    <n v="50000"/>
  </r>
  <r>
    <s v="5"/>
    <x v="400"/>
    <s v="08PDIJ"/>
    <s v="241313M001"/>
    <s v="111150"/>
    <x v="2"/>
    <s v="34511200"/>
    <s v=""/>
    <n v="103800"/>
    <n v="103800"/>
    <n v="51900"/>
    <n v="4561.3100000000004"/>
    <n v="47338.69"/>
    <n v="44452.480000000003"/>
    <n v="54786.21"/>
  </r>
  <r>
    <s v="5"/>
    <x v="400"/>
    <s v="08PDIJ"/>
    <s v="241313M001"/>
    <s v="111150"/>
    <x v="2"/>
    <s v="35111100"/>
    <s v=""/>
    <n v="800000"/>
    <n v="700000"/>
    <n v="528514"/>
    <n v="0"/>
    <n v="528514"/>
    <n v="0"/>
    <n v="700000"/>
  </r>
  <r>
    <s v="5"/>
    <x v="400"/>
    <s v="08PDIJ"/>
    <s v="241313M001"/>
    <s v="111150"/>
    <x v="2"/>
    <s v="35311100"/>
    <s v=""/>
    <n v="139290"/>
    <n v="139290"/>
    <n v="69645"/>
    <n v="0"/>
    <n v="69645"/>
    <n v="0"/>
    <n v="139290"/>
  </r>
  <r>
    <s v="5"/>
    <x v="400"/>
    <s v="08PDIJ"/>
    <s v="241313M001"/>
    <s v="111150"/>
    <x v="2"/>
    <s v="35531100"/>
    <s v=""/>
    <n v="350834"/>
    <n v="350834"/>
    <n v="175415"/>
    <n v="0"/>
    <n v="175415"/>
    <n v="0"/>
    <n v="350834"/>
  </r>
  <r>
    <s v="5"/>
    <x v="400"/>
    <s v="08PDIJ"/>
    <s v="241313M001"/>
    <s v="111150"/>
    <x v="2"/>
    <s v="35811100"/>
    <s v=""/>
    <n v="1000000"/>
    <n v="1100000"/>
    <n v="700000"/>
    <n v="0"/>
    <n v="700000"/>
    <n v="1098751.54"/>
    <n v="1248.46"/>
  </r>
  <r>
    <s v="5"/>
    <x v="400"/>
    <s v="08PDIJ"/>
    <s v="241313M001"/>
    <s v="111150"/>
    <x v="2"/>
    <s v="35911100"/>
    <s v=""/>
    <n v="200000"/>
    <n v="200000"/>
    <n v="120000"/>
    <n v="0"/>
    <n v="120000"/>
    <n v="199191.34"/>
    <n v="808.66"/>
  </r>
  <r>
    <s v="5"/>
    <x v="400"/>
    <s v="08PDIJ"/>
    <s v="241313M001"/>
    <s v="111150"/>
    <x v="2"/>
    <s v="37221100"/>
    <s v=""/>
    <n v="7069"/>
    <n v="7069"/>
    <n v="4242"/>
    <n v="1767"/>
    <n v="2475"/>
    <n v="0"/>
    <n v="5302"/>
  </r>
  <r>
    <s v="5"/>
    <x v="400"/>
    <s v="08PDIJ"/>
    <s v="241313M001"/>
    <s v="111150"/>
    <x v="2"/>
    <s v="39211100"/>
    <s v=""/>
    <n v="80000"/>
    <n v="80000"/>
    <n v="80000"/>
    <n v="6551"/>
    <n v="73449"/>
    <n v="0"/>
    <n v="73449"/>
  </r>
  <r>
    <s v="5"/>
    <x v="400"/>
    <s v="08PDIJ"/>
    <s v="241313M001"/>
    <s v="111150"/>
    <x v="2"/>
    <s v="39691200"/>
    <s v=""/>
    <n v="31140"/>
    <n v="31140"/>
    <n v="15570"/>
    <n v="0"/>
    <n v="15570"/>
    <n v="4891.62"/>
    <n v="26248.38"/>
  </r>
  <r>
    <s v="5"/>
    <x v="400"/>
    <s v="08PDIJ"/>
    <s v="241313M001"/>
    <s v="111150"/>
    <x v="2"/>
    <s v="39811200"/>
    <s v=""/>
    <n v="11250"/>
    <n v="45013.25"/>
    <n v="45013.25"/>
    <n v="25966.61"/>
    <n v="19046.64"/>
    <n v="0"/>
    <n v="19046.64"/>
  </r>
  <r>
    <s v="5"/>
    <x v="400"/>
    <s v="08PDIJ"/>
    <s v="241313M001"/>
    <s v="111150"/>
    <x v="2"/>
    <s v="39821100"/>
    <s v=""/>
    <n v="7500"/>
    <n v="7500"/>
    <n v="7500"/>
    <n v="777.62"/>
    <n v="6722.38"/>
    <n v="0"/>
    <n v="6722.38"/>
  </r>
  <r>
    <s v="5"/>
    <x v="401"/>
    <s v="08PDIJ"/>
    <s v="269117S004"/>
    <s v="111150"/>
    <x v="0"/>
    <s v="12111100"/>
    <s v=""/>
    <n v="300000"/>
    <n v="300000"/>
    <n v="138462"/>
    <n v="103464"/>
    <n v="34998"/>
    <n v="171673.60000000001"/>
    <n v="24862.400000000001"/>
  </r>
  <r>
    <s v="5"/>
    <x v="401"/>
    <s v="08PDIJ"/>
    <s v="269117S004"/>
    <s v="111150"/>
    <x v="2"/>
    <s v="31121200"/>
    <s v=""/>
    <n v="60000"/>
    <n v="60000"/>
    <n v="30000"/>
    <n v="9787"/>
    <n v="20213"/>
    <n v="8535"/>
    <n v="41678"/>
  </r>
  <r>
    <s v="5"/>
    <x v="401"/>
    <s v="08PDIJ"/>
    <s v="269117S004"/>
    <s v="111150"/>
    <x v="2"/>
    <s v="31411200"/>
    <s v=""/>
    <n v="20546"/>
    <n v="20546"/>
    <n v="10275"/>
    <n v="0"/>
    <n v="10275"/>
    <n v="0"/>
    <n v="20546"/>
  </r>
  <r>
    <s v="5"/>
    <x v="401"/>
    <s v="08PDIJ"/>
    <s v="269117S004"/>
    <s v="111150"/>
    <x v="2"/>
    <s v="31711200"/>
    <s v=""/>
    <n v="24602"/>
    <n v="24602"/>
    <n v="12300"/>
    <n v="0"/>
    <n v="12300"/>
    <n v="0"/>
    <n v="24602"/>
  </r>
  <r>
    <s v="5"/>
    <x v="401"/>
    <s v="08PDIJ"/>
    <s v="269117S004"/>
    <s v="111150"/>
    <x v="2"/>
    <s v="35111100"/>
    <s v=""/>
    <n v="150000"/>
    <n v="0"/>
    <n v="0"/>
    <n v="0"/>
    <n v="0"/>
    <n v="0"/>
    <n v="0"/>
  </r>
  <r>
    <s v="5"/>
    <x v="401"/>
    <s v="08PDIJ"/>
    <s v="269117S004"/>
    <s v="111150"/>
    <x v="2"/>
    <s v="35811100"/>
    <s v=""/>
    <n v="300000"/>
    <n v="450000"/>
    <n v="330000"/>
    <n v="0"/>
    <n v="330000"/>
    <n v="449375.76"/>
    <n v="624.24"/>
  </r>
  <r>
    <s v="5"/>
    <x v="401"/>
    <s v="08PDIJ"/>
    <s v="269117S004"/>
    <s v="111150"/>
    <x v="2"/>
    <s v="35911100"/>
    <s v=""/>
    <n v="100000"/>
    <n v="100000"/>
    <n v="60000"/>
    <n v="0"/>
    <n v="60000"/>
    <n v="99595.66"/>
    <n v="404.34"/>
  </r>
  <r>
    <s v="5"/>
    <x v="401"/>
    <s v="08PDIJ"/>
    <s v="269117S004"/>
    <s v="111150"/>
    <x v="5"/>
    <s v="44121185"/>
    <s v=""/>
    <n v="1200000"/>
    <n v="1200000"/>
    <n v="600000"/>
    <n v="240000"/>
    <n v="360000"/>
    <n v="960000"/>
    <n v="0"/>
  </r>
  <r>
    <s v="5"/>
    <x v="401"/>
    <s v="08PDIJ"/>
    <s v="269117S004"/>
    <s v="111150"/>
    <x v="5"/>
    <s v="44191185"/>
    <s v=""/>
    <n v="300000"/>
    <n v="300000"/>
    <n v="150000"/>
    <n v="0"/>
    <n v="150000"/>
    <n v="300000"/>
    <n v="0"/>
  </r>
  <r>
    <s v="5"/>
    <x v="402"/>
    <s v="08PDIJ"/>
    <s v="269117S025"/>
    <s v="111150"/>
    <x v="0"/>
    <s v="11311100"/>
    <s v=""/>
    <n v="1537140"/>
    <n v="1537140"/>
    <n v="1537140"/>
    <n v="1332990.94"/>
    <n v="204149.06"/>
    <n v="3322.73"/>
    <n v="200826.33"/>
  </r>
  <r>
    <s v="5"/>
    <x v="402"/>
    <s v="08PDIJ"/>
    <s v="269117S025"/>
    <s v="111150"/>
    <x v="0"/>
    <s v="12111100"/>
    <s v=""/>
    <n v="2664298"/>
    <n v="2664298"/>
    <n v="1229676"/>
    <n v="998990.5"/>
    <n v="230685.5"/>
    <n v="1453051.31"/>
    <n v="212256.19"/>
  </r>
  <r>
    <s v="5"/>
    <x v="402"/>
    <s v="08PDIJ"/>
    <s v="269117S025"/>
    <s v="111150"/>
    <x v="0"/>
    <s v="13111100"/>
    <s v=""/>
    <n v="1225"/>
    <n v="6252.11"/>
    <n v="6252.11"/>
    <n v="6061.69"/>
    <n v="190.42"/>
    <n v="0"/>
    <n v="190.42"/>
  </r>
  <r>
    <s v="5"/>
    <x v="402"/>
    <s v="08PDIJ"/>
    <s v="269117S025"/>
    <s v="111150"/>
    <x v="0"/>
    <s v="13211100"/>
    <s v=""/>
    <n v="2975"/>
    <n v="41510"/>
    <n v="41510"/>
    <n v="41508.080000000002"/>
    <n v="1.92"/>
    <n v="0"/>
    <n v="1.92"/>
  </r>
  <r>
    <s v="5"/>
    <x v="402"/>
    <s v="08PDIJ"/>
    <s v="269117S025"/>
    <s v="111150"/>
    <x v="0"/>
    <s v="13231100"/>
    <s v=""/>
    <n v="9450"/>
    <n v="9450"/>
    <n v="9450"/>
    <n v="0"/>
    <n v="9450"/>
    <n v="0"/>
    <n v="9450"/>
  </r>
  <r>
    <s v="5"/>
    <x v="402"/>
    <s v="08PDIJ"/>
    <s v="269117S025"/>
    <s v="111150"/>
    <x v="0"/>
    <s v="13411100"/>
    <s v=""/>
    <n v="17500"/>
    <n v="26914.51"/>
    <n v="26914.51"/>
    <n v="26657.19"/>
    <n v="257.32"/>
    <n v="257.32"/>
    <n v="0"/>
  </r>
  <r>
    <s v="5"/>
    <x v="402"/>
    <s v="08PDIJ"/>
    <s v="269117S025"/>
    <s v="111150"/>
    <x v="0"/>
    <s v="14111201"/>
    <s v=""/>
    <n v="19950"/>
    <n v="86318.2"/>
    <n v="86318.2"/>
    <n v="22656.44"/>
    <n v="63661.760000000002"/>
    <n v="27960.2"/>
    <n v="35701.56"/>
  </r>
  <r>
    <s v="5"/>
    <x v="402"/>
    <s v="08PDIJ"/>
    <s v="269117S025"/>
    <s v="111150"/>
    <x v="0"/>
    <s v="14211201"/>
    <s v=""/>
    <n v="14000"/>
    <n v="88444.75"/>
    <n v="88444.75"/>
    <n v="45156.12"/>
    <n v="43288.63"/>
    <n v="25384.33"/>
    <n v="17904.3"/>
  </r>
  <r>
    <s v="5"/>
    <x v="402"/>
    <s v="08PDIJ"/>
    <s v="269117S025"/>
    <s v="111150"/>
    <x v="0"/>
    <s v="14311200"/>
    <s v=""/>
    <n v="26250"/>
    <n v="149412.93"/>
    <n v="149412.93"/>
    <n v="102053.12"/>
    <n v="47359.81"/>
    <n v="27803.65"/>
    <n v="19556.16"/>
  </r>
  <r>
    <s v="5"/>
    <x v="402"/>
    <s v="08PDIJ"/>
    <s v="269117S025"/>
    <s v="111150"/>
    <x v="0"/>
    <s v="14411200"/>
    <s v=""/>
    <n v="7350"/>
    <n v="7350"/>
    <n v="7350"/>
    <n v="0"/>
    <n v="7350"/>
    <n v="0"/>
    <n v="7350"/>
  </r>
  <r>
    <s v="5"/>
    <x v="402"/>
    <s v="08PDIJ"/>
    <s v="269117S025"/>
    <s v="111150"/>
    <x v="0"/>
    <s v="15411100"/>
    <s v=""/>
    <n v="0"/>
    <n v="5600"/>
    <n v="5600"/>
    <n v="5600"/>
    <n v="0"/>
    <n v="0"/>
    <n v="0"/>
  </r>
  <r>
    <s v="5"/>
    <x v="402"/>
    <s v="08PDIJ"/>
    <s v="269117S025"/>
    <s v="111150"/>
    <x v="0"/>
    <s v="15451100"/>
    <s v=""/>
    <n v="700"/>
    <n v="6150.04"/>
    <n v="6150.04"/>
    <n v="6083.37"/>
    <n v="66.67"/>
    <n v="65.28"/>
    <n v="1.39"/>
  </r>
  <r>
    <s v="5"/>
    <x v="402"/>
    <s v="08PDIJ"/>
    <s v="269117S025"/>
    <s v="111150"/>
    <x v="0"/>
    <s v="15451109"/>
    <s v=""/>
    <n v="875"/>
    <n v="7536.86"/>
    <n v="7536.86"/>
    <n v="6864.75"/>
    <n v="672.11"/>
    <n v="0"/>
    <n v="672.11"/>
  </r>
  <r>
    <s v="5"/>
    <x v="402"/>
    <s v="08PDIJ"/>
    <s v="269117S025"/>
    <s v="111150"/>
    <x v="0"/>
    <s v="15451110"/>
    <s v=""/>
    <n v="14700"/>
    <n v="95266.15"/>
    <n v="95266.15"/>
    <n v="82035.94"/>
    <n v="13230.21"/>
    <n v="0"/>
    <n v="13230.21"/>
  </r>
  <r>
    <s v="5"/>
    <x v="402"/>
    <s v="08PDIJ"/>
    <s v="269117S025"/>
    <s v="111150"/>
    <x v="0"/>
    <s v="15461151"/>
    <s v=""/>
    <n v="100"/>
    <n v="15751"/>
    <n v="15751"/>
    <n v="15750"/>
    <n v="1"/>
    <n v="0"/>
    <n v="1"/>
  </r>
  <r>
    <s v="5"/>
    <x v="402"/>
    <s v="08PDIJ"/>
    <s v="269117S025"/>
    <s v="111150"/>
    <x v="0"/>
    <s v="15471100"/>
    <s v=""/>
    <n v="1723"/>
    <n v="6295.8"/>
    <n v="6295.8"/>
    <n v="6295.8"/>
    <n v="0"/>
    <n v="0"/>
    <n v="0"/>
  </r>
  <r>
    <s v="5"/>
    <x v="402"/>
    <s v="08PDIJ"/>
    <s v="269117S025"/>
    <s v="111150"/>
    <x v="0"/>
    <s v="15481100"/>
    <s v=""/>
    <n v="0"/>
    <n v="19009.330000000002"/>
    <n v="19009.330000000002"/>
    <n v="19009.330000000002"/>
    <n v="0"/>
    <n v="0"/>
    <n v="0"/>
  </r>
  <r>
    <s v="5"/>
    <x v="402"/>
    <s v="08PDIJ"/>
    <s v="269117S025"/>
    <s v="111150"/>
    <x v="0"/>
    <s v="15911100"/>
    <s v=""/>
    <n v="1963613"/>
    <n v="1469758.83"/>
    <n v="950587.66"/>
    <n v="677674.77"/>
    <n v="272912.89"/>
    <n v="8843.2800000000007"/>
    <n v="783240.78"/>
  </r>
  <r>
    <s v="5"/>
    <x v="402"/>
    <s v="08PDIJ"/>
    <s v="269117S025"/>
    <s v="111150"/>
    <x v="0"/>
    <s v="16111143"/>
    <s v=""/>
    <n v="3515942"/>
    <n v="3515942"/>
    <n v="1296689.31"/>
    <n v="0"/>
    <n v="1296689.31"/>
    <n v="0"/>
    <n v="3515942"/>
  </r>
  <r>
    <s v="5"/>
    <x v="402"/>
    <s v="08PDIJ"/>
    <s v="269117S025"/>
    <s v="111150"/>
    <x v="2"/>
    <s v="39811200"/>
    <s v=""/>
    <n v="13125"/>
    <n v="52515.49"/>
    <n v="52515.49"/>
    <n v="30294.400000000001"/>
    <n v="22221.09"/>
    <n v="0"/>
    <n v="22221.09"/>
  </r>
  <r>
    <s v="5"/>
    <x v="402"/>
    <s v="08PDIJ"/>
    <s v="269117S025"/>
    <s v="111150"/>
    <x v="2"/>
    <s v="39821100"/>
    <s v=""/>
    <n v="8750"/>
    <n v="8750"/>
    <n v="8750"/>
    <n v="907.23"/>
    <n v="7842.77"/>
    <n v="0"/>
    <n v="7842.77"/>
  </r>
  <r>
    <s v="5"/>
    <x v="402"/>
    <s v="08PDIJ"/>
    <s v="269117S025"/>
    <s v="111150"/>
    <x v="5"/>
    <s v="44111177"/>
    <s v=""/>
    <n v="150000"/>
    <n v="150000"/>
    <n v="100000"/>
    <n v="0"/>
    <n v="100000"/>
    <n v="0"/>
    <n v="150000"/>
  </r>
  <r>
    <s v="5"/>
    <x v="402"/>
    <s v="08PDIJ"/>
    <s v="269117S025"/>
    <s v="111150"/>
    <x v="5"/>
    <s v="44111184"/>
    <s v=""/>
    <n v="500000"/>
    <n v="500000"/>
    <n v="0"/>
    <n v="0"/>
    <n v="0"/>
    <n v="0"/>
    <n v="500000"/>
  </r>
  <r>
    <s v="5"/>
    <x v="402"/>
    <s v="08PDIJ"/>
    <s v="269117S025"/>
    <s v="111150"/>
    <x v="5"/>
    <s v="44121143"/>
    <s v=""/>
    <n v="40000000"/>
    <n v="40000000"/>
    <n v="0"/>
    <n v="0"/>
    <n v="0"/>
    <n v="0"/>
    <n v="40000000"/>
  </r>
  <r>
    <s v="5"/>
    <x v="402"/>
    <s v="08PDIJ"/>
    <s v="269117S025"/>
    <s v="111150"/>
    <x v="5"/>
    <s v="44121177"/>
    <s v=""/>
    <n v="74343350"/>
    <n v="74343350"/>
    <n v="68606010"/>
    <n v="0"/>
    <n v="68606010"/>
    <n v="0"/>
    <n v="74343350"/>
  </r>
  <r>
    <s v="5"/>
    <x v="402"/>
    <s v="08PDIJ"/>
    <s v="269117S025"/>
    <s v="111150"/>
    <x v="5"/>
    <s v="44191177"/>
    <s v=""/>
    <n v="7821500"/>
    <n v="7821500"/>
    <n v="3910751"/>
    <n v="0"/>
    <n v="3910751"/>
    <n v="0"/>
    <n v="7821500"/>
  </r>
  <r>
    <s v="5"/>
    <x v="402"/>
    <s v="08PDIJ"/>
    <s v="269117S025"/>
    <s v="111150"/>
    <x v="5"/>
    <s v="44191186"/>
    <s v=""/>
    <n v="177650"/>
    <n v="177650"/>
    <n v="177650"/>
    <n v="0"/>
    <n v="177650"/>
    <n v="0"/>
    <n v="177650"/>
  </r>
  <r>
    <s v="5"/>
    <x v="402"/>
    <s v="08PDIJ"/>
    <s v="269117S025"/>
    <s v="111150"/>
    <x v="5"/>
    <s v="44511177"/>
    <s v=""/>
    <n v="1567500"/>
    <n v="1567500"/>
    <n v="783750"/>
    <n v="0"/>
    <n v="783750"/>
    <n v="0"/>
    <n v="1567500"/>
  </r>
  <r>
    <s v="5"/>
    <x v="403"/>
    <s v="08PDIJ"/>
    <s v="4232360000"/>
    <s v="111150"/>
    <x v="5"/>
    <s v="41521100"/>
    <s v=""/>
    <n v="27601508"/>
    <n v="26440807.059999999"/>
    <n v="15427608.83"/>
    <n v="9420659.0099999998"/>
    <n v="6006949.8200000003"/>
    <n v="6904403.4199999999"/>
    <n v="10115744.630000001"/>
  </r>
  <r>
    <s v="5"/>
    <x v="403"/>
    <s v="08PDIJ"/>
    <s v="4232360000"/>
    <s v="111150"/>
    <x v="5"/>
    <s v="41521109"/>
    <s v=""/>
    <n v="2500"/>
    <n v="21534"/>
    <n v="21534"/>
    <n v="19613.5"/>
    <n v="1920.5"/>
    <n v="0"/>
    <n v="1920.5"/>
  </r>
  <r>
    <s v="5"/>
    <x v="403"/>
    <s v="08PDIJ"/>
    <s v="4232360000"/>
    <s v="111150"/>
    <x v="5"/>
    <s v="41521110"/>
    <s v=""/>
    <n v="42000"/>
    <n v="272188.86"/>
    <n v="272188.86"/>
    <n v="234388.44"/>
    <n v="37800.42"/>
    <n v="0"/>
    <n v="37800.42"/>
  </r>
  <r>
    <s v="5"/>
    <x v="403"/>
    <s v="08PDIJ"/>
    <s v="4232360000"/>
    <s v="111150"/>
    <x v="5"/>
    <s v="41521143"/>
    <s v=""/>
    <n v="49861000"/>
    <n v="49861000"/>
    <n v="3582572.51"/>
    <n v="0"/>
    <n v="3582572.51"/>
    <n v="0"/>
    <n v="49861000"/>
  </r>
  <r>
    <s v="5"/>
    <x v="403"/>
    <s v="08PDIJ"/>
    <s v="4232360000"/>
    <s v="111150"/>
    <x v="5"/>
    <s v="41521151"/>
    <s v=""/>
    <n v="286"/>
    <n v="45003"/>
    <n v="45003"/>
    <n v="45000"/>
    <n v="3"/>
    <n v="0"/>
    <n v="3"/>
  </r>
  <r>
    <s v="5"/>
    <x v="403"/>
    <s v="08PDIJ"/>
    <s v="4232360000"/>
    <s v="111150"/>
    <x v="5"/>
    <s v="41521177"/>
    <s v=""/>
    <n v="83882350"/>
    <n v="83882350"/>
    <n v="73400511"/>
    <n v="0"/>
    <n v="73400511"/>
    <n v="0"/>
    <n v="83882350"/>
  </r>
  <r>
    <s v="5"/>
    <x v="403"/>
    <s v="08PDIJ"/>
    <s v="4232360000"/>
    <s v="111150"/>
    <x v="5"/>
    <s v="41521184"/>
    <s v=""/>
    <n v="500000"/>
    <n v="500000"/>
    <n v="0"/>
    <n v="0"/>
    <n v="0"/>
    <n v="0"/>
    <n v="500000"/>
  </r>
  <r>
    <s v="5"/>
    <x v="403"/>
    <s v="08PDIJ"/>
    <s v="4232360000"/>
    <s v="111150"/>
    <x v="5"/>
    <s v="41521185"/>
    <s v=""/>
    <n v="1500000"/>
    <n v="1500000"/>
    <n v="750000"/>
    <n v="240000"/>
    <n v="510000"/>
    <n v="1260000"/>
    <n v="0"/>
  </r>
  <r>
    <s v="5"/>
    <x v="403"/>
    <s v="08PDIJ"/>
    <s v="4232360000"/>
    <s v="111150"/>
    <x v="5"/>
    <s v="41521186"/>
    <s v=""/>
    <n v="177650"/>
    <n v="177650"/>
    <n v="177650"/>
    <n v="0"/>
    <n v="177650"/>
    <n v="0"/>
    <n v="177650"/>
  </r>
  <r>
    <s v="5"/>
    <x v="403"/>
    <s v="08PDIJ"/>
    <s v="4232360000"/>
    <s v="111150"/>
    <x v="5"/>
    <s v="41521189"/>
    <s v=""/>
    <n v="5546"/>
    <n v="5546"/>
    <n v="0"/>
    <n v="0"/>
    <n v="0"/>
    <n v="0"/>
    <n v="5546"/>
  </r>
  <r>
    <s v="5"/>
    <x v="403"/>
    <s v="08PDIJ"/>
    <s v="4232360000"/>
    <s v="111150"/>
    <x v="5"/>
    <s v="415211A5"/>
    <s v=""/>
    <n v="5546"/>
    <n v="5546"/>
    <n v="0"/>
    <n v="0"/>
    <n v="0"/>
    <n v="0"/>
    <n v="5546"/>
  </r>
  <r>
    <s v="5"/>
    <x v="403"/>
    <s v="08PDIJ"/>
    <s v="4232360000"/>
    <s v="111150"/>
    <x v="5"/>
    <s v="415211A6"/>
    <s v=""/>
    <n v="5547"/>
    <n v="5547"/>
    <n v="0"/>
    <n v="0"/>
    <n v="0"/>
    <n v="0"/>
    <n v="5547"/>
  </r>
  <r>
    <s v="5"/>
    <x v="403"/>
    <s v="08PDIJ"/>
    <s v="4232360000"/>
    <s v="111150"/>
    <x v="5"/>
    <s v="41521200"/>
    <s v=""/>
    <n v="2311864"/>
    <n v="2776302.39"/>
    <n v="2054509.39"/>
    <n v="517194.04"/>
    <n v="1537315.35"/>
    <n v="262607.03000000003"/>
    <n v="1996501.32"/>
  </r>
  <r>
    <s v="5"/>
    <x v="403"/>
    <s v="08PDIJ"/>
    <s v="4232360000"/>
    <s v="111150"/>
    <x v="5"/>
    <s v="41521201"/>
    <s v=""/>
    <n v="97000"/>
    <n v="499322.69"/>
    <n v="499322.69"/>
    <n v="193750.15"/>
    <n v="305572.53999999998"/>
    <n v="152412.97"/>
    <n v="153159.57"/>
  </r>
  <r>
    <s v="5"/>
    <x v="404"/>
    <s v="08PDPS"/>
    <s v="172002N001"/>
    <s v="111150"/>
    <x v="1"/>
    <s v="27211200"/>
    <s v=""/>
    <n v="500"/>
    <n v="500"/>
    <n v="500"/>
    <n v="0"/>
    <n v="500"/>
    <n v="0"/>
    <n v="500"/>
  </r>
  <r>
    <s v="5"/>
    <x v="405"/>
    <s v="08PDPS"/>
    <s v="222303S053"/>
    <s v="111150"/>
    <x v="0"/>
    <s v="11311100"/>
    <s v=""/>
    <n v="26731242"/>
    <n v="26343141.579999998"/>
    <n v="18361899.579999998"/>
    <n v="12735378.119999999"/>
    <n v="5626521.46"/>
    <n v="0"/>
    <n v="13607763.460000001"/>
  </r>
  <r>
    <s v="5"/>
    <x v="405"/>
    <s v="08PDPS"/>
    <s v="222303S053"/>
    <s v="111150"/>
    <x v="0"/>
    <s v="12311100"/>
    <s v=""/>
    <n v="236157"/>
    <n v="236157"/>
    <n v="120000"/>
    <n v="0"/>
    <n v="120000"/>
    <n v="0"/>
    <n v="236157"/>
  </r>
  <r>
    <s v="5"/>
    <x v="405"/>
    <s v="08PDPS"/>
    <s v="222303S053"/>
    <s v="111150"/>
    <x v="0"/>
    <s v="13111100"/>
    <s v=""/>
    <n v="180673"/>
    <n v="180673"/>
    <n v="114000"/>
    <n v="82977.5"/>
    <n v="31022.5"/>
    <n v="0"/>
    <n v="97695.5"/>
  </r>
  <r>
    <s v="5"/>
    <x v="405"/>
    <s v="08PDPS"/>
    <s v="222303S053"/>
    <s v="111150"/>
    <x v="0"/>
    <s v="13211100"/>
    <s v=""/>
    <n v="860998"/>
    <n v="987998"/>
    <n v="415493.12"/>
    <n v="409320.17"/>
    <n v="6172.95"/>
    <n v="0"/>
    <n v="578677.82999999996"/>
  </r>
  <r>
    <s v="5"/>
    <x v="405"/>
    <s v="08PDPS"/>
    <s v="222303S053"/>
    <s v="111150"/>
    <x v="0"/>
    <s v="13231100"/>
    <s v=""/>
    <n v="5519383"/>
    <n v="5519383"/>
    <n v="2504.88"/>
    <n v="2504.88"/>
    <n v="0"/>
    <n v="0"/>
    <n v="5516878.1200000001"/>
  </r>
  <r>
    <s v="5"/>
    <x v="405"/>
    <s v="08PDPS"/>
    <s v="222303S053"/>
    <s v="111150"/>
    <x v="0"/>
    <s v="14111201"/>
    <s v=""/>
    <n v="3407813"/>
    <n v="3407813"/>
    <n v="1800000"/>
    <n v="1395215.55"/>
    <n v="404784.45"/>
    <n v="0"/>
    <n v="2012597.45"/>
  </r>
  <r>
    <s v="5"/>
    <x v="405"/>
    <s v="08PDPS"/>
    <s v="222303S053"/>
    <s v="111150"/>
    <x v="0"/>
    <s v="14211200"/>
    <s v=""/>
    <n v="1591615"/>
    <n v="1591615"/>
    <n v="1591615"/>
    <n v="670436.07999999996"/>
    <n v="921178.92"/>
    <n v="0"/>
    <n v="921178.92"/>
  </r>
  <r>
    <s v="5"/>
    <x v="405"/>
    <s v="08PDPS"/>
    <s v="222303S053"/>
    <s v="111150"/>
    <x v="0"/>
    <s v="14311200"/>
    <s v=""/>
    <n v="1825228"/>
    <n v="1825228"/>
    <n v="1225228"/>
    <n v="769281.72"/>
    <n v="455946.28"/>
    <n v="0"/>
    <n v="1055946.28"/>
  </r>
  <r>
    <s v="5"/>
    <x v="405"/>
    <s v="08PDPS"/>
    <s v="222303S053"/>
    <s v="111150"/>
    <x v="0"/>
    <s v="14411200"/>
    <s v=""/>
    <n v="1501454"/>
    <n v="1501454"/>
    <n v="1501454"/>
    <n v="391946.09"/>
    <n v="1109507.9099999999"/>
    <n v="123329.95"/>
    <n v="986177.96"/>
  </r>
  <r>
    <s v="5"/>
    <x v="405"/>
    <s v="08PDPS"/>
    <s v="222303S053"/>
    <s v="111150"/>
    <x v="0"/>
    <s v="14431200"/>
    <s v=""/>
    <n v="74443"/>
    <n v="74443"/>
    <n v="74443"/>
    <n v="26706.42"/>
    <n v="47736.58"/>
    <n v="0"/>
    <n v="47736.58"/>
  </r>
  <r>
    <s v="5"/>
    <x v="405"/>
    <s v="08PDPS"/>
    <s v="222303S053"/>
    <s v="111150"/>
    <x v="0"/>
    <s v="15111200"/>
    <s v=""/>
    <n v="2158858"/>
    <n v="2158858"/>
    <n v="1440000"/>
    <n v="839365.17"/>
    <n v="600634.82999999996"/>
    <n v="0"/>
    <n v="1319492.83"/>
  </r>
  <r>
    <s v="5"/>
    <x v="405"/>
    <s v="08PDPS"/>
    <s v="222303S053"/>
    <s v="111150"/>
    <x v="0"/>
    <s v="15411100"/>
    <s v=""/>
    <n v="0"/>
    <n v="180000"/>
    <n v="180000"/>
    <n v="180000"/>
    <n v="0"/>
    <n v="0"/>
    <n v="0"/>
  </r>
  <r>
    <s v="5"/>
    <x v="405"/>
    <s v="08PDPS"/>
    <s v="222303S053"/>
    <s v="111150"/>
    <x v="0"/>
    <s v="15411107"/>
    <s v=""/>
    <n v="856197"/>
    <n v="856197"/>
    <n v="0"/>
    <n v="0"/>
    <n v="0"/>
    <n v="0"/>
    <n v="856197"/>
  </r>
  <r>
    <s v="5"/>
    <x v="405"/>
    <s v="08PDPS"/>
    <s v="222303S053"/>
    <s v="111150"/>
    <x v="0"/>
    <s v="15411218"/>
    <s v=""/>
    <n v="2616053"/>
    <n v="2616053"/>
    <n v="0"/>
    <n v="0"/>
    <n v="0"/>
    <n v="0"/>
    <n v="2616053"/>
  </r>
  <r>
    <s v="5"/>
    <x v="405"/>
    <s v="08PDPS"/>
    <s v="222303S053"/>
    <s v="111150"/>
    <x v="0"/>
    <s v="15421100"/>
    <s v=""/>
    <n v="13089"/>
    <n v="115228.39"/>
    <n v="115228.39"/>
    <n v="104269.22"/>
    <n v="10959.17"/>
    <n v="0"/>
    <n v="10959.17"/>
  </r>
  <r>
    <s v="5"/>
    <x v="405"/>
    <s v="08PDPS"/>
    <s v="222303S053"/>
    <s v="111150"/>
    <x v="0"/>
    <s v="15431226"/>
    <s v=""/>
    <n v="166935"/>
    <n v="166935"/>
    <n v="166935"/>
    <n v="133696.14000000001"/>
    <n v="33238.86"/>
    <n v="0"/>
    <n v="33238.86"/>
  </r>
  <r>
    <s v="5"/>
    <x v="405"/>
    <s v="08PDPS"/>
    <s v="222303S053"/>
    <s v="111150"/>
    <x v="0"/>
    <s v="15451100"/>
    <s v=""/>
    <n v="17749843"/>
    <n v="16957858.879999999"/>
    <n v="10008015.880000001"/>
    <n v="7499095.2800000003"/>
    <n v="2508920.6"/>
    <n v="0"/>
    <n v="9458763.5999999996"/>
  </r>
  <r>
    <s v="5"/>
    <x v="405"/>
    <s v="08PDPS"/>
    <s v="222303S053"/>
    <s v="111150"/>
    <x v="0"/>
    <s v="15461100"/>
    <s v=""/>
    <n v="978500"/>
    <n v="978500"/>
    <n v="0"/>
    <n v="0"/>
    <n v="0"/>
    <n v="0"/>
    <n v="978500"/>
  </r>
  <r>
    <s v="5"/>
    <x v="405"/>
    <s v="08PDPS"/>
    <s v="222303S053"/>
    <s v="111150"/>
    <x v="0"/>
    <s v="15471100"/>
    <s v=""/>
    <n v="136854"/>
    <n v="83000"/>
    <n v="83000"/>
    <n v="33000"/>
    <n v="50000"/>
    <n v="0"/>
    <n v="50000"/>
  </r>
  <r>
    <s v="5"/>
    <x v="405"/>
    <s v="08PDPS"/>
    <s v="222303S053"/>
    <s v="111150"/>
    <x v="0"/>
    <s v="15481100"/>
    <s v=""/>
    <n v="20530"/>
    <n v="721199.4"/>
    <n v="700669.4"/>
    <n v="700669.4"/>
    <n v="0"/>
    <n v="0"/>
    <n v="20530"/>
  </r>
  <r>
    <s v="5"/>
    <x v="405"/>
    <s v="08PDPS"/>
    <s v="222303S053"/>
    <s v="111150"/>
    <x v="0"/>
    <s v="15491100"/>
    <s v=""/>
    <n v="669500"/>
    <n v="669500"/>
    <n v="0"/>
    <n v="0"/>
    <n v="0"/>
    <n v="0"/>
    <n v="669500"/>
  </r>
  <r>
    <s v="5"/>
    <x v="405"/>
    <s v="08PDPS"/>
    <s v="222303S053"/>
    <s v="111150"/>
    <x v="0"/>
    <s v="15491106"/>
    <s v=""/>
    <n v="0"/>
    <n v="80000"/>
    <n v="80000"/>
    <n v="0"/>
    <n v="80000"/>
    <n v="0"/>
    <n v="80000"/>
  </r>
  <r>
    <s v="5"/>
    <x v="405"/>
    <s v="08PDPS"/>
    <s v="222303S053"/>
    <s v="111150"/>
    <x v="0"/>
    <s v="15911100"/>
    <s v=""/>
    <n v="14931415"/>
    <n v="14884415"/>
    <n v="9596350"/>
    <n v="6142608"/>
    <n v="3453742"/>
    <n v="0"/>
    <n v="8741807"/>
  </r>
  <r>
    <s v="5"/>
    <x v="405"/>
    <s v="08PDPS"/>
    <s v="222303S053"/>
    <s v="111150"/>
    <x v="0"/>
    <s v="15931100"/>
    <s v=""/>
    <n v="36417"/>
    <n v="39928.75"/>
    <n v="33511.75"/>
    <n v="13095"/>
    <n v="20416.75"/>
    <n v="0"/>
    <n v="26833.75"/>
  </r>
  <r>
    <s v="5"/>
    <x v="405"/>
    <s v="08PDPS"/>
    <s v="222303S053"/>
    <s v="111150"/>
    <x v="0"/>
    <s v="15941100"/>
    <s v=""/>
    <n v="14420"/>
    <n v="14420"/>
    <n v="14420"/>
    <n v="10000"/>
    <n v="4420"/>
    <n v="0"/>
    <n v="4420"/>
  </r>
  <r>
    <s v="5"/>
    <x v="405"/>
    <s v="08PDPS"/>
    <s v="222303S053"/>
    <s v="111150"/>
    <x v="0"/>
    <s v="16111143"/>
    <s v=""/>
    <n v="1030000"/>
    <n v="1030000"/>
    <n v="0"/>
    <n v="0"/>
    <n v="0"/>
    <n v="0"/>
    <n v="1030000"/>
  </r>
  <r>
    <s v="5"/>
    <x v="405"/>
    <s v="08PDPS"/>
    <s v="222303S053"/>
    <s v="111150"/>
    <x v="0"/>
    <s v="17111100"/>
    <s v=""/>
    <n v="1560450"/>
    <n v="1605000"/>
    <n v="1605000"/>
    <n v="1605000"/>
    <n v="0"/>
    <n v="0"/>
    <n v="0"/>
  </r>
  <r>
    <s v="5"/>
    <x v="405"/>
    <s v="08PDPS"/>
    <s v="222303S053"/>
    <s v="111150"/>
    <x v="0"/>
    <s v="17121100"/>
    <s v=""/>
    <n v="779475"/>
    <n v="779475"/>
    <n v="698000"/>
    <n v="695732.8"/>
    <n v="2267.1999999999998"/>
    <n v="0"/>
    <n v="83742.2"/>
  </r>
  <r>
    <s v="5"/>
    <x v="405"/>
    <s v="08PDPS"/>
    <s v="222303S053"/>
    <s v="111150"/>
    <x v="0"/>
    <s v="17131100"/>
    <s v=""/>
    <n v="654654"/>
    <n v="654654"/>
    <n v="0"/>
    <n v="0"/>
    <n v="0"/>
    <n v="0"/>
    <n v="654654"/>
  </r>
  <r>
    <s v="5"/>
    <x v="405"/>
    <s v="08PDPS"/>
    <s v="222303S053"/>
    <s v="111150"/>
    <x v="0"/>
    <s v="17141100"/>
    <s v=""/>
    <n v="51500"/>
    <n v="51500"/>
    <n v="30000"/>
    <n v="0"/>
    <n v="30000"/>
    <n v="0"/>
    <n v="51500"/>
  </r>
  <r>
    <s v="5"/>
    <x v="405"/>
    <s v="08PDPS"/>
    <s v="222303S053"/>
    <s v="111150"/>
    <x v="1"/>
    <s v="26111277"/>
    <s v=""/>
    <n v="1000000"/>
    <n v="1000000"/>
    <n v="1000000"/>
    <n v="0"/>
    <n v="1000000"/>
    <n v="0"/>
    <n v="1000000"/>
  </r>
  <r>
    <s v="5"/>
    <x v="405"/>
    <s v="08PDPS"/>
    <s v="222303S053"/>
    <s v="111150"/>
    <x v="2"/>
    <s v="39811200"/>
    <s v=""/>
    <n v="2057975"/>
    <n v="2101043"/>
    <n v="1143068"/>
    <n v="881689"/>
    <n v="261379"/>
    <n v="209200"/>
    <n v="1010154"/>
  </r>
  <r>
    <s v="5"/>
    <x v="405"/>
    <s v="08PDPS"/>
    <s v="222303S053"/>
    <s v="111150"/>
    <x v="2"/>
    <s v="39821100"/>
    <s v=""/>
    <n v="515000"/>
    <n v="515000"/>
    <n v="300000"/>
    <n v="0"/>
    <n v="300000"/>
    <n v="0"/>
    <n v="515000"/>
  </r>
  <r>
    <s v="5"/>
    <x v="405"/>
    <s v="08PDPS"/>
    <s v="222303S053"/>
    <s v="111150"/>
    <x v="5"/>
    <s v="44121177"/>
    <s v=""/>
    <n v="249000000"/>
    <n v="249000000"/>
    <n v="169000000"/>
    <n v="0"/>
    <n v="169000000"/>
    <n v="0"/>
    <n v="249000000"/>
  </r>
  <r>
    <s v="5"/>
    <x v="406"/>
    <s v="08PDPS"/>
    <s v="222313M001"/>
    <s v="111150"/>
    <x v="0"/>
    <s v="11311100"/>
    <s v=""/>
    <n v="4916496"/>
    <n v="4916496"/>
    <n v="2526133.5"/>
    <n v="489421.79"/>
    <n v="2036711.71"/>
    <n v="0"/>
    <n v="4427074.21"/>
  </r>
  <r>
    <s v="5"/>
    <x v="406"/>
    <s v="08PDPS"/>
    <s v="222313M001"/>
    <s v="111150"/>
    <x v="0"/>
    <s v="12111100"/>
    <s v=""/>
    <n v="31356635"/>
    <n v="31356635"/>
    <n v="15000000"/>
    <n v="11892249"/>
    <n v="3107751"/>
    <n v="17864590.850000001"/>
    <n v="1599795.15"/>
  </r>
  <r>
    <s v="5"/>
    <x v="406"/>
    <s v="08PDPS"/>
    <s v="222313M001"/>
    <s v="111150"/>
    <x v="0"/>
    <s v="13111100"/>
    <s v=""/>
    <n v="13375"/>
    <n v="13375"/>
    <n v="7400"/>
    <n v="2412"/>
    <n v="4988"/>
    <n v="0"/>
    <n v="10963"/>
  </r>
  <r>
    <s v="5"/>
    <x v="406"/>
    <s v="08PDPS"/>
    <s v="222313M001"/>
    <s v="111150"/>
    <x v="0"/>
    <s v="15451100"/>
    <s v=""/>
    <n v="934972"/>
    <n v="934972"/>
    <n v="430362.5"/>
    <n v="187937.55"/>
    <n v="242424.95"/>
    <n v="0"/>
    <n v="747034.45"/>
  </r>
  <r>
    <s v="5"/>
    <x v="406"/>
    <s v="08PDPS"/>
    <s v="222313M001"/>
    <s v="111150"/>
    <x v="0"/>
    <s v="15911100"/>
    <s v=""/>
    <n v="3244438"/>
    <n v="3244438"/>
    <n v="1800000"/>
    <n v="764165"/>
    <n v="1035835"/>
    <n v="0"/>
    <n v="2480273"/>
  </r>
  <r>
    <s v="5"/>
    <x v="406"/>
    <s v="08PDPS"/>
    <s v="222313M001"/>
    <s v="111150"/>
    <x v="1"/>
    <s v="21111100"/>
    <s v=""/>
    <n v="402026"/>
    <n v="402026"/>
    <n v="402026"/>
    <n v="402026"/>
    <n v="0"/>
    <n v="0"/>
    <n v="0"/>
  </r>
  <r>
    <s v="5"/>
    <x v="406"/>
    <s v="08PDPS"/>
    <s v="222313M001"/>
    <s v="111150"/>
    <x v="1"/>
    <s v="21111200"/>
    <s v=""/>
    <n v="750000"/>
    <n v="750000"/>
    <n v="500000"/>
    <n v="94693.7"/>
    <n v="405306.3"/>
    <n v="96697.600000000006"/>
    <n v="558608.69999999995"/>
  </r>
  <r>
    <s v="5"/>
    <x v="406"/>
    <s v="08PDPS"/>
    <s v="222313M001"/>
    <s v="111150"/>
    <x v="1"/>
    <s v="21411100"/>
    <s v=""/>
    <n v="50000"/>
    <n v="50000"/>
    <n v="50000"/>
    <n v="0"/>
    <n v="50000"/>
    <n v="9499.99"/>
    <n v="40500.01"/>
  </r>
  <r>
    <s v="5"/>
    <x v="406"/>
    <s v="08PDPS"/>
    <s v="222313M001"/>
    <s v="111150"/>
    <x v="1"/>
    <s v="21411200"/>
    <s v=""/>
    <n v="100000"/>
    <n v="100000"/>
    <n v="100000"/>
    <n v="0"/>
    <n v="100000"/>
    <n v="0"/>
    <n v="100000"/>
  </r>
  <r>
    <s v="5"/>
    <x v="406"/>
    <s v="08PDPS"/>
    <s v="222313M001"/>
    <s v="111150"/>
    <x v="1"/>
    <s v="21511100"/>
    <s v=""/>
    <n v="30000"/>
    <n v="30000"/>
    <n v="30000"/>
    <n v="0"/>
    <n v="30000"/>
    <n v="0"/>
    <n v="30000"/>
  </r>
  <r>
    <s v="5"/>
    <x v="406"/>
    <s v="08PDPS"/>
    <s v="222313M001"/>
    <s v="111150"/>
    <x v="1"/>
    <s v="21611100"/>
    <s v=""/>
    <n v="200000"/>
    <n v="200000"/>
    <n v="200000"/>
    <n v="184898.89"/>
    <n v="15101.11"/>
    <n v="736"/>
    <n v="14365.11"/>
  </r>
  <r>
    <s v="5"/>
    <x v="406"/>
    <s v="08PDPS"/>
    <s v="222313M001"/>
    <s v="111150"/>
    <x v="1"/>
    <s v="22111100"/>
    <s v=""/>
    <n v="200000"/>
    <n v="124940"/>
    <n v="124940"/>
    <n v="11628"/>
    <n v="113312"/>
    <n v="112402.52"/>
    <n v="909.48"/>
  </r>
  <r>
    <s v="5"/>
    <x v="406"/>
    <s v="08PDPS"/>
    <s v="222313M001"/>
    <s v="111150"/>
    <x v="1"/>
    <s v="25311100"/>
    <s v=""/>
    <n v="25000"/>
    <n v="25000"/>
    <n v="25000"/>
    <n v="0"/>
    <n v="25000"/>
    <n v="0"/>
    <n v="25000"/>
  </r>
  <r>
    <s v="5"/>
    <x v="406"/>
    <s v="08PDPS"/>
    <s v="222313M001"/>
    <s v="111150"/>
    <x v="1"/>
    <s v="25411100"/>
    <s v=""/>
    <n v="25000"/>
    <n v="25000"/>
    <n v="25000"/>
    <n v="17620.400000000001"/>
    <n v="7379.6"/>
    <n v="4996.51"/>
    <n v="2383.09"/>
  </r>
  <r>
    <s v="5"/>
    <x v="406"/>
    <s v="08PDPS"/>
    <s v="222313M001"/>
    <s v="111150"/>
    <x v="1"/>
    <s v="26111200"/>
    <s v=""/>
    <n v="500000"/>
    <n v="662400"/>
    <n v="662400"/>
    <n v="91012.479999999996"/>
    <n v="571387.52"/>
    <n v="571387.52"/>
    <n v="0"/>
  </r>
  <r>
    <s v="5"/>
    <x v="406"/>
    <s v="08PDPS"/>
    <s v="222313M001"/>
    <s v="111150"/>
    <x v="1"/>
    <s v="29111100"/>
    <s v=""/>
    <n v="100000"/>
    <n v="12660"/>
    <n v="12660"/>
    <n v="10000.06"/>
    <n v="2659.94"/>
    <n v="0"/>
    <n v="2659.94"/>
  </r>
  <r>
    <s v="5"/>
    <x v="406"/>
    <s v="08PDPS"/>
    <s v="222313M001"/>
    <s v="111150"/>
    <x v="1"/>
    <s v="29411100"/>
    <s v=""/>
    <n v="100000"/>
    <n v="100000"/>
    <n v="100000"/>
    <n v="0"/>
    <n v="100000"/>
    <n v="0"/>
    <n v="100000"/>
  </r>
  <r>
    <s v="5"/>
    <x v="406"/>
    <s v="08PDPS"/>
    <s v="222313M001"/>
    <s v="111150"/>
    <x v="2"/>
    <s v="31121200"/>
    <s v=""/>
    <n v="900000"/>
    <n v="900000"/>
    <n v="625000"/>
    <n v="275856"/>
    <n v="349144"/>
    <n v="624144"/>
    <n v="0"/>
  </r>
  <r>
    <s v="5"/>
    <x v="406"/>
    <s v="08PDPS"/>
    <s v="222313M001"/>
    <s v="111150"/>
    <x v="2"/>
    <s v="31311200"/>
    <s v=""/>
    <n v="500000"/>
    <n v="500000"/>
    <n v="500000"/>
    <n v="63160"/>
    <n v="436840"/>
    <n v="436840"/>
    <n v="0"/>
  </r>
  <r>
    <s v="5"/>
    <x v="406"/>
    <s v="08PDPS"/>
    <s v="222313M001"/>
    <s v="111150"/>
    <x v="2"/>
    <s v="31411200"/>
    <s v=""/>
    <n v="125000"/>
    <n v="125000"/>
    <n v="60000"/>
    <n v="0"/>
    <n v="60000"/>
    <n v="29684.639999999999"/>
    <n v="95315.36"/>
  </r>
  <r>
    <s v="5"/>
    <x v="406"/>
    <s v="08PDPS"/>
    <s v="222313M001"/>
    <s v="111150"/>
    <x v="2"/>
    <s v="31711200"/>
    <s v=""/>
    <n v="500000"/>
    <n v="500000"/>
    <n v="300000"/>
    <n v="0"/>
    <n v="300000"/>
    <n v="100214.25"/>
    <n v="399785.75"/>
  </r>
  <r>
    <s v="5"/>
    <x v="406"/>
    <s v="08PDPS"/>
    <s v="222313M001"/>
    <s v="111150"/>
    <x v="2"/>
    <s v="31911200"/>
    <s v=""/>
    <n v="500000"/>
    <n v="500000"/>
    <n v="200000"/>
    <n v="120834.24000000001"/>
    <n v="79165.759999999995"/>
    <n v="241668.45"/>
    <n v="137497.31"/>
  </r>
  <r>
    <s v="5"/>
    <x v="406"/>
    <s v="08PDPS"/>
    <s v="222313M001"/>
    <s v="111150"/>
    <x v="2"/>
    <s v="32211100"/>
    <s v=""/>
    <n v="15084783"/>
    <n v="15084783"/>
    <n v="7750000"/>
    <n v="6185600"/>
    <n v="1564400"/>
    <n v="96400.01"/>
    <n v="8802782.9900000002"/>
  </r>
  <r>
    <s v="5"/>
    <x v="406"/>
    <s v="08PDPS"/>
    <s v="222313M001"/>
    <s v="111150"/>
    <x v="2"/>
    <s v="33111100"/>
    <s v=""/>
    <n v="5000"/>
    <n v="5000"/>
    <n v="5000"/>
    <n v="0"/>
    <n v="5000"/>
    <n v="0"/>
    <n v="5000"/>
  </r>
  <r>
    <s v="5"/>
    <x v="406"/>
    <s v="08PDPS"/>
    <s v="222313M001"/>
    <s v="111150"/>
    <x v="2"/>
    <s v="33311100"/>
    <s v=""/>
    <n v="80000"/>
    <n v="76000"/>
    <n v="76000"/>
    <n v="7934.4"/>
    <n v="68065.600000000006"/>
    <n v="0"/>
    <n v="68065.600000000006"/>
  </r>
  <r>
    <s v="5"/>
    <x v="406"/>
    <s v="08PDPS"/>
    <s v="222313M001"/>
    <s v="111150"/>
    <x v="2"/>
    <s v="33411100"/>
    <s v=""/>
    <n v="0"/>
    <n v="4000"/>
    <n v="4000"/>
    <n v="4000"/>
    <n v="0"/>
    <n v="0"/>
    <n v="0"/>
  </r>
  <r>
    <s v="5"/>
    <x v="406"/>
    <s v="08PDPS"/>
    <s v="222313M001"/>
    <s v="111150"/>
    <x v="2"/>
    <s v="33611100"/>
    <s v=""/>
    <n v="150000"/>
    <n v="150000"/>
    <n v="150000"/>
    <n v="0"/>
    <n v="150000"/>
    <n v="0"/>
    <n v="150000"/>
  </r>
  <r>
    <s v="5"/>
    <x v="406"/>
    <s v="08PDPS"/>
    <s v="222313M001"/>
    <s v="111150"/>
    <x v="2"/>
    <s v="33611200"/>
    <s v=""/>
    <n v="500000"/>
    <n v="500000"/>
    <n v="200000"/>
    <n v="56414.28"/>
    <n v="143585.72"/>
    <n v="443585.72"/>
    <n v="0"/>
  </r>
  <r>
    <s v="5"/>
    <x v="406"/>
    <s v="08PDPS"/>
    <s v="222313M001"/>
    <s v="111150"/>
    <x v="2"/>
    <s v="33621100"/>
    <s v=""/>
    <n v="10000"/>
    <n v="10000"/>
    <n v="10000"/>
    <n v="0"/>
    <n v="10000"/>
    <n v="10000"/>
    <n v="0"/>
  </r>
  <r>
    <s v="5"/>
    <x v="406"/>
    <s v="08PDPS"/>
    <s v="222313M001"/>
    <s v="111150"/>
    <x v="2"/>
    <s v="33631100"/>
    <s v=""/>
    <n v="100000"/>
    <n v="100000"/>
    <n v="100000"/>
    <n v="0"/>
    <n v="100000"/>
    <n v="11110"/>
    <n v="88890"/>
  </r>
  <r>
    <s v="5"/>
    <x v="406"/>
    <s v="08PDPS"/>
    <s v="222313M001"/>
    <s v="111150"/>
    <x v="2"/>
    <s v="33811200"/>
    <s v=""/>
    <n v="1500000"/>
    <n v="1500000"/>
    <n v="750000"/>
    <n v="324602.32"/>
    <n v="425397.68"/>
    <n v="1175397.68"/>
    <n v="0"/>
  </r>
  <r>
    <s v="5"/>
    <x v="406"/>
    <s v="08PDPS"/>
    <s v="222313M001"/>
    <s v="111150"/>
    <x v="2"/>
    <s v="34111100"/>
    <s v=""/>
    <n v="15000"/>
    <n v="15000"/>
    <n v="15000"/>
    <n v="0"/>
    <n v="15000"/>
    <n v="0"/>
    <n v="15000"/>
  </r>
  <r>
    <s v="5"/>
    <x v="406"/>
    <s v="08PDPS"/>
    <s v="222313M001"/>
    <s v="111150"/>
    <x v="2"/>
    <s v="34511200"/>
    <s v=""/>
    <n v="400000"/>
    <n v="400000"/>
    <n v="200000"/>
    <n v="44624.68"/>
    <n v="155375.32"/>
    <n v="302564.56"/>
    <n v="52810.76"/>
  </r>
  <r>
    <s v="5"/>
    <x v="406"/>
    <s v="08PDPS"/>
    <s v="222313M001"/>
    <s v="111150"/>
    <x v="2"/>
    <s v="35811100"/>
    <s v=""/>
    <n v="1000000"/>
    <n v="1000000"/>
    <n v="1000000"/>
    <n v="556497"/>
    <n v="443503"/>
    <n v="0"/>
    <n v="443503"/>
  </r>
  <r>
    <s v="5"/>
    <x v="406"/>
    <s v="08PDPS"/>
    <s v="222313M001"/>
    <s v="111150"/>
    <x v="2"/>
    <s v="35911100"/>
    <s v=""/>
    <n v="250000"/>
    <n v="250000"/>
    <n v="200000"/>
    <n v="36242.94"/>
    <n v="163757.06"/>
    <n v="0"/>
    <n v="213757.06"/>
  </r>
  <r>
    <s v="5"/>
    <x v="406"/>
    <s v="08PDPS"/>
    <s v="222313M001"/>
    <s v="111150"/>
    <x v="2"/>
    <s v="37221100"/>
    <s v=""/>
    <n v="502035"/>
    <n v="502035"/>
    <n v="502035"/>
    <n v="193000"/>
    <n v="309035"/>
    <n v="71000"/>
    <n v="238035"/>
  </r>
  <r>
    <s v="5"/>
    <x v="406"/>
    <s v="08PDPS"/>
    <s v="222313M001"/>
    <s v="111150"/>
    <x v="2"/>
    <s v="39691225"/>
    <s v=""/>
    <n v="40000"/>
    <n v="40000"/>
    <n v="40000"/>
    <n v="0"/>
    <n v="40000"/>
    <n v="40000"/>
    <n v="0"/>
  </r>
  <r>
    <s v="5"/>
    <x v="406"/>
    <s v="08PDPS"/>
    <s v="222313M001"/>
    <s v="141250"/>
    <x v="1"/>
    <s v="21111100"/>
    <s v=""/>
    <n v="425100"/>
    <n v="425100"/>
    <n v="425100"/>
    <n v="365941.3"/>
    <n v="59158.7"/>
    <n v="5392.25"/>
    <n v="53766.45"/>
  </r>
  <r>
    <s v="5"/>
    <x v="406"/>
    <s v="08PDPS"/>
    <s v="222313M001"/>
    <s v="141250"/>
    <x v="1"/>
    <s v="21521100"/>
    <s v=""/>
    <n v="0"/>
    <n v="250000"/>
    <n v="250000"/>
    <n v="0"/>
    <n v="250000"/>
    <n v="0"/>
    <n v="250000"/>
  </r>
  <r>
    <s v="5"/>
    <x v="406"/>
    <s v="08PDPS"/>
    <s v="222313M001"/>
    <s v="141250"/>
    <x v="1"/>
    <s v="22111100"/>
    <s v=""/>
    <n v="500000"/>
    <n v="250000"/>
    <n v="250000"/>
    <n v="0"/>
    <n v="250000"/>
    <n v="3731"/>
    <n v="246269"/>
  </r>
  <r>
    <s v="5"/>
    <x v="406"/>
    <s v="08PDPS"/>
    <s v="222313M001"/>
    <s v="141250"/>
    <x v="1"/>
    <s v="25411100"/>
    <s v=""/>
    <n v="425100"/>
    <n v="175100"/>
    <n v="175100"/>
    <n v="0"/>
    <n v="175100"/>
    <n v="0"/>
    <n v="175100"/>
  </r>
  <r>
    <s v="5"/>
    <x v="406"/>
    <s v="08PDPS"/>
    <s v="222313M001"/>
    <s v="141250"/>
    <x v="1"/>
    <s v="29111100"/>
    <s v=""/>
    <n v="425100"/>
    <n v="425100"/>
    <n v="425100"/>
    <n v="0"/>
    <n v="425100"/>
    <n v="0"/>
    <n v="425100"/>
  </r>
  <r>
    <s v="5"/>
    <x v="406"/>
    <s v="08PDPS"/>
    <s v="222313M001"/>
    <s v="141250"/>
    <x v="1"/>
    <s v="29611100"/>
    <s v=""/>
    <n v="275700"/>
    <n v="275700"/>
    <n v="275700"/>
    <n v="0"/>
    <n v="275700"/>
    <n v="8100.91"/>
    <n v="267599.09000000003"/>
  </r>
  <r>
    <s v="5"/>
    <x v="406"/>
    <s v="08PDPS"/>
    <s v="222313M001"/>
    <s v="141250"/>
    <x v="2"/>
    <s v="32521100"/>
    <s v=""/>
    <n v="0"/>
    <n v="215000"/>
    <n v="215000"/>
    <n v="0"/>
    <n v="215000"/>
    <n v="89175"/>
    <n v="125825"/>
  </r>
  <r>
    <s v="5"/>
    <x v="406"/>
    <s v="08PDPS"/>
    <s v="222313M001"/>
    <s v="141250"/>
    <x v="2"/>
    <s v="33611100"/>
    <s v=""/>
    <n v="50000"/>
    <n v="50000"/>
    <n v="50000"/>
    <n v="0"/>
    <n v="50000"/>
    <n v="0"/>
    <n v="50000"/>
  </r>
  <r>
    <s v="5"/>
    <x v="406"/>
    <s v="08PDPS"/>
    <s v="222313M001"/>
    <s v="141250"/>
    <x v="2"/>
    <s v="33621100"/>
    <s v=""/>
    <n v="0"/>
    <n v="250000"/>
    <n v="250000"/>
    <n v="0"/>
    <n v="250000"/>
    <n v="28280"/>
    <n v="221720"/>
  </r>
  <r>
    <s v="5"/>
    <x v="406"/>
    <s v="08PDPS"/>
    <s v="222313M001"/>
    <s v="141250"/>
    <x v="2"/>
    <s v="35521100"/>
    <s v=""/>
    <n v="500000"/>
    <n v="200000"/>
    <n v="200000"/>
    <n v="68204.77"/>
    <n v="131795.23000000001"/>
    <n v="173.89"/>
    <n v="131621.34"/>
  </r>
  <r>
    <s v="5"/>
    <x v="406"/>
    <s v="08PDPS"/>
    <s v="222313M001"/>
    <s v="141250"/>
    <x v="2"/>
    <s v="35711100"/>
    <s v=""/>
    <n v="0"/>
    <n v="85000"/>
    <n v="85000"/>
    <n v="0"/>
    <n v="85000"/>
    <n v="0"/>
    <n v="85000"/>
  </r>
  <r>
    <s v="5"/>
    <x v="406"/>
    <s v="08PDPS"/>
    <s v="222313M001"/>
    <s v="141250"/>
    <x v="2"/>
    <s v="35811100"/>
    <s v=""/>
    <n v="1000000"/>
    <n v="1000000"/>
    <n v="0"/>
    <n v="0"/>
    <n v="0"/>
    <n v="0"/>
    <n v="1000000"/>
  </r>
  <r>
    <s v="5"/>
    <x v="406"/>
    <s v="08PDPS"/>
    <s v="222313M001"/>
    <s v="141250"/>
    <x v="2"/>
    <s v="37211100"/>
    <s v=""/>
    <n v="50000"/>
    <n v="50000"/>
    <n v="50000"/>
    <n v="0"/>
    <n v="50000"/>
    <n v="0"/>
    <n v="50000"/>
  </r>
  <r>
    <s v="5"/>
    <x v="406"/>
    <s v="08PDPS"/>
    <s v="222313M001"/>
    <s v="141250"/>
    <x v="2"/>
    <s v="37221100"/>
    <s v=""/>
    <n v="100000"/>
    <n v="100000"/>
    <n v="100000"/>
    <n v="0"/>
    <n v="100000"/>
    <n v="0"/>
    <n v="100000"/>
  </r>
  <r>
    <s v="5"/>
    <x v="406"/>
    <s v="08PDPS"/>
    <s v="222313M001"/>
    <s v="141250"/>
    <x v="2"/>
    <s v="39211100"/>
    <s v=""/>
    <n v="500000"/>
    <n v="500000"/>
    <n v="400000"/>
    <n v="155811.1"/>
    <n v="244188.9"/>
    <n v="0"/>
    <n v="344188.9"/>
  </r>
  <r>
    <s v="5"/>
    <x v="407"/>
    <s v="08PDPS"/>
    <s v="222313M002"/>
    <s v="111150"/>
    <x v="3"/>
    <s v="79211189"/>
    <s v=""/>
    <n v="5000"/>
    <n v="5000"/>
    <n v="5000"/>
    <n v="0"/>
    <n v="5000"/>
    <n v="0"/>
    <n v="5000"/>
  </r>
  <r>
    <s v="5"/>
    <x v="407"/>
    <s v="08PDPS"/>
    <s v="222313M002"/>
    <s v="111150"/>
    <x v="3"/>
    <s v="799911A5"/>
    <s v=""/>
    <n v="50000"/>
    <n v="50000"/>
    <n v="0"/>
    <n v="0"/>
    <n v="0"/>
    <n v="0"/>
    <n v="50000"/>
  </r>
  <r>
    <s v="5"/>
    <x v="408"/>
    <s v="08PDPS"/>
    <s v="4232360000"/>
    <s v="111150"/>
    <x v="5"/>
    <s v="41521100"/>
    <s v=""/>
    <n v="130434860"/>
    <n v="130149392"/>
    <n v="72923650"/>
    <n v="51132389.399999999"/>
    <n v="21791260.600000001"/>
    <n v="18207629.879999999"/>
    <n v="60809372.719999999"/>
  </r>
  <r>
    <s v="5"/>
    <x v="408"/>
    <s v="08PDPS"/>
    <s v="4232360000"/>
    <s v="111150"/>
    <x v="5"/>
    <s v="41521106"/>
    <s v=""/>
    <n v="0"/>
    <n v="80000"/>
    <n v="80000"/>
    <n v="0"/>
    <n v="80000"/>
    <n v="0"/>
    <n v="80000"/>
  </r>
  <r>
    <s v="5"/>
    <x v="408"/>
    <s v="08PDPS"/>
    <s v="4232360000"/>
    <s v="111150"/>
    <x v="5"/>
    <s v="41521107"/>
    <s v=""/>
    <n v="856197"/>
    <n v="856197"/>
    <n v="0"/>
    <n v="0"/>
    <n v="0"/>
    <n v="0"/>
    <n v="856197"/>
  </r>
  <r>
    <s v="5"/>
    <x v="408"/>
    <s v="08PDPS"/>
    <s v="4232360000"/>
    <s v="111150"/>
    <x v="5"/>
    <s v="41521143"/>
    <s v=""/>
    <n v="1030000"/>
    <n v="1030000"/>
    <n v="0"/>
    <n v="0"/>
    <n v="0"/>
    <n v="0"/>
    <n v="1030000"/>
  </r>
  <r>
    <s v="5"/>
    <x v="408"/>
    <s v="08PDPS"/>
    <s v="4232360000"/>
    <s v="111150"/>
    <x v="5"/>
    <s v="41521177"/>
    <s v=""/>
    <n v="249000000"/>
    <n v="249000000"/>
    <n v="169000000"/>
    <n v="0"/>
    <n v="169000000"/>
    <n v="0"/>
    <n v="249000000"/>
  </r>
  <r>
    <s v="5"/>
    <x v="408"/>
    <s v="08PDPS"/>
    <s v="4232360000"/>
    <s v="111150"/>
    <x v="5"/>
    <s v="41521189"/>
    <s v=""/>
    <n v="5000"/>
    <n v="5000"/>
    <n v="5000"/>
    <n v="0"/>
    <n v="5000"/>
    <n v="0"/>
    <n v="5000"/>
  </r>
  <r>
    <s v="5"/>
    <x v="408"/>
    <s v="08PDPS"/>
    <s v="4232360000"/>
    <s v="111150"/>
    <x v="5"/>
    <s v="415211A5"/>
    <s v=""/>
    <n v="50000"/>
    <n v="50000"/>
    <n v="0"/>
    <n v="0"/>
    <n v="0"/>
    <n v="0"/>
    <n v="50000"/>
  </r>
  <r>
    <s v="5"/>
    <x v="408"/>
    <s v="08PDPS"/>
    <s v="4232360000"/>
    <s v="111150"/>
    <x v="5"/>
    <s v="41521200"/>
    <s v=""/>
    <n v="15485073"/>
    <n v="15690541"/>
    <n v="11073708"/>
    <n v="4989064.46"/>
    <n v="6084643.54"/>
    <n v="4016272.09"/>
    <n v="6685204.4500000002"/>
  </r>
  <r>
    <s v="5"/>
    <x v="408"/>
    <s v="08PDPS"/>
    <s v="4232360000"/>
    <s v="111150"/>
    <x v="5"/>
    <s v="41521201"/>
    <s v=""/>
    <n v="3407813"/>
    <n v="3407813"/>
    <n v="1800000"/>
    <n v="1395215.55"/>
    <n v="404784.45"/>
    <n v="0"/>
    <n v="2012597.45"/>
  </r>
  <r>
    <s v="5"/>
    <x v="408"/>
    <s v="08PDPS"/>
    <s v="4232360000"/>
    <s v="111150"/>
    <x v="5"/>
    <s v="41521218"/>
    <s v=""/>
    <n v="2616053"/>
    <n v="2616053"/>
    <n v="0"/>
    <n v="0"/>
    <n v="0"/>
    <n v="0"/>
    <n v="2616053"/>
  </r>
  <r>
    <s v="5"/>
    <x v="408"/>
    <s v="08PDPS"/>
    <s v="4232360000"/>
    <s v="111150"/>
    <x v="5"/>
    <s v="41521225"/>
    <s v=""/>
    <n v="40000"/>
    <n v="40000"/>
    <n v="40000"/>
    <n v="0"/>
    <n v="40000"/>
    <n v="40000"/>
    <n v="0"/>
  </r>
  <r>
    <s v="5"/>
    <x v="408"/>
    <s v="08PDPS"/>
    <s v="4232360000"/>
    <s v="111150"/>
    <x v="5"/>
    <s v="41521226"/>
    <s v=""/>
    <n v="166935"/>
    <n v="166935"/>
    <n v="166935"/>
    <n v="133696.14000000001"/>
    <n v="33238.86"/>
    <n v="0"/>
    <n v="33238.86"/>
  </r>
  <r>
    <s v="5"/>
    <x v="408"/>
    <s v="08PDPS"/>
    <s v="4232360000"/>
    <s v="111150"/>
    <x v="5"/>
    <s v="41521277"/>
    <s v=""/>
    <n v="1000000"/>
    <n v="1000000"/>
    <n v="1000000"/>
    <n v="0"/>
    <n v="1000000"/>
    <n v="0"/>
    <n v="1000000"/>
  </r>
  <r>
    <s v="5"/>
    <x v="409"/>
    <s v="09C001"/>
    <s v="124253E191"/>
    <s v="111150"/>
    <x v="0"/>
    <s v="12111100"/>
    <s v=""/>
    <n v="14181409"/>
    <n v="14181409"/>
    <n v="6562092"/>
    <n v="5784559"/>
    <n v="777533"/>
    <n v="7303169.0599999996"/>
    <n v="1093680.94"/>
  </r>
  <r>
    <s v="5"/>
    <x v="409"/>
    <s v="09C001"/>
    <s v="124253E191"/>
    <s v="111150"/>
    <x v="0"/>
    <s v="14111201"/>
    <s v=""/>
    <n v="2850000"/>
    <n v="2850000"/>
    <n v="1470120"/>
    <n v="1101024.44"/>
    <n v="369095.56"/>
    <n v="0"/>
    <n v="1748975.56"/>
  </r>
  <r>
    <s v="5"/>
    <x v="409"/>
    <s v="09C001"/>
    <s v="124253E191"/>
    <s v="111150"/>
    <x v="0"/>
    <s v="14111203"/>
    <s v=""/>
    <n v="40088"/>
    <n v="40088"/>
    <n v="21360"/>
    <n v="13008.38"/>
    <n v="8351.6200000000008"/>
    <n v="1627.57"/>
    <n v="25452.05"/>
  </r>
  <r>
    <s v="5"/>
    <x v="409"/>
    <s v="09C001"/>
    <s v="124253E191"/>
    <s v="111150"/>
    <x v="0"/>
    <s v="14111208"/>
    <s v=""/>
    <n v="29087"/>
    <n v="29087"/>
    <n v="14800"/>
    <n v="12059.28"/>
    <n v="2740.72"/>
    <n v="0"/>
    <n v="17027.72"/>
  </r>
  <r>
    <s v="5"/>
    <x v="409"/>
    <s v="09C001"/>
    <s v="124253E191"/>
    <s v="111150"/>
    <x v="0"/>
    <s v="14211201"/>
    <s v=""/>
    <n v="1380000"/>
    <n v="1380000"/>
    <n v="495000"/>
    <n v="430645.06"/>
    <n v="64354.94"/>
    <n v="0"/>
    <n v="949354.94"/>
  </r>
  <r>
    <s v="5"/>
    <x v="409"/>
    <s v="09C001"/>
    <s v="124253E191"/>
    <s v="111150"/>
    <x v="2"/>
    <s v="32711100"/>
    <s v=""/>
    <n v="600000"/>
    <n v="430000"/>
    <n v="0"/>
    <n v="0"/>
    <n v="0"/>
    <n v="0"/>
    <n v="430000"/>
  </r>
  <r>
    <s v="5"/>
    <x v="409"/>
    <s v="09C001"/>
    <s v="124253E191"/>
    <s v="111150"/>
    <x v="2"/>
    <s v="32911100"/>
    <s v=""/>
    <n v="9860000"/>
    <n v="9860000"/>
    <n v="2030774.23"/>
    <n v="0"/>
    <n v="2030774.23"/>
    <n v="0"/>
    <n v="9860000"/>
  </r>
  <r>
    <s v="5"/>
    <x v="409"/>
    <s v="09C001"/>
    <s v="124253E191"/>
    <s v="111150"/>
    <x v="2"/>
    <s v="33621100"/>
    <s v=""/>
    <n v="9000000"/>
    <n v="9000000"/>
    <n v="4000000"/>
    <n v="1301.52"/>
    <n v="3998698.48"/>
    <n v="8998698.4800000004"/>
    <n v="0"/>
  </r>
  <r>
    <s v="5"/>
    <x v="409"/>
    <s v="09C001"/>
    <s v="124253E191"/>
    <s v="111150"/>
    <x v="2"/>
    <s v="36111283"/>
    <s v=""/>
    <n v="225000000"/>
    <n v="222100000"/>
    <n v="33764264.700000003"/>
    <n v="31882259.32"/>
    <n v="1882005.38"/>
    <n v="175600772.53999999"/>
    <n v="14616968.140000001"/>
  </r>
  <r>
    <s v="5"/>
    <x v="409"/>
    <s v="09C001"/>
    <s v="124253E191"/>
    <s v="111150"/>
    <x v="2"/>
    <s v="36311183"/>
    <s v=""/>
    <n v="18540000"/>
    <n v="29260000"/>
    <n v="9228760"/>
    <n v="2169913.9700000002"/>
    <n v="7058846.0300000003"/>
    <n v="4830086.03"/>
    <n v="22260000"/>
  </r>
  <r>
    <s v="5"/>
    <x v="409"/>
    <s v="09C001"/>
    <s v="124253E191"/>
    <s v="111150"/>
    <x v="2"/>
    <s v="36611183"/>
    <s v=""/>
    <n v="38000000"/>
    <n v="37799000"/>
    <n v="8307440"/>
    <n v="2058128.29"/>
    <n v="6249311.71"/>
    <n v="19654799.710000001"/>
    <n v="16086072"/>
  </r>
  <r>
    <s v="5"/>
    <x v="409"/>
    <s v="09C001"/>
    <s v="124253E191"/>
    <s v="111150"/>
    <x v="2"/>
    <s v="36911100"/>
    <s v=""/>
    <n v="19000000"/>
    <n v="11551000"/>
    <n v="8046838"/>
    <n v="1333333.32"/>
    <n v="6713504.6799999997"/>
    <n v="5311466.5599999996"/>
    <n v="4906200.12"/>
  </r>
  <r>
    <s v="5"/>
    <x v="409"/>
    <s v="09C001"/>
    <s v="124253E191"/>
    <s v="15O250"/>
    <x v="0"/>
    <s v="11311100"/>
    <s v=""/>
    <n v="28639832"/>
    <n v="28639832"/>
    <n v="15055009"/>
    <n v="14237768.25"/>
    <n v="817240.75"/>
    <n v="0"/>
    <n v="14402063.75"/>
  </r>
  <r>
    <s v="5"/>
    <x v="409"/>
    <s v="09C001"/>
    <s v="124253E191"/>
    <s v="15O250"/>
    <x v="0"/>
    <s v="11321100"/>
    <s v=""/>
    <n v="646267"/>
    <n v="646267"/>
    <n v="340267"/>
    <n v="340267"/>
    <n v="0"/>
    <n v="0"/>
    <n v="306000"/>
  </r>
  <r>
    <s v="5"/>
    <x v="409"/>
    <s v="09C001"/>
    <s v="124253E191"/>
    <s v="15O250"/>
    <x v="0"/>
    <s v="12211108"/>
    <s v=""/>
    <n v="360000"/>
    <n v="360000"/>
    <n v="182940"/>
    <n v="59273.5"/>
    <n v="123666.5"/>
    <n v="0"/>
    <n v="300726.5"/>
  </r>
  <r>
    <s v="5"/>
    <x v="409"/>
    <s v="09C001"/>
    <s v="124253E191"/>
    <s v="15O250"/>
    <x v="0"/>
    <s v="13111100"/>
    <s v=""/>
    <n v="323127"/>
    <n v="323127"/>
    <n v="222327"/>
    <n v="124019.45"/>
    <n v="98307.55"/>
    <n v="0"/>
    <n v="199107.55"/>
  </r>
  <r>
    <s v="5"/>
    <x v="409"/>
    <s v="09C001"/>
    <s v="124253E191"/>
    <s v="15O250"/>
    <x v="0"/>
    <s v="13211100"/>
    <s v=""/>
    <n v="778424"/>
    <n v="778424"/>
    <n v="409500"/>
    <n v="409500"/>
    <n v="0"/>
    <n v="0"/>
    <n v="368924"/>
  </r>
  <r>
    <s v="5"/>
    <x v="409"/>
    <s v="09C001"/>
    <s v="124253E191"/>
    <s v="15O250"/>
    <x v="0"/>
    <s v="13221100"/>
    <s v=""/>
    <n v="3400"/>
    <n v="3400"/>
    <n v="2400"/>
    <n v="0"/>
    <n v="2400"/>
    <n v="0"/>
    <n v="3400"/>
  </r>
  <r>
    <s v="5"/>
    <x v="409"/>
    <s v="09C001"/>
    <s v="124253E191"/>
    <s v="15O250"/>
    <x v="0"/>
    <s v="13231100"/>
    <s v=""/>
    <n v="4818213"/>
    <n v="4818213"/>
    <n v="195000"/>
    <n v="161707.31"/>
    <n v="33292.69"/>
    <n v="3292.69"/>
    <n v="4653213"/>
  </r>
  <r>
    <s v="5"/>
    <x v="409"/>
    <s v="09C001"/>
    <s v="124253E191"/>
    <s v="15O250"/>
    <x v="0"/>
    <s v="13231108"/>
    <s v=""/>
    <n v="45000"/>
    <n v="45000"/>
    <n v="11000"/>
    <n v="0"/>
    <n v="11000"/>
    <n v="0"/>
    <n v="45000"/>
  </r>
  <r>
    <s v="5"/>
    <x v="409"/>
    <s v="09C001"/>
    <s v="124253E191"/>
    <s v="15O250"/>
    <x v="0"/>
    <s v="13431100"/>
    <s v=""/>
    <n v="182000"/>
    <n v="182000"/>
    <n v="96000"/>
    <n v="0"/>
    <n v="96000"/>
    <n v="0"/>
    <n v="182000"/>
  </r>
  <r>
    <s v="5"/>
    <x v="409"/>
    <s v="09C001"/>
    <s v="124253E191"/>
    <s v="15O250"/>
    <x v="0"/>
    <s v="14211203"/>
    <s v=""/>
    <n v="36000"/>
    <n v="36000"/>
    <n v="20248"/>
    <n v="9635.31"/>
    <n v="10612.69"/>
    <n v="1205.6099999999999"/>
    <n v="25159.08"/>
  </r>
  <r>
    <s v="5"/>
    <x v="409"/>
    <s v="09C001"/>
    <s v="124253E191"/>
    <s v="15O250"/>
    <x v="0"/>
    <s v="14311200"/>
    <s v=""/>
    <n v="1560000"/>
    <n v="1560000"/>
    <n v="576000"/>
    <n v="497631.2"/>
    <n v="78368.800000000003"/>
    <n v="0"/>
    <n v="1062368.8"/>
  </r>
  <r>
    <s v="5"/>
    <x v="409"/>
    <s v="09C001"/>
    <s v="124253E191"/>
    <s v="15O250"/>
    <x v="0"/>
    <s v="14411200"/>
    <s v=""/>
    <n v="1140000"/>
    <n v="1140000"/>
    <n v="594000"/>
    <n v="274634.01"/>
    <n v="319365.99"/>
    <n v="817785.68"/>
    <n v="47580.31"/>
  </r>
  <r>
    <s v="5"/>
    <x v="409"/>
    <s v="09C001"/>
    <s v="124253E191"/>
    <s v="15O250"/>
    <x v="0"/>
    <s v="14431200"/>
    <s v=""/>
    <n v="72000"/>
    <n v="72000"/>
    <n v="43200"/>
    <n v="0"/>
    <n v="43200"/>
    <n v="0"/>
    <n v="72000"/>
  </r>
  <r>
    <s v="5"/>
    <x v="409"/>
    <s v="09C001"/>
    <s v="124253E191"/>
    <s v="15O250"/>
    <x v="0"/>
    <s v="15111200"/>
    <s v=""/>
    <n v="1273736"/>
    <n v="1273736"/>
    <n v="648000"/>
    <n v="405645.81"/>
    <n v="242354.19"/>
    <n v="0"/>
    <n v="868090.19"/>
  </r>
  <r>
    <s v="5"/>
    <x v="409"/>
    <s v="09C001"/>
    <s v="124253E191"/>
    <s v="15O250"/>
    <x v="0"/>
    <s v="15411100"/>
    <s v=""/>
    <n v="84000"/>
    <n v="84000"/>
    <n v="84000"/>
    <n v="58000"/>
    <n v="26000"/>
    <n v="0"/>
    <n v="26000"/>
  </r>
  <r>
    <s v="5"/>
    <x v="409"/>
    <s v="09C001"/>
    <s v="124253E191"/>
    <s v="15O250"/>
    <x v="0"/>
    <s v="15411107"/>
    <s v=""/>
    <n v="500000"/>
    <n v="500000"/>
    <n v="2000"/>
    <n v="0"/>
    <n v="2000"/>
    <n v="0"/>
    <n v="500000"/>
  </r>
  <r>
    <s v="5"/>
    <x v="409"/>
    <s v="09C001"/>
    <s v="124253E191"/>
    <s v="15O250"/>
    <x v="0"/>
    <s v="15411208"/>
    <s v=""/>
    <n v="32000"/>
    <n v="32000"/>
    <n v="0"/>
    <n v="0"/>
    <n v="0"/>
    <n v="0"/>
    <n v="32000"/>
  </r>
  <r>
    <s v="5"/>
    <x v="409"/>
    <s v="09C001"/>
    <s v="124253E191"/>
    <s v="15O250"/>
    <x v="0"/>
    <s v="15411218"/>
    <s v=""/>
    <n v="1701350"/>
    <n v="1701350"/>
    <n v="13000"/>
    <n v="0"/>
    <n v="13000"/>
    <n v="0"/>
    <n v="1701350"/>
  </r>
  <r>
    <s v="5"/>
    <x v="409"/>
    <s v="09C001"/>
    <s v="124253E191"/>
    <s v="15O250"/>
    <x v="0"/>
    <s v="15421100"/>
    <s v=""/>
    <n v="16000"/>
    <n v="16000"/>
    <n v="12200"/>
    <n v="5956.5"/>
    <n v="6243.5"/>
    <n v="0"/>
    <n v="10043.5"/>
  </r>
  <r>
    <s v="5"/>
    <x v="409"/>
    <s v="09C001"/>
    <s v="124253E191"/>
    <s v="15O250"/>
    <x v="0"/>
    <s v="15441100"/>
    <s v=""/>
    <n v="2719570"/>
    <n v="2719570"/>
    <n v="1525717"/>
    <n v="1513912.79"/>
    <n v="11804.21"/>
    <n v="0"/>
    <n v="1205657.21"/>
  </r>
  <r>
    <s v="5"/>
    <x v="409"/>
    <s v="09C001"/>
    <s v="124253E191"/>
    <s v="15O250"/>
    <x v="0"/>
    <s v="15451100"/>
    <s v=""/>
    <n v="201001"/>
    <n v="201001"/>
    <n v="102000"/>
    <n v="39713.4"/>
    <n v="62286.6"/>
    <n v="0"/>
    <n v="161287.6"/>
  </r>
  <r>
    <s v="5"/>
    <x v="409"/>
    <s v="09C001"/>
    <s v="124253E191"/>
    <s v="15O250"/>
    <x v="0"/>
    <s v="15451108"/>
    <s v=""/>
    <n v="800"/>
    <n v="800"/>
    <n v="422"/>
    <n v="119.7"/>
    <n v="302.3"/>
    <n v="0"/>
    <n v="680.3"/>
  </r>
  <r>
    <s v="5"/>
    <x v="409"/>
    <s v="09C001"/>
    <s v="124253E191"/>
    <s v="15O250"/>
    <x v="0"/>
    <s v="15451109"/>
    <s v=""/>
    <n v="416000"/>
    <n v="416000"/>
    <n v="228000"/>
    <n v="222822.06"/>
    <n v="5177.9399999999996"/>
    <n v="0"/>
    <n v="193177.94"/>
  </r>
  <r>
    <s v="5"/>
    <x v="409"/>
    <s v="09C001"/>
    <s v="124253E191"/>
    <s v="15O250"/>
    <x v="0"/>
    <s v="15451110"/>
    <s v=""/>
    <n v="190000"/>
    <n v="190000"/>
    <n v="95040"/>
    <n v="91899.98"/>
    <n v="3140.02"/>
    <n v="0"/>
    <n v="98100.02"/>
  </r>
  <r>
    <s v="5"/>
    <x v="409"/>
    <s v="09C001"/>
    <s v="124253E191"/>
    <s v="15O250"/>
    <x v="0"/>
    <s v="15461100"/>
    <s v=""/>
    <n v="2100"/>
    <n v="2100"/>
    <n v="1050"/>
    <n v="0"/>
    <n v="1050"/>
    <n v="0"/>
    <n v="2100"/>
  </r>
  <r>
    <s v="5"/>
    <x v="409"/>
    <s v="09C001"/>
    <s v="124253E191"/>
    <s v="15O250"/>
    <x v="0"/>
    <s v="15461151"/>
    <s v=""/>
    <n v="1000000"/>
    <n v="1000000"/>
    <n v="504000"/>
    <n v="408600"/>
    <n v="95400"/>
    <n v="0"/>
    <n v="591400"/>
  </r>
  <r>
    <s v="5"/>
    <x v="409"/>
    <s v="09C001"/>
    <s v="124253E191"/>
    <s v="15O250"/>
    <x v="0"/>
    <s v="15471100"/>
    <s v=""/>
    <n v="42000"/>
    <n v="42000"/>
    <n v="42000"/>
    <n v="33000"/>
    <n v="9000"/>
    <n v="0"/>
    <n v="9000"/>
  </r>
  <r>
    <s v="5"/>
    <x v="409"/>
    <s v="09C001"/>
    <s v="124253E191"/>
    <s v="15O250"/>
    <x v="0"/>
    <s v="15471108"/>
    <s v=""/>
    <n v="350"/>
    <n v="350"/>
    <n v="350"/>
    <n v="350"/>
    <n v="0"/>
    <n v="0"/>
    <n v="0"/>
  </r>
  <r>
    <s v="5"/>
    <x v="409"/>
    <s v="09C001"/>
    <s v="124253E191"/>
    <s v="15O250"/>
    <x v="0"/>
    <s v="15481100"/>
    <s v=""/>
    <n v="1216258"/>
    <n v="1216258"/>
    <n v="1216258"/>
    <n v="1017286.09"/>
    <n v="198971.91"/>
    <n v="0"/>
    <n v="198971.91"/>
  </r>
  <r>
    <s v="5"/>
    <x v="409"/>
    <s v="09C001"/>
    <s v="124253E191"/>
    <s v="15O250"/>
    <x v="0"/>
    <s v="15511100"/>
    <s v=""/>
    <n v="60000"/>
    <n v="60000"/>
    <n v="36000"/>
    <n v="6000"/>
    <n v="30000"/>
    <n v="0"/>
    <n v="54000"/>
  </r>
  <r>
    <s v="5"/>
    <x v="409"/>
    <s v="09C001"/>
    <s v="124253E191"/>
    <s v="15O250"/>
    <x v="0"/>
    <s v="15911100"/>
    <s v=""/>
    <n v="12450000"/>
    <n v="12450000"/>
    <n v="6384000"/>
    <n v="5918355.5"/>
    <n v="465644.5"/>
    <n v="0"/>
    <n v="6531644.5"/>
  </r>
  <r>
    <s v="5"/>
    <x v="409"/>
    <s v="09C001"/>
    <s v="124253E191"/>
    <s v="15O250"/>
    <x v="0"/>
    <s v="15931100"/>
    <s v=""/>
    <n v="103000"/>
    <n v="103000"/>
    <n v="54000"/>
    <n v="32737.5"/>
    <n v="21262.5"/>
    <n v="0"/>
    <n v="70262.5"/>
  </r>
  <r>
    <s v="5"/>
    <x v="409"/>
    <s v="09C001"/>
    <s v="124253E191"/>
    <s v="15O250"/>
    <x v="0"/>
    <s v="15941100"/>
    <s v=""/>
    <n v="23000"/>
    <n v="23000"/>
    <n v="19000"/>
    <n v="5599.5"/>
    <n v="13400.5"/>
    <n v="0"/>
    <n v="17400.5"/>
  </r>
  <r>
    <s v="5"/>
    <x v="409"/>
    <s v="09C001"/>
    <s v="124253E191"/>
    <s v="15O250"/>
    <x v="0"/>
    <s v="17111100"/>
    <s v=""/>
    <n v="17000"/>
    <n v="17000"/>
    <n v="4800"/>
    <n v="300"/>
    <n v="4500"/>
    <n v="0"/>
    <n v="16700"/>
  </r>
  <r>
    <s v="5"/>
    <x v="409"/>
    <s v="09C001"/>
    <s v="124253E191"/>
    <s v="15O250"/>
    <x v="0"/>
    <s v="17131100"/>
    <s v=""/>
    <n v="410000"/>
    <n v="410000"/>
    <n v="20000"/>
    <n v="0"/>
    <n v="20000"/>
    <n v="0"/>
    <n v="410000"/>
  </r>
  <r>
    <s v="5"/>
    <x v="409"/>
    <s v="09C001"/>
    <s v="124253E191"/>
    <s v="15O250"/>
    <x v="0"/>
    <s v="17141100"/>
    <s v=""/>
    <n v="706276"/>
    <n v="706276"/>
    <n v="480000"/>
    <n v="343043.2"/>
    <n v="136956.79999999999"/>
    <n v="0"/>
    <n v="363232.8"/>
  </r>
  <r>
    <s v="5"/>
    <x v="409"/>
    <s v="09C001"/>
    <s v="124253E191"/>
    <s v="15O250"/>
    <x v="2"/>
    <s v="39811200"/>
    <s v=""/>
    <n v="2100000"/>
    <n v="2100000"/>
    <n v="1080000"/>
    <n v="719157.8"/>
    <n v="360842.2"/>
    <n v="0"/>
    <n v="1380842.2"/>
  </r>
  <r>
    <s v="5"/>
    <x v="409"/>
    <s v="09C001"/>
    <s v="124253E191"/>
    <s v="15O250"/>
    <x v="2"/>
    <s v="39811208"/>
    <s v=""/>
    <n v="11958"/>
    <n v="11958"/>
    <n v="6000"/>
    <n v="4658.6400000000003"/>
    <n v="1341.36"/>
    <n v="0"/>
    <n v="7299.36"/>
  </r>
  <r>
    <s v="5"/>
    <x v="409"/>
    <s v="09C001"/>
    <s v="124253E191"/>
    <s v="15O250"/>
    <x v="2"/>
    <s v="39821100"/>
    <s v=""/>
    <n v="1200000"/>
    <n v="1200000"/>
    <n v="210000"/>
    <n v="13003.63"/>
    <n v="196996.37"/>
    <n v="0"/>
    <n v="1186996.3700000001"/>
  </r>
  <r>
    <s v="5"/>
    <x v="409"/>
    <s v="09C001"/>
    <s v="124253E191"/>
    <s v="15O250"/>
    <x v="2"/>
    <s v="39821108"/>
    <s v=""/>
    <n v="7000"/>
    <n v="7000"/>
    <n v="4000"/>
    <n v="0"/>
    <n v="4000"/>
    <n v="0"/>
    <n v="7000"/>
  </r>
  <r>
    <s v="5"/>
    <x v="410"/>
    <s v="09C001"/>
    <s v="134001O007"/>
    <s v="111150"/>
    <x v="0"/>
    <s v="12111100"/>
    <s v=""/>
    <n v="7331068"/>
    <n v="7331068"/>
    <n v="3392268"/>
    <n v="1722862"/>
    <n v="1669406"/>
    <n v="5042828.12"/>
    <n v="565377.88"/>
  </r>
  <r>
    <s v="5"/>
    <x v="410"/>
    <s v="09C001"/>
    <s v="134001O007"/>
    <s v="111150"/>
    <x v="0"/>
    <s v="14111201"/>
    <s v=""/>
    <n v="9500000"/>
    <n v="9500000"/>
    <n v="4900400"/>
    <n v="3669840.88"/>
    <n v="1230559.1200000001"/>
    <n v="0"/>
    <n v="5830159.1200000001"/>
  </r>
  <r>
    <s v="5"/>
    <x v="410"/>
    <s v="09C001"/>
    <s v="134001O007"/>
    <s v="111150"/>
    <x v="0"/>
    <s v="14111203"/>
    <s v=""/>
    <n v="220488"/>
    <n v="220488"/>
    <n v="117480"/>
    <n v="71546.42"/>
    <n v="45933.58"/>
    <n v="8951.56"/>
    <n v="139990.01999999999"/>
  </r>
  <r>
    <s v="5"/>
    <x v="410"/>
    <s v="09C001"/>
    <s v="134001O007"/>
    <s v="111150"/>
    <x v="0"/>
    <s v="14111208"/>
    <s v=""/>
    <n v="261785"/>
    <n v="261785"/>
    <n v="133200"/>
    <n v="108537.96"/>
    <n v="24662.04"/>
    <n v="0"/>
    <n v="153247.04000000001"/>
  </r>
  <r>
    <s v="5"/>
    <x v="410"/>
    <s v="09C001"/>
    <s v="134001O007"/>
    <s v="111250"/>
    <x v="0"/>
    <s v="12111100"/>
    <s v=""/>
    <n v="25169788"/>
    <n v="25169788"/>
    <n v="11635785"/>
    <n v="5672636"/>
    <n v="5963149"/>
    <n v="17455909.649999999"/>
    <n v="2041242.35"/>
  </r>
  <r>
    <s v="5"/>
    <x v="410"/>
    <s v="09C001"/>
    <s v="134001O007"/>
    <s v="111250"/>
    <x v="1"/>
    <s v="22111126"/>
    <s v=""/>
    <n v="8000000"/>
    <n v="8000000"/>
    <n v="3999997"/>
    <n v="0"/>
    <n v="3999997"/>
    <n v="8000000"/>
    <n v="0"/>
  </r>
  <r>
    <s v="5"/>
    <x v="410"/>
    <s v="09C001"/>
    <s v="134001O007"/>
    <s v="111250"/>
    <x v="2"/>
    <s v="35111100"/>
    <s v=""/>
    <n v="4175275"/>
    <n v="4175275"/>
    <n v="1675275"/>
    <n v="0"/>
    <n v="1675275"/>
    <n v="0"/>
    <n v="4175275"/>
  </r>
  <r>
    <s v="5"/>
    <x v="410"/>
    <s v="09C001"/>
    <s v="134001O007"/>
    <s v="111250"/>
    <x v="2"/>
    <s v="35711100"/>
    <s v=""/>
    <n v="1658282"/>
    <n v="1658282"/>
    <n v="658282"/>
    <n v="0"/>
    <n v="658282"/>
    <n v="0"/>
    <n v="1658282"/>
  </r>
  <r>
    <s v="5"/>
    <x v="410"/>
    <s v="09C001"/>
    <s v="134001O007"/>
    <s v="15O250"/>
    <x v="0"/>
    <s v="11311100"/>
    <s v=""/>
    <n v="95465937"/>
    <n v="95465937"/>
    <n v="50183279"/>
    <n v="37684737.68"/>
    <n v="12498541.32"/>
    <n v="36531"/>
    <n v="57744668.32"/>
  </r>
  <r>
    <s v="5"/>
    <x v="410"/>
    <s v="09C001"/>
    <s v="134001O007"/>
    <s v="15O250"/>
    <x v="0"/>
    <s v="11321100"/>
    <s v=""/>
    <n v="3554468"/>
    <n v="3554468"/>
    <n v="1871469"/>
    <n v="1871469"/>
    <n v="0"/>
    <n v="5870"/>
    <n v="1677129"/>
  </r>
  <r>
    <s v="5"/>
    <x v="410"/>
    <s v="09C001"/>
    <s v="134001O007"/>
    <s v="15O250"/>
    <x v="0"/>
    <s v="12211108"/>
    <s v=""/>
    <n v="3240000"/>
    <n v="3240000"/>
    <n v="1646460"/>
    <n v="1441948.93"/>
    <n v="204511.07"/>
    <n v="0"/>
    <n v="1798051.07"/>
  </r>
  <r>
    <s v="5"/>
    <x v="410"/>
    <s v="09C001"/>
    <s v="134001O007"/>
    <s v="15O250"/>
    <x v="0"/>
    <s v="13111100"/>
    <s v=""/>
    <n v="1077091"/>
    <n v="1077091"/>
    <n v="741091"/>
    <n v="180084.01"/>
    <n v="561006.99"/>
    <n v="97.84"/>
    <n v="896909.15"/>
  </r>
  <r>
    <s v="5"/>
    <x v="410"/>
    <s v="09C001"/>
    <s v="134001O007"/>
    <s v="15O250"/>
    <x v="0"/>
    <s v="13211100"/>
    <s v=""/>
    <n v="2594747"/>
    <n v="2594747"/>
    <n v="1365000"/>
    <n v="54981.7"/>
    <n v="1310018.3"/>
    <n v="0"/>
    <n v="2539765.2999999998"/>
  </r>
  <r>
    <s v="5"/>
    <x v="410"/>
    <s v="09C001"/>
    <s v="134001O007"/>
    <s v="15O250"/>
    <x v="0"/>
    <s v="13221100"/>
    <s v=""/>
    <n v="18700"/>
    <n v="18700"/>
    <n v="13200"/>
    <n v="2200"/>
    <n v="11000"/>
    <n v="0"/>
    <n v="16500"/>
  </r>
  <r>
    <s v="5"/>
    <x v="410"/>
    <s v="09C001"/>
    <s v="134001O007"/>
    <s v="15O250"/>
    <x v="0"/>
    <s v="13231100"/>
    <s v=""/>
    <n v="16060711"/>
    <n v="16060711"/>
    <n v="650000"/>
    <n v="461604.83"/>
    <n v="188395.17"/>
    <n v="19978.150000000001"/>
    <n v="15579128.02"/>
  </r>
  <r>
    <s v="5"/>
    <x v="410"/>
    <s v="09C001"/>
    <s v="134001O007"/>
    <s v="15O250"/>
    <x v="0"/>
    <s v="13231108"/>
    <s v=""/>
    <n v="405000"/>
    <n v="405000"/>
    <n v="99000"/>
    <n v="0"/>
    <n v="99000"/>
    <n v="0"/>
    <n v="405000"/>
  </r>
  <r>
    <s v="5"/>
    <x v="410"/>
    <s v="09C001"/>
    <s v="134001O007"/>
    <s v="15O250"/>
    <x v="0"/>
    <s v="13311100"/>
    <s v=""/>
    <n v="8626393"/>
    <n v="8626393"/>
    <n v="5005000"/>
    <n v="960251.43"/>
    <n v="4044748.57"/>
    <n v="0"/>
    <n v="7666141.5700000003"/>
  </r>
  <r>
    <s v="5"/>
    <x v="410"/>
    <s v="09C001"/>
    <s v="134001O007"/>
    <s v="15O250"/>
    <x v="0"/>
    <s v="13431100"/>
    <s v=""/>
    <n v="1001000"/>
    <n v="1001000"/>
    <n v="528000"/>
    <n v="528000"/>
    <n v="0"/>
    <n v="0"/>
    <n v="473000"/>
  </r>
  <r>
    <s v="5"/>
    <x v="410"/>
    <s v="09C001"/>
    <s v="134001O007"/>
    <s v="15O250"/>
    <x v="0"/>
    <s v="14211201"/>
    <s v=""/>
    <n v="4600000"/>
    <n v="4600000"/>
    <n v="1650000"/>
    <n v="1435483.53"/>
    <n v="214516.47"/>
    <n v="0"/>
    <n v="3164516.47"/>
  </r>
  <r>
    <s v="5"/>
    <x v="410"/>
    <s v="09C001"/>
    <s v="134001O007"/>
    <s v="15O250"/>
    <x v="0"/>
    <s v="14211203"/>
    <s v=""/>
    <n v="198000"/>
    <n v="198000"/>
    <n v="111364"/>
    <n v="52994.16"/>
    <n v="58369.84"/>
    <n v="6630.83"/>
    <n v="138375.01"/>
  </r>
  <r>
    <s v="5"/>
    <x v="410"/>
    <s v="09C001"/>
    <s v="134001O007"/>
    <s v="15O250"/>
    <x v="0"/>
    <s v="14311200"/>
    <s v=""/>
    <n v="5200000"/>
    <n v="5200000"/>
    <n v="1920000"/>
    <n v="1658770.65"/>
    <n v="261229.35"/>
    <n v="0"/>
    <n v="3541229.35"/>
  </r>
  <r>
    <s v="5"/>
    <x v="410"/>
    <s v="09C001"/>
    <s v="134001O007"/>
    <s v="15O250"/>
    <x v="0"/>
    <s v="14411200"/>
    <s v=""/>
    <n v="3800000"/>
    <n v="3800000"/>
    <n v="1980000"/>
    <n v="915446.71"/>
    <n v="1064553.29"/>
    <n v="2725952.31"/>
    <n v="158600.98000000001"/>
  </r>
  <r>
    <s v="5"/>
    <x v="410"/>
    <s v="09C001"/>
    <s v="134001O007"/>
    <s v="15O250"/>
    <x v="0"/>
    <s v="14431200"/>
    <s v=""/>
    <n v="240000"/>
    <n v="240000"/>
    <n v="144000"/>
    <n v="0"/>
    <n v="144000"/>
    <n v="0"/>
    <n v="240000"/>
  </r>
  <r>
    <s v="5"/>
    <x v="410"/>
    <s v="09C001"/>
    <s v="134001O007"/>
    <s v="15O250"/>
    <x v="0"/>
    <s v="15111200"/>
    <s v=""/>
    <n v="7005548"/>
    <n v="7005548"/>
    <n v="3564000"/>
    <n v="2231051.98"/>
    <n v="1332948.02"/>
    <n v="0"/>
    <n v="4774496.0199999996"/>
  </r>
  <r>
    <s v="5"/>
    <x v="410"/>
    <s v="09C001"/>
    <s v="134001O007"/>
    <s v="15O250"/>
    <x v="0"/>
    <s v="15411100"/>
    <s v=""/>
    <n v="462000"/>
    <n v="462000"/>
    <n v="462000"/>
    <n v="396000"/>
    <n v="66000"/>
    <n v="0"/>
    <n v="66000"/>
  </r>
  <r>
    <s v="5"/>
    <x v="410"/>
    <s v="09C001"/>
    <s v="134001O007"/>
    <s v="15O250"/>
    <x v="0"/>
    <s v="15411107"/>
    <s v=""/>
    <n v="2750000"/>
    <n v="2750000"/>
    <n v="11000"/>
    <n v="0"/>
    <n v="11000"/>
    <n v="0"/>
    <n v="2750000"/>
  </r>
  <r>
    <s v="5"/>
    <x v="410"/>
    <s v="09C001"/>
    <s v="134001O007"/>
    <s v="15O250"/>
    <x v="0"/>
    <s v="15411208"/>
    <s v=""/>
    <n v="288000"/>
    <n v="288000"/>
    <n v="0"/>
    <n v="0"/>
    <n v="0"/>
    <n v="0"/>
    <n v="288000"/>
  </r>
  <r>
    <s v="5"/>
    <x v="410"/>
    <s v="09C001"/>
    <s v="134001O007"/>
    <s v="15O250"/>
    <x v="0"/>
    <s v="15411218"/>
    <s v=""/>
    <n v="9357427"/>
    <n v="9357427"/>
    <n v="71500"/>
    <n v="0"/>
    <n v="71500"/>
    <n v="0"/>
    <n v="9357427"/>
  </r>
  <r>
    <s v="5"/>
    <x v="410"/>
    <s v="09C001"/>
    <s v="134001O007"/>
    <s v="15O250"/>
    <x v="0"/>
    <s v="15421100"/>
    <s v=""/>
    <n v="88000"/>
    <n v="88000"/>
    <n v="67100"/>
    <n v="18675"/>
    <n v="48425"/>
    <n v="0"/>
    <n v="69325"/>
  </r>
  <r>
    <s v="5"/>
    <x v="410"/>
    <s v="09C001"/>
    <s v="134001O007"/>
    <s v="15O250"/>
    <x v="0"/>
    <s v="15441100"/>
    <s v=""/>
    <n v="14957639"/>
    <n v="14957639"/>
    <n v="8391443"/>
    <n v="6952150.0599999996"/>
    <n v="1439292.94"/>
    <n v="34105.5"/>
    <n v="7971383.4400000004"/>
  </r>
  <r>
    <s v="5"/>
    <x v="410"/>
    <s v="09C001"/>
    <s v="134001O007"/>
    <s v="15O250"/>
    <x v="0"/>
    <s v="15451100"/>
    <s v=""/>
    <n v="1105508"/>
    <n v="1105508"/>
    <n v="561000"/>
    <n v="124630.6"/>
    <n v="436369.4"/>
    <n v="541.79999999999995"/>
    <n v="980335.6"/>
  </r>
  <r>
    <s v="5"/>
    <x v="410"/>
    <s v="09C001"/>
    <s v="134001O007"/>
    <s v="15O250"/>
    <x v="0"/>
    <s v="15451108"/>
    <s v=""/>
    <n v="7200"/>
    <n v="7200"/>
    <n v="3798"/>
    <n v="2965.9"/>
    <n v="832.1"/>
    <n v="0"/>
    <n v="4234.1000000000004"/>
  </r>
  <r>
    <s v="5"/>
    <x v="410"/>
    <s v="09C001"/>
    <s v="134001O007"/>
    <s v="15O250"/>
    <x v="0"/>
    <s v="15451109"/>
    <s v=""/>
    <n v="2288000"/>
    <n v="2288000"/>
    <n v="1254000"/>
    <n v="914805.07"/>
    <n v="339194.93"/>
    <n v="278.3"/>
    <n v="1372916.63"/>
  </r>
  <r>
    <s v="5"/>
    <x v="410"/>
    <s v="09C001"/>
    <s v="134001O007"/>
    <s v="15O250"/>
    <x v="0"/>
    <s v="15451110"/>
    <s v=""/>
    <n v="1045000"/>
    <n v="1045000"/>
    <n v="522720"/>
    <n v="318022.17"/>
    <n v="204697.83"/>
    <n v="0"/>
    <n v="726977.83"/>
  </r>
  <r>
    <s v="5"/>
    <x v="410"/>
    <s v="09C001"/>
    <s v="134001O007"/>
    <s v="15O250"/>
    <x v="0"/>
    <s v="15461100"/>
    <s v=""/>
    <n v="11550"/>
    <n v="11550"/>
    <n v="5778"/>
    <n v="2643.5"/>
    <n v="3134.5"/>
    <n v="0"/>
    <n v="8906.5"/>
  </r>
  <r>
    <s v="5"/>
    <x v="410"/>
    <s v="09C001"/>
    <s v="134001O007"/>
    <s v="15O250"/>
    <x v="0"/>
    <s v="15461151"/>
    <s v=""/>
    <n v="5500000"/>
    <n v="5500000"/>
    <n v="2772000"/>
    <n v="1626300"/>
    <n v="1145700"/>
    <n v="0"/>
    <n v="3873700"/>
  </r>
  <r>
    <s v="5"/>
    <x v="410"/>
    <s v="09C001"/>
    <s v="134001O007"/>
    <s v="15O250"/>
    <x v="0"/>
    <s v="15471100"/>
    <s v=""/>
    <n v="231000"/>
    <n v="231000"/>
    <n v="231000"/>
    <n v="181500"/>
    <n v="49500"/>
    <n v="39000"/>
    <n v="10500"/>
  </r>
  <r>
    <s v="5"/>
    <x v="410"/>
    <s v="09C001"/>
    <s v="134001O007"/>
    <s v="15O250"/>
    <x v="0"/>
    <s v="15471108"/>
    <s v=""/>
    <n v="3150"/>
    <n v="3150"/>
    <n v="3150"/>
    <n v="3150"/>
    <n v="0"/>
    <n v="0"/>
    <n v="0"/>
  </r>
  <r>
    <s v="5"/>
    <x v="410"/>
    <s v="09C001"/>
    <s v="134001O007"/>
    <s v="15O250"/>
    <x v="0"/>
    <s v="15481100"/>
    <s v=""/>
    <n v="6689422"/>
    <n v="6689422"/>
    <n v="6689422"/>
    <n v="5782453.8600000003"/>
    <n v="906968.14"/>
    <n v="4537.2"/>
    <n v="902430.94"/>
  </r>
  <r>
    <s v="5"/>
    <x v="410"/>
    <s v="09C001"/>
    <s v="134001O007"/>
    <s v="15O250"/>
    <x v="0"/>
    <s v="15491106"/>
    <s v=""/>
    <n v="25000000"/>
    <n v="25000000"/>
    <n v="18000000"/>
    <n v="8221971.6799999997"/>
    <n v="9778028.3200000003"/>
    <n v="0"/>
    <n v="16778028.32"/>
  </r>
  <r>
    <s v="5"/>
    <x v="410"/>
    <s v="09C001"/>
    <s v="134001O007"/>
    <s v="15O250"/>
    <x v="0"/>
    <s v="15511100"/>
    <s v=""/>
    <n v="330000"/>
    <n v="330000"/>
    <n v="198000"/>
    <n v="57600"/>
    <n v="140400"/>
    <n v="0"/>
    <n v="272400"/>
  </r>
  <r>
    <s v="5"/>
    <x v="410"/>
    <s v="09C001"/>
    <s v="134001O007"/>
    <s v="15O250"/>
    <x v="0"/>
    <s v="15911100"/>
    <s v=""/>
    <n v="24900000"/>
    <n v="24900000"/>
    <n v="12768000"/>
    <n v="10584053.470000001"/>
    <n v="2183946.5299999998"/>
    <n v="14585.5"/>
    <n v="14301361.029999999"/>
  </r>
  <r>
    <s v="5"/>
    <x v="410"/>
    <s v="09C001"/>
    <s v="134001O007"/>
    <s v="15O250"/>
    <x v="0"/>
    <s v="15931100"/>
    <s v=""/>
    <n v="566500"/>
    <n v="566500"/>
    <n v="297000"/>
    <n v="132259.5"/>
    <n v="164740.5"/>
    <n v="0"/>
    <n v="434240.5"/>
  </r>
  <r>
    <s v="5"/>
    <x v="410"/>
    <s v="09C001"/>
    <s v="134001O007"/>
    <s v="15O250"/>
    <x v="0"/>
    <s v="15941100"/>
    <s v=""/>
    <n v="126500"/>
    <n v="126500"/>
    <n v="104500"/>
    <n v="22398"/>
    <n v="82102"/>
    <n v="0"/>
    <n v="104102"/>
  </r>
  <r>
    <s v="5"/>
    <x v="410"/>
    <s v="09C001"/>
    <s v="134001O007"/>
    <s v="15O250"/>
    <x v="0"/>
    <s v="17111100"/>
    <s v=""/>
    <n v="93500"/>
    <n v="93500"/>
    <n v="26400"/>
    <n v="1800"/>
    <n v="24600"/>
    <n v="0"/>
    <n v="91700"/>
  </r>
  <r>
    <s v="5"/>
    <x v="410"/>
    <s v="09C001"/>
    <s v="134001O007"/>
    <s v="15O250"/>
    <x v="0"/>
    <s v="17131100"/>
    <s v=""/>
    <n v="2255000"/>
    <n v="2255000"/>
    <n v="110000"/>
    <n v="0"/>
    <n v="110000"/>
    <n v="0"/>
    <n v="2255000"/>
  </r>
  <r>
    <s v="5"/>
    <x v="410"/>
    <s v="09C001"/>
    <s v="134001O007"/>
    <s v="15O250"/>
    <x v="0"/>
    <s v="17141100"/>
    <s v=""/>
    <n v="3884520"/>
    <n v="3884520"/>
    <n v="2640000"/>
    <n v="792752"/>
    <n v="1847248"/>
    <n v="0"/>
    <n v="3091768"/>
  </r>
  <r>
    <s v="5"/>
    <x v="410"/>
    <s v="09C001"/>
    <s v="134001O007"/>
    <s v="15O250"/>
    <x v="1"/>
    <s v="21711126"/>
    <s v=""/>
    <n v="150000"/>
    <n v="150000"/>
    <n v="150000"/>
    <n v="0"/>
    <n v="150000"/>
    <n v="0"/>
    <n v="150000"/>
  </r>
  <r>
    <s v="5"/>
    <x v="410"/>
    <s v="09C001"/>
    <s v="134001O007"/>
    <s v="15O250"/>
    <x v="1"/>
    <s v="27311126"/>
    <s v=""/>
    <n v="235000"/>
    <n v="235000"/>
    <n v="235000"/>
    <n v="0"/>
    <n v="235000"/>
    <n v="0"/>
    <n v="235000"/>
  </r>
  <r>
    <s v="5"/>
    <x v="410"/>
    <s v="09C001"/>
    <s v="134001O007"/>
    <s v="15O250"/>
    <x v="2"/>
    <s v="33621100"/>
    <s v=""/>
    <n v="150000"/>
    <n v="150000"/>
    <n v="100000"/>
    <n v="0"/>
    <n v="100000"/>
    <n v="0"/>
    <n v="150000"/>
  </r>
  <r>
    <s v="5"/>
    <x v="410"/>
    <s v="09C001"/>
    <s v="134001O007"/>
    <s v="15O250"/>
    <x v="2"/>
    <s v="35111126"/>
    <s v=""/>
    <n v="200000"/>
    <n v="200000"/>
    <n v="0"/>
    <n v="0"/>
    <n v="0"/>
    <n v="0"/>
    <n v="200000"/>
  </r>
  <r>
    <s v="5"/>
    <x v="410"/>
    <s v="09C001"/>
    <s v="134001O007"/>
    <s v="15O250"/>
    <x v="2"/>
    <s v="39811200"/>
    <s v=""/>
    <n v="7000000"/>
    <n v="7000000"/>
    <n v="3600000"/>
    <n v="2397190"/>
    <n v="1202810"/>
    <n v="0"/>
    <n v="4602810"/>
  </r>
  <r>
    <s v="5"/>
    <x v="410"/>
    <s v="09C001"/>
    <s v="134001O007"/>
    <s v="15O250"/>
    <x v="2"/>
    <s v="39811208"/>
    <s v=""/>
    <n v="107623"/>
    <n v="107623"/>
    <n v="54000"/>
    <n v="41917"/>
    <n v="12083"/>
    <n v="0"/>
    <n v="65706"/>
  </r>
  <r>
    <s v="5"/>
    <x v="410"/>
    <s v="09C001"/>
    <s v="134001O007"/>
    <s v="15O250"/>
    <x v="2"/>
    <s v="39821100"/>
    <s v=""/>
    <n v="4000000"/>
    <n v="4000000"/>
    <n v="700000"/>
    <n v="85188.08"/>
    <n v="614811.92000000004"/>
    <n v="0"/>
    <n v="3914811.92"/>
  </r>
  <r>
    <s v="5"/>
    <x v="410"/>
    <s v="09C001"/>
    <s v="134001O007"/>
    <s v="15O250"/>
    <x v="2"/>
    <s v="39821108"/>
    <s v=""/>
    <n v="63000"/>
    <n v="63000"/>
    <n v="36000"/>
    <n v="0"/>
    <n v="36000"/>
    <n v="0"/>
    <n v="63000"/>
  </r>
  <r>
    <s v="5"/>
    <x v="411"/>
    <s v="09C001"/>
    <s v="152011P026"/>
    <s v="111150"/>
    <x v="0"/>
    <s v="12111100"/>
    <s v=""/>
    <n v="24278442"/>
    <n v="23353952"/>
    <n v="12000755"/>
    <n v="7042105.3300000001"/>
    <n v="4958649.67"/>
    <n v="14235118.65"/>
    <n v="2076728.02"/>
  </r>
  <r>
    <s v="5"/>
    <x v="411"/>
    <s v="09C001"/>
    <s v="152011P026"/>
    <s v="111150"/>
    <x v="0"/>
    <s v="14111201"/>
    <s v=""/>
    <n v="48450000"/>
    <n v="48450000"/>
    <n v="24992040"/>
    <n v="18797539.190000001"/>
    <n v="6194500.8099999996"/>
    <n v="0"/>
    <n v="29652460.809999999"/>
  </r>
  <r>
    <s v="5"/>
    <x v="411"/>
    <s v="09C001"/>
    <s v="152011P026"/>
    <s v="111150"/>
    <x v="0"/>
    <s v="14111203"/>
    <s v=""/>
    <n v="1122485"/>
    <n v="1122485"/>
    <n v="598080"/>
    <n v="364236.34"/>
    <n v="233843.66"/>
    <n v="45571.48"/>
    <n v="712677.18"/>
  </r>
  <r>
    <s v="5"/>
    <x v="411"/>
    <s v="09C001"/>
    <s v="152011P026"/>
    <s v="111150"/>
    <x v="0"/>
    <s v="14111208"/>
    <s v=""/>
    <n v="1948848"/>
    <n v="1948848"/>
    <n v="991600"/>
    <n v="807841.77"/>
    <n v="183758.23"/>
    <n v="0"/>
    <n v="1141006.23"/>
  </r>
  <r>
    <s v="5"/>
    <x v="411"/>
    <s v="09C001"/>
    <s v="152011P026"/>
    <s v="111150"/>
    <x v="0"/>
    <s v="14211203"/>
    <s v=""/>
    <n v="1008000"/>
    <n v="1008000"/>
    <n v="566944"/>
    <n v="269788.51"/>
    <n v="297155.49"/>
    <n v="33756.980000000003"/>
    <n v="704454.51"/>
  </r>
  <r>
    <s v="5"/>
    <x v="411"/>
    <s v="09C001"/>
    <s v="152011P026"/>
    <s v="111150"/>
    <x v="2"/>
    <s v="34311100"/>
    <s v=""/>
    <n v="123732525"/>
    <n v="123732525"/>
    <n v="123732525"/>
    <n v="123732525"/>
    <n v="0"/>
    <n v="0"/>
    <n v="0"/>
  </r>
  <r>
    <s v="5"/>
    <x v="411"/>
    <s v="09C001"/>
    <s v="152011P026"/>
    <s v="111250"/>
    <x v="2"/>
    <s v="33211100"/>
    <s v=""/>
    <n v="26500811"/>
    <n v="26500811"/>
    <n v="10000000"/>
    <n v="0"/>
    <n v="10000000"/>
    <n v="0"/>
    <n v="26500811"/>
  </r>
  <r>
    <s v="5"/>
    <x v="411"/>
    <s v="09C001"/>
    <s v="152011P026"/>
    <s v="111250"/>
    <x v="2"/>
    <s v="33311100"/>
    <s v=""/>
    <n v="10774152"/>
    <n v="10774152"/>
    <n v="4897392"/>
    <n v="0"/>
    <n v="4897392"/>
    <n v="0"/>
    <n v="10774152"/>
  </r>
  <r>
    <s v="5"/>
    <x v="411"/>
    <s v="09C001"/>
    <s v="152011P026"/>
    <s v="111250"/>
    <x v="2"/>
    <s v="34111100"/>
    <s v=""/>
    <n v="17000000"/>
    <n v="17000000"/>
    <n v="7727600"/>
    <n v="0"/>
    <n v="7727600"/>
    <n v="0"/>
    <n v="17000000"/>
  </r>
  <r>
    <s v="5"/>
    <x v="411"/>
    <s v="09C001"/>
    <s v="152011P026"/>
    <s v="15O250"/>
    <x v="0"/>
    <s v="11311100"/>
    <s v=""/>
    <n v="486876282"/>
    <n v="490351896.19999999"/>
    <n v="245031669.28"/>
    <n v="203217931.88"/>
    <n v="41813737.399999999"/>
    <n v="7844462.2599999998"/>
    <n v="279289502.06"/>
  </r>
  <r>
    <s v="5"/>
    <x v="411"/>
    <s v="09C001"/>
    <s v="152011P026"/>
    <s v="15O250"/>
    <x v="0"/>
    <s v="11321100"/>
    <s v=""/>
    <n v="18095477"/>
    <n v="18095477"/>
    <n v="9527477"/>
    <n v="6384470.9800000004"/>
    <n v="3143006.02"/>
    <n v="0"/>
    <n v="11711006.02"/>
  </r>
  <r>
    <s v="5"/>
    <x v="411"/>
    <s v="09C001"/>
    <s v="152011P026"/>
    <s v="15O250"/>
    <x v="0"/>
    <s v="12211108"/>
    <s v=""/>
    <n v="24120000"/>
    <n v="24120000"/>
    <n v="12256980"/>
    <n v="10716679.35"/>
    <n v="1540300.65"/>
    <n v="39731.5"/>
    <n v="13363589.15"/>
  </r>
  <r>
    <s v="5"/>
    <x v="411"/>
    <s v="09C001"/>
    <s v="152011P026"/>
    <s v="15O250"/>
    <x v="0"/>
    <s v="13111100"/>
    <s v=""/>
    <n v="5493165"/>
    <n v="5493165"/>
    <n v="3779564"/>
    <n v="1656544.61"/>
    <n v="2123019.39"/>
    <n v="840.45"/>
    <n v="3835779.94"/>
  </r>
  <r>
    <s v="5"/>
    <x v="411"/>
    <s v="09C001"/>
    <s v="152011P026"/>
    <s v="15O250"/>
    <x v="0"/>
    <s v="13211100"/>
    <s v=""/>
    <n v="13233211"/>
    <n v="13233211"/>
    <n v="6961501"/>
    <n v="5618363.4900000002"/>
    <n v="1343137.51"/>
    <n v="0"/>
    <n v="7614847.5099999998"/>
  </r>
  <r>
    <s v="5"/>
    <x v="411"/>
    <s v="09C001"/>
    <s v="152011P026"/>
    <s v="15O250"/>
    <x v="0"/>
    <s v="13221100"/>
    <s v=""/>
    <n v="95200"/>
    <n v="95200"/>
    <n v="67200"/>
    <n v="59017.13"/>
    <n v="8182.87"/>
    <n v="0"/>
    <n v="36182.870000000003"/>
  </r>
  <r>
    <s v="5"/>
    <x v="411"/>
    <s v="09C001"/>
    <s v="152011P026"/>
    <s v="15O250"/>
    <x v="0"/>
    <s v="13231100"/>
    <s v=""/>
    <n v="81909630"/>
    <n v="81909630"/>
    <n v="3315000"/>
    <n v="1939702.98"/>
    <n v="1375297.02"/>
    <n v="303651.02"/>
    <n v="79666276"/>
  </r>
  <r>
    <s v="5"/>
    <x v="411"/>
    <s v="09C001"/>
    <s v="152011P026"/>
    <s v="15O250"/>
    <x v="0"/>
    <s v="13231108"/>
    <s v=""/>
    <n v="3015000"/>
    <n v="3015000"/>
    <n v="737000"/>
    <n v="1874.69"/>
    <n v="735125.31"/>
    <n v="408.09"/>
    <n v="3012717.22"/>
  </r>
  <r>
    <s v="5"/>
    <x v="411"/>
    <s v="09C001"/>
    <s v="152011P026"/>
    <s v="15O250"/>
    <x v="0"/>
    <s v="13311100"/>
    <s v=""/>
    <n v="43916186"/>
    <n v="43916186"/>
    <n v="25480000"/>
    <n v="21315998.920000002"/>
    <n v="4164001.08"/>
    <n v="14492.47"/>
    <n v="22585694.609999999"/>
  </r>
  <r>
    <s v="5"/>
    <x v="411"/>
    <s v="09C001"/>
    <s v="152011P026"/>
    <s v="15O250"/>
    <x v="0"/>
    <s v="13411100"/>
    <s v=""/>
    <n v="0"/>
    <n v="10759075.92"/>
    <n v="10759075.92"/>
    <n v="4378.2700000000004"/>
    <n v="10754697.65"/>
    <n v="0"/>
    <n v="10754697.65"/>
  </r>
  <r>
    <s v="5"/>
    <x v="411"/>
    <s v="09C001"/>
    <s v="152011P026"/>
    <s v="15O250"/>
    <x v="0"/>
    <s v="13411106"/>
    <s v=""/>
    <n v="165469377"/>
    <n v="154710301.08000001"/>
    <n v="93050000"/>
    <n v="91349980.140000001"/>
    <n v="1700019.86"/>
    <n v="0"/>
    <n v="63360320.939999998"/>
  </r>
  <r>
    <s v="5"/>
    <x v="411"/>
    <s v="09C001"/>
    <s v="152011P026"/>
    <s v="15O250"/>
    <x v="0"/>
    <s v="13431100"/>
    <s v=""/>
    <n v="5096000"/>
    <n v="5096000"/>
    <n v="2688000"/>
    <n v="2313002.31"/>
    <n v="374997.69"/>
    <n v="0"/>
    <n v="2782997.69"/>
  </r>
  <r>
    <s v="5"/>
    <x v="411"/>
    <s v="09C001"/>
    <s v="152011P026"/>
    <s v="15O250"/>
    <x v="0"/>
    <s v="14211201"/>
    <s v=""/>
    <n v="23460000"/>
    <n v="23460000"/>
    <n v="8415000"/>
    <n v="7619077.3700000001"/>
    <n v="795922.63"/>
    <n v="0"/>
    <n v="15840922.630000001"/>
  </r>
  <r>
    <s v="5"/>
    <x v="411"/>
    <s v="09C001"/>
    <s v="152011P026"/>
    <s v="15O250"/>
    <x v="0"/>
    <s v="14311200"/>
    <s v=""/>
    <n v="26520000"/>
    <n v="26520000"/>
    <n v="9792000"/>
    <n v="9110012.8699999992"/>
    <n v="681987.13"/>
    <n v="0"/>
    <n v="17409987.129999999"/>
  </r>
  <r>
    <s v="5"/>
    <x v="411"/>
    <s v="09C001"/>
    <s v="152011P026"/>
    <s v="15O250"/>
    <x v="0"/>
    <s v="14411200"/>
    <s v=""/>
    <n v="19380000"/>
    <n v="19380000"/>
    <n v="10098000"/>
    <n v="4668778.22"/>
    <n v="5429221.7800000003"/>
    <n v="13902356.76"/>
    <n v="808865.02"/>
  </r>
  <r>
    <s v="5"/>
    <x v="411"/>
    <s v="09C001"/>
    <s v="152011P026"/>
    <s v="15O250"/>
    <x v="0"/>
    <s v="14431200"/>
    <s v=""/>
    <n v="1224000"/>
    <n v="1224000"/>
    <n v="734400"/>
    <n v="0"/>
    <n v="734400"/>
    <n v="0"/>
    <n v="1224000"/>
  </r>
  <r>
    <s v="5"/>
    <x v="411"/>
    <s v="09C001"/>
    <s v="152011P026"/>
    <s v="15O250"/>
    <x v="0"/>
    <s v="15111200"/>
    <s v=""/>
    <n v="35664609"/>
    <n v="35664609"/>
    <n v="18144000"/>
    <n v="11358082.82"/>
    <n v="6785917.1799999997"/>
    <n v="0"/>
    <n v="24306526.18"/>
  </r>
  <r>
    <s v="5"/>
    <x v="411"/>
    <s v="09C001"/>
    <s v="152011P026"/>
    <s v="15O250"/>
    <x v="0"/>
    <s v="15411100"/>
    <s v=""/>
    <n v="2352000"/>
    <n v="2352000"/>
    <n v="2352000"/>
    <n v="2286000"/>
    <n v="66000"/>
    <n v="0"/>
    <n v="66000"/>
  </r>
  <r>
    <s v="5"/>
    <x v="411"/>
    <s v="09C001"/>
    <s v="152011P026"/>
    <s v="15O250"/>
    <x v="0"/>
    <s v="15411107"/>
    <s v=""/>
    <n v="14000000"/>
    <n v="14000000"/>
    <n v="56000"/>
    <n v="0"/>
    <n v="56000"/>
    <n v="0"/>
    <n v="14000000"/>
  </r>
  <r>
    <s v="5"/>
    <x v="411"/>
    <s v="09C001"/>
    <s v="152011P026"/>
    <s v="15O250"/>
    <x v="0"/>
    <s v="15411208"/>
    <s v=""/>
    <n v="2144000"/>
    <n v="2144000"/>
    <n v="665"/>
    <n v="0"/>
    <n v="665"/>
    <n v="0"/>
    <n v="2144000"/>
  </r>
  <r>
    <s v="5"/>
    <x v="411"/>
    <s v="09C001"/>
    <s v="152011P026"/>
    <s v="15O250"/>
    <x v="0"/>
    <s v="15411218"/>
    <s v=""/>
    <n v="47637814"/>
    <n v="47637814"/>
    <n v="364000"/>
    <n v="0"/>
    <n v="364000"/>
    <n v="0"/>
    <n v="47637814"/>
  </r>
  <r>
    <s v="5"/>
    <x v="411"/>
    <s v="09C001"/>
    <s v="152011P026"/>
    <s v="15O250"/>
    <x v="0"/>
    <s v="15421100"/>
    <s v=""/>
    <n v="448000"/>
    <n v="448000"/>
    <n v="341600"/>
    <n v="154819.5"/>
    <n v="186780.5"/>
    <n v="0"/>
    <n v="293180.5"/>
  </r>
  <r>
    <s v="5"/>
    <x v="411"/>
    <s v="09C001"/>
    <s v="152011P026"/>
    <s v="15O250"/>
    <x v="0"/>
    <s v="15441100"/>
    <s v=""/>
    <n v="76147980"/>
    <n v="76147980"/>
    <n v="42720076"/>
    <n v="30546382.91"/>
    <n v="12173693.09"/>
    <n v="16205.29"/>
    <n v="45585391.799999997"/>
  </r>
  <r>
    <s v="5"/>
    <x v="411"/>
    <s v="09C001"/>
    <s v="152011P026"/>
    <s v="15O250"/>
    <x v="0"/>
    <s v="15451100"/>
    <s v=""/>
    <n v="5628043"/>
    <n v="5628043"/>
    <n v="2856000"/>
    <n v="826388.61"/>
    <n v="2029611.39"/>
    <n v="1781.3"/>
    <n v="4799873.09"/>
  </r>
  <r>
    <s v="5"/>
    <x v="411"/>
    <s v="09C001"/>
    <s v="152011P026"/>
    <s v="15O250"/>
    <x v="0"/>
    <s v="15451108"/>
    <s v=""/>
    <n v="53600"/>
    <n v="53600"/>
    <n v="28274"/>
    <n v="22556.799999999999"/>
    <n v="5717.2"/>
    <n v="93.1"/>
    <n v="30950.1"/>
  </r>
  <r>
    <s v="5"/>
    <x v="411"/>
    <s v="09C001"/>
    <s v="152011P026"/>
    <s v="15O250"/>
    <x v="0"/>
    <s v="15451109"/>
    <s v=""/>
    <n v="11648000"/>
    <n v="11648000"/>
    <n v="6384000"/>
    <n v="4381383.55"/>
    <n v="2002616.45"/>
    <n v="0"/>
    <n v="7266616.4500000002"/>
  </r>
  <r>
    <s v="5"/>
    <x v="411"/>
    <s v="09C001"/>
    <s v="152011P026"/>
    <s v="15O250"/>
    <x v="0"/>
    <s v="15451110"/>
    <s v=""/>
    <n v="5320000"/>
    <n v="5320000"/>
    <n v="2661120"/>
    <n v="2043976.32"/>
    <n v="617143.68000000005"/>
    <n v="645.79"/>
    <n v="3275377.89"/>
  </r>
  <r>
    <s v="5"/>
    <x v="411"/>
    <s v="09C001"/>
    <s v="152011P026"/>
    <s v="15O250"/>
    <x v="0"/>
    <s v="15461100"/>
    <s v=""/>
    <n v="58800"/>
    <n v="58800"/>
    <n v="29400"/>
    <n v="27294.83"/>
    <n v="2105.17"/>
    <n v="0"/>
    <n v="31505.17"/>
  </r>
  <r>
    <s v="5"/>
    <x v="411"/>
    <s v="09C001"/>
    <s v="152011P026"/>
    <s v="15O250"/>
    <x v="0"/>
    <s v="15461151"/>
    <s v=""/>
    <n v="28000000"/>
    <n v="28000000"/>
    <n v="14112000"/>
    <n v="9129450"/>
    <n v="4982550"/>
    <n v="0"/>
    <n v="18870550"/>
  </r>
  <r>
    <s v="5"/>
    <x v="411"/>
    <s v="09C001"/>
    <s v="152011P026"/>
    <s v="15O250"/>
    <x v="0"/>
    <s v="15471100"/>
    <s v=""/>
    <n v="1176000"/>
    <n v="1176000"/>
    <n v="1176000"/>
    <n v="742342"/>
    <n v="433658"/>
    <n v="409250"/>
    <n v="24408"/>
  </r>
  <r>
    <s v="5"/>
    <x v="411"/>
    <s v="09C001"/>
    <s v="152011P026"/>
    <s v="15O250"/>
    <x v="0"/>
    <s v="15471108"/>
    <s v=""/>
    <n v="23450"/>
    <n v="23450"/>
    <n v="23450"/>
    <n v="20650"/>
    <n v="2800"/>
    <n v="0"/>
    <n v="2800"/>
  </r>
  <r>
    <s v="5"/>
    <x v="411"/>
    <s v="09C001"/>
    <s v="152011P026"/>
    <s v="15O250"/>
    <x v="0"/>
    <s v="15481100"/>
    <s v=""/>
    <n v="34055241"/>
    <n v="34055241"/>
    <n v="34055241"/>
    <n v="32211126.420000002"/>
    <n v="1844114.58"/>
    <n v="0"/>
    <n v="1844114.58"/>
  </r>
  <r>
    <s v="5"/>
    <x v="411"/>
    <s v="09C001"/>
    <s v="152011P026"/>
    <s v="15O250"/>
    <x v="0"/>
    <s v="15511100"/>
    <s v=""/>
    <n v="1680000"/>
    <n v="1680000"/>
    <n v="1008000"/>
    <n v="492943.33"/>
    <n v="515056.67"/>
    <n v="0"/>
    <n v="1187056.67"/>
  </r>
  <r>
    <s v="5"/>
    <x v="411"/>
    <s v="09C001"/>
    <s v="152011P026"/>
    <s v="15O250"/>
    <x v="0"/>
    <s v="15911100"/>
    <s v=""/>
    <n v="107900000"/>
    <n v="107900000"/>
    <n v="55328000"/>
    <n v="38919266.200000003"/>
    <n v="16408733.800000001"/>
    <n v="147211"/>
    <n v="68833522.799999997"/>
  </r>
  <r>
    <s v="5"/>
    <x v="411"/>
    <s v="09C001"/>
    <s v="152011P026"/>
    <s v="15O250"/>
    <x v="0"/>
    <s v="15931100"/>
    <s v=""/>
    <n v="2884000"/>
    <n v="2884000"/>
    <n v="1512000"/>
    <n v="709749"/>
    <n v="802251"/>
    <n v="0"/>
    <n v="2174251"/>
  </r>
  <r>
    <s v="5"/>
    <x v="411"/>
    <s v="09C001"/>
    <s v="152011P026"/>
    <s v="15O250"/>
    <x v="0"/>
    <s v="15941100"/>
    <s v=""/>
    <n v="644000"/>
    <n v="644000"/>
    <n v="532000"/>
    <n v="55995"/>
    <n v="476005"/>
    <n v="0"/>
    <n v="588005"/>
  </r>
  <r>
    <s v="5"/>
    <x v="411"/>
    <s v="09C001"/>
    <s v="152011P026"/>
    <s v="15O250"/>
    <x v="0"/>
    <s v="17111100"/>
    <s v=""/>
    <n v="476000"/>
    <n v="476000"/>
    <n v="134400"/>
    <n v="12600"/>
    <n v="121800"/>
    <n v="0"/>
    <n v="463400"/>
  </r>
  <r>
    <s v="5"/>
    <x v="411"/>
    <s v="09C001"/>
    <s v="152011P026"/>
    <s v="15O250"/>
    <x v="0"/>
    <s v="17111106"/>
    <s v=""/>
    <n v="50500000"/>
    <n v="50500000"/>
    <n v="25900000"/>
    <n v="13991807.98"/>
    <n v="11908192.02"/>
    <n v="12944.95"/>
    <n v="36495247.07"/>
  </r>
  <r>
    <s v="5"/>
    <x v="411"/>
    <s v="09C001"/>
    <s v="152011P026"/>
    <s v="15O250"/>
    <x v="0"/>
    <s v="17131100"/>
    <s v=""/>
    <n v="11480000"/>
    <n v="11480000"/>
    <n v="560000"/>
    <n v="0"/>
    <n v="560000"/>
    <n v="0"/>
    <n v="11480000"/>
  </r>
  <r>
    <s v="5"/>
    <x v="411"/>
    <s v="09C001"/>
    <s v="152011P026"/>
    <s v="15O250"/>
    <x v="0"/>
    <s v="17141100"/>
    <s v=""/>
    <n v="19775740"/>
    <n v="19775740"/>
    <n v="13440000"/>
    <n v="5607979.2000000002"/>
    <n v="7832020.7999999998"/>
    <n v="0"/>
    <n v="14167760.800000001"/>
  </r>
  <r>
    <s v="5"/>
    <x v="411"/>
    <s v="09C001"/>
    <s v="152011P026"/>
    <s v="15O250"/>
    <x v="1"/>
    <s v="21211100"/>
    <s v=""/>
    <n v="400000"/>
    <n v="400000"/>
    <n v="100000"/>
    <n v="0"/>
    <n v="100000"/>
    <n v="0"/>
    <n v="400000"/>
  </r>
  <r>
    <s v="5"/>
    <x v="411"/>
    <s v="09C001"/>
    <s v="152011P026"/>
    <s v="15O250"/>
    <x v="1"/>
    <s v="29411100"/>
    <s v=""/>
    <n v="60000"/>
    <n v="60000"/>
    <n v="60000"/>
    <n v="0"/>
    <n v="60000"/>
    <n v="0"/>
    <n v="60000"/>
  </r>
  <r>
    <s v="5"/>
    <x v="411"/>
    <s v="09C001"/>
    <s v="152011P026"/>
    <s v="15O250"/>
    <x v="2"/>
    <s v="31811100"/>
    <s v=""/>
    <n v="64000000"/>
    <n v="63375961.520000003"/>
    <n v="14220713.689999999"/>
    <n v="13533277.5"/>
    <n v="687436.19"/>
    <n v="48526454.43"/>
    <n v="1316229.5900000001"/>
  </r>
  <r>
    <s v="5"/>
    <x v="411"/>
    <s v="09C001"/>
    <s v="152011P026"/>
    <s v="15O250"/>
    <x v="2"/>
    <s v="32911100"/>
    <s v=""/>
    <n v="1700000"/>
    <n v="1700000"/>
    <n v="1699985.74"/>
    <n v="0"/>
    <n v="1699985.74"/>
    <n v="0"/>
    <n v="1700000"/>
  </r>
  <r>
    <s v="5"/>
    <x v="411"/>
    <s v="09C001"/>
    <s v="152011P026"/>
    <s v="15O250"/>
    <x v="2"/>
    <s v="33111100"/>
    <s v=""/>
    <n v="200000"/>
    <n v="200000"/>
    <n v="200000"/>
    <n v="0"/>
    <n v="200000"/>
    <n v="0"/>
    <n v="200000"/>
  </r>
  <r>
    <s v="5"/>
    <x v="411"/>
    <s v="09C001"/>
    <s v="152011P026"/>
    <s v="15O250"/>
    <x v="2"/>
    <s v="33621100"/>
    <s v=""/>
    <n v="14142228"/>
    <n v="14766266.48"/>
    <n v="6736425.3899999997"/>
    <n v="3052072.94"/>
    <n v="3684352.45"/>
    <n v="7763574.6100000003"/>
    <n v="3950618.93"/>
  </r>
  <r>
    <s v="5"/>
    <x v="411"/>
    <s v="09C001"/>
    <s v="152011P026"/>
    <s v="15O250"/>
    <x v="2"/>
    <s v="33631100"/>
    <s v=""/>
    <n v="575000"/>
    <n v="575000"/>
    <n v="275000"/>
    <n v="2320"/>
    <n v="272680"/>
    <n v="328280"/>
    <n v="244400"/>
  </r>
  <r>
    <s v="5"/>
    <x v="411"/>
    <s v="09C001"/>
    <s v="152011P026"/>
    <s v="15O250"/>
    <x v="2"/>
    <s v="34111100"/>
    <s v=""/>
    <n v="150000"/>
    <n v="150000"/>
    <n v="100000"/>
    <n v="0"/>
    <n v="100000"/>
    <n v="0"/>
    <n v="150000"/>
  </r>
  <r>
    <s v="5"/>
    <x v="411"/>
    <s v="09C001"/>
    <s v="152011P026"/>
    <s v="15O250"/>
    <x v="2"/>
    <s v="34311100"/>
    <s v=""/>
    <n v="127141846"/>
    <n v="124590721.8"/>
    <n v="124590721.8"/>
    <n v="124590721.8"/>
    <n v="0"/>
    <n v="0"/>
    <n v="0"/>
  </r>
  <r>
    <s v="5"/>
    <x v="411"/>
    <s v="09C001"/>
    <s v="152011P026"/>
    <s v="15O250"/>
    <x v="2"/>
    <s v="35311100"/>
    <s v=""/>
    <n v="550000"/>
    <n v="550000"/>
    <n v="300000"/>
    <n v="0"/>
    <n v="300000"/>
    <n v="0"/>
    <n v="550000"/>
  </r>
  <r>
    <s v="5"/>
    <x v="411"/>
    <s v="09C001"/>
    <s v="152011P026"/>
    <s v="15O250"/>
    <x v="2"/>
    <s v="39811200"/>
    <s v=""/>
    <n v="35700000"/>
    <n v="35700000"/>
    <n v="18360000"/>
    <n v="12225669"/>
    <n v="6134331"/>
    <n v="0"/>
    <n v="23474331"/>
  </r>
  <r>
    <s v="5"/>
    <x v="411"/>
    <s v="09C001"/>
    <s v="152011P026"/>
    <s v="15O250"/>
    <x v="2"/>
    <s v="39811208"/>
    <s v=""/>
    <n v="801195"/>
    <n v="801195"/>
    <n v="402000"/>
    <n v="312050"/>
    <n v="89950"/>
    <n v="0"/>
    <n v="489145"/>
  </r>
  <r>
    <s v="5"/>
    <x v="411"/>
    <s v="09C001"/>
    <s v="152011P026"/>
    <s v="15O250"/>
    <x v="2"/>
    <s v="39821100"/>
    <s v=""/>
    <n v="20400000"/>
    <n v="20400000"/>
    <n v="3570000"/>
    <n v="3093894.68"/>
    <n v="476105.32"/>
    <n v="139725.26999999999"/>
    <n v="17166380.050000001"/>
  </r>
  <r>
    <s v="5"/>
    <x v="411"/>
    <s v="09C001"/>
    <s v="152011P026"/>
    <s v="15O250"/>
    <x v="2"/>
    <s v="39821108"/>
    <s v=""/>
    <n v="469000"/>
    <n v="469000"/>
    <n v="268000"/>
    <n v="8938.6299999999992"/>
    <n v="259061.37"/>
    <n v="0"/>
    <n v="460061.37"/>
  </r>
  <r>
    <s v="5"/>
    <x v="412"/>
    <s v="09C001"/>
    <s v="152011U009"/>
    <s v="111150"/>
    <x v="5"/>
    <s v="44511100"/>
    <s v=""/>
    <n v="0"/>
    <n v="1906136.1"/>
    <n v="1906136.1"/>
    <n v="1906136.1"/>
    <n v="0"/>
    <n v="0"/>
    <n v="0"/>
  </r>
  <r>
    <s v="5"/>
    <x v="413"/>
    <s v="09C001"/>
    <s v="152056P014"/>
    <s v="111150"/>
    <x v="0"/>
    <s v="12111100"/>
    <s v=""/>
    <n v="4000540"/>
    <n v="4000540"/>
    <n v="1849800"/>
    <n v="1666550"/>
    <n v="183250"/>
    <n v="2022773.34"/>
    <n v="311216.65999999997"/>
  </r>
  <r>
    <s v="5"/>
    <x v="413"/>
    <s v="09C001"/>
    <s v="152056P014"/>
    <s v="111150"/>
    <x v="0"/>
    <s v="14111201"/>
    <s v=""/>
    <n v="4750000"/>
    <n v="4750000"/>
    <n v="2450200"/>
    <n v="1834920.43"/>
    <n v="615279.56999999995"/>
    <n v="0"/>
    <n v="2915079.57"/>
  </r>
  <r>
    <s v="5"/>
    <x v="413"/>
    <s v="09C001"/>
    <s v="152056P014"/>
    <s v="111150"/>
    <x v="0"/>
    <s v="14111203"/>
    <s v=""/>
    <n v="80177"/>
    <n v="80177"/>
    <n v="42720"/>
    <n v="26016.9"/>
    <n v="16703.099999999999"/>
    <n v="3255.11"/>
    <n v="50904.99"/>
  </r>
  <r>
    <s v="5"/>
    <x v="413"/>
    <s v="09C001"/>
    <s v="152056P014"/>
    <s v="111150"/>
    <x v="0"/>
    <s v="14111208"/>
    <s v=""/>
    <n v="58174"/>
    <n v="58174"/>
    <n v="29600"/>
    <n v="24118.47"/>
    <n v="5481.53"/>
    <n v="0"/>
    <n v="34055.53"/>
  </r>
  <r>
    <s v="5"/>
    <x v="413"/>
    <s v="09C001"/>
    <s v="152056P014"/>
    <s v="15O250"/>
    <x v="0"/>
    <s v="11311100"/>
    <s v=""/>
    <n v="47732968"/>
    <n v="47732968"/>
    <n v="25091639"/>
    <n v="17084581.649999999"/>
    <n v="8007057.3499999996"/>
    <n v="25661.5"/>
    <n v="30622724.850000001"/>
  </r>
  <r>
    <s v="5"/>
    <x v="413"/>
    <s v="09C001"/>
    <s v="152056P014"/>
    <s v="15O250"/>
    <x v="0"/>
    <s v="11321100"/>
    <s v=""/>
    <n v="1292534"/>
    <n v="1292534"/>
    <n v="680534"/>
    <n v="680534"/>
    <n v="0"/>
    <n v="0"/>
    <n v="612000"/>
  </r>
  <r>
    <s v="5"/>
    <x v="413"/>
    <s v="09C001"/>
    <s v="152056P014"/>
    <s v="15O250"/>
    <x v="0"/>
    <s v="12211108"/>
    <s v=""/>
    <n v="720000"/>
    <n v="720000"/>
    <n v="365880"/>
    <n v="323890.8"/>
    <n v="41989.2"/>
    <n v="0"/>
    <n v="396109.2"/>
  </r>
  <r>
    <s v="5"/>
    <x v="413"/>
    <s v="09C001"/>
    <s v="152056P014"/>
    <s v="15O250"/>
    <x v="0"/>
    <s v="13111100"/>
    <s v=""/>
    <n v="538545"/>
    <n v="538545"/>
    <n v="370545"/>
    <n v="118458.81"/>
    <n v="252086.19"/>
    <n v="183.52"/>
    <n v="419902.67"/>
  </r>
  <r>
    <s v="5"/>
    <x v="413"/>
    <s v="09C001"/>
    <s v="152056P014"/>
    <s v="15O250"/>
    <x v="0"/>
    <s v="13211100"/>
    <s v=""/>
    <n v="1297373"/>
    <n v="1297373"/>
    <n v="682500"/>
    <n v="454801.95"/>
    <n v="227698.05"/>
    <n v="0"/>
    <n v="842571.05"/>
  </r>
  <r>
    <s v="5"/>
    <x v="413"/>
    <s v="09C001"/>
    <s v="152056P014"/>
    <s v="15O250"/>
    <x v="0"/>
    <s v="13221100"/>
    <s v=""/>
    <n v="6800"/>
    <n v="6800"/>
    <n v="4800"/>
    <n v="0"/>
    <n v="4800"/>
    <n v="0"/>
    <n v="6800"/>
  </r>
  <r>
    <s v="5"/>
    <x v="413"/>
    <s v="09C001"/>
    <s v="152056P014"/>
    <s v="15O250"/>
    <x v="0"/>
    <s v="13231100"/>
    <s v=""/>
    <n v="8030355"/>
    <n v="8030355"/>
    <n v="325000"/>
    <n v="275000"/>
    <n v="50000"/>
    <n v="0"/>
    <n v="7755355"/>
  </r>
  <r>
    <s v="5"/>
    <x v="413"/>
    <s v="09C001"/>
    <s v="152056P014"/>
    <s v="15O250"/>
    <x v="0"/>
    <s v="13231108"/>
    <s v=""/>
    <n v="90000"/>
    <n v="90000"/>
    <n v="22000"/>
    <n v="0"/>
    <n v="22000"/>
    <n v="0"/>
    <n v="90000"/>
  </r>
  <r>
    <s v="5"/>
    <x v="413"/>
    <s v="09C001"/>
    <s v="152056P014"/>
    <s v="15O250"/>
    <x v="0"/>
    <s v="13311100"/>
    <s v=""/>
    <n v="3136870"/>
    <n v="3136870"/>
    <n v="1820000"/>
    <n v="1492310.67"/>
    <n v="327689.33"/>
    <n v="0"/>
    <n v="1644559.33"/>
  </r>
  <r>
    <s v="5"/>
    <x v="413"/>
    <s v="09C001"/>
    <s v="152056P014"/>
    <s v="15O250"/>
    <x v="0"/>
    <s v="13431100"/>
    <s v=""/>
    <n v="364000"/>
    <n v="364000"/>
    <n v="192000"/>
    <n v="71464.73"/>
    <n v="120535.27"/>
    <n v="0"/>
    <n v="292535.27"/>
  </r>
  <r>
    <s v="5"/>
    <x v="413"/>
    <s v="09C001"/>
    <s v="152056P014"/>
    <s v="15O250"/>
    <x v="0"/>
    <s v="14211201"/>
    <s v=""/>
    <n v="2300000"/>
    <n v="2300000"/>
    <n v="825000"/>
    <n v="717741.77"/>
    <n v="107258.23"/>
    <n v="0"/>
    <n v="1582258.23"/>
  </r>
  <r>
    <s v="5"/>
    <x v="413"/>
    <s v="09C001"/>
    <s v="152056P014"/>
    <s v="15O250"/>
    <x v="0"/>
    <s v="14211203"/>
    <s v=""/>
    <n v="72000"/>
    <n v="72000"/>
    <n v="40496"/>
    <n v="19304.41"/>
    <n v="21191.59"/>
    <n v="2407.37"/>
    <n v="50288.22"/>
  </r>
  <r>
    <s v="5"/>
    <x v="413"/>
    <s v="09C001"/>
    <s v="152056P014"/>
    <s v="15O250"/>
    <x v="0"/>
    <s v="14311200"/>
    <s v=""/>
    <n v="2600000"/>
    <n v="2600000"/>
    <n v="960000"/>
    <n v="829385.28"/>
    <n v="130614.72"/>
    <n v="0"/>
    <n v="1770614.72"/>
  </r>
  <r>
    <s v="5"/>
    <x v="413"/>
    <s v="09C001"/>
    <s v="152056P014"/>
    <s v="15O250"/>
    <x v="0"/>
    <s v="14411200"/>
    <s v=""/>
    <n v="1900000"/>
    <n v="1900000"/>
    <n v="990000"/>
    <n v="457723.34"/>
    <n v="532276.66"/>
    <n v="1362976.17"/>
    <n v="79300.490000000005"/>
  </r>
  <r>
    <s v="5"/>
    <x v="413"/>
    <s v="09C001"/>
    <s v="152056P014"/>
    <s v="15O250"/>
    <x v="0"/>
    <s v="14431200"/>
    <s v=""/>
    <n v="120000"/>
    <n v="120000"/>
    <n v="72000"/>
    <n v="0"/>
    <n v="72000"/>
    <n v="0"/>
    <n v="120000"/>
  </r>
  <r>
    <s v="5"/>
    <x v="413"/>
    <s v="09C001"/>
    <s v="152056P014"/>
    <s v="15O250"/>
    <x v="0"/>
    <s v="15111200"/>
    <s v=""/>
    <n v="2547472"/>
    <n v="2547472"/>
    <n v="1296000"/>
    <n v="811291.62"/>
    <n v="484708.38"/>
    <n v="0"/>
    <n v="1736180.38"/>
  </r>
  <r>
    <s v="5"/>
    <x v="413"/>
    <s v="09C001"/>
    <s v="152056P014"/>
    <s v="15O250"/>
    <x v="0"/>
    <s v="15411100"/>
    <s v=""/>
    <n v="168000"/>
    <n v="168000"/>
    <n v="168000"/>
    <n v="161000"/>
    <n v="7000"/>
    <n v="0"/>
    <n v="7000"/>
  </r>
  <r>
    <s v="5"/>
    <x v="413"/>
    <s v="09C001"/>
    <s v="152056P014"/>
    <s v="15O250"/>
    <x v="0"/>
    <s v="15411107"/>
    <s v=""/>
    <n v="1000000"/>
    <n v="1000000"/>
    <n v="4000"/>
    <n v="0"/>
    <n v="4000"/>
    <n v="0"/>
    <n v="1000000"/>
  </r>
  <r>
    <s v="5"/>
    <x v="413"/>
    <s v="09C001"/>
    <s v="152056P014"/>
    <s v="15O250"/>
    <x v="0"/>
    <s v="15411208"/>
    <s v=""/>
    <n v="64000"/>
    <n v="64000"/>
    <n v="0"/>
    <n v="0"/>
    <n v="0"/>
    <n v="0"/>
    <n v="64000"/>
  </r>
  <r>
    <s v="5"/>
    <x v="413"/>
    <s v="09C001"/>
    <s v="152056P014"/>
    <s v="15O250"/>
    <x v="0"/>
    <s v="15411218"/>
    <s v=""/>
    <n v="3402701"/>
    <n v="3402701"/>
    <n v="26000"/>
    <n v="0"/>
    <n v="26000"/>
    <n v="0"/>
    <n v="3402701"/>
  </r>
  <r>
    <s v="5"/>
    <x v="413"/>
    <s v="09C001"/>
    <s v="152056P014"/>
    <s v="15O250"/>
    <x v="0"/>
    <s v="15421100"/>
    <s v=""/>
    <n v="32000"/>
    <n v="32000"/>
    <n v="24400"/>
    <n v="6225"/>
    <n v="18175"/>
    <n v="0"/>
    <n v="25775"/>
  </r>
  <r>
    <s v="5"/>
    <x v="413"/>
    <s v="09C001"/>
    <s v="152056P014"/>
    <s v="15O250"/>
    <x v="0"/>
    <s v="15441100"/>
    <s v=""/>
    <n v="5439141"/>
    <n v="5439141"/>
    <n v="3051434"/>
    <n v="2841314.36"/>
    <n v="210119.64"/>
    <n v="10589.5"/>
    <n v="2587237.14"/>
  </r>
  <r>
    <s v="5"/>
    <x v="413"/>
    <s v="09C001"/>
    <s v="152056P014"/>
    <s v="15O250"/>
    <x v="0"/>
    <s v="15451100"/>
    <s v=""/>
    <n v="402003"/>
    <n v="402003"/>
    <n v="204000"/>
    <n v="71776.899999999994"/>
    <n v="132223.1"/>
    <n v="91.6"/>
    <n v="330134.5"/>
  </r>
  <r>
    <s v="5"/>
    <x v="413"/>
    <s v="09C001"/>
    <s v="152056P014"/>
    <s v="15O250"/>
    <x v="0"/>
    <s v="15451108"/>
    <s v=""/>
    <n v="1600"/>
    <n v="1600"/>
    <n v="844"/>
    <n v="585.20000000000005"/>
    <n v="258.8"/>
    <n v="0"/>
    <n v="1014.8"/>
  </r>
  <r>
    <s v="5"/>
    <x v="413"/>
    <s v="09C001"/>
    <s v="152056P014"/>
    <s v="15O250"/>
    <x v="0"/>
    <s v="15451109"/>
    <s v=""/>
    <n v="832000"/>
    <n v="832000"/>
    <n v="456000"/>
    <n v="332443.28000000003"/>
    <n v="123556.72"/>
    <n v="659.09"/>
    <n v="498897.63"/>
  </r>
  <r>
    <s v="5"/>
    <x v="413"/>
    <s v="09C001"/>
    <s v="152056P014"/>
    <s v="15O250"/>
    <x v="0"/>
    <s v="15451110"/>
    <s v=""/>
    <n v="380000"/>
    <n v="380000"/>
    <n v="190080"/>
    <n v="186168.97"/>
    <n v="3911.03"/>
    <n v="1291.58"/>
    <n v="192539.45"/>
  </r>
  <r>
    <s v="5"/>
    <x v="413"/>
    <s v="09C001"/>
    <s v="152056P014"/>
    <s v="15O250"/>
    <x v="0"/>
    <s v="15461100"/>
    <s v=""/>
    <n v="4200"/>
    <n v="4200"/>
    <n v="2100"/>
    <n v="0"/>
    <n v="2100"/>
    <n v="0"/>
    <n v="4200"/>
  </r>
  <r>
    <s v="5"/>
    <x v="413"/>
    <s v="09C001"/>
    <s v="152056P014"/>
    <s v="15O250"/>
    <x v="0"/>
    <s v="15461151"/>
    <s v=""/>
    <n v="2000000"/>
    <n v="2000000"/>
    <n v="1008000"/>
    <n v="654300"/>
    <n v="353700"/>
    <n v="0"/>
    <n v="1345700"/>
  </r>
  <r>
    <s v="5"/>
    <x v="413"/>
    <s v="09C001"/>
    <s v="152056P014"/>
    <s v="15O250"/>
    <x v="0"/>
    <s v="15471100"/>
    <s v=""/>
    <n v="84000"/>
    <n v="84000"/>
    <n v="84000"/>
    <n v="56910"/>
    <n v="27090"/>
    <n v="20500"/>
    <n v="6590"/>
  </r>
  <r>
    <s v="5"/>
    <x v="413"/>
    <s v="09C001"/>
    <s v="152056P014"/>
    <s v="15O250"/>
    <x v="0"/>
    <s v="15471108"/>
    <s v=""/>
    <n v="700"/>
    <n v="700"/>
    <n v="700"/>
    <n v="700"/>
    <n v="0"/>
    <n v="0"/>
    <n v="0"/>
  </r>
  <r>
    <s v="5"/>
    <x v="413"/>
    <s v="09C001"/>
    <s v="152056P014"/>
    <s v="15O250"/>
    <x v="0"/>
    <s v="15481100"/>
    <s v=""/>
    <n v="2432517"/>
    <n v="2432517"/>
    <n v="2432517"/>
    <n v="2116003.89"/>
    <n v="316513.11"/>
    <n v="20710.400000000001"/>
    <n v="295802.71000000002"/>
  </r>
  <r>
    <s v="5"/>
    <x v="413"/>
    <s v="09C001"/>
    <s v="152056P014"/>
    <s v="15O250"/>
    <x v="0"/>
    <s v="15511100"/>
    <s v=""/>
    <n v="120000"/>
    <n v="120000"/>
    <n v="72000"/>
    <n v="12200"/>
    <n v="59800"/>
    <n v="0"/>
    <n v="107800"/>
  </r>
  <r>
    <s v="5"/>
    <x v="413"/>
    <s v="09C001"/>
    <s v="152056P014"/>
    <s v="15O250"/>
    <x v="0"/>
    <s v="15911100"/>
    <s v=""/>
    <n v="37350000"/>
    <n v="37350000"/>
    <n v="19152000"/>
    <n v="14739333"/>
    <n v="4412667"/>
    <n v="23094"/>
    <n v="22587573"/>
  </r>
  <r>
    <s v="5"/>
    <x v="413"/>
    <s v="09C001"/>
    <s v="152056P014"/>
    <s v="15O250"/>
    <x v="0"/>
    <s v="15931100"/>
    <s v=""/>
    <n v="206000"/>
    <n v="206000"/>
    <n v="108000"/>
    <n v="34701.75"/>
    <n v="73298.25"/>
    <n v="0"/>
    <n v="171298.25"/>
  </r>
  <r>
    <s v="5"/>
    <x v="413"/>
    <s v="09C001"/>
    <s v="152056P014"/>
    <s v="15O250"/>
    <x v="0"/>
    <s v="15941100"/>
    <s v=""/>
    <n v="46000"/>
    <n v="46000"/>
    <n v="38000"/>
    <n v="0"/>
    <n v="38000"/>
    <n v="0"/>
    <n v="46000"/>
  </r>
  <r>
    <s v="5"/>
    <x v="413"/>
    <s v="09C001"/>
    <s v="152056P014"/>
    <s v="15O250"/>
    <x v="0"/>
    <s v="17111100"/>
    <s v=""/>
    <n v="34000"/>
    <n v="34000"/>
    <n v="9600"/>
    <n v="4500"/>
    <n v="5100"/>
    <n v="0"/>
    <n v="29500"/>
  </r>
  <r>
    <s v="5"/>
    <x v="413"/>
    <s v="09C001"/>
    <s v="152056P014"/>
    <s v="15O250"/>
    <x v="0"/>
    <s v="17131100"/>
    <s v=""/>
    <n v="820000"/>
    <n v="820000"/>
    <n v="40000"/>
    <n v="0"/>
    <n v="40000"/>
    <n v="0"/>
    <n v="820000"/>
  </r>
  <r>
    <s v="5"/>
    <x v="413"/>
    <s v="09C001"/>
    <s v="152056P014"/>
    <s v="15O250"/>
    <x v="0"/>
    <s v="17141100"/>
    <s v=""/>
    <n v="1412552"/>
    <n v="1412552"/>
    <n v="960000"/>
    <n v="394158"/>
    <n v="565842"/>
    <n v="0"/>
    <n v="1018394"/>
  </r>
  <r>
    <s v="5"/>
    <x v="413"/>
    <s v="09C001"/>
    <s v="152056P014"/>
    <s v="15O250"/>
    <x v="2"/>
    <s v="39811200"/>
    <s v=""/>
    <n v="3500000"/>
    <n v="3500000"/>
    <n v="1800000"/>
    <n v="1198595"/>
    <n v="601405"/>
    <n v="0"/>
    <n v="2301405"/>
  </r>
  <r>
    <s v="5"/>
    <x v="413"/>
    <s v="09C001"/>
    <s v="152056P014"/>
    <s v="15O250"/>
    <x v="2"/>
    <s v="39811208"/>
    <s v=""/>
    <n v="23916"/>
    <n v="23916"/>
    <n v="12000"/>
    <n v="9315"/>
    <n v="2685"/>
    <n v="0"/>
    <n v="14601"/>
  </r>
  <r>
    <s v="5"/>
    <x v="413"/>
    <s v="09C001"/>
    <s v="152056P014"/>
    <s v="15O250"/>
    <x v="2"/>
    <s v="39821100"/>
    <s v=""/>
    <n v="2000000"/>
    <n v="2000000"/>
    <n v="350000"/>
    <n v="13003.63"/>
    <n v="336996.37"/>
    <n v="0"/>
    <n v="1986996.37"/>
  </r>
  <r>
    <s v="5"/>
    <x v="413"/>
    <s v="09C001"/>
    <s v="152056P014"/>
    <s v="15O250"/>
    <x v="2"/>
    <s v="39821108"/>
    <s v=""/>
    <n v="14000"/>
    <n v="14000"/>
    <n v="8000"/>
    <n v="0"/>
    <n v="8000"/>
    <n v="0"/>
    <n v="14000"/>
  </r>
  <r>
    <s v="5"/>
    <x v="414"/>
    <s v="09C001"/>
    <s v="152298M002"/>
    <s v="15O250"/>
    <x v="3"/>
    <s v="79211189"/>
    <s v=""/>
    <n v="9740982"/>
    <n v="0"/>
    <n v="0"/>
    <n v="0"/>
    <n v="0"/>
    <n v="0"/>
    <n v="0"/>
  </r>
  <r>
    <s v="5"/>
    <x v="414"/>
    <s v="09C001"/>
    <s v="152298M002"/>
    <s v="15O250"/>
    <x v="3"/>
    <s v="799911A5"/>
    <s v=""/>
    <n v="1000000"/>
    <n v="0"/>
    <n v="0"/>
    <n v="0"/>
    <n v="0"/>
    <n v="0"/>
    <n v="0"/>
  </r>
  <r>
    <s v="5"/>
    <x v="415"/>
    <s v="09C001"/>
    <s v="152313M001"/>
    <s v="111150"/>
    <x v="0"/>
    <s v="12111100"/>
    <s v=""/>
    <n v="14738816"/>
    <n v="15663306"/>
    <n v="10313051"/>
    <n v="4146370"/>
    <n v="6166681"/>
    <n v="11143629.869999999"/>
    <n v="373306.13"/>
  </r>
  <r>
    <s v="5"/>
    <x v="415"/>
    <s v="09C001"/>
    <s v="152313M001"/>
    <s v="111150"/>
    <x v="0"/>
    <s v="14111201"/>
    <s v=""/>
    <n v="17100000"/>
    <n v="17100000"/>
    <n v="8820720"/>
    <n v="6605684.6399999997"/>
    <n v="2215035.36"/>
    <n v="0"/>
    <n v="10494315.359999999"/>
  </r>
  <r>
    <s v="5"/>
    <x v="415"/>
    <s v="09C001"/>
    <s v="152313M001"/>
    <s v="111150"/>
    <x v="0"/>
    <s v="14111203"/>
    <s v=""/>
    <n v="340754"/>
    <n v="340754"/>
    <n v="181560"/>
    <n v="110571.73"/>
    <n v="70988.27"/>
    <n v="13834.22"/>
    <n v="216348.05"/>
  </r>
  <r>
    <s v="5"/>
    <x v="415"/>
    <s v="09C001"/>
    <s v="152313M001"/>
    <s v="111150"/>
    <x v="0"/>
    <s v="14111208"/>
    <s v=""/>
    <n v="523571"/>
    <n v="523571"/>
    <n v="266400"/>
    <n v="217066.2"/>
    <n v="49333.8"/>
    <n v="0"/>
    <n v="306504.8"/>
  </r>
  <r>
    <s v="5"/>
    <x v="415"/>
    <s v="09C001"/>
    <s v="152313M001"/>
    <s v="111150"/>
    <x v="0"/>
    <s v="14211201"/>
    <s v=""/>
    <n v="8280000"/>
    <n v="8280000"/>
    <n v="2970000"/>
    <n v="2583870.31"/>
    <n v="386129.69"/>
    <n v="0"/>
    <n v="5696129.6900000004"/>
  </r>
  <r>
    <s v="5"/>
    <x v="415"/>
    <s v="09C001"/>
    <s v="152313M001"/>
    <s v="111150"/>
    <x v="1"/>
    <s v="24611100"/>
    <s v=""/>
    <n v="0"/>
    <n v="625410"/>
    <n v="625410"/>
    <n v="0"/>
    <n v="625410"/>
    <n v="0"/>
    <n v="625410"/>
  </r>
  <r>
    <s v="5"/>
    <x v="415"/>
    <s v="09C001"/>
    <s v="152313M001"/>
    <s v="111150"/>
    <x v="1"/>
    <s v="25111100"/>
    <s v=""/>
    <n v="0"/>
    <n v="58"/>
    <n v="58"/>
    <n v="0"/>
    <n v="58"/>
    <n v="0"/>
    <n v="58"/>
  </r>
  <r>
    <s v="5"/>
    <x v="415"/>
    <s v="09C001"/>
    <s v="152313M001"/>
    <s v="111150"/>
    <x v="1"/>
    <s v="25911100"/>
    <s v=""/>
    <n v="0"/>
    <n v="88"/>
    <n v="88"/>
    <n v="0"/>
    <n v="88"/>
    <n v="0"/>
    <n v="88"/>
  </r>
  <r>
    <s v="5"/>
    <x v="415"/>
    <s v="09C001"/>
    <s v="152313M001"/>
    <s v="111150"/>
    <x v="1"/>
    <s v="26111200"/>
    <s v=""/>
    <n v="3569722"/>
    <n v="3569722"/>
    <n v="1696820"/>
    <n v="493884.67"/>
    <n v="1202935.33"/>
    <n v="1281615.33"/>
    <n v="1794222"/>
  </r>
  <r>
    <s v="5"/>
    <x v="415"/>
    <s v="09C001"/>
    <s v="152313M001"/>
    <s v="111150"/>
    <x v="1"/>
    <s v="27111200"/>
    <s v=""/>
    <n v="377105"/>
    <n v="377105"/>
    <n v="300000"/>
    <n v="0"/>
    <n v="300000"/>
    <n v="0"/>
    <n v="377105"/>
  </r>
  <r>
    <s v="5"/>
    <x v="415"/>
    <s v="09C001"/>
    <s v="152313M001"/>
    <s v="111150"/>
    <x v="1"/>
    <s v="27211200"/>
    <s v=""/>
    <n v="323233"/>
    <n v="323233"/>
    <n v="323233"/>
    <n v="0"/>
    <n v="323233"/>
    <n v="0"/>
    <n v="323233"/>
  </r>
  <r>
    <s v="5"/>
    <x v="415"/>
    <s v="09C001"/>
    <s v="152313M001"/>
    <s v="111150"/>
    <x v="1"/>
    <s v="29411100"/>
    <s v=""/>
    <n v="0"/>
    <n v="2200000"/>
    <n v="2200000"/>
    <n v="2200000"/>
    <n v="0"/>
    <n v="0"/>
    <n v="0"/>
  </r>
  <r>
    <s v="5"/>
    <x v="415"/>
    <s v="09C001"/>
    <s v="152313M001"/>
    <s v="111150"/>
    <x v="2"/>
    <s v="31121200"/>
    <s v=""/>
    <n v="26936100"/>
    <n v="26936100"/>
    <n v="12988763"/>
    <n v="11612737"/>
    <n v="1376026"/>
    <n v="2929993"/>
    <n v="12393370"/>
  </r>
  <r>
    <s v="5"/>
    <x v="415"/>
    <s v="09C001"/>
    <s v="152313M001"/>
    <s v="111150"/>
    <x v="2"/>
    <s v="31311200"/>
    <s v=""/>
    <n v="14499120"/>
    <n v="14499120"/>
    <n v="10347951"/>
    <n v="7575523"/>
    <n v="2772428"/>
    <n v="0"/>
    <n v="6923597"/>
  </r>
  <r>
    <s v="5"/>
    <x v="415"/>
    <s v="09C001"/>
    <s v="152313M001"/>
    <s v="111150"/>
    <x v="2"/>
    <s v="31411200"/>
    <s v=""/>
    <n v="1355544"/>
    <n v="1355544"/>
    <n v="564810"/>
    <n v="153620.49"/>
    <n v="411189.51"/>
    <n v="134599.44"/>
    <n v="1067324.07"/>
  </r>
  <r>
    <s v="5"/>
    <x v="415"/>
    <s v="09C001"/>
    <s v="152313M001"/>
    <s v="111150"/>
    <x v="2"/>
    <s v="31711200"/>
    <s v=""/>
    <n v="21752217"/>
    <n v="21752217"/>
    <n v="9063420"/>
    <n v="925.68"/>
    <n v="9062494.3200000003"/>
    <n v="4143100.32"/>
    <n v="17608191"/>
  </r>
  <r>
    <s v="5"/>
    <x v="415"/>
    <s v="09C001"/>
    <s v="152313M001"/>
    <s v="111150"/>
    <x v="2"/>
    <s v="31911200"/>
    <s v=""/>
    <n v="374439"/>
    <n v="374439"/>
    <n v="28000"/>
    <n v="2969.65"/>
    <n v="25030.35"/>
    <n v="4157.53"/>
    <n v="367311.82"/>
  </r>
  <r>
    <s v="5"/>
    <x v="415"/>
    <s v="09C001"/>
    <s v="152313M001"/>
    <s v="111150"/>
    <x v="2"/>
    <s v="32211100"/>
    <s v=""/>
    <n v="355220594"/>
    <n v="30401180.41"/>
    <n v="11440764.289999999"/>
    <n v="6651655.6399999997"/>
    <n v="4789108.6500000004"/>
    <n v="16718812.720000001"/>
    <n v="7030712.0499999998"/>
  </r>
  <r>
    <s v="5"/>
    <x v="415"/>
    <s v="09C001"/>
    <s v="152313M001"/>
    <s v="111150"/>
    <x v="2"/>
    <s v="32211179"/>
    <s v=""/>
    <n v="0"/>
    <n v="243599990"/>
    <n v="101499995.84999999"/>
    <n v="101499995.8"/>
    <n v="0.05"/>
    <n v="142099994.19999999"/>
    <n v="0"/>
  </r>
  <r>
    <s v="5"/>
    <x v="415"/>
    <s v="09C001"/>
    <s v="152313M001"/>
    <s v="111150"/>
    <x v="2"/>
    <s v="32711100"/>
    <s v=""/>
    <n v="0"/>
    <n v="1311150"/>
    <n v="1311150"/>
    <n v="0"/>
    <n v="1311150"/>
    <n v="0"/>
    <n v="1311150"/>
  </r>
  <r>
    <s v="5"/>
    <x v="415"/>
    <s v="09C001"/>
    <s v="152313M001"/>
    <s v="111150"/>
    <x v="2"/>
    <s v="33611200"/>
    <s v=""/>
    <n v="4974908"/>
    <n v="4974908"/>
    <n v="2261310"/>
    <n v="1603424.68"/>
    <n v="657885.31999999995"/>
    <n v="3367329.16"/>
    <n v="4154.16"/>
  </r>
  <r>
    <s v="5"/>
    <x v="415"/>
    <s v="09C001"/>
    <s v="152313M001"/>
    <s v="111150"/>
    <x v="2"/>
    <s v="33621100"/>
    <s v=""/>
    <n v="0"/>
    <n v="12157772"/>
    <n v="6157772"/>
    <n v="0"/>
    <n v="6157772"/>
    <n v="0"/>
    <n v="12157772"/>
  </r>
  <r>
    <s v="5"/>
    <x v="415"/>
    <s v="09C001"/>
    <s v="152313M001"/>
    <s v="111150"/>
    <x v="2"/>
    <s v="33811200"/>
    <s v=""/>
    <n v="180110573"/>
    <n v="180110573"/>
    <n v="75046070"/>
    <n v="35997878.840000004"/>
    <n v="39048191.159999996"/>
    <n v="113529196.06"/>
    <n v="30583498.100000001"/>
  </r>
  <r>
    <s v="5"/>
    <x v="415"/>
    <s v="09C001"/>
    <s v="152313M001"/>
    <s v="111150"/>
    <x v="2"/>
    <s v="34111100"/>
    <s v=""/>
    <n v="161461"/>
    <n v="161461"/>
    <n v="161461"/>
    <n v="0"/>
    <n v="161461"/>
    <n v="0"/>
    <n v="161461"/>
  </r>
  <r>
    <s v="5"/>
    <x v="415"/>
    <s v="09C001"/>
    <s v="152313M001"/>
    <s v="111150"/>
    <x v="2"/>
    <s v="34311100"/>
    <s v=""/>
    <n v="0"/>
    <n v="32820975.489999998"/>
    <n v="32820975.489999998"/>
    <n v="32820975.489999998"/>
    <n v="0"/>
    <n v="0"/>
    <n v="0"/>
  </r>
  <r>
    <s v="5"/>
    <x v="415"/>
    <s v="09C001"/>
    <s v="152313M001"/>
    <s v="111150"/>
    <x v="2"/>
    <s v="35311100"/>
    <s v=""/>
    <n v="0"/>
    <n v="1777240"/>
    <n v="1500000"/>
    <n v="0"/>
    <n v="1500000"/>
    <n v="0"/>
    <n v="1777240"/>
  </r>
  <r>
    <s v="5"/>
    <x v="415"/>
    <s v="09C001"/>
    <s v="152313M001"/>
    <s v="111150"/>
    <x v="2"/>
    <s v="35811100"/>
    <s v=""/>
    <n v="0"/>
    <n v="28420594"/>
    <n v="7854120.3300000001"/>
    <n v="0"/>
    <n v="7854120.3300000001"/>
    <n v="28420594"/>
    <n v="0"/>
  </r>
  <r>
    <s v="5"/>
    <x v="415"/>
    <s v="09C001"/>
    <s v="152313M001"/>
    <s v="111150"/>
    <x v="2"/>
    <s v="39691225"/>
    <s v=""/>
    <n v="289785"/>
    <n v="289785"/>
    <n v="289785"/>
    <n v="90735.1"/>
    <n v="199049.9"/>
    <n v="199049.9"/>
    <n v="0"/>
  </r>
  <r>
    <s v="5"/>
    <x v="415"/>
    <s v="09C001"/>
    <s v="152313M001"/>
    <s v="111250"/>
    <x v="1"/>
    <s v="21611100"/>
    <s v=""/>
    <n v="4725"/>
    <n v="4725"/>
    <n v="1575"/>
    <n v="0"/>
    <n v="1575"/>
    <n v="0"/>
    <n v="4725"/>
  </r>
  <r>
    <s v="5"/>
    <x v="415"/>
    <s v="09C001"/>
    <s v="152313M001"/>
    <s v="111250"/>
    <x v="1"/>
    <s v="22111100"/>
    <s v=""/>
    <n v="258040"/>
    <n v="258040"/>
    <n v="117295"/>
    <n v="0"/>
    <n v="117295"/>
    <n v="0"/>
    <n v="258040"/>
  </r>
  <r>
    <s v="5"/>
    <x v="415"/>
    <s v="09C001"/>
    <s v="152313M001"/>
    <s v="111250"/>
    <x v="1"/>
    <s v="22311100"/>
    <s v=""/>
    <n v="10000"/>
    <n v="10000"/>
    <n v="3500"/>
    <n v="0"/>
    <n v="3500"/>
    <n v="0"/>
    <n v="10000"/>
  </r>
  <r>
    <s v="5"/>
    <x v="415"/>
    <s v="09C001"/>
    <s v="152313M001"/>
    <s v="111250"/>
    <x v="1"/>
    <s v="23111100"/>
    <s v=""/>
    <n v="6000"/>
    <n v="6000"/>
    <n v="2000"/>
    <n v="0"/>
    <n v="2000"/>
    <n v="0"/>
    <n v="6000"/>
  </r>
  <r>
    <s v="5"/>
    <x v="415"/>
    <s v="09C001"/>
    <s v="152313M001"/>
    <s v="111250"/>
    <x v="1"/>
    <s v="24311100"/>
    <s v=""/>
    <n v="116000"/>
    <n v="116000"/>
    <n v="64000"/>
    <n v="0"/>
    <n v="64000"/>
    <n v="0"/>
    <n v="116000"/>
  </r>
  <r>
    <s v="5"/>
    <x v="415"/>
    <s v="09C001"/>
    <s v="152313M001"/>
    <s v="111250"/>
    <x v="1"/>
    <s v="24611100"/>
    <s v=""/>
    <n v="311000"/>
    <n v="311000"/>
    <n v="172000"/>
    <n v="0"/>
    <n v="172000"/>
    <n v="0"/>
    <n v="311000"/>
  </r>
  <r>
    <s v="5"/>
    <x v="415"/>
    <s v="09C001"/>
    <s v="152313M001"/>
    <s v="111250"/>
    <x v="1"/>
    <s v="24911100"/>
    <s v=""/>
    <n v="234000"/>
    <n v="234000"/>
    <n v="0"/>
    <n v="0"/>
    <n v="0"/>
    <n v="0"/>
    <n v="234000"/>
  </r>
  <r>
    <s v="5"/>
    <x v="415"/>
    <s v="09C001"/>
    <s v="152313M001"/>
    <s v="111250"/>
    <x v="1"/>
    <s v="29211100"/>
    <s v=""/>
    <n v="118800"/>
    <n v="118800"/>
    <n v="0"/>
    <n v="0"/>
    <n v="0"/>
    <n v="0"/>
    <n v="118800"/>
  </r>
  <r>
    <s v="5"/>
    <x v="415"/>
    <s v="09C001"/>
    <s v="152313M001"/>
    <s v="15O250"/>
    <x v="0"/>
    <s v="11311100"/>
    <s v=""/>
    <n v="187375502"/>
    <n v="183899887.80000001"/>
    <n v="95523135.799999997"/>
    <n v="75577464.510000005"/>
    <n v="19945671.289999999"/>
    <n v="85672"/>
    <n v="108236751.29000001"/>
  </r>
  <r>
    <s v="5"/>
    <x v="415"/>
    <s v="09C001"/>
    <s v="152313M001"/>
    <s v="15O250"/>
    <x v="0"/>
    <s v="11321100"/>
    <s v=""/>
    <n v="5493270"/>
    <n v="5493270"/>
    <n v="2892270"/>
    <n v="2706798.95"/>
    <n v="185471.05"/>
    <n v="0"/>
    <n v="2786471.05"/>
  </r>
  <r>
    <s v="5"/>
    <x v="415"/>
    <s v="09C001"/>
    <s v="152313M001"/>
    <s v="15O250"/>
    <x v="0"/>
    <s v="12211108"/>
    <s v=""/>
    <n v="6480000"/>
    <n v="6480000"/>
    <n v="3292920"/>
    <n v="3039244.67"/>
    <n v="253675.33"/>
    <n v="0"/>
    <n v="3440755.33"/>
  </r>
  <r>
    <s v="5"/>
    <x v="415"/>
    <s v="09C001"/>
    <s v="152313M001"/>
    <s v="15O250"/>
    <x v="0"/>
    <s v="12311106"/>
    <s v=""/>
    <n v="1500000"/>
    <n v="1500000"/>
    <n v="1000000"/>
    <n v="96000"/>
    <n v="904000"/>
    <n v="0"/>
    <n v="1404000"/>
  </r>
  <r>
    <s v="5"/>
    <x v="415"/>
    <s v="09C001"/>
    <s v="152313M001"/>
    <s v="15O250"/>
    <x v="0"/>
    <s v="13111100"/>
    <s v=""/>
    <n v="1938764"/>
    <n v="1938764"/>
    <n v="1333964"/>
    <n v="476771.02"/>
    <n v="857192.98"/>
    <n v="684.77"/>
    <n v="1461308.21"/>
  </r>
  <r>
    <s v="5"/>
    <x v="415"/>
    <s v="09C001"/>
    <s v="152313M001"/>
    <s v="15O250"/>
    <x v="0"/>
    <s v="13211100"/>
    <s v=""/>
    <n v="4670545"/>
    <n v="4670545"/>
    <n v="2457000"/>
    <n v="1938663.82"/>
    <n v="518336.18"/>
    <n v="0"/>
    <n v="2731881.18"/>
  </r>
  <r>
    <s v="5"/>
    <x v="415"/>
    <s v="09C001"/>
    <s v="152313M001"/>
    <s v="15O250"/>
    <x v="0"/>
    <s v="13221100"/>
    <s v=""/>
    <n v="28900"/>
    <n v="28900"/>
    <n v="20400"/>
    <n v="2779.87"/>
    <n v="17620.13"/>
    <n v="0"/>
    <n v="26120.13"/>
  </r>
  <r>
    <s v="5"/>
    <x v="415"/>
    <s v="09C001"/>
    <s v="152313M001"/>
    <s v="15O250"/>
    <x v="0"/>
    <s v="13231100"/>
    <s v=""/>
    <n v="28909281"/>
    <n v="28909281"/>
    <n v="1170000"/>
    <n v="990000"/>
    <n v="180000"/>
    <n v="0"/>
    <n v="27919281"/>
  </r>
  <r>
    <s v="5"/>
    <x v="415"/>
    <s v="09C001"/>
    <s v="152313M001"/>
    <s v="15O250"/>
    <x v="0"/>
    <s v="13231108"/>
    <s v=""/>
    <n v="810000"/>
    <n v="810000"/>
    <n v="198000"/>
    <n v="22323.119999999999"/>
    <n v="175676.88"/>
    <n v="0"/>
    <n v="787676.88"/>
  </r>
  <r>
    <s v="5"/>
    <x v="415"/>
    <s v="09C001"/>
    <s v="152313M001"/>
    <s v="15O250"/>
    <x v="0"/>
    <s v="13311100"/>
    <s v=""/>
    <n v="14900138"/>
    <n v="14900138"/>
    <n v="8645000"/>
    <n v="8166190.1299999999"/>
    <n v="478809.87"/>
    <n v="4946.8"/>
    <n v="6729001.0700000003"/>
  </r>
  <r>
    <s v="5"/>
    <x v="415"/>
    <s v="09C001"/>
    <s v="152313M001"/>
    <s v="15O250"/>
    <x v="0"/>
    <s v="13421106"/>
    <s v=""/>
    <n v="110114"/>
    <n v="110114"/>
    <n v="110114"/>
    <n v="0"/>
    <n v="110114"/>
    <n v="0"/>
    <n v="110114"/>
  </r>
  <r>
    <s v="5"/>
    <x v="415"/>
    <s v="09C001"/>
    <s v="152313M001"/>
    <s v="15O250"/>
    <x v="0"/>
    <s v="13431100"/>
    <s v=""/>
    <n v="1547000"/>
    <n v="1547000"/>
    <n v="816000"/>
    <n v="738502.55"/>
    <n v="77497.45"/>
    <n v="1174"/>
    <n v="807323.45"/>
  </r>
  <r>
    <s v="5"/>
    <x v="415"/>
    <s v="09C001"/>
    <s v="152313M001"/>
    <s v="15O250"/>
    <x v="0"/>
    <s v="14211203"/>
    <s v=""/>
    <n v="306000"/>
    <n v="306000"/>
    <n v="172108"/>
    <n v="81900.08"/>
    <n v="90207.92"/>
    <n v="10247.65"/>
    <n v="213852.27"/>
  </r>
  <r>
    <s v="5"/>
    <x v="415"/>
    <s v="09C001"/>
    <s v="152313M001"/>
    <s v="15O250"/>
    <x v="0"/>
    <s v="14311200"/>
    <s v=""/>
    <n v="9360000"/>
    <n v="9360000"/>
    <n v="3456000"/>
    <n v="2985787.18"/>
    <n v="470212.82"/>
    <n v="0"/>
    <n v="6374212.8200000003"/>
  </r>
  <r>
    <s v="5"/>
    <x v="415"/>
    <s v="09C001"/>
    <s v="152313M001"/>
    <s v="15O250"/>
    <x v="0"/>
    <s v="14411200"/>
    <s v=""/>
    <n v="6840000"/>
    <n v="6840000"/>
    <n v="3564000"/>
    <n v="1647804.08"/>
    <n v="1916195.92"/>
    <n v="4906714.1500000004"/>
    <n v="285481.77"/>
  </r>
  <r>
    <s v="5"/>
    <x v="415"/>
    <s v="09C001"/>
    <s v="152313M001"/>
    <s v="15O250"/>
    <x v="0"/>
    <s v="14431200"/>
    <s v=""/>
    <n v="432000"/>
    <n v="432000"/>
    <n v="259200"/>
    <n v="0"/>
    <n v="259200"/>
    <n v="0"/>
    <n v="432000"/>
  </r>
  <r>
    <s v="5"/>
    <x v="415"/>
    <s v="09C001"/>
    <s v="152313M001"/>
    <s v="15O250"/>
    <x v="0"/>
    <s v="15111200"/>
    <s v=""/>
    <n v="10826756"/>
    <n v="10826756"/>
    <n v="5508000"/>
    <n v="3447989.41"/>
    <n v="2060010.59"/>
    <n v="0"/>
    <n v="7378766.5899999999"/>
  </r>
  <r>
    <s v="5"/>
    <x v="415"/>
    <s v="09C001"/>
    <s v="152313M001"/>
    <s v="15O250"/>
    <x v="0"/>
    <s v="15211142"/>
    <s v=""/>
    <n v="0"/>
    <n v="5868215.1900000004"/>
    <n v="5868215.1900000004"/>
    <n v="0"/>
    <n v="5868215.1900000004"/>
    <n v="0"/>
    <n v="5868215.1900000004"/>
  </r>
  <r>
    <s v="5"/>
    <x v="415"/>
    <s v="09C001"/>
    <s v="152313M001"/>
    <s v="15O250"/>
    <x v="0"/>
    <s v="15411100"/>
    <s v=""/>
    <n v="714000"/>
    <n v="714000"/>
    <n v="714000"/>
    <n v="708000"/>
    <n v="6000"/>
    <n v="0"/>
    <n v="6000"/>
  </r>
  <r>
    <s v="5"/>
    <x v="415"/>
    <s v="09C001"/>
    <s v="152313M001"/>
    <s v="15O250"/>
    <x v="0"/>
    <s v="15411107"/>
    <s v=""/>
    <n v="4250000"/>
    <n v="4250000"/>
    <n v="17000"/>
    <n v="0"/>
    <n v="17000"/>
    <n v="0"/>
    <n v="4250000"/>
  </r>
  <r>
    <s v="5"/>
    <x v="415"/>
    <s v="09C001"/>
    <s v="152313M001"/>
    <s v="15O250"/>
    <x v="0"/>
    <s v="15411208"/>
    <s v=""/>
    <n v="576000"/>
    <n v="576000"/>
    <n v="1330"/>
    <n v="0"/>
    <n v="1330"/>
    <n v="0"/>
    <n v="576000"/>
  </r>
  <r>
    <s v="5"/>
    <x v="415"/>
    <s v="09C001"/>
    <s v="152313M001"/>
    <s v="15O250"/>
    <x v="0"/>
    <s v="15411218"/>
    <s v=""/>
    <n v="14461479"/>
    <n v="14461479"/>
    <n v="110500"/>
    <n v="0"/>
    <n v="110500"/>
    <n v="0"/>
    <n v="14461479"/>
  </r>
  <r>
    <s v="5"/>
    <x v="415"/>
    <s v="09C001"/>
    <s v="152313M001"/>
    <s v="15O250"/>
    <x v="0"/>
    <s v="15421100"/>
    <s v=""/>
    <n v="136000"/>
    <n v="136000"/>
    <n v="103700"/>
    <n v="44197.5"/>
    <n v="59502.5"/>
    <n v="0"/>
    <n v="91802.5"/>
  </r>
  <r>
    <s v="5"/>
    <x v="415"/>
    <s v="09C001"/>
    <s v="152313M001"/>
    <s v="15O250"/>
    <x v="0"/>
    <s v="15431226"/>
    <s v=""/>
    <n v="1250000"/>
    <n v="1250000"/>
    <n v="1250000"/>
    <n v="668480.68999999994"/>
    <n v="581519.31000000006"/>
    <n v="0"/>
    <n v="581519.31000000006"/>
  </r>
  <r>
    <s v="5"/>
    <x v="415"/>
    <s v="09C001"/>
    <s v="152313M001"/>
    <s v="15O250"/>
    <x v="0"/>
    <s v="15441100"/>
    <s v=""/>
    <n v="23116351"/>
    <n v="23116351"/>
    <n v="12968594"/>
    <n v="8392749.0999999996"/>
    <n v="4575844.9000000004"/>
    <n v="11152"/>
    <n v="14712449.9"/>
  </r>
  <r>
    <s v="5"/>
    <x v="415"/>
    <s v="09C001"/>
    <s v="152313M001"/>
    <s v="15O250"/>
    <x v="0"/>
    <s v="15451100"/>
    <s v=""/>
    <n v="1708513"/>
    <n v="1708513"/>
    <n v="867000"/>
    <n v="420425.98"/>
    <n v="446574.02"/>
    <n v="595.9"/>
    <n v="1287491.1200000001"/>
  </r>
  <r>
    <s v="5"/>
    <x v="415"/>
    <s v="09C001"/>
    <s v="152313M001"/>
    <s v="15O250"/>
    <x v="0"/>
    <s v="15451108"/>
    <s v=""/>
    <n v="14400"/>
    <n v="14400"/>
    <n v="7596"/>
    <n v="6444.13"/>
    <n v="1151.8699999999999"/>
    <n v="0"/>
    <n v="7955.87"/>
  </r>
  <r>
    <s v="5"/>
    <x v="415"/>
    <s v="09C001"/>
    <s v="152313M001"/>
    <s v="15O250"/>
    <x v="0"/>
    <s v="15451109"/>
    <s v=""/>
    <n v="3536000"/>
    <n v="3536000"/>
    <n v="1938000"/>
    <n v="1433444.32"/>
    <n v="504555.68"/>
    <n v="1113.2"/>
    <n v="2101442.48"/>
  </r>
  <r>
    <s v="5"/>
    <x v="415"/>
    <s v="09C001"/>
    <s v="152313M001"/>
    <s v="15O250"/>
    <x v="0"/>
    <s v="15451110"/>
    <s v=""/>
    <n v="1615000"/>
    <n v="1615000"/>
    <n v="807840"/>
    <n v="739866.93"/>
    <n v="67973.070000000007"/>
    <n v="645.79"/>
    <n v="874487.28"/>
  </r>
  <r>
    <s v="5"/>
    <x v="415"/>
    <s v="09C001"/>
    <s v="152313M001"/>
    <s v="15O250"/>
    <x v="0"/>
    <s v="15461100"/>
    <s v=""/>
    <n v="17850"/>
    <n v="17850"/>
    <n v="8928"/>
    <n v="8928"/>
    <n v="0"/>
    <n v="2500"/>
    <n v="6422"/>
  </r>
  <r>
    <s v="5"/>
    <x v="415"/>
    <s v="09C001"/>
    <s v="152313M001"/>
    <s v="15O250"/>
    <x v="0"/>
    <s v="15461106"/>
    <s v=""/>
    <n v="200000"/>
    <n v="200000"/>
    <n v="120000"/>
    <n v="37500"/>
    <n v="82500"/>
    <n v="0"/>
    <n v="162500"/>
  </r>
  <r>
    <s v="5"/>
    <x v="415"/>
    <s v="09C001"/>
    <s v="152313M001"/>
    <s v="15O250"/>
    <x v="0"/>
    <s v="15461151"/>
    <s v=""/>
    <n v="8500000"/>
    <n v="8500000"/>
    <n v="4284000"/>
    <n v="2709270"/>
    <n v="1574730"/>
    <n v="0"/>
    <n v="5790730"/>
  </r>
  <r>
    <s v="5"/>
    <x v="415"/>
    <s v="09C001"/>
    <s v="152313M001"/>
    <s v="15O250"/>
    <x v="0"/>
    <s v="15471100"/>
    <s v=""/>
    <n v="357000"/>
    <n v="357000"/>
    <n v="357000"/>
    <n v="218595.20000000001"/>
    <n v="138404.79999999999"/>
    <n v="98250"/>
    <n v="40154.800000000003"/>
  </r>
  <r>
    <s v="5"/>
    <x v="415"/>
    <s v="09C001"/>
    <s v="152313M001"/>
    <s v="15O250"/>
    <x v="0"/>
    <s v="15471108"/>
    <s v=""/>
    <n v="6300"/>
    <n v="6300"/>
    <n v="6300"/>
    <n v="5800"/>
    <n v="500"/>
    <n v="0"/>
    <n v="500"/>
  </r>
  <r>
    <s v="5"/>
    <x v="415"/>
    <s v="09C001"/>
    <s v="152313M001"/>
    <s v="15O250"/>
    <x v="0"/>
    <s v="15481100"/>
    <s v=""/>
    <n v="10338198"/>
    <n v="10338198"/>
    <n v="10338198"/>
    <n v="8054562.2000000002"/>
    <n v="2283635.7999999998"/>
    <n v="49689.599999999999"/>
    <n v="2233946.2000000002"/>
  </r>
  <r>
    <s v="5"/>
    <x v="415"/>
    <s v="09C001"/>
    <s v="152313M001"/>
    <s v="15O250"/>
    <x v="0"/>
    <s v="15511100"/>
    <s v=""/>
    <n v="510000"/>
    <n v="510000"/>
    <n v="306000"/>
    <n v="66539"/>
    <n v="239461"/>
    <n v="0"/>
    <n v="443461"/>
  </r>
  <r>
    <s v="5"/>
    <x v="415"/>
    <s v="09C001"/>
    <s v="152313M001"/>
    <s v="15O250"/>
    <x v="0"/>
    <s v="15911100"/>
    <s v=""/>
    <n v="190900000"/>
    <n v="190900000"/>
    <n v="97888000"/>
    <n v="79744437.299999997"/>
    <n v="18143562.699999999"/>
    <n v="142185"/>
    <n v="111013377.7"/>
  </r>
  <r>
    <s v="5"/>
    <x v="415"/>
    <s v="09C001"/>
    <s v="152313M001"/>
    <s v="15O250"/>
    <x v="0"/>
    <s v="15931100"/>
    <s v=""/>
    <n v="875500"/>
    <n v="875500"/>
    <n v="459000"/>
    <n v="203627.18"/>
    <n v="255372.82"/>
    <n v="0"/>
    <n v="671872.82"/>
  </r>
  <r>
    <s v="5"/>
    <x v="415"/>
    <s v="09C001"/>
    <s v="152313M001"/>
    <s v="15O250"/>
    <x v="0"/>
    <s v="15941100"/>
    <s v=""/>
    <n v="195500"/>
    <n v="195500"/>
    <n v="161500"/>
    <n v="21278.1"/>
    <n v="140221.9"/>
    <n v="0"/>
    <n v="174221.9"/>
  </r>
  <r>
    <s v="5"/>
    <x v="415"/>
    <s v="09C001"/>
    <s v="152313M001"/>
    <s v="15O250"/>
    <x v="0"/>
    <s v="16111100"/>
    <s v=""/>
    <n v="16608000"/>
    <n v="16608000"/>
    <n v="8304000"/>
    <n v="0"/>
    <n v="8304000"/>
    <n v="0"/>
    <n v="16608000"/>
  </r>
  <r>
    <s v="5"/>
    <x v="415"/>
    <s v="09C001"/>
    <s v="152313M001"/>
    <s v="15O250"/>
    <x v="0"/>
    <s v="17111100"/>
    <s v=""/>
    <n v="144500"/>
    <n v="144500"/>
    <n v="40800"/>
    <n v="3180"/>
    <n v="37620"/>
    <n v="0"/>
    <n v="141320"/>
  </r>
  <r>
    <s v="5"/>
    <x v="415"/>
    <s v="09C001"/>
    <s v="152313M001"/>
    <s v="15O250"/>
    <x v="0"/>
    <s v="17131100"/>
    <s v=""/>
    <n v="3485000"/>
    <n v="3485000"/>
    <n v="170000"/>
    <n v="0"/>
    <n v="170000"/>
    <n v="0"/>
    <n v="3485000"/>
  </r>
  <r>
    <s v="5"/>
    <x v="415"/>
    <s v="09C001"/>
    <s v="152313M001"/>
    <s v="15O250"/>
    <x v="0"/>
    <s v="17141100"/>
    <s v=""/>
    <n v="6003349"/>
    <n v="6003349"/>
    <n v="4080000"/>
    <n v="1694175.24"/>
    <n v="2385824.7599999998"/>
    <n v="0"/>
    <n v="4309173.76"/>
  </r>
  <r>
    <s v="5"/>
    <x v="415"/>
    <s v="09C001"/>
    <s v="152313M001"/>
    <s v="15O250"/>
    <x v="0"/>
    <s v="17191106"/>
    <s v=""/>
    <n v="200000"/>
    <n v="200000"/>
    <n v="120000"/>
    <n v="12500"/>
    <n v="107500"/>
    <n v="0"/>
    <n v="187500"/>
  </r>
  <r>
    <s v="5"/>
    <x v="415"/>
    <s v="09C001"/>
    <s v="152313M001"/>
    <s v="15O250"/>
    <x v="1"/>
    <s v="21111100"/>
    <s v=""/>
    <n v="10140982"/>
    <n v="9514168.6199999992"/>
    <n v="8878585.4499999993"/>
    <n v="0"/>
    <n v="8878585.4499999993"/>
    <n v="8878585.4700000007"/>
    <n v="635583.15"/>
  </r>
  <r>
    <s v="5"/>
    <x v="415"/>
    <s v="09C001"/>
    <s v="152313M001"/>
    <s v="15O250"/>
    <x v="1"/>
    <s v="21111200"/>
    <s v=""/>
    <n v="12650000"/>
    <n v="12650000"/>
    <n v="7000000"/>
    <n v="3228960.1"/>
    <n v="3771039.9"/>
    <n v="3229223.32"/>
    <n v="6191816.5800000001"/>
  </r>
  <r>
    <s v="5"/>
    <x v="415"/>
    <s v="09C001"/>
    <s v="152313M001"/>
    <s v="15O250"/>
    <x v="1"/>
    <s v="21211100"/>
    <s v=""/>
    <n v="100000"/>
    <n v="100000"/>
    <n v="100000"/>
    <n v="0"/>
    <n v="100000"/>
    <n v="0"/>
    <n v="100000"/>
  </r>
  <r>
    <s v="5"/>
    <x v="415"/>
    <s v="09C001"/>
    <s v="152313M001"/>
    <s v="15O250"/>
    <x v="1"/>
    <s v="21611100"/>
    <s v=""/>
    <n v="920000"/>
    <n v="1600000"/>
    <n v="950156"/>
    <n v="0"/>
    <n v="950156"/>
    <n v="0"/>
    <n v="1600000"/>
  </r>
  <r>
    <s v="5"/>
    <x v="415"/>
    <s v="09C001"/>
    <s v="152313M001"/>
    <s v="15O250"/>
    <x v="1"/>
    <s v="22111100"/>
    <s v=""/>
    <n v="2000000"/>
    <n v="2000000"/>
    <n v="1156900"/>
    <n v="1054026"/>
    <n v="102874"/>
    <n v="945974"/>
    <n v="0"/>
  </r>
  <r>
    <s v="5"/>
    <x v="415"/>
    <s v="09C001"/>
    <s v="152313M001"/>
    <s v="15O250"/>
    <x v="1"/>
    <s v="22111126"/>
    <s v=""/>
    <n v="150000"/>
    <n v="150000"/>
    <n v="68170"/>
    <n v="0"/>
    <n v="68170"/>
    <n v="149956"/>
    <n v="44"/>
  </r>
  <r>
    <s v="5"/>
    <x v="415"/>
    <s v="09C001"/>
    <s v="152313M001"/>
    <s v="15O250"/>
    <x v="1"/>
    <s v="23311100"/>
    <s v=""/>
    <n v="501000"/>
    <n v="41000"/>
    <n v="0"/>
    <n v="0"/>
    <n v="0"/>
    <n v="0"/>
    <n v="41000"/>
  </r>
  <r>
    <s v="5"/>
    <x v="415"/>
    <s v="09C001"/>
    <s v="152313M001"/>
    <s v="15O250"/>
    <x v="1"/>
    <s v="24211100"/>
    <s v=""/>
    <n v="200000"/>
    <n v="200000"/>
    <n v="200000"/>
    <n v="0"/>
    <n v="200000"/>
    <n v="0"/>
    <n v="200000"/>
  </r>
  <r>
    <s v="5"/>
    <x v="415"/>
    <s v="09C001"/>
    <s v="152313M001"/>
    <s v="15O250"/>
    <x v="1"/>
    <s v="24311100"/>
    <s v=""/>
    <n v="423000"/>
    <n v="423000"/>
    <n v="0"/>
    <n v="0"/>
    <n v="0"/>
    <n v="0"/>
    <n v="423000"/>
  </r>
  <r>
    <s v="5"/>
    <x v="415"/>
    <s v="09C001"/>
    <s v="152313M001"/>
    <s v="15O250"/>
    <x v="1"/>
    <s v="24411100"/>
    <s v=""/>
    <n v="296000"/>
    <n v="296000"/>
    <n v="75000"/>
    <n v="0"/>
    <n v="75000"/>
    <n v="0"/>
    <n v="296000"/>
  </r>
  <r>
    <s v="5"/>
    <x v="415"/>
    <s v="09C001"/>
    <s v="152313M001"/>
    <s v="15O250"/>
    <x v="1"/>
    <s v="24511100"/>
    <s v=""/>
    <n v="172000"/>
    <n v="172000"/>
    <n v="0"/>
    <n v="0"/>
    <n v="0"/>
    <n v="0"/>
    <n v="172000"/>
  </r>
  <r>
    <s v="5"/>
    <x v="415"/>
    <s v="09C001"/>
    <s v="152313M001"/>
    <s v="15O250"/>
    <x v="1"/>
    <s v="24611100"/>
    <s v=""/>
    <n v="3000000"/>
    <n v="3000000"/>
    <n v="0"/>
    <n v="0"/>
    <n v="0"/>
    <n v="0"/>
    <n v="3000000"/>
  </r>
  <r>
    <s v="5"/>
    <x v="415"/>
    <s v="09C001"/>
    <s v="152313M001"/>
    <s v="15O250"/>
    <x v="1"/>
    <s v="24711100"/>
    <s v=""/>
    <n v="1400000"/>
    <n v="1400000"/>
    <n v="500000"/>
    <n v="0"/>
    <n v="500000"/>
    <n v="0"/>
    <n v="1400000"/>
  </r>
  <r>
    <s v="5"/>
    <x v="415"/>
    <s v="09C001"/>
    <s v="152313M001"/>
    <s v="15O250"/>
    <x v="1"/>
    <s v="24811100"/>
    <s v=""/>
    <n v="150000"/>
    <n v="150000"/>
    <n v="0"/>
    <n v="0"/>
    <n v="0"/>
    <n v="0"/>
    <n v="150000"/>
  </r>
  <r>
    <s v="5"/>
    <x v="415"/>
    <s v="09C001"/>
    <s v="152313M001"/>
    <s v="15O250"/>
    <x v="1"/>
    <s v="24911100"/>
    <s v=""/>
    <n v="800000"/>
    <n v="800000"/>
    <n v="500000"/>
    <n v="0"/>
    <n v="500000"/>
    <n v="0"/>
    <n v="800000"/>
  </r>
  <r>
    <s v="5"/>
    <x v="415"/>
    <s v="09C001"/>
    <s v="152313M001"/>
    <s v="15O250"/>
    <x v="1"/>
    <s v="25611100"/>
    <s v=""/>
    <n v="1000000"/>
    <n v="1000000"/>
    <n v="400000"/>
    <n v="0"/>
    <n v="400000"/>
    <n v="0"/>
    <n v="1000000"/>
  </r>
  <r>
    <s v="5"/>
    <x v="415"/>
    <s v="09C001"/>
    <s v="152313M001"/>
    <s v="15O250"/>
    <x v="1"/>
    <s v="26111100"/>
    <s v=""/>
    <n v="16200"/>
    <n v="16200"/>
    <n v="16200"/>
    <n v="0"/>
    <n v="16200"/>
    <n v="0"/>
    <n v="16200"/>
  </r>
  <r>
    <s v="5"/>
    <x v="415"/>
    <s v="09C001"/>
    <s v="152313M001"/>
    <s v="15O250"/>
    <x v="1"/>
    <s v="27411100"/>
    <s v=""/>
    <n v="300000"/>
    <n v="300000"/>
    <n v="31911"/>
    <n v="0"/>
    <n v="31911"/>
    <n v="0"/>
    <n v="300000"/>
  </r>
  <r>
    <s v="5"/>
    <x v="415"/>
    <s v="09C001"/>
    <s v="152313M001"/>
    <s v="15O250"/>
    <x v="1"/>
    <s v="29111100"/>
    <s v=""/>
    <n v="1300000"/>
    <n v="1300000"/>
    <n v="0"/>
    <n v="0"/>
    <n v="0"/>
    <n v="0"/>
    <n v="1300000"/>
  </r>
  <r>
    <s v="5"/>
    <x v="415"/>
    <s v="09C001"/>
    <s v="152313M001"/>
    <s v="15O250"/>
    <x v="1"/>
    <s v="29211100"/>
    <s v=""/>
    <n v="2200000"/>
    <n v="2200000"/>
    <n v="100000"/>
    <n v="0"/>
    <n v="100000"/>
    <n v="0"/>
    <n v="2200000"/>
  </r>
  <r>
    <s v="5"/>
    <x v="415"/>
    <s v="09C001"/>
    <s v="152313M001"/>
    <s v="15O250"/>
    <x v="1"/>
    <s v="29611200"/>
    <s v=""/>
    <n v="300000"/>
    <n v="300000"/>
    <n v="0"/>
    <n v="0"/>
    <n v="0"/>
    <n v="0"/>
    <n v="300000"/>
  </r>
  <r>
    <s v="5"/>
    <x v="415"/>
    <s v="09C001"/>
    <s v="152313M001"/>
    <s v="15O250"/>
    <x v="1"/>
    <s v="29911100"/>
    <s v=""/>
    <n v="1173192"/>
    <n v="1173192"/>
    <n v="670192"/>
    <n v="0"/>
    <n v="670192"/>
    <n v="0"/>
    <n v="1173192"/>
  </r>
  <r>
    <s v="5"/>
    <x v="415"/>
    <s v="09C001"/>
    <s v="152313M001"/>
    <s v="15O250"/>
    <x v="2"/>
    <s v="31211100"/>
    <s v=""/>
    <n v="345000"/>
    <n v="345000"/>
    <n v="140000"/>
    <n v="0"/>
    <n v="140000"/>
    <n v="345000"/>
    <n v="0"/>
  </r>
  <r>
    <s v="5"/>
    <x v="415"/>
    <s v="09C001"/>
    <s v="152313M001"/>
    <s v="15O250"/>
    <x v="2"/>
    <s v="33111100"/>
    <s v=""/>
    <n v="4288810"/>
    <n v="4288810"/>
    <n v="4288810"/>
    <n v="3323400"/>
    <n v="965410"/>
    <n v="0"/>
    <n v="965410"/>
  </r>
  <r>
    <s v="5"/>
    <x v="415"/>
    <s v="09C001"/>
    <s v="152313M001"/>
    <s v="15O250"/>
    <x v="2"/>
    <s v="33311100"/>
    <s v=""/>
    <n v="2600000"/>
    <n v="2600000"/>
    <n v="0"/>
    <n v="0"/>
    <n v="0"/>
    <n v="725000"/>
    <n v="1875000"/>
  </r>
  <r>
    <s v="5"/>
    <x v="415"/>
    <s v="09C001"/>
    <s v="152313M001"/>
    <s v="15O250"/>
    <x v="2"/>
    <s v="33411100"/>
    <s v=""/>
    <n v="1000000"/>
    <n v="1000000"/>
    <n v="0"/>
    <n v="0"/>
    <n v="0"/>
    <n v="0"/>
    <n v="1000000"/>
  </r>
  <r>
    <s v="5"/>
    <x v="415"/>
    <s v="09C001"/>
    <s v="152313M001"/>
    <s v="15O250"/>
    <x v="2"/>
    <s v="33621100"/>
    <s v=""/>
    <n v="1000000"/>
    <n v="1000000"/>
    <n v="500000"/>
    <n v="251664.03"/>
    <n v="248335.97"/>
    <n v="748335.97"/>
    <n v="0"/>
  </r>
  <r>
    <s v="5"/>
    <x v="415"/>
    <s v="09C001"/>
    <s v="152313M001"/>
    <s v="15O250"/>
    <x v="2"/>
    <s v="33811100"/>
    <s v=""/>
    <n v="8700000"/>
    <n v="8700000"/>
    <n v="3666120"/>
    <n v="3183686.52"/>
    <n v="482433.48"/>
    <n v="5456318.25"/>
    <n v="59995.23"/>
  </r>
  <r>
    <s v="5"/>
    <x v="415"/>
    <s v="09C001"/>
    <s v="152313M001"/>
    <s v="15O250"/>
    <x v="2"/>
    <s v="34111100"/>
    <s v=""/>
    <n v="19835907"/>
    <n v="19835907"/>
    <n v="12487394.640000001"/>
    <n v="10030793.26"/>
    <n v="2456601.38"/>
    <n v="0"/>
    <n v="9805113.7400000002"/>
  </r>
  <r>
    <s v="5"/>
    <x v="415"/>
    <s v="09C001"/>
    <s v="152313M001"/>
    <s v="15O250"/>
    <x v="2"/>
    <s v="34511200"/>
    <s v=""/>
    <n v="3008213"/>
    <n v="3008213"/>
    <n v="1478330"/>
    <n v="873401.84"/>
    <n v="604928.16"/>
    <n v="1746809.62"/>
    <n v="388001.54"/>
  </r>
  <r>
    <s v="5"/>
    <x v="415"/>
    <s v="09C001"/>
    <s v="152313M001"/>
    <s v="15O250"/>
    <x v="2"/>
    <s v="35111100"/>
    <s v=""/>
    <n v="21890000"/>
    <n v="21890000"/>
    <n v="8579329.7799999993"/>
    <n v="0"/>
    <n v="8579329.7799999993"/>
    <n v="0"/>
    <n v="21890000"/>
  </r>
  <r>
    <s v="5"/>
    <x v="415"/>
    <s v="09C001"/>
    <s v="152313M001"/>
    <s v="15O250"/>
    <x v="2"/>
    <s v="35211100"/>
    <s v=""/>
    <n v="794500"/>
    <n v="794500"/>
    <n v="275000"/>
    <n v="0"/>
    <n v="275000"/>
    <n v="0"/>
    <n v="794500"/>
  </r>
  <r>
    <s v="5"/>
    <x v="415"/>
    <s v="09C001"/>
    <s v="152313M001"/>
    <s v="15O250"/>
    <x v="2"/>
    <s v="35311100"/>
    <s v=""/>
    <n v="3814744"/>
    <n v="3814744"/>
    <n v="888860"/>
    <n v="0"/>
    <n v="888860"/>
    <n v="0"/>
    <n v="3814744"/>
  </r>
  <r>
    <s v="5"/>
    <x v="415"/>
    <s v="09C001"/>
    <s v="152313M001"/>
    <s v="15O250"/>
    <x v="2"/>
    <s v="35531100"/>
    <s v=""/>
    <n v="5002500"/>
    <n v="5002500"/>
    <n v="2264500"/>
    <n v="1151118.8600000001"/>
    <n v="1113381.1399999999"/>
    <n v="3851381.14"/>
    <n v="0"/>
  </r>
  <r>
    <s v="5"/>
    <x v="415"/>
    <s v="09C001"/>
    <s v="152313M001"/>
    <s v="15O250"/>
    <x v="2"/>
    <s v="35711100"/>
    <s v=""/>
    <n v="18200000"/>
    <n v="18200000"/>
    <n v="5126003.3899999997"/>
    <n v="4677048.57"/>
    <n v="448954.82"/>
    <n v="13021039.43"/>
    <n v="501912"/>
  </r>
  <r>
    <s v="5"/>
    <x v="415"/>
    <s v="09C001"/>
    <s v="152313M001"/>
    <s v="15O250"/>
    <x v="2"/>
    <s v="35811100"/>
    <s v=""/>
    <n v="61233646"/>
    <n v="61233646"/>
    <n v="25984853.190000001"/>
    <n v="11020434"/>
    <n v="14964419.189999999"/>
    <n v="49748972"/>
    <n v="464240"/>
  </r>
  <r>
    <s v="5"/>
    <x v="415"/>
    <s v="09C001"/>
    <s v="152313M001"/>
    <s v="15O250"/>
    <x v="2"/>
    <s v="35811160"/>
    <s v=""/>
    <n v="0"/>
    <n v="1000000"/>
    <n v="1000000"/>
    <n v="0"/>
    <n v="1000000"/>
    <n v="0"/>
    <n v="1000000"/>
  </r>
  <r>
    <s v="5"/>
    <x v="415"/>
    <s v="09C001"/>
    <s v="152313M001"/>
    <s v="15O250"/>
    <x v="2"/>
    <s v="35911100"/>
    <s v=""/>
    <n v="1300000"/>
    <n v="1300000"/>
    <n v="590910"/>
    <n v="270950.59999999998"/>
    <n v="319959.40000000002"/>
    <n v="541901.26"/>
    <n v="487148.14"/>
  </r>
  <r>
    <s v="5"/>
    <x v="415"/>
    <s v="09C001"/>
    <s v="152313M001"/>
    <s v="15O250"/>
    <x v="2"/>
    <s v="37111100"/>
    <s v=""/>
    <n v="114478"/>
    <n v="113520"/>
    <n v="113520"/>
    <n v="19795"/>
    <n v="93725"/>
    <n v="0"/>
    <n v="93725"/>
  </r>
  <r>
    <s v="5"/>
    <x v="415"/>
    <s v="09C001"/>
    <s v="152313M001"/>
    <s v="15O250"/>
    <x v="2"/>
    <s v="37211100"/>
    <s v=""/>
    <n v="0"/>
    <n v="958"/>
    <n v="958"/>
    <n v="0"/>
    <n v="958"/>
    <n v="0"/>
    <n v="958"/>
  </r>
  <r>
    <s v="5"/>
    <x v="415"/>
    <s v="09C001"/>
    <s v="152313M001"/>
    <s v="15O250"/>
    <x v="2"/>
    <s v="37221100"/>
    <s v=""/>
    <n v="15153350"/>
    <n v="15153350"/>
    <n v="8659056"/>
    <n v="7339160"/>
    <n v="1319896"/>
    <n v="7814188"/>
    <n v="2"/>
  </r>
  <r>
    <s v="5"/>
    <x v="415"/>
    <s v="09C001"/>
    <s v="152313M001"/>
    <s v="15O250"/>
    <x v="2"/>
    <s v="37511100"/>
    <s v=""/>
    <n v="42687"/>
    <n v="42687"/>
    <n v="42687"/>
    <n v="4495"/>
    <n v="38192"/>
    <n v="0"/>
    <n v="38192"/>
  </r>
  <r>
    <s v="5"/>
    <x v="415"/>
    <s v="09C001"/>
    <s v="152313M001"/>
    <s v="15O250"/>
    <x v="2"/>
    <s v="37811100"/>
    <s v=""/>
    <n v="66000"/>
    <n v="66000"/>
    <n v="66000"/>
    <n v="0"/>
    <n v="66000"/>
    <n v="0"/>
    <n v="66000"/>
  </r>
  <r>
    <s v="5"/>
    <x v="415"/>
    <s v="09C001"/>
    <s v="152313M001"/>
    <s v="15O250"/>
    <x v="2"/>
    <s v="38311100"/>
    <s v=""/>
    <n v="3000000"/>
    <n v="3000000"/>
    <n v="1420000"/>
    <n v="1030490.75"/>
    <n v="389509.25"/>
    <n v="1969509.25"/>
    <n v="0"/>
  </r>
  <r>
    <s v="5"/>
    <x v="415"/>
    <s v="09C001"/>
    <s v="152313M001"/>
    <s v="15O250"/>
    <x v="2"/>
    <s v="39111100"/>
    <s v=""/>
    <n v="1199628"/>
    <n v="1199628"/>
    <n v="999772.67"/>
    <n v="689348.7"/>
    <n v="310423.96999999997"/>
    <n v="0"/>
    <n v="510279.3"/>
  </r>
  <r>
    <s v="5"/>
    <x v="415"/>
    <s v="09C001"/>
    <s v="152313M001"/>
    <s v="15O250"/>
    <x v="2"/>
    <s v="39211100"/>
    <s v=""/>
    <n v="950000"/>
    <n v="950000"/>
    <n v="580700"/>
    <n v="233496"/>
    <n v="347204"/>
    <n v="0"/>
    <n v="716504"/>
  </r>
  <r>
    <s v="5"/>
    <x v="415"/>
    <s v="09C001"/>
    <s v="152313M001"/>
    <s v="15O250"/>
    <x v="2"/>
    <s v="39411142"/>
    <s v=""/>
    <n v="0"/>
    <n v="6521272.7699999996"/>
    <n v="6521272.7699999996"/>
    <n v="2551124.2000000002"/>
    <n v="3970148.57"/>
    <n v="0"/>
    <n v="3970148.57"/>
  </r>
  <r>
    <s v="5"/>
    <x v="415"/>
    <s v="09C001"/>
    <s v="152313M001"/>
    <s v="15O250"/>
    <x v="2"/>
    <s v="39811200"/>
    <s v=""/>
    <n v="12600000"/>
    <n v="12600000"/>
    <n v="6480000"/>
    <n v="4314942"/>
    <n v="2165058"/>
    <n v="0"/>
    <n v="8285058"/>
  </r>
  <r>
    <s v="5"/>
    <x v="415"/>
    <s v="09C001"/>
    <s v="152313M001"/>
    <s v="15O250"/>
    <x v="2"/>
    <s v="39811208"/>
    <s v=""/>
    <n v="215246"/>
    <n v="215246"/>
    <n v="108000"/>
    <n v="83834"/>
    <n v="24166"/>
    <n v="0"/>
    <n v="131412"/>
  </r>
  <r>
    <s v="5"/>
    <x v="415"/>
    <s v="09C001"/>
    <s v="152313M001"/>
    <s v="15O250"/>
    <x v="2"/>
    <s v="39821100"/>
    <s v=""/>
    <n v="7200000"/>
    <n v="7200000"/>
    <n v="1260000"/>
    <n v="1011238.41"/>
    <n v="248761.59"/>
    <n v="0"/>
    <n v="6188761.5899999999"/>
  </r>
  <r>
    <s v="5"/>
    <x v="415"/>
    <s v="09C001"/>
    <s v="152313M001"/>
    <s v="15O250"/>
    <x v="2"/>
    <s v="39821108"/>
    <s v=""/>
    <n v="126000"/>
    <n v="126000"/>
    <n v="72000"/>
    <n v="0"/>
    <n v="72000"/>
    <n v="0"/>
    <n v="126000"/>
  </r>
  <r>
    <s v="5"/>
    <x v="415"/>
    <s v="09C001"/>
    <s v="152313M001"/>
    <s v="15O250"/>
    <x v="2"/>
    <s v="39821142"/>
    <s v=""/>
    <n v="0"/>
    <n v="309431.62"/>
    <n v="309431.62"/>
    <n v="0"/>
    <n v="309431.62"/>
    <n v="0"/>
    <n v="309431.62"/>
  </r>
  <r>
    <s v="5"/>
    <x v="416"/>
    <s v="09C001"/>
    <s v="172002N001"/>
    <s v="111150"/>
    <x v="0"/>
    <s v="14111201"/>
    <s v=""/>
    <n v="5700000"/>
    <n v="5700000"/>
    <n v="2940240"/>
    <n v="2201904.52"/>
    <n v="738335.48"/>
    <n v="0"/>
    <n v="3498095.48"/>
  </r>
  <r>
    <s v="5"/>
    <x v="416"/>
    <s v="09C001"/>
    <s v="172002N001"/>
    <s v="111150"/>
    <x v="0"/>
    <s v="14111203"/>
    <s v=""/>
    <n v="80177"/>
    <n v="80177"/>
    <n v="42720"/>
    <n v="26016.880000000001"/>
    <n v="16703.12"/>
    <n v="3255.11"/>
    <n v="50905.01"/>
  </r>
  <r>
    <s v="5"/>
    <x v="416"/>
    <s v="09C001"/>
    <s v="172002N001"/>
    <s v="111150"/>
    <x v="0"/>
    <s v="14111208"/>
    <s v=""/>
    <n v="29087"/>
    <n v="29087"/>
    <n v="14800"/>
    <n v="12059.24"/>
    <n v="2740.76"/>
    <n v="0"/>
    <n v="17027.759999999998"/>
  </r>
  <r>
    <s v="5"/>
    <x v="416"/>
    <s v="09C001"/>
    <s v="172002N001"/>
    <s v="15O250"/>
    <x v="0"/>
    <s v="11311100"/>
    <s v=""/>
    <n v="57279562"/>
    <n v="57279562"/>
    <n v="30109966"/>
    <n v="14393190.16"/>
    <n v="15716775.84"/>
    <n v="0"/>
    <n v="42886371.840000004"/>
  </r>
  <r>
    <s v="5"/>
    <x v="416"/>
    <s v="09C001"/>
    <s v="172002N001"/>
    <s v="15O250"/>
    <x v="0"/>
    <s v="11321100"/>
    <s v=""/>
    <n v="1292534"/>
    <n v="1292534"/>
    <n v="680534"/>
    <n v="573538.35"/>
    <n v="106995.65"/>
    <n v="0"/>
    <n v="718995.65"/>
  </r>
  <r>
    <s v="5"/>
    <x v="416"/>
    <s v="09C001"/>
    <s v="172002N001"/>
    <s v="15O250"/>
    <x v="0"/>
    <s v="12211108"/>
    <s v=""/>
    <n v="360000"/>
    <n v="360000"/>
    <n v="182940"/>
    <n v="123575.4"/>
    <n v="59364.6"/>
    <n v="0"/>
    <n v="236424.6"/>
  </r>
  <r>
    <s v="5"/>
    <x v="416"/>
    <s v="09C001"/>
    <s v="172002N001"/>
    <s v="15O250"/>
    <x v="0"/>
    <s v="13111100"/>
    <s v=""/>
    <n v="646254"/>
    <n v="646254"/>
    <n v="444654"/>
    <n v="101153.61"/>
    <n v="343500.39"/>
    <n v="0"/>
    <n v="545100.39"/>
  </r>
  <r>
    <s v="5"/>
    <x v="416"/>
    <s v="09C001"/>
    <s v="172002N001"/>
    <s v="15O250"/>
    <x v="0"/>
    <s v="13211100"/>
    <s v=""/>
    <n v="1556848"/>
    <n v="1556848"/>
    <n v="819000"/>
    <n v="386125.06"/>
    <n v="432874.94"/>
    <n v="0"/>
    <n v="1170722.94"/>
  </r>
  <r>
    <s v="5"/>
    <x v="416"/>
    <s v="09C001"/>
    <s v="172002N001"/>
    <s v="15O250"/>
    <x v="0"/>
    <s v="13221100"/>
    <s v=""/>
    <n v="6800"/>
    <n v="6800"/>
    <n v="4800"/>
    <n v="0"/>
    <n v="4800"/>
    <n v="0"/>
    <n v="6800"/>
  </r>
  <r>
    <s v="5"/>
    <x v="416"/>
    <s v="09C001"/>
    <s v="172002N001"/>
    <s v="15O250"/>
    <x v="0"/>
    <s v="13231100"/>
    <s v=""/>
    <n v="9636427"/>
    <n v="9636427"/>
    <n v="390000"/>
    <n v="119687.22"/>
    <n v="270312.78000000003"/>
    <n v="0"/>
    <n v="9516739.7799999993"/>
  </r>
  <r>
    <s v="5"/>
    <x v="416"/>
    <s v="09C001"/>
    <s v="172002N001"/>
    <s v="15O250"/>
    <x v="0"/>
    <s v="13231108"/>
    <s v=""/>
    <n v="45000"/>
    <n v="45000"/>
    <n v="11000"/>
    <n v="1424.88"/>
    <n v="9575.1200000000008"/>
    <n v="0"/>
    <n v="43575.12"/>
  </r>
  <r>
    <s v="5"/>
    <x v="416"/>
    <s v="09C001"/>
    <s v="172002N001"/>
    <s v="15O250"/>
    <x v="0"/>
    <s v="13311100"/>
    <s v=""/>
    <n v="3136870"/>
    <n v="3136870"/>
    <n v="1820000"/>
    <n v="1817171.63"/>
    <n v="2828.37"/>
    <n v="0"/>
    <n v="1319698.3700000001"/>
  </r>
  <r>
    <s v="5"/>
    <x v="416"/>
    <s v="09C001"/>
    <s v="172002N001"/>
    <s v="15O250"/>
    <x v="0"/>
    <s v="13431100"/>
    <s v=""/>
    <n v="364000"/>
    <n v="364000"/>
    <n v="192000"/>
    <n v="187123.71"/>
    <n v="4876.29"/>
    <n v="0"/>
    <n v="176876.29"/>
  </r>
  <r>
    <s v="5"/>
    <x v="416"/>
    <s v="09C001"/>
    <s v="172002N001"/>
    <s v="15O250"/>
    <x v="0"/>
    <s v="14211201"/>
    <s v=""/>
    <n v="2760000"/>
    <n v="2760000"/>
    <n v="990000"/>
    <n v="861290.13"/>
    <n v="128709.87"/>
    <n v="0"/>
    <n v="1898709.87"/>
  </r>
  <r>
    <s v="5"/>
    <x v="416"/>
    <s v="09C001"/>
    <s v="172002N001"/>
    <s v="15O250"/>
    <x v="0"/>
    <s v="14211203"/>
    <s v=""/>
    <n v="72000"/>
    <n v="72000"/>
    <n v="40496"/>
    <n v="19270.61"/>
    <n v="21225.39"/>
    <n v="2411.21"/>
    <n v="50318.18"/>
  </r>
  <r>
    <s v="5"/>
    <x v="416"/>
    <s v="09C001"/>
    <s v="172002N001"/>
    <s v="15O250"/>
    <x v="0"/>
    <s v="14311200"/>
    <s v=""/>
    <n v="3120000"/>
    <n v="3120000"/>
    <n v="1152000"/>
    <n v="995262.4"/>
    <n v="156737.60000000001"/>
    <n v="0"/>
    <n v="2124737.6"/>
  </r>
  <r>
    <s v="5"/>
    <x v="416"/>
    <s v="09C001"/>
    <s v="172002N001"/>
    <s v="15O250"/>
    <x v="0"/>
    <s v="14411200"/>
    <s v=""/>
    <n v="2280000"/>
    <n v="2280000"/>
    <n v="1188000"/>
    <n v="549268.04"/>
    <n v="638731.96"/>
    <n v="1635571.37"/>
    <n v="95160.59"/>
  </r>
  <r>
    <s v="5"/>
    <x v="416"/>
    <s v="09C001"/>
    <s v="172002N001"/>
    <s v="15O250"/>
    <x v="0"/>
    <s v="14431200"/>
    <s v=""/>
    <n v="144000"/>
    <n v="144000"/>
    <n v="86400"/>
    <n v="0"/>
    <n v="86400"/>
    <n v="0"/>
    <n v="144000"/>
  </r>
  <r>
    <s v="5"/>
    <x v="416"/>
    <s v="09C001"/>
    <s v="172002N001"/>
    <s v="15O250"/>
    <x v="0"/>
    <s v="15111200"/>
    <s v=""/>
    <n v="2547472"/>
    <n v="2547472"/>
    <n v="1296000"/>
    <n v="811291.62"/>
    <n v="484708.38"/>
    <n v="0"/>
    <n v="1736180.38"/>
  </r>
  <r>
    <s v="5"/>
    <x v="416"/>
    <s v="09C001"/>
    <s v="172002N001"/>
    <s v="15O250"/>
    <x v="0"/>
    <s v="15411100"/>
    <s v=""/>
    <n v="168000"/>
    <n v="168000"/>
    <n v="168000"/>
    <n v="124000"/>
    <n v="44000"/>
    <n v="0"/>
    <n v="44000"/>
  </r>
  <r>
    <s v="5"/>
    <x v="416"/>
    <s v="09C001"/>
    <s v="172002N001"/>
    <s v="15O250"/>
    <x v="0"/>
    <s v="15411107"/>
    <s v=""/>
    <n v="1000000"/>
    <n v="1000000"/>
    <n v="4000"/>
    <n v="0"/>
    <n v="4000"/>
    <n v="0"/>
    <n v="1000000"/>
  </r>
  <r>
    <s v="5"/>
    <x v="416"/>
    <s v="09C001"/>
    <s v="172002N001"/>
    <s v="15O250"/>
    <x v="0"/>
    <s v="15411208"/>
    <s v=""/>
    <n v="32000"/>
    <n v="32000"/>
    <n v="0"/>
    <n v="0"/>
    <n v="0"/>
    <n v="0"/>
    <n v="32000"/>
  </r>
  <r>
    <s v="5"/>
    <x v="416"/>
    <s v="09C001"/>
    <s v="172002N001"/>
    <s v="15O250"/>
    <x v="0"/>
    <s v="15411218"/>
    <s v=""/>
    <n v="3402701"/>
    <n v="3402701"/>
    <n v="26000"/>
    <n v="0"/>
    <n v="26000"/>
    <n v="0"/>
    <n v="3402701"/>
  </r>
  <r>
    <s v="5"/>
    <x v="416"/>
    <s v="09C001"/>
    <s v="172002N001"/>
    <s v="15O250"/>
    <x v="0"/>
    <s v="15421100"/>
    <s v=""/>
    <n v="32000"/>
    <n v="32000"/>
    <n v="24400"/>
    <n v="5602.5"/>
    <n v="18797.5"/>
    <n v="0"/>
    <n v="26397.5"/>
  </r>
  <r>
    <s v="5"/>
    <x v="416"/>
    <s v="09C001"/>
    <s v="172002N001"/>
    <s v="15O250"/>
    <x v="0"/>
    <s v="15441100"/>
    <s v=""/>
    <n v="5439141"/>
    <n v="5439141"/>
    <n v="3051434"/>
    <n v="2358505.54"/>
    <n v="692928.46"/>
    <n v="0"/>
    <n v="3080635.46"/>
  </r>
  <r>
    <s v="5"/>
    <x v="416"/>
    <s v="09C001"/>
    <s v="172002N001"/>
    <s v="15O250"/>
    <x v="0"/>
    <s v="15451100"/>
    <s v=""/>
    <n v="402003"/>
    <n v="402003"/>
    <n v="204000"/>
    <n v="41268.32"/>
    <n v="162731.68"/>
    <n v="0"/>
    <n v="360734.68"/>
  </r>
  <r>
    <s v="5"/>
    <x v="416"/>
    <s v="09C001"/>
    <s v="172002N001"/>
    <s v="15O250"/>
    <x v="0"/>
    <s v="15451108"/>
    <s v=""/>
    <n v="800"/>
    <n v="800"/>
    <n v="422"/>
    <n v="245.77"/>
    <n v="176.23"/>
    <n v="0"/>
    <n v="554.23"/>
  </r>
  <r>
    <s v="5"/>
    <x v="416"/>
    <s v="09C001"/>
    <s v="172002N001"/>
    <s v="15O250"/>
    <x v="0"/>
    <s v="15451109"/>
    <s v=""/>
    <n v="832000"/>
    <n v="832000"/>
    <n v="456000"/>
    <n v="337253.53"/>
    <n v="118746.47"/>
    <n v="0"/>
    <n v="494746.47"/>
  </r>
  <r>
    <s v="5"/>
    <x v="416"/>
    <s v="09C001"/>
    <s v="172002N001"/>
    <s v="15O250"/>
    <x v="0"/>
    <s v="15451110"/>
    <s v=""/>
    <n v="380000"/>
    <n v="380000"/>
    <n v="190080"/>
    <n v="187246.05"/>
    <n v="2833.95"/>
    <n v="0"/>
    <n v="192753.95"/>
  </r>
  <r>
    <s v="5"/>
    <x v="416"/>
    <s v="09C001"/>
    <s v="172002N001"/>
    <s v="15O250"/>
    <x v="0"/>
    <s v="15461100"/>
    <s v=""/>
    <n v="4200"/>
    <n v="4200"/>
    <n v="2100"/>
    <n v="2100"/>
    <n v="0"/>
    <n v="0"/>
    <n v="2100"/>
  </r>
  <r>
    <s v="5"/>
    <x v="416"/>
    <s v="09C001"/>
    <s v="172002N001"/>
    <s v="15O250"/>
    <x v="0"/>
    <s v="15461151"/>
    <s v=""/>
    <n v="2000000"/>
    <n v="2000000"/>
    <n v="1008000"/>
    <n v="673380"/>
    <n v="334620"/>
    <n v="0"/>
    <n v="1326620"/>
  </r>
  <r>
    <s v="5"/>
    <x v="416"/>
    <s v="09C001"/>
    <s v="172002N001"/>
    <s v="15O250"/>
    <x v="0"/>
    <s v="15471100"/>
    <s v=""/>
    <n v="84000"/>
    <n v="84000"/>
    <n v="84000"/>
    <n v="59002.8"/>
    <n v="24997.200000000001"/>
    <n v="0"/>
    <n v="24997.200000000001"/>
  </r>
  <r>
    <s v="5"/>
    <x v="416"/>
    <s v="09C001"/>
    <s v="172002N001"/>
    <s v="15O250"/>
    <x v="0"/>
    <s v="15471108"/>
    <s v=""/>
    <n v="350"/>
    <n v="350"/>
    <n v="350"/>
    <n v="0"/>
    <n v="350"/>
    <n v="0"/>
    <n v="350"/>
  </r>
  <r>
    <s v="5"/>
    <x v="416"/>
    <s v="09C001"/>
    <s v="172002N001"/>
    <s v="15O250"/>
    <x v="0"/>
    <s v="15481100"/>
    <s v=""/>
    <n v="2432517"/>
    <n v="2432517"/>
    <n v="2432517"/>
    <n v="2041276.53"/>
    <n v="391240.47"/>
    <n v="0"/>
    <n v="391240.47"/>
  </r>
  <r>
    <s v="5"/>
    <x v="416"/>
    <s v="09C001"/>
    <s v="172002N001"/>
    <s v="15O250"/>
    <x v="0"/>
    <s v="15511100"/>
    <s v=""/>
    <n v="120000"/>
    <n v="120000"/>
    <n v="72000"/>
    <n v="24231"/>
    <n v="47769"/>
    <n v="0"/>
    <n v="95769"/>
  </r>
  <r>
    <s v="5"/>
    <x v="416"/>
    <s v="09C001"/>
    <s v="172002N001"/>
    <s v="15O250"/>
    <x v="0"/>
    <s v="15911100"/>
    <s v=""/>
    <n v="8300000"/>
    <n v="8300000"/>
    <n v="4256000"/>
    <n v="1400739.5"/>
    <n v="2855260.5"/>
    <n v="0"/>
    <n v="6899260.5"/>
  </r>
  <r>
    <s v="5"/>
    <x v="416"/>
    <s v="09C001"/>
    <s v="172002N001"/>
    <s v="15O250"/>
    <x v="0"/>
    <s v="15931100"/>
    <s v=""/>
    <n v="206000"/>
    <n v="206000"/>
    <n v="108000"/>
    <n v="43213.57"/>
    <n v="64786.43"/>
    <n v="0"/>
    <n v="162786.43"/>
  </r>
  <r>
    <s v="5"/>
    <x v="416"/>
    <s v="09C001"/>
    <s v="172002N001"/>
    <s v="15O250"/>
    <x v="0"/>
    <s v="15941100"/>
    <s v=""/>
    <n v="46000"/>
    <n v="46000"/>
    <n v="38000"/>
    <n v="6719.4"/>
    <n v="31280.6"/>
    <n v="0"/>
    <n v="39280.6"/>
  </r>
  <r>
    <s v="5"/>
    <x v="416"/>
    <s v="09C001"/>
    <s v="172002N001"/>
    <s v="15O250"/>
    <x v="0"/>
    <s v="17111100"/>
    <s v=""/>
    <n v="34000"/>
    <n v="34000"/>
    <n v="9600"/>
    <n v="720"/>
    <n v="8880"/>
    <n v="0"/>
    <n v="33280"/>
  </r>
  <r>
    <s v="5"/>
    <x v="416"/>
    <s v="09C001"/>
    <s v="172002N001"/>
    <s v="15O250"/>
    <x v="0"/>
    <s v="17131100"/>
    <s v=""/>
    <n v="820000"/>
    <n v="820000"/>
    <n v="40000"/>
    <n v="0"/>
    <n v="40000"/>
    <n v="0"/>
    <n v="820000"/>
  </r>
  <r>
    <s v="5"/>
    <x v="416"/>
    <s v="09C001"/>
    <s v="172002N001"/>
    <s v="15O250"/>
    <x v="0"/>
    <s v="17141100"/>
    <s v=""/>
    <n v="1412552"/>
    <n v="1412552"/>
    <n v="960000"/>
    <n v="368177.16"/>
    <n v="591822.84"/>
    <n v="0"/>
    <n v="1044374.84"/>
  </r>
  <r>
    <s v="5"/>
    <x v="416"/>
    <s v="09C001"/>
    <s v="172002N001"/>
    <s v="15O250"/>
    <x v="1"/>
    <s v="21511100"/>
    <s v=""/>
    <n v="200000"/>
    <n v="200000"/>
    <n v="200000"/>
    <n v="0"/>
    <n v="200000"/>
    <n v="0"/>
    <n v="200000"/>
  </r>
  <r>
    <s v="5"/>
    <x v="416"/>
    <s v="09C001"/>
    <s v="172002N001"/>
    <s v="15O250"/>
    <x v="1"/>
    <s v="25311100"/>
    <s v=""/>
    <n v="400000"/>
    <n v="400000"/>
    <n v="400000"/>
    <n v="0"/>
    <n v="400000"/>
    <n v="0"/>
    <n v="400000"/>
  </r>
  <r>
    <s v="5"/>
    <x v="416"/>
    <s v="09C001"/>
    <s v="172002N001"/>
    <s v="15O250"/>
    <x v="1"/>
    <s v="25411100"/>
    <s v=""/>
    <n v="400000"/>
    <n v="400000"/>
    <n v="400000"/>
    <n v="0"/>
    <n v="400000"/>
    <n v="0"/>
    <n v="400000"/>
  </r>
  <r>
    <s v="5"/>
    <x v="416"/>
    <s v="09C001"/>
    <s v="172002N001"/>
    <s v="15O250"/>
    <x v="2"/>
    <s v="35711100"/>
    <s v=""/>
    <n v="2500000"/>
    <n v="2500000"/>
    <n v="0"/>
    <n v="0"/>
    <n v="0"/>
    <n v="0"/>
    <n v="2500000"/>
  </r>
  <r>
    <s v="5"/>
    <x v="416"/>
    <s v="09C001"/>
    <s v="172002N001"/>
    <s v="15O250"/>
    <x v="2"/>
    <s v="39811200"/>
    <s v=""/>
    <n v="4200000"/>
    <n v="4200000"/>
    <n v="2160000"/>
    <n v="1438314"/>
    <n v="721686"/>
    <n v="0"/>
    <n v="2761686"/>
  </r>
  <r>
    <s v="5"/>
    <x v="416"/>
    <s v="09C001"/>
    <s v="172002N001"/>
    <s v="15O250"/>
    <x v="2"/>
    <s v="39811208"/>
    <s v=""/>
    <n v="11958"/>
    <n v="11958"/>
    <n v="6000"/>
    <n v="4657"/>
    <n v="1343"/>
    <n v="0"/>
    <n v="7301"/>
  </r>
  <r>
    <s v="5"/>
    <x v="416"/>
    <s v="09C001"/>
    <s v="172002N001"/>
    <s v="15O250"/>
    <x v="2"/>
    <s v="39821100"/>
    <s v=""/>
    <n v="2400000"/>
    <n v="2400000"/>
    <n v="420000"/>
    <n v="0"/>
    <n v="420000"/>
    <n v="0"/>
    <n v="2400000"/>
  </r>
  <r>
    <s v="5"/>
    <x v="416"/>
    <s v="09C001"/>
    <s v="172002N001"/>
    <s v="15O250"/>
    <x v="2"/>
    <s v="39821108"/>
    <s v=""/>
    <n v="7000"/>
    <n v="7000"/>
    <n v="4000"/>
    <n v="0"/>
    <n v="4000"/>
    <n v="0"/>
    <n v="7000"/>
  </r>
  <r>
    <s v="5"/>
    <x v="417"/>
    <s v="09C001"/>
    <s v="181036E192"/>
    <s v="111150"/>
    <x v="0"/>
    <s v="14111201"/>
    <s v=""/>
    <n v="3800000"/>
    <n v="3800000"/>
    <n v="1960160"/>
    <n v="1467837.93"/>
    <n v="492322.07"/>
    <n v="0"/>
    <n v="2332162.0699999998"/>
  </r>
  <r>
    <s v="5"/>
    <x v="417"/>
    <s v="09C001"/>
    <s v="181036E192"/>
    <s v="111150"/>
    <x v="0"/>
    <s v="14111203"/>
    <s v=""/>
    <n v="80177"/>
    <n v="80177"/>
    <n v="42720"/>
    <n v="26016.880000000001"/>
    <n v="16703.12"/>
    <n v="3255.11"/>
    <n v="50905.01"/>
  </r>
  <r>
    <s v="5"/>
    <x v="417"/>
    <s v="09C001"/>
    <s v="181036E192"/>
    <s v="111150"/>
    <x v="0"/>
    <s v="14111208"/>
    <s v=""/>
    <n v="29087"/>
    <n v="29087"/>
    <n v="14800"/>
    <n v="12059.24"/>
    <n v="2740.76"/>
    <n v="0"/>
    <n v="17027.759999999998"/>
  </r>
  <r>
    <s v="5"/>
    <x v="417"/>
    <s v="09C001"/>
    <s v="181036E192"/>
    <s v="111150"/>
    <x v="0"/>
    <s v="14211201"/>
    <s v=""/>
    <n v="1840000"/>
    <n v="1840000"/>
    <n v="660000"/>
    <n v="574193.42000000004"/>
    <n v="85806.58"/>
    <n v="0"/>
    <n v="1265806.58"/>
  </r>
  <r>
    <s v="5"/>
    <x v="417"/>
    <s v="09C001"/>
    <s v="181036E192"/>
    <s v="111250"/>
    <x v="0"/>
    <s v="12111100"/>
    <s v=""/>
    <n v="11234670"/>
    <n v="12613083"/>
    <n v="6576975"/>
    <n v="3119062.5"/>
    <n v="3457912.5"/>
    <n v="8548170.7100000009"/>
    <n v="945849.79"/>
  </r>
  <r>
    <s v="5"/>
    <x v="417"/>
    <s v="09C001"/>
    <s v="181036E192"/>
    <s v="111250"/>
    <x v="2"/>
    <s v="34111100"/>
    <s v=""/>
    <n v="25787064"/>
    <n v="24408651"/>
    <n v="5301235.88"/>
    <n v="0"/>
    <n v="5301235.88"/>
    <n v="0"/>
    <n v="24408651"/>
  </r>
  <r>
    <s v="5"/>
    <x v="417"/>
    <s v="09C001"/>
    <s v="181036E192"/>
    <s v="15O250"/>
    <x v="0"/>
    <s v="11311100"/>
    <s v=""/>
    <n v="38186375"/>
    <n v="38186375"/>
    <n v="20073313"/>
    <n v="7723665.71"/>
    <n v="12349647.289999999"/>
    <n v="0"/>
    <n v="30462709.289999999"/>
  </r>
  <r>
    <s v="5"/>
    <x v="417"/>
    <s v="09C001"/>
    <s v="181036E192"/>
    <s v="15O250"/>
    <x v="0"/>
    <s v="11321100"/>
    <s v=""/>
    <n v="1292534"/>
    <n v="1292534"/>
    <n v="680534"/>
    <n v="358007.52"/>
    <n v="322526.48"/>
    <n v="0"/>
    <n v="934526.48"/>
  </r>
  <r>
    <s v="5"/>
    <x v="417"/>
    <s v="09C001"/>
    <s v="181036E192"/>
    <s v="15O250"/>
    <x v="0"/>
    <s v="12211108"/>
    <s v=""/>
    <n v="360000"/>
    <n v="360000"/>
    <n v="182940"/>
    <n v="127006"/>
    <n v="55934"/>
    <n v="0"/>
    <n v="232994"/>
  </r>
  <r>
    <s v="5"/>
    <x v="417"/>
    <s v="09C001"/>
    <s v="181036E192"/>
    <s v="15O250"/>
    <x v="0"/>
    <s v="13111100"/>
    <s v=""/>
    <n v="430836"/>
    <n v="430836"/>
    <n v="296436"/>
    <n v="56795.43"/>
    <n v="239640.57"/>
    <n v="0"/>
    <n v="374040.57"/>
  </r>
  <r>
    <s v="5"/>
    <x v="417"/>
    <s v="09C001"/>
    <s v="181036E192"/>
    <s v="15O250"/>
    <x v="0"/>
    <s v="13211100"/>
    <s v=""/>
    <n v="1037898"/>
    <n v="1037898"/>
    <n v="546000"/>
    <n v="199641.47"/>
    <n v="346358.53"/>
    <n v="0"/>
    <n v="838256.53"/>
  </r>
  <r>
    <s v="5"/>
    <x v="417"/>
    <s v="09C001"/>
    <s v="181036E192"/>
    <s v="15O250"/>
    <x v="0"/>
    <s v="13221100"/>
    <s v=""/>
    <n v="6800"/>
    <n v="6800"/>
    <n v="4800"/>
    <n v="0"/>
    <n v="4800"/>
    <n v="0"/>
    <n v="6800"/>
  </r>
  <r>
    <s v="5"/>
    <x v="417"/>
    <s v="09C001"/>
    <s v="181036E192"/>
    <s v="15O250"/>
    <x v="0"/>
    <s v="13231100"/>
    <s v=""/>
    <n v="6424284"/>
    <n v="6424284"/>
    <n v="260000"/>
    <n v="141928.73000000001"/>
    <n v="118071.27"/>
    <n v="3942.95"/>
    <n v="6278412.3200000003"/>
  </r>
  <r>
    <s v="5"/>
    <x v="417"/>
    <s v="09C001"/>
    <s v="181036E192"/>
    <s v="15O250"/>
    <x v="0"/>
    <s v="13231108"/>
    <s v=""/>
    <n v="45000"/>
    <n v="45000"/>
    <n v="11000"/>
    <n v="0"/>
    <n v="11000"/>
    <n v="0"/>
    <n v="45000"/>
  </r>
  <r>
    <s v="5"/>
    <x v="417"/>
    <s v="09C001"/>
    <s v="181036E192"/>
    <s v="15O250"/>
    <x v="0"/>
    <s v="13311100"/>
    <s v=""/>
    <n v="3136870"/>
    <n v="3136870"/>
    <n v="1820000"/>
    <n v="469343.94"/>
    <n v="1350656.06"/>
    <n v="0"/>
    <n v="2667526.06"/>
  </r>
  <r>
    <s v="5"/>
    <x v="417"/>
    <s v="09C001"/>
    <s v="181036E192"/>
    <s v="15O250"/>
    <x v="0"/>
    <s v="13431100"/>
    <s v=""/>
    <n v="364000"/>
    <n v="364000"/>
    <n v="192000"/>
    <n v="105585.34"/>
    <n v="86414.66"/>
    <n v="0"/>
    <n v="258414.66"/>
  </r>
  <r>
    <s v="5"/>
    <x v="417"/>
    <s v="09C001"/>
    <s v="181036E192"/>
    <s v="15O250"/>
    <x v="0"/>
    <s v="14211203"/>
    <s v=""/>
    <n v="72000"/>
    <n v="72000"/>
    <n v="40496"/>
    <n v="19270.63"/>
    <n v="21225.37"/>
    <n v="2411.21"/>
    <n v="50318.16"/>
  </r>
  <r>
    <s v="5"/>
    <x v="417"/>
    <s v="09C001"/>
    <s v="181036E192"/>
    <s v="15O250"/>
    <x v="0"/>
    <s v="14311200"/>
    <s v=""/>
    <n v="2080000"/>
    <n v="2080000"/>
    <n v="768000"/>
    <n v="663508.27"/>
    <n v="104491.73"/>
    <n v="0"/>
    <n v="1416491.73"/>
  </r>
  <r>
    <s v="5"/>
    <x v="417"/>
    <s v="09C001"/>
    <s v="181036E192"/>
    <s v="15O250"/>
    <x v="0"/>
    <s v="14411200"/>
    <s v=""/>
    <n v="1520000"/>
    <n v="1520000"/>
    <n v="792000"/>
    <n v="366178.69"/>
    <n v="425821.31"/>
    <n v="1090380.92"/>
    <n v="63440.39"/>
  </r>
  <r>
    <s v="5"/>
    <x v="417"/>
    <s v="09C001"/>
    <s v="181036E192"/>
    <s v="15O250"/>
    <x v="0"/>
    <s v="14431200"/>
    <s v=""/>
    <n v="96000"/>
    <n v="96000"/>
    <n v="57600"/>
    <n v="0"/>
    <n v="57600"/>
    <n v="0"/>
    <n v="96000"/>
  </r>
  <r>
    <s v="5"/>
    <x v="417"/>
    <s v="09C001"/>
    <s v="181036E192"/>
    <s v="15O250"/>
    <x v="0"/>
    <s v="15111200"/>
    <s v=""/>
    <n v="2547472"/>
    <n v="2547472"/>
    <n v="1296000"/>
    <n v="811291.62"/>
    <n v="484708.38"/>
    <n v="0"/>
    <n v="1736180.38"/>
  </r>
  <r>
    <s v="5"/>
    <x v="417"/>
    <s v="09C001"/>
    <s v="181036E192"/>
    <s v="15O250"/>
    <x v="0"/>
    <s v="15411100"/>
    <s v=""/>
    <n v="168000"/>
    <n v="168000"/>
    <n v="168000"/>
    <n v="163000"/>
    <n v="5000"/>
    <n v="0"/>
    <n v="5000"/>
  </r>
  <r>
    <s v="5"/>
    <x v="417"/>
    <s v="09C001"/>
    <s v="181036E192"/>
    <s v="15O250"/>
    <x v="0"/>
    <s v="15411107"/>
    <s v=""/>
    <n v="1000000"/>
    <n v="1000000"/>
    <n v="4000"/>
    <n v="0"/>
    <n v="4000"/>
    <n v="0"/>
    <n v="1000000"/>
  </r>
  <r>
    <s v="5"/>
    <x v="417"/>
    <s v="09C001"/>
    <s v="181036E192"/>
    <s v="15O250"/>
    <x v="0"/>
    <s v="15411208"/>
    <s v=""/>
    <n v="32000"/>
    <n v="32000"/>
    <n v="0"/>
    <n v="0"/>
    <n v="0"/>
    <n v="0"/>
    <n v="32000"/>
  </r>
  <r>
    <s v="5"/>
    <x v="417"/>
    <s v="09C001"/>
    <s v="181036E192"/>
    <s v="15O250"/>
    <x v="0"/>
    <s v="15411218"/>
    <s v=""/>
    <n v="3402701"/>
    <n v="3402701"/>
    <n v="26000"/>
    <n v="0"/>
    <n v="26000"/>
    <n v="0"/>
    <n v="3402701"/>
  </r>
  <r>
    <s v="5"/>
    <x v="417"/>
    <s v="09C001"/>
    <s v="181036E192"/>
    <s v="15O250"/>
    <x v="0"/>
    <s v="15421100"/>
    <s v=""/>
    <n v="32000"/>
    <n v="32000"/>
    <n v="24400"/>
    <n v="0"/>
    <n v="24400"/>
    <n v="0"/>
    <n v="32000"/>
  </r>
  <r>
    <s v="5"/>
    <x v="417"/>
    <s v="09C001"/>
    <s v="181036E192"/>
    <s v="15O250"/>
    <x v="0"/>
    <s v="15441100"/>
    <s v=""/>
    <n v="5439141"/>
    <n v="5439141"/>
    <n v="3051434"/>
    <n v="581925.52"/>
    <n v="2469508.48"/>
    <n v="0"/>
    <n v="4857215.4800000004"/>
  </r>
  <r>
    <s v="5"/>
    <x v="417"/>
    <s v="09C001"/>
    <s v="181036E192"/>
    <s v="15O250"/>
    <x v="0"/>
    <s v="15451100"/>
    <s v=""/>
    <n v="402003"/>
    <n v="402003"/>
    <n v="204000"/>
    <n v="31699.95"/>
    <n v="172300.05"/>
    <n v="0"/>
    <n v="370303.05"/>
  </r>
  <r>
    <s v="5"/>
    <x v="417"/>
    <s v="09C001"/>
    <s v="181036E192"/>
    <s v="15O250"/>
    <x v="0"/>
    <s v="15451108"/>
    <s v=""/>
    <n v="800"/>
    <n v="800"/>
    <n v="422"/>
    <n v="292.60000000000002"/>
    <n v="129.4"/>
    <n v="0"/>
    <n v="507.4"/>
  </r>
  <r>
    <s v="5"/>
    <x v="417"/>
    <s v="09C001"/>
    <s v="181036E192"/>
    <s v="15O250"/>
    <x v="0"/>
    <s v="15451109"/>
    <s v=""/>
    <n v="832000"/>
    <n v="832000"/>
    <n v="456000"/>
    <n v="192369.93"/>
    <n v="263630.07"/>
    <n v="0"/>
    <n v="639630.06999999995"/>
  </r>
  <r>
    <s v="5"/>
    <x v="417"/>
    <s v="09C001"/>
    <s v="181036E192"/>
    <s v="15O250"/>
    <x v="0"/>
    <s v="15451110"/>
    <s v=""/>
    <n v="380000"/>
    <n v="380000"/>
    <n v="190080"/>
    <n v="78805.62"/>
    <n v="111274.38"/>
    <n v="0"/>
    <n v="301194.38"/>
  </r>
  <r>
    <s v="5"/>
    <x v="417"/>
    <s v="09C001"/>
    <s v="181036E192"/>
    <s v="15O250"/>
    <x v="0"/>
    <s v="15461100"/>
    <s v=""/>
    <n v="4200"/>
    <n v="4200"/>
    <n v="2100"/>
    <n v="0"/>
    <n v="2100"/>
    <n v="0"/>
    <n v="4200"/>
  </r>
  <r>
    <s v="5"/>
    <x v="417"/>
    <s v="09C001"/>
    <s v="181036E192"/>
    <s v="15O250"/>
    <x v="0"/>
    <s v="15461151"/>
    <s v=""/>
    <n v="2000000"/>
    <n v="2000000"/>
    <n v="1008000"/>
    <n v="456300"/>
    <n v="551700"/>
    <n v="0"/>
    <n v="1543700"/>
  </r>
  <r>
    <s v="5"/>
    <x v="417"/>
    <s v="09C001"/>
    <s v="181036E192"/>
    <s v="15O250"/>
    <x v="0"/>
    <s v="15471100"/>
    <s v=""/>
    <n v="84000"/>
    <n v="84000"/>
    <n v="84000"/>
    <n v="39934"/>
    <n v="44066"/>
    <n v="8500"/>
    <n v="35566"/>
  </r>
  <r>
    <s v="5"/>
    <x v="417"/>
    <s v="09C001"/>
    <s v="181036E192"/>
    <s v="15O250"/>
    <x v="0"/>
    <s v="15471108"/>
    <s v=""/>
    <n v="350"/>
    <n v="350"/>
    <n v="350"/>
    <n v="0"/>
    <n v="350"/>
    <n v="0"/>
    <n v="350"/>
  </r>
  <r>
    <s v="5"/>
    <x v="417"/>
    <s v="09C001"/>
    <s v="181036E192"/>
    <s v="15O250"/>
    <x v="0"/>
    <s v="15481100"/>
    <s v=""/>
    <n v="2432517"/>
    <n v="2432517"/>
    <n v="2432517"/>
    <n v="1104740.1000000001"/>
    <n v="1327776.8999999999"/>
    <n v="0"/>
    <n v="1327776.8999999999"/>
  </r>
  <r>
    <s v="5"/>
    <x v="417"/>
    <s v="09C001"/>
    <s v="181036E192"/>
    <s v="15O250"/>
    <x v="0"/>
    <s v="15511100"/>
    <s v=""/>
    <n v="120000"/>
    <n v="120000"/>
    <n v="72000"/>
    <n v="22600"/>
    <n v="49400"/>
    <n v="0"/>
    <n v="97400"/>
  </r>
  <r>
    <s v="5"/>
    <x v="417"/>
    <s v="09C001"/>
    <s v="181036E192"/>
    <s v="15O250"/>
    <x v="0"/>
    <s v="15911100"/>
    <s v=""/>
    <n v="12450000"/>
    <n v="12450000"/>
    <n v="6384000"/>
    <n v="5506800.6399999997"/>
    <n v="877199.35999999999"/>
    <n v="0"/>
    <n v="6943199.3600000003"/>
  </r>
  <r>
    <s v="5"/>
    <x v="417"/>
    <s v="09C001"/>
    <s v="181036E192"/>
    <s v="15O250"/>
    <x v="0"/>
    <s v="15931100"/>
    <s v=""/>
    <n v="206000"/>
    <n v="206000"/>
    <n v="108000"/>
    <n v="18333"/>
    <n v="89667"/>
    <n v="0"/>
    <n v="187667"/>
  </r>
  <r>
    <s v="5"/>
    <x v="417"/>
    <s v="09C001"/>
    <s v="181036E192"/>
    <s v="15O250"/>
    <x v="0"/>
    <s v="15941100"/>
    <s v=""/>
    <n v="46000"/>
    <n v="46000"/>
    <n v="38000"/>
    <n v="5599.5"/>
    <n v="32400.5"/>
    <n v="0"/>
    <n v="40400.5"/>
  </r>
  <r>
    <s v="5"/>
    <x v="417"/>
    <s v="09C001"/>
    <s v="181036E192"/>
    <s v="15O250"/>
    <x v="0"/>
    <s v="17111100"/>
    <s v=""/>
    <n v="34000"/>
    <n v="34000"/>
    <n v="9600"/>
    <n v="0"/>
    <n v="9600"/>
    <n v="0"/>
    <n v="34000"/>
  </r>
  <r>
    <s v="5"/>
    <x v="417"/>
    <s v="09C001"/>
    <s v="181036E192"/>
    <s v="15O250"/>
    <x v="0"/>
    <s v="17131100"/>
    <s v=""/>
    <n v="820000"/>
    <n v="820000"/>
    <n v="40000"/>
    <n v="0"/>
    <n v="40000"/>
    <n v="0"/>
    <n v="820000"/>
  </r>
  <r>
    <s v="5"/>
    <x v="417"/>
    <s v="09C001"/>
    <s v="181036E192"/>
    <s v="15O250"/>
    <x v="0"/>
    <s v="17141100"/>
    <s v=""/>
    <n v="1412552"/>
    <n v="1412552"/>
    <n v="960000"/>
    <n v="199550.8"/>
    <n v="760449.2"/>
    <n v="0"/>
    <n v="1213001.2"/>
  </r>
  <r>
    <s v="5"/>
    <x v="417"/>
    <s v="09C001"/>
    <s v="181036E192"/>
    <s v="15O250"/>
    <x v="2"/>
    <s v="39811200"/>
    <s v=""/>
    <n v="2800000"/>
    <n v="2800000"/>
    <n v="1440000"/>
    <n v="958876"/>
    <n v="481124"/>
    <n v="0"/>
    <n v="1841124"/>
  </r>
  <r>
    <s v="5"/>
    <x v="417"/>
    <s v="09C001"/>
    <s v="181036E192"/>
    <s v="15O250"/>
    <x v="2"/>
    <s v="39811208"/>
    <s v=""/>
    <n v="11958"/>
    <n v="11958"/>
    <n v="6000"/>
    <n v="4657"/>
    <n v="1343"/>
    <n v="0"/>
    <n v="7301"/>
  </r>
  <r>
    <s v="5"/>
    <x v="417"/>
    <s v="09C001"/>
    <s v="181036E192"/>
    <s v="15O250"/>
    <x v="2"/>
    <s v="39821100"/>
    <s v=""/>
    <n v="1600000"/>
    <n v="1600000"/>
    <n v="280000"/>
    <n v="0"/>
    <n v="280000"/>
    <n v="0"/>
    <n v="1600000"/>
  </r>
  <r>
    <s v="5"/>
    <x v="417"/>
    <s v="09C001"/>
    <s v="181036E192"/>
    <s v="15O250"/>
    <x v="2"/>
    <s v="39821108"/>
    <s v=""/>
    <n v="7000"/>
    <n v="7000"/>
    <n v="4000"/>
    <n v="0"/>
    <n v="4000"/>
    <n v="0"/>
    <n v="7000"/>
  </r>
  <r>
    <s v="5"/>
    <x v="418"/>
    <s v="09C001"/>
    <s v="183045O004"/>
    <s v="111150"/>
    <x v="0"/>
    <s v="12111100"/>
    <s v=""/>
    <n v="3783997"/>
    <n v="3783997"/>
    <n v="1750950"/>
    <n v="1414383"/>
    <n v="336567"/>
    <n v="2077789.53"/>
    <n v="291824.46999999997"/>
  </r>
  <r>
    <s v="5"/>
    <x v="418"/>
    <s v="09C001"/>
    <s v="183045O004"/>
    <s v="111150"/>
    <x v="0"/>
    <s v="14111201"/>
    <s v=""/>
    <n v="2850000"/>
    <n v="2850000"/>
    <n v="1470120"/>
    <n v="1100952.26"/>
    <n v="369167.74"/>
    <n v="0"/>
    <n v="1749047.74"/>
  </r>
  <r>
    <s v="5"/>
    <x v="418"/>
    <s v="09C001"/>
    <s v="183045O004"/>
    <s v="111150"/>
    <x v="0"/>
    <s v="14111203"/>
    <s v=""/>
    <n v="40088"/>
    <n v="40088"/>
    <n v="21360"/>
    <n v="13008.43"/>
    <n v="8351.57"/>
    <n v="1627.56"/>
    <n v="25452.01"/>
  </r>
  <r>
    <s v="5"/>
    <x v="418"/>
    <s v="09C001"/>
    <s v="183045O004"/>
    <s v="111150"/>
    <x v="0"/>
    <s v="14111208"/>
    <s v=""/>
    <n v="29087"/>
    <n v="29087"/>
    <n v="14800"/>
    <n v="12059.24"/>
    <n v="2740.76"/>
    <n v="0"/>
    <n v="17027.759999999998"/>
  </r>
  <r>
    <s v="5"/>
    <x v="418"/>
    <s v="09C001"/>
    <s v="183045O004"/>
    <s v="15O250"/>
    <x v="0"/>
    <s v="11311100"/>
    <s v=""/>
    <n v="28639781"/>
    <n v="28639781"/>
    <n v="15054983"/>
    <n v="13896016.09"/>
    <n v="1158966.9099999999"/>
    <n v="8603.5"/>
    <n v="14735161.41"/>
  </r>
  <r>
    <s v="5"/>
    <x v="418"/>
    <s v="09C001"/>
    <s v="183045O004"/>
    <s v="15O250"/>
    <x v="0"/>
    <s v="11321100"/>
    <s v=""/>
    <n v="646267"/>
    <n v="646267"/>
    <n v="340267"/>
    <n v="289267"/>
    <n v="51000"/>
    <n v="0"/>
    <n v="357000"/>
  </r>
  <r>
    <s v="5"/>
    <x v="418"/>
    <s v="09C001"/>
    <s v="183045O004"/>
    <s v="15O250"/>
    <x v="0"/>
    <s v="12211108"/>
    <s v=""/>
    <n v="360000"/>
    <n v="360000"/>
    <n v="182940"/>
    <n v="55453.37"/>
    <n v="127486.63"/>
    <n v="0"/>
    <n v="304546.63"/>
  </r>
  <r>
    <s v="5"/>
    <x v="418"/>
    <s v="09C001"/>
    <s v="183045O004"/>
    <s v="15O250"/>
    <x v="0"/>
    <s v="13111100"/>
    <s v=""/>
    <n v="323127"/>
    <n v="323127"/>
    <n v="222327"/>
    <n v="148848.01"/>
    <n v="73478.990000000005"/>
    <n v="29.3"/>
    <n v="174249.69"/>
  </r>
  <r>
    <s v="5"/>
    <x v="418"/>
    <s v="09C001"/>
    <s v="183045O004"/>
    <s v="15O250"/>
    <x v="0"/>
    <s v="13211100"/>
    <s v=""/>
    <n v="778424"/>
    <n v="778424"/>
    <n v="409500"/>
    <n v="409500"/>
    <n v="0"/>
    <n v="0"/>
    <n v="368924"/>
  </r>
  <r>
    <s v="5"/>
    <x v="418"/>
    <s v="09C001"/>
    <s v="183045O004"/>
    <s v="15O250"/>
    <x v="0"/>
    <s v="13221100"/>
    <s v=""/>
    <n v="3400"/>
    <n v="3400"/>
    <n v="2400"/>
    <n v="1890.14"/>
    <n v="509.86"/>
    <n v="0"/>
    <n v="1509.86"/>
  </r>
  <r>
    <s v="5"/>
    <x v="418"/>
    <s v="09C001"/>
    <s v="183045O004"/>
    <s v="15O250"/>
    <x v="0"/>
    <s v="13231100"/>
    <s v=""/>
    <n v="4818213"/>
    <n v="4818213"/>
    <n v="195000"/>
    <n v="91429.38"/>
    <n v="103570.62"/>
    <n v="0"/>
    <n v="4726783.62"/>
  </r>
  <r>
    <s v="5"/>
    <x v="418"/>
    <s v="09C001"/>
    <s v="183045O004"/>
    <s v="15O250"/>
    <x v="0"/>
    <s v="13231108"/>
    <s v=""/>
    <n v="45000"/>
    <n v="45000"/>
    <n v="11000"/>
    <n v="0"/>
    <n v="11000"/>
    <n v="0"/>
    <n v="45000"/>
  </r>
  <r>
    <s v="5"/>
    <x v="418"/>
    <s v="09C001"/>
    <s v="183045O004"/>
    <s v="15O250"/>
    <x v="0"/>
    <s v="13311100"/>
    <s v=""/>
    <n v="1568435"/>
    <n v="1568435"/>
    <n v="910000"/>
    <n v="910000"/>
    <n v="0"/>
    <n v="0"/>
    <n v="658435"/>
  </r>
  <r>
    <s v="5"/>
    <x v="418"/>
    <s v="09C001"/>
    <s v="183045O004"/>
    <s v="15O250"/>
    <x v="0"/>
    <s v="13431100"/>
    <s v=""/>
    <n v="182000"/>
    <n v="182000"/>
    <n v="96000"/>
    <n v="96000"/>
    <n v="0"/>
    <n v="0"/>
    <n v="86000"/>
  </r>
  <r>
    <s v="5"/>
    <x v="418"/>
    <s v="09C001"/>
    <s v="183045O004"/>
    <s v="15O250"/>
    <x v="0"/>
    <s v="14211201"/>
    <s v=""/>
    <n v="1380000"/>
    <n v="1380000"/>
    <n v="495000"/>
    <n v="430645.06"/>
    <n v="64354.94"/>
    <n v="0"/>
    <n v="949354.94"/>
  </r>
  <r>
    <s v="5"/>
    <x v="418"/>
    <s v="09C001"/>
    <s v="183045O004"/>
    <s v="15O250"/>
    <x v="0"/>
    <s v="14211203"/>
    <s v=""/>
    <n v="36000"/>
    <n v="36000"/>
    <n v="20248"/>
    <n v="9635.2800000000007"/>
    <n v="10612.72"/>
    <n v="1205.6099999999999"/>
    <n v="25159.11"/>
  </r>
  <r>
    <s v="5"/>
    <x v="418"/>
    <s v="09C001"/>
    <s v="183045O004"/>
    <s v="15O250"/>
    <x v="0"/>
    <s v="14311200"/>
    <s v=""/>
    <n v="1560000"/>
    <n v="1560000"/>
    <n v="576000"/>
    <n v="497631.2"/>
    <n v="78368.800000000003"/>
    <n v="0"/>
    <n v="1062368.8"/>
  </r>
  <r>
    <s v="5"/>
    <x v="418"/>
    <s v="09C001"/>
    <s v="183045O004"/>
    <s v="15O250"/>
    <x v="0"/>
    <s v="14411200"/>
    <s v=""/>
    <n v="1140000"/>
    <n v="1140000"/>
    <n v="594000"/>
    <n v="274634.01"/>
    <n v="319365.99"/>
    <n v="817785.69"/>
    <n v="47580.3"/>
  </r>
  <r>
    <s v="5"/>
    <x v="418"/>
    <s v="09C001"/>
    <s v="183045O004"/>
    <s v="15O250"/>
    <x v="0"/>
    <s v="14431200"/>
    <s v=""/>
    <n v="72000"/>
    <n v="72000"/>
    <n v="43200"/>
    <n v="0"/>
    <n v="43200"/>
    <n v="0"/>
    <n v="72000"/>
  </r>
  <r>
    <s v="5"/>
    <x v="418"/>
    <s v="09C001"/>
    <s v="183045O004"/>
    <s v="15O250"/>
    <x v="0"/>
    <s v="15111200"/>
    <s v=""/>
    <n v="1273736"/>
    <n v="1273736"/>
    <n v="648000"/>
    <n v="405645.81"/>
    <n v="242354.19"/>
    <n v="0"/>
    <n v="868090.19"/>
  </r>
  <r>
    <s v="5"/>
    <x v="418"/>
    <s v="09C001"/>
    <s v="183045O004"/>
    <s v="15O250"/>
    <x v="0"/>
    <s v="15411100"/>
    <s v=""/>
    <n v="84000"/>
    <n v="84000"/>
    <n v="84000"/>
    <n v="80000"/>
    <n v="4000"/>
    <n v="0"/>
    <n v="4000"/>
  </r>
  <r>
    <s v="5"/>
    <x v="418"/>
    <s v="09C001"/>
    <s v="183045O004"/>
    <s v="15O250"/>
    <x v="0"/>
    <s v="15411107"/>
    <s v=""/>
    <n v="500000"/>
    <n v="500000"/>
    <n v="2000"/>
    <n v="0"/>
    <n v="2000"/>
    <n v="0"/>
    <n v="500000"/>
  </r>
  <r>
    <s v="5"/>
    <x v="418"/>
    <s v="09C001"/>
    <s v="183045O004"/>
    <s v="15O250"/>
    <x v="0"/>
    <s v="15411208"/>
    <s v=""/>
    <n v="32000"/>
    <n v="32000"/>
    <n v="0"/>
    <n v="0"/>
    <n v="0"/>
    <n v="0"/>
    <n v="32000"/>
  </r>
  <r>
    <s v="5"/>
    <x v="418"/>
    <s v="09C001"/>
    <s v="183045O004"/>
    <s v="15O250"/>
    <x v="0"/>
    <s v="15411218"/>
    <s v=""/>
    <n v="1701350"/>
    <n v="1701350"/>
    <n v="13000"/>
    <n v="0"/>
    <n v="13000"/>
    <n v="0"/>
    <n v="1701350"/>
  </r>
  <r>
    <s v="5"/>
    <x v="418"/>
    <s v="09C001"/>
    <s v="183045O004"/>
    <s v="15O250"/>
    <x v="0"/>
    <s v="15421100"/>
    <s v=""/>
    <n v="16000"/>
    <n v="16000"/>
    <n v="12200"/>
    <n v="0"/>
    <n v="12200"/>
    <n v="0"/>
    <n v="16000"/>
  </r>
  <r>
    <s v="5"/>
    <x v="418"/>
    <s v="09C001"/>
    <s v="183045O004"/>
    <s v="15O250"/>
    <x v="0"/>
    <s v="15441100"/>
    <s v=""/>
    <n v="2719570"/>
    <n v="2719570"/>
    <n v="1525717"/>
    <n v="1439621.1"/>
    <n v="86095.9"/>
    <n v="0"/>
    <n v="1279948.8999999999"/>
  </r>
  <r>
    <s v="5"/>
    <x v="418"/>
    <s v="09C001"/>
    <s v="183045O004"/>
    <s v="15O250"/>
    <x v="0"/>
    <s v="15451100"/>
    <s v=""/>
    <n v="201001"/>
    <n v="201001"/>
    <n v="102000"/>
    <n v="76131.899999999994"/>
    <n v="25868.1"/>
    <n v="122.8"/>
    <n v="124746.3"/>
  </r>
  <r>
    <s v="5"/>
    <x v="418"/>
    <s v="09C001"/>
    <s v="183045O004"/>
    <s v="15O250"/>
    <x v="0"/>
    <s v="15451108"/>
    <s v=""/>
    <n v="800"/>
    <n v="800"/>
    <n v="422"/>
    <n v="133"/>
    <n v="289"/>
    <n v="0"/>
    <n v="667"/>
  </r>
  <r>
    <s v="5"/>
    <x v="418"/>
    <s v="09C001"/>
    <s v="183045O004"/>
    <s v="15O250"/>
    <x v="0"/>
    <s v="15451109"/>
    <s v=""/>
    <n v="416000"/>
    <n v="416000"/>
    <n v="228000"/>
    <n v="218943.2"/>
    <n v="9056.7999999999993"/>
    <n v="0"/>
    <n v="197056.8"/>
  </r>
  <r>
    <s v="5"/>
    <x v="418"/>
    <s v="09C001"/>
    <s v="183045O004"/>
    <s v="15O250"/>
    <x v="0"/>
    <s v="15451110"/>
    <s v=""/>
    <n v="190000"/>
    <n v="190000"/>
    <n v="95040"/>
    <n v="84911.52"/>
    <n v="10128.48"/>
    <n v="0"/>
    <n v="105088.48"/>
  </r>
  <r>
    <s v="5"/>
    <x v="418"/>
    <s v="09C001"/>
    <s v="183045O004"/>
    <s v="15O250"/>
    <x v="0"/>
    <s v="15461100"/>
    <s v=""/>
    <n v="2100"/>
    <n v="2100"/>
    <n v="1050"/>
    <n v="0"/>
    <n v="1050"/>
    <n v="600"/>
    <n v="1500"/>
  </r>
  <r>
    <s v="5"/>
    <x v="418"/>
    <s v="09C001"/>
    <s v="183045O004"/>
    <s v="15O250"/>
    <x v="0"/>
    <s v="15461151"/>
    <s v=""/>
    <n v="1000000"/>
    <n v="1000000"/>
    <n v="504000"/>
    <n v="420000"/>
    <n v="84000"/>
    <n v="0"/>
    <n v="580000"/>
  </r>
  <r>
    <s v="5"/>
    <x v="418"/>
    <s v="09C001"/>
    <s v="183045O004"/>
    <s v="15O250"/>
    <x v="0"/>
    <s v="15471100"/>
    <s v=""/>
    <n v="42000"/>
    <n v="42000"/>
    <n v="42000"/>
    <n v="32952"/>
    <n v="9048"/>
    <n v="0"/>
    <n v="9048"/>
  </r>
  <r>
    <s v="5"/>
    <x v="418"/>
    <s v="09C001"/>
    <s v="183045O004"/>
    <s v="15O250"/>
    <x v="0"/>
    <s v="15471108"/>
    <s v=""/>
    <n v="350"/>
    <n v="350"/>
    <n v="350"/>
    <n v="350"/>
    <n v="0"/>
    <n v="0"/>
    <n v="0"/>
  </r>
  <r>
    <s v="5"/>
    <x v="418"/>
    <s v="09C001"/>
    <s v="183045O004"/>
    <s v="15O250"/>
    <x v="0"/>
    <s v="15481100"/>
    <s v=""/>
    <n v="1216258"/>
    <n v="1216258"/>
    <n v="1216258"/>
    <n v="464604.52"/>
    <n v="751653.48"/>
    <n v="0"/>
    <n v="751653.48"/>
  </r>
  <r>
    <s v="5"/>
    <x v="418"/>
    <s v="09C001"/>
    <s v="183045O004"/>
    <s v="15O250"/>
    <x v="0"/>
    <s v="15511100"/>
    <s v=""/>
    <n v="60000"/>
    <n v="60000"/>
    <n v="36000"/>
    <n v="17800"/>
    <n v="18200"/>
    <n v="0"/>
    <n v="42200"/>
  </r>
  <r>
    <s v="5"/>
    <x v="418"/>
    <s v="09C001"/>
    <s v="183045O004"/>
    <s v="15O250"/>
    <x v="0"/>
    <s v="15911100"/>
    <s v=""/>
    <n v="20750000"/>
    <n v="20750000"/>
    <n v="10640000"/>
    <n v="8386033.5"/>
    <n v="2253966.5"/>
    <n v="13983"/>
    <n v="12349983.5"/>
  </r>
  <r>
    <s v="5"/>
    <x v="418"/>
    <s v="09C001"/>
    <s v="183045O004"/>
    <s v="15O250"/>
    <x v="0"/>
    <s v="15931100"/>
    <s v=""/>
    <n v="103000"/>
    <n v="103000"/>
    <n v="54000"/>
    <n v="20297.25"/>
    <n v="33702.75"/>
    <n v="0"/>
    <n v="82702.75"/>
  </r>
  <r>
    <s v="5"/>
    <x v="418"/>
    <s v="09C001"/>
    <s v="183045O004"/>
    <s v="15O250"/>
    <x v="0"/>
    <s v="15941100"/>
    <s v=""/>
    <n v="23000"/>
    <n v="23000"/>
    <n v="19000"/>
    <n v="0"/>
    <n v="19000"/>
    <n v="0"/>
    <n v="23000"/>
  </r>
  <r>
    <s v="5"/>
    <x v="418"/>
    <s v="09C001"/>
    <s v="183045O004"/>
    <s v="15O250"/>
    <x v="0"/>
    <s v="17111100"/>
    <s v=""/>
    <n v="17000"/>
    <n v="17000"/>
    <n v="4800"/>
    <n v="600"/>
    <n v="4200"/>
    <n v="0"/>
    <n v="16400"/>
  </r>
  <r>
    <s v="5"/>
    <x v="418"/>
    <s v="09C001"/>
    <s v="183045O004"/>
    <s v="15O250"/>
    <x v="0"/>
    <s v="17131100"/>
    <s v=""/>
    <n v="410000"/>
    <n v="410000"/>
    <n v="20000"/>
    <n v="0"/>
    <n v="20000"/>
    <n v="0"/>
    <n v="410000"/>
  </r>
  <r>
    <s v="5"/>
    <x v="418"/>
    <s v="09C001"/>
    <s v="183045O004"/>
    <s v="15O250"/>
    <x v="0"/>
    <s v="17141100"/>
    <s v=""/>
    <n v="706276"/>
    <n v="706276"/>
    <n v="480000"/>
    <n v="239777.2"/>
    <n v="240222.8"/>
    <n v="0"/>
    <n v="466498.8"/>
  </r>
  <r>
    <s v="5"/>
    <x v="418"/>
    <s v="09C001"/>
    <s v="183045O004"/>
    <s v="15O250"/>
    <x v="1"/>
    <s v="21411100"/>
    <s v=""/>
    <n v="8500000"/>
    <n v="8146452.1200000001"/>
    <n v="7159200"/>
    <n v="6084200"/>
    <n v="1075000"/>
    <n v="0"/>
    <n v="2062252.12"/>
  </r>
  <r>
    <s v="5"/>
    <x v="418"/>
    <s v="09C001"/>
    <s v="183045O004"/>
    <s v="15O250"/>
    <x v="1"/>
    <s v="21411200"/>
    <s v=""/>
    <n v="7500000"/>
    <n v="7500000"/>
    <n v="0"/>
    <n v="0"/>
    <n v="0"/>
    <n v="0"/>
    <n v="7500000"/>
  </r>
  <r>
    <s v="5"/>
    <x v="418"/>
    <s v="09C001"/>
    <s v="183045O004"/>
    <s v="15O250"/>
    <x v="1"/>
    <s v="24611100"/>
    <s v=""/>
    <n v="1463241"/>
    <n v="1463241"/>
    <n v="1463241"/>
    <n v="0"/>
    <n v="1463241"/>
    <n v="0"/>
    <n v="1463241"/>
  </r>
  <r>
    <s v="5"/>
    <x v="418"/>
    <s v="09C001"/>
    <s v="183045O004"/>
    <s v="15O250"/>
    <x v="1"/>
    <s v="29411100"/>
    <s v=""/>
    <n v="1463729"/>
    <n v="1463729"/>
    <n v="1463729"/>
    <n v="389340.4"/>
    <n v="1074388.6000000001"/>
    <n v="0"/>
    <n v="1074388.6000000001"/>
  </r>
  <r>
    <s v="5"/>
    <x v="418"/>
    <s v="09C001"/>
    <s v="183045O004"/>
    <s v="15O250"/>
    <x v="2"/>
    <s v="31711100"/>
    <s v=""/>
    <n v="1730304"/>
    <n v="788755.73"/>
    <n v="314600"/>
    <n v="118876.8"/>
    <n v="195723.2"/>
    <n v="475507.20000000001"/>
    <n v="194371.73"/>
  </r>
  <r>
    <s v="5"/>
    <x v="418"/>
    <s v="09C001"/>
    <s v="183045O004"/>
    <s v="15O250"/>
    <x v="2"/>
    <s v="32311100"/>
    <s v=""/>
    <n v="34456721"/>
    <n v="34456721"/>
    <n v="20266481.699999999"/>
    <n v="15205162.699999999"/>
    <n v="5061319"/>
    <n v="0"/>
    <n v="19251558.300000001"/>
  </r>
  <r>
    <s v="5"/>
    <x v="418"/>
    <s v="09C001"/>
    <s v="183045O004"/>
    <s v="15O250"/>
    <x v="2"/>
    <s v="32711100"/>
    <s v=""/>
    <n v="23738196"/>
    <n v="5556819.6600000001"/>
    <n v="2000000"/>
    <n v="0"/>
    <n v="2000000"/>
    <n v="1117481.3899999999"/>
    <n v="4439338.2699999996"/>
  </r>
  <r>
    <s v="5"/>
    <x v="418"/>
    <s v="09C001"/>
    <s v="183045O004"/>
    <s v="15O250"/>
    <x v="2"/>
    <s v="32711179"/>
    <s v=""/>
    <n v="0"/>
    <n v="18778942.59"/>
    <n v="3419729.11"/>
    <n v="0"/>
    <n v="3419729.11"/>
    <n v="0"/>
    <n v="18778942.59"/>
  </r>
  <r>
    <s v="5"/>
    <x v="418"/>
    <s v="09C001"/>
    <s v="183045O004"/>
    <s v="15O250"/>
    <x v="2"/>
    <s v="33311100"/>
    <s v=""/>
    <n v="25987560"/>
    <n v="25987560"/>
    <n v="5725010"/>
    <n v="0"/>
    <n v="5725010"/>
    <n v="22968000"/>
    <n v="3019560"/>
  </r>
  <r>
    <s v="5"/>
    <x v="418"/>
    <s v="09C001"/>
    <s v="183045O004"/>
    <s v="15O250"/>
    <x v="2"/>
    <s v="35311100"/>
    <s v=""/>
    <n v="16162653"/>
    <n v="16162653"/>
    <n v="5416052"/>
    <n v="382877.32"/>
    <n v="5033174.68"/>
    <n v="765754.68"/>
    <n v="15014021"/>
  </r>
  <r>
    <s v="5"/>
    <x v="418"/>
    <s v="09C001"/>
    <s v="183045O004"/>
    <s v="15O250"/>
    <x v="2"/>
    <s v="35711100"/>
    <s v=""/>
    <n v="7355225"/>
    <n v="8052754.9000000004"/>
    <n v="2955968"/>
    <n v="1435233.32"/>
    <n v="1520734.68"/>
    <n v="2305521.58"/>
    <n v="4312000"/>
  </r>
  <r>
    <s v="5"/>
    <x v="418"/>
    <s v="09C001"/>
    <s v="183045O004"/>
    <s v="15O250"/>
    <x v="2"/>
    <s v="39811200"/>
    <s v=""/>
    <n v="2100000"/>
    <n v="2100000"/>
    <n v="1080000"/>
    <n v="719157"/>
    <n v="360843"/>
    <n v="0"/>
    <n v="1380843"/>
  </r>
  <r>
    <s v="5"/>
    <x v="418"/>
    <s v="09C001"/>
    <s v="183045O004"/>
    <s v="15O250"/>
    <x v="2"/>
    <s v="39811208"/>
    <s v=""/>
    <n v="11958"/>
    <n v="11958"/>
    <n v="6000"/>
    <n v="4657"/>
    <n v="1343"/>
    <n v="0"/>
    <n v="7301"/>
  </r>
  <r>
    <s v="5"/>
    <x v="418"/>
    <s v="09C001"/>
    <s v="183045O004"/>
    <s v="15O250"/>
    <x v="2"/>
    <s v="39821100"/>
    <s v=""/>
    <n v="1200000"/>
    <n v="1200000"/>
    <n v="210000"/>
    <n v="13003.63"/>
    <n v="196996.37"/>
    <n v="0"/>
    <n v="1186996.3700000001"/>
  </r>
  <r>
    <s v="5"/>
    <x v="418"/>
    <s v="09C001"/>
    <s v="183045O004"/>
    <s v="15O250"/>
    <x v="2"/>
    <s v="39821108"/>
    <s v=""/>
    <n v="7000"/>
    <n v="7000"/>
    <n v="4000"/>
    <n v="0"/>
    <n v="4000"/>
    <n v="0"/>
    <n v="7000"/>
  </r>
  <r>
    <s v="5"/>
    <x v="419"/>
    <s v="09C002"/>
    <s v="152011P026"/>
    <s v="15O252"/>
    <x v="3"/>
    <s v="75922100"/>
    <s v=""/>
    <n v="0"/>
    <n v="100000000"/>
    <n v="100000000"/>
    <n v="100000000"/>
    <n v="0"/>
    <n v="0"/>
    <n v="0"/>
  </r>
  <r>
    <s v="5"/>
    <x v="420"/>
    <s v="09C003"/>
    <s v="152011M002"/>
    <s v="111150"/>
    <x v="3"/>
    <s v="79991100"/>
    <s v=""/>
    <n v="100000000"/>
    <n v="82000000"/>
    <n v="82000000"/>
    <n v="0"/>
    <n v="82000000"/>
    <n v="0"/>
    <n v="82000000"/>
  </r>
  <r>
    <s v="5"/>
    <x v="420"/>
    <s v="09C003"/>
    <s v="152011M002"/>
    <s v="111151"/>
    <x v="3"/>
    <s v="79991100"/>
    <s v=""/>
    <n v="0"/>
    <n v="345277617.75"/>
    <n v="345277617.75"/>
    <n v="0"/>
    <n v="345277617.75"/>
    <n v="0"/>
    <n v="345277617.75"/>
  </r>
  <r>
    <s v="5"/>
    <x v="420"/>
    <s v="09C003"/>
    <s v="152011M002"/>
    <s v="15O251"/>
    <x v="3"/>
    <s v="79991100"/>
    <s v=""/>
    <n v="0"/>
    <n v="1371722969.3199999"/>
    <n v="1371722969.3199999"/>
    <n v="0"/>
    <n v="1371722969.3199999"/>
    <n v="0"/>
    <n v="1371722969.3199999"/>
  </r>
  <r>
    <s v="5"/>
    <x v="421"/>
    <s v="09PDLR"/>
    <s v="172002N001"/>
    <s v="141250"/>
    <x v="2"/>
    <s v="33411100"/>
    <s v=""/>
    <n v="100000"/>
    <n v="100000"/>
    <n v="100000"/>
    <n v="0"/>
    <n v="100000"/>
    <n v="0"/>
    <n v="100000"/>
  </r>
  <r>
    <s v="5"/>
    <x v="422"/>
    <s v="09PDLR"/>
    <s v="269170J001"/>
    <s v="111150"/>
    <x v="5"/>
    <s v="45114100"/>
    <s v=""/>
    <n v="1250490705"/>
    <n v="1250490705"/>
    <n v="625245348"/>
    <n v="521037790"/>
    <n v="104207558"/>
    <n v="729452915"/>
    <n v="0"/>
  </r>
  <r>
    <s v="5"/>
    <x v="422"/>
    <s v="09PDLR"/>
    <s v="269170J001"/>
    <s v="111150"/>
    <x v="5"/>
    <s v="45214100"/>
    <s v=""/>
    <n v="1813067134"/>
    <n v="1813067134"/>
    <n v="906533566"/>
    <n v="755444638"/>
    <n v="151088928"/>
    <n v="1057622496"/>
    <n v="0"/>
  </r>
  <r>
    <s v="5"/>
    <x v="422"/>
    <s v="09PDLR"/>
    <s v="269170J001"/>
    <s v="111150"/>
    <x v="5"/>
    <s v="45914100"/>
    <s v=""/>
    <n v="50862000"/>
    <n v="50862000"/>
    <n v="25431000"/>
    <n v="21192500"/>
    <n v="4238500"/>
    <n v="29669500"/>
    <n v="0"/>
  </r>
  <r>
    <s v="5"/>
    <x v="422"/>
    <s v="09PDLR"/>
    <s v="269170J001"/>
    <s v="141250"/>
    <x v="5"/>
    <s v="45114100"/>
    <s v=""/>
    <n v="509396554"/>
    <n v="509396554"/>
    <n v="254698276"/>
    <n v="153942195.63"/>
    <n v="100756080.37"/>
    <n v="355454358.37"/>
    <n v="0"/>
  </r>
  <r>
    <s v="5"/>
    <x v="422"/>
    <s v="09PDLR"/>
    <s v="269170J001"/>
    <s v="141250"/>
    <x v="5"/>
    <s v="45214100"/>
    <s v=""/>
    <n v="466287250"/>
    <n v="466287250"/>
    <n v="233143624"/>
    <n v="193560294.72999999"/>
    <n v="39583329.270000003"/>
    <n v="272726955.26999998"/>
    <n v="0"/>
  </r>
  <r>
    <s v="5"/>
    <x v="423"/>
    <s v="09PDLR"/>
    <s v="269298M002"/>
    <s v="141250"/>
    <x v="3"/>
    <s v="79211190"/>
    <s v=""/>
    <n v="93420"/>
    <n v="93420"/>
    <n v="46710"/>
    <n v="0"/>
    <n v="46710"/>
    <n v="0"/>
    <n v="93420"/>
  </r>
  <r>
    <s v="5"/>
    <x v="424"/>
    <s v="09PDLR"/>
    <s v="269309E195"/>
    <s v="141250"/>
    <x v="1"/>
    <s v="25311100"/>
    <s v=""/>
    <n v="100000"/>
    <n v="100000"/>
    <n v="100000"/>
    <n v="260"/>
    <n v="99740"/>
    <n v="76190.95"/>
    <n v="23549.05"/>
  </r>
  <r>
    <s v="5"/>
    <x v="424"/>
    <s v="09PDLR"/>
    <s v="269309E195"/>
    <s v="141250"/>
    <x v="1"/>
    <s v="25411100"/>
    <s v=""/>
    <n v="100000"/>
    <n v="19400"/>
    <n v="19400"/>
    <n v="0"/>
    <n v="19400"/>
    <n v="6555.68"/>
    <n v="12844.32"/>
  </r>
  <r>
    <s v="5"/>
    <x v="424"/>
    <s v="09PDLR"/>
    <s v="269309E195"/>
    <s v="141250"/>
    <x v="2"/>
    <s v="37811100"/>
    <s v=""/>
    <n v="5916600"/>
    <n v="5997200"/>
    <n v="3038900"/>
    <n v="1199440"/>
    <n v="1839460"/>
    <n v="4797760"/>
    <n v="0"/>
  </r>
  <r>
    <s v="5"/>
    <x v="424"/>
    <s v="09PDLR"/>
    <s v="269309E195"/>
    <s v="141250"/>
    <x v="2"/>
    <s v="38221100"/>
    <s v=""/>
    <n v="6000000"/>
    <n v="6000000"/>
    <n v="3000000"/>
    <n v="0"/>
    <n v="3000000"/>
    <n v="0"/>
    <n v="6000000"/>
  </r>
  <r>
    <s v="5"/>
    <x v="424"/>
    <s v="09PDLR"/>
    <s v="269309E195"/>
    <s v="141250"/>
    <x v="2"/>
    <s v="39111100"/>
    <s v=""/>
    <n v="20000000"/>
    <n v="20000000"/>
    <n v="20000000"/>
    <n v="10167996.529999999"/>
    <n v="9832003.4700000007"/>
    <n v="9832003.4700000007"/>
    <n v="0"/>
  </r>
  <r>
    <s v="5"/>
    <x v="424"/>
    <s v="09PDLR"/>
    <s v="269309E195"/>
    <s v="141250"/>
    <x v="2"/>
    <s v="39931182"/>
    <s v=""/>
    <n v="5500000"/>
    <n v="5500000"/>
    <n v="2749998"/>
    <n v="1743552.89"/>
    <n v="1006445.11"/>
    <n v="3696001.28"/>
    <n v="60445.83"/>
  </r>
  <r>
    <s v="5"/>
    <x v="424"/>
    <s v="09PDLR"/>
    <s v="269309E195"/>
    <s v="141250"/>
    <x v="2"/>
    <s v="39941100"/>
    <s v=""/>
    <n v="38446534"/>
    <n v="38446534"/>
    <n v="30000000"/>
    <n v="20000000"/>
    <n v="10000000"/>
    <n v="18446534"/>
    <n v="0"/>
  </r>
  <r>
    <s v="5"/>
    <x v="424"/>
    <s v="09PDLR"/>
    <s v="269309E195"/>
    <s v="141250"/>
    <x v="3"/>
    <s v="74512100"/>
    <s v=""/>
    <n v="147000000"/>
    <n v="147000000"/>
    <n v="78000000"/>
    <n v="16385623.01"/>
    <n v="61614376.990000002"/>
    <n v="130614376.98999999"/>
    <n v="0"/>
  </r>
  <r>
    <s v="5"/>
    <x v="425"/>
    <s v="09PDLR"/>
    <s v="269313M001"/>
    <s v="141250"/>
    <x v="0"/>
    <s v="11311100"/>
    <s v=""/>
    <n v="18167623"/>
    <n v="17316781.25"/>
    <n v="9083809"/>
    <n v="6673764.2800000003"/>
    <n v="2410044.7200000002"/>
    <n v="0"/>
    <n v="10643016.970000001"/>
  </r>
  <r>
    <s v="5"/>
    <x v="425"/>
    <s v="09PDLR"/>
    <s v="269313M001"/>
    <s v="141250"/>
    <x v="0"/>
    <s v="12111100"/>
    <s v=""/>
    <n v="2186104"/>
    <n v="9566559.5099999998"/>
    <n v="4575583.57"/>
    <n v="1979351"/>
    <n v="2596232.5699999998"/>
    <n v="145317"/>
    <n v="7441891.5099999998"/>
  </r>
  <r>
    <s v="5"/>
    <x v="425"/>
    <s v="09PDLR"/>
    <s v="269313M001"/>
    <s v="141250"/>
    <x v="0"/>
    <s v="12211108"/>
    <s v=""/>
    <n v="4737529"/>
    <n v="4737529"/>
    <n v="2368764"/>
    <n v="1400881.7"/>
    <n v="967882.3"/>
    <n v="0"/>
    <n v="3336647.3"/>
  </r>
  <r>
    <s v="5"/>
    <x v="425"/>
    <s v="09PDLR"/>
    <s v="269313M001"/>
    <s v="141250"/>
    <x v="0"/>
    <s v="12311100"/>
    <s v=""/>
    <n v="417382"/>
    <n v="417382"/>
    <n v="208690"/>
    <n v="0"/>
    <n v="208690"/>
    <n v="0"/>
    <n v="417382"/>
  </r>
  <r>
    <s v="5"/>
    <x v="425"/>
    <s v="09PDLR"/>
    <s v="269313M001"/>
    <s v="141250"/>
    <x v="0"/>
    <s v="13111100"/>
    <s v=""/>
    <n v="438130"/>
    <n v="438130"/>
    <n v="219064"/>
    <n v="26926.5"/>
    <n v="192137.5"/>
    <n v="0"/>
    <n v="411203.5"/>
  </r>
  <r>
    <s v="5"/>
    <x v="425"/>
    <s v="09PDLR"/>
    <s v="269313M001"/>
    <s v="141250"/>
    <x v="0"/>
    <s v="13211100"/>
    <s v=""/>
    <n v="838569"/>
    <n v="396796.7"/>
    <n v="198396.86"/>
    <n v="0"/>
    <n v="198396.86"/>
    <n v="0"/>
    <n v="396796.7"/>
  </r>
  <r>
    <s v="5"/>
    <x v="425"/>
    <s v="09PDLR"/>
    <s v="269313M001"/>
    <s v="141250"/>
    <x v="0"/>
    <s v="13231100"/>
    <s v=""/>
    <n v="410617"/>
    <n v="0"/>
    <n v="0"/>
    <n v="0"/>
    <n v="0"/>
    <n v="0"/>
    <n v="0"/>
  </r>
  <r>
    <s v="5"/>
    <x v="425"/>
    <s v="09PDLR"/>
    <s v="269313M001"/>
    <s v="141250"/>
    <x v="0"/>
    <s v="13231108"/>
    <s v=""/>
    <n v="838346"/>
    <n v="838346"/>
    <n v="419172"/>
    <n v="0"/>
    <n v="419172"/>
    <n v="0"/>
    <n v="838346"/>
  </r>
  <r>
    <s v="5"/>
    <x v="425"/>
    <s v="09PDLR"/>
    <s v="269313M001"/>
    <s v="141250"/>
    <x v="0"/>
    <s v="13311100"/>
    <s v=""/>
    <n v="858867"/>
    <n v="858867"/>
    <n v="429432"/>
    <n v="107897.12"/>
    <n v="321534.88"/>
    <n v="21523.24"/>
    <n v="729446.64"/>
  </r>
  <r>
    <s v="5"/>
    <x v="425"/>
    <s v="09PDLR"/>
    <s v="269313M001"/>
    <s v="141250"/>
    <x v="0"/>
    <s v="13321100"/>
    <s v=""/>
    <n v="3059"/>
    <n v="0"/>
    <n v="0"/>
    <n v="0"/>
    <n v="0"/>
    <n v="0"/>
    <n v="0"/>
  </r>
  <r>
    <s v="5"/>
    <x v="425"/>
    <s v="09PDLR"/>
    <s v="269313M001"/>
    <s v="141250"/>
    <x v="0"/>
    <s v="14111201"/>
    <s v=""/>
    <n v="1365335"/>
    <n v="1365335"/>
    <n v="682667"/>
    <n v="396988.72"/>
    <n v="285678.28000000003"/>
    <n v="0"/>
    <n v="968346.28"/>
  </r>
  <r>
    <s v="5"/>
    <x v="425"/>
    <s v="09PDLR"/>
    <s v="269313M001"/>
    <s v="141250"/>
    <x v="0"/>
    <s v="14111203"/>
    <s v=""/>
    <n v="1541750"/>
    <n v="1541750"/>
    <n v="770874"/>
    <n v="486462.29"/>
    <n v="284411.71000000002"/>
    <n v="0"/>
    <n v="1055287.71"/>
  </r>
  <r>
    <s v="5"/>
    <x v="425"/>
    <s v="09PDLR"/>
    <s v="269313M001"/>
    <s v="141250"/>
    <x v="0"/>
    <s v="14111208"/>
    <s v=""/>
    <n v="760551"/>
    <n v="760551"/>
    <n v="380274"/>
    <n v="120269.08"/>
    <n v="260004.92"/>
    <n v="640281.92000000004"/>
    <n v="0"/>
  </r>
  <r>
    <s v="5"/>
    <x v="425"/>
    <s v="09PDLR"/>
    <s v="269313M001"/>
    <s v="141250"/>
    <x v="0"/>
    <s v="14211203"/>
    <s v=""/>
    <n v="1233023"/>
    <n v="1233023"/>
    <n v="616511"/>
    <n v="303359.81"/>
    <n v="313151.19"/>
    <n v="0"/>
    <n v="929663.19"/>
  </r>
  <r>
    <s v="5"/>
    <x v="425"/>
    <s v="09PDLR"/>
    <s v="269313M001"/>
    <s v="141250"/>
    <x v="0"/>
    <s v="14311200"/>
    <s v=""/>
    <n v="703780"/>
    <n v="703780"/>
    <n v="351888"/>
    <n v="55277.02"/>
    <n v="296610.98"/>
    <n v="109307.2"/>
    <n v="539195.78"/>
  </r>
  <r>
    <s v="5"/>
    <x v="425"/>
    <s v="09PDLR"/>
    <s v="269313M001"/>
    <s v="141250"/>
    <x v="0"/>
    <s v="14411200"/>
    <s v=""/>
    <n v="1127627"/>
    <n v="1127627"/>
    <n v="563813"/>
    <n v="0"/>
    <n v="563813"/>
    <n v="836231.94"/>
    <n v="291395.06"/>
  </r>
  <r>
    <s v="5"/>
    <x v="425"/>
    <s v="09PDLR"/>
    <s v="269313M001"/>
    <s v="141250"/>
    <x v="0"/>
    <s v="14431200"/>
    <s v=""/>
    <n v="397411"/>
    <n v="397411"/>
    <n v="198703"/>
    <n v="0"/>
    <n v="198703"/>
    <n v="40810.18"/>
    <n v="356600.82"/>
  </r>
  <r>
    <s v="5"/>
    <x v="425"/>
    <s v="09PDLR"/>
    <s v="269313M001"/>
    <s v="141250"/>
    <x v="0"/>
    <s v="15111200"/>
    <s v=""/>
    <n v="1417417"/>
    <n v="1417417"/>
    <n v="708708"/>
    <n v="470761.78"/>
    <n v="237946.22"/>
    <n v="0"/>
    <n v="946655.22"/>
  </r>
  <r>
    <s v="5"/>
    <x v="425"/>
    <s v="09PDLR"/>
    <s v="269313M001"/>
    <s v="141250"/>
    <x v="0"/>
    <s v="15411208"/>
    <s v=""/>
    <n v="732705"/>
    <n v="732705"/>
    <n v="366351"/>
    <n v="0"/>
    <n v="366351"/>
    <n v="0"/>
    <n v="732705"/>
  </r>
  <r>
    <s v="5"/>
    <x v="425"/>
    <s v="09PDLR"/>
    <s v="269313M001"/>
    <s v="141250"/>
    <x v="0"/>
    <s v="15411218"/>
    <s v=""/>
    <n v="650801"/>
    <n v="650801"/>
    <n v="325398"/>
    <n v="0"/>
    <n v="325398"/>
    <n v="0"/>
    <n v="650801"/>
  </r>
  <r>
    <s v="5"/>
    <x v="425"/>
    <s v="09PDLR"/>
    <s v="269313M001"/>
    <s v="141250"/>
    <x v="0"/>
    <s v="15421100"/>
    <s v=""/>
    <n v="406664"/>
    <n v="18669.75"/>
    <n v="9332.9"/>
    <n v="0"/>
    <n v="9332.9"/>
    <n v="0"/>
    <n v="18669.75"/>
  </r>
  <r>
    <s v="5"/>
    <x v="425"/>
    <s v="09PDLR"/>
    <s v="269313M001"/>
    <s v="141250"/>
    <x v="0"/>
    <s v="15441100"/>
    <s v=""/>
    <n v="2317721"/>
    <n v="2117311.5499999998"/>
    <n v="1058653.27"/>
    <n v="740864.5"/>
    <n v="317788.77"/>
    <n v="0"/>
    <n v="1376447.05"/>
  </r>
  <r>
    <s v="5"/>
    <x v="425"/>
    <s v="09PDLR"/>
    <s v="269313M001"/>
    <s v="141250"/>
    <x v="0"/>
    <s v="15451100"/>
    <s v=""/>
    <n v="1319537"/>
    <n v="919537"/>
    <n v="459765.99"/>
    <n v="30298"/>
    <n v="429467.99"/>
    <n v="0"/>
    <n v="889239"/>
  </r>
  <r>
    <s v="5"/>
    <x v="425"/>
    <s v="09PDLR"/>
    <s v="269313M001"/>
    <s v="141250"/>
    <x v="0"/>
    <s v="15451110"/>
    <s v=""/>
    <n v="662977"/>
    <n v="299000"/>
    <n v="149499.5"/>
    <n v="72337.5"/>
    <n v="77162"/>
    <n v="0"/>
    <n v="226662.5"/>
  </r>
  <r>
    <s v="5"/>
    <x v="425"/>
    <s v="09PDLR"/>
    <s v="269313M001"/>
    <s v="141250"/>
    <x v="0"/>
    <s v="15471100"/>
    <s v=""/>
    <n v="430219"/>
    <n v="80868"/>
    <n v="63928.28"/>
    <n v="33736.199999999997"/>
    <n v="30192.080000000002"/>
    <n v="25500"/>
    <n v="21631.8"/>
  </r>
  <r>
    <s v="5"/>
    <x v="425"/>
    <s v="09PDLR"/>
    <s v="269313M001"/>
    <s v="141250"/>
    <x v="0"/>
    <s v="15471108"/>
    <s v=""/>
    <n v="362887"/>
    <n v="362887"/>
    <n v="181441"/>
    <n v="7000"/>
    <n v="174441"/>
    <n v="0"/>
    <n v="355887"/>
  </r>
  <r>
    <s v="5"/>
    <x v="425"/>
    <s v="09PDLR"/>
    <s v="269313M001"/>
    <s v="141250"/>
    <x v="0"/>
    <s v="15481100"/>
    <s v=""/>
    <n v="532977"/>
    <n v="175392.71"/>
    <n v="87694.85"/>
    <n v="0"/>
    <n v="87694.85"/>
    <n v="0"/>
    <n v="175392.71"/>
  </r>
  <r>
    <s v="5"/>
    <x v="425"/>
    <s v="09PDLR"/>
    <s v="269313M001"/>
    <s v="141250"/>
    <x v="0"/>
    <s v="15511100"/>
    <s v=""/>
    <n v="657368"/>
    <n v="290233.33"/>
    <n v="145114.66"/>
    <n v="116400"/>
    <n v="28714.66"/>
    <n v="0"/>
    <n v="173833.33"/>
  </r>
  <r>
    <s v="5"/>
    <x v="425"/>
    <s v="09PDLR"/>
    <s v="269313M001"/>
    <s v="141250"/>
    <x v="0"/>
    <s v="15911100"/>
    <s v=""/>
    <n v="7551768"/>
    <n v="7551768"/>
    <n v="3775884"/>
    <n v="3004163.2"/>
    <n v="771720.8"/>
    <n v="0"/>
    <n v="4547604.8"/>
  </r>
  <r>
    <s v="5"/>
    <x v="425"/>
    <s v="09PDLR"/>
    <s v="269313M001"/>
    <s v="141250"/>
    <x v="0"/>
    <s v="15931100"/>
    <s v=""/>
    <n v="385822"/>
    <n v="22398"/>
    <n v="11198"/>
    <n v="0"/>
    <n v="11198"/>
    <n v="0"/>
    <n v="22398"/>
  </r>
  <r>
    <s v="5"/>
    <x v="425"/>
    <s v="09PDLR"/>
    <s v="269313M001"/>
    <s v="141250"/>
    <x v="0"/>
    <s v="15941100"/>
    <s v=""/>
    <n v="401392"/>
    <n v="11199"/>
    <n v="5597.5"/>
    <n v="0"/>
    <n v="5597.5"/>
    <n v="0"/>
    <n v="11199"/>
  </r>
  <r>
    <s v="5"/>
    <x v="425"/>
    <s v="09PDLR"/>
    <s v="269313M001"/>
    <s v="141250"/>
    <x v="0"/>
    <s v="16111143"/>
    <s v=""/>
    <n v="1462423"/>
    <n v="0"/>
    <n v="0"/>
    <n v="0"/>
    <n v="0"/>
    <n v="0"/>
    <n v="0"/>
  </r>
  <r>
    <s v="5"/>
    <x v="425"/>
    <s v="09PDLR"/>
    <s v="269313M001"/>
    <s v="141250"/>
    <x v="0"/>
    <s v="17121100"/>
    <s v=""/>
    <n v="540323"/>
    <n v="212980"/>
    <n v="188327"/>
    <n v="110516.8"/>
    <n v="77810.2"/>
    <n v="0"/>
    <n v="102463.2"/>
  </r>
  <r>
    <s v="5"/>
    <x v="425"/>
    <s v="09PDLR"/>
    <s v="269313M001"/>
    <s v="141250"/>
    <x v="0"/>
    <s v="17131100"/>
    <s v=""/>
    <n v="411430"/>
    <n v="0"/>
    <n v="0"/>
    <n v="0"/>
    <n v="0"/>
    <n v="0"/>
    <n v="0"/>
  </r>
  <r>
    <s v="5"/>
    <x v="425"/>
    <s v="09PDLR"/>
    <s v="269313M001"/>
    <s v="141250"/>
    <x v="0"/>
    <s v="17141100"/>
    <s v=""/>
    <n v="546951"/>
    <n v="254049.2"/>
    <n v="175839.62"/>
    <n v="131051.4"/>
    <n v="44788.22"/>
    <n v="0"/>
    <n v="122997.8"/>
  </r>
  <r>
    <s v="5"/>
    <x v="425"/>
    <s v="09PDLR"/>
    <s v="269313M001"/>
    <s v="141250"/>
    <x v="1"/>
    <s v="21111100"/>
    <s v=""/>
    <n v="450000"/>
    <n v="350000"/>
    <n v="125000"/>
    <n v="39905.32"/>
    <n v="85094.68"/>
    <n v="12644.78"/>
    <n v="297449.90000000002"/>
  </r>
  <r>
    <s v="5"/>
    <x v="425"/>
    <s v="09PDLR"/>
    <s v="269313M001"/>
    <s v="141250"/>
    <x v="1"/>
    <s v="21111200"/>
    <s v=""/>
    <n v="200000"/>
    <n v="200000"/>
    <n v="99998"/>
    <n v="66347.94"/>
    <n v="33650.06"/>
    <n v="133652.06"/>
    <n v="0"/>
  </r>
  <r>
    <s v="5"/>
    <x v="425"/>
    <s v="09PDLR"/>
    <s v="269313M001"/>
    <s v="141250"/>
    <x v="1"/>
    <s v="21211100"/>
    <s v=""/>
    <n v="100000"/>
    <n v="40000"/>
    <n v="0"/>
    <n v="0"/>
    <n v="0"/>
    <n v="6011.62"/>
    <n v="33988.379999999997"/>
  </r>
  <r>
    <s v="5"/>
    <x v="425"/>
    <s v="09PDLR"/>
    <s v="269313M001"/>
    <s v="141250"/>
    <x v="1"/>
    <s v="21411200"/>
    <s v=""/>
    <n v="830400"/>
    <n v="830400"/>
    <n v="415200"/>
    <n v="0"/>
    <n v="415200"/>
    <n v="0"/>
    <n v="830400"/>
  </r>
  <r>
    <s v="5"/>
    <x v="425"/>
    <s v="09PDLR"/>
    <s v="269313M001"/>
    <s v="141250"/>
    <x v="1"/>
    <s v="21511100"/>
    <s v=""/>
    <n v="70000"/>
    <n v="30000"/>
    <n v="0"/>
    <n v="0"/>
    <n v="0"/>
    <n v="0"/>
    <n v="30000"/>
  </r>
  <r>
    <s v="5"/>
    <x v="425"/>
    <s v="09PDLR"/>
    <s v="269313M001"/>
    <s v="141250"/>
    <x v="1"/>
    <s v="21611100"/>
    <s v=""/>
    <n v="30000"/>
    <n v="30000"/>
    <n v="15000"/>
    <n v="757.13"/>
    <n v="14242.87"/>
    <n v="498.01"/>
    <n v="28744.86"/>
  </r>
  <r>
    <s v="5"/>
    <x v="425"/>
    <s v="09PDLR"/>
    <s v="269313M001"/>
    <s v="141250"/>
    <x v="1"/>
    <s v="22111100"/>
    <s v=""/>
    <n v="500000"/>
    <n v="500000"/>
    <n v="249998"/>
    <n v="135899.70000000001"/>
    <n v="114098.3"/>
    <n v="171454.46"/>
    <n v="192645.84"/>
  </r>
  <r>
    <s v="5"/>
    <x v="425"/>
    <s v="09PDLR"/>
    <s v="269313M001"/>
    <s v="141250"/>
    <x v="1"/>
    <s v="22311100"/>
    <s v=""/>
    <n v="83040"/>
    <n v="83040"/>
    <n v="41520"/>
    <n v="1669.52"/>
    <n v="39850.480000000003"/>
    <n v="763.95"/>
    <n v="80606.53"/>
  </r>
  <r>
    <s v="5"/>
    <x v="425"/>
    <s v="09PDLR"/>
    <s v="269313M001"/>
    <s v="141250"/>
    <x v="1"/>
    <s v="24191100"/>
    <s v=""/>
    <n v="70000"/>
    <n v="55000"/>
    <n v="20002"/>
    <n v="0"/>
    <n v="20002"/>
    <n v="0"/>
    <n v="55000"/>
  </r>
  <r>
    <s v="5"/>
    <x v="425"/>
    <s v="09PDLR"/>
    <s v="269313M001"/>
    <s v="141250"/>
    <x v="1"/>
    <s v="24211100"/>
    <s v=""/>
    <n v="30000"/>
    <n v="30000"/>
    <n v="15000"/>
    <n v="0"/>
    <n v="15000"/>
    <n v="0"/>
    <n v="30000"/>
  </r>
  <r>
    <s v="5"/>
    <x v="425"/>
    <s v="09PDLR"/>
    <s v="269313M001"/>
    <s v="141250"/>
    <x v="1"/>
    <s v="24311100"/>
    <s v=""/>
    <n v="30000"/>
    <n v="20000"/>
    <n v="5000"/>
    <n v="0"/>
    <n v="5000"/>
    <n v="177"/>
    <n v="19823"/>
  </r>
  <r>
    <s v="5"/>
    <x v="425"/>
    <s v="09PDLR"/>
    <s v="269313M001"/>
    <s v="141250"/>
    <x v="1"/>
    <s v="24411100"/>
    <s v=""/>
    <n v="202410"/>
    <n v="102410"/>
    <n v="50598"/>
    <n v="0"/>
    <n v="50598"/>
    <n v="0"/>
    <n v="102410"/>
  </r>
  <r>
    <s v="5"/>
    <x v="425"/>
    <s v="09PDLR"/>
    <s v="269313M001"/>
    <s v="141250"/>
    <x v="1"/>
    <s v="24611100"/>
    <s v=""/>
    <n v="500000"/>
    <n v="180000"/>
    <n v="0"/>
    <n v="0"/>
    <n v="0"/>
    <n v="10278.58"/>
    <n v="169721.42"/>
  </r>
  <r>
    <s v="5"/>
    <x v="425"/>
    <s v="09PDLR"/>
    <s v="269313M001"/>
    <s v="141250"/>
    <x v="1"/>
    <s v="24711100"/>
    <s v=""/>
    <n v="70000"/>
    <n v="20000"/>
    <n v="0"/>
    <n v="0"/>
    <n v="0"/>
    <n v="186"/>
    <n v="19814"/>
  </r>
  <r>
    <s v="5"/>
    <x v="425"/>
    <s v="09PDLR"/>
    <s v="269313M001"/>
    <s v="141250"/>
    <x v="1"/>
    <s v="24811100"/>
    <s v=""/>
    <n v="15000"/>
    <n v="15000"/>
    <n v="7500"/>
    <n v="1193.93"/>
    <n v="6306.07"/>
    <n v="385"/>
    <n v="13421.07"/>
  </r>
  <r>
    <s v="5"/>
    <x v="425"/>
    <s v="09PDLR"/>
    <s v="269313M001"/>
    <s v="141250"/>
    <x v="1"/>
    <s v="24911100"/>
    <s v=""/>
    <n v="77850"/>
    <n v="77850"/>
    <n v="38922"/>
    <n v="34597.839999999997"/>
    <n v="4324.16"/>
    <n v="693.01"/>
    <n v="42559.15"/>
  </r>
  <r>
    <s v="5"/>
    <x v="425"/>
    <s v="09PDLR"/>
    <s v="269313M001"/>
    <s v="141250"/>
    <x v="1"/>
    <s v="25611100"/>
    <s v=""/>
    <n v="1000"/>
    <n v="1000"/>
    <n v="1000"/>
    <n v="630.66"/>
    <n v="369.34"/>
    <n v="135.5"/>
    <n v="233.84"/>
  </r>
  <r>
    <s v="5"/>
    <x v="425"/>
    <s v="09PDLR"/>
    <s v="269313M001"/>
    <s v="141250"/>
    <x v="1"/>
    <s v="26111200"/>
    <s v=""/>
    <n v="363300"/>
    <n v="363300"/>
    <n v="181650"/>
    <n v="53000.46"/>
    <n v="128649.54"/>
    <n v="147268.98000000001"/>
    <n v="163030.56"/>
  </r>
  <r>
    <s v="5"/>
    <x v="425"/>
    <s v="09PDLR"/>
    <s v="269313M001"/>
    <s v="141250"/>
    <x v="1"/>
    <s v="27111100"/>
    <s v=""/>
    <n v="500000"/>
    <n v="250000"/>
    <n v="0"/>
    <n v="0"/>
    <n v="0"/>
    <n v="19.989999999999998"/>
    <n v="249980.01"/>
  </r>
  <r>
    <s v="5"/>
    <x v="425"/>
    <s v="09PDLR"/>
    <s v="269313M001"/>
    <s v="141250"/>
    <x v="1"/>
    <s v="27211100"/>
    <s v=""/>
    <n v="300000"/>
    <n v="240000"/>
    <n v="90000"/>
    <n v="15282.65"/>
    <n v="74717.350000000006"/>
    <n v="1799.94"/>
    <n v="222917.41"/>
  </r>
  <r>
    <s v="5"/>
    <x v="425"/>
    <s v="09PDLR"/>
    <s v="269313M001"/>
    <s v="141250"/>
    <x v="1"/>
    <s v="29111100"/>
    <s v=""/>
    <n v="155700"/>
    <n v="155700"/>
    <n v="77850"/>
    <n v="1490.17"/>
    <n v="76359.83"/>
    <n v="2310.04"/>
    <n v="151899.79"/>
  </r>
  <r>
    <s v="5"/>
    <x v="425"/>
    <s v="09PDLR"/>
    <s v="269313M001"/>
    <s v="141250"/>
    <x v="1"/>
    <s v="29211100"/>
    <s v=""/>
    <n v="100000"/>
    <n v="100000"/>
    <n v="100000"/>
    <n v="455.01"/>
    <n v="99544.99"/>
    <n v="2202.4499999999998"/>
    <n v="97342.54"/>
  </r>
  <r>
    <s v="5"/>
    <x v="425"/>
    <s v="09PDLR"/>
    <s v="269313M001"/>
    <s v="141250"/>
    <x v="1"/>
    <s v="29411100"/>
    <s v=""/>
    <n v="207600"/>
    <n v="207600"/>
    <n v="103800"/>
    <n v="13944.63"/>
    <n v="89855.37"/>
    <n v="9653.67"/>
    <n v="184001.7"/>
  </r>
  <r>
    <s v="5"/>
    <x v="425"/>
    <s v="09PDLR"/>
    <s v="269313M001"/>
    <s v="141250"/>
    <x v="1"/>
    <s v="29611100"/>
    <s v=""/>
    <n v="300000"/>
    <n v="40000"/>
    <n v="0"/>
    <n v="0"/>
    <n v="0"/>
    <n v="2602.0100000000002"/>
    <n v="37397.99"/>
  </r>
  <r>
    <s v="5"/>
    <x v="425"/>
    <s v="09PDLR"/>
    <s v="269313M001"/>
    <s v="141250"/>
    <x v="1"/>
    <s v="29611200"/>
    <s v=""/>
    <n v="0"/>
    <n v="60000"/>
    <n v="0"/>
    <n v="0"/>
    <n v="0"/>
    <n v="0"/>
    <n v="60000"/>
  </r>
  <r>
    <s v="5"/>
    <x v="425"/>
    <s v="09PDLR"/>
    <s v="269313M001"/>
    <s v="141250"/>
    <x v="2"/>
    <s v="31121200"/>
    <s v=""/>
    <n v="1121040"/>
    <n v="1121040"/>
    <n v="560520"/>
    <n v="130348"/>
    <n v="430172"/>
    <n v="519652"/>
    <n v="471040"/>
  </r>
  <r>
    <s v="5"/>
    <x v="425"/>
    <s v="09PDLR"/>
    <s v="269313M001"/>
    <s v="141250"/>
    <x v="2"/>
    <s v="31311200"/>
    <s v=""/>
    <n v="228360"/>
    <n v="228360"/>
    <n v="114180"/>
    <n v="87649"/>
    <n v="26531"/>
    <n v="132351"/>
    <n v="8360"/>
  </r>
  <r>
    <s v="5"/>
    <x v="425"/>
    <s v="09PDLR"/>
    <s v="269313M001"/>
    <s v="141250"/>
    <x v="2"/>
    <s v="31411200"/>
    <s v=""/>
    <n v="264156"/>
    <n v="264156"/>
    <n v="132078"/>
    <n v="43270.32"/>
    <n v="88807.679999999993"/>
    <n v="21635.16"/>
    <n v="199250.52"/>
  </r>
  <r>
    <s v="5"/>
    <x v="425"/>
    <s v="09PDLR"/>
    <s v="269313M001"/>
    <s v="141250"/>
    <x v="2"/>
    <s v="31711200"/>
    <s v=""/>
    <n v="181072"/>
    <n v="181072"/>
    <n v="90538"/>
    <n v="5195.6400000000003"/>
    <n v="85342.36"/>
    <n v="0"/>
    <n v="175876.36"/>
  </r>
  <r>
    <s v="5"/>
    <x v="425"/>
    <s v="09PDLR"/>
    <s v="269313M001"/>
    <s v="141250"/>
    <x v="2"/>
    <s v="31911200"/>
    <s v=""/>
    <n v="89142"/>
    <n v="89142"/>
    <n v="44568"/>
    <n v="28361.56"/>
    <n v="16206.44"/>
    <n v="56723.19"/>
    <n v="4057.25"/>
  </r>
  <r>
    <s v="5"/>
    <x v="425"/>
    <s v="09PDLR"/>
    <s v="269313M001"/>
    <s v="141250"/>
    <x v="2"/>
    <s v="32511100"/>
    <s v=""/>
    <n v="845438"/>
    <n v="310108.56"/>
    <n v="0"/>
    <n v="0"/>
    <n v="0"/>
    <n v="0"/>
    <n v="310108.56"/>
  </r>
  <r>
    <s v="5"/>
    <x v="425"/>
    <s v="09PDLR"/>
    <s v="269313M001"/>
    <s v="141250"/>
    <x v="2"/>
    <s v="33111100"/>
    <s v=""/>
    <n v="1141800"/>
    <n v="1141800"/>
    <n v="570900"/>
    <n v="0"/>
    <n v="570900"/>
    <n v="0"/>
    <n v="1141800"/>
  </r>
  <r>
    <s v="5"/>
    <x v="425"/>
    <s v="09PDLR"/>
    <s v="269313M001"/>
    <s v="141250"/>
    <x v="2"/>
    <s v="33311100"/>
    <s v=""/>
    <n v="14000000"/>
    <n v="12833337"/>
    <n v="5833335"/>
    <n v="0"/>
    <n v="5833335"/>
    <n v="0"/>
    <n v="12833337"/>
  </r>
  <r>
    <s v="5"/>
    <x v="425"/>
    <s v="09PDLR"/>
    <s v="269313M001"/>
    <s v="141250"/>
    <x v="2"/>
    <s v="33411100"/>
    <s v=""/>
    <n v="10000"/>
    <n v="1816000"/>
    <n v="1816000"/>
    <n v="0"/>
    <n v="1816000"/>
    <n v="0"/>
    <n v="1816000"/>
  </r>
  <r>
    <s v="5"/>
    <x v="425"/>
    <s v="09PDLR"/>
    <s v="269313M001"/>
    <s v="141250"/>
    <x v="2"/>
    <s v="33611200"/>
    <s v=""/>
    <n v="207600"/>
    <n v="207600"/>
    <n v="103800"/>
    <n v="8201.7199999999993"/>
    <n v="95598.28"/>
    <n v="41798.28"/>
    <n v="157600"/>
  </r>
  <r>
    <s v="5"/>
    <x v="425"/>
    <s v="09PDLR"/>
    <s v="269313M001"/>
    <s v="141250"/>
    <x v="2"/>
    <s v="33621100"/>
    <s v=""/>
    <n v="400000"/>
    <n v="400000"/>
    <n v="200002"/>
    <n v="169714"/>
    <n v="30288"/>
    <n v="106977.59"/>
    <n v="123308.41"/>
  </r>
  <r>
    <s v="5"/>
    <x v="425"/>
    <s v="09PDLR"/>
    <s v="269313M001"/>
    <s v="141250"/>
    <x v="2"/>
    <s v="33811200"/>
    <s v=""/>
    <n v="2357731"/>
    <n v="2617731"/>
    <n v="1326253.56"/>
    <n v="742308.17"/>
    <n v="583945.39"/>
    <n v="1615422.83"/>
    <n v="260000"/>
  </r>
  <r>
    <s v="5"/>
    <x v="425"/>
    <s v="09PDLR"/>
    <s v="269313M001"/>
    <s v="141250"/>
    <x v="2"/>
    <s v="33911100"/>
    <s v=""/>
    <n v="3800000"/>
    <n v="4945000"/>
    <n v="2994996"/>
    <n v="1534036.53"/>
    <n v="1460959.47"/>
    <n v="2943727.3"/>
    <n v="467236.17"/>
  </r>
  <r>
    <s v="5"/>
    <x v="425"/>
    <s v="09PDLR"/>
    <s v="269313M001"/>
    <s v="141250"/>
    <x v="2"/>
    <s v="34511200"/>
    <s v=""/>
    <n v="152024"/>
    <n v="152024"/>
    <n v="76010"/>
    <n v="19519.82"/>
    <n v="56490.18"/>
    <n v="127284.11"/>
    <n v="5220.07"/>
  </r>
  <r>
    <s v="5"/>
    <x v="425"/>
    <s v="09PDLR"/>
    <s v="269313M001"/>
    <s v="141250"/>
    <x v="2"/>
    <s v="35111100"/>
    <s v=""/>
    <n v="1756052"/>
    <n v="1170704"/>
    <n v="292676"/>
    <n v="0"/>
    <n v="292676"/>
    <n v="0"/>
    <n v="1170704"/>
  </r>
  <r>
    <s v="5"/>
    <x v="425"/>
    <s v="09PDLR"/>
    <s v="269313M001"/>
    <s v="141250"/>
    <x v="2"/>
    <s v="35531100"/>
    <s v=""/>
    <n v="300000"/>
    <n v="300000"/>
    <n v="150000"/>
    <n v="0"/>
    <n v="150000"/>
    <n v="243596.08"/>
    <n v="56403.92"/>
  </r>
  <r>
    <s v="5"/>
    <x v="425"/>
    <s v="09PDLR"/>
    <s v="269313M001"/>
    <s v="141250"/>
    <x v="2"/>
    <s v="35711100"/>
    <s v=""/>
    <n v="3500000"/>
    <n v="2851011"/>
    <n v="1101009"/>
    <n v="6220"/>
    <n v="1094789"/>
    <n v="199999.98"/>
    <n v="2644791.02"/>
  </r>
  <r>
    <s v="5"/>
    <x v="425"/>
    <s v="09PDLR"/>
    <s v="269313M001"/>
    <s v="141250"/>
    <x v="2"/>
    <s v="35811100"/>
    <s v=""/>
    <n v="2500000"/>
    <n v="3335329.44"/>
    <n v="2005939.44"/>
    <n v="245000.12"/>
    <n v="1760939.32"/>
    <n v="122500.06"/>
    <n v="2967829.26"/>
  </r>
  <r>
    <s v="5"/>
    <x v="425"/>
    <s v="09PDLR"/>
    <s v="269313M001"/>
    <s v="141250"/>
    <x v="2"/>
    <s v="35911100"/>
    <s v=""/>
    <n v="270000"/>
    <n v="270000"/>
    <n v="135000"/>
    <n v="57084.2"/>
    <n v="77915.8"/>
    <n v="118584.48"/>
    <n v="94331.32"/>
  </r>
  <r>
    <s v="5"/>
    <x v="425"/>
    <s v="09PDLR"/>
    <s v="269313M001"/>
    <s v="141250"/>
    <x v="2"/>
    <s v="37221100"/>
    <s v=""/>
    <n v="250000"/>
    <n v="250000"/>
    <n v="125002"/>
    <n v="112200"/>
    <n v="12802"/>
    <n v="137800"/>
    <n v="0"/>
  </r>
  <r>
    <s v="5"/>
    <x v="425"/>
    <s v="09PDLR"/>
    <s v="269313M001"/>
    <s v="141250"/>
    <x v="2"/>
    <s v="39211100"/>
    <s v=""/>
    <n v="0"/>
    <n v="25000"/>
    <n v="25000"/>
    <n v="15945"/>
    <n v="9055"/>
    <n v="0"/>
    <n v="9055"/>
  </r>
  <r>
    <s v="5"/>
    <x v="425"/>
    <s v="09PDLR"/>
    <s v="269313M001"/>
    <s v="141250"/>
    <x v="2"/>
    <s v="39691200"/>
    <s v=""/>
    <n v="0"/>
    <n v="70000"/>
    <n v="0"/>
    <n v="0"/>
    <n v="0"/>
    <n v="8948.7900000000009"/>
    <n v="61051.21"/>
  </r>
  <r>
    <s v="5"/>
    <x v="425"/>
    <s v="09PDLR"/>
    <s v="269313M001"/>
    <s v="141250"/>
    <x v="2"/>
    <s v="39811100"/>
    <s v=""/>
    <n v="1729449"/>
    <n v="1729449"/>
    <n v="864723"/>
    <n v="284884.64"/>
    <n v="579838.36"/>
    <n v="94998.69"/>
    <n v="1349565.67"/>
  </r>
  <r>
    <s v="5"/>
    <x v="425"/>
    <s v="09PDLR"/>
    <s v="269313M001"/>
    <s v="141250"/>
    <x v="2"/>
    <s v="39811108"/>
    <s v=""/>
    <n v="533070"/>
    <n v="533070"/>
    <n v="266532"/>
    <n v="25693.360000000001"/>
    <n v="240838.64"/>
    <n v="12574.31"/>
    <n v="494802.33"/>
  </r>
  <r>
    <s v="5"/>
    <x v="425"/>
    <s v="09PDLR"/>
    <s v="269313M001"/>
    <s v="141250"/>
    <x v="2"/>
    <s v="39821100"/>
    <s v=""/>
    <n v="786910"/>
    <n v="786910"/>
    <n v="393454"/>
    <n v="486.36"/>
    <n v="392967.64"/>
    <n v="3675.07"/>
    <n v="782748.57"/>
  </r>
  <r>
    <s v="5"/>
    <x v="425"/>
    <s v="09PDLR"/>
    <s v="269313M001"/>
    <s v="141250"/>
    <x v="2"/>
    <s v="39821108"/>
    <s v=""/>
    <n v="432416"/>
    <n v="432416"/>
    <n v="216206"/>
    <n v="1060.6500000000001"/>
    <n v="215145.35"/>
    <n v="0"/>
    <n v="431355.35"/>
  </r>
  <r>
    <s v="5"/>
    <x v="426"/>
    <s v="09PDLR"/>
    <s v="4232360000"/>
    <s v="111150"/>
    <x v="5"/>
    <s v="41524100"/>
    <s v=""/>
    <n v="3114419839"/>
    <n v="3114419839"/>
    <n v="1557209914"/>
    <n v="1297674928"/>
    <n v="259534986"/>
    <n v="1816744911"/>
    <n v="0"/>
  </r>
  <r>
    <s v="5"/>
    <x v="427"/>
    <s v="09PDPA"/>
    <s v="172002N001"/>
    <s v="141250"/>
    <x v="2"/>
    <s v="33411100"/>
    <s v=""/>
    <n v="60000"/>
    <n v="60000"/>
    <n v="30000"/>
    <n v="0"/>
    <n v="30000"/>
    <n v="0"/>
    <n v="60000"/>
  </r>
  <r>
    <s v="5"/>
    <x v="428"/>
    <s v="09PDPA"/>
    <s v="269170J001"/>
    <s v="141250"/>
    <x v="5"/>
    <s v="45114100"/>
    <s v=""/>
    <n v="1013173957"/>
    <n v="1013173957"/>
    <n v="491805098.87"/>
    <n v="405839931.69"/>
    <n v="85965167.180000007"/>
    <n v="73931.850000000006"/>
    <n v="607260093.46000004"/>
  </r>
  <r>
    <s v="5"/>
    <x v="428"/>
    <s v="09PDPA"/>
    <s v="269170J001"/>
    <s v="141250"/>
    <x v="5"/>
    <s v="45214100"/>
    <s v=""/>
    <n v="285767013"/>
    <n v="285767013"/>
    <n v="205434214.13"/>
    <n v="165244947.93000001"/>
    <n v="40189266.200000003"/>
    <n v="0"/>
    <n v="120522065.06999999"/>
  </r>
  <r>
    <s v="5"/>
    <x v="429"/>
    <s v="09PDPA"/>
    <s v="269298M002"/>
    <s v="141250"/>
    <x v="3"/>
    <s v="79211189"/>
    <s v=""/>
    <n v="3636246"/>
    <n v="3636246"/>
    <n v="1653000"/>
    <n v="0"/>
    <n v="1653000"/>
    <n v="0"/>
    <n v="3636246"/>
  </r>
  <r>
    <s v="5"/>
    <x v="430"/>
    <s v="09PDPA"/>
    <s v="269309E195"/>
    <s v="141250"/>
    <x v="2"/>
    <s v="38211100"/>
    <s v=""/>
    <n v="2900000"/>
    <n v="2900000"/>
    <n v="1449999"/>
    <n v="713032.28"/>
    <n v="736966.72"/>
    <n v="1589846.77"/>
    <n v="597120.94999999995"/>
  </r>
  <r>
    <s v="5"/>
    <x v="430"/>
    <s v="09PDPA"/>
    <s v="269309E195"/>
    <s v="141250"/>
    <x v="2"/>
    <s v="39111100"/>
    <s v=""/>
    <n v="7415890"/>
    <n v="7045956.0199999996"/>
    <n v="3000926.02"/>
    <n v="1806804.53"/>
    <n v="1194121.49"/>
    <n v="3932458"/>
    <n v="1306693.49"/>
  </r>
  <r>
    <s v="5"/>
    <x v="430"/>
    <s v="09PDPA"/>
    <s v="269309E195"/>
    <s v="141250"/>
    <x v="2"/>
    <s v="39111160"/>
    <s v=""/>
    <n v="0"/>
    <n v="369933.98"/>
    <n v="369933.98"/>
    <n v="369933.98"/>
    <n v="0"/>
    <n v="0"/>
    <n v="0"/>
  </r>
  <r>
    <s v="5"/>
    <x v="430"/>
    <s v="09PDPA"/>
    <s v="269309E195"/>
    <s v="141250"/>
    <x v="2"/>
    <s v="39411100"/>
    <s v=""/>
    <n v="100000"/>
    <n v="100000"/>
    <n v="45455"/>
    <n v="0"/>
    <n v="45455"/>
    <n v="0"/>
    <n v="100000"/>
  </r>
  <r>
    <s v="5"/>
    <x v="430"/>
    <s v="09PDPA"/>
    <s v="269309E195"/>
    <s v="141250"/>
    <x v="2"/>
    <s v="39931160"/>
    <s v=""/>
    <n v="0"/>
    <n v="20954438.41"/>
    <n v="20954438.41"/>
    <n v="20954438.41"/>
    <n v="0"/>
    <n v="0"/>
    <n v="0"/>
  </r>
  <r>
    <s v="5"/>
    <x v="430"/>
    <s v="09PDPA"/>
    <s v="269309E195"/>
    <s v="141250"/>
    <x v="2"/>
    <s v="39931182"/>
    <s v=""/>
    <n v="449895774"/>
    <n v="428941335.58999997"/>
    <n v="205750610.86000001"/>
    <n v="166214866.50999999"/>
    <n v="39535744.350000001"/>
    <n v="239384199.44999999"/>
    <n v="23342269.629999999"/>
  </r>
  <r>
    <s v="5"/>
    <x v="431"/>
    <s v="09PDPA"/>
    <s v="269313M001"/>
    <s v="141250"/>
    <x v="0"/>
    <s v="11311100"/>
    <s v=""/>
    <n v="6889497"/>
    <n v="6889497"/>
    <n v="3440835"/>
    <n v="2760443.84"/>
    <n v="680391.16"/>
    <n v="0"/>
    <n v="4129053.16"/>
  </r>
  <r>
    <s v="5"/>
    <x v="431"/>
    <s v="09PDPA"/>
    <s v="269313M001"/>
    <s v="141250"/>
    <x v="0"/>
    <s v="12111100"/>
    <s v=""/>
    <n v="8284079"/>
    <n v="8284079"/>
    <n v="3840888"/>
    <n v="2853297.5"/>
    <n v="987590.5"/>
    <n v="4510205.54"/>
    <n v="920575.96"/>
  </r>
  <r>
    <s v="5"/>
    <x v="431"/>
    <s v="09PDPA"/>
    <s v="269313M001"/>
    <s v="141250"/>
    <x v="0"/>
    <s v="12311100"/>
    <s v=""/>
    <n v="0"/>
    <n v="48000"/>
    <n v="0"/>
    <n v="0"/>
    <n v="0"/>
    <n v="0"/>
    <n v="48000"/>
  </r>
  <r>
    <s v="5"/>
    <x v="431"/>
    <s v="09PDPA"/>
    <s v="269313M001"/>
    <s v="141250"/>
    <x v="0"/>
    <s v="13211100"/>
    <s v=""/>
    <n v="191375"/>
    <n v="191375"/>
    <n v="95687"/>
    <n v="68717.58"/>
    <n v="26969.42"/>
    <n v="0"/>
    <n v="122657.42"/>
  </r>
  <r>
    <s v="5"/>
    <x v="431"/>
    <s v="09PDPA"/>
    <s v="269313M001"/>
    <s v="141250"/>
    <x v="0"/>
    <s v="13231100"/>
    <s v=""/>
    <n v="2202486"/>
    <n v="2202486"/>
    <n v="100000"/>
    <n v="68357.13"/>
    <n v="31642.87"/>
    <n v="9564.48"/>
    <n v="2124564.39"/>
  </r>
  <r>
    <s v="5"/>
    <x v="431"/>
    <s v="09PDPA"/>
    <s v="269313M001"/>
    <s v="141250"/>
    <x v="0"/>
    <s v="13421100"/>
    <s v=""/>
    <n v="10380"/>
    <n v="10380"/>
    <n v="10380"/>
    <n v="0"/>
    <n v="10380"/>
    <n v="0"/>
    <n v="10380"/>
  </r>
  <r>
    <s v="5"/>
    <x v="431"/>
    <s v="09PDPA"/>
    <s v="269313M001"/>
    <s v="141250"/>
    <x v="0"/>
    <s v="14111101"/>
    <s v=""/>
    <n v="1300"/>
    <n v="1300"/>
    <n v="1300"/>
    <n v="0"/>
    <n v="1300"/>
    <n v="0"/>
    <n v="1300"/>
  </r>
  <r>
    <s v="5"/>
    <x v="431"/>
    <s v="09PDPA"/>
    <s v="269313M001"/>
    <s v="141250"/>
    <x v="0"/>
    <s v="14111201"/>
    <s v=""/>
    <n v="930946"/>
    <n v="930946"/>
    <n v="553932"/>
    <n v="378077.7"/>
    <n v="175854.3"/>
    <n v="0"/>
    <n v="552868.30000000005"/>
  </r>
  <r>
    <s v="5"/>
    <x v="431"/>
    <s v="09PDPA"/>
    <s v="269313M001"/>
    <s v="141250"/>
    <x v="0"/>
    <s v="14211201"/>
    <s v=""/>
    <n v="369574"/>
    <n v="369574"/>
    <n v="200701.9"/>
    <n v="161915.9"/>
    <n v="38786"/>
    <n v="0"/>
    <n v="207658.1"/>
  </r>
  <r>
    <s v="5"/>
    <x v="431"/>
    <s v="09PDPA"/>
    <s v="269313M001"/>
    <s v="141250"/>
    <x v="0"/>
    <s v="14311200"/>
    <s v=""/>
    <n v="198906"/>
    <n v="198906"/>
    <n v="88167.83"/>
    <n v="69122.899999999994"/>
    <n v="19044.93"/>
    <n v="0"/>
    <n v="129783.1"/>
  </r>
  <r>
    <s v="5"/>
    <x v="431"/>
    <s v="09PDPA"/>
    <s v="269313M001"/>
    <s v="141250"/>
    <x v="0"/>
    <s v="14411200"/>
    <s v=""/>
    <n v="613224"/>
    <n v="613224"/>
    <n v="280000"/>
    <n v="169309.42"/>
    <n v="110690.58"/>
    <n v="394583.59"/>
    <n v="49330.99"/>
  </r>
  <r>
    <s v="5"/>
    <x v="431"/>
    <s v="09PDPA"/>
    <s v="269313M001"/>
    <s v="141250"/>
    <x v="0"/>
    <s v="14431200"/>
    <s v=""/>
    <n v="61867"/>
    <n v="61867"/>
    <n v="28500"/>
    <n v="5422.08"/>
    <n v="23077.919999999998"/>
    <n v="54524.6"/>
    <n v="1920.32"/>
  </r>
  <r>
    <s v="5"/>
    <x v="431"/>
    <s v="09PDPA"/>
    <s v="269313M001"/>
    <s v="141250"/>
    <x v="0"/>
    <s v="15211142"/>
    <s v=""/>
    <n v="387593"/>
    <n v="387593"/>
    <n v="193804"/>
    <n v="0"/>
    <n v="193804"/>
    <n v="0"/>
    <n v="387593"/>
  </r>
  <r>
    <s v="5"/>
    <x v="431"/>
    <s v="09PDPA"/>
    <s v="269313M001"/>
    <s v="141250"/>
    <x v="0"/>
    <s v="15411218"/>
    <s v=""/>
    <n v="345000"/>
    <n v="345000"/>
    <n v="0"/>
    <n v="0"/>
    <n v="0"/>
    <n v="0"/>
    <n v="345000"/>
  </r>
  <r>
    <s v="5"/>
    <x v="431"/>
    <s v="09PDPA"/>
    <s v="269313M001"/>
    <s v="141250"/>
    <x v="0"/>
    <s v="15441100"/>
    <s v=""/>
    <n v="1106834"/>
    <n v="1106834"/>
    <n v="553420"/>
    <n v="451986.61"/>
    <n v="101433.39"/>
    <n v="0"/>
    <n v="654847.39"/>
  </r>
  <r>
    <s v="5"/>
    <x v="431"/>
    <s v="09PDPA"/>
    <s v="269313M001"/>
    <s v="141250"/>
    <x v="0"/>
    <s v="15911100"/>
    <s v=""/>
    <n v="11826040"/>
    <n v="11778040"/>
    <n v="5971986"/>
    <n v="4652453.6399999997"/>
    <n v="1319532.3600000001"/>
    <n v="0"/>
    <n v="7125586.3600000003"/>
  </r>
  <r>
    <s v="5"/>
    <x v="431"/>
    <s v="09PDPA"/>
    <s v="269313M001"/>
    <s v="141250"/>
    <x v="0"/>
    <s v="16111143"/>
    <s v=""/>
    <n v="3836395"/>
    <n v="3836395"/>
    <n v="1750000"/>
    <n v="0"/>
    <n v="1750000"/>
    <n v="0"/>
    <n v="3836395"/>
  </r>
  <r>
    <s v="5"/>
    <x v="431"/>
    <s v="09PDPA"/>
    <s v="269313M001"/>
    <s v="141250"/>
    <x v="1"/>
    <s v="21111100"/>
    <s v=""/>
    <n v="199102"/>
    <n v="199102"/>
    <n v="100000"/>
    <n v="0"/>
    <n v="100000"/>
    <n v="0"/>
    <n v="199102"/>
  </r>
  <r>
    <s v="5"/>
    <x v="431"/>
    <s v="09PDPA"/>
    <s v="269313M001"/>
    <s v="141250"/>
    <x v="1"/>
    <s v="21111200"/>
    <s v=""/>
    <n v="4632356"/>
    <n v="4632356"/>
    <n v="125000"/>
    <n v="46510.2"/>
    <n v="78489.8"/>
    <n v="44744.68"/>
    <n v="4541101.12"/>
  </r>
  <r>
    <s v="5"/>
    <x v="431"/>
    <s v="09PDPA"/>
    <s v="269313M001"/>
    <s v="141250"/>
    <x v="1"/>
    <s v="21211100"/>
    <s v=""/>
    <n v="25000"/>
    <n v="25000"/>
    <n v="12500"/>
    <n v="0"/>
    <n v="12500"/>
    <n v="0"/>
    <n v="25000"/>
  </r>
  <r>
    <s v="5"/>
    <x v="431"/>
    <s v="09PDPA"/>
    <s v="269313M001"/>
    <s v="141250"/>
    <x v="1"/>
    <s v="21411100"/>
    <s v=""/>
    <n v="129482"/>
    <n v="127788"/>
    <n v="63046"/>
    <n v="578"/>
    <n v="62468"/>
    <n v="0"/>
    <n v="127210"/>
  </r>
  <r>
    <s v="5"/>
    <x v="431"/>
    <s v="09PDPA"/>
    <s v="269313M001"/>
    <s v="141250"/>
    <x v="1"/>
    <s v="21411200"/>
    <s v=""/>
    <n v="100850"/>
    <n v="102544"/>
    <n v="52118"/>
    <n v="0"/>
    <n v="52118"/>
    <n v="0"/>
    <n v="102544"/>
  </r>
  <r>
    <s v="5"/>
    <x v="431"/>
    <s v="09PDPA"/>
    <s v="269313M001"/>
    <s v="141250"/>
    <x v="1"/>
    <s v="21611100"/>
    <s v=""/>
    <n v="54318"/>
    <n v="54318"/>
    <n v="27158"/>
    <n v="9952.7999999999993"/>
    <n v="17205.2"/>
    <n v="0"/>
    <n v="44365.2"/>
  </r>
  <r>
    <s v="5"/>
    <x v="431"/>
    <s v="09PDPA"/>
    <s v="269313M001"/>
    <s v="141250"/>
    <x v="1"/>
    <s v="21611200"/>
    <s v=""/>
    <n v="31118"/>
    <n v="31118"/>
    <n v="15558"/>
    <n v="0"/>
    <n v="15558"/>
    <n v="0"/>
    <n v="31118"/>
  </r>
  <r>
    <s v="5"/>
    <x v="431"/>
    <s v="09PDPA"/>
    <s v="269313M001"/>
    <s v="141250"/>
    <x v="1"/>
    <s v="22111100"/>
    <s v=""/>
    <n v="92800"/>
    <n v="92800"/>
    <n v="42184"/>
    <n v="11550"/>
    <n v="30634"/>
    <n v="0"/>
    <n v="81250"/>
  </r>
  <r>
    <s v="5"/>
    <x v="431"/>
    <s v="09PDPA"/>
    <s v="269313M001"/>
    <s v="141250"/>
    <x v="1"/>
    <s v="24611100"/>
    <s v=""/>
    <n v="10125"/>
    <n v="10125"/>
    <n v="5000"/>
    <n v="290"/>
    <n v="4710"/>
    <n v="0"/>
    <n v="9835"/>
  </r>
  <r>
    <s v="5"/>
    <x v="431"/>
    <s v="09PDPA"/>
    <s v="269313M001"/>
    <s v="141250"/>
    <x v="1"/>
    <s v="25411100"/>
    <s v=""/>
    <n v="55789"/>
    <n v="55789"/>
    <n v="27894"/>
    <n v="0"/>
    <n v="27894"/>
    <n v="0"/>
    <n v="55789"/>
  </r>
  <r>
    <s v="5"/>
    <x v="431"/>
    <s v="09PDPA"/>
    <s v="269313M001"/>
    <s v="141250"/>
    <x v="1"/>
    <s v="25411200"/>
    <s v=""/>
    <n v="50000"/>
    <n v="50000"/>
    <n v="25000"/>
    <n v="0"/>
    <n v="25000"/>
    <n v="0"/>
    <n v="50000"/>
  </r>
  <r>
    <s v="5"/>
    <x v="431"/>
    <s v="09PDPA"/>
    <s v="269313M001"/>
    <s v="141250"/>
    <x v="1"/>
    <s v="26111200"/>
    <s v=""/>
    <n v="247808"/>
    <n v="247808"/>
    <n v="112640"/>
    <n v="6437.76"/>
    <n v="106202.24000000001"/>
    <n v="117380.64"/>
    <n v="123989.6"/>
  </r>
  <r>
    <s v="5"/>
    <x v="431"/>
    <s v="09PDPA"/>
    <s v="269313M001"/>
    <s v="141250"/>
    <x v="1"/>
    <s v="29111100"/>
    <s v=""/>
    <n v="7983"/>
    <n v="7983"/>
    <n v="4000"/>
    <n v="0"/>
    <n v="4000"/>
    <n v="0"/>
    <n v="7983"/>
  </r>
  <r>
    <s v="5"/>
    <x v="431"/>
    <s v="09PDPA"/>
    <s v="269313M001"/>
    <s v="141250"/>
    <x v="1"/>
    <s v="29211100"/>
    <s v=""/>
    <n v="1825"/>
    <n v="1825"/>
    <n v="1825"/>
    <n v="0"/>
    <n v="1825"/>
    <n v="0"/>
    <n v="1825"/>
  </r>
  <r>
    <s v="5"/>
    <x v="431"/>
    <s v="09PDPA"/>
    <s v="269313M001"/>
    <s v="141250"/>
    <x v="1"/>
    <s v="29411100"/>
    <s v=""/>
    <n v="112069"/>
    <n v="112069"/>
    <n v="50000"/>
    <n v="0"/>
    <n v="50000"/>
    <n v="0"/>
    <n v="112069"/>
  </r>
  <r>
    <s v="5"/>
    <x v="431"/>
    <s v="09PDPA"/>
    <s v="269313M001"/>
    <s v="141250"/>
    <x v="1"/>
    <s v="29611100"/>
    <s v=""/>
    <n v="7000"/>
    <n v="7000"/>
    <n v="7000"/>
    <n v="0"/>
    <n v="7000"/>
    <n v="0"/>
    <n v="7000"/>
  </r>
  <r>
    <s v="5"/>
    <x v="431"/>
    <s v="09PDPA"/>
    <s v="269313M001"/>
    <s v="141250"/>
    <x v="1"/>
    <s v="29611200"/>
    <s v=""/>
    <n v="28650"/>
    <n v="28650"/>
    <n v="0"/>
    <n v="0"/>
    <n v="0"/>
    <n v="0"/>
    <n v="28650"/>
  </r>
  <r>
    <s v="5"/>
    <x v="431"/>
    <s v="09PDPA"/>
    <s v="269313M001"/>
    <s v="141250"/>
    <x v="2"/>
    <s v="31121200"/>
    <s v=""/>
    <n v="314903"/>
    <n v="314903"/>
    <n v="154040"/>
    <n v="89341"/>
    <n v="64699"/>
    <n v="0"/>
    <n v="225562"/>
  </r>
  <r>
    <s v="5"/>
    <x v="431"/>
    <s v="09PDPA"/>
    <s v="269313M001"/>
    <s v="141250"/>
    <x v="2"/>
    <s v="31311200"/>
    <s v=""/>
    <n v="233923"/>
    <n v="233923"/>
    <n v="116961"/>
    <n v="66693"/>
    <n v="50268"/>
    <n v="0"/>
    <n v="167230"/>
  </r>
  <r>
    <s v="5"/>
    <x v="431"/>
    <s v="09PDPA"/>
    <s v="269313M001"/>
    <s v="141250"/>
    <x v="2"/>
    <s v="31411100"/>
    <s v=""/>
    <n v="97000"/>
    <n v="97000"/>
    <n v="0"/>
    <n v="0"/>
    <n v="0"/>
    <n v="0"/>
    <n v="97000"/>
  </r>
  <r>
    <s v="5"/>
    <x v="431"/>
    <s v="09PDPA"/>
    <s v="269313M001"/>
    <s v="141250"/>
    <x v="2"/>
    <s v="31411200"/>
    <s v=""/>
    <n v="60672"/>
    <n v="60672"/>
    <n v="27580"/>
    <n v="11667.69"/>
    <n v="15912.31"/>
    <n v="0"/>
    <n v="49004.31"/>
  </r>
  <r>
    <s v="5"/>
    <x v="431"/>
    <s v="09PDPA"/>
    <s v="269313M001"/>
    <s v="141250"/>
    <x v="2"/>
    <s v="31711100"/>
    <s v=""/>
    <n v="100000"/>
    <n v="100000"/>
    <n v="0"/>
    <n v="0"/>
    <n v="0"/>
    <n v="0"/>
    <n v="100000"/>
  </r>
  <r>
    <s v="5"/>
    <x v="431"/>
    <s v="09PDPA"/>
    <s v="269313M001"/>
    <s v="141250"/>
    <x v="2"/>
    <s v="31711200"/>
    <s v=""/>
    <n v="47984"/>
    <n v="47984"/>
    <n v="21814"/>
    <n v="9227.61"/>
    <n v="12586.39"/>
    <n v="0"/>
    <n v="38756.39"/>
  </r>
  <r>
    <s v="5"/>
    <x v="431"/>
    <s v="09PDPA"/>
    <s v="269313M001"/>
    <s v="141250"/>
    <x v="2"/>
    <s v="31811100"/>
    <s v=""/>
    <n v="25000"/>
    <n v="25000"/>
    <n v="0"/>
    <n v="0"/>
    <n v="0"/>
    <n v="0"/>
    <n v="25000"/>
  </r>
  <r>
    <s v="5"/>
    <x v="431"/>
    <s v="09PDPA"/>
    <s v="269313M001"/>
    <s v="141250"/>
    <x v="2"/>
    <s v="31911200"/>
    <s v=""/>
    <n v="700000"/>
    <n v="700000"/>
    <n v="12500"/>
    <n v="5538.1"/>
    <n v="6961.9"/>
    <n v="8211.26"/>
    <n v="686250.64"/>
  </r>
  <r>
    <s v="5"/>
    <x v="431"/>
    <s v="09PDPA"/>
    <s v="269313M001"/>
    <s v="141250"/>
    <x v="2"/>
    <s v="32211100"/>
    <s v=""/>
    <n v="3635974"/>
    <n v="3635974"/>
    <n v="1535817.2"/>
    <n v="1200089.6000000001"/>
    <n v="335727.6"/>
    <n v="2100156.7999999998"/>
    <n v="335727.6"/>
  </r>
  <r>
    <s v="5"/>
    <x v="431"/>
    <s v="09PDPA"/>
    <s v="269313M001"/>
    <s v="141250"/>
    <x v="2"/>
    <s v="32311100"/>
    <s v=""/>
    <n v="1500000"/>
    <n v="1500000"/>
    <n v="435822.8"/>
    <n v="0"/>
    <n v="435822.8"/>
    <n v="0"/>
    <n v="1500000"/>
  </r>
  <r>
    <s v="5"/>
    <x v="431"/>
    <s v="09PDPA"/>
    <s v="269313M001"/>
    <s v="141250"/>
    <x v="2"/>
    <s v="32711100"/>
    <s v=""/>
    <n v="5200"/>
    <n v="5200"/>
    <n v="5200"/>
    <n v="0"/>
    <n v="5200"/>
    <n v="0"/>
    <n v="5200"/>
  </r>
  <r>
    <s v="5"/>
    <x v="431"/>
    <s v="09PDPA"/>
    <s v="269313M001"/>
    <s v="141250"/>
    <x v="2"/>
    <s v="33111100"/>
    <s v=""/>
    <n v="60000"/>
    <n v="60000"/>
    <n v="0"/>
    <n v="0"/>
    <n v="0"/>
    <n v="0"/>
    <n v="60000"/>
  </r>
  <r>
    <s v="5"/>
    <x v="431"/>
    <s v="09PDPA"/>
    <s v="269313M001"/>
    <s v="141250"/>
    <x v="2"/>
    <s v="33311100"/>
    <s v=""/>
    <n v="549000"/>
    <n v="525864.6"/>
    <n v="505183.6"/>
    <n v="0"/>
    <n v="505183.6"/>
    <n v="0"/>
    <n v="525864.6"/>
  </r>
  <r>
    <s v="5"/>
    <x v="431"/>
    <s v="09PDPA"/>
    <s v="269313M001"/>
    <s v="141250"/>
    <x v="2"/>
    <s v="33611100"/>
    <s v=""/>
    <n v="19000"/>
    <n v="19000"/>
    <n v="0"/>
    <n v="0"/>
    <n v="0"/>
    <n v="0"/>
    <n v="19000"/>
  </r>
  <r>
    <s v="5"/>
    <x v="431"/>
    <s v="09PDPA"/>
    <s v="269313M001"/>
    <s v="141250"/>
    <x v="2"/>
    <s v="33611200"/>
    <s v=""/>
    <n v="401356"/>
    <n v="401356"/>
    <n v="182435"/>
    <n v="52374.35"/>
    <n v="130060.65"/>
    <n v="348981.65"/>
    <n v="0"/>
  </r>
  <r>
    <s v="5"/>
    <x v="431"/>
    <s v="09PDPA"/>
    <s v="269313M001"/>
    <s v="141250"/>
    <x v="2"/>
    <s v="33621100"/>
    <s v=""/>
    <n v="441542"/>
    <n v="441542"/>
    <n v="382278"/>
    <n v="382278"/>
    <n v="0"/>
    <n v="59264"/>
    <n v="0"/>
  </r>
  <r>
    <s v="5"/>
    <x v="431"/>
    <s v="09PDPA"/>
    <s v="269313M001"/>
    <s v="141250"/>
    <x v="2"/>
    <s v="33631100"/>
    <s v=""/>
    <n v="97250"/>
    <n v="97250"/>
    <n v="68750"/>
    <n v="26550"/>
    <n v="42200"/>
    <n v="0"/>
    <n v="70700"/>
  </r>
  <r>
    <s v="5"/>
    <x v="431"/>
    <s v="09PDPA"/>
    <s v="269313M001"/>
    <s v="141250"/>
    <x v="2"/>
    <s v="33811200"/>
    <s v=""/>
    <n v="2034041"/>
    <n v="2034041"/>
    <n v="924565"/>
    <n v="618609.48"/>
    <n v="305955.52"/>
    <n v="1415431.52"/>
    <n v="0"/>
  </r>
  <r>
    <s v="5"/>
    <x v="431"/>
    <s v="09PDPA"/>
    <s v="269313M001"/>
    <s v="141250"/>
    <x v="2"/>
    <s v="34111100"/>
    <s v=""/>
    <n v="20681"/>
    <n v="43816.4"/>
    <n v="43816.4"/>
    <n v="43816.4"/>
    <n v="0"/>
    <n v="0"/>
    <n v="0"/>
  </r>
  <r>
    <s v="5"/>
    <x v="431"/>
    <s v="09PDPA"/>
    <s v="269313M001"/>
    <s v="141250"/>
    <x v="2"/>
    <s v="34511200"/>
    <s v=""/>
    <n v="546003"/>
    <n v="546003"/>
    <n v="248185"/>
    <n v="31920.11"/>
    <n v="216264.89"/>
    <n v="322505.93"/>
    <n v="191576.95999999999"/>
  </r>
  <r>
    <s v="5"/>
    <x v="431"/>
    <s v="09PDPA"/>
    <s v="269313M001"/>
    <s v="141250"/>
    <x v="2"/>
    <s v="35111100"/>
    <s v=""/>
    <n v="108203"/>
    <n v="108203"/>
    <n v="50000"/>
    <n v="0"/>
    <n v="50000"/>
    <n v="0"/>
    <n v="108203"/>
  </r>
  <r>
    <s v="5"/>
    <x v="431"/>
    <s v="09PDPA"/>
    <s v="269313M001"/>
    <s v="141250"/>
    <x v="2"/>
    <s v="35211100"/>
    <s v=""/>
    <n v="40000"/>
    <n v="40000"/>
    <n v="40000"/>
    <n v="0"/>
    <n v="40000"/>
    <n v="0"/>
    <n v="40000"/>
  </r>
  <r>
    <s v="5"/>
    <x v="431"/>
    <s v="09PDPA"/>
    <s v="269313M001"/>
    <s v="141250"/>
    <x v="2"/>
    <s v="35311100"/>
    <s v=""/>
    <n v="150000"/>
    <n v="150000"/>
    <n v="50000"/>
    <n v="0"/>
    <n v="50000"/>
    <n v="0"/>
    <n v="150000"/>
  </r>
  <r>
    <s v="5"/>
    <x v="431"/>
    <s v="09PDPA"/>
    <s v="269313M001"/>
    <s v="141250"/>
    <x v="2"/>
    <s v="35521100"/>
    <s v=""/>
    <n v="202982"/>
    <n v="202982"/>
    <n v="0"/>
    <n v="0"/>
    <n v="0"/>
    <n v="0"/>
    <n v="202982"/>
  </r>
  <r>
    <s v="5"/>
    <x v="431"/>
    <s v="09PDPA"/>
    <s v="269313M001"/>
    <s v="141250"/>
    <x v="2"/>
    <s v="35531100"/>
    <s v=""/>
    <n v="160673"/>
    <n v="160673"/>
    <n v="73035"/>
    <n v="9599.99"/>
    <n v="63435.01"/>
    <n v="110400.01"/>
    <n v="40673"/>
  </r>
  <r>
    <s v="5"/>
    <x v="431"/>
    <s v="09PDPA"/>
    <s v="269313M001"/>
    <s v="141250"/>
    <x v="2"/>
    <s v="35811100"/>
    <s v=""/>
    <n v="518123"/>
    <n v="518123"/>
    <n v="235511"/>
    <n v="206103"/>
    <n v="29408"/>
    <n v="252126"/>
    <n v="59894"/>
  </r>
  <r>
    <s v="5"/>
    <x v="431"/>
    <s v="09PDPA"/>
    <s v="269313M001"/>
    <s v="141250"/>
    <x v="2"/>
    <s v="35911100"/>
    <s v=""/>
    <n v="66733"/>
    <n v="66733"/>
    <n v="30335"/>
    <n v="9164"/>
    <n v="21171"/>
    <n v="40484"/>
    <n v="17085"/>
  </r>
  <r>
    <s v="5"/>
    <x v="431"/>
    <s v="09PDPA"/>
    <s v="269313M001"/>
    <s v="141250"/>
    <x v="2"/>
    <s v="37221100"/>
    <s v=""/>
    <n v="39670"/>
    <n v="39670"/>
    <n v="39670"/>
    <n v="13855"/>
    <n v="25815"/>
    <n v="0"/>
    <n v="25815"/>
  </r>
  <r>
    <s v="5"/>
    <x v="431"/>
    <s v="09PDPA"/>
    <s v="269313M001"/>
    <s v="141250"/>
    <x v="2"/>
    <s v="39211100"/>
    <s v=""/>
    <n v="18000"/>
    <n v="18000"/>
    <n v="8188"/>
    <n v="2924"/>
    <n v="5264"/>
    <n v="0"/>
    <n v="15076"/>
  </r>
  <r>
    <s v="5"/>
    <x v="431"/>
    <s v="09PDPA"/>
    <s v="269313M001"/>
    <s v="141250"/>
    <x v="2"/>
    <s v="39691225"/>
    <s v=""/>
    <n v="70350"/>
    <n v="70350"/>
    <n v="31981"/>
    <n v="0"/>
    <n v="31981"/>
    <n v="53668.62"/>
    <n v="16681.38"/>
  </r>
  <r>
    <s v="5"/>
    <x v="431"/>
    <s v="09PDPA"/>
    <s v="269313M001"/>
    <s v="141250"/>
    <x v="2"/>
    <s v="39811100"/>
    <s v=""/>
    <n v="620907"/>
    <n v="620907"/>
    <n v="310452"/>
    <n v="252942.29"/>
    <n v="57509.71"/>
    <n v="67520"/>
    <n v="300444.71000000002"/>
  </r>
  <r>
    <s v="5"/>
    <x v="431"/>
    <s v="09PDPA"/>
    <s v="269313M001"/>
    <s v="141250"/>
    <x v="2"/>
    <s v="39821100"/>
    <s v=""/>
    <n v="545574"/>
    <n v="545574"/>
    <n v="272784"/>
    <n v="6979.3"/>
    <n v="265804.7"/>
    <n v="1776"/>
    <n v="536818.69999999995"/>
  </r>
  <r>
    <s v="5"/>
    <x v="432"/>
    <s v="09PDPP"/>
    <s v="172002N001"/>
    <s v="141250"/>
    <x v="2"/>
    <s v="33411100"/>
    <s v=""/>
    <n v="103300"/>
    <n v="103300"/>
    <n v="0"/>
    <n v="0"/>
    <n v="0"/>
    <n v="0"/>
    <n v="103300"/>
  </r>
  <r>
    <s v="5"/>
    <x v="433"/>
    <s v="09PDPP"/>
    <s v="269170J001"/>
    <s v="111150"/>
    <x v="5"/>
    <s v="45114100"/>
    <s v=""/>
    <n v="1533686858"/>
    <n v="1533686858"/>
    <n v="1170254615"/>
    <n v="1170254615"/>
    <n v="0"/>
    <n v="363432243"/>
    <n v="0"/>
  </r>
  <r>
    <s v="5"/>
    <x v="433"/>
    <s v="09PDPP"/>
    <s v="269170J001"/>
    <s v="111150"/>
    <x v="5"/>
    <s v="45214100"/>
    <s v=""/>
    <n v="1626738304"/>
    <n v="1626738304"/>
    <n v="1416185866"/>
    <n v="1416185866"/>
    <n v="0"/>
    <n v="210552438"/>
    <n v="0"/>
  </r>
  <r>
    <s v="5"/>
    <x v="433"/>
    <s v="09PDPP"/>
    <s v="269170J001"/>
    <s v="141250"/>
    <x v="5"/>
    <s v="45114100"/>
    <s v=""/>
    <n v="848061580"/>
    <n v="848061580"/>
    <n v="589937644"/>
    <n v="383930209.26999998"/>
    <n v="206007434.72999999"/>
    <n v="464131370.73000002"/>
    <n v="0"/>
  </r>
  <r>
    <s v="5"/>
    <x v="433"/>
    <s v="09PDPP"/>
    <s v="269170J001"/>
    <s v="141250"/>
    <x v="5"/>
    <s v="45214100"/>
    <s v=""/>
    <n v="1030880689"/>
    <n v="1030880689"/>
    <n v="805489658"/>
    <n v="581202587.5"/>
    <n v="224287070.5"/>
    <n v="449678101.5"/>
    <n v="0"/>
  </r>
  <r>
    <s v="5"/>
    <x v="433"/>
    <s v="09PDPP"/>
    <s v="269170J001"/>
    <s v="141250"/>
    <x v="3"/>
    <s v="74512100"/>
    <s v=""/>
    <n v="710621629"/>
    <n v="710621629"/>
    <n v="333303247"/>
    <n v="253406519.25999999"/>
    <n v="79896727.739999995"/>
    <n v="444635889.5"/>
    <n v="12579220.24"/>
  </r>
  <r>
    <s v="5"/>
    <x v="434"/>
    <s v="09PDPP"/>
    <s v="269298M002"/>
    <s v="141250"/>
    <x v="3"/>
    <s v="79211189"/>
    <s v=""/>
    <n v="2700000"/>
    <n v="2700000"/>
    <n v="1800000"/>
    <n v="0"/>
    <n v="1800000"/>
    <n v="0"/>
    <n v="2700000"/>
  </r>
  <r>
    <s v="5"/>
    <x v="435"/>
    <s v="09PDPP"/>
    <s v="269309E195"/>
    <s v="141250"/>
    <x v="2"/>
    <s v="33911100"/>
    <s v=""/>
    <n v="1033000"/>
    <n v="1033000"/>
    <n v="516500"/>
    <n v="0"/>
    <n v="516500"/>
    <n v="902031.75"/>
    <n v="130968.25"/>
  </r>
  <r>
    <s v="5"/>
    <x v="435"/>
    <s v="09PDPP"/>
    <s v="269309E195"/>
    <s v="141250"/>
    <x v="2"/>
    <s v="39111100"/>
    <s v=""/>
    <n v="743760"/>
    <n v="743760"/>
    <n v="371880"/>
    <n v="28500"/>
    <n v="343380"/>
    <n v="0"/>
    <n v="715260"/>
  </r>
  <r>
    <s v="5"/>
    <x v="435"/>
    <s v="09PDPP"/>
    <s v="269309E195"/>
    <s v="141250"/>
    <x v="5"/>
    <s v="45914100"/>
    <s v=""/>
    <n v="639966317"/>
    <n v="639966317"/>
    <n v="308104864"/>
    <n v="241269763.12"/>
    <n v="66835100.880000003"/>
    <n v="6563533.8399999999"/>
    <n v="392133020.04000002"/>
  </r>
  <r>
    <s v="5"/>
    <x v="436"/>
    <s v="09PDPP"/>
    <s v="269313M001"/>
    <s v="141250"/>
    <x v="0"/>
    <s v="11311100"/>
    <s v=""/>
    <n v="28796133"/>
    <n v="28796133"/>
    <n v="14999786.4"/>
    <n v="10797149.84"/>
    <n v="4202636.5599999996"/>
    <n v="0"/>
    <n v="17998983.16"/>
  </r>
  <r>
    <s v="5"/>
    <x v="436"/>
    <s v="09PDPP"/>
    <s v="269313M001"/>
    <s v="141250"/>
    <x v="0"/>
    <s v="12111100"/>
    <s v=""/>
    <n v="2146013"/>
    <n v="2146013"/>
    <n v="1073010"/>
    <n v="718433"/>
    <n v="354577"/>
    <n v="1183306.8899999999"/>
    <n v="244273.11"/>
  </r>
  <r>
    <s v="5"/>
    <x v="436"/>
    <s v="09PDPP"/>
    <s v="269313M001"/>
    <s v="141250"/>
    <x v="0"/>
    <s v="12211108"/>
    <s v=""/>
    <n v="4282672"/>
    <n v="4282672"/>
    <n v="2141332"/>
    <n v="1635777.5"/>
    <n v="505554.5"/>
    <n v="0"/>
    <n v="2646894.5"/>
  </r>
  <r>
    <s v="5"/>
    <x v="436"/>
    <s v="09PDPP"/>
    <s v="269313M001"/>
    <s v="141250"/>
    <x v="0"/>
    <s v="12311100"/>
    <s v=""/>
    <n v="140000"/>
    <n v="140000"/>
    <n v="48000"/>
    <n v="0"/>
    <n v="48000"/>
    <n v="0"/>
    <n v="140000"/>
  </r>
  <r>
    <s v="5"/>
    <x v="436"/>
    <s v="09PDPP"/>
    <s v="269313M001"/>
    <s v="141250"/>
    <x v="0"/>
    <s v="13111100"/>
    <s v=""/>
    <n v="150969"/>
    <n v="150969"/>
    <n v="76899"/>
    <n v="54500.7"/>
    <n v="22398.3"/>
    <n v="0"/>
    <n v="96468.3"/>
  </r>
  <r>
    <s v="5"/>
    <x v="436"/>
    <s v="09PDPP"/>
    <s v="269313M001"/>
    <s v="141250"/>
    <x v="0"/>
    <s v="13211100"/>
    <s v=""/>
    <n v="1101045"/>
    <n v="1101045"/>
    <n v="492353"/>
    <n v="292720.09000000003"/>
    <n v="199632.91"/>
    <n v="0"/>
    <n v="808324.91"/>
  </r>
  <r>
    <s v="5"/>
    <x v="436"/>
    <s v="09PDPP"/>
    <s v="269313M001"/>
    <s v="141250"/>
    <x v="0"/>
    <s v="13231100"/>
    <s v=""/>
    <n v="4680179"/>
    <n v="4680179"/>
    <n v="0"/>
    <n v="0"/>
    <n v="0"/>
    <n v="0"/>
    <n v="4680179"/>
  </r>
  <r>
    <s v="5"/>
    <x v="436"/>
    <s v="09PDPP"/>
    <s v="269313M001"/>
    <s v="141250"/>
    <x v="0"/>
    <s v="13231108"/>
    <s v=""/>
    <n v="475852"/>
    <n v="475852"/>
    <n v="0"/>
    <n v="0"/>
    <n v="0"/>
    <n v="0"/>
    <n v="475852"/>
  </r>
  <r>
    <s v="5"/>
    <x v="436"/>
    <s v="09PDPP"/>
    <s v="269313M001"/>
    <s v="141250"/>
    <x v="0"/>
    <s v="13311100"/>
    <s v=""/>
    <n v="1224158"/>
    <n v="1224158"/>
    <n v="612084"/>
    <n v="338016.72"/>
    <n v="274067.28000000003"/>
    <n v="0"/>
    <n v="886141.28"/>
  </r>
  <r>
    <s v="5"/>
    <x v="436"/>
    <s v="09PDPP"/>
    <s v="269313M001"/>
    <s v="141250"/>
    <x v="0"/>
    <s v="13321100"/>
    <s v=""/>
    <n v="100000"/>
    <n v="100000"/>
    <n v="50000"/>
    <n v="4451.05"/>
    <n v="45548.95"/>
    <n v="0"/>
    <n v="95548.95"/>
  </r>
  <r>
    <s v="5"/>
    <x v="436"/>
    <s v="09PDPP"/>
    <s v="269313M001"/>
    <s v="141250"/>
    <x v="0"/>
    <s v="14111202"/>
    <s v=""/>
    <n v="5343140"/>
    <n v="5343140"/>
    <n v="2639840"/>
    <n v="1452063.02"/>
    <n v="1187776.98"/>
    <n v="0"/>
    <n v="3891076.98"/>
  </r>
  <r>
    <s v="5"/>
    <x v="436"/>
    <s v="09PDPP"/>
    <s v="269313M001"/>
    <s v="141250"/>
    <x v="0"/>
    <s v="14111208"/>
    <s v=""/>
    <n v="1078710"/>
    <n v="1078710"/>
    <n v="604470"/>
    <n v="128304.32000000001"/>
    <n v="476165.68"/>
    <n v="0"/>
    <n v="950405.68"/>
  </r>
  <r>
    <s v="5"/>
    <x v="436"/>
    <s v="09PDPP"/>
    <s v="269313M001"/>
    <s v="141250"/>
    <x v="0"/>
    <s v="14211202"/>
    <s v=""/>
    <n v="2459958"/>
    <n v="2459958"/>
    <n v="1229982"/>
    <n v="541048.53"/>
    <n v="688933.47"/>
    <n v="0"/>
    <n v="1918909.47"/>
  </r>
  <r>
    <s v="5"/>
    <x v="436"/>
    <s v="09PDPP"/>
    <s v="269313M001"/>
    <s v="141250"/>
    <x v="0"/>
    <s v="14311200"/>
    <s v=""/>
    <n v="2622400"/>
    <n v="2622400"/>
    <n v="1311204"/>
    <n v="500831.19"/>
    <n v="810372.81"/>
    <n v="0"/>
    <n v="2121568.81"/>
  </r>
  <r>
    <s v="5"/>
    <x v="436"/>
    <s v="09PDPP"/>
    <s v="269313M001"/>
    <s v="141250"/>
    <x v="0"/>
    <s v="14411200"/>
    <s v=""/>
    <n v="2466262"/>
    <n v="2466262"/>
    <n v="1233132"/>
    <n v="448969.95"/>
    <n v="784162.05"/>
    <n v="0"/>
    <n v="2017292.05"/>
  </r>
  <r>
    <s v="5"/>
    <x v="436"/>
    <s v="09PDPP"/>
    <s v="269313M001"/>
    <s v="141250"/>
    <x v="0"/>
    <s v="15111200"/>
    <s v=""/>
    <n v="3701680"/>
    <n v="3701680"/>
    <n v="1850844"/>
    <n v="876195.47"/>
    <n v="974648.53"/>
    <n v="0"/>
    <n v="2825484.53"/>
  </r>
  <r>
    <s v="5"/>
    <x v="436"/>
    <s v="09PDPP"/>
    <s v="269313M001"/>
    <s v="141250"/>
    <x v="0"/>
    <s v="15411208"/>
    <s v=""/>
    <n v="313799"/>
    <n v="313799"/>
    <n v="0"/>
    <n v="0"/>
    <n v="0"/>
    <n v="0"/>
    <n v="313799"/>
  </r>
  <r>
    <s v="5"/>
    <x v="436"/>
    <s v="09PDPP"/>
    <s v="269313M001"/>
    <s v="141250"/>
    <x v="0"/>
    <s v="15411218"/>
    <s v=""/>
    <n v="2534480"/>
    <n v="2534480"/>
    <n v="0"/>
    <n v="0"/>
    <n v="0"/>
    <n v="0"/>
    <n v="2534480"/>
  </r>
  <r>
    <s v="5"/>
    <x v="436"/>
    <s v="09PDPP"/>
    <s v="269313M001"/>
    <s v="141250"/>
    <x v="0"/>
    <s v="15421100"/>
    <s v=""/>
    <n v="91150"/>
    <n v="91150"/>
    <n v="48150"/>
    <n v="5309.5"/>
    <n v="42840.5"/>
    <n v="0"/>
    <n v="85840.5"/>
  </r>
  <r>
    <s v="5"/>
    <x v="436"/>
    <s v="09PDPP"/>
    <s v="269313M001"/>
    <s v="141250"/>
    <x v="0"/>
    <s v="15431126"/>
    <s v=""/>
    <n v="648294"/>
    <n v="648294"/>
    <n v="648294"/>
    <n v="0"/>
    <n v="648294"/>
    <n v="0"/>
    <n v="648294"/>
  </r>
  <r>
    <s v="5"/>
    <x v="436"/>
    <s v="09PDPP"/>
    <s v="269313M001"/>
    <s v="141250"/>
    <x v="0"/>
    <s v="15441100"/>
    <s v=""/>
    <n v="4457250"/>
    <n v="4457250"/>
    <n v="2105420"/>
    <n v="1604999"/>
    <n v="500421"/>
    <n v="0"/>
    <n v="2852251"/>
  </r>
  <r>
    <s v="5"/>
    <x v="436"/>
    <s v="09PDPP"/>
    <s v="269313M001"/>
    <s v="141250"/>
    <x v="0"/>
    <s v="15451100"/>
    <s v=""/>
    <n v="1468080"/>
    <n v="1468080"/>
    <n v="734040"/>
    <n v="354410.07"/>
    <n v="379629.93"/>
    <n v="0"/>
    <n v="1113669.93"/>
  </r>
  <r>
    <s v="5"/>
    <x v="436"/>
    <s v="09PDPP"/>
    <s v="269313M001"/>
    <s v="141250"/>
    <x v="0"/>
    <s v="15471100"/>
    <s v=""/>
    <n v="155000"/>
    <n v="155000"/>
    <n v="155000"/>
    <n v="74405.56"/>
    <n v="80594.44"/>
    <n v="0"/>
    <n v="80594.44"/>
  </r>
  <r>
    <s v="5"/>
    <x v="436"/>
    <s v="09PDPP"/>
    <s v="269313M001"/>
    <s v="141250"/>
    <x v="0"/>
    <s v="15471108"/>
    <s v=""/>
    <n v="4000"/>
    <n v="4000"/>
    <n v="4000"/>
    <n v="1000"/>
    <n v="3000"/>
    <n v="0"/>
    <n v="3000"/>
  </r>
  <r>
    <s v="5"/>
    <x v="436"/>
    <s v="09PDPP"/>
    <s v="269313M001"/>
    <s v="141250"/>
    <x v="0"/>
    <s v="15911100"/>
    <s v=""/>
    <n v="9796800"/>
    <n v="9796800"/>
    <n v="4698400"/>
    <n v="3723176.14"/>
    <n v="975223.86"/>
    <n v="0"/>
    <n v="6073623.8600000003"/>
  </r>
  <r>
    <s v="5"/>
    <x v="436"/>
    <s v="09PDPP"/>
    <s v="269313M001"/>
    <s v="141250"/>
    <x v="0"/>
    <s v="16111100"/>
    <s v=""/>
    <n v="2252020"/>
    <n v="2252020"/>
    <n v="2252020"/>
    <n v="0"/>
    <n v="2252020"/>
    <n v="0"/>
    <n v="2252020"/>
  </r>
  <r>
    <s v="5"/>
    <x v="436"/>
    <s v="09PDPP"/>
    <s v="269313M001"/>
    <s v="141250"/>
    <x v="0"/>
    <s v="17121100"/>
    <s v=""/>
    <n v="1790211"/>
    <n v="1790211"/>
    <n v="1116535"/>
    <n v="339430.23"/>
    <n v="777104.77"/>
    <n v="0"/>
    <n v="1450780.77"/>
  </r>
  <r>
    <s v="5"/>
    <x v="436"/>
    <s v="09PDPP"/>
    <s v="269313M001"/>
    <s v="141250"/>
    <x v="0"/>
    <s v="17131100"/>
    <s v=""/>
    <n v="303254"/>
    <n v="303254"/>
    <n v="0"/>
    <n v="0"/>
    <n v="0"/>
    <n v="0"/>
    <n v="303254"/>
  </r>
  <r>
    <s v="5"/>
    <x v="436"/>
    <s v="09PDPP"/>
    <s v="269313M001"/>
    <s v="141250"/>
    <x v="0"/>
    <s v="17191100"/>
    <s v=""/>
    <n v="17500"/>
    <n v="17500"/>
    <n v="7500"/>
    <n v="0"/>
    <n v="7500"/>
    <n v="0"/>
    <n v="17500"/>
  </r>
  <r>
    <s v="5"/>
    <x v="436"/>
    <s v="09PDPP"/>
    <s v="269313M001"/>
    <s v="141250"/>
    <x v="1"/>
    <s v="21111100"/>
    <s v=""/>
    <n v="645625"/>
    <n v="645625"/>
    <n v="645625"/>
    <n v="495.7"/>
    <n v="645129.30000000005"/>
    <n v="0"/>
    <n v="645129.30000000005"/>
  </r>
  <r>
    <s v="5"/>
    <x v="436"/>
    <s v="09PDPP"/>
    <s v="269313M001"/>
    <s v="141250"/>
    <x v="1"/>
    <s v="21111200"/>
    <s v=""/>
    <n v="826400"/>
    <n v="826400"/>
    <n v="413200"/>
    <n v="118474.28"/>
    <n v="294725.71999999997"/>
    <n v="109492.86"/>
    <n v="598432.86"/>
  </r>
  <r>
    <s v="5"/>
    <x v="436"/>
    <s v="09PDPP"/>
    <s v="269313M001"/>
    <s v="141250"/>
    <x v="1"/>
    <s v="21411100"/>
    <s v=""/>
    <n v="293000"/>
    <n v="293000"/>
    <n v="293000"/>
    <n v="537"/>
    <n v="292463"/>
    <n v="0"/>
    <n v="292463"/>
  </r>
  <r>
    <s v="5"/>
    <x v="436"/>
    <s v="09PDPP"/>
    <s v="269313M001"/>
    <s v="141250"/>
    <x v="1"/>
    <s v="21411200"/>
    <s v=""/>
    <n v="671450"/>
    <n v="671450"/>
    <n v="671450"/>
    <n v="0"/>
    <n v="671450"/>
    <n v="0"/>
    <n v="671450"/>
  </r>
  <r>
    <s v="5"/>
    <x v="436"/>
    <s v="09PDPP"/>
    <s v="269313M001"/>
    <s v="141250"/>
    <x v="1"/>
    <s v="21511100"/>
    <s v=""/>
    <n v="13398"/>
    <n v="13398"/>
    <n v="9398"/>
    <n v="0"/>
    <n v="9398"/>
    <n v="0"/>
    <n v="13398"/>
  </r>
  <r>
    <s v="5"/>
    <x v="436"/>
    <s v="09PDPP"/>
    <s v="269313M001"/>
    <s v="141250"/>
    <x v="1"/>
    <s v="21611100"/>
    <s v=""/>
    <n v="475071"/>
    <n v="401899"/>
    <n v="401899"/>
    <n v="41.5"/>
    <n v="401857.5"/>
    <n v="162381.44"/>
    <n v="239476.06"/>
  </r>
  <r>
    <s v="5"/>
    <x v="436"/>
    <s v="09PDPP"/>
    <s v="269313M001"/>
    <s v="141250"/>
    <x v="1"/>
    <s v="24191100"/>
    <s v=""/>
    <n v="23980"/>
    <n v="23980"/>
    <n v="23980"/>
    <n v="0"/>
    <n v="23980"/>
    <n v="0"/>
    <n v="23980"/>
  </r>
  <r>
    <s v="5"/>
    <x v="436"/>
    <s v="09PDPP"/>
    <s v="269313M001"/>
    <s v="141250"/>
    <x v="1"/>
    <s v="24611100"/>
    <s v=""/>
    <n v="154950"/>
    <n v="154950"/>
    <n v="154950"/>
    <n v="2039.07"/>
    <n v="152910.93"/>
    <n v="0"/>
    <n v="152910.93"/>
  </r>
  <r>
    <s v="5"/>
    <x v="436"/>
    <s v="09PDPP"/>
    <s v="269313M001"/>
    <s v="141250"/>
    <x v="1"/>
    <s v="24711100"/>
    <s v=""/>
    <n v="61980"/>
    <n v="61980"/>
    <n v="61980"/>
    <n v="1304.8900000000001"/>
    <n v="60675.11"/>
    <n v="0"/>
    <n v="60675.11"/>
  </r>
  <r>
    <s v="5"/>
    <x v="436"/>
    <s v="09PDPP"/>
    <s v="269313M001"/>
    <s v="141250"/>
    <x v="1"/>
    <s v="24911100"/>
    <s v=""/>
    <n v="72310"/>
    <n v="72310"/>
    <n v="72310"/>
    <n v="3085.5"/>
    <n v="69224.5"/>
    <n v="0"/>
    <n v="69224.5"/>
  </r>
  <r>
    <s v="5"/>
    <x v="436"/>
    <s v="09PDPP"/>
    <s v="269313M001"/>
    <s v="141250"/>
    <x v="1"/>
    <s v="26111100"/>
    <s v=""/>
    <n v="30990"/>
    <n v="30990"/>
    <n v="30990"/>
    <n v="0"/>
    <n v="30990"/>
    <n v="0"/>
    <n v="30990"/>
  </r>
  <r>
    <s v="5"/>
    <x v="436"/>
    <s v="09PDPP"/>
    <s v="269313M001"/>
    <s v="141250"/>
    <x v="1"/>
    <s v="26111200"/>
    <s v=""/>
    <n v="411198"/>
    <n v="411198"/>
    <n v="172575"/>
    <n v="24058.080000000002"/>
    <n v="148516.92000000001"/>
    <n v="179761.44"/>
    <n v="207378.48"/>
  </r>
  <r>
    <s v="5"/>
    <x v="436"/>
    <s v="09PDPP"/>
    <s v="269313M001"/>
    <s v="141250"/>
    <x v="1"/>
    <s v="29111100"/>
    <s v=""/>
    <n v="20660"/>
    <n v="20660"/>
    <n v="20660"/>
    <n v="1366.06"/>
    <n v="19293.939999999999"/>
    <n v="0"/>
    <n v="19293.939999999999"/>
  </r>
  <r>
    <s v="5"/>
    <x v="436"/>
    <s v="09PDPP"/>
    <s v="269313M001"/>
    <s v="141250"/>
    <x v="1"/>
    <s v="29211100"/>
    <s v=""/>
    <n v="68254"/>
    <n v="68254"/>
    <n v="68254"/>
    <n v="203.09"/>
    <n v="68050.91"/>
    <n v="0"/>
    <n v="68050.91"/>
  </r>
  <r>
    <s v="5"/>
    <x v="436"/>
    <s v="09PDPP"/>
    <s v="269313M001"/>
    <s v="141250"/>
    <x v="1"/>
    <s v="29411100"/>
    <s v=""/>
    <n v="516500"/>
    <n v="516500"/>
    <n v="516500"/>
    <n v="0"/>
    <n v="516500"/>
    <n v="0"/>
    <n v="516500"/>
  </r>
  <r>
    <s v="5"/>
    <x v="436"/>
    <s v="09PDPP"/>
    <s v="269313M001"/>
    <s v="141250"/>
    <x v="1"/>
    <s v="29611200"/>
    <s v=""/>
    <n v="103300"/>
    <n v="103300"/>
    <n v="103300"/>
    <n v="0"/>
    <n v="103300"/>
    <n v="0"/>
    <n v="103300"/>
  </r>
  <r>
    <s v="5"/>
    <x v="436"/>
    <s v="09PDPP"/>
    <s v="269313M001"/>
    <s v="141250"/>
    <x v="2"/>
    <s v="31121100"/>
    <s v=""/>
    <n v="1401300"/>
    <n v="1401300"/>
    <n v="726300"/>
    <n v="313140"/>
    <n v="413160"/>
    <n v="79576"/>
    <n v="1008584"/>
  </r>
  <r>
    <s v="5"/>
    <x v="436"/>
    <s v="09PDPP"/>
    <s v="269313M001"/>
    <s v="141250"/>
    <x v="2"/>
    <s v="31311100"/>
    <s v=""/>
    <n v="830400"/>
    <n v="830400"/>
    <n v="430600"/>
    <n v="101323"/>
    <n v="329277"/>
    <n v="0"/>
    <n v="729077"/>
  </r>
  <r>
    <s v="5"/>
    <x v="436"/>
    <s v="09PDPP"/>
    <s v="269313M001"/>
    <s v="141250"/>
    <x v="2"/>
    <s v="31411200"/>
    <s v=""/>
    <n v="208545"/>
    <n v="208545"/>
    <n v="104775"/>
    <n v="37679.699999999997"/>
    <n v="67095.3"/>
    <n v="0.36"/>
    <n v="170864.94"/>
  </r>
  <r>
    <s v="5"/>
    <x v="436"/>
    <s v="09PDPP"/>
    <s v="269313M001"/>
    <s v="141250"/>
    <x v="2"/>
    <s v="31711200"/>
    <s v=""/>
    <n v="336277"/>
    <n v="336277"/>
    <n v="168139"/>
    <n v="63356.28"/>
    <n v="104782.72"/>
    <n v="0"/>
    <n v="272920.71999999997"/>
  </r>
  <r>
    <s v="5"/>
    <x v="436"/>
    <s v="09PDPP"/>
    <s v="269313M001"/>
    <s v="141250"/>
    <x v="2"/>
    <s v="31811100"/>
    <s v=""/>
    <n v="407384"/>
    <n v="407384"/>
    <n v="186011"/>
    <n v="94936.9"/>
    <n v="91074.1"/>
    <n v="0"/>
    <n v="312447.09999999998"/>
  </r>
  <r>
    <s v="5"/>
    <x v="436"/>
    <s v="09PDPP"/>
    <s v="269313M001"/>
    <s v="141250"/>
    <x v="2"/>
    <s v="31911100"/>
    <s v=""/>
    <n v="31140"/>
    <n v="31140"/>
    <n v="31140"/>
    <n v="9766.6200000000008"/>
    <n v="21373.38"/>
    <n v="0"/>
    <n v="21373.38"/>
  </r>
  <r>
    <s v="5"/>
    <x v="436"/>
    <s v="09PDPP"/>
    <s v="269313M001"/>
    <s v="141250"/>
    <x v="2"/>
    <s v="32311100"/>
    <s v=""/>
    <n v="9146592"/>
    <n v="9146592"/>
    <n v="7622160"/>
    <n v="0"/>
    <n v="7622160"/>
    <n v="0"/>
    <n v="9146592"/>
  </r>
  <r>
    <s v="5"/>
    <x v="436"/>
    <s v="09PDPP"/>
    <s v="269313M001"/>
    <s v="141250"/>
    <x v="2"/>
    <s v="33111100"/>
    <s v=""/>
    <n v="292972"/>
    <n v="292972"/>
    <n v="156000"/>
    <n v="0"/>
    <n v="156000"/>
    <n v="0"/>
    <n v="292972"/>
  </r>
  <r>
    <s v="5"/>
    <x v="436"/>
    <s v="09PDPP"/>
    <s v="269313M001"/>
    <s v="141250"/>
    <x v="2"/>
    <s v="33311100"/>
    <s v=""/>
    <n v="2420000"/>
    <n v="2420000"/>
    <n v="420000"/>
    <n v="0"/>
    <n v="420000"/>
    <n v="0"/>
    <n v="2420000"/>
  </r>
  <r>
    <s v="5"/>
    <x v="436"/>
    <s v="09PDPP"/>
    <s v="269313M001"/>
    <s v="141250"/>
    <x v="2"/>
    <s v="33411100"/>
    <s v=""/>
    <n v="103300"/>
    <n v="103300"/>
    <n v="0"/>
    <n v="0"/>
    <n v="0"/>
    <n v="0"/>
    <n v="103300"/>
  </r>
  <r>
    <s v="5"/>
    <x v="436"/>
    <s v="09PDPP"/>
    <s v="269313M001"/>
    <s v="141250"/>
    <x v="2"/>
    <s v="33511100"/>
    <s v=""/>
    <n v="1000000"/>
    <n v="1000000"/>
    <n v="1000000"/>
    <n v="0"/>
    <n v="1000000"/>
    <n v="0"/>
    <n v="1000000"/>
  </r>
  <r>
    <s v="5"/>
    <x v="436"/>
    <s v="09PDPP"/>
    <s v="269313M001"/>
    <s v="141250"/>
    <x v="2"/>
    <s v="33611200"/>
    <s v=""/>
    <n v="207600"/>
    <n v="207600"/>
    <n v="103800"/>
    <n v="60036.2"/>
    <n v="43763.8"/>
    <n v="43263.8"/>
    <n v="104300"/>
  </r>
  <r>
    <s v="5"/>
    <x v="436"/>
    <s v="09PDPP"/>
    <s v="269313M001"/>
    <s v="141250"/>
    <x v="2"/>
    <s v="33621100"/>
    <s v=""/>
    <n v="325455"/>
    <n v="325455"/>
    <n v="200000"/>
    <n v="42212.4"/>
    <n v="157787.6"/>
    <n v="283242.59999999998"/>
    <n v="0"/>
  </r>
  <r>
    <s v="5"/>
    <x v="436"/>
    <s v="09PDPP"/>
    <s v="269313M001"/>
    <s v="141250"/>
    <x v="2"/>
    <s v="33631100"/>
    <s v=""/>
    <n v="51650"/>
    <n v="51650"/>
    <n v="35200"/>
    <n v="16175"/>
    <n v="19025"/>
    <n v="0"/>
    <n v="35475"/>
  </r>
  <r>
    <s v="5"/>
    <x v="436"/>
    <s v="09PDPP"/>
    <s v="269313M001"/>
    <s v="141250"/>
    <x v="2"/>
    <s v="33811200"/>
    <s v=""/>
    <n v="4159435"/>
    <n v="4159435"/>
    <n v="1747970"/>
    <n v="881032.92"/>
    <n v="866937.08"/>
    <n v="2984123.4"/>
    <n v="294278.68"/>
  </r>
  <r>
    <s v="5"/>
    <x v="436"/>
    <s v="09PDPP"/>
    <s v="269313M001"/>
    <s v="141250"/>
    <x v="2"/>
    <s v="34111100"/>
    <s v=""/>
    <n v="96000"/>
    <n v="96000"/>
    <n v="48000"/>
    <n v="10571.96"/>
    <n v="37428.04"/>
    <n v="2444.35"/>
    <n v="82983.69"/>
  </r>
  <r>
    <s v="5"/>
    <x v="436"/>
    <s v="09PDPP"/>
    <s v="269313M001"/>
    <s v="141250"/>
    <x v="2"/>
    <s v="34511200"/>
    <s v=""/>
    <n v="523152"/>
    <n v="523152"/>
    <n v="219450"/>
    <n v="51240.25"/>
    <n v="168209.75"/>
    <n v="396127.19"/>
    <n v="75784.56"/>
  </r>
  <r>
    <s v="5"/>
    <x v="436"/>
    <s v="09PDPP"/>
    <s v="269313M001"/>
    <s v="141250"/>
    <x v="2"/>
    <s v="35111100"/>
    <s v=""/>
    <n v="1500000"/>
    <n v="1500000"/>
    <n v="1305000"/>
    <n v="129567.92"/>
    <n v="1175432.08"/>
    <n v="0"/>
    <n v="1370432.08"/>
  </r>
  <r>
    <s v="5"/>
    <x v="436"/>
    <s v="09PDPP"/>
    <s v="269313M001"/>
    <s v="141250"/>
    <x v="2"/>
    <s v="35211100"/>
    <s v=""/>
    <n v="300000"/>
    <n v="300000"/>
    <n v="300000"/>
    <n v="2754"/>
    <n v="297246"/>
    <n v="0"/>
    <n v="297246"/>
  </r>
  <r>
    <s v="5"/>
    <x v="436"/>
    <s v="09PDPP"/>
    <s v="269313M001"/>
    <s v="141250"/>
    <x v="2"/>
    <s v="35311100"/>
    <s v=""/>
    <n v="800000"/>
    <n v="800000"/>
    <n v="688000"/>
    <n v="0"/>
    <n v="688000"/>
    <n v="0"/>
    <n v="800000"/>
  </r>
  <r>
    <s v="5"/>
    <x v="436"/>
    <s v="09PDPP"/>
    <s v="269313M001"/>
    <s v="141250"/>
    <x v="2"/>
    <s v="35531100"/>
    <s v=""/>
    <n v="500000"/>
    <n v="500000"/>
    <n v="300000"/>
    <n v="0"/>
    <n v="300000"/>
    <n v="0"/>
    <n v="500000"/>
  </r>
  <r>
    <s v="5"/>
    <x v="436"/>
    <s v="09PDPP"/>
    <s v="269313M001"/>
    <s v="141250"/>
    <x v="2"/>
    <s v="35711100"/>
    <s v=""/>
    <n v="2000000"/>
    <n v="2000000"/>
    <n v="1000000"/>
    <n v="0"/>
    <n v="1000000"/>
    <n v="0"/>
    <n v="2000000"/>
  </r>
  <r>
    <s v="5"/>
    <x v="436"/>
    <s v="09PDPP"/>
    <s v="269313M001"/>
    <s v="141250"/>
    <x v="2"/>
    <s v="35811100"/>
    <s v=""/>
    <n v="3786240"/>
    <n v="3786240"/>
    <n v="1577600"/>
    <n v="583016"/>
    <n v="994584"/>
    <n v="3203123.36"/>
    <n v="100.64"/>
  </r>
  <r>
    <s v="5"/>
    <x v="436"/>
    <s v="09PDPP"/>
    <s v="269313M001"/>
    <s v="141250"/>
    <x v="2"/>
    <s v="35911100"/>
    <s v=""/>
    <n v="710196"/>
    <n v="710196"/>
    <n v="295915"/>
    <n v="34800"/>
    <n v="261115"/>
    <n v="0"/>
    <n v="675396"/>
  </r>
  <r>
    <s v="5"/>
    <x v="436"/>
    <s v="09PDPP"/>
    <s v="269313M001"/>
    <s v="141250"/>
    <x v="2"/>
    <s v="37221100"/>
    <s v=""/>
    <n v="113638"/>
    <n v="113638"/>
    <n v="56818"/>
    <n v="23949"/>
    <n v="32869"/>
    <n v="0"/>
    <n v="89689"/>
  </r>
  <r>
    <s v="5"/>
    <x v="436"/>
    <s v="09PDPP"/>
    <s v="269313M001"/>
    <s v="141250"/>
    <x v="2"/>
    <s v="39211100"/>
    <s v=""/>
    <n v="1168323"/>
    <n v="1241495"/>
    <n v="1241495"/>
    <n v="1241495"/>
    <n v="0"/>
    <n v="0"/>
    <n v="0"/>
  </r>
  <r>
    <s v="5"/>
    <x v="436"/>
    <s v="09PDPP"/>
    <s v="269313M001"/>
    <s v="141250"/>
    <x v="2"/>
    <s v="39691200"/>
    <s v=""/>
    <n v="114180"/>
    <n v="114180"/>
    <n v="47890"/>
    <n v="0"/>
    <n v="47890"/>
    <n v="54440.52"/>
    <n v="59739.48"/>
  </r>
  <r>
    <s v="5"/>
    <x v="436"/>
    <s v="09PDPP"/>
    <s v="269313M001"/>
    <s v="141250"/>
    <x v="2"/>
    <s v="39811100"/>
    <s v=""/>
    <n v="2370151"/>
    <n v="2364151"/>
    <n v="1051323"/>
    <n v="732013.89"/>
    <n v="319309.11"/>
    <n v="0"/>
    <n v="1632137.11"/>
  </r>
  <r>
    <s v="5"/>
    <x v="436"/>
    <s v="09PDPP"/>
    <s v="269313M001"/>
    <s v="141250"/>
    <x v="2"/>
    <s v="39811108"/>
    <s v=""/>
    <n v="197501"/>
    <n v="203501"/>
    <n v="88880"/>
    <n v="65471.1"/>
    <n v="23408.9"/>
    <n v="0"/>
    <n v="138029.9"/>
  </r>
  <r>
    <s v="5"/>
    <x v="436"/>
    <s v="09PDPP"/>
    <s v="269313M001"/>
    <s v="141250"/>
    <x v="2"/>
    <s v="39821100"/>
    <s v=""/>
    <n v="1404053"/>
    <n v="1404053"/>
    <n v="0"/>
    <n v="0"/>
    <n v="0"/>
    <n v="0"/>
    <n v="1404053"/>
  </r>
  <r>
    <s v="5"/>
    <x v="436"/>
    <s v="09PDPP"/>
    <s v="269313M001"/>
    <s v="141250"/>
    <x v="2"/>
    <s v="39821108"/>
    <s v=""/>
    <n v="175755"/>
    <n v="175755"/>
    <n v="213.6"/>
    <n v="213.6"/>
    <n v="0"/>
    <n v="0"/>
    <n v="175541.4"/>
  </r>
  <r>
    <s v="5"/>
    <x v="437"/>
    <s v="09PDPP"/>
    <s v="4232360000"/>
    <s v="111150"/>
    <x v="5"/>
    <s v="41524100"/>
    <s v=""/>
    <n v="3160425162"/>
    <n v="3160425162"/>
    <n v="2586440481"/>
    <n v="2586440481"/>
    <n v="0"/>
    <n v="573984681"/>
    <n v="0"/>
  </r>
  <r>
    <s v="5"/>
    <x v="438"/>
    <s v="09PECM"/>
    <s v="172002N001"/>
    <s v="141250"/>
    <x v="1"/>
    <s v="27211100"/>
    <s v=""/>
    <n v="74690"/>
    <n v="74690"/>
    <n v="0"/>
    <n v="0"/>
    <n v="0"/>
    <n v="0"/>
    <n v="74690"/>
  </r>
  <r>
    <s v="5"/>
    <x v="438"/>
    <s v="09PECM"/>
    <s v="172002N001"/>
    <s v="141250"/>
    <x v="2"/>
    <s v="33411100"/>
    <s v=""/>
    <n v="60000"/>
    <n v="60000"/>
    <n v="0"/>
    <n v="0"/>
    <n v="0"/>
    <n v="0"/>
    <n v="60000"/>
  </r>
  <r>
    <s v="5"/>
    <x v="438"/>
    <s v="09PECM"/>
    <s v="172002N001"/>
    <s v="141250"/>
    <x v="2"/>
    <s v="35211100"/>
    <s v=""/>
    <n v="870000"/>
    <n v="870000"/>
    <n v="396283"/>
    <n v="0"/>
    <n v="396283"/>
    <n v="0"/>
    <n v="870000"/>
  </r>
  <r>
    <s v="5"/>
    <x v="438"/>
    <s v="09PECM"/>
    <s v="172002N001"/>
    <s v="141250"/>
    <x v="2"/>
    <s v="35711100"/>
    <s v=""/>
    <n v="600000"/>
    <n v="600000"/>
    <n v="0"/>
    <n v="0"/>
    <n v="0"/>
    <n v="0"/>
    <n v="600000"/>
  </r>
  <r>
    <s v="5"/>
    <x v="439"/>
    <s v="09PECM"/>
    <s v="392111E077"/>
    <s v="111150"/>
    <x v="1"/>
    <s v="23811100"/>
    <s v=""/>
    <n v="83571728"/>
    <n v="83571728"/>
    <n v="0"/>
    <n v="0"/>
    <n v="0"/>
    <n v="0"/>
    <n v="83571728"/>
  </r>
  <r>
    <s v="5"/>
    <x v="439"/>
    <s v="09PECM"/>
    <s v="392111E077"/>
    <s v="141250"/>
    <x v="0"/>
    <s v="11311100"/>
    <s v=""/>
    <n v="16688329"/>
    <n v="16688329"/>
    <n v="15541098"/>
    <n v="12307474.960000001"/>
    <n v="3233623.04"/>
    <n v="27245.9"/>
    <n v="4353608.1399999997"/>
  </r>
  <r>
    <s v="5"/>
    <x v="439"/>
    <s v="09PECM"/>
    <s v="392111E077"/>
    <s v="141250"/>
    <x v="0"/>
    <s v="11321100"/>
    <s v=""/>
    <n v="8208479"/>
    <n v="8208479"/>
    <n v="6591198"/>
    <n v="4895996.32"/>
    <n v="1695201.68"/>
    <n v="3298.71"/>
    <n v="3309183.97"/>
  </r>
  <r>
    <s v="5"/>
    <x v="439"/>
    <s v="09PECM"/>
    <s v="392111E077"/>
    <s v="141250"/>
    <x v="0"/>
    <s v="13211100"/>
    <s v=""/>
    <n v="1688728"/>
    <n v="1688728"/>
    <n v="1115877"/>
    <n v="706115.74"/>
    <n v="409761.26"/>
    <n v="3228.68"/>
    <n v="979383.58"/>
  </r>
  <r>
    <s v="5"/>
    <x v="439"/>
    <s v="09PECM"/>
    <s v="392111E077"/>
    <s v="141250"/>
    <x v="0"/>
    <s v="13221100"/>
    <s v=""/>
    <n v="73138"/>
    <n v="73138"/>
    <n v="42790"/>
    <n v="0"/>
    <n v="42790"/>
    <n v="0"/>
    <n v="73138"/>
  </r>
  <r>
    <s v="5"/>
    <x v="439"/>
    <s v="09PECM"/>
    <s v="392111E077"/>
    <s v="141250"/>
    <x v="0"/>
    <s v="13231100"/>
    <s v=""/>
    <n v="593855"/>
    <n v="593855"/>
    <n v="323922"/>
    <n v="141959.67999999999"/>
    <n v="181962.32"/>
    <n v="31868.95"/>
    <n v="420026.37"/>
  </r>
  <r>
    <s v="5"/>
    <x v="439"/>
    <s v="09PECM"/>
    <s v="392111E077"/>
    <s v="141250"/>
    <x v="0"/>
    <s v="13311100"/>
    <s v=""/>
    <n v="278556"/>
    <n v="278556"/>
    <n v="143823"/>
    <n v="80009.399999999994"/>
    <n v="63813.599999999999"/>
    <n v="0"/>
    <n v="198546.6"/>
  </r>
  <r>
    <s v="5"/>
    <x v="439"/>
    <s v="09PECM"/>
    <s v="392111E077"/>
    <s v="141250"/>
    <x v="0"/>
    <s v="14121100"/>
    <s v=""/>
    <n v="5494009"/>
    <n v="5494009"/>
    <n v="3335404"/>
    <n v="1732549.51"/>
    <n v="1602854.49"/>
    <n v="0"/>
    <n v="3761459.49"/>
  </r>
  <r>
    <s v="5"/>
    <x v="439"/>
    <s v="09PECM"/>
    <s v="392111E077"/>
    <s v="141250"/>
    <x v="0"/>
    <s v="14221100"/>
    <s v=""/>
    <n v="2649015"/>
    <n v="2649015"/>
    <n v="1499115"/>
    <n v="895291.34"/>
    <n v="603823.66"/>
    <n v="0"/>
    <n v="1753723.66"/>
  </r>
  <r>
    <s v="5"/>
    <x v="439"/>
    <s v="09PECM"/>
    <s v="392111E077"/>
    <s v="141250"/>
    <x v="0"/>
    <s v="14311200"/>
    <s v=""/>
    <n v="3112873"/>
    <n v="3112873"/>
    <n v="2217075.2799999998"/>
    <n v="1497223.28"/>
    <n v="719852"/>
    <n v="0"/>
    <n v="1615649.72"/>
  </r>
  <r>
    <s v="5"/>
    <x v="439"/>
    <s v="09PECM"/>
    <s v="392111E077"/>
    <s v="141250"/>
    <x v="0"/>
    <s v="14411200"/>
    <s v=""/>
    <n v="890745"/>
    <n v="890745"/>
    <n v="445374"/>
    <n v="264634.68"/>
    <n v="180739.32"/>
    <n v="529269.36"/>
    <n v="96840.960000000006"/>
  </r>
  <r>
    <s v="5"/>
    <x v="439"/>
    <s v="09PECM"/>
    <s v="392111E077"/>
    <s v="141250"/>
    <x v="0"/>
    <s v="15111200"/>
    <s v=""/>
    <n v="5367127"/>
    <n v="5367127"/>
    <n v="2683566"/>
    <n v="1804979.33"/>
    <n v="878586.67"/>
    <n v="0"/>
    <n v="3562147.67"/>
  </r>
  <r>
    <s v="5"/>
    <x v="439"/>
    <s v="09PECM"/>
    <s v="392111E077"/>
    <s v="141250"/>
    <x v="0"/>
    <s v="15231100"/>
    <s v=""/>
    <n v="2000000"/>
    <n v="2000000"/>
    <n v="1149590"/>
    <n v="0"/>
    <n v="1149590"/>
    <n v="0"/>
    <n v="2000000"/>
  </r>
  <r>
    <s v="5"/>
    <x v="439"/>
    <s v="09PECM"/>
    <s v="392111E077"/>
    <s v="141250"/>
    <x v="0"/>
    <s v="15311100"/>
    <s v=""/>
    <n v="509250"/>
    <n v="509250"/>
    <n v="509250"/>
    <n v="453359.09"/>
    <n v="55890.91"/>
    <n v="0"/>
    <n v="55890.91"/>
  </r>
  <r>
    <s v="5"/>
    <x v="439"/>
    <s v="09PECM"/>
    <s v="392111E077"/>
    <s v="141250"/>
    <x v="0"/>
    <s v="15411200"/>
    <s v=""/>
    <n v="4357189"/>
    <n v="10645204.800000001"/>
    <n v="4160520"/>
    <n v="2936023.75"/>
    <n v="1224496.25"/>
    <n v="1224496.25"/>
    <n v="6484684.7999999998"/>
  </r>
  <r>
    <s v="5"/>
    <x v="439"/>
    <s v="09PECM"/>
    <s v="392111E077"/>
    <s v="141250"/>
    <x v="0"/>
    <s v="15421100"/>
    <s v=""/>
    <n v="297591"/>
    <n v="297591"/>
    <n v="231961"/>
    <n v="72488"/>
    <n v="159473"/>
    <n v="0"/>
    <n v="225103"/>
  </r>
  <r>
    <s v="5"/>
    <x v="439"/>
    <s v="09PECM"/>
    <s v="392111E077"/>
    <s v="141250"/>
    <x v="0"/>
    <s v="15451100"/>
    <s v=""/>
    <n v="2268734"/>
    <n v="2268734"/>
    <n v="2268734"/>
    <n v="1022386.47"/>
    <n v="1246347.53"/>
    <n v="0"/>
    <n v="1246347.53"/>
  </r>
  <r>
    <s v="5"/>
    <x v="439"/>
    <s v="09PECM"/>
    <s v="392111E077"/>
    <s v="141250"/>
    <x v="0"/>
    <s v="15471100"/>
    <s v=""/>
    <n v="61950"/>
    <n v="61950"/>
    <n v="30978"/>
    <n v="0"/>
    <n v="30978"/>
    <n v="0"/>
    <n v="61950"/>
  </r>
  <r>
    <s v="5"/>
    <x v="439"/>
    <s v="09PECM"/>
    <s v="392111E077"/>
    <s v="141250"/>
    <x v="0"/>
    <s v="15931100"/>
    <s v=""/>
    <n v="646085"/>
    <n v="646085"/>
    <n v="352410"/>
    <n v="183261.55"/>
    <n v="169148.45"/>
    <n v="0"/>
    <n v="462823.45"/>
  </r>
  <r>
    <s v="5"/>
    <x v="439"/>
    <s v="09PECM"/>
    <s v="392111E077"/>
    <s v="141250"/>
    <x v="0"/>
    <s v="16111100"/>
    <s v=""/>
    <n v="9260139"/>
    <n v="2972123.2"/>
    <n v="0"/>
    <n v="0"/>
    <n v="0"/>
    <n v="0"/>
    <n v="2972123.2"/>
  </r>
  <r>
    <s v="5"/>
    <x v="439"/>
    <s v="09PECM"/>
    <s v="392111E077"/>
    <s v="141250"/>
    <x v="0"/>
    <s v="17111100"/>
    <s v=""/>
    <n v="635424"/>
    <n v="635424"/>
    <n v="317712"/>
    <n v="231836.79"/>
    <n v="85875.21"/>
    <n v="0"/>
    <n v="403587.21"/>
  </r>
  <r>
    <s v="5"/>
    <x v="439"/>
    <s v="09PECM"/>
    <s v="392111E077"/>
    <s v="141250"/>
    <x v="0"/>
    <s v="17121100"/>
    <s v=""/>
    <n v="496989"/>
    <n v="496989"/>
    <n v="248496"/>
    <n v="174250"/>
    <n v="74246"/>
    <n v="0"/>
    <n v="322739"/>
  </r>
  <r>
    <s v="5"/>
    <x v="439"/>
    <s v="09PECM"/>
    <s v="392111E077"/>
    <s v="141250"/>
    <x v="0"/>
    <s v="17141100"/>
    <s v=""/>
    <n v="506025"/>
    <n v="506025"/>
    <n v="280680"/>
    <n v="218858"/>
    <n v="61822"/>
    <n v="0"/>
    <n v="287167"/>
  </r>
  <r>
    <s v="5"/>
    <x v="439"/>
    <s v="09PECM"/>
    <s v="392111E077"/>
    <s v="141250"/>
    <x v="1"/>
    <s v="21111100"/>
    <s v=""/>
    <n v="1760000"/>
    <n v="1760000"/>
    <n v="0"/>
    <n v="0"/>
    <n v="0"/>
    <n v="0"/>
    <n v="1760000"/>
  </r>
  <r>
    <s v="5"/>
    <x v="439"/>
    <s v="09PECM"/>
    <s v="392111E077"/>
    <s v="141250"/>
    <x v="1"/>
    <s v="21211100"/>
    <s v=""/>
    <n v="4285000"/>
    <n v="4285000"/>
    <n v="0"/>
    <n v="0"/>
    <n v="0"/>
    <n v="0"/>
    <n v="4285000"/>
  </r>
  <r>
    <s v="5"/>
    <x v="439"/>
    <s v="09PECM"/>
    <s v="392111E077"/>
    <s v="141250"/>
    <x v="1"/>
    <s v="21411100"/>
    <s v=""/>
    <n v="1299200"/>
    <n v="1299200"/>
    <n v="120000"/>
    <n v="0"/>
    <n v="120000"/>
    <n v="80425.89"/>
    <n v="1218774.1100000001"/>
  </r>
  <r>
    <s v="5"/>
    <x v="439"/>
    <s v="09PECM"/>
    <s v="392111E077"/>
    <s v="141250"/>
    <x v="1"/>
    <s v="23311100"/>
    <s v=""/>
    <n v="40000000"/>
    <n v="40000000"/>
    <n v="2000000"/>
    <n v="0"/>
    <n v="2000000"/>
    <n v="7354632"/>
    <n v="32645368"/>
  </r>
  <r>
    <s v="5"/>
    <x v="439"/>
    <s v="09PECM"/>
    <s v="392111E077"/>
    <s v="141250"/>
    <x v="1"/>
    <s v="23311160"/>
    <s v=""/>
    <n v="0"/>
    <n v="6738647.5"/>
    <n v="6738647.5"/>
    <n v="3923965.38"/>
    <n v="2814682.12"/>
    <n v="0"/>
    <n v="2814682.12"/>
  </r>
  <r>
    <s v="5"/>
    <x v="439"/>
    <s v="09PECM"/>
    <s v="392111E077"/>
    <s v="141250"/>
    <x v="1"/>
    <s v="23511100"/>
    <s v=""/>
    <n v="27500"/>
    <n v="27500"/>
    <n v="10000"/>
    <n v="0"/>
    <n v="10000"/>
    <n v="0"/>
    <n v="27500"/>
  </r>
  <r>
    <s v="5"/>
    <x v="439"/>
    <s v="09PECM"/>
    <s v="392111E077"/>
    <s v="141250"/>
    <x v="1"/>
    <s v="23611100"/>
    <s v=""/>
    <n v="2883375"/>
    <n v="2883375"/>
    <n v="500000"/>
    <n v="7424"/>
    <n v="492576"/>
    <n v="0"/>
    <n v="2875951"/>
  </r>
  <r>
    <s v="5"/>
    <x v="439"/>
    <s v="09PECM"/>
    <s v="392111E077"/>
    <s v="141250"/>
    <x v="1"/>
    <s v="23811100"/>
    <s v=""/>
    <n v="278976323"/>
    <n v="217852068.93000001"/>
    <n v="98856909.030000001"/>
    <n v="34466386.780000001"/>
    <n v="64390522.25"/>
    <n v="64201577.719999999"/>
    <n v="119184104.43000001"/>
  </r>
  <r>
    <s v="5"/>
    <x v="439"/>
    <s v="09PECM"/>
    <s v="392111E077"/>
    <s v="141250"/>
    <x v="1"/>
    <s v="23811160"/>
    <s v=""/>
    <n v="0"/>
    <n v="14596336.949999999"/>
    <n v="14596336.949999999"/>
    <n v="3845765.28"/>
    <n v="10750571.67"/>
    <n v="728107.8"/>
    <n v="10022463.869999999"/>
  </r>
  <r>
    <s v="5"/>
    <x v="439"/>
    <s v="09PECM"/>
    <s v="392111E077"/>
    <s v="141250"/>
    <x v="1"/>
    <s v="23911100"/>
    <s v=""/>
    <n v="5000000"/>
    <n v="5000000"/>
    <n v="1500000"/>
    <n v="0"/>
    <n v="1500000"/>
    <n v="0"/>
    <n v="5000000"/>
  </r>
  <r>
    <s v="5"/>
    <x v="439"/>
    <s v="09PECM"/>
    <s v="392111E077"/>
    <s v="141250"/>
    <x v="1"/>
    <s v="24191100"/>
    <s v=""/>
    <n v="65000"/>
    <n v="65000"/>
    <n v="65000"/>
    <n v="0"/>
    <n v="65000"/>
    <n v="0"/>
    <n v="65000"/>
  </r>
  <r>
    <s v="5"/>
    <x v="439"/>
    <s v="09PECM"/>
    <s v="392111E077"/>
    <s v="141250"/>
    <x v="1"/>
    <s v="24911100"/>
    <s v=""/>
    <n v="2550000"/>
    <n v="2550000"/>
    <n v="1000000"/>
    <n v="275.02"/>
    <n v="999724.98"/>
    <n v="0"/>
    <n v="2549724.98"/>
  </r>
  <r>
    <s v="5"/>
    <x v="439"/>
    <s v="09PECM"/>
    <s v="392111E077"/>
    <s v="141250"/>
    <x v="1"/>
    <s v="25111100"/>
    <s v=""/>
    <n v="2301136"/>
    <n v="2301136"/>
    <n v="1439450"/>
    <n v="0"/>
    <n v="1439450"/>
    <n v="0"/>
    <n v="2301136"/>
  </r>
  <r>
    <s v="5"/>
    <x v="439"/>
    <s v="09PECM"/>
    <s v="392111E077"/>
    <s v="141250"/>
    <x v="1"/>
    <s v="25311160"/>
    <s v=""/>
    <n v="0"/>
    <n v="136445.84"/>
    <n v="136445.84"/>
    <n v="0"/>
    <n v="136445.84"/>
    <n v="136445.84"/>
    <n v="0"/>
  </r>
  <r>
    <s v="5"/>
    <x v="439"/>
    <s v="09PECM"/>
    <s v="392111E077"/>
    <s v="141250"/>
    <x v="1"/>
    <s v="25611100"/>
    <s v=""/>
    <n v="630000"/>
    <n v="630000"/>
    <n v="300000"/>
    <n v="0"/>
    <n v="300000"/>
    <n v="0"/>
    <n v="630000"/>
  </r>
  <r>
    <s v="5"/>
    <x v="439"/>
    <s v="09PECM"/>
    <s v="392111E077"/>
    <s v="141250"/>
    <x v="1"/>
    <s v="26111200"/>
    <s v=""/>
    <n v="374948"/>
    <n v="374948"/>
    <n v="120000"/>
    <n v="225"/>
    <n v="119775"/>
    <n v="0"/>
    <n v="374723"/>
  </r>
  <r>
    <s v="5"/>
    <x v="439"/>
    <s v="09PECM"/>
    <s v="392111E077"/>
    <s v="141250"/>
    <x v="1"/>
    <s v="26111260"/>
    <s v=""/>
    <n v="0"/>
    <n v="22821.58"/>
    <n v="22821.58"/>
    <n v="0"/>
    <n v="22821.58"/>
    <n v="22821.58"/>
    <n v="0"/>
  </r>
  <r>
    <s v="5"/>
    <x v="439"/>
    <s v="09PECM"/>
    <s v="392111E077"/>
    <s v="141250"/>
    <x v="1"/>
    <s v="29111100"/>
    <s v=""/>
    <n v="787715"/>
    <n v="787715"/>
    <n v="300000"/>
    <n v="1176.56"/>
    <n v="298823.44"/>
    <n v="0"/>
    <n v="786538.44"/>
  </r>
  <r>
    <s v="5"/>
    <x v="439"/>
    <s v="09PECM"/>
    <s v="392111E077"/>
    <s v="141250"/>
    <x v="1"/>
    <s v="29611100"/>
    <s v=""/>
    <n v="30000"/>
    <n v="15000"/>
    <n v="0"/>
    <n v="0"/>
    <n v="0"/>
    <n v="0"/>
    <n v="15000"/>
  </r>
  <r>
    <s v="5"/>
    <x v="439"/>
    <s v="09PECM"/>
    <s v="392111E077"/>
    <s v="141250"/>
    <x v="1"/>
    <s v="29611200"/>
    <s v=""/>
    <n v="0"/>
    <n v="15000"/>
    <n v="0"/>
    <n v="0"/>
    <n v="0"/>
    <n v="0"/>
    <n v="15000"/>
  </r>
  <r>
    <s v="5"/>
    <x v="439"/>
    <s v="09PECM"/>
    <s v="392111E077"/>
    <s v="141250"/>
    <x v="1"/>
    <s v="29811100"/>
    <s v=""/>
    <n v="155000"/>
    <n v="155000"/>
    <n v="50000"/>
    <n v="2000"/>
    <n v="48000"/>
    <n v="0"/>
    <n v="153000"/>
  </r>
  <r>
    <s v="5"/>
    <x v="439"/>
    <s v="09PECM"/>
    <s v="392111E077"/>
    <s v="141250"/>
    <x v="2"/>
    <s v="32611100"/>
    <s v=""/>
    <n v="7000000"/>
    <n v="7000000"/>
    <n v="1500000"/>
    <n v="0"/>
    <n v="1500000"/>
    <n v="0"/>
    <n v="7000000"/>
  </r>
  <r>
    <s v="5"/>
    <x v="439"/>
    <s v="09PECM"/>
    <s v="392111E077"/>
    <s v="141250"/>
    <x v="2"/>
    <s v="33111160"/>
    <s v=""/>
    <n v="0"/>
    <n v="47560"/>
    <n v="47560"/>
    <n v="0"/>
    <n v="47560"/>
    <n v="0"/>
    <n v="47560"/>
  </r>
  <r>
    <s v="5"/>
    <x v="439"/>
    <s v="09PECM"/>
    <s v="392111E077"/>
    <s v="141250"/>
    <x v="2"/>
    <s v="33211100"/>
    <s v=""/>
    <n v="413000"/>
    <n v="413000"/>
    <n v="413000"/>
    <n v="0"/>
    <n v="413000"/>
    <n v="0"/>
    <n v="413000"/>
  </r>
  <r>
    <s v="5"/>
    <x v="439"/>
    <s v="09PECM"/>
    <s v="392111E077"/>
    <s v="141250"/>
    <x v="2"/>
    <s v="33211160"/>
    <s v=""/>
    <n v="0"/>
    <n v="84459.6"/>
    <n v="84459.6"/>
    <n v="0"/>
    <n v="84459.6"/>
    <n v="84459.6"/>
    <n v="0"/>
  </r>
  <r>
    <s v="5"/>
    <x v="439"/>
    <s v="09PECM"/>
    <s v="392111E077"/>
    <s v="141250"/>
    <x v="2"/>
    <s v="33621100"/>
    <s v=""/>
    <n v="4336000"/>
    <n v="4336000"/>
    <n v="0"/>
    <n v="0"/>
    <n v="0"/>
    <n v="0"/>
    <n v="4336000"/>
  </r>
  <r>
    <s v="5"/>
    <x v="439"/>
    <s v="09PECM"/>
    <s v="392111E077"/>
    <s v="141250"/>
    <x v="2"/>
    <s v="35111160"/>
    <s v=""/>
    <n v="0"/>
    <n v="9048"/>
    <n v="9048"/>
    <n v="0"/>
    <n v="9048"/>
    <n v="9048"/>
    <n v="0"/>
  </r>
  <r>
    <s v="5"/>
    <x v="439"/>
    <s v="09PECM"/>
    <s v="392111E077"/>
    <s v="141250"/>
    <x v="2"/>
    <s v="35211160"/>
    <s v=""/>
    <n v="0"/>
    <n v="434007.91"/>
    <n v="434007.91"/>
    <n v="434007.91"/>
    <n v="0"/>
    <n v="0"/>
    <n v="0"/>
  </r>
  <r>
    <s v="5"/>
    <x v="439"/>
    <s v="09PECM"/>
    <s v="392111E077"/>
    <s v="141250"/>
    <x v="2"/>
    <s v="35311100"/>
    <s v=""/>
    <n v="250000"/>
    <n v="250000"/>
    <n v="75000"/>
    <n v="1950.02"/>
    <n v="73049.98"/>
    <n v="0"/>
    <n v="248049.98"/>
  </r>
  <r>
    <s v="5"/>
    <x v="439"/>
    <s v="09PECM"/>
    <s v="392111E077"/>
    <s v="141250"/>
    <x v="2"/>
    <s v="35531100"/>
    <s v=""/>
    <n v="300000"/>
    <n v="300000"/>
    <n v="100000"/>
    <n v="0"/>
    <n v="100000"/>
    <n v="0"/>
    <n v="300000"/>
  </r>
  <r>
    <s v="5"/>
    <x v="439"/>
    <s v="09PECM"/>
    <s v="392111E077"/>
    <s v="141250"/>
    <x v="2"/>
    <s v="35531160"/>
    <s v=""/>
    <n v="0"/>
    <n v="57968.28"/>
    <n v="57968.28"/>
    <n v="0"/>
    <n v="57968.28"/>
    <n v="0"/>
    <n v="57968.28"/>
  </r>
  <r>
    <s v="5"/>
    <x v="439"/>
    <s v="09PECM"/>
    <s v="392111E077"/>
    <s v="141250"/>
    <x v="2"/>
    <s v="35711100"/>
    <s v=""/>
    <n v="14000000"/>
    <n v="14000000"/>
    <n v="4000000"/>
    <n v="343357.56"/>
    <n v="3656642.44"/>
    <n v="422242.44"/>
    <n v="13234400"/>
  </r>
  <r>
    <s v="5"/>
    <x v="439"/>
    <s v="09PECM"/>
    <s v="392111E077"/>
    <s v="141250"/>
    <x v="2"/>
    <s v="35711160"/>
    <s v=""/>
    <n v="0"/>
    <n v="684225.19"/>
    <n v="684225.19"/>
    <n v="0"/>
    <n v="684225.19"/>
    <n v="684225.19"/>
    <n v="0"/>
  </r>
  <r>
    <s v="5"/>
    <x v="439"/>
    <s v="09PECM"/>
    <s v="392111E077"/>
    <s v="141250"/>
    <x v="2"/>
    <s v="35811100"/>
    <s v=""/>
    <n v="750000"/>
    <n v="750000"/>
    <n v="200000"/>
    <n v="0"/>
    <n v="200000"/>
    <n v="255418.08"/>
    <n v="494581.92"/>
  </r>
  <r>
    <s v="5"/>
    <x v="439"/>
    <s v="09PECM"/>
    <s v="392111E077"/>
    <s v="141250"/>
    <x v="2"/>
    <s v="35811160"/>
    <s v=""/>
    <n v="0"/>
    <n v="512733.22"/>
    <n v="512733.22"/>
    <n v="242445.1"/>
    <n v="270288.12"/>
    <n v="224982"/>
    <n v="45306.12"/>
  </r>
  <r>
    <s v="5"/>
    <x v="439"/>
    <s v="09PECM"/>
    <s v="392111E077"/>
    <s v="141250"/>
    <x v="2"/>
    <s v="39811100"/>
    <s v=""/>
    <n v="1910392"/>
    <n v="1910392"/>
    <n v="895446"/>
    <n v="664487"/>
    <n v="230959"/>
    <n v="0"/>
    <n v="1245905"/>
  </r>
  <r>
    <s v="5"/>
    <x v="439"/>
    <s v="09PECM"/>
    <s v="392111E077"/>
    <s v="141250"/>
    <x v="2"/>
    <s v="39821100"/>
    <s v=""/>
    <n v="397836"/>
    <n v="397836"/>
    <n v="9006"/>
    <n v="0"/>
    <n v="9006"/>
    <n v="0"/>
    <n v="397836"/>
  </r>
  <r>
    <s v="5"/>
    <x v="439"/>
    <s v="09PECM"/>
    <s v="392111E077"/>
    <s v="141250"/>
    <x v="4"/>
    <s v="56212100"/>
    <s v="A25NR0309"/>
    <n v="0"/>
    <n v="37800000"/>
    <n v="18800000"/>
    <n v="0"/>
    <n v="18800000"/>
    <n v="0"/>
    <n v="37800000"/>
  </r>
  <r>
    <s v="5"/>
    <x v="440"/>
    <s v="09PECM"/>
    <s v="392298M002"/>
    <s v="141250"/>
    <x v="3"/>
    <s v="79211189"/>
    <s v=""/>
    <n v="1400000"/>
    <n v="1400000"/>
    <n v="400000"/>
    <n v="0"/>
    <n v="400000"/>
    <n v="0"/>
    <n v="1400000"/>
  </r>
  <r>
    <s v="5"/>
    <x v="440"/>
    <s v="09PECM"/>
    <s v="392298M002"/>
    <s v="141250"/>
    <x v="3"/>
    <s v="799911A5"/>
    <s v=""/>
    <n v="200000"/>
    <n v="200000"/>
    <n v="0"/>
    <n v="0"/>
    <n v="0"/>
    <n v="0"/>
    <n v="200000"/>
  </r>
  <r>
    <s v="5"/>
    <x v="440"/>
    <s v="09PECM"/>
    <s v="392298M002"/>
    <s v="141250"/>
    <x v="3"/>
    <s v="799911A6"/>
    <s v=""/>
    <n v="50000"/>
    <n v="50000"/>
    <n v="0"/>
    <n v="0"/>
    <n v="0"/>
    <n v="0"/>
    <n v="50000"/>
  </r>
  <r>
    <s v="5"/>
    <x v="441"/>
    <s v="09PECM"/>
    <s v="392313M001"/>
    <s v="111150"/>
    <x v="2"/>
    <s v="39941100"/>
    <s v=""/>
    <n v="83571728"/>
    <n v="83571728"/>
    <n v="0"/>
    <n v="0"/>
    <n v="0"/>
    <n v="0"/>
    <n v="83571728"/>
  </r>
  <r>
    <s v="5"/>
    <x v="441"/>
    <s v="09PECM"/>
    <s v="392313M001"/>
    <s v="141250"/>
    <x v="1"/>
    <s v="21111100"/>
    <s v=""/>
    <n v="244000"/>
    <n v="244000"/>
    <n v="160000"/>
    <n v="785"/>
    <n v="159215"/>
    <n v="0"/>
    <n v="243215"/>
  </r>
  <r>
    <s v="5"/>
    <x v="441"/>
    <s v="09PECM"/>
    <s v="392313M001"/>
    <s v="141250"/>
    <x v="1"/>
    <s v="21411200"/>
    <s v=""/>
    <n v="494000"/>
    <n v="494000"/>
    <n v="150000"/>
    <n v="0"/>
    <n v="150000"/>
    <n v="6403.2"/>
    <n v="487596.79999999999"/>
  </r>
  <r>
    <s v="5"/>
    <x v="441"/>
    <s v="09PECM"/>
    <s v="392313M001"/>
    <s v="141250"/>
    <x v="1"/>
    <s v="21511100"/>
    <s v=""/>
    <n v="5000"/>
    <n v="5000"/>
    <n v="5000"/>
    <n v="0"/>
    <n v="5000"/>
    <n v="0"/>
    <n v="5000"/>
  </r>
  <r>
    <s v="5"/>
    <x v="441"/>
    <s v="09PECM"/>
    <s v="392313M001"/>
    <s v="141250"/>
    <x v="1"/>
    <s v="21611100"/>
    <s v=""/>
    <n v="64500"/>
    <n v="64500"/>
    <n v="20000"/>
    <n v="0"/>
    <n v="20000"/>
    <n v="0"/>
    <n v="64500"/>
  </r>
  <r>
    <s v="5"/>
    <x v="441"/>
    <s v="09PECM"/>
    <s v="392313M001"/>
    <s v="141250"/>
    <x v="1"/>
    <s v="21711100"/>
    <s v=""/>
    <n v="7110"/>
    <n v="7110"/>
    <n v="7110"/>
    <n v="3589"/>
    <n v="3521"/>
    <n v="0"/>
    <n v="3521"/>
  </r>
  <r>
    <s v="5"/>
    <x v="441"/>
    <s v="09PECM"/>
    <s v="392313M001"/>
    <s v="141250"/>
    <x v="1"/>
    <s v="22111100"/>
    <s v=""/>
    <n v="175000"/>
    <n v="175000"/>
    <n v="65000"/>
    <n v="9236.8700000000008"/>
    <n v="55763.13"/>
    <n v="126500"/>
    <n v="39263.129999999997"/>
  </r>
  <r>
    <s v="5"/>
    <x v="441"/>
    <s v="09PECM"/>
    <s v="392313M001"/>
    <s v="141250"/>
    <x v="1"/>
    <s v="24211100"/>
    <s v=""/>
    <n v="20000"/>
    <n v="20000"/>
    <n v="9000"/>
    <n v="0"/>
    <n v="9000"/>
    <n v="0"/>
    <n v="20000"/>
  </r>
  <r>
    <s v="5"/>
    <x v="441"/>
    <s v="09PECM"/>
    <s v="392313M001"/>
    <s v="141250"/>
    <x v="1"/>
    <s v="24311100"/>
    <s v=""/>
    <n v="60000"/>
    <n v="60000"/>
    <n v="20000"/>
    <n v="181"/>
    <n v="19819"/>
    <n v="0"/>
    <n v="59819"/>
  </r>
  <r>
    <s v="5"/>
    <x v="441"/>
    <s v="09PECM"/>
    <s v="392313M001"/>
    <s v="141250"/>
    <x v="1"/>
    <s v="24411100"/>
    <s v=""/>
    <n v="15000"/>
    <n v="15000"/>
    <n v="7000"/>
    <n v="0"/>
    <n v="7000"/>
    <n v="0"/>
    <n v="15000"/>
  </r>
  <r>
    <s v="5"/>
    <x v="441"/>
    <s v="09PECM"/>
    <s v="392313M001"/>
    <s v="141250"/>
    <x v="1"/>
    <s v="24511100"/>
    <s v=""/>
    <n v="40000"/>
    <n v="40000"/>
    <n v="11000"/>
    <n v="0"/>
    <n v="11000"/>
    <n v="0"/>
    <n v="40000"/>
  </r>
  <r>
    <s v="5"/>
    <x v="441"/>
    <s v="09PECM"/>
    <s v="392313M001"/>
    <s v="141250"/>
    <x v="1"/>
    <s v="24611100"/>
    <s v=""/>
    <n v="400000"/>
    <n v="400000"/>
    <n v="124000"/>
    <n v="5661.69"/>
    <n v="118338.31"/>
    <n v="0"/>
    <n v="394338.31"/>
  </r>
  <r>
    <s v="5"/>
    <x v="441"/>
    <s v="09PECM"/>
    <s v="392313M001"/>
    <s v="141250"/>
    <x v="1"/>
    <s v="24711100"/>
    <s v=""/>
    <n v="153125"/>
    <n v="153125"/>
    <n v="47000"/>
    <n v="623.45000000000005"/>
    <n v="46376.55"/>
    <n v="0"/>
    <n v="152501.54999999999"/>
  </r>
  <r>
    <s v="5"/>
    <x v="441"/>
    <s v="09PECM"/>
    <s v="392313M001"/>
    <s v="141250"/>
    <x v="1"/>
    <s v="24811100"/>
    <s v=""/>
    <n v="10000"/>
    <n v="10000"/>
    <n v="5000"/>
    <n v="0"/>
    <n v="5000"/>
    <n v="0"/>
    <n v="10000"/>
  </r>
  <r>
    <s v="5"/>
    <x v="441"/>
    <s v="09PECM"/>
    <s v="392313M001"/>
    <s v="141250"/>
    <x v="1"/>
    <s v="25311100"/>
    <s v=""/>
    <n v="144750"/>
    <n v="144750"/>
    <n v="45000"/>
    <n v="0"/>
    <n v="45000"/>
    <n v="0"/>
    <n v="144750"/>
  </r>
  <r>
    <s v="5"/>
    <x v="441"/>
    <s v="09PECM"/>
    <s v="392313M001"/>
    <s v="141250"/>
    <x v="1"/>
    <s v="25411100"/>
    <s v=""/>
    <n v="161040"/>
    <n v="161040"/>
    <n v="52000"/>
    <n v="397.01"/>
    <n v="51602.99"/>
    <n v="0"/>
    <n v="160642.99"/>
  </r>
  <r>
    <s v="5"/>
    <x v="441"/>
    <s v="09PECM"/>
    <s v="392313M001"/>
    <s v="141250"/>
    <x v="1"/>
    <s v="25611100"/>
    <s v=""/>
    <n v="40000"/>
    <n v="40000"/>
    <n v="16000"/>
    <n v="1955.03"/>
    <n v="14044.97"/>
    <n v="0"/>
    <n v="38044.97"/>
  </r>
  <r>
    <s v="5"/>
    <x v="441"/>
    <s v="09PECM"/>
    <s v="392313M001"/>
    <s v="141250"/>
    <x v="1"/>
    <s v="26111200"/>
    <s v=""/>
    <n v="900000"/>
    <n v="900000"/>
    <n v="400000"/>
    <n v="101223.08"/>
    <n v="298776.92"/>
    <n v="366722.27"/>
    <n v="432054.65"/>
  </r>
  <r>
    <s v="5"/>
    <x v="441"/>
    <s v="09PECM"/>
    <s v="392313M001"/>
    <s v="141250"/>
    <x v="1"/>
    <s v="27111100"/>
    <s v=""/>
    <n v="690755"/>
    <n v="690755"/>
    <n v="12667.2"/>
    <n v="12667.2"/>
    <n v="0"/>
    <n v="35579.519999999997"/>
    <n v="642508.28"/>
  </r>
  <r>
    <s v="5"/>
    <x v="441"/>
    <s v="09PECM"/>
    <s v="392313M001"/>
    <s v="141250"/>
    <x v="1"/>
    <s v="27211100"/>
    <s v=""/>
    <n v="190000"/>
    <n v="190000"/>
    <n v="0"/>
    <n v="0"/>
    <n v="0"/>
    <n v="0"/>
    <n v="190000"/>
  </r>
  <r>
    <s v="5"/>
    <x v="441"/>
    <s v="09PECM"/>
    <s v="392313M001"/>
    <s v="141250"/>
    <x v="1"/>
    <s v="29211100"/>
    <s v=""/>
    <n v="20000"/>
    <n v="20000"/>
    <n v="10000"/>
    <n v="274"/>
    <n v="9726"/>
    <n v="0"/>
    <n v="19726"/>
  </r>
  <r>
    <s v="5"/>
    <x v="441"/>
    <s v="09PECM"/>
    <s v="392313M001"/>
    <s v="141250"/>
    <x v="1"/>
    <s v="29311100"/>
    <s v=""/>
    <n v="15000"/>
    <n v="15000"/>
    <n v="7500"/>
    <n v="0"/>
    <n v="7500"/>
    <n v="0"/>
    <n v="15000"/>
  </r>
  <r>
    <s v="5"/>
    <x v="441"/>
    <s v="09PECM"/>
    <s v="392313M001"/>
    <s v="141250"/>
    <x v="1"/>
    <s v="29411100"/>
    <s v=""/>
    <n v="68167"/>
    <n v="68167"/>
    <n v="27560"/>
    <n v="1590"/>
    <n v="25970"/>
    <n v="7743"/>
    <n v="58834"/>
  </r>
  <r>
    <s v="5"/>
    <x v="441"/>
    <s v="09PECM"/>
    <s v="392313M001"/>
    <s v="141250"/>
    <x v="1"/>
    <s v="29911100"/>
    <s v=""/>
    <n v="80000"/>
    <n v="80000"/>
    <n v="29000"/>
    <n v="0"/>
    <n v="29000"/>
    <n v="0"/>
    <n v="80000"/>
  </r>
  <r>
    <s v="5"/>
    <x v="441"/>
    <s v="09PECM"/>
    <s v="392313M001"/>
    <s v="141250"/>
    <x v="2"/>
    <s v="31121100"/>
    <s v=""/>
    <n v="1660800"/>
    <n v="1660800"/>
    <n v="800000"/>
    <n v="463841.19"/>
    <n v="336158.81"/>
    <n v="0"/>
    <n v="1196958.81"/>
  </r>
  <r>
    <s v="5"/>
    <x v="441"/>
    <s v="09PECM"/>
    <s v="392313M001"/>
    <s v="141250"/>
    <x v="2"/>
    <s v="31211100"/>
    <s v=""/>
    <n v="100000"/>
    <n v="100000"/>
    <n v="30000"/>
    <n v="0"/>
    <n v="30000"/>
    <n v="83056"/>
    <n v="16944"/>
  </r>
  <r>
    <s v="5"/>
    <x v="441"/>
    <s v="09PECM"/>
    <s v="392313M001"/>
    <s v="141250"/>
    <x v="2"/>
    <s v="31311100"/>
    <s v=""/>
    <n v="259500"/>
    <n v="259500"/>
    <n v="110000"/>
    <n v="79883"/>
    <n v="30117"/>
    <n v="0"/>
    <n v="179617"/>
  </r>
  <r>
    <s v="5"/>
    <x v="441"/>
    <s v="09PECM"/>
    <s v="392313M001"/>
    <s v="141250"/>
    <x v="2"/>
    <s v="31411200"/>
    <s v=""/>
    <n v="291962"/>
    <n v="291962"/>
    <n v="135000"/>
    <n v="10885.44"/>
    <n v="124114.56"/>
    <n v="5442.72"/>
    <n v="275633.84000000003"/>
  </r>
  <r>
    <s v="5"/>
    <x v="441"/>
    <s v="09PECM"/>
    <s v="392313M001"/>
    <s v="141250"/>
    <x v="2"/>
    <s v="31711200"/>
    <s v=""/>
    <n v="582018"/>
    <n v="582018"/>
    <n v="270000"/>
    <n v="0"/>
    <n v="270000"/>
    <n v="144781.92000000001"/>
    <n v="437236.08"/>
  </r>
  <r>
    <s v="5"/>
    <x v="441"/>
    <s v="09PECM"/>
    <s v="392313M001"/>
    <s v="141250"/>
    <x v="2"/>
    <s v="32711100"/>
    <s v=""/>
    <n v="360738"/>
    <n v="360738"/>
    <n v="225000"/>
    <n v="12170"/>
    <n v="212830"/>
    <n v="0"/>
    <n v="348568"/>
  </r>
  <r>
    <s v="5"/>
    <x v="441"/>
    <s v="09PECM"/>
    <s v="392313M001"/>
    <s v="141250"/>
    <x v="2"/>
    <s v="33111100"/>
    <s v=""/>
    <n v="1144300"/>
    <n v="1144300"/>
    <n v="356052"/>
    <n v="178460"/>
    <n v="177592"/>
    <n v="264600"/>
    <n v="701240"/>
  </r>
  <r>
    <s v="5"/>
    <x v="441"/>
    <s v="09PECM"/>
    <s v="392313M001"/>
    <s v="141250"/>
    <x v="2"/>
    <s v="33311100"/>
    <s v=""/>
    <n v="250000"/>
    <n v="250000"/>
    <n v="172500"/>
    <n v="0"/>
    <n v="172500"/>
    <n v="0"/>
    <n v="250000"/>
  </r>
  <r>
    <s v="5"/>
    <x v="441"/>
    <s v="09PECM"/>
    <s v="392313M001"/>
    <s v="141250"/>
    <x v="2"/>
    <s v="33411100"/>
    <s v=""/>
    <n v="193240"/>
    <n v="193240"/>
    <n v="0"/>
    <n v="0"/>
    <n v="0"/>
    <n v="0"/>
    <n v="193240"/>
  </r>
  <r>
    <s v="5"/>
    <x v="441"/>
    <s v="09PECM"/>
    <s v="392313M001"/>
    <s v="141250"/>
    <x v="2"/>
    <s v="33511100"/>
    <s v=""/>
    <n v="102850"/>
    <n v="102850"/>
    <n v="0"/>
    <n v="0"/>
    <n v="0"/>
    <n v="0"/>
    <n v="102850"/>
  </r>
  <r>
    <s v="5"/>
    <x v="441"/>
    <s v="09PECM"/>
    <s v="392313M001"/>
    <s v="141250"/>
    <x v="2"/>
    <s v="33611200"/>
    <s v=""/>
    <n v="186840"/>
    <n v="186840"/>
    <n v="75000"/>
    <n v="42103.54"/>
    <n v="32896.46"/>
    <n v="32896.46"/>
    <n v="111840"/>
  </r>
  <r>
    <s v="5"/>
    <x v="441"/>
    <s v="09PECM"/>
    <s v="392313M001"/>
    <s v="141250"/>
    <x v="2"/>
    <s v="33811200"/>
    <s v=""/>
    <n v="3633000"/>
    <n v="3633000"/>
    <n v="1513750"/>
    <n v="944079.88"/>
    <n v="569670.12"/>
    <n v="2555920.12"/>
    <n v="133000"/>
  </r>
  <r>
    <s v="5"/>
    <x v="441"/>
    <s v="09PECM"/>
    <s v="392313M001"/>
    <s v="141250"/>
    <x v="2"/>
    <s v="34111100"/>
    <s v=""/>
    <n v="1500000"/>
    <n v="1500000"/>
    <n v="650012.29"/>
    <n v="525012.29"/>
    <n v="125000"/>
    <n v="0"/>
    <n v="974987.71"/>
  </r>
  <r>
    <s v="5"/>
    <x v="441"/>
    <s v="09PECM"/>
    <s v="392313M001"/>
    <s v="141250"/>
    <x v="2"/>
    <s v="34511200"/>
    <s v=""/>
    <n v="519000"/>
    <n v="519000"/>
    <n v="216250"/>
    <n v="27066.48"/>
    <n v="189183.52"/>
    <n v="469589.77"/>
    <n v="22343.75"/>
  </r>
  <r>
    <s v="5"/>
    <x v="441"/>
    <s v="09PECM"/>
    <s v="392313M001"/>
    <s v="141250"/>
    <x v="2"/>
    <s v="35111100"/>
    <s v=""/>
    <n v="3313000"/>
    <n v="3313000"/>
    <n v="2000000"/>
    <n v="0"/>
    <n v="2000000"/>
    <n v="0"/>
    <n v="3313000"/>
  </r>
  <r>
    <s v="5"/>
    <x v="441"/>
    <s v="09PECM"/>
    <s v="392313M001"/>
    <s v="141250"/>
    <x v="2"/>
    <s v="35211100"/>
    <s v=""/>
    <n v="60000"/>
    <n v="60000"/>
    <n v="30000"/>
    <n v="0"/>
    <n v="30000"/>
    <n v="0"/>
    <n v="60000"/>
  </r>
  <r>
    <s v="5"/>
    <x v="441"/>
    <s v="09PECM"/>
    <s v="392313M001"/>
    <s v="141250"/>
    <x v="2"/>
    <s v="35811100"/>
    <s v=""/>
    <n v="3500000"/>
    <n v="3500000"/>
    <n v="1450000"/>
    <n v="0"/>
    <n v="1450000"/>
    <n v="3322542.23"/>
    <n v="177457.77"/>
  </r>
  <r>
    <s v="5"/>
    <x v="441"/>
    <s v="09PECM"/>
    <s v="392313M001"/>
    <s v="141250"/>
    <x v="2"/>
    <s v="35911100"/>
    <s v=""/>
    <n v="540000"/>
    <n v="540000"/>
    <n v="225000"/>
    <n v="0"/>
    <n v="225000"/>
    <n v="87000"/>
    <n v="453000"/>
  </r>
  <r>
    <s v="5"/>
    <x v="441"/>
    <s v="09PECM"/>
    <s v="392313M001"/>
    <s v="141250"/>
    <x v="2"/>
    <s v="37221100"/>
    <s v=""/>
    <n v="105000"/>
    <n v="105000"/>
    <n v="75000"/>
    <n v="14480"/>
    <n v="60520"/>
    <n v="0"/>
    <n v="90520"/>
  </r>
  <r>
    <s v="5"/>
    <x v="441"/>
    <s v="09PECM"/>
    <s v="392313M001"/>
    <s v="141250"/>
    <x v="2"/>
    <s v="39211100"/>
    <s v=""/>
    <n v="36959200"/>
    <n v="35530455.939999998"/>
    <n v="15516687"/>
    <n v="8656045.9000000004"/>
    <n v="6860641.0999999996"/>
    <n v="0"/>
    <n v="26874410.039999999"/>
  </r>
  <r>
    <s v="5"/>
    <x v="441"/>
    <s v="09PECM"/>
    <s v="392313M001"/>
    <s v="141250"/>
    <x v="2"/>
    <s v="39411100"/>
    <s v=""/>
    <n v="27000000"/>
    <n v="27000000"/>
    <n v="0"/>
    <n v="0"/>
    <n v="0"/>
    <n v="0"/>
    <n v="27000000"/>
  </r>
  <r>
    <s v="5"/>
    <x v="441"/>
    <s v="09PECM"/>
    <s v="392313M001"/>
    <s v="141250"/>
    <x v="2"/>
    <s v="39691200"/>
    <s v=""/>
    <n v="108990"/>
    <n v="108990"/>
    <n v="45415"/>
    <n v="0"/>
    <n v="45415"/>
    <n v="30621.16"/>
    <n v="78368.84"/>
  </r>
  <r>
    <s v="5"/>
    <x v="441"/>
    <s v="09PECM"/>
    <s v="392313M001"/>
    <s v="141250"/>
    <x v="2"/>
    <s v="39711100"/>
    <s v=""/>
    <n v="780500"/>
    <n v="2209244.06"/>
    <n v="2209244.06"/>
    <n v="2091029.19"/>
    <n v="118214.87"/>
    <n v="50745.57"/>
    <n v="67469.3"/>
  </r>
  <r>
    <s v="5"/>
    <x v="441"/>
    <s v="09PECM"/>
    <s v="392313M001"/>
    <s v="141250"/>
    <x v="2"/>
    <s v="39941100"/>
    <s v=""/>
    <n v="309180"/>
    <n v="309180"/>
    <n v="130630"/>
    <n v="55180.77"/>
    <n v="75449.23"/>
    <n v="16108.53"/>
    <n v="237890.7"/>
  </r>
  <r>
    <s v="5"/>
    <x v="442"/>
    <s v="09PECM"/>
    <s v="4232360000"/>
    <s v="111150"/>
    <x v="5"/>
    <s v="41521100"/>
    <s v=""/>
    <n v="167143456"/>
    <n v="167143456"/>
    <n v="0"/>
    <n v="0"/>
    <n v="0"/>
    <n v="0"/>
    <n v="167143456"/>
  </r>
  <r>
    <s v="5"/>
    <x v="443"/>
    <s v="09PESM"/>
    <s v="172002N001"/>
    <s v="141250"/>
    <x v="1"/>
    <s v="27211100"/>
    <s v=""/>
    <n v="25516"/>
    <n v="25516"/>
    <n v="25516"/>
    <n v="0"/>
    <n v="25516"/>
    <n v="0"/>
    <n v="25516"/>
  </r>
  <r>
    <s v="5"/>
    <x v="443"/>
    <s v="09PESM"/>
    <s v="172002N001"/>
    <s v="141250"/>
    <x v="2"/>
    <s v="35211100"/>
    <s v=""/>
    <n v="15000"/>
    <n v="15000"/>
    <n v="0"/>
    <n v="0"/>
    <n v="0"/>
    <n v="0"/>
    <n v="15000"/>
  </r>
  <r>
    <s v="5"/>
    <x v="444"/>
    <s v="09PESM"/>
    <s v="311298M002"/>
    <s v="141250"/>
    <x v="3"/>
    <s v="79211189"/>
    <s v=""/>
    <n v="1000000"/>
    <n v="581361.98"/>
    <n v="0"/>
    <n v="0"/>
    <n v="0"/>
    <n v="0"/>
    <n v="581361.98"/>
  </r>
  <r>
    <s v="5"/>
    <x v="445"/>
    <s v="09PESM"/>
    <s v="311312E084"/>
    <s v="141250"/>
    <x v="2"/>
    <s v="31121200"/>
    <s v=""/>
    <n v="12000"/>
    <n v="12000"/>
    <n v="6000"/>
    <n v="2493"/>
    <n v="3507"/>
    <n v="0"/>
    <n v="9507"/>
  </r>
  <r>
    <s v="5"/>
    <x v="445"/>
    <s v="09PESM"/>
    <s v="311312E084"/>
    <s v="141250"/>
    <x v="2"/>
    <s v="31311200"/>
    <s v=""/>
    <n v="336312"/>
    <n v="391465"/>
    <n v="206482"/>
    <n v="206482"/>
    <n v="0"/>
    <n v="0"/>
    <n v="184983"/>
  </r>
  <r>
    <s v="5"/>
    <x v="445"/>
    <s v="09PESM"/>
    <s v="311312E084"/>
    <s v="141250"/>
    <x v="2"/>
    <s v="32111100"/>
    <s v=""/>
    <n v="2700"/>
    <n v="2700"/>
    <n v="0"/>
    <n v="0"/>
    <n v="0"/>
    <n v="0"/>
    <n v="2700"/>
  </r>
  <r>
    <s v="5"/>
    <x v="445"/>
    <s v="09PESM"/>
    <s v="311312E084"/>
    <s v="141250"/>
    <x v="2"/>
    <s v="33211100"/>
    <s v=""/>
    <n v="800000"/>
    <n v="800000"/>
    <n v="500000"/>
    <n v="0"/>
    <n v="500000"/>
    <n v="0"/>
    <n v="800000"/>
  </r>
  <r>
    <s v="5"/>
    <x v="445"/>
    <s v="09PESM"/>
    <s v="311312E084"/>
    <s v="141250"/>
    <x v="2"/>
    <s v="33811200"/>
    <s v=""/>
    <n v="17416810"/>
    <n v="17416810"/>
    <n v="7235733"/>
    <n v="3580402.31"/>
    <n v="3655330.69"/>
    <n v="11934274.59"/>
    <n v="1902133.1"/>
  </r>
  <r>
    <s v="5"/>
    <x v="445"/>
    <s v="09PESM"/>
    <s v="311312E084"/>
    <s v="141250"/>
    <x v="2"/>
    <s v="33911100"/>
    <s v=""/>
    <n v="1300000"/>
    <n v="1990000"/>
    <n v="530100"/>
    <n v="52286.19"/>
    <n v="477813.81"/>
    <n v="809274.69"/>
    <n v="1128439.1200000001"/>
  </r>
  <r>
    <s v="5"/>
    <x v="445"/>
    <s v="09PESM"/>
    <s v="311312E084"/>
    <s v="141250"/>
    <x v="2"/>
    <s v="34111100"/>
    <s v=""/>
    <n v="1200000"/>
    <n v="1200000"/>
    <n v="544743.9"/>
    <n v="254641.6"/>
    <n v="290102.3"/>
    <n v="71961.8"/>
    <n v="873396.6"/>
  </r>
  <r>
    <s v="5"/>
    <x v="445"/>
    <s v="09PESM"/>
    <s v="311312E084"/>
    <s v="141250"/>
    <x v="2"/>
    <s v="35111100"/>
    <s v=""/>
    <n v="5600000"/>
    <n v="5600000"/>
    <n v="2100000"/>
    <n v="0"/>
    <n v="2100000"/>
    <n v="0"/>
    <n v="5600000"/>
  </r>
  <r>
    <s v="5"/>
    <x v="445"/>
    <s v="09PESM"/>
    <s v="311312E084"/>
    <s v="141250"/>
    <x v="2"/>
    <s v="39211100"/>
    <s v=""/>
    <n v="15024034"/>
    <n v="15024034"/>
    <n v="7512018"/>
    <n v="3347"/>
    <n v="7508671"/>
    <n v="2025"/>
    <n v="15018662"/>
  </r>
  <r>
    <s v="5"/>
    <x v="445"/>
    <s v="09PESM"/>
    <s v="311312E084"/>
    <s v="141250"/>
    <x v="2"/>
    <s v="39931100"/>
    <s v=""/>
    <n v="43294502"/>
    <n v="42549349"/>
    <n v="25460226.079999998"/>
    <n v="15293050.48"/>
    <n v="10167175.6"/>
    <n v="1071840"/>
    <n v="26184458.52"/>
  </r>
  <r>
    <s v="5"/>
    <x v="445"/>
    <s v="09PESM"/>
    <s v="311312E084"/>
    <s v="141250"/>
    <x v="2"/>
    <s v="39941100"/>
    <s v=""/>
    <n v="607410"/>
    <n v="607410"/>
    <n v="430991"/>
    <n v="0"/>
    <n v="430991"/>
    <n v="0"/>
    <n v="607410"/>
  </r>
  <r>
    <s v="5"/>
    <x v="446"/>
    <s v="09PESM"/>
    <s v="311313M001"/>
    <s v="141250"/>
    <x v="0"/>
    <s v="11311100"/>
    <s v=""/>
    <n v="1662192"/>
    <n v="1662192"/>
    <n v="837096"/>
    <n v="689781.9"/>
    <n v="147314.1"/>
    <n v="69258"/>
    <n v="903152.1"/>
  </r>
  <r>
    <s v="5"/>
    <x v="446"/>
    <s v="09PESM"/>
    <s v="311313M001"/>
    <s v="141250"/>
    <x v="0"/>
    <s v="12111100"/>
    <s v=""/>
    <n v="8620483"/>
    <n v="8620483"/>
    <n v="5172294"/>
    <n v="4071309"/>
    <n v="1100985"/>
    <n v="4419911"/>
    <n v="129263"/>
  </r>
  <r>
    <s v="5"/>
    <x v="446"/>
    <s v="09PESM"/>
    <s v="311313M001"/>
    <s v="141250"/>
    <x v="0"/>
    <s v="13211100"/>
    <s v=""/>
    <n v="111261"/>
    <n v="111261"/>
    <n v="55631"/>
    <n v="39930.300000000003"/>
    <n v="15700.7"/>
    <n v="0"/>
    <n v="71330.7"/>
  </r>
  <r>
    <s v="5"/>
    <x v="446"/>
    <s v="09PESM"/>
    <s v="311313M001"/>
    <s v="141250"/>
    <x v="0"/>
    <s v="13231100"/>
    <s v=""/>
    <n v="890082"/>
    <n v="890082"/>
    <n v="0"/>
    <n v="0"/>
    <n v="0"/>
    <n v="0"/>
    <n v="890082"/>
  </r>
  <r>
    <s v="5"/>
    <x v="446"/>
    <s v="09PESM"/>
    <s v="311313M001"/>
    <s v="141250"/>
    <x v="0"/>
    <s v="14121100"/>
    <s v=""/>
    <n v="666311"/>
    <n v="666311"/>
    <n v="287516.53000000003"/>
    <n v="220933.28"/>
    <n v="66583.25"/>
    <n v="0"/>
    <n v="445377.72"/>
  </r>
  <r>
    <s v="5"/>
    <x v="446"/>
    <s v="09PESM"/>
    <s v="311313M001"/>
    <s v="141250"/>
    <x v="0"/>
    <s v="14221100"/>
    <s v=""/>
    <n v="441941"/>
    <n v="441941"/>
    <n v="151118.1"/>
    <n v="145837.87"/>
    <n v="5280.23"/>
    <n v="0"/>
    <n v="296103.13"/>
  </r>
  <r>
    <s v="5"/>
    <x v="446"/>
    <s v="09PESM"/>
    <s v="311313M001"/>
    <s v="141250"/>
    <x v="0"/>
    <s v="14311100"/>
    <s v=""/>
    <n v="647973"/>
    <n v="647973"/>
    <n v="245365.37"/>
    <n v="245365.37"/>
    <n v="0"/>
    <n v="0"/>
    <n v="402607.63"/>
  </r>
  <r>
    <s v="5"/>
    <x v="446"/>
    <s v="09PESM"/>
    <s v="311313M001"/>
    <s v="141250"/>
    <x v="0"/>
    <s v="14411200"/>
    <s v=""/>
    <n v="260000"/>
    <n v="260000"/>
    <n v="108335"/>
    <n v="18558.150000000001"/>
    <n v="89776.85"/>
    <n v="241441.85"/>
    <n v="0"/>
  </r>
  <r>
    <s v="5"/>
    <x v="446"/>
    <s v="09PESM"/>
    <s v="311313M001"/>
    <s v="141250"/>
    <x v="0"/>
    <s v="15211142"/>
    <s v=""/>
    <n v="0"/>
    <n v="418638.02"/>
    <n v="418638.02"/>
    <n v="418638.02"/>
    <n v="0"/>
    <n v="0"/>
    <n v="0"/>
  </r>
  <r>
    <s v="5"/>
    <x v="446"/>
    <s v="09PESM"/>
    <s v="311313M001"/>
    <s v="141250"/>
    <x v="0"/>
    <s v="15311100"/>
    <s v=""/>
    <n v="2146832"/>
    <n v="2146832"/>
    <n v="978736"/>
    <n v="348717.57"/>
    <n v="630018.43000000005"/>
    <n v="0"/>
    <n v="1798114.43"/>
  </r>
  <r>
    <s v="5"/>
    <x v="446"/>
    <s v="09PESM"/>
    <s v="311313M001"/>
    <s v="141250"/>
    <x v="0"/>
    <s v="15911100"/>
    <s v=""/>
    <n v="6348540"/>
    <n v="6348540"/>
    <n v="3194270"/>
    <n v="2632294.1"/>
    <n v="561975.9"/>
    <n v="264522.5"/>
    <n v="3451723.4"/>
  </r>
  <r>
    <s v="5"/>
    <x v="446"/>
    <s v="09PESM"/>
    <s v="311313M001"/>
    <s v="141250"/>
    <x v="0"/>
    <s v="16111143"/>
    <s v=""/>
    <n v="670819"/>
    <n v="670819"/>
    <n v="0"/>
    <n v="0"/>
    <n v="0"/>
    <n v="0"/>
    <n v="670819"/>
  </r>
  <r>
    <s v="5"/>
    <x v="446"/>
    <s v="09PESM"/>
    <s v="311313M001"/>
    <s v="141250"/>
    <x v="1"/>
    <s v="21111100"/>
    <s v=""/>
    <n v="114700"/>
    <n v="114700"/>
    <n v="77200"/>
    <n v="843.03"/>
    <n v="76356.97"/>
    <n v="481"/>
    <n v="113375.97"/>
  </r>
  <r>
    <s v="5"/>
    <x v="446"/>
    <s v="09PESM"/>
    <s v="311313M001"/>
    <s v="141250"/>
    <x v="1"/>
    <s v="21111200"/>
    <s v=""/>
    <n v="72000"/>
    <n v="72000"/>
    <n v="72000"/>
    <n v="19323.28"/>
    <n v="52676.72"/>
    <n v="19323.28"/>
    <n v="33353.440000000002"/>
  </r>
  <r>
    <s v="5"/>
    <x v="446"/>
    <s v="09PESM"/>
    <s v="311313M001"/>
    <s v="141250"/>
    <x v="1"/>
    <s v="21211100"/>
    <s v=""/>
    <n v="5700"/>
    <n v="5700"/>
    <n v="5700"/>
    <n v="0"/>
    <n v="5700"/>
    <n v="0"/>
    <n v="5700"/>
  </r>
  <r>
    <s v="5"/>
    <x v="446"/>
    <s v="09PESM"/>
    <s v="311313M001"/>
    <s v="141250"/>
    <x v="1"/>
    <s v="21411100"/>
    <s v=""/>
    <n v="50000"/>
    <n v="50000"/>
    <n v="50000"/>
    <n v="1727.24"/>
    <n v="48272.76"/>
    <n v="0"/>
    <n v="48272.76"/>
  </r>
  <r>
    <s v="5"/>
    <x v="446"/>
    <s v="09PESM"/>
    <s v="311313M001"/>
    <s v="141250"/>
    <x v="1"/>
    <s v="21411200"/>
    <s v=""/>
    <n v="100000"/>
    <n v="100000"/>
    <n v="50000"/>
    <n v="0"/>
    <n v="50000"/>
    <n v="0"/>
    <n v="100000"/>
  </r>
  <r>
    <s v="5"/>
    <x v="446"/>
    <s v="09PESM"/>
    <s v="311313M001"/>
    <s v="141250"/>
    <x v="1"/>
    <s v="21511100"/>
    <s v=""/>
    <n v="7000"/>
    <n v="7000"/>
    <n v="4592"/>
    <n v="2842"/>
    <n v="1750"/>
    <n v="0"/>
    <n v="4158"/>
  </r>
  <r>
    <s v="5"/>
    <x v="446"/>
    <s v="09PESM"/>
    <s v="311313M001"/>
    <s v="141250"/>
    <x v="1"/>
    <s v="22111100"/>
    <s v=""/>
    <n v="100000"/>
    <n v="100000"/>
    <n v="44433"/>
    <n v="17752.27"/>
    <n v="26680.73"/>
    <n v="31600"/>
    <n v="50647.73"/>
  </r>
  <r>
    <s v="5"/>
    <x v="446"/>
    <s v="09PESM"/>
    <s v="311313M001"/>
    <s v="141250"/>
    <x v="1"/>
    <s v="22311100"/>
    <s v=""/>
    <n v="2000"/>
    <n v="2000"/>
    <n v="2000"/>
    <n v="0"/>
    <n v="2000"/>
    <n v="398.99"/>
    <n v="1601.01"/>
  </r>
  <r>
    <s v="5"/>
    <x v="446"/>
    <s v="09PESM"/>
    <s v="311313M001"/>
    <s v="141250"/>
    <x v="1"/>
    <s v="24611100"/>
    <s v=""/>
    <n v="5000"/>
    <n v="5000"/>
    <n v="4000"/>
    <n v="0"/>
    <n v="4000"/>
    <n v="0"/>
    <n v="5000"/>
  </r>
  <r>
    <s v="5"/>
    <x v="446"/>
    <s v="09PESM"/>
    <s v="311313M001"/>
    <s v="141250"/>
    <x v="1"/>
    <s v="24811100"/>
    <s v=""/>
    <n v="10000"/>
    <n v="10000"/>
    <n v="5000"/>
    <n v="0"/>
    <n v="5000"/>
    <n v="0"/>
    <n v="10000"/>
  </r>
  <r>
    <s v="5"/>
    <x v="446"/>
    <s v="09PESM"/>
    <s v="311313M001"/>
    <s v="141250"/>
    <x v="1"/>
    <s v="25311100"/>
    <s v=""/>
    <n v="3000"/>
    <n v="3000"/>
    <n v="1000"/>
    <n v="0"/>
    <n v="1000"/>
    <n v="0"/>
    <n v="3000"/>
  </r>
  <r>
    <s v="5"/>
    <x v="446"/>
    <s v="09PESM"/>
    <s v="311313M001"/>
    <s v="141250"/>
    <x v="1"/>
    <s v="25411100"/>
    <s v=""/>
    <n v="1000"/>
    <n v="1000"/>
    <n v="500"/>
    <n v="0"/>
    <n v="500"/>
    <n v="0"/>
    <n v="1000"/>
  </r>
  <r>
    <s v="5"/>
    <x v="446"/>
    <s v="09PESM"/>
    <s v="311313M001"/>
    <s v="141250"/>
    <x v="1"/>
    <s v="26111200"/>
    <s v=""/>
    <n v="363300"/>
    <n v="363300"/>
    <n v="130000"/>
    <n v="14539.07"/>
    <n v="115460.93"/>
    <n v="182903.89"/>
    <n v="165857.04"/>
  </r>
  <r>
    <s v="5"/>
    <x v="446"/>
    <s v="09PESM"/>
    <s v="311313M001"/>
    <s v="141250"/>
    <x v="1"/>
    <s v="27211100"/>
    <s v=""/>
    <n v="5625"/>
    <n v="5625"/>
    <n v="5625"/>
    <n v="0"/>
    <n v="5625"/>
    <n v="0"/>
    <n v="5625"/>
  </r>
  <r>
    <s v="5"/>
    <x v="446"/>
    <s v="09PESM"/>
    <s v="311313M001"/>
    <s v="141250"/>
    <x v="1"/>
    <s v="29111100"/>
    <s v=""/>
    <n v="2000"/>
    <n v="2000"/>
    <n v="2000"/>
    <n v="1032"/>
    <n v="968"/>
    <n v="0"/>
    <n v="968"/>
  </r>
  <r>
    <s v="5"/>
    <x v="446"/>
    <s v="09PESM"/>
    <s v="311313M001"/>
    <s v="141250"/>
    <x v="1"/>
    <s v="29211100"/>
    <s v=""/>
    <n v="10000"/>
    <n v="10000"/>
    <n v="3567"/>
    <n v="567"/>
    <n v="3000"/>
    <n v="0"/>
    <n v="9433"/>
  </r>
  <r>
    <s v="5"/>
    <x v="446"/>
    <s v="09PESM"/>
    <s v="311313M001"/>
    <s v="141250"/>
    <x v="1"/>
    <s v="29311100"/>
    <s v=""/>
    <n v="3500"/>
    <n v="3500"/>
    <n v="3500"/>
    <n v="0"/>
    <n v="3500"/>
    <n v="0"/>
    <n v="3500"/>
  </r>
  <r>
    <s v="5"/>
    <x v="446"/>
    <s v="09PESM"/>
    <s v="311313M001"/>
    <s v="141250"/>
    <x v="1"/>
    <s v="29411100"/>
    <s v=""/>
    <n v="70000"/>
    <n v="70000"/>
    <n v="20000"/>
    <n v="0"/>
    <n v="20000"/>
    <n v="0"/>
    <n v="70000"/>
  </r>
  <r>
    <s v="5"/>
    <x v="446"/>
    <s v="09PESM"/>
    <s v="311313M001"/>
    <s v="141250"/>
    <x v="1"/>
    <s v="29611200"/>
    <s v=""/>
    <n v="200000"/>
    <n v="200000"/>
    <n v="200000"/>
    <n v="0"/>
    <n v="200000"/>
    <n v="0"/>
    <n v="200000"/>
  </r>
  <r>
    <s v="5"/>
    <x v="446"/>
    <s v="09PESM"/>
    <s v="311313M001"/>
    <s v="141250"/>
    <x v="2"/>
    <s v="31411200"/>
    <s v=""/>
    <n v="218972"/>
    <n v="218972"/>
    <n v="15000"/>
    <n v="8134.5"/>
    <n v="6865.5"/>
    <n v="0"/>
    <n v="210837.5"/>
  </r>
  <r>
    <s v="5"/>
    <x v="446"/>
    <s v="09PESM"/>
    <s v="311313M001"/>
    <s v="141250"/>
    <x v="2"/>
    <s v="31711200"/>
    <s v=""/>
    <n v="362145"/>
    <n v="362145"/>
    <n v="75000"/>
    <n v="44310.239999999998"/>
    <n v="30689.759999999998"/>
    <n v="0"/>
    <n v="317834.76"/>
  </r>
  <r>
    <s v="5"/>
    <x v="446"/>
    <s v="09PESM"/>
    <s v="311313M001"/>
    <s v="141250"/>
    <x v="2"/>
    <s v="32711100"/>
    <s v=""/>
    <n v="15000"/>
    <n v="15000"/>
    <n v="3000"/>
    <n v="0"/>
    <n v="3000"/>
    <n v="0"/>
    <n v="15000"/>
  </r>
  <r>
    <s v="5"/>
    <x v="446"/>
    <s v="09PESM"/>
    <s v="311313M001"/>
    <s v="141250"/>
    <x v="2"/>
    <s v="33111100"/>
    <s v=""/>
    <n v="2050000"/>
    <n v="2050000"/>
    <n v="500000"/>
    <n v="117548.62"/>
    <n v="382451.38"/>
    <n v="1246611.3799999999"/>
    <n v="685840"/>
  </r>
  <r>
    <s v="5"/>
    <x v="446"/>
    <s v="09PESM"/>
    <s v="311313M001"/>
    <s v="141250"/>
    <x v="2"/>
    <s v="33311100"/>
    <s v=""/>
    <n v="380000"/>
    <n v="380000"/>
    <n v="130000"/>
    <n v="0"/>
    <n v="130000"/>
    <n v="0"/>
    <n v="380000"/>
  </r>
  <r>
    <s v="5"/>
    <x v="446"/>
    <s v="09PESM"/>
    <s v="311313M001"/>
    <s v="141250"/>
    <x v="2"/>
    <s v="33611200"/>
    <s v=""/>
    <n v="155700"/>
    <n v="155700"/>
    <n v="64875"/>
    <n v="24838.87"/>
    <n v="40036.129999999997"/>
    <n v="125861.13"/>
    <n v="5000"/>
  </r>
  <r>
    <s v="5"/>
    <x v="446"/>
    <s v="09PESM"/>
    <s v="311313M001"/>
    <s v="141250"/>
    <x v="2"/>
    <s v="33621100"/>
    <s v=""/>
    <n v="100000"/>
    <n v="100000"/>
    <n v="30000"/>
    <n v="16216.8"/>
    <n v="13783.2"/>
    <n v="83783.199999999997"/>
    <n v="0"/>
  </r>
  <r>
    <s v="5"/>
    <x v="446"/>
    <s v="09PESM"/>
    <s v="311313M001"/>
    <s v="141250"/>
    <x v="2"/>
    <s v="33631100"/>
    <s v=""/>
    <n v="160000"/>
    <n v="160000"/>
    <n v="91108"/>
    <n v="65348.800000000003"/>
    <n v="25759.200000000001"/>
    <n v="0"/>
    <n v="94651.199999999997"/>
  </r>
  <r>
    <s v="5"/>
    <x v="446"/>
    <s v="09PESM"/>
    <s v="311313M001"/>
    <s v="141250"/>
    <x v="2"/>
    <s v="34111100"/>
    <s v=""/>
    <n v="70000"/>
    <n v="70000"/>
    <n v="38000"/>
    <n v="27947.88"/>
    <n v="10052.120000000001"/>
    <n v="0"/>
    <n v="42052.12"/>
  </r>
  <r>
    <s v="5"/>
    <x v="446"/>
    <s v="09PESM"/>
    <s v="311313M001"/>
    <s v="141250"/>
    <x v="2"/>
    <s v="34511200"/>
    <s v=""/>
    <n v="311400"/>
    <n v="311400"/>
    <n v="135000"/>
    <n v="15523.03"/>
    <n v="119476.97"/>
    <n v="247124.36"/>
    <n v="48752.61"/>
  </r>
  <r>
    <s v="5"/>
    <x v="446"/>
    <s v="09PESM"/>
    <s v="311313M001"/>
    <s v="141250"/>
    <x v="2"/>
    <s v="35211100"/>
    <s v=""/>
    <n v="15000"/>
    <n v="15000"/>
    <n v="4500"/>
    <n v="812"/>
    <n v="3688"/>
    <n v="0"/>
    <n v="14188"/>
  </r>
  <r>
    <s v="5"/>
    <x v="446"/>
    <s v="09PESM"/>
    <s v="311313M001"/>
    <s v="141250"/>
    <x v="2"/>
    <s v="35531100"/>
    <s v=""/>
    <n v="250000"/>
    <n v="250000"/>
    <n v="125000"/>
    <n v="103031.03999999999"/>
    <n v="21968.959999999999"/>
    <n v="140568.95999999999"/>
    <n v="6400"/>
  </r>
  <r>
    <s v="5"/>
    <x v="446"/>
    <s v="09PESM"/>
    <s v="311313M001"/>
    <s v="141250"/>
    <x v="2"/>
    <s v="35811100"/>
    <s v=""/>
    <n v="2300000"/>
    <n v="2300000"/>
    <n v="1000000"/>
    <n v="614698.97"/>
    <n v="385301.03"/>
    <n v="1682725.48"/>
    <n v="2575.5500000000002"/>
  </r>
  <r>
    <s v="5"/>
    <x v="446"/>
    <s v="09PESM"/>
    <s v="311313M001"/>
    <s v="141250"/>
    <x v="2"/>
    <s v="35911100"/>
    <s v=""/>
    <n v="25000"/>
    <n v="25000"/>
    <n v="11365"/>
    <n v="0"/>
    <n v="11365"/>
    <n v="20880"/>
    <n v="4120"/>
  </r>
  <r>
    <s v="5"/>
    <x v="446"/>
    <s v="09PESM"/>
    <s v="311313M001"/>
    <s v="141250"/>
    <x v="2"/>
    <s v="37221100"/>
    <s v=""/>
    <n v="36000"/>
    <n v="36000"/>
    <n v="18000"/>
    <n v="7917"/>
    <n v="10083"/>
    <n v="1783"/>
    <n v="26300"/>
  </r>
  <r>
    <s v="5"/>
    <x v="446"/>
    <s v="09PESM"/>
    <s v="311313M001"/>
    <s v="141250"/>
    <x v="2"/>
    <s v="38311100"/>
    <s v=""/>
    <n v="200000"/>
    <n v="200000"/>
    <n v="91000"/>
    <n v="0"/>
    <n v="91000"/>
    <n v="200000"/>
    <n v="0"/>
  </r>
  <r>
    <s v="5"/>
    <x v="446"/>
    <s v="09PESM"/>
    <s v="311313M001"/>
    <s v="141250"/>
    <x v="2"/>
    <s v="39211100"/>
    <s v=""/>
    <n v="3250000"/>
    <n v="3250000"/>
    <n v="3131559"/>
    <n v="1864214.1"/>
    <n v="1267344.8999999999"/>
    <n v="104"/>
    <n v="1385681.9"/>
  </r>
  <r>
    <s v="5"/>
    <x v="446"/>
    <s v="09PESM"/>
    <s v="311313M001"/>
    <s v="141250"/>
    <x v="2"/>
    <s v="39691225"/>
    <s v=""/>
    <n v="41520"/>
    <n v="41520"/>
    <n v="12500"/>
    <n v="0"/>
    <n v="12500"/>
    <n v="23392.7"/>
    <n v="18127.3"/>
  </r>
  <r>
    <s v="5"/>
    <x v="446"/>
    <s v="09PESM"/>
    <s v="311313M001"/>
    <s v="141250"/>
    <x v="2"/>
    <s v="39711100"/>
    <s v=""/>
    <n v="1688454"/>
    <n v="1688454"/>
    <n v="1688454"/>
    <n v="450568.06"/>
    <n v="1237885.94"/>
    <n v="0"/>
    <n v="1237885.94"/>
  </r>
  <r>
    <s v="5"/>
    <x v="446"/>
    <s v="09PESM"/>
    <s v="311313M001"/>
    <s v="141250"/>
    <x v="2"/>
    <s v="39811100"/>
    <s v=""/>
    <n v="301028"/>
    <n v="301028"/>
    <n v="138069"/>
    <n v="110712"/>
    <n v="27357"/>
    <n v="0"/>
    <n v="190316"/>
  </r>
  <r>
    <s v="5"/>
    <x v="446"/>
    <s v="09PESM"/>
    <s v="311313M001"/>
    <s v="141250"/>
    <x v="2"/>
    <s v="39821100"/>
    <s v=""/>
    <n v="239420"/>
    <n v="239420"/>
    <n v="0"/>
    <n v="0"/>
    <n v="0"/>
    <n v="0"/>
    <n v="239420"/>
  </r>
  <r>
    <s v="5"/>
    <x v="446"/>
    <s v="09PESM"/>
    <s v="311313M001"/>
    <s v="141250"/>
    <x v="2"/>
    <s v="39941100"/>
    <s v=""/>
    <n v="100000"/>
    <n v="100000"/>
    <n v="0"/>
    <n v="0"/>
    <n v="0"/>
    <n v="0"/>
    <n v="100000"/>
  </r>
  <r>
    <s v="5"/>
    <x v="447"/>
    <s v="09PFCH"/>
    <s v="133073E003"/>
    <s v="111150"/>
    <x v="0"/>
    <s v="11311100"/>
    <s v=""/>
    <n v="2000000"/>
    <n v="1942418"/>
    <n v="942418"/>
    <n v="727260.5"/>
    <n v="215157.5"/>
    <n v="0"/>
    <n v="1215157.5"/>
  </r>
  <r>
    <s v="5"/>
    <x v="447"/>
    <s v="09PFCH"/>
    <s v="133073E003"/>
    <s v="111150"/>
    <x v="0"/>
    <s v="13211100"/>
    <s v=""/>
    <n v="125000"/>
    <n v="125000"/>
    <n v="85000"/>
    <n v="35757.78"/>
    <n v="49242.22"/>
    <n v="0"/>
    <n v="89242.22"/>
  </r>
  <r>
    <s v="5"/>
    <x v="447"/>
    <s v="09PFCH"/>
    <s v="133073E003"/>
    <s v="111150"/>
    <x v="0"/>
    <s v="13231100"/>
    <s v=""/>
    <n v="585000"/>
    <n v="585000"/>
    <n v="50000"/>
    <n v="0"/>
    <n v="50000"/>
    <n v="0"/>
    <n v="585000"/>
  </r>
  <r>
    <s v="5"/>
    <x v="447"/>
    <s v="09PFCH"/>
    <s v="133073E003"/>
    <s v="111150"/>
    <x v="0"/>
    <s v="14121100"/>
    <s v=""/>
    <n v="1050000"/>
    <n v="1008878.54"/>
    <n v="488391.84"/>
    <n v="358429.14"/>
    <n v="129962.7"/>
    <n v="0"/>
    <n v="650449.4"/>
  </r>
  <r>
    <s v="5"/>
    <x v="447"/>
    <s v="09PFCH"/>
    <s v="133073E003"/>
    <s v="111150"/>
    <x v="0"/>
    <s v="14221100"/>
    <s v=""/>
    <n v="380000"/>
    <n v="347940.26"/>
    <n v="167940.26"/>
    <n v="139497.9"/>
    <n v="28442.36"/>
    <n v="0"/>
    <n v="208442.36"/>
  </r>
  <r>
    <s v="5"/>
    <x v="447"/>
    <s v="09PFCH"/>
    <s v="133073E003"/>
    <s v="111150"/>
    <x v="0"/>
    <s v="14311200"/>
    <s v=""/>
    <n v="125000"/>
    <n v="125000"/>
    <n v="71000"/>
    <n v="55799.15"/>
    <n v="15200.85"/>
    <n v="0"/>
    <n v="69200.850000000006"/>
  </r>
  <r>
    <s v="5"/>
    <x v="447"/>
    <s v="09PFCH"/>
    <s v="133073E003"/>
    <s v="111150"/>
    <x v="0"/>
    <s v="14411200"/>
    <s v=""/>
    <n v="150000"/>
    <n v="150000"/>
    <n v="90000"/>
    <n v="67861.2"/>
    <n v="22138.799999999999"/>
    <n v="82138.8"/>
    <n v="0"/>
  </r>
  <r>
    <s v="5"/>
    <x v="447"/>
    <s v="09PFCH"/>
    <s v="133073E003"/>
    <s v="111150"/>
    <x v="0"/>
    <s v="15411218"/>
    <s v=""/>
    <n v="100000"/>
    <n v="100000"/>
    <n v="0"/>
    <n v="0"/>
    <n v="0"/>
    <n v="0"/>
    <n v="100000"/>
  </r>
  <r>
    <s v="5"/>
    <x v="447"/>
    <s v="09PFCH"/>
    <s v="133073E003"/>
    <s v="111150"/>
    <x v="0"/>
    <s v="15441100"/>
    <s v=""/>
    <n v="245000"/>
    <n v="234424"/>
    <n v="129424"/>
    <n v="106382.28"/>
    <n v="23041.72"/>
    <n v="0"/>
    <n v="128041.72"/>
  </r>
  <r>
    <s v="5"/>
    <x v="447"/>
    <s v="09PFCH"/>
    <s v="133073E003"/>
    <s v="111150"/>
    <x v="0"/>
    <s v="15911100"/>
    <s v=""/>
    <n v="3361626"/>
    <n v="3347714"/>
    <n v="1576088"/>
    <n v="1422675.5"/>
    <n v="153412.5"/>
    <n v="0"/>
    <n v="1925038.5"/>
  </r>
  <r>
    <s v="5"/>
    <x v="447"/>
    <s v="09PFCH"/>
    <s v="133073E003"/>
    <s v="111150"/>
    <x v="1"/>
    <s v="21521100"/>
    <s v=""/>
    <n v="10000"/>
    <n v="10000"/>
    <n v="10000"/>
    <n v="9999.98"/>
    <n v="0.02"/>
    <n v="0"/>
    <n v="0.02"/>
  </r>
  <r>
    <s v="5"/>
    <x v="447"/>
    <s v="09PFCH"/>
    <s v="133073E003"/>
    <s v="111150"/>
    <x v="1"/>
    <s v="21711130"/>
    <s v=""/>
    <n v="60000"/>
    <n v="60000"/>
    <n v="60000"/>
    <n v="0"/>
    <n v="60000"/>
    <n v="59962.31"/>
    <n v="37.69"/>
  </r>
  <r>
    <s v="5"/>
    <x v="447"/>
    <s v="09PFCH"/>
    <s v="133073E003"/>
    <s v="111150"/>
    <x v="2"/>
    <s v="31811130"/>
    <s v=""/>
    <n v="162500"/>
    <n v="162500"/>
    <n v="75000"/>
    <n v="62500"/>
    <n v="12500"/>
    <n v="100000"/>
    <n v="0"/>
  </r>
  <r>
    <s v="5"/>
    <x v="447"/>
    <s v="09PFCH"/>
    <s v="133073E003"/>
    <s v="111150"/>
    <x v="2"/>
    <s v="33211130"/>
    <s v=""/>
    <n v="1794857"/>
    <n v="1794857"/>
    <n v="997654"/>
    <n v="608151.96"/>
    <n v="389502.04"/>
    <n v="686704.46"/>
    <n v="500000.58"/>
  </r>
  <r>
    <s v="5"/>
    <x v="447"/>
    <s v="09PFCH"/>
    <s v="133073E003"/>
    <s v="111150"/>
    <x v="2"/>
    <s v="33311130"/>
    <s v=""/>
    <n v="732947"/>
    <n v="732947"/>
    <n v="338297"/>
    <n v="328890"/>
    <n v="9407"/>
    <n v="383705"/>
    <n v="20352"/>
  </r>
  <r>
    <s v="5"/>
    <x v="447"/>
    <s v="09PFCH"/>
    <s v="133073E003"/>
    <s v="111150"/>
    <x v="2"/>
    <s v="33621130"/>
    <s v=""/>
    <n v="3166000"/>
    <n v="3166000"/>
    <n v="2119000"/>
    <n v="1494541.68"/>
    <n v="624458.31999999995"/>
    <n v="687880"/>
    <n v="983578.32"/>
  </r>
  <r>
    <s v="5"/>
    <x v="447"/>
    <s v="09PFCH"/>
    <s v="133073E003"/>
    <s v="111150"/>
    <x v="2"/>
    <s v="33911130"/>
    <s v=""/>
    <n v="2687570"/>
    <n v="2687570"/>
    <n v="1261782"/>
    <n v="1120223.3799999999"/>
    <n v="141558.62"/>
    <n v="1148195.5"/>
    <n v="419151.12"/>
  </r>
  <r>
    <s v="5"/>
    <x v="447"/>
    <s v="09PFCH"/>
    <s v="133073E003"/>
    <s v="111150"/>
    <x v="2"/>
    <s v="35111130"/>
    <s v=""/>
    <n v="983632"/>
    <n v="966132.98"/>
    <n v="517944.4"/>
    <n v="310030.39"/>
    <n v="207914.01"/>
    <n v="643509.42000000004"/>
    <n v="12593.17"/>
  </r>
  <r>
    <s v="5"/>
    <x v="447"/>
    <s v="09PFCH"/>
    <s v="133073E003"/>
    <s v="111150"/>
    <x v="2"/>
    <s v="35811130"/>
    <s v=""/>
    <n v="0"/>
    <n v="17499.02"/>
    <n v="17499.02"/>
    <n v="0"/>
    <n v="17499.02"/>
    <n v="17499.02"/>
    <n v="0"/>
  </r>
  <r>
    <s v="5"/>
    <x v="447"/>
    <s v="09PFCH"/>
    <s v="133073E003"/>
    <s v="111150"/>
    <x v="2"/>
    <s v="38211130"/>
    <s v=""/>
    <n v="3222283"/>
    <n v="3222283"/>
    <n v="848376"/>
    <n v="644271.77"/>
    <n v="204104.23"/>
    <n v="867319.45"/>
    <n v="1710691.78"/>
  </r>
  <r>
    <s v="5"/>
    <x v="447"/>
    <s v="09PFCH"/>
    <s v="133073E003"/>
    <s v="111150"/>
    <x v="2"/>
    <s v="38311130"/>
    <s v=""/>
    <n v="736252"/>
    <n v="736252"/>
    <n v="224424"/>
    <n v="224424"/>
    <n v="0"/>
    <n v="261828"/>
    <n v="250000"/>
  </r>
  <r>
    <s v="5"/>
    <x v="447"/>
    <s v="09PFCH"/>
    <s v="133073E003"/>
    <s v="111150"/>
    <x v="2"/>
    <s v="39811100"/>
    <s v=""/>
    <n v="175000"/>
    <n v="175000"/>
    <n v="115000"/>
    <n v="105132.23"/>
    <n v="9867.77"/>
    <n v="0"/>
    <n v="69867.77"/>
  </r>
  <r>
    <s v="5"/>
    <x v="447"/>
    <s v="09PFCH"/>
    <s v="133073E003"/>
    <s v="111150"/>
    <x v="2"/>
    <s v="39821100"/>
    <s v=""/>
    <n v="280000"/>
    <n v="280000"/>
    <n v="0"/>
    <n v="0"/>
    <n v="0"/>
    <n v="0"/>
    <n v="280000"/>
  </r>
  <r>
    <s v="5"/>
    <x v="447"/>
    <s v="09PFCH"/>
    <s v="133073E003"/>
    <s v="111150"/>
    <x v="5"/>
    <s v="44191130"/>
    <s v=""/>
    <n v="1500000"/>
    <n v="1500000"/>
    <n v="0"/>
    <n v="0"/>
    <n v="0"/>
    <n v="0"/>
    <n v="1500000"/>
  </r>
  <r>
    <s v="5"/>
    <x v="447"/>
    <s v="09PFCH"/>
    <s v="133073E003"/>
    <s v="111150"/>
    <x v="5"/>
    <s v="44511130"/>
    <s v=""/>
    <n v="250000"/>
    <n v="250000"/>
    <n v="150000"/>
    <n v="115000"/>
    <n v="35000"/>
    <n v="35000"/>
    <n v="100000"/>
  </r>
  <r>
    <s v="5"/>
    <x v="447"/>
    <s v="09PFCH"/>
    <s v="133073E003"/>
    <s v="15O252"/>
    <x v="2"/>
    <s v="33621130"/>
    <s v=""/>
    <n v="0"/>
    <n v="1954400"/>
    <n v="0"/>
    <n v="0"/>
    <n v="0"/>
    <n v="0"/>
    <n v="1954400"/>
  </r>
  <r>
    <s v="5"/>
    <x v="448"/>
    <s v="09PFCH"/>
    <s v="133298M002"/>
    <s v="111150"/>
    <x v="3"/>
    <s v="79211189"/>
    <s v=""/>
    <n v="100000"/>
    <n v="100000"/>
    <n v="0"/>
    <n v="0"/>
    <n v="0"/>
    <n v="0"/>
    <n v="100000"/>
  </r>
  <r>
    <s v="5"/>
    <x v="448"/>
    <s v="09PFCH"/>
    <s v="133298M002"/>
    <s v="111150"/>
    <x v="3"/>
    <s v="799911A6"/>
    <s v=""/>
    <n v="20000"/>
    <n v="20000"/>
    <n v="0"/>
    <n v="0"/>
    <n v="0"/>
    <n v="0"/>
    <n v="20000"/>
  </r>
  <r>
    <s v="5"/>
    <x v="449"/>
    <s v="09PFCH"/>
    <s v="133313M001"/>
    <s v="111150"/>
    <x v="0"/>
    <s v="11311100"/>
    <s v=""/>
    <n v="1000000"/>
    <n v="979194.42"/>
    <n v="534194.42000000004"/>
    <n v="455133.12"/>
    <n v="79061.3"/>
    <n v="0"/>
    <n v="524061.3"/>
  </r>
  <r>
    <s v="5"/>
    <x v="449"/>
    <s v="09PFCH"/>
    <s v="133313M001"/>
    <s v="111150"/>
    <x v="0"/>
    <s v="13211100"/>
    <s v=""/>
    <n v="175000"/>
    <n v="175000"/>
    <n v="120000"/>
    <n v="37463.480000000003"/>
    <n v="82536.52"/>
    <n v="0"/>
    <n v="137536.51999999999"/>
  </r>
  <r>
    <s v="5"/>
    <x v="449"/>
    <s v="09PFCH"/>
    <s v="133313M001"/>
    <s v="111150"/>
    <x v="0"/>
    <s v="13231100"/>
    <s v=""/>
    <n v="420000"/>
    <n v="420000"/>
    <n v="50000"/>
    <n v="1679.65"/>
    <n v="48320.35"/>
    <n v="0"/>
    <n v="418320.35"/>
  </r>
  <r>
    <s v="5"/>
    <x v="449"/>
    <s v="09PFCH"/>
    <s v="133313M001"/>
    <s v="111150"/>
    <x v="0"/>
    <s v="14121100"/>
    <s v=""/>
    <n v="750000"/>
    <n v="703033.07"/>
    <n v="338033.07"/>
    <n v="255126.6"/>
    <n v="82906.47"/>
    <n v="0"/>
    <n v="447906.47"/>
  </r>
  <r>
    <s v="5"/>
    <x v="449"/>
    <s v="09PFCH"/>
    <s v="133313M001"/>
    <s v="111150"/>
    <x v="0"/>
    <s v="14221100"/>
    <s v=""/>
    <n v="250000"/>
    <n v="232883.73"/>
    <n v="112883.73"/>
    <n v="100564.09"/>
    <n v="12319.64"/>
    <n v="0"/>
    <n v="132319.64000000001"/>
  </r>
  <r>
    <s v="5"/>
    <x v="449"/>
    <s v="09PFCH"/>
    <s v="133313M001"/>
    <s v="111150"/>
    <x v="0"/>
    <s v="14311200"/>
    <s v=""/>
    <n v="125000"/>
    <n v="125000"/>
    <n v="65000"/>
    <n v="40225.61"/>
    <n v="24774.39"/>
    <n v="0"/>
    <n v="84774.39"/>
  </r>
  <r>
    <s v="5"/>
    <x v="449"/>
    <s v="09PFCH"/>
    <s v="133313M001"/>
    <s v="111150"/>
    <x v="0"/>
    <s v="14411200"/>
    <s v=""/>
    <n v="105000"/>
    <n v="105000"/>
    <n v="65000"/>
    <n v="54779.74"/>
    <n v="10220.26"/>
    <n v="50220.26"/>
    <n v="0"/>
  </r>
  <r>
    <s v="5"/>
    <x v="449"/>
    <s v="09PFCH"/>
    <s v="133313M001"/>
    <s v="111150"/>
    <x v="0"/>
    <s v="15231100"/>
    <s v=""/>
    <n v="0"/>
    <n v="40486.699999999997"/>
    <n v="40486.699999999997"/>
    <n v="40486.699999999997"/>
    <n v="0"/>
    <n v="0"/>
    <n v="0"/>
  </r>
  <r>
    <s v="5"/>
    <x v="449"/>
    <s v="09PFCH"/>
    <s v="133313M001"/>
    <s v="111150"/>
    <x v="0"/>
    <s v="15411218"/>
    <s v=""/>
    <n v="16000"/>
    <n v="16000"/>
    <n v="0"/>
    <n v="0"/>
    <n v="0"/>
    <n v="0"/>
    <n v="16000"/>
  </r>
  <r>
    <s v="5"/>
    <x v="449"/>
    <s v="09PFCH"/>
    <s v="133313M001"/>
    <s v="111150"/>
    <x v="0"/>
    <s v="15441100"/>
    <s v=""/>
    <n v="50000"/>
    <n v="43922"/>
    <n v="23922"/>
    <n v="18404.27"/>
    <n v="5517.73"/>
    <n v="0"/>
    <n v="25517.73"/>
  </r>
  <r>
    <s v="5"/>
    <x v="449"/>
    <s v="09PFCH"/>
    <s v="133313M001"/>
    <s v="111150"/>
    <x v="0"/>
    <s v="15911100"/>
    <s v=""/>
    <n v="3100000"/>
    <n v="3078576"/>
    <n v="1448576"/>
    <n v="1294438.8"/>
    <n v="154137.20000000001"/>
    <n v="0"/>
    <n v="1784137.2"/>
  </r>
  <r>
    <s v="5"/>
    <x v="449"/>
    <s v="09PFCH"/>
    <s v="133313M001"/>
    <s v="111150"/>
    <x v="0"/>
    <s v="16111143"/>
    <s v=""/>
    <n v="4152000"/>
    <n v="4111513.3"/>
    <n v="0"/>
    <n v="0"/>
    <n v="0"/>
    <n v="0"/>
    <n v="4111513.3"/>
  </r>
  <r>
    <s v="5"/>
    <x v="449"/>
    <s v="09PFCH"/>
    <s v="133313M001"/>
    <s v="111150"/>
    <x v="1"/>
    <s v="21111130"/>
    <s v=""/>
    <n v="120000"/>
    <n v="120000"/>
    <n v="40000"/>
    <n v="993.95"/>
    <n v="39006.050000000003"/>
    <n v="48924.94"/>
    <n v="70081.11"/>
  </r>
  <r>
    <s v="5"/>
    <x v="449"/>
    <s v="09PFCH"/>
    <s v="133313M001"/>
    <s v="111150"/>
    <x v="1"/>
    <s v="21111200"/>
    <s v=""/>
    <n v="86000"/>
    <n v="86000"/>
    <n v="43000"/>
    <n v="12633.79"/>
    <n v="30366.21"/>
    <n v="25267.59"/>
    <n v="48098.62"/>
  </r>
  <r>
    <s v="5"/>
    <x v="449"/>
    <s v="09PFCH"/>
    <s v="133313M001"/>
    <s v="111150"/>
    <x v="1"/>
    <s v="21411200"/>
    <s v=""/>
    <n v="70000"/>
    <n v="70000"/>
    <n v="35270"/>
    <n v="0"/>
    <n v="35270"/>
    <n v="0"/>
    <n v="70000"/>
  </r>
  <r>
    <s v="5"/>
    <x v="449"/>
    <s v="09PFCH"/>
    <s v="133313M001"/>
    <s v="111150"/>
    <x v="1"/>
    <s v="22111130"/>
    <s v=""/>
    <n v="80000"/>
    <n v="80000"/>
    <n v="40000"/>
    <n v="27199"/>
    <n v="12801"/>
    <n v="0"/>
    <n v="52801"/>
  </r>
  <r>
    <s v="5"/>
    <x v="449"/>
    <s v="09PFCH"/>
    <s v="133313M001"/>
    <s v="111150"/>
    <x v="1"/>
    <s v="24611130"/>
    <s v=""/>
    <n v="47294"/>
    <n v="47294"/>
    <n v="47294"/>
    <n v="47230.67"/>
    <n v="63.33"/>
    <n v="0.38"/>
    <n v="62.95"/>
  </r>
  <r>
    <s v="5"/>
    <x v="449"/>
    <s v="09PFCH"/>
    <s v="133313M001"/>
    <s v="111150"/>
    <x v="1"/>
    <s v="24811130"/>
    <s v=""/>
    <n v="7005"/>
    <n v="7005"/>
    <n v="7005"/>
    <n v="7005"/>
    <n v="0"/>
    <n v="0"/>
    <n v="0"/>
  </r>
  <r>
    <s v="5"/>
    <x v="449"/>
    <s v="09PFCH"/>
    <s v="133313M001"/>
    <s v="111150"/>
    <x v="1"/>
    <s v="24911130"/>
    <s v=""/>
    <n v="572"/>
    <n v="572"/>
    <n v="572"/>
    <n v="279.76"/>
    <n v="292.24"/>
    <n v="0"/>
    <n v="292.24"/>
  </r>
  <r>
    <s v="5"/>
    <x v="449"/>
    <s v="09PFCH"/>
    <s v="133313M001"/>
    <s v="111150"/>
    <x v="1"/>
    <s v="26111200"/>
    <s v=""/>
    <n v="83040"/>
    <n v="83040"/>
    <n v="41520"/>
    <n v="27884.560000000001"/>
    <n v="13635.44"/>
    <n v="12115.46"/>
    <n v="43039.98"/>
  </r>
  <r>
    <s v="5"/>
    <x v="449"/>
    <s v="09PFCH"/>
    <s v="133313M001"/>
    <s v="111150"/>
    <x v="1"/>
    <s v="27111200"/>
    <s v=""/>
    <n v="1000"/>
    <n v="1000"/>
    <n v="1000"/>
    <n v="0"/>
    <n v="1000"/>
    <n v="0"/>
    <n v="1000"/>
  </r>
  <r>
    <s v="5"/>
    <x v="449"/>
    <s v="09PFCH"/>
    <s v="133313M001"/>
    <s v="111150"/>
    <x v="1"/>
    <s v="27211200"/>
    <s v=""/>
    <n v="2750"/>
    <n v="2750"/>
    <n v="2750"/>
    <n v="0"/>
    <n v="2750"/>
    <n v="0"/>
    <n v="2750"/>
  </r>
  <r>
    <s v="5"/>
    <x v="449"/>
    <s v="09PFCH"/>
    <s v="133313M001"/>
    <s v="111150"/>
    <x v="1"/>
    <s v="29111130"/>
    <s v=""/>
    <n v="8247"/>
    <n v="8247"/>
    <n v="8247"/>
    <n v="7607"/>
    <n v="640"/>
    <n v="0"/>
    <n v="640"/>
  </r>
  <r>
    <s v="5"/>
    <x v="449"/>
    <s v="09PFCH"/>
    <s v="133313M001"/>
    <s v="111150"/>
    <x v="1"/>
    <s v="29211130"/>
    <s v=""/>
    <n v="14148"/>
    <n v="14148"/>
    <n v="14148"/>
    <n v="13427.99"/>
    <n v="720.01"/>
    <n v="0.01"/>
    <n v="720"/>
  </r>
  <r>
    <s v="5"/>
    <x v="449"/>
    <s v="09PFCH"/>
    <s v="133313M001"/>
    <s v="111150"/>
    <x v="1"/>
    <s v="29411130"/>
    <s v=""/>
    <n v="66600"/>
    <n v="66600"/>
    <n v="66600"/>
    <n v="167.18"/>
    <n v="66432.820000000007"/>
    <n v="0"/>
    <n v="66432.820000000007"/>
  </r>
  <r>
    <s v="5"/>
    <x v="449"/>
    <s v="09PFCH"/>
    <s v="133313M001"/>
    <s v="111150"/>
    <x v="1"/>
    <s v="29611200"/>
    <s v=""/>
    <n v="324"/>
    <n v="324"/>
    <n v="324"/>
    <n v="214.99"/>
    <n v="109.01"/>
    <n v="0"/>
    <n v="109.01"/>
  </r>
  <r>
    <s v="5"/>
    <x v="449"/>
    <s v="09PFCH"/>
    <s v="133313M001"/>
    <s v="111150"/>
    <x v="2"/>
    <s v="31121200"/>
    <s v=""/>
    <n v="207600"/>
    <n v="234380"/>
    <n v="112443.5"/>
    <n v="107186"/>
    <n v="5257.5"/>
    <n v="0"/>
    <n v="127194"/>
  </r>
  <r>
    <s v="5"/>
    <x v="449"/>
    <s v="09PFCH"/>
    <s v="133313M001"/>
    <s v="111150"/>
    <x v="2"/>
    <s v="31311200"/>
    <s v=""/>
    <n v="124560"/>
    <n v="124560"/>
    <n v="62280"/>
    <n v="18346"/>
    <n v="43934"/>
    <n v="0"/>
    <n v="106214"/>
  </r>
  <r>
    <s v="5"/>
    <x v="449"/>
    <s v="09PFCH"/>
    <s v="133313M001"/>
    <s v="111150"/>
    <x v="2"/>
    <s v="31411200"/>
    <s v=""/>
    <n v="17378"/>
    <n v="25867"/>
    <n v="12936"/>
    <n v="7888"/>
    <n v="5048"/>
    <n v="0"/>
    <n v="17979"/>
  </r>
  <r>
    <s v="5"/>
    <x v="449"/>
    <s v="09PFCH"/>
    <s v="133313M001"/>
    <s v="111150"/>
    <x v="2"/>
    <s v="31711200"/>
    <s v=""/>
    <n v="25867"/>
    <n v="17378"/>
    <n v="8693"/>
    <n v="3591.36"/>
    <n v="5101.6400000000003"/>
    <n v="0"/>
    <n v="13786.64"/>
  </r>
  <r>
    <s v="5"/>
    <x v="449"/>
    <s v="09PFCH"/>
    <s v="133313M001"/>
    <s v="111150"/>
    <x v="2"/>
    <s v="32711130"/>
    <s v=""/>
    <n v="734000"/>
    <n v="707220"/>
    <n v="682794"/>
    <n v="586865"/>
    <n v="95929"/>
    <n v="0"/>
    <n v="120355"/>
  </r>
  <r>
    <s v="5"/>
    <x v="449"/>
    <s v="09PFCH"/>
    <s v="133313M001"/>
    <s v="111150"/>
    <x v="2"/>
    <s v="33111130"/>
    <s v=""/>
    <n v="947552"/>
    <n v="947552"/>
    <n v="437484"/>
    <n v="422905.38"/>
    <n v="14578.62"/>
    <n v="489183.94"/>
    <n v="35462.68"/>
  </r>
  <r>
    <s v="5"/>
    <x v="449"/>
    <s v="09PFCH"/>
    <s v="133313M001"/>
    <s v="111150"/>
    <x v="2"/>
    <s v="33311130"/>
    <s v=""/>
    <n v="3322908"/>
    <n v="3322908"/>
    <n v="1555514"/>
    <n v="1240335.27"/>
    <n v="315178.73"/>
    <n v="1399923.34"/>
    <n v="682649.39"/>
  </r>
  <r>
    <s v="5"/>
    <x v="449"/>
    <s v="09PFCH"/>
    <s v="133313M001"/>
    <s v="111150"/>
    <x v="2"/>
    <s v="33411130"/>
    <s v=""/>
    <n v="120000"/>
    <n v="120000"/>
    <n v="60000"/>
    <n v="0"/>
    <n v="60000"/>
    <n v="0"/>
    <n v="120000"/>
  </r>
  <r>
    <s v="5"/>
    <x v="449"/>
    <s v="09PFCH"/>
    <s v="133313M001"/>
    <s v="111150"/>
    <x v="2"/>
    <s v="33611130"/>
    <s v=""/>
    <n v="592536"/>
    <n v="592536"/>
    <n v="276325"/>
    <n v="273478.14"/>
    <n v="2846.86"/>
    <n v="319057.83"/>
    <n v="0.03"/>
  </r>
  <r>
    <s v="5"/>
    <x v="449"/>
    <s v="09PFCH"/>
    <s v="133313M001"/>
    <s v="111150"/>
    <x v="2"/>
    <s v="33611200"/>
    <s v=""/>
    <n v="105000"/>
    <n v="105000"/>
    <n v="52500"/>
    <n v="25075.93"/>
    <n v="27424.07"/>
    <n v="1174.07"/>
    <n v="78750"/>
  </r>
  <r>
    <s v="5"/>
    <x v="449"/>
    <s v="09PFCH"/>
    <s v="133313M001"/>
    <s v="111150"/>
    <x v="2"/>
    <s v="33811200"/>
    <s v=""/>
    <n v="1245600"/>
    <n v="1245600"/>
    <n v="622800"/>
    <n v="466961"/>
    <n v="155839"/>
    <n v="778639"/>
    <n v="0"/>
  </r>
  <r>
    <s v="5"/>
    <x v="449"/>
    <s v="09PFCH"/>
    <s v="133313M001"/>
    <s v="111150"/>
    <x v="2"/>
    <s v="34111130"/>
    <s v=""/>
    <n v="67000"/>
    <n v="67000"/>
    <n v="67000"/>
    <n v="545.20000000000005"/>
    <n v="66454.8"/>
    <n v="0"/>
    <n v="66454.8"/>
  </r>
  <r>
    <s v="5"/>
    <x v="449"/>
    <s v="09PFCH"/>
    <s v="133313M001"/>
    <s v="111150"/>
    <x v="2"/>
    <s v="34511200"/>
    <s v=""/>
    <n v="458194"/>
    <n v="458194"/>
    <n v="229098"/>
    <n v="118203.95"/>
    <n v="110894.05"/>
    <n v="233809.03"/>
    <n v="106181.02"/>
  </r>
  <r>
    <s v="5"/>
    <x v="449"/>
    <s v="09PFCH"/>
    <s v="133313M001"/>
    <s v="111150"/>
    <x v="2"/>
    <s v="35211130"/>
    <s v=""/>
    <n v="86250"/>
    <n v="86250"/>
    <n v="86250"/>
    <n v="86249.94"/>
    <n v="0.06"/>
    <n v="0.06"/>
    <n v="0"/>
  </r>
  <r>
    <s v="5"/>
    <x v="449"/>
    <s v="09PFCH"/>
    <s v="133313M001"/>
    <s v="111150"/>
    <x v="2"/>
    <s v="35311130"/>
    <s v=""/>
    <n v="400000"/>
    <n v="400000"/>
    <n v="95756"/>
    <n v="95754.75"/>
    <n v="1.25"/>
    <n v="103415.13"/>
    <n v="200830.12"/>
  </r>
  <r>
    <s v="5"/>
    <x v="449"/>
    <s v="09PFCH"/>
    <s v="133313M001"/>
    <s v="111150"/>
    <x v="2"/>
    <s v="35531130"/>
    <s v=""/>
    <n v="40000"/>
    <n v="40000"/>
    <n v="25370"/>
    <n v="11369.01"/>
    <n v="14000.99"/>
    <n v="0"/>
    <n v="28630.99"/>
  </r>
  <r>
    <s v="5"/>
    <x v="449"/>
    <s v="09PFCH"/>
    <s v="133313M001"/>
    <s v="111150"/>
    <x v="2"/>
    <s v="35811130"/>
    <s v=""/>
    <n v="1078104"/>
    <n v="1078104"/>
    <n v="539052"/>
    <n v="425027.78"/>
    <n v="114024.22"/>
    <n v="652972.31999999995"/>
    <n v="103.9"/>
  </r>
  <r>
    <s v="5"/>
    <x v="449"/>
    <s v="09PFCH"/>
    <s v="133313M001"/>
    <s v="111150"/>
    <x v="2"/>
    <s v="35911100"/>
    <s v=""/>
    <n v="84800"/>
    <n v="112800"/>
    <n v="70402"/>
    <n v="37600"/>
    <n v="32802"/>
    <n v="46999.98"/>
    <n v="28200.02"/>
  </r>
  <r>
    <s v="5"/>
    <x v="449"/>
    <s v="09PFCH"/>
    <s v="133313M001"/>
    <s v="111150"/>
    <x v="2"/>
    <s v="37111130"/>
    <s v=""/>
    <n v="12000"/>
    <n v="23466"/>
    <n v="23466"/>
    <n v="17366.919999999998"/>
    <n v="6099.08"/>
    <n v="0"/>
    <n v="6099.08"/>
  </r>
  <r>
    <s v="5"/>
    <x v="449"/>
    <s v="09PFCH"/>
    <s v="133313M001"/>
    <s v="111150"/>
    <x v="2"/>
    <s v="37121130"/>
    <s v=""/>
    <n v="40000"/>
    <n v="28534"/>
    <n v="22840.58"/>
    <n v="0"/>
    <n v="22840.58"/>
    <n v="0"/>
    <n v="28534"/>
  </r>
  <r>
    <s v="5"/>
    <x v="449"/>
    <s v="09PFCH"/>
    <s v="133313M001"/>
    <s v="111150"/>
    <x v="2"/>
    <s v="37211130"/>
    <s v=""/>
    <n v="6000"/>
    <n v="6000"/>
    <n v="6000"/>
    <n v="0"/>
    <n v="6000"/>
    <n v="0"/>
    <n v="6000"/>
  </r>
  <r>
    <s v="5"/>
    <x v="449"/>
    <s v="09PFCH"/>
    <s v="133313M001"/>
    <s v="111150"/>
    <x v="2"/>
    <s v="37221130"/>
    <s v=""/>
    <n v="100000"/>
    <n v="100000"/>
    <n v="51000"/>
    <n v="39013.9"/>
    <n v="11986.1"/>
    <n v="0"/>
    <n v="60986.1"/>
  </r>
  <r>
    <s v="5"/>
    <x v="449"/>
    <s v="09PFCH"/>
    <s v="133313M001"/>
    <s v="111150"/>
    <x v="2"/>
    <s v="37511130"/>
    <s v=""/>
    <n v="15000"/>
    <n v="17896"/>
    <n v="17896"/>
    <n v="13616"/>
    <n v="4280"/>
    <n v="0"/>
    <n v="4280"/>
  </r>
  <r>
    <s v="5"/>
    <x v="449"/>
    <s v="09PFCH"/>
    <s v="133313M001"/>
    <s v="111150"/>
    <x v="2"/>
    <s v="37611130"/>
    <s v=""/>
    <n v="15000"/>
    <n v="12104"/>
    <n v="12104"/>
    <n v="0"/>
    <n v="12104"/>
    <n v="0"/>
    <n v="12104"/>
  </r>
  <r>
    <s v="5"/>
    <x v="449"/>
    <s v="09PFCH"/>
    <s v="133313M001"/>
    <s v="111150"/>
    <x v="2"/>
    <s v="39211130"/>
    <s v=""/>
    <n v="75000"/>
    <n v="47000"/>
    <n v="18000"/>
    <n v="10758"/>
    <n v="7242"/>
    <n v="0"/>
    <n v="36242"/>
  </r>
  <r>
    <s v="5"/>
    <x v="449"/>
    <s v="09PFCH"/>
    <s v="133313M001"/>
    <s v="111150"/>
    <x v="2"/>
    <s v="39691225"/>
    <s v=""/>
    <n v="62287"/>
    <n v="62287"/>
    <n v="31146"/>
    <n v="9807.2000000000007"/>
    <n v="21338.799999999999"/>
    <n v="19614.349999999999"/>
    <n v="32865.449999999997"/>
  </r>
  <r>
    <s v="5"/>
    <x v="449"/>
    <s v="09PFCH"/>
    <s v="133313M001"/>
    <s v="111150"/>
    <x v="2"/>
    <s v="39811100"/>
    <s v=""/>
    <n v="145000"/>
    <n v="145000"/>
    <n v="85000"/>
    <n v="80594.77"/>
    <n v="4405.2299999999996"/>
    <n v="0"/>
    <n v="64405.23"/>
  </r>
  <r>
    <s v="5"/>
    <x v="449"/>
    <s v="09PFCH"/>
    <s v="133313M001"/>
    <s v="111150"/>
    <x v="2"/>
    <s v="39821100"/>
    <s v=""/>
    <n v="140000"/>
    <n v="140000"/>
    <n v="0"/>
    <n v="0"/>
    <n v="0"/>
    <n v="0"/>
    <n v="140000"/>
  </r>
  <r>
    <s v="5"/>
    <x v="449"/>
    <s v="09PFCH"/>
    <s v="133313M001"/>
    <s v="141250"/>
    <x v="2"/>
    <s v="33611130"/>
    <s v=""/>
    <n v="52000"/>
    <n v="52000"/>
    <n v="25998"/>
    <n v="0"/>
    <n v="25998"/>
    <n v="0"/>
    <n v="52000"/>
  </r>
  <r>
    <s v="5"/>
    <x v="450"/>
    <s v="09PFCH"/>
    <s v="172002N001"/>
    <s v="111150"/>
    <x v="1"/>
    <s v="21521100"/>
    <s v=""/>
    <n v="4100"/>
    <n v="4100"/>
    <n v="4100"/>
    <n v="4100"/>
    <n v="0"/>
    <n v="0"/>
    <n v="0"/>
  </r>
  <r>
    <s v="5"/>
    <x v="450"/>
    <s v="09PFCH"/>
    <s v="172002N001"/>
    <s v="111150"/>
    <x v="1"/>
    <s v="25311130"/>
    <s v=""/>
    <n v="5800"/>
    <n v="5800"/>
    <n v="5800"/>
    <n v="5800"/>
    <n v="0"/>
    <n v="0"/>
    <n v="0"/>
  </r>
  <r>
    <s v="5"/>
    <x v="450"/>
    <s v="09PFCH"/>
    <s v="172002N001"/>
    <s v="111150"/>
    <x v="1"/>
    <s v="27111200"/>
    <s v=""/>
    <n v="928"/>
    <n v="928"/>
    <n v="928"/>
    <n v="928"/>
    <n v="0"/>
    <n v="0"/>
    <n v="0"/>
  </r>
  <r>
    <s v="5"/>
    <x v="450"/>
    <s v="09PFCH"/>
    <s v="172002N001"/>
    <s v="111150"/>
    <x v="1"/>
    <s v="27211200"/>
    <s v=""/>
    <n v="4500"/>
    <n v="4500"/>
    <n v="4500"/>
    <n v="4499.99"/>
    <n v="0.01"/>
    <n v="0.01"/>
    <n v="0"/>
  </r>
  <r>
    <s v="5"/>
    <x v="450"/>
    <s v="09PFCH"/>
    <s v="172002N001"/>
    <s v="111150"/>
    <x v="2"/>
    <s v="33211130"/>
    <s v=""/>
    <n v="332000"/>
    <n v="332000"/>
    <n v="332000"/>
    <n v="0"/>
    <n v="332000"/>
    <n v="0"/>
    <n v="332000"/>
  </r>
  <r>
    <s v="5"/>
    <x v="450"/>
    <s v="09PFCH"/>
    <s v="172002N001"/>
    <s v="111150"/>
    <x v="2"/>
    <s v="35711100"/>
    <s v=""/>
    <n v="42740"/>
    <n v="42740"/>
    <n v="42740"/>
    <n v="42739.7"/>
    <n v="0.3"/>
    <n v="0.3"/>
    <n v="0"/>
  </r>
  <r>
    <s v="5"/>
    <x v="451"/>
    <s v="09PFCH"/>
    <s v="4232360000"/>
    <s v="111150"/>
    <x v="5"/>
    <s v="41521100"/>
    <s v=""/>
    <n v="14373266"/>
    <n v="14174110.720000001"/>
    <n v="6434600.0199999996"/>
    <n v="5273466.49"/>
    <n v="1161133.53"/>
    <n v="47000.28"/>
    <n v="8853643.9499999993"/>
  </r>
  <r>
    <s v="5"/>
    <x v="451"/>
    <s v="09PFCH"/>
    <s v="4232360000"/>
    <s v="111150"/>
    <x v="5"/>
    <s v="41521130"/>
    <s v=""/>
    <n v="23629057"/>
    <n v="23574277"/>
    <n v="11148494"/>
    <n v="8241029.0199999996"/>
    <n v="2907464.98"/>
    <n v="7905081.1100000003"/>
    <n v="7428166.8700000001"/>
  </r>
  <r>
    <s v="5"/>
    <x v="451"/>
    <s v="09PFCH"/>
    <s v="4232360000"/>
    <s v="111150"/>
    <x v="5"/>
    <s v="41521143"/>
    <s v=""/>
    <n v="4152000"/>
    <n v="4111513.3"/>
    <n v="0"/>
    <n v="0"/>
    <n v="0"/>
    <n v="0"/>
    <n v="4111513.3"/>
  </r>
  <r>
    <s v="5"/>
    <x v="451"/>
    <s v="09PFCH"/>
    <s v="4232360000"/>
    <s v="111150"/>
    <x v="5"/>
    <s v="41521189"/>
    <s v=""/>
    <n v="100000"/>
    <n v="100000"/>
    <n v="0"/>
    <n v="0"/>
    <n v="0"/>
    <n v="0"/>
    <n v="100000"/>
  </r>
  <r>
    <s v="5"/>
    <x v="451"/>
    <s v="09PFCH"/>
    <s v="4232360000"/>
    <s v="111150"/>
    <x v="5"/>
    <s v="415211A6"/>
    <s v=""/>
    <n v="20000"/>
    <n v="20000"/>
    <n v="0"/>
    <n v="0"/>
    <n v="0"/>
    <n v="0"/>
    <n v="20000"/>
  </r>
  <r>
    <s v="5"/>
    <x v="451"/>
    <s v="09PFCH"/>
    <s v="4232360000"/>
    <s v="111150"/>
    <x v="5"/>
    <s v="41521200"/>
    <s v=""/>
    <n v="2937741"/>
    <n v="2964521"/>
    <n v="1521042.5"/>
    <n v="1012079.27"/>
    <n v="508963.23"/>
    <n v="1183364.22"/>
    <n v="769077.51"/>
  </r>
  <r>
    <s v="5"/>
    <x v="451"/>
    <s v="09PFCH"/>
    <s v="4232360000"/>
    <s v="111150"/>
    <x v="5"/>
    <s v="41521218"/>
    <s v=""/>
    <n v="116000"/>
    <n v="116000"/>
    <n v="0"/>
    <n v="0"/>
    <n v="0"/>
    <n v="0"/>
    <n v="116000"/>
  </r>
  <r>
    <s v="5"/>
    <x v="451"/>
    <s v="09PFCH"/>
    <s v="4232360000"/>
    <s v="111150"/>
    <x v="5"/>
    <s v="41521225"/>
    <s v=""/>
    <n v="62287"/>
    <n v="62287"/>
    <n v="31146"/>
    <n v="9807.2000000000007"/>
    <n v="21338.799999999999"/>
    <n v="19614.349999999999"/>
    <n v="32865.449999999997"/>
  </r>
  <r>
    <s v="5"/>
    <x v="451"/>
    <s v="09PFCH"/>
    <s v="4232360000"/>
    <s v="15O252"/>
    <x v="5"/>
    <s v="41521130"/>
    <s v=""/>
    <n v="0"/>
    <n v="1954400"/>
    <n v="0"/>
    <n v="0"/>
    <n v="0"/>
    <n v="0"/>
    <n v="1954400"/>
  </r>
  <r>
    <s v="5"/>
    <x v="452"/>
    <s v="09PFRC"/>
    <s v="225233G010"/>
    <s v="111150"/>
    <x v="0"/>
    <s v="16111100"/>
    <s v=""/>
    <n v="2278830"/>
    <n v="2278830"/>
    <n v="2278830"/>
    <n v="0"/>
    <n v="2278830"/>
    <n v="0"/>
    <n v="2278830"/>
  </r>
  <r>
    <s v="5"/>
    <x v="452"/>
    <s v="09PFRC"/>
    <s v="225233G010"/>
    <s v="141250"/>
    <x v="0"/>
    <s v="11311100"/>
    <s v=""/>
    <n v="20701763"/>
    <n v="20701763"/>
    <n v="12246815"/>
    <n v="10229553.74"/>
    <n v="2017261.26"/>
    <n v="0"/>
    <n v="10472209.26"/>
  </r>
  <r>
    <s v="5"/>
    <x v="452"/>
    <s v="09PFRC"/>
    <s v="225233G010"/>
    <s v="141250"/>
    <x v="0"/>
    <s v="12211104"/>
    <s v=""/>
    <n v="947920"/>
    <n v="1021920"/>
    <n v="1021920"/>
    <n v="653408.11"/>
    <n v="368511.89"/>
    <n v="0"/>
    <n v="368511.89"/>
  </r>
  <r>
    <s v="5"/>
    <x v="452"/>
    <s v="09PFRC"/>
    <s v="225233G010"/>
    <s v="141250"/>
    <x v="0"/>
    <s v="12311100"/>
    <s v=""/>
    <n v="20000"/>
    <n v="20000"/>
    <n v="0"/>
    <n v="0"/>
    <n v="0"/>
    <n v="0"/>
    <n v="20000"/>
  </r>
  <r>
    <s v="5"/>
    <x v="452"/>
    <s v="09PFRC"/>
    <s v="225233G010"/>
    <s v="141250"/>
    <x v="0"/>
    <s v="13211100"/>
    <s v=""/>
    <n v="1399074"/>
    <n v="1399074"/>
    <n v="1221882"/>
    <n v="835921.85"/>
    <n v="385960.15"/>
    <n v="0"/>
    <n v="563152.15"/>
  </r>
  <r>
    <s v="5"/>
    <x v="452"/>
    <s v="09PFRC"/>
    <s v="225233G010"/>
    <s v="141250"/>
    <x v="0"/>
    <s v="13231100"/>
    <s v=""/>
    <n v="571537"/>
    <n v="571537"/>
    <n v="571537"/>
    <n v="76170.240000000005"/>
    <n v="495366.76"/>
    <n v="0"/>
    <n v="495366.76"/>
  </r>
  <r>
    <s v="5"/>
    <x v="452"/>
    <s v="09PFRC"/>
    <s v="225233G010"/>
    <s v="141250"/>
    <x v="0"/>
    <s v="13231104"/>
    <s v=""/>
    <n v="103881"/>
    <n v="103881"/>
    <n v="103881"/>
    <n v="2318.11"/>
    <n v="101562.89"/>
    <n v="0"/>
    <n v="101562.89"/>
  </r>
  <r>
    <s v="5"/>
    <x v="452"/>
    <s v="09PFRC"/>
    <s v="225233G010"/>
    <s v="141250"/>
    <x v="0"/>
    <s v="14121100"/>
    <s v=""/>
    <n v="3786482"/>
    <n v="3786482"/>
    <n v="1667869"/>
    <n v="1216181.2"/>
    <n v="451687.8"/>
    <n v="0"/>
    <n v="2570300.7999999998"/>
  </r>
  <r>
    <s v="5"/>
    <x v="452"/>
    <s v="09PFRC"/>
    <s v="225233G010"/>
    <s v="141250"/>
    <x v="0"/>
    <s v="14121104"/>
    <s v=""/>
    <n v="238296"/>
    <n v="238296"/>
    <n v="238296"/>
    <n v="38120.620000000003"/>
    <n v="200175.38"/>
    <n v="0"/>
    <n v="200175.38"/>
  </r>
  <r>
    <s v="5"/>
    <x v="452"/>
    <s v="09PFRC"/>
    <s v="225233G010"/>
    <s v="141250"/>
    <x v="0"/>
    <s v="14221100"/>
    <s v=""/>
    <n v="2282926"/>
    <n v="2282926"/>
    <n v="714321"/>
    <n v="621415.71"/>
    <n v="92905.29"/>
    <n v="0"/>
    <n v="1661510.29"/>
  </r>
  <r>
    <s v="5"/>
    <x v="452"/>
    <s v="09PFRC"/>
    <s v="225233G010"/>
    <s v="141250"/>
    <x v="0"/>
    <s v="14311100"/>
    <s v=""/>
    <n v="4279003"/>
    <n v="4279003"/>
    <n v="1555828"/>
    <n v="1172948.96"/>
    <n v="382879.04"/>
    <n v="0"/>
    <n v="3106054.04"/>
  </r>
  <r>
    <s v="5"/>
    <x v="452"/>
    <s v="09PFRC"/>
    <s v="225233G010"/>
    <s v="141250"/>
    <x v="0"/>
    <s v="14411200"/>
    <s v=""/>
    <n v="1077209"/>
    <n v="1077209"/>
    <n v="450000"/>
    <n v="320332.42"/>
    <n v="129667.58"/>
    <n v="756876.58"/>
    <n v="0"/>
  </r>
  <r>
    <s v="5"/>
    <x v="452"/>
    <s v="09PFRC"/>
    <s v="225233G010"/>
    <s v="141250"/>
    <x v="0"/>
    <s v="15111100"/>
    <s v=""/>
    <n v="923322"/>
    <n v="923322"/>
    <n v="456000"/>
    <n v="377197.8"/>
    <n v="78802.2"/>
    <n v="0"/>
    <n v="546124.19999999995"/>
  </r>
  <r>
    <s v="5"/>
    <x v="452"/>
    <s v="09PFRC"/>
    <s v="225233G010"/>
    <s v="141250"/>
    <x v="0"/>
    <s v="15231100"/>
    <s v=""/>
    <n v="1000000"/>
    <n v="1000000"/>
    <n v="1000000"/>
    <n v="0"/>
    <n v="1000000"/>
    <n v="0"/>
    <n v="1000000"/>
  </r>
  <r>
    <s v="5"/>
    <x v="452"/>
    <s v="09PFRC"/>
    <s v="225233G010"/>
    <s v="141250"/>
    <x v="0"/>
    <s v="15411118"/>
    <s v=""/>
    <n v="203126"/>
    <n v="203126"/>
    <n v="0"/>
    <n v="0"/>
    <n v="0"/>
    <n v="0"/>
    <n v="203126"/>
  </r>
  <r>
    <s v="5"/>
    <x v="452"/>
    <s v="09PFRC"/>
    <s v="225233G010"/>
    <s v="141250"/>
    <x v="0"/>
    <s v="15411218"/>
    <s v=""/>
    <n v="1121020"/>
    <n v="1121020"/>
    <n v="0"/>
    <n v="0"/>
    <n v="0"/>
    <n v="0"/>
    <n v="1121020"/>
  </r>
  <r>
    <s v="5"/>
    <x v="452"/>
    <s v="09PFRC"/>
    <s v="225233G010"/>
    <s v="141250"/>
    <x v="0"/>
    <s v="15471100"/>
    <s v=""/>
    <n v="56000"/>
    <n v="56000"/>
    <n v="56000"/>
    <n v="52500"/>
    <n v="3500"/>
    <n v="0"/>
    <n v="3500"/>
  </r>
  <r>
    <s v="5"/>
    <x v="452"/>
    <s v="09PFRC"/>
    <s v="225233G010"/>
    <s v="141250"/>
    <x v="0"/>
    <s v="15481100"/>
    <s v=""/>
    <n v="1730730"/>
    <n v="1656730"/>
    <n v="1005479"/>
    <n v="335095.28999999998"/>
    <n v="670383.71"/>
    <n v="0"/>
    <n v="1321634.71"/>
  </r>
  <r>
    <s v="5"/>
    <x v="452"/>
    <s v="09PFRC"/>
    <s v="225233G010"/>
    <s v="141250"/>
    <x v="0"/>
    <s v="15911100"/>
    <s v=""/>
    <n v="7649487"/>
    <n v="7649487"/>
    <n v="4108688"/>
    <n v="2893042.21"/>
    <n v="1215645.79"/>
    <n v="0"/>
    <n v="4756444.79"/>
  </r>
  <r>
    <s v="5"/>
    <x v="452"/>
    <s v="09PFRC"/>
    <s v="225233G010"/>
    <s v="141250"/>
    <x v="0"/>
    <s v="16111100"/>
    <s v=""/>
    <n v="7166970"/>
    <n v="7166970"/>
    <n v="0"/>
    <n v="0"/>
    <n v="0"/>
    <n v="0"/>
    <n v="7166970"/>
  </r>
  <r>
    <s v="5"/>
    <x v="452"/>
    <s v="09PFRC"/>
    <s v="225233G010"/>
    <s v="141250"/>
    <x v="1"/>
    <s v="21111100"/>
    <s v=""/>
    <n v="375000"/>
    <n v="375000"/>
    <n v="166500"/>
    <n v="133678.57"/>
    <n v="32821.43"/>
    <n v="0"/>
    <n v="241321.43"/>
  </r>
  <r>
    <s v="5"/>
    <x v="452"/>
    <s v="09PFRC"/>
    <s v="225233G010"/>
    <s v="141250"/>
    <x v="1"/>
    <s v="21111200"/>
    <s v=""/>
    <n v="150000"/>
    <n v="150000"/>
    <n v="85710"/>
    <n v="15220"/>
    <n v="70490"/>
    <n v="11345"/>
    <n v="123435"/>
  </r>
  <r>
    <s v="5"/>
    <x v="452"/>
    <s v="09PFRC"/>
    <s v="225233G010"/>
    <s v="141250"/>
    <x v="1"/>
    <s v="21411100"/>
    <s v=""/>
    <n v="100000"/>
    <n v="100000"/>
    <n v="45500"/>
    <n v="0"/>
    <n v="45500"/>
    <n v="0"/>
    <n v="100000"/>
  </r>
  <r>
    <s v="5"/>
    <x v="452"/>
    <s v="09PFRC"/>
    <s v="225233G010"/>
    <s v="141250"/>
    <x v="1"/>
    <s v="21411200"/>
    <s v=""/>
    <n v="200000"/>
    <n v="200000"/>
    <n v="95000"/>
    <n v="0"/>
    <n v="95000"/>
    <n v="0"/>
    <n v="200000"/>
  </r>
  <r>
    <s v="5"/>
    <x v="452"/>
    <s v="09PFRC"/>
    <s v="225233G010"/>
    <s v="141250"/>
    <x v="1"/>
    <s v="21521100"/>
    <s v=""/>
    <n v="100000"/>
    <n v="220000"/>
    <n v="40000"/>
    <n v="0"/>
    <n v="40000"/>
    <n v="0"/>
    <n v="220000"/>
  </r>
  <r>
    <s v="5"/>
    <x v="452"/>
    <s v="09PFRC"/>
    <s v="225233G010"/>
    <s v="141250"/>
    <x v="1"/>
    <s v="21611100"/>
    <s v=""/>
    <n v="225460"/>
    <n v="225460"/>
    <n v="150000"/>
    <n v="582.02"/>
    <n v="149417.98000000001"/>
    <n v="0"/>
    <n v="224877.98"/>
  </r>
  <r>
    <s v="5"/>
    <x v="452"/>
    <s v="09PFRC"/>
    <s v="225233G010"/>
    <s v="141250"/>
    <x v="1"/>
    <s v="22111100"/>
    <s v=""/>
    <n v="43000"/>
    <n v="43000"/>
    <n v="20000"/>
    <n v="15000"/>
    <n v="5000"/>
    <n v="28000"/>
    <n v="0"/>
  </r>
  <r>
    <s v="5"/>
    <x v="452"/>
    <s v="09PFRC"/>
    <s v="225233G010"/>
    <s v="141250"/>
    <x v="1"/>
    <s v="22311100"/>
    <s v=""/>
    <n v="10000"/>
    <n v="10000"/>
    <n v="10000"/>
    <n v="0"/>
    <n v="10000"/>
    <n v="0"/>
    <n v="10000"/>
  </r>
  <r>
    <s v="5"/>
    <x v="452"/>
    <s v="09PFRC"/>
    <s v="225233G010"/>
    <s v="141250"/>
    <x v="1"/>
    <s v="24211100"/>
    <s v=""/>
    <n v="15000"/>
    <n v="15000"/>
    <n v="15000"/>
    <n v="0"/>
    <n v="15000"/>
    <n v="0"/>
    <n v="15000"/>
  </r>
  <r>
    <s v="5"/>
    <x v="452"/>
    <s v="09PFRC"/>
    <s v="225233G010"/>
    <s v="141250"/>
    <x v="1"/>
    <s v="24611100"/>
    <s v=""/>
    <n v="50000"/>
    <n v="50000"/>
    <n v="0"/>
    <n v="0"/>
    <n v="0"/>
    <n v="0"/>
    <n v="50000"/>
  </r>
  <r>
    <s v="5"/>
    <x v="452"/>
    <s v="09PFRC"/>
    <s v="225233G010"/>
    <s v="141250"/>
    <x v="1"/>
    <s v="25411100"/>
    <s v=""/>
    <n v="50000"/>
    <n v="50000"/>
    <n v="0"/>
    <n v="0"/>
    <n v="0"/>
    <n v="0"/>
    <n v="50000"/>
  </r>
  <r>
    <s v="5"/>
    <x v="452"/>
    <s v="09PFRC"/>
    <s v="225233G010"/>
    <s v="141250"/>
    <x v="1"/>
    <s v="26111100"/>
    <s v=""/>
    <n v="32000"/>
    <n v="32000"/>
    <n v="7000"/>
    <n v="0"/>
    <n v="7000"/>
    <n v="0"/>
    <n v="32000"/>
  </r>
  <r>
    <s v="5"/>
    <x v="452"/>
    <s v="09PFRC"/>
    <s v="225233G010"/>
    <s v="141250"/>
    <x v="1"/>
    <s v="26111200"/>
    <s v=""/>
    <n v="342540"/>
    <n v="342540"/>
    <n v="142855"/>
    <n v="27731.279999999999"/>
    <n v="115123.72"/>
    <n v="120049.88"/>
    <n v="194758.84"/>
  </r>
  <r>
    <s v="5"/>
    <x v="452"/>
    <s v="09PFRC"/>
    <s v="225233G010"/>
    <s v="141250"/>
    <x v="1"/>
    <s v="29111100"/>
    <s v=""/>
    <n v="45000"/>
    <n v="45000"/>
    <n v="0"/>
    <n v="0"/>
    <n v="0"/>
    <n v="0"/>
    <n v="45000"/>
  </r>
  <r>
    <s v="5"/>
    <x v="452"/>
    <s v="09PFRC"/>
    <s v="225233G010"/>
    <s v="141250"/>
    <x v="1"/>
    <s v="29211100"/>
    <s v=""/>
    <n v="22000"/>
    <n v="22000"/>
    <n v="22000"/>
    <n v="0"/>
    <n v="22000"/>
    <n v="0"/>
    <n v="22000"/>
  </r>
  <r>
    <s v="5"/>
    <x v="452"/>
    <s v="09PFRC"/>
    <s v="225233G010"/>
    <s v="141250"/>
    <x v="1"/>
    <s v="29411100"/>
    <s v=""/>
    <n v="75000"/>
    <n v="75000"/>
    <n v="75000"/>
    <n v="0"/>
    <n v="75000"/>
    <n v="0"/>
    <n v="75000"/>
  </r>
  <r>
    <s v="5"/>
    <x v="452"/>
    <s v="09PFRC"/>
    <s v="225233G010"/>
    <s v="141250"/>
    <x v="1"/>
    <s v="29611100"/>
    <s v=""/>
    <n v="33000"/>
    <n v="0"/>
    <n v="0"/>
    <n v="0"/>
    <n v="0"/>
    <n v="0"/>
    <n v="0"/>
  </r>
  <r>
    <s v="5"/>
    <x v="452"/>
    <s v="09PFRC"/>
    <s v="225233G010"/>
    <s v="141250"/>
    <x v="1"/>
    <s v="29611200"/>
    <s v=""/>
    <n v="0"/>
    <n v="33000"/>
    <n v="0"/>
    <n v="0"/>
    <n v="0"/>
    <n v="0"/>
    <n v="33000"/>
  </r>
  <r>
    <s v="5"/>
    <x v="452"/>
    <s v="09PFRC"/>
    <s v="225233G010"/>
    <s v="141250"/>
    <x v="2"/>
    <s v="31121100"/>
    <s v=""/>
    <n v="2076"/>
    <n v="2076"/>
    <n v="1000"/>
    <n v="160.05000000000001"/>
    <n v="839.95"/>
    <n v="0"/>
    <n v="1915.95"/>
  </r>
  <r>
    <s v="5"/>
    <x v="452"/>
    <s v="09PFRC"/>
    <s v="225233G010"/>
    <s v="141250"/>
    <x v="2"/>
    <s v="31311100"/>
    <s v=""/>
    <n v="2076"/>
    <n v="2076"/>
    <n v="1200"/>
    <n v="450"/>
    <n v="750"/>
    <n v="0"/>
    <n v="1626"/>
  </r>
  <r>
    <s v="5"/>
    <x v="452"/>
    <s v="09PFRC"/>
    <s v="225233G010"/>
    <s v="141250"/>
    <x v="2"/>
    <s v="31411200"/>
    <s v=""/>
    <n v="305865"/>
    <n v="305865"/>
    <n v="140315"/>
    <n v="66326.64"/>
    <n v="73988.36"/>
    <n v="0"/>
    <n v="239538.36"/>
  </r>
  <r>
    <s v="5"/>
    <x v="452"/>
    <s v="09PFRC"/>
    <s v="225233G010"/>
    <s v="141250"/>
    <x v="2"/>
    <s v="31711200"/>
    <s v=""/>
    <n v="465615"/>
    <n v="465615"/>
    <n v="194000"/>
    <n v="64985.36"/>
    <n v="129014.64"/>
    <n v="0"/>
    <n v="400629.64"/>
  </r>
  <r>
    <s v="5"/>
    <x v="452"/>
    <s v="09PFRC"/>
    <s v="225233G010"/>
    <s v="141250"/>
    <x v="2"/>
    <s v="31811100"/>
    <s v=""/>
    <n v="2000000"/>
    <n v="2000000"/>
    <n v="953540"/>
    <n v="264370.26"/>
    <n v="689169.74"/>
    <n v="1458629.74"/>
    <n v="277000"/>
  </r>
  <r>
    <s v="5"/>
    <x v="452"/>
    <s v="09PFRC"/>
    <s v="225233G010"/>
    <s v="141250"/>
    <x v="2"/>
    <s v="32711100"/>
    <s v=""/>
    <n v="90000"/>
    <n v="90000"/>
    <n v="70000"/>
    <n v="0"/>
    <n v="70000"/>
    <n v="0"/>
    <n v="90000"/>
  </r>
  <r>
    <s v="5"/>
    <x v="452"/>
    <s v="09PFRC"/>
    <s v="225233G010"/>
    <s v="141250"/>
    <x v="2"/>
    <s v="33111100"/>
    <s v=""/>
    <n v="96067"/>
    <n v="96067"/>
    <n v="50000"/>
    <n v="0"/>
    <n v="50000"/>
    <n v="0"/>
    <n v="96067"/>
  </r>
  <r>
    <s v="5"/>
    <x v="452"/>
    <s v="09PFRC"/>
    <s v="225233G010"/>
    <s v="141250"/>
    <x v="2"/>
    <s v="33311100"/>
    <s v=""/>
    <n v="53498"/>
    <n v="53498"/>
    <n v="53498"/>
    <n v="0"/>
    <n v="53498"/>
    <n v="0"/>
    <n v="53498"/>
  </r>
  <r>
    <s v="5"/>
    <x v="452"/>
    <s v="09PFRC"/>
    <s v="225233G010"/>
    <s v="141250"/>
    <x v="2"/>
    <s v="33611200"/>
    <s v=""/>
    <n v="403263"/>
    <n v="403263"/>
    <n v="168025"/>
    <n v="89441.04"/>
    <n v="78583.960000000006"/>
    <n v="49968.04"/>
    <n v="263853.92"/>
  </r>
  <r>
    <s v="5"/>
    <x v="452"/>
    <s v="09PFRC"/>
    <s v="225233G010"/>
    <s v="141250"/>
    <x v="2"/>
    <s v="33621100"/>
    <s v=""/>
    <n v="200000"/>
    <n v="80000"/>
    <n v="80000"/>
    <n v="0"/>
    <n v="80000"/>
    <n v="0"/>
    <n v="80000"/>
  </r>
  <r>
    <s v="5"/>
    <x v="452"/>
    <s v="09PFRC"/>
    <s v="225233G010"/>
    <s v="141250"/>
    <x v="2"/>
    <s v="33631100"/>
    <s v=""/>
    <n v="40000"/>
    <n v="40000"/>
    <n v="40000"/>
    <n v="8210"/>
    <n v="31790"/>
    <n v="0"/>
    <n v="31790"/>
  </r>
  <r>
    <s v="5"/>
    <x v="452"/>
    <s v="09PFRC"/>
    <s v="225233G010"/>
    <s v="141250"/>
    <x v="2"/>
    <s v="33811200"/>
    <s v=""/>
    <n v="394440"/>
    <n v="394440"/>
    <n v="164350"/>
    <n v="134184.64000000001"/>
    <n v="30165.360000000001"/>
    <n v="220949.41"/>
    <n v="39305.949999999997"/>
  </r>
  <r>
    <s v="5"/>
    <x v="452"/>
    <s v="09PFRC"/>
    <s v="225233G010"/>
    <s v="141250"/>
    <x v="2"/>
    <s v="34111100"/>
    <s v=""/>
    <n v="5000000"/>
    <n v="5000000"/>
    <n v="2220000"/>
    <n v="1574585.63"/>
    <n v="645414.37"/>
    <n v="119699.26"/>
    <n v="3305715.11"/>
  </r>
  <r>
    <s v="5"/>
    <x v="452"/>
    <s v="09PFRC"/>
    <s v="225233G010"/>
    <s v="141250"/>
    <x v="2"/>
    <s v="34511200"/>
    <s v=""/>
    <n v="311400"/>
    <n v="311400"/>
    <n v="125000"/>
    <n v="4716.07"/>
    <n v="120283.93"/>
    <n v="212590.95"/>
    <n v="94092.98"/>
  </r>
  <r>
    <s v="5"/>
    <x v="452"/>
    <s v="09PFRC"/>
    <s v="225233G010"/>
    <s v="141250"/>
    <x v="2"/>
    <s v="34611100"/>
    <s v=""/>
    <n v="290000"/>
    <n v="290000"/>
    <n v="120800"/>
    <n v="58110.5"/>
    <n v="62689.5"/>
    <n v="2985.38"/>
    <n v="228904.12"/>
  </r>
  <r>
    <s v="5"/>
    <x v="452"/>
    <s v="09PFRC"/>
    <s v="225233G010"/>
    <s v="141250"/>
    <x v="2"/>
    <s v="35111100"/>
    <s v=""/>
    <n v="250000"/>
    <n v="250000"/>
    <n v="90000"/>
    <n v="0"/>
    <n v="90000"/>
    <n v="0"/>
    <n v="250000"/>
  </r>
  <r>
    <s v="5"/>
    <x v="452"/>
    <s v="09PFRC"/>
    <s v="225233G010"/>
    <s v="141250"/>
    <x v="2"/>
    <s v="35531100"/>
    <s v=""/>
    <n v="235000"/>
    <n v="235000"/>
    <n v="115000"/>
    <n v="98918.62"/>
    <n v="16081.38"/>
    <n v="61081.38"/>
    <n v="75000"/>
  </r>
  <r>
    <s v="5"/>
    <x v="452"/>
    <s v="09PFRC"/>
    <s v="225233G010"/>
    <s v="141250"/>
    <x v="2"/>
    <s v="35711100"/>
    <s v=""/>
    <n v="127000"/>
    <n v="127000"/>
    <n v="30000"/>
    <n v="9850"/>
    <n v="20150"/>
    <n v="56529.31"/>
    <n v="60620.69"/>
  </r>
  <r>
    <s v="5"/>
    <x v="452"/>
    <s v="09PFRC"/>
    <s v="225233G010"/>
    <s v="141250"/>
    <x v="2"/>
    <s v="35811100"/>
    <s v=""/>
    <n v="589000"/>
    <n v="589000"/>
    <n v="245415"/>
    <n v="30973.08"/>
    <n v="214441.92"/>
    <n v="12130.37"/>
    <n v="545896.55000000005"/>
  </r>
  <r>
    <s v="5"/>
    <x v="452"/>
    <s v="09PFRC"/>
    <s v="225233G010"/>
    <s v="141250"/>
    <x v="2"/>
    <s v="35911100"/>
    <s v=""/>
    <n v="50000"/>
    <n v="50000"/>
    <n v="20000"/>
    <n v="0"/>
    <n v="20000"/>
    <n v="0"/>
    <n v="50000"/>
  </r>
  <r>
    <s v="5"/>
    <x v="452"/>
    <s v="09PFRC"/>
    <s v="225233G010"/>
    <s v="141250"/>
    <x v="2"/>
    <s v="37221100"/>
    <s v=""/>
    <n v="100000"/>
    <n v="100000"/>
    <n v="41500"/>
    <n v="8234"/>
    <n v="33266"/>
    <n v="0"/>
    <n v="91766"/>
  </r>
  <r>
    <s v="5"/>
    <x v="452"/>
    <s v="09PFRC"/>
    <s v="225233G010"/>
    <s v="141250"/>
    <x v="2"/>
    <s v="38311100"/>
    <s v=""/>
    <n v="142775"/>
    <n v="140630.10999999999"/>
    <n v="140630.10999999999"/>
    <n v="0"/>
    <n v="140630.10999999999"/>
    <n v="0"/>
    <n v="140630.10999999999"/>
  </r>
  <r>
    <s v="5"/>
    <x v="452"/>
    <s v="09PFRC"/>
    <s v="225233G010"/>
    <s v="141250"/>
    <x v="2"/>
    <s v="39111100"/>
    <s v=""/>
    <n v="7000"/>
    <n v="7000"/>
    <n v="7000"/>
    <n v="0"/>
    <n v="7000"/>
    <n v="0"/>
    <n v="7000"/>
  </r>
  <r>
    <s v="5"/>
    <x v="452"/>
    <s v="09PFRC"/>
    <s v="225233G010"/>
    <s v="141250"/>
    <x v="2"/>
    <s v="39211100"/>
    <s v=""/>
    <n v="2650000"/>
    <n v="2650000"/>
    <n v="2590000"/>
    <n v="63297"/>
    <n v="2526703"/>
    <n v="0"/>
    <n v="2586703"/>
  </r>
  <r>
    <s v="5"/>
    <x v="452"/>
    <s v="09PFRC"/>
    <s v="225233G010"/>
    <s v="141250"/>
    <x v="2"/>
    <s v="39511100"/>
    <s v=""/>
    <n v="0"/>
    <n v="2144.89"/>
    <n v="2144.89"/>
    <n v="2144.89"/>
    <n v="0"/>
    <n v="0"/>
    <n v="0"/>
  </r>
  <r>
    <s v="5"/>
    <x v="452"/>
    <s v="09PFRC"/>
    <s v="225233G010"/>
    <s v="141250"/>
    <x v="2"/>
    <s v="39691200"/>
    <s v=""/>
    <n v="25950"/>
    <n v="25950"/>
    <n v="10800"/>
    <n v="0"/>
    <n v="10800"/>
    <n v="17107.84"/>
    <n v="8842.16"/>
  </r>
  <r>
    <s v="5"/>
    <x v="452"/>
    <s v="09PFRC"/>
    <s v="225233G010"/>
    <s v="141250"/>
    <x v="2"/>
    <s v="39811100"/>
    <s v=""/>
    <n v="1363714"/>
    <n v="1363714"/>
    <n v="619143"/>
    <n v="396808"/>
    <n v="222335"/>
    <n v="0"/>
    <n v="966906"/>
  </r>
  <r>
    <s v="5"/>
    <x v="452"/>
    <s v="09PFRC"/>
    <s v="225233G010"/>
    <s v="141250"/>
    <x v="2"/>
    <s v="39811104"/>
    <s v=""/>
    <n v="58689"/>
    <n v="58689"/>
    <n v="58689"/>
    <n v="19178"/>
    <n v="39511"/>
    <n v="0"/>
    <n v="39511"/>
  </r>
  <r>
    <s v="5"/>
    <x v="452"/>
    <s v="09PFRC"/>
    <s v="225233G010"/>
    <s v="141250"/>
    <x v="2"/>
    <s v="39821100"/>
    <s v=""/>
    <n v="1209815"/>
    <n v="1209815"/>
    <n v="16000"/>
    <n v="3015.81"/>
    <n v="12984.19"/>
    <n v="0"/>
    <n v="1206799.19"/>
  </r>
  <r>
    <s v="5"/>
    <x v="453"/>
    <s v="09PFRC"/>
    <s v="225298M002"/>
    <s v="141250"/>
    <x v="3"/>
    <s v="79211189"/>
    <s v=""/>
    <n v="1200000"/>
    <n v="1200000"/>
    <n v="1200000"/>
    <n v="0"/>
    <n v="1200000"/>
    <n v="0"/>
    <n v="1200000"/>
  </r>
  <r>
    <s v="5"/>
    <x v="454"/>
    <s v="09PFRC"/>
    <s v="4232360000"/>
    <s v="111150"/>
    <x v="5"/>
    <s v="41521100"/>
    <s v=""/>
    <n v="2278830"/>
    <n v="2278830"/>
    <n v="2278830"/>
    <n v="0"/>
    <n v="2278830"/>
    <n v="0"/>
    <n v="2278830"/>
  </r>
  <r>
    <s v="5"/>
    <x v="455"/>
    <s v="09PFRI"/>
    <s v="225266U035"/>
    <s v="11WD53"/>
    <x v="5"/>
    <s v="44191174"/>
    <s v=""/>
    <n v="0"/>
    <n v="516000000"/>
    <n v="312502720"/>
    <n v="151659433"/>
    <n v="160843287"/>
    <n v="2980219.47"/>
    <n v="361360347.52999997"/>
  </r>
  <r>
    <s v="5"/>
    <x v="455"/>
    <s v="09PFRI"/>
    <s v="225266U035"/>
    <s v="141245"/>
    <x v="0"/>
    <s v="12111100"/>
    <s v=""/>
    <n v="0"/>
    <n v="28275603.23"/>
    <n v="6306826"/>
    <n v="0"/>
    <n v="6306826"/>
    <n v="1561176"/>
    <n v="26714427.23"/>
  </r>
  <r>
    <s v="5"/>
    <x v="455"/>
    <s v="09PFRI"/>
    <s v="225266U035"/>
    <s v="141253"/>
    <x v="2"/>
    <s v="34111100"/>
    <s v=""/>
    <n v="0"/>
    <n v="94114.84"/>
    <n v="94114.84"/>
    <n v="0"/>
    <n v="94114.84"/>
    <n v="42032.6"/>
    <n v="52082.239999999998"/>
  </r>
  <r>
    <s v="5"/>
    <x v="455"/>
    <s v="09PFRI"/>
    <s v="225266U035"/>
    <s v="141253"/>
    <x v="2"/>
    <s v="35111100"/>
    <s v=""/>
    <n v="0"/>
    <n v="249400"/>
    <n v="249400"/>
    <n v="0"/>
    <n v="249400"/>
    <n v="0"/>
    <n v="249400"/>
  </r>
  <r>
    <s v="5"/>
    <x v="456"/>
    <s v="09PFRI"/>
    <s v="4232360000"/>
    <s v="11WD53"/>
    <x v="5"/>
    <s v="41521174"/>
    <s v=""/>
    <n v="0"/>
    <n v="516000000"/>
    <n v="312502720"/>
    <n v="151659433"/>
    <n v="160843287"/>
    <n v="2980219.47"/>
    <n v="361360347.52999997"/>
  </r>
  <r>
    <s v="5"/>
    <x v="457"/>
    <s v="10C001"/>
    <s v="172002N001"/>
    <s v="111150"/>
    <x v="2"/>
    <s v="33211100"/>
    <s v=""/>
    <n v="699285"/>
    <n v="699285"/>
    <n v="349643"/>
    <n v="0"/>
    <n v="349643"/>
    <n v="0"/>
    <n v="699285"/>
  </r>
  <r>
    <s v="5"/>
    <x v="458"/>
    <s v="10C001"/>
    <s v="356264E167"/>
    <s v="111150"/>
    <x v="2"/>
    <s v="31811100"/>
    <s v=""/>
    <n v="609316"/>
    <n v="609316"/>
    <n v="304658"/>
    <n v="14228.13"/>
    <n v="290429.87"/>
    <n v="0"/>
    <n v="595087.87"/>
  </r>
  <r>
    <s v="5"/>
    <x v="458"/>
    <s v="10C001"/>
    <s v="356264E167"/>
    <s v="111150"/>
    <x v="2"/>
    <s v="32711100"/>
    <s v=""/>
    <n v="10155"/>
    <n v="10155"/>
    <n v="10155"/>
    <n v="0"/>
    <n v="10155"/>
    <n v="0"/>
    <n v="10155"/>
  </r>
  <r>
    <s v="5"/>
    <x v="458"/>
    <s v="10C001"/>
    <s v="356264E167"/>
    <s v="111150"/>
    <x v="2"/>
    <s v="32911100"/>
    <s v=""/>
    <n v="507763"/>
    <n v="507763"/>
    <n v="507763"/>
    <n v="498800"/>
    <n v="8963"/>
    <n v="0"/>
    <n v="8963"/>
  </r>
  <r>
    <s v="5"/>
    <x v="458"/>
    <s v="10C001"/>
    <s v="356264E167"/>
    <s v="111150"/>
    <x v="2"/>
    <s v="33211100"/>
    <s v=""/>
    <n v="507763"/>
    <n v="32311763"/>
    <n v="26311763"/>
    <n v="11693795.75"/>
    <n v="14617967.25"/>
    <n v="6296659.2400000002"/>
    <n v="14321308.01"/>
  </r>
  <r>
    <s v="5"/>
    <x v="458"/>
    <s v="10C001"/>
    <s v="356264E167"/>
    <s v="111150"/>
    <x v="2"/>
    <s v="33621100"/>
    <s v=""/>
    <n v="90342830"/>
    <n v="90342830"/>
    <n v="40511044"/>
    <n v="23621010.239999998"/>
    <n v="16890033.760000002"/>
    <n v="66568867.939999998"/>
    <n v="152951.82"/>
  </r>
  <r>
    <s v="5"/>
    <x v="458"/>
    <s v="10C001"/>
    <s v="356264E167"/>
    <s v="111150"/>
    <x v="2"/>
    <s v="33811100"/>
    <s v=""/>
    <n v="384880996"/>
    <n v="353325363.19999999"/>
    <n v="143390272.19999999"/>
    <n v="0"/>
    <n v="143390272.19999999"/>
    <n v="0"/>
    <n v="353325363.19999999"/>
  </r>
  <r>
    <s v="5"/>
    <x v="458"/>
    <s v="10C001"/>
    <s v="356264E167"/>
    <s v="111150"/>
    <x v="2"/>
    <s v="33811200"/>
    <s v=""/>
    <n v="979044403"/>
    <n v="979044403"/>
    <n v="445020185"/>
    <n v="315359173.38"/>
    <n v="129661011.62"/>
    <n v="663685229.62"/>
    <n v="0"/>
  </r>
  <r>
    <s v="5"/>
    <x v="458"/>
    <s v="10C001"/>
    <s v="356264E167"/>
    <s v="111150"/>
    <x v="2"/>
    <s v="34711100"/>
    <s v=""/>
    <n v="245757"/>
    <n v="245757"/>
    <n v="245757"/>
    <n v="0"/>
    <n v="245757"/>
    <n v="0"/>
    <n v="245757"/>
  </r>
  <r>
    <s v="5"/>
    <x v="458"/>
    <s v="10C001"/>
    <s v="356264E167"/>
    <s v="111150"/>
    <x v="2"/>
    <s v="35111100"/>
    <s v=""/>
    <n v="4874527"/>
    <n v="4562527"/>
    <n v="1903695"/>
    <n v="0"/>
    <n v="1903695"/>
    <n v="0"/>
    <n v="4562527"/>
  </r>
  <r>
    <s v="5"/>
    <x v="458"/>
    <s v="10C001"/>
    <s v="356264E167"/>
    <s v="111150"/>
    <x v="2"/>
    <s v="35311100"/>
    <s v=""/>
    <n v="5077632"/>
    <n v="5077632"/>
    <n v="2308015"/>
    <n v="1584137.76"/>
    <n v="723877.24"/>
    <n v="2879994.44"/>
    <n v="613499.80000000005"/>
  </r>
  <r>
    <s v="5"/>
    <x v="458"/>
    <s v="10C001"/>
    <s v="356264E167"/>
    <s v="111150"/>
    <x v="2"/>
    <s v="35911100"/>
    <s v=""/>
    <n v="1624842"/>
    <n v="1624842"/>
    <n v="812421"/>
    <n v="0"/>
    <n v="812421"/>
    <n v="0"/>
    <n v="1624842"/>
  </r>
  <r>
    <s v="5"/>
    <x v="458"/>
    <s v="10C001"/>
    <s v="356264E167"/>
    <s v="111150"/>
    <x v="4"/>
    <s v="56412100"/>
    <s v="A25NR0298"/>
    <n v="0"/>
    <n v="312000"/>
    <n v="312000"/>
    <n v="0"/>
    <n v="312000"/>
    <n v="0"/>
    <n v="312000"/>
  </r>
  <r>
    <s v="5"/>
    <x v="459"/>
    <s v="10C001"/>
    <s v="356270E196"/>
    <s v="111150"/>
    <x v="1"/>
    <s v="22111182"/>
    <s v=""/>
    <n v="2831785"/>
    <n v="5390335"/>
    <n v="2310595"/>
    <n v="2255202.4"/>
    <n v="55392.6"/>
    <n v="2726381"/>
    <n v="408751.6"/>
  </r>
  <r>
    <s v="5"/>
    <x v="459"/>
    <s v="10C001"/>
    <s v="356270E196"/>
    <s v="111150"/>
    <x v="2"/>
    <s v="32711100"/>
    <s v=""/>
    <n v="50776"/>
    <n v="50776"/>
    <n v="50776"/>
    <n v="0"/>
    <n v="50776"/>
    <n v="0"/>
    <n v="50776"/>
  </r>
  <r>
    <s v="5"/>
    <x v="459"/>
    <s v="10C001"/>
    <s v="356270E196"/>
    <s v="111150"/>
    <x v="2"/>
    <s v="33911100"/>
    <s v=""/>
    <n v="3118682"/>
    <n v="3118682"/>
    <n v="1417585"/>
    <n v="0"/>
    <n v="1417585"/>
    <n v="1772917.3"/>
    <n v="1345764.7"/>
  </r>
  <r>
    <s v="5"/>
    <x v="459"/>
    <s v="10C001"/>
    <s v="356270E196"/>
    <s v="111150"/>
    <x v="2"/>
    <s v="35111100"/>
    <s v=""/>
    <n v="507763"/>
    <n v="507763"/>
    <n v="230800"/>
    <n v="0"/>
    <n v="230800"/>
    <n v="0"/>
    <n v="507763"/>
  </r>
  <r>
    <s v="5"/>
    <x v="459"/>
    <s v="10C001"/>
    <s v="356270E196"/>
    <s v="111150"/>
    <x v="2"/>
    <s v="35911100"/>
    <s v=""/>
    <n v="304658"/>
    <n v="304658"/>
    <n v="304658"/>
    <n v="0"/>
    <n v="304658"/>
    <n v="0"/>
    <n v="304658"/>
  </r>
  <r>
    <s v="5"/>
    <x v="459"/>
    <s v="10C001"/>
    <s v="356270E196"/>
    <s v="111150"/>
    <x v="2"/>
    <s v="39911100"/>
    <s v=""/>
    <n v="4772974"/>
    <n v="4772974"/>
    <n v="2169535"/>
    <n v="579072"/>
    <n v="1590463"/>
    <n v="3270928"/>
    <n v="922974"/>
  </r>
  <r>
    <s v="5"/>
    <x v="459"/>
    <s v="10C001"/>
    <s v="356270E196"/>
    <s v="111150"/>
    <x v="2"/>
    <s v="39931100"/>
    <s v=""/>
    <n v="97834916"/>
    <n v="3584342.13"/>
    <n v="0"/>
    <n v="0"/>
    <n v="0"/>
    <n v="0"/>
    <n v="3584342.13"/>
  </r>
  <r>
    <s v="5"/>
    <x v="459"/>
    <s v="10C001"/>
    <s v="356270E196"/>
    <s v="111150"/>
    <x v="2"/>
    <s v="39931179"/>
    <s v=""/>
    <n v="0"/>
    <n v="91692023.870000005"/>
    <n v="41911865"/>
    <n v="30564007.960000001"/>
    <n v="11347857.039999999"/>
    <n v="61128015.909999996"/>
    <n v="0"/>
  </r>
  <r>
    <s v="5"/>
    <x v="459"/>
    <s v="10C001"/>
    <s v="356270E196"/>
    <s v="111150"/>
    <x v="2"/>
    <s v="39931182"/>
    <s v=""/>
    <n v="33512372"/>
    <n v="33328739.359999999"/>
    <n v="15049262.359999999"/>
    <n v="10246978.35"/>
    <n v="4802284.01"/>
    <n v="17881265.77"/>
    <n v="5200495.24"/>
  </r>
  <r>
    <s v="5"/>
    <x v="459"/>
    <s v="10C001"/>
    <s v="356270E196"/>
    <s v="111150"/>
    <x v="4"/>
    <s v="51512160"/>
    <s v=""/>
    <n v="0"/>
    <n v="8902512.8000000007"/>
    <n v="8902512.8000000007"/>
    <n v="8902512.8000000007"/>
    <n v="0"/>
    <n v="0"/>
    <n v="0"/>
  </r>
  <r>
    <s v="5"/>
    <x v="459"/>
    <s v="10C001"/>
    <s v="356270E196"/>
    <s v="111150"/>
    <x v="4"/>
    <s v="51912100"/>
    <s v="A25NR0283"/>
    <n v="0"/>
    <n v="183632.64000000001"/>
    <n v="183632.64000000001"/>
    <n v="0"/>
    <n v="183632.64000000001"/>
    <n v="0"/>
    <n v="183632.64000000001"/>
  </r>
  <r>
    <s v="5"/>
    <x v="459"/>
    <s v="10C001"/>
    <s v="356270E196"/>
    <s v="111150"/>
    <x v="4"/>
    <s v="56512160"/>
    <s v=""/>
    <n v="0"/>
    <n v="283040"/>
    <n v="283040"/>
    <n v="283040"/>
    <n v="0"/>
    <n v="0"/>
    <n v="0"/>
  </r>
  <r>
    <s v="5"/>
    <x v="459"/>
    <s v="10C001"/>
    <s v="356270E196"/>
    <s v="111150"/>
    <x v="4"/>
    <s v="56612160"/>
    <s v=""/>
    <n v="0"/>
    <n v="566080"/>
    <n v="566080"/>
    <n v="566080"/>
    <n v="0"/>
    <n v="0"/>
    <n v="0"/>
  </r>
  <r>
    <s v="5"/>
    <x v="459"/>
    <s v="10C001"/>
    <s v="356270E196"/>
    <s v="111250"/>
    <x v="2"/>
    <s v="34111100"/>
    <s v=""/>
    <n v="11879"/>
    <n v="11879"/>
    <n v="11879"/>
    <n v="0"/>
    <n v="11879"/>
    <n v="0"/>
    <n v="11879"/>
  </r>
  <r>
    <s v="5"/>
    <x v="459"/>
    <s v="10C001"/>
    <s v="356270E196"/>
    <s v="111250"/>
    <x v="2"/>
    <s v="35111100"/>
    <s v=""/>
    <n v="1053352"/>
    <n v="1053352"/>
    <n v="478795"/>
    <n v="0"/>
    <n v="478795"/>
    <n v="0"/>
    <n v="1053352"/>
  </r>
  <r>
    <s v="5"/>
    <x v="459"/>
    <s v="10C001"/>
    <s v="356270E196"/>
    <s v="111750"/>
    <x v="2"/>
    <s v="39931100"/>
    <s v=""/>
    <n v="158877498"/>
    <n v="158877498"/>
    <n v="72217045"/>
    <n v="0"/>
    <n v="72217045"/>
    <n v="0"/>
    <n v="158877498"/>
  </r>
  <r>
    <s v="5"/>
    <x v="459"/>
    <s v="10C001"/>
    <s v="356270E196"/>
    <s v="111750"/>
    <x v="2"/>
    <s v="39931182"/>
    <s v=""/>
    <n v="11270826"/>
    <n v="11270826"/>
    <n v="5123105"/>
    <n v="0"/>
    <n v="5123105"/>
    <n v="0"/>
    <n v="11270826"/>
  </r>
  <r>
    <s v="5"/>
    <x v="460"/>
    <s v="10C001"/>
    <s v="356298M002"/>
    <s v="111150"/>
    <x v="3"/>
    <s v="79211189"/>
    <s v=""/>
    <n v="10000000"/>
    <n v="0"/>
    <n v="0"/>
    <n v="0"/>
    <n v="0"/>
    <n v="0"/>
    <n v="0"/>
  </r>
  <r>
    <s v="5"/>
    <x v="460"/>
    <s v="10C001"/>
    <s v="356298M002"/>
    <s v="111150"/>
    <x v="3"/>
    <s v="799911A6"/>
    <s v=""/>
    <n v="1001950617"/>
    <n v="1001950617"/>
    <n v="400780248"/>
    <n v="0"/>
    <n v="400780248"/>
    <n v="0"/>
    <n v="1001950617"/>
  </r>
  <r>
    <s v="5"/>
    <x v="460"/>
    <s v="10C001"/>
    <s v="356298M002"/>
    <s v="121150"/>
    <x v="3"/>
    <s v="799911A6"/>
    <s v=""/>
    <n v="3500000000"/>
    <n v="3500000000"/>
    <n v="1400000000"/>
    <n v="0"/>
    <n v="1400000000"/>
    <n v="0"/>
    <n v="3500000000"/>
  </r>
  <r>
    <s v="5"/>
    <x v="461"/>
    <s v="10C001"/>
    <s v="356313M001"/>
    <s v="111150"/>
    <x v="0"/>
    <s v="11311100"/>
    <s v=""/>
    <n v="128961972"/>
    <n v="128586485.69"/>
    <n v="62728590.43"/>
    <n v="55748433.200000003"/>
    <n v="6980157.2300000004"/>
    <n v="182684.65"/>
    <n v="72655367.840000004"/>
  </r>
  <r>
    <s v="5"/>
    <x v="461"/>
    <s v="10C001"/>
    <s v="356313M001"/>
    <s v="111150"/>
    <x v="0"/>
    <s v="11321100"/>
    <s v=""/>
    <n v="39313177"/>
    <n v="39313177"/>
    <n v="21085286"/>
    <n v="17643947.41"/>
    <n v="3441338.59"/>
    <n v="32617.64"/>
    <n v="21636611.949999999"/>
  </r>
  <r>
    <s v="5"/>
    <x v="461"/>
    <s v="10C001"/>
    <s v="356313M001"/>
    <s v="111150"/>
    <x v="0"/>
    <s v="12111100"/>
    <s v=""/>
    <n v="40729392"/>
    <n v="40671192"/>
    <n v="26341800"/>
    <n v="20313930"/>
    <n v="6027870"/>
    <n v="5905752"/>
    <n v="14451510"/>
  </r>
  <r>
    <s v="5"/>
    <x v="461"/>
    <s v="10C001"/>
    <s v="356313M001"/>
    <s v="111150"/>
    <x v="0"/>
    <s v="12111160"/>
    <s v=""/>
    <n v="0"/>
    <n v="58200"/>
    <n v="58200"/>
    <n v="0"/>
    <n v="58200"/>
    <n v="0"/>
    <n v="58200"/>
  </r>
  <r>
    <s v="5"/>
    <x v="461"/>
    <s v="10C001"/>
    <s v="356313M001"/>
    <s v="111150"/>
    <x v="0"/>
    <s v="12211108"/>
    <s v=""/>
    <n v="13955876"/>
    <n v="13955876"/>
    <n v="6731409.6600000001"/>
    <n v="6191852.3099999996"/>
    <n v="539557.35"/>
    <n v="29326.5"/>
    <n v="7734697.1900000004"/>
  </r>
  <r>
    <s v="5"/>
    <x v="461"/>
    <s v="10C001"/>
    <s v="356313M001"/>
    <s v="111150"/>
    <x v="0"/>
    <s v="12311106"/>
    <s v=""/>
    <n v="166234"/>
    <n v="166234"/>
    <n v="0"/>
    <n v="0"/>
    <n v="0"/>
    <n v="0"/>
    <n v="166234"/>
  </r>
  <r>
    <s v="5"/>
    <x v="461"/>
    <s v="10C001"/>
    <s v="356313M001"/>
    <s v="111150"/>
    <x v="0"/>
    <s v="13111100"/>
    <s v=""/>
    <n v="1349465"/>
    <n v="1349465"/>
    <n v="716660"/>
    <n v="626910.02"/>
    <n v="89749.98"/>
    <n v="1624.28"/>
    <n v="720930.7"/>
  </r>
  <r>
    <s v="5"/>
    <x v="461"/>
    <s v="10C001"/>
    <s v="356313M001"/>
    <s v="111150"/>
    <x v="0"/>
    <s v="13211100"/>
    <s v=""/>
    <n v="4903381"/>
    <n v="4903381"/>
    <n v="2708012"/>
    <n v="2147427.7000000002"/>
    <n v="560584.30000000005"/>
    <n v="0"/>
    <n v="2755953.3"/>
  </r>
  <r>
    <s v="5"/>
    <x v="461"/>
    <s v="10C001"/>
    <s v="356313M001"/>
    <s v="111150"/>
    <x v="0"/>
    <s v="13231100"/>
    <s v=""/>
    <n v="15311345"/>
    <n v="15311345"/>
    <n v="310260.28999999998"/>
    <n v="216468.29"/>
    <n v="93792"/>
    <n v="0"/>
    <n v="15094876.710000001"/>
  </r>
  <r>
    <s v="5"/>
    <x v="461"/>
    <s v="10C001"/>
    <s v="356313M001"/>
    <s v="111150"/>
    <x v="0"/>
    <s v="13231108"/>
    <s v=""/>
    <n v="1870136"/>
    <n v="1870136"/>
    <n v="0"/>
    <n v="0"/>
    <n v="0"/>
    <n v="0"/>
    <n v="1870136"/>
  </r>
  <r>
    <s v="5"/>
    <x v="461"/>
    <s v="10C001"/>
    <s v="356313M001"/>
    <s v="111150"/>
    <x v="0"/>
    <s v="13311100"/>
    <s v=""/>
    <n v="4912587"/>
    <n v="4912587"/>
    <n v="2456292"/>
    <n v="1633271.16"/>
    <n v="823020.84"/>
    <n v="0"/>
    <n v="3279315.84"/>
  </r>
  <r>
    <s v="5"/>
    <x v="461"/>
    <s v="10C001"/>
    <s v="356313M001"/>
    <s v="111150"/>
    <x v="0"/>
    <s v="13321100"/>
    <s v=""/>
    <n v="811057"/>
    <n v="811057"/>
    <n v="405528"/>
    <n v="294209.89"/>
    <n v="111318.11"/>
    <n v="0"/>
    <n v="516847.11"/>
  </r>
  <r>
    <s v="5"/>
    <x v="461"/>
    <s v="10C001"/>
    <s v="356313M001"/>
    <s v="111150"/>
    <x v="0"/>
    <s v="13411100"/>
    <s v=""/>
    <n v="1354997"/>
    <n v="1354997"/>
    <n v="1354997"/>
    <n v="1093190.3700000001"/>
    <n v="261806.63"/>
    <n v="0"/>
    <n v="261806.63"/>
  </r>
  <r>
    <s v="5"/>
    <x v="461"/>
    <s v="10C001"/>
    <s v="356313M001"/>
    <s v="111150"/>
    <x v="0"/>
    <s v="13421100"/>
    <s v=""/>
    <n v="4389799"/>
    <n v="4389799"/>
    <n v="2194896"/>
    <n v="1746432"/>
    <n v="448464"/>
    <n v="0"/>
    <n v="2643367"/>
  </r>
  <r>
    <s v="5"/>
    <x v="461"/>
    <s v="10C001"/>
    <s v="356313M001"/>
    <s v="111150"/>
    <x v="0"/>
    <s v="13431100"/>
    <s v=""/>
    <n v="4364657"/>
    <n v="4364657"/>
    <n v="2587151.7599999998"/>
    <n v="2377612.48"/>
    <n v="209539.28"/>
    <n v="5553.42"/>
    <n v="1981491.1"/>
  </r>
  <r>
    <s v="5"/>
    <x v="461"/>
    <s v="10C001"/>
    <s v="356313M001"/>
    <s v="111150"/>
    <x v="0"/>
    <s v="14111201"/>
    <s v=""/>
    <n v="15666993"/>
    <n v="15666993"/>
    <n v="7367812"/>
    <n v="6651317.1200000001"/>
    <n v="716494.88"/>
    <n v="0"/>
    <n v="9015675.8800000008"/>
  </r>
  <r>
    <s v="5"/>
    <x v="461"/>
    <s v="10C001"/>
    <s v="356313M001"/>
    <s v="111150"/>
    <x v="0"/>
    <s v="14111203"/>
    <s v=""/>
    <n v="2909101"/>
    <n v="2909101"/>
    <n v="1376560"/>
    <n v="872376.63"/>
    <n v="504183.37"/>
    <n v="108474.91"/>
    <n v="1928249.46"/>
  </r>
  <r>
    <s v="5"/>
    <x v="461"/>
    <s v="10C001"/>
    <s v="356313M001"/>
    <s v="111150"/>
    <x v="0"/>
    <s v="14111208"/>
    <s v=""/>
    <n v="1246758"/>
    <n v="1246758"/>
    <n v="560070"/>
    <n v="459436.06"/>
    <n v="100633.94"/>
    <n v="0"/>
    <n v="787321.94"/>
  </r>
  <r>
    <s v="5"/>
    <x v="461"/>
    <s v="10C001"/>
    <s v="356313M001"/>
    <s v="111150"/>
    <x v="0"/>
    <s v="14211201"/>
    <s v=""/>
    <n v="6750354"/>
    <n v="6750354"/>
    <n v="2247349"/>
    <n v="2106612.0299999998"/>
    <n v="140736.97"/>
    <n v="0"/>
    <n v="4643741.97"/>
  </r>
  <r>
    <s v="5"/>
    <x v="461"/>
    <s v="10C001"/>
    <s v="356313M001"/>
    <s v="111150"/>
    <x v="0"/>
    <s v="14211203"/>
    <s v=""/>
    <n v="2129877"/>
    <n v="2129877"/>
    <n v="964567"/>
    <n v="646211.21"/>
    <n v="318355.78999999998"/>
    <n v="80345.039999999994"/>
    <n v="1403320.75"/>
  </r>
  <r>
    <s v="5"/>
    <x v="461"/>
    <s v="10C001"/>
    <s v="356313M001"/>
    <s v="111150"/>
    <x v="0"/>
    <s v="14311200"/>
    <s v=""/>
    <n v="8735628"/>
    <n v="8735628"/>
    <n v="2772767"/>
    <n v="2624107.2999999998"/>
    <n v="148659.70000000001"/>
    <n v="0"/>
    <n v="6111520.7000000002"/>
  </r>
  <r>
    <s v="5"/>
    <x v="461"/>
    <s v="10C001"/>
    <s v="356313M001"/>
    <s v="111150"/>
    <x v="0"/>
    <s v="14411200"/>
    <s v=""/>
    <n v="8207821"/>
    <n v="8207821"/>
    <n v="3477758"/>
    <n v="1900931.76"/>
    <n v="1576826.24"/>
    <n v="5610064.2000000002"/>
    <n v="696825.04"/>
  </r>
  <r>
    <s v="5"/>
    <x v="461"/>
    <s v="10C001"/>
    <s v="356313M001"/>
    <s v="111150"/>
    <x v="0"/>
    <s v="14431200"/>
    <s v=""/>
    <n v="519482"/>
    <n v="519482"/>
    <n v="284198"/>
    <n v="0"/>
    <n v="284198"/>
    <n v="0"/>
    <n v="519482"/>
  </r>
  <r>
    <s v="5"/>
    <x v="461"/>
    <s v="10C001"/>
    <s v="356313M001"/>
    <s v="111150"/>
    <x v="0"/>
    <s v="15111200"/>
    <s v=""/>
    <n v="15332309"/>
    <n v="15332309"/>
    <n v="6570005"/>
    <n v="5263391.58"/>
    <n v="1306613.42"/>
    <n v="0"/>
    <n v="10068917.42"/>
  </r>
  <r>
    <s v="5"/>
    <x v="461"/>
    <s v="10C001"/>
    <s v="356313M001"/>
    <s v="111150"/>
    <x v="0"/>
    <s v="15311106"/>
    <s v=""/>
    <n v="664937"/>
    <n v="664937"/>
    <n v="129178"/>
    <n v="0"/>
    <n v="129178"/>
    <n v="0"/>
    <n v="664937"/>
  </r>
  <r>
    <s v="5"/>
    <x v="461"/>
    <s v="10C001"/>
    <s v="356313M001"/>
    <s v="111150"/>
    <x v="0"/>
    <s v="15411100"/>
    <s v=""/>
    <n v="594288"/>
    <n v="594288"/>
    <n v="594288"/>
    <n v="572000"/>
    <n v="22288"/>
    <n v="0"/>
    <n v="22288"/>
  </r>
  <r>
    <s v="5"/>
    <x v="461"/>
    <s v="10C001"/>
    <s v="356313M001"/>
    <s v="111150"/>
    <x v="0"/>
    <s v="15411107"/>
    <s v=""/>
    <n v="2453355"/>
    <n v="2453355"/>
    <n v="0"/>
    <n v="0"/>
    <n v="0"/>
    <n v="0"/>
    <n v="2453355"/>
  </r>
  <r>
    <s v="5"/>
    <x v="461"/>
    <s v="10C001"/>
    <s v="356313M001"/>
    <s v="111150"/>
    <x v="0"/>
    <s v="15411208"/>
    <s v=""/>
    <n v="2597412"/>
    <n v="2597412"/>
    <n v="0"/>
    <n v="0"/>
    <n v="0"/>
    <n v="0"/>
    <n v="2597412"/>
  </r>
  <r>
    <s v="5"/>
    <x v="461"/>
    <s v="10C001"/>
    <s v="356313M001"/>
    <s v="111150"/>
    <x v="0"/>
    <s v="15411218"/>
    <s v=""/>
    <n v="25840415"/>
    <n v="25840415"/>
    <n v="0"/>
    <n v="0"/>
    <n v="0"/>
    <n v="0"/>
    <n v="25840415"/>
  </r>
  <r>
    <s v="5"/>
    <x v="461"/>
    <s v="10C001"/>
    <s v="356313M001"/>
    <s v="111150"/>
    <x v="0"/>
    <s v="15421100"/>
    <s v=""/>
    <n v="148184"/>
    <n v="148184"/>
    <n v="86996"/>
    <n v="49800"/>
    <n v="37196"/>
    <n v="0"/>
    <n v="98384"/>
  </r>
  <r>
    <s v="5"/>
    <x v="461"/>
    <s v="10C001"/>
    <s v="356313M001"/>
    <s v="111150"/>
    <x v="0"/>
    <s v="15431226"/>
    <s v=""/>
    <n v="429752"/>
    <n v="429752"/>
    <n v="429752"/>
    <n v="89130.76"/>
    <n v="340621.24"/>
    <n v="0"/>
    <n v="340621.24"/>
  </r>
  <r>
    <s v="5"/>
    <x v="461"/>
    <s v="10C001"/>
    <s v="356313M001"/>
    <s v="111150"/>
    <x v="0"/>
    <s v="15441100"/>
    <s v=""/>
    <n v="65154123"/>
    <n v="65154123"/>
    <n v="34461752"/>
    <n v="29811133.579999998"/>
    <n v="4650618.42"/>
    <n v="61037.85"/>
    <n v="35281951.57"/>
  </r>
  <r>
    <s v="5"/>
    <x v="461"/>
    <s v="10C001"/>
    <s v="356313M001"/>
    <s v="111150"/>
    <x v="0"/>
    <s v="15451100"/>
    <s v=""/>
    <n v="622454"/>
    <n v="622454"/>
    <n v="311226"/>
    <n v="224635.4"/>
    <n v="86590.6"/>
    <n v="991.24"/>
    <n v="396827.36"/>
  </r>
  <r>
    <s v="5"/>
    <x v="461"/>
    <s v="10C001"/>
    <s v="356313M001"/>
    <s v="111150"/>
    <x v="0"/>
    <s v="15451108"/>
    <s v=""/>
    <n v="61298"/>
    <n v="61298"/>
    <n v="30648"/>
    <n v="13153.7"/>
    <n v="17494.3"/>
    <n v="53.2"/>
    <n v="48091.1"/>
  </r>
  <r>
    <s v="5"/>
    <x v="461"/>
    <s v="10C001"/>
    <s v="356313M001"/>
    <s v="111150"/>
    <x v="0"/>
    <s v="15451109"/>
    <s v=""/>
    <n v="5454824"/>
    <n v="5454824"/>
    <n v="2726941"/>
    <n v="2365341.37"/>
    <n v="361599.63"/>
    <n v="6300.98"/>
    <n v="3083181.65"/>
  </r>
  <r>
    <s v="5"/>
    <x v="461"/>
    <s v="10C001"/>
    <s v="356313M001"/>
    <s v="111150"/>
    <x v="0"/>
    <s v="15451110"/>
    <s v=""/>
    <n v="1893026"/>
    <n v="1893026"/>
    <n v="949355.68"/>
    <n v="859196.4"/>
    <n v="90159.28"/>
    <n v="6679.29"/>
    <n v="1027150.31"/>
  </r>
  <r>
    <s v="5"/>
    <x v="461"/>
    <s v="10C001"/>
    <s v="356313M001"/>
    <s v="111150"/>
    <x v="0"/>
    <s v="15461100"/>
    <s v=""/>
    <n v="1427335"/>
    <n v="1427335"/>
    <n v="782084"/>
    <n v="687338.34"/>
    <n v="94745.66"/>
    <n v="4172.79"/>
    <n v="735823.87"/>
  </r>
  <r>
    <s v="5"/>
    <x v="461"/>
    <s v="10C001"/>
    <s v="356313M001"/>
    <s v="111150"/>
    <x v="0"/>
    <s v="15461106"/>
    <s v=""/>
    <n v="41559"/>
    <n v="41559"/>
    <n v="23000"/>
    <n v="2500"/>
    <n v="20500"/>
    <n v="0"/>
    <n v="39059"/>
  </r>
  <r>
    <s v="5"/>
    <x v="461"/>
    <s v="10C001"/>
    <s v="356313M001"/>
    <s v="111150"/>
    <x v="0"/>
    <s v="15461151"/>
    <s v=""/>
    <n v="9006473"/>
    <n v="9006473"/>
    <n v="4450865"/>
    <n v="3456800.4"/>
    <n v="994064.6"/>
    <n v="3600"/>
    <n v="5546072.5999999996"/>
  </r>
  <r>
    <s v="5"/>
    <x v="461"/>
    <s v="10C001"/>
    <s v="356313M001"/>
    <s v="111150"/>
    <x v="0"/>
    <s v="15471100"/>
    <s v=""/>
    <n v="483791"/>
    <n v="483791"/>
    <n v="483791"/>
    <n v="226212"/>
    <n v="257579"/>
    <n v="190000"/>
    <n v="67579"/>
  </r>
  <r>
    <s v="5"/>
    <x v="461"/>
    <s v="10C001"/>
    <s v="356313M001"/>
    <s v="111150"/>
    <x v="0"/>
    <s v="15471108"/>
    <s v=""/>
    <n v="14546"/>
    <n v="14546"/>
    <n v="14546"/>
    <n v="13000"/>
    <n v="1546"/>
    <n v="0"/>
    <n v="1546"/>
  </r>
  <r>
    <s v="5"/>
    <x v="461"/>
    <s v="10C001"/>
    <s v="356313M001"/>
    <s v="111150"/>
    <x v="0"/>
    <s v="15481100"/>
    <s v=""/>
    <n v="10591440"/>
    <n v="10966926.310000001"/>
    <n v="10966926.310000001"/>
    <n v="10911839.52"/>
    <n v="55086.79"/>
    <n v="55086.79"/>
    <n v="0"/>
  </r>
  <r>
    <s v="5"/>
    <x v="461"/>
    <s v="10C001"/>
    <s v="356313M001"/>
    <s v="111150"/>
    <x v="0"/>
    <s v="15491100"/>
    <s v=""/>
    <n v="1039"/>
    <n v="1039"/>
    <n v="1039"/>
    <n v="0"/>
    <n v="1039"/>
    <n v="0"/>
    <n v="1039"/>
  </r>
  <r>
    <s v="5"/>
    <x v="461"/>
    <s v="10C001"/>
    <s v="356313M001"/>
    <s v="111150"/>
    <x v="0"/>
    <s v="15511100"/>
    <s v=""/>
    <n v="621093"/>
    <n v="621093"/>
    <n v="325679"/>
    <n v="187413.35"/>
    <n v="138265.65"/>
    <n v="400"/>
    <n v="433279.65"/>
  </r>
  <r>
    <s v="5"/>
    <x v="461"/>
    <s v="10C001"/>
    <s v="356313M001"/>
    <s v="111150"/>
    <x v="0"/>
    <s v="15911100"/>
    <s v=""/>
    <n v="61170376"/>
    <n v="61170376"/>
    <n v="32670550"/>
    <n v="25323342.5"/>
    <n v="7347207.5"/>
    <n v="162823.5"/>
    <n v="35684210"/>
  </r>
  <r>
    <s v="5"/>
    <x v="461"/>
    <s v="10C001"/>
    <s v="356313M001"/>
    <s v="111150"/>
    <x v="0"/>
    <s v="15931100"/>
    <s v=""/>
    <n v="498422"/>
    <n v="498422"/>
    <n v="278642"/>
    <n v="177437.25"/>
    <n v="101204.75"/>
    <n v="0"/>
    <n v="320984.75"/>
  </r>
  <r>
    <s v="5"/>
    <x v="461"/>
    <s v="10C001"/>
    <s v="356313M001"/>
    <s v="111150"/>
    <x v="0"/>
    <s v="15941100"/>
    <s v=""/>
    <n v="32559"/>
    <n v="32559"/>
    <n v="5851"/>
    <n v="5599.5"/>
    <n v="251.5"/>
    <n v="0"/>
    <n v="26959.5"/>
  </r>
  <r>
    <s v="5"/>
    <x v="461"/>
    <s v="10C001"/>
    <s v="356313M001"/>
    <s v="111150"/>
    <x v="0"/>
    <s v="16111143"/>
    <s v=""/>
    <n v="16983076"/>
    <n v="16983076"/>
    <n v="8491536"/>
    <n v="0"/>
    <n v="8491536"/>
    <n v="0"/>
    <n v="16983076"/>
  </r>
  <r>
    <s v="5"/>
    <x v="461"/>
    <s v="10C001"/>
    <s v="356313M001"/>
    <s v="111150"/>
    <x v="0"/>
    <s v="17111100"/>
    <s v=""/>
    <n v="124676"/>
    <n v="124676"/>
    <n v="39218"/>
    <n v="21900"/>
    <n v="17318"/>
    <n v="0"/>
    <n v="102776"/>
  </r>
  <r>
    <s v="5"/>
    <x v="461"/>
    <s v="10C001"/>
    <s v="356313M001"/>
    <s v="111150"/>
    <x v="0"/>
    <s v="17131100"/>
    <s v=""/>
    <n v="2399584"/>
    <n v="2399584"/>
    <n v="0"/>
    <n v="0"/>
    <n v="0"/>
    <n v="0"/>
    <n v="2399584"/>
  </r>
  <r>
    <s v="5"/>
    <x v="461"/>
    <s v="10C001"/>
    <s v="356313M001"/>
    <s v="111150"/>
    <x v="0"/>
    <s v="17141100"/>
    <s v=""/>
    <n v="4770233"/>
    <n v="4770233"/>
    <n v="2679630.7999999998"/>
    <n v="1906730.4"/>
    <n v="772900.4"/>
    <n v="0"/>
    <n v="2863502.6"/>
  </r>
  <r>
    <s v="5"/>
    <x v="461"/>
    <s v="10C001"/>
    <s v="356313M001"/>
    <s v="111150"/>
    <x v="0"/>
    <s v="17191106"/>
    <s v=""/>
    <n v="27473"/>
    <n v="27473"/>
    <n v="0"/>
    <n v="0"/>
    <n v="0"/>
    <n v="0"/>
    <n v="27473"/>
  </r>
  <r>
    <s v="5"/>
    <x v="461"/>
    <s v="10C001"/>
    <s v="356313M001"/>
    <s v="111150"/>
    <x v="1"/>
    <s v="21111100"/>
    <s v=""/>
    <n v="2730650"/>
    <n v="2730650"/>
    <n v="1000000"/>
    <n v="0"/>
    <n v="1000000"/>
    <n v="0"/>
    <n v="2730650"/>
  </r>
  <r>
    <s v="5"/>
    <x v="461"/>
    <s v="10C001"/>
    <s v="356313M001"/>
    <s v="111150"/>
    <x v="1"/>
    <s v="21111200"/>
    <s v=""/>
    <n v="809082"/>
    <n v="809082"/>
    <n v="350000"/>
    <n v="246198.39999999999"/>
    <n v="103801.60000000001"/>
    <n v="217143.3"/>
    <n v="345740.3"/>
  </r>
  <r>
    <s v="5"/>
    <x v="461"/>
    <s v="10C001"/>
    <s v="356313M001"/>
    <s v="111150"/>
    <x v="1"/>
    <s v="21411100"/>
    <s v=""/>
    <n v="50568"/>
    <n v="50568"/>
    <n v="50568"/>
    <n v="0"/>
    <n v="50568"/>
    <n v="0"/>
    <n v="50568"/>
  </r>
  <r>
    <s v="5"/>
    <x v="461"/>
    <s v="10C001"/>
    <s v="356313M001"/>
    <s v="111150"/>
    <x v="1"/>
    <s v="21411200"/>
    <s v=""/>
    <n v="768628"/>
    <n v="768628"/>
    <n v="400000"/>
    <n v="0"/>
    <n v="400000"/>
    <n v="0"/>
    <n v="768628"/>
  </r>
  <r>
    <s v="5"/>
    <x v="461"/>
    <s v="10C001"/>
    <s v="356313M001"/>
    <s v="111150"/>
    <x v="1"/>
    <s v="22111100"/>
    <s v=""/>
    <n v="202271"/>
    <n v="202271"/>
    <n v="91940"/>
    <n v="23638"/>
    <n v="68302"/>
    <n v="178610"/>
    <n v="23"/>
  </r>
  <r>
    <s v="5"/>
    <x v="461"/>
    <s v="10C001"/>
    <s v="356313M001"/>
    <s v="111150"/>
    <x v="1"/>
    <s v="24311100"/>
    <s v=""/>
    <n v="73829"/>
    <n v="73829"/>
    <n v="73829"/>
    <n v="0"/>
    <n v="73829"/>
    <n v="0"/>
    <n v="73829"/>
  </r>
  <r>
    <s v="5"/>
    <x v="461"/>
    <s v="10C001"/>
    <s v="356313M001"/>
    <s v="111150"/>
    <x v="1"/>
    <s v="24411100"/>
    <s v=""/>
    <n v="153725"/>
    <n v="153725"/>
    <n v="153725"/>
    <n v="0"/>
    <n v="153725"/>
    <n v="0"/>
    <n v="153725"/>
  </r>
  <r>
    <s v="5"/>
    <x v="461"/>
    <s v="10C001"/>
    <s v="356313M001"/>
    <s v="111150"/>
    <x v="1"/>
    <s v="24611100"/>
    <s v=""/>
    <n v="1385552"/>
    <n v="1385552"/>
    <n v="692776"/>
    <n v="0"/>
    <n v="692776"/>
    <n v="0"/>
    <n v="1385552"/>
  </r>
  <r>
    <s v="5"/>
    <x v="461"/>
    <s v="10C001"/>
    <s v="356313M001"/>
    <s v="111150"/>
    <x v="1"/>
    <s v="24711100"/>
    <s v=""/>
    <n v="455108"/>
    <n v="455108"/>
    <n v="227554"/>
    <n v="0"/>
    <n v="227554"/>
    <n v="0"/>
    <n v="455108"/>
  </r>
  <r>
    <s v="5"/>
    <x v="461"/>
    <s v="10C001"/>
    <s v="356313M001"/>
    <s v="111150"/>
    <x v="1"/>
    <s v="24811100"/>
    <s v=""/>
    <n v="222497"/>
    <n v="222497"/>
    <n v="111249"/>
    <n v="106966.26"/>
    <n v="4282.74"/>
    <n v="115104.72"/>
    <n v="426.02"/>
  </r>
  <r>
    <s v="5"/>
    <x v="461"/>
    <s v="10C001"/>
    <s v="356313M001"/>
    <s v="111150"/>
    <x v="1"/>
    <s v="24911100"/>
    <s v=""/>
    <n v="252838"/>
    <n v="252838"/>
    <n v="126419"/>
    <n v="0"/>
    <n v="126419"/>
    <n v="0"/>
    <n v="252838"/>
  </r>
  <r>
    <s v="5"/>
    <x v="461"/>
    <s v="10C001"/>
    <s v="356313M001"/>
    <s v="111150"/>
    <x v="1"/>
    <s v="25611100"/>
    <s v=""/>
    <n v="52590"/>
    <n v="52590"/>
    <n v="52590"/>
    <n v="0"/>
    <n v="52590"/>
    <n v="0"/>
    <n v="52590"/>
  </r>
  <r>
    <s v="5"/>
    <x v="461"/>
    <s v="10C001"/>
    <s v="356313M001"/>
    <s v="111150"/>
    <x v="1"/>
    <s v="26111200"/>
    <s v=""/>
    <n v="2432109"/>
    <n v="2432109"/>
    <n v="1105505"/>
    <n v="232092.86"/>
    <n v="873412.14"/>
    <n v="969662.14"/>
    <n v="1230354"/>
  </r>
  <r>
    <s v="5"/>
    <x v="461"/>
    <s v="10C001"/>
    <s v="356313M001"/>
    <s v="111150"/>
    <x v="1"/>
    <s v="27111100"/>
    <s v=""/>
    <n v="869763"/>
    <n v="869763"/>
    <n v="434882"/>
    <n v="0"/>
    <n v="434882"/>
    <n v="0"/>
    <n v="869763"/>
  </r>
  <r>
    <s v="5"/>
    <x v="461"/>
    <s v="10C001"/>
    <s v="356313M001"/>
    <s v="111150"/>
    <x v="1"/>
    <s v="27111200"/>
    <s v=""/>
    <n v="374652"/>
    <n v="374652"/>
    <n v="187326"/>
    <n v="0"/>
    <n v="187326"/>
    <n v="0"/>
    <n v="374652"/>
  </r>
  <r>
    <s v="5"/>
    <x v="461"/>
    <s v="10C001"/>
    <s v="356313M001"/>
    <s v="111150"/>
    <x v="1"/>
    <s v="27211100"/>
    <s v=""/>
    <n v="2730650"/>
    <n v="2730650"/>
    <n v="1365325"/>
    <n v="0"/>
    <n v="1365325"/>
    <n v="0"/>
    <n v="2730650"/>
  </r>
  <r>
    <s v="5"/>
    <x v="461"/>
    <s v="10C001"/>
    <s v="356313M001"/>
    <s v="111150"/>
    <x v="1"/>
    <s v="27211200"/>
    <s v=""/>
    <n v="558485"/>
    <n v="558485"/>
    <n v="279243"/>
    <n v="0"/>
    <n v="279243"/>
    <n v="0"/>
    <n v="558485"/>
  </r>
  <r>
    <s v="5"/>
    <x v="461"/>
    <s v="10C001"/>
    <s v="356313M001"/>
    <s v="111150"/>
    <x v="1"/>
    <s v="29111100"/>
    <s v=""/>
    <n v="455108"/>
    <n v="455108"/>
    <n v="227554"/>
    <n v="0"/>
    <n v="227554"/>
    <n v="0"/>
    <n v="455108"/>
  </r>
  <r>
    <s v="5"/>
    <x v="461"/>
    <s v="10C001"/>
    <s v="356313M001"/>
    <s v="111150"/>
    <x v="1"/>
    <s v="29211100"/>
    <s v=""/>
    <n v="96078"/>
    <n v="96078"/>
    <n v="96078"/>
    <n v="0"/>
    <n v="96078"/>
    <n v="0"/>
    <n v="96078"/>
  </r>
  <r>
    <s v="5"/>
    <x v="461"/>
    <s v="10C001"/>
    <s v="356313M001"/>
    <s v="111150"/>
    <x v="1"/>
    <s v="29311100"/>
    <s v=""/>
    <n v="35397"/>
    <n v="35397"/>
    <n v="35397"/>
    <n v="0"/>
    <n v="35397"/>
    <n v="0"/>
    <n v="35397"/>
  </r>
  <r>
    <s v="5"/>
    <x v="461"/>
    <s v="10C001"/>
    <s v="356313M001"/>
    <s v="111150"/>
    <x v="1"/>
    <s v="29411100"/>
    <s v=""/>
    <n v="404541"/>
    <n v="404541"/>
    <n v="404541"/>
    <n v="0"/>
    <n v="404541"/>
    <n v="0"/>
    <n v="404541"/>
  </r>
  <r>
    <s v="5"/>
    <x v="461"/>
    <s v="10C001"/>
    <s v="356313M001"/>
    <s v="111150"/>
    <x v="1"/>
    <s v="29611100"/>
    <s v=""/>
    <n v="202270"/>
    <n v="202270"/>
    <n v="202270"/>
    <n v="0"/>
    <n v="202270"/>
    <n v="0"/>
    <n v="202270"/>
  </r>
  <r>
    <s v="5"/>
    <x v="461"/>
    <s v="10C001"/>
    <s v="356313M001"/>
    <s v="111150"/>
    <x v="1"/>
    <s v="29611200"/>
    <s v=""/>
    <n v="485449"/>
    <n v="485449"/>
    <n v="242725"/>
    <n v="0"/>
    <n v="242725"/>
    <n v="0"/>
    <n v="485449"/>
  </r>
  <r>
    <s v="5"/>
    <x v="461"/>
    <s v="10C001"/>
    <s v="356313M001"/>
    <s v="111150"/>
    <x v="2"/>
    <s v="31121200"/>
    <s v=""/>
    <n v="5185703"/>
    <n v="5185703"/>
    <n v="2357140"/>
    <n v="1846196"/>
    <n v="510944"/>
    <n v="0"/>
    <n v="3339507"/>
  </r>
  <r>
    <s v="5"/>
    <x v="461"/>
    <s v="10C001"/>
    <s v="356313M001"/>
    <s v="111150"/>
    <x v="2"/>
    <s v="31311200"/>
    <s v=""/>
    <n v="1352743"/>
    <n v="1352743"/>
    <n v="976372"/>
    <n v="885324"/>
    <n v="91048"/>
    <n v="0"/>
    <n v="467419"/>
  </r>
  <r>
    <s v="5"/>
    <x v="461"/>
    <s v="10C001"/>
    <s v="356313M001"/>
    <s v="111150"/>
    <x v="2"/>
    <s v="31411200"/>
    <s v=""/>
    <n v="357052"/>
    <n v="357052"/>
    <n v="162295"/>
    <n v="92879.01"/>
    <n v="69415.990000000005"/>
    <n v="9984.2099999999991"/>
    <n v="254188.78"/>
  </r>
  <r>
    <s v="5"/>
    <x v="461"/>
    <s v="10C001"/>
    <s v="356313M001"/>
    <s v="111150"/>
    <x v="2"/>
    <s v="31711200"/>
    <s v=""/>
    <n v="1391909"/>
    <n v="1391909"/>
    <n v="632685"/>
    <n v="359482.74"/>
    <n v="273202.26"/>
    <n v="44575.32"/>
    <n v="987850.94"/>
  </r>
  <r>
    <s v="5"/>
    <x v="461"/>
    <s v="10C001"/>
    <s v="356313M001"/>
    <s v="111150"/>
    <x v="2"/>
    <s v="31911200"/>
    <s v=""/>
    <n v="509570"/>
    <n v="509570"/>
    <n v="231625"/>
    <n v="167005.35"/>
    <n v="64619.65"/>
    <n v="233807.55"/>
    <n v="108757.1"/>
  </r>
  <r>
    <s v="5"/>
    <x v="461"/>
    <s v="10C001"/>
    <s v="356313M001"/>
    <s v="111150"/>
    <x v="2"/>
    <s v="32211100"/>
    <s v=""/>
    <n v="37574478"/>
    <n v="37574478"/>
    <n v="17079310"/>
    <n v="12462787.560000001"/>
    <n v="4616522.4400000004"/>
    <n v="21236148.41"/>
    <n v="3875542.03"/>
  </r>
  <r>
    <s v="5"/>
    <x v="461"/>
    <s v="10C001"/>
    <s v="356313M001"/>
    <s v="111150"/>
    <x v="2"/>
    <s v="32311100"/>
    <s v=""/>
    <n v="0"/>
    <n v="220000"/>
    <n v="220000"/>
    <n v="0"/>
    <n v="220000"/>
    <n v="0"/>
    <n v="220000"/>
  </r>
  <r>
    <s v="5"/>
    <x v="461"/>
    <s v="10C001"/>
    <s v="356313M001"/>
    <s v="111150"/>
    <x v="2"/>
    <s v="33411100"/>
    <s v=""/>
    <n v="220288"/>
    <n v="220288"/>
    <n v="220288"/>
    <n v="0"/>
    <n v="220288"/>
    <n v="0"/>
    <n v="220288"/>
  </r>
  <r>
    <s v="5"/>
    <x v="461"/>
    <s v="10C001"/>
    <s v="356313M001"/>
    <s v="111150"/>
    <x v="2"/>
    <s v="33611200"/>
    <s v=""/>
    <n v="3046579"/>
    <n v="3046579"/>
    <n v="1384810"/>
    <n v="790649"/>
    <n v="594161"/>
    <n v="2255930"/>
    <n v="0"/>
  </r>
  <r>
    <s v="5"/>
    <x v="461"/>
    <s v="10C001"/>
    <s v="356313M001"/>
    <s v="111150"/>
    <x v="2"/>
    <s v="34111100"/>
    <s v=""/>
    <n v="507763"/>
    <n v="507763"/>
    <n v="230800"/>
    <n v="28100.05"/>
    <n v="202699.95"/>
    <n v="0"/>
    <n v="479662.95"/>
  </r>
  <r>
    <s v="5"/>
    <x v="461"/>
    <s v="10C001"/>
    <s v="356313M001"/>
    <s v="111150"/>
    <x v="2"/>
    <s v="34321200"/>
    <s v=""/>
    <n v="35543"/>
    <n v="35543"/>
    <n v="35543"/>
    <n v="0"/>
    <n v="35543"/>
    <n v="0"/>
    <n v="35543"/>
  </r>
  <r>
    <s v="5"/>
    <x v="461"/>
    <s v="10C001"/>
    <s v="356313M001"/>
    <s v="111150"/>
    <x v="2"/>
    <s v="34511200"/>
    <s v=""/>
    <n v="4406920"/>
    <n v="4406920"/>
    <n v="2003145"/>
    <n v="1420238.49"/>
    <n v="582906.51"/>
    <n v="2840476.72"/>
    <n v="146204.79"/>
  </r>
  <r>
    <s v="5"/>
    <x v="461"/>
    <s v="10C001"/>
    <s v="356313M001"/>
    <s v="111150"/>
    <x v="2"/>
    <s v="35211100"/>
    <s v=""/>
    <n v="609316"/>
    <n v="609316"/>
    <n v="304658"/>
    <n v="0"/>
    <n v="304658"/>
    <n v="498800"/>
    <n v="110516"/>
  </r>
  <r>
    <s v="5"/>
    <x v="461"/>
    <s v="10C001"/>
    <s v="356313M001"/>
    <s v="111150"/>
    <x v="2"/>
    <s v="35521100"/>
    <s v=""/>
    <n v="4569869"/>
    <n v="4569869"/>
    <n v="2077215"/>
    <n v="0"/>
    <n v="2077215"/>
    <n v="2665625.54"/>
    <n v="1904243.46"/>
  </r>
  <r>
    <s v="5"/>
    <x v="461"/>
    <s v="10C001"/>
    <s v="356313M001"/>
    <s v="111150"/>
    <x v="2"/>
    <s v="35531100"/>
    <s v=""/>
    <n v="3046579"/>
    <n v="2388236.46"/>
    <n v="726467.46"/>
    <n v="0"/>
    <n v="726467.46"/>
    <n v="2244698.4"/>
    <n v="143538.06"/>
  </r>
  <r>
    <s v="5"/>
    <x v="461"/>
    <s v="10C001"/>
    <s v="356313M001"/>
    <s v="111150"/>
    <x v="2"/>
    <s v="35531160"/>
    <s v=""/>
    <n v="0"/>
    <n v="438342.54"/>
    <n v="438342.54"/>
    <n v="438342.54"/>
    <n v="0"/>
    <n v="0"/>
    <n v="0"/>
  </r>
  <r>
    <s v="5"/>
    <x v="461"/>
    <s v="10C001"/>
    <s v="356313M001"/>
    <s v="111150"/>
    <x v="2"/>
    <s v="35711100"/>
    <s v=""/>
    <n v="1320184"/>
    <n v="1320184"/>
    <n v="600085"/>
    <n v="0"/>
    <n v="600085"/>
    <n v="0"/>
    <n v="1320184"/>
  </r>
  <r>
    <s v="5"/>
    <x v="461"/>
    <s v="10C001"/>
    <s v="356313M001"/>
    <s v="111150"/>
    <x v="2"/>
    <s v="35811100"/>
    <s v=""/>
    <n v="12694080"/>
    <n v="12694080"/>
    <n v="5770035"/>
    <n v="5372706.6399999997"/>
    <n v="397328.36"/>
    <n v="7321373.3600000003"/>
    <n v="0"/>
  </r>
  <r>
    <s v="5"/>
    <x v="461"/>
    <s v="10C001"/>
    <s v="356313M001"/>
    <s v="111150"/>
    <x v="2"/>
    <s v="35911100"/>
    <s v=""/>
    <n v="1015526"/>
    <n v="1015526"/>
    <n v="461605"/>
    <n v="166535.34"/>
    <n v="295069.65999999997"/>
    <n v="848990.66"/>
    <n v="0"/>
  </r>
  <r>
    <s v="5"/>
    <x v="461"/>
    <s v="10C001"/>
    <s v="356313M001"/>
    <s v="111150"/>
    <x v="2"/>
    <s v="37111100"/>
    <s v=""/>
    <n v="30467"/>
    <n v="30467"/>
    <n v="30467"/>
    <n v="0"/>
    <n v="30467"/>
    <n v="0"/>
    <n v="30467"/>
  </r>
  <r>
    <s v="5"/>
    <x v="461"/>
    <s v="10C001"/>
    <s v="356313M001"/>
    <s v="111150"/>
    <x v="2"/>
    <s v="37121100"/>
    <s v=""/>
    <n v="101554"/>
    <n v="101554"/>
    <n v="101554"/>
    <n v="0"/>
    <n v="101554"/>
    <n v="0"/>
    <n v="101554"/>
  </r>
  <r>
    <s v="5"/>
    <x v="461"/>
    <s v="10C001"/>
    <s v="356313M001"/>
    <s v="111150"/>
    <x v="2"/>
    <s v="37211100"/>
    <s v=""/>
    <n v="12187"/>
    <n v="12187"/>
    <n v="12187"/>
    <n v="0"/>
    <n v="12187"/>
    <n v="0"/>
    <n v="12187"/>
  </r>
  <r>
    <s v="5"/>
    <x v="461"/>
    <s v="10C001"/>
    <s v="356313M001"/>
    <s v="111150"/>
    <x v="2"/>
    <s v="37221100"/>
    <s v=""/>
    <n v="233552"/>
    <n v="233552"/>
    <n v="233552"/>
    <n v="164564"/>
    <n v="68988"/>
    <n v="0"/>
    <n v="68988"/>
  </r>
  <r>
    <s v="5"/>
    <x v="461"/>
    <s v="10C001"/>
    <s v="356313M001"/>
    <s v="111150"/>
    <x v="2"/>
    <s v="37511100"/>
    <s v=""/>
    <n v="40622"/>
    <n v="40622"/>
    <n v="40622"/>
    <n v="0"/>
    <n v="40622"/>
    <n v="0"/>
    <n v="40622"/>
  </r>
  <r>
    <s v="5"/>
    <x v="461"/>
    <s v="10C001"/>
    <s v="356313M001"/>
    <s v="111150"/>
    <x v="2"/>
    <s v="37611100"/>
    <s v=""/>
    <n v="60932"/>
    <n v="60932"/>
    <n v="60932"/>
    <n v="0"/>
    <n v="60932"/>
    <n v="0"/>
    <n v="60932"/>
  </r>
  <r>
    <s v="5"/>
    <x v="461"/>
    <s v="10C001"/>
    <s v="356313M001"/>
    <s v="111150"/>
    <x v="2"/>
    <s v="38221100"/>
    <s v=""/>
    <n v="3046579"/>
    <n v="3046579"/>
    <n v="1384810"/>
    <n v="299939.21999999997"/>
    <n v="1084870.78"/>
    <n v="2700060.78"/>
    <n v="46579"/>
  </r>
  <r>
    <s v="5"/>
    <x v="461"/>
    <s v="10C001"/>
    <s v="356313M001"/>
    <s v="111150"/>
    <x v="2"/>
    <s v="39111100"/>
    <s v=""/>
    <n v="304658"/>
    <n v="304658"/>
    <n v="304658"/>
    <n v="229199.32"/>
    <n v="75458.679999999993"/>
    <n v="0"/>
    <n v="75458.679999999993"/>
  </r>
  <r>
    <s v="5"/>
    <x v="461"/>
    <s v="10C001"/>
    <s v="356313M001"/>
    <s v="111150"/>
    <x v="2"/>
    <s v="39211100"/>
    <s v=""/>
    <n v="717977"/>
    <n v="717977"/>
    <n v="358989"/>
    <n v="270942"/>
    <n v="88047"/>
    <n v="0"/>
    <n v="447035"/>
  </r>
  <r>
    <s v="5"/>
    <x v="461"/>
    <s v="10C001"/>
    <s v="356313M001"/>
    <s v="111150"/>
    <x v="2"/>
    <s v="39691225"/>
    <s v=""/>
    <n v="272512"/>
    <n v="272512"/>
    <n v="136256"/>
    <n v="50462"/>
    <n v="85794"/>
    <n v="135924.01999999999"/>
    <n v="86125.98"/>
  </r>
  <r>
    <s v="5"/>
    <x v="461"/>
    <s v="10C001"/>
    <s v="356313M001"/>
    <s v="111150"/>
    <x v="2"/>
    <s v="39811200"/>
    <s v=""/>
    <n v="13863243"/>
    <n v="13863243"/>
    <n v="6304820"/>
    <n v="4036678"/>
    <n v="2268142"/>
    <n v="0"/>
    <n v="9826565"/>
  </r>
  <r>
    <s v="5"/>
    <x v="461"/>
    <s v="10C001"/>
    <s v="356313M001"/>
    <s v="111150"/>
    <x v="2"/>
    <s v="39811208"/>
    <s v=""/>
    <n v="467534"/>
    <n v="467534"/>
    <n v="229983"/>
    <n v="179468"/>
    <n v="50515"/>
    <n v="0"/>
    <n v="288066"/>
  </r>
  <r>
    <s v="5"/>
    <x v="461"/>
    <s v="10C001"/>
    <s v="356313M001"/>
    <s v="111150"/>
    <x v="2"/>
    <s v="39821100"/>
    <s v=""/>
    <n v="5695358"/>
    <n v="5695358"/>
    <n v="1369125.07"/>
    <n v="767656.17"/>
    <n v="601468.9"/>
    <n v="43933.73"/>
    <n v="4883768.0999999996"/>
  </r>
  <r>
    <s v="5"/>
    <x v="461"/>
    <s v="10C001"/>
    <s v="356313M001"/>
    <s v="111150"/>
    <x v="2"/>
    <s v="39821108"/>
    <s v=""/>
    <n v="311689"/>
    <n v="311689"/>
    <n v="158047"/>
    <n v="2162"/>
    <n v="155885"/>
    <n v="0"/>
    <n v="309527"/>
  </r>
  <r>
    <s v="5"/>
    <x v="462"/>
    <s v="10P0AC"/>
    <s v="356196E196"/>
    <s v="111150"/>
    <x v="2"/>
    <s v="34111100"/>
    <s v=""/>
    <n v="644434"/>
    <n v="644434"/>
    <n v="220000"/>
    <n v="0"/>
    <n v="220000"/>
    <n v="52983.81"/>
    <n v="591450.18999999994"/>
  </r>
  <r>
    <s v="5"/>
    <x v="462"/>
    <s v="10P0AC"/>
    <s v="356196E196"/>
    <s v="141250"/>
    <x v="2"/>
    <s v="33631100"/>
    <s v=""/>
    <n v="5190"/>
    <n v="5190"/>
    <n v="5190"/>
    <n v="2655"/>
    <n v="2535"/>
    <n v="0"/>
    <n v="2535"/>
  </r>
  <r>
    <s v="5"/>
    <x v="462"/>
    <s v="10P0AC"/>
    <s v="356196E196"/>
    <s v="141250"/>
    <x v="2"/>
    <s v="34111100"/>
    <s v=""/>
    <n v="205518"/>
    <n v="205518"/>
    <n v="70645.08"/>
    <n v="0"/>
    <n v="70645.08"/>
    <n v="0"/>
    <n v="205518"/>
  </r>
  <r>
    <s v="5"/>
    <x v="463"/>
    <s v="10P0AC"/>
    <s v="4232360000"/>
    <s v="111150"/>
    <x v="5"/>
    <s v="41521100"/>
    <s v=""/>
    <n v="644434"/>
    <n v="644434"/>
    <n v="220000"/>
    <n v="0"/>
    <n v="220000"/>
    <n v="0"/>
    <n v="644434"/>
  </r>
  <r>
    <s v="5"/>
    <x v="464"/>
    <s v="10P0TP"/>
    <s v="356271U022"/>
    <s v="111150"/>
    <x v="5"/>
    <s v="44191178"/>
    <s v=""/>
    <n v="532886300"/>
    <n v="532886300"/>
    <n v="75150000"/>
    <n v="0"/>
    <n v="75150000"/>
    <n v="0"/>
    <n v="532886300"/>
  </r>
  <r>
    <s v="5"/>
    <x v="464"/>
    <s v="10P0TP"/>
    <s v="356271U022"/>
    <s v="141250"/>
    <x v="2"/>
    <s v="33631100"/>
    <s v=""/>
    <n v="5000"/>
    <n v="5000"/>
    <n v="2655"/>
    <n v="2655"/>
    <n v="0"/>
    <n v="0"/>
    <n v="2345"/>
  </r>
  <r>
    <s v="5"/>
    <x v="464"/>
    <s v="10P0TP"/>
    <s v="356271U022"/>
    <s v="141250"/>
    <x v="2"/>
    <s v="34111100"/>
    <s v=""/>
    <n v="395000"/>
    <n v="395000"/>
    <n v="147345"/>
    <n v="91595.76"/>
    <n v="55749.24"/>
    <n v="0"/>
    <n v="303404.24"/>
  </r>
  <r>
    <s v="5"/>
    <x v="464"/>
    <s v="10P0TP"/>
    <s v="356271U022"/>
    <s v="141250"/>
    <x v="5"/>
    <s v="44191178"/>
    <s v=""/>
    <n v="1908900"/>
    <n v="1908900"/>
    <n v="200000"/>
    <n v="0"/>
    <n v="200000"/>
    <n v="0"/>
    <n v="1908900"/>
  </r>
  <r>
    <s v="5"/>
    <x v="465"/>
    <s v="10P0TP"/>
    <s v="4232360000"/>
    <s v="111150"/>
    <x v="5"/>
    <s v="41521178"/>
    <s v=""/>
    <n v="532886300"/>
    <n v="532886300"/>
    <n v="75150000"/>
    <n v="0"/>
    <n v="75150000"/>
    <n v="0"/>
    <n v="532886300"/>
  </r>
  <r>
    <s v="5"/>
    <x v="466"/>
    <s v="10PDMB"/>
    <s v="172002N001"/>
    <s v="111150"/>
    <x v="1"/>
    <s v="25411100"/>
    <s v=""/>
    <n v="500000"/>
    <n v="47959.6"/>
    <n v="0"/>
    <n v="0"/>
    <n v="0"/>
    <n v="0"/>
    <n v="47959.6"/>
  </r>
  <r>
    <s v="5"/>
    <x v="466"/>
    <s v="10PDMB"/>
    <s v="172002N001"/>
    <s v="111150"/>
    <x v="1"/>
    <s v="25411160"/>
    <s v=""/>
    <n v="0"/>
    <n v="452040.4"/>
    <n v="452040.4"/>
    <n v="452040.4"/>
    <n v="0"/>
    <n v="0"/>
    <n v="0"/>
  </r>
  <r>
    <s v="5"/>
    <x v="466"/>
    <s v="10PDMB"/>
    <s v="172002N001"/>
    <s v="111150"/>
    <x v="2"/>
    <s v="33621100"/>
    <s v=""/>
    <n v="100000"/>
    <n v="100000"/>
    <n v="0"/>
    <n v="0"/>
    <n v="0"/>
    <n v="0"/>
    <n v="100000"/>
  </r>
  <r>
    <s v="5"/>
    <x v="466"/>
    <s v="10PDMB"/>
    <s v="172002N001"/>
    <s v="111150"/>
    <x v="2"/>
    <s v="35211100"/>
    <s v=""/>
    <n v="150000"/>
    <n v="150000"/>
    <n v="0"/>
    <n v="0"/>
    <n v="0"/>
    <n v="0"/>
    <n v="150000"/>
  </r>
  <r>
    <s v="5"/>
    <x v="467"/>
    <s v="10PDMB"/>
    <s v="356052E042"/>
    <s v="111150"/>
    <x v="1"/>
    <s v="27111100"/>
    <s v=""/>
    <n v="2076000"/>
    <n v="250707.52"/>
    <n v="0"/>
    <n v="0"/>
    <n v="0"/>
    <n v="0"/>
    <n v="250707.52"/>
  </r>
  <r>
    <s v="5"/>
    <x v="467"/>
    <s v="10PDMB"/>
    <s v="356052E042"/>
    <s v="111150"/>
    <x v="1"/>
    <s v="27111160"/>
    <s v=""/>
    <n v="0"/>
    <n v="1825292.48"/>
    <n v="1825292.48"/>
    <n v="1825292.48"/>
    <n v="0"/>
    <n v="0"/>
    <n v="0"/>
  </r>
  <r>
    <s v="5"/>
    <x v="467"/>
    <s v="10PDMB"/>
    <s v="356052E042"/>
    <s v="111150"/>
    <x v="2"/>
    <s v="32111100"/>
    <s v=""/>
    <n v="43476394"/>
    <n v="40713498.229999997"/>
    <n v="14947622.23"/>
    <n v="8288687.3099999996"/>
    <n v="6658934.9199999999"/>
    <n v="24866061.93"/>
    <n v="7558748.9900000002"/>
  </r>
  <r>
    <s v="5"/>
    <x v="467"/>
    <s v="10PDMB"/>
    <s v="356052E042"/>
    <s v="111150"/>
    <x v="2"/>
    <s v="32111160"/>
    <s v=""/>
    <n v="0"/>
    <n v="2762895.77"/>
    <n v="2762895.77"/>
    <n v="2762895.77"/>
    <n v="0"/>
    <n v="0"/>
    <n v="0"/>
  </r>
  <r>
    <s v="5"/>
    <x v="467"/>
    <s v="10PDMB"/>
    <s v="356052E042"/>
    <s v="111150"/>
    <x v="2"/>
    <s v="32311100"/>
    <s v=""/>
    <n v="1755735"/>
    <n v="2099966.7200000002"/>
    <n v="1256523.72"/>
    <n v="350000"/>
    <n v="906523.72"/>
    <n v="0"/>
    <n v="1749966.72"/>
  </r>
  <r>
    <s v="5"/>
    <x v="467"/>
    <s v="10PDMB"/>
    <s v="356052E042"/>
    <s v="111150"/>
    <x v="2"/>
    <s v="33411100"/>
    <s v=""/>
    <n v="500000"/>
    <n v="500000"/>
    <n v="0"/>
    <n v="0"/>
    <n v="0"/>
    <n v="0"/>
    <n v="500000"/>
  </r>
  <r>
    <s v="5"/>
    <x v="467"/>
    <s v="10PDMB"/>
    <s v="356052E042"/>
    <s v="111150"/>
    <x v="2"/>
    <s v="33511132"/>
    <s v=""/>
    <n v="35800329"/>
    <n v="24825516.390000001"/>
    <n v="0"/>
    <n v="0"/>
    <n v="0"/>
    <n v="0"/>
    <n v="24825516.390000001"/>
  </r>
  <r>
    <s v="5"/>
    <x v="467"/>
    <s v="10PDMB"/>
    <s v="356052E042"/>
    <s v="111150"/>
    <x v="2"/>
    <s v="33511160"/>
    <s v=""/>
    <n v="0"/>
    <n v="10974812.609999999"/>
    <n v="10974812.609999999"/>
    <n v="10382168.609999999"/>
    <n v="592644"/>
    <n v="0"/>
    <n v="592644"/>
  </r>
  <r>
    <s v="5"/>
    <x v="467"/>
    <s v="10PDMB"/>
    <s v="356052E042"/>
    <s v="111150"/>
    <x v="2"/>
    <s v="33911100"/>
    <s v=""/>
    <n v="1613600"/>
    <n v="1613600"/>
    <n v="733450"/>
    <n v="0"/>
    <n v="733450"/>
    <n v="0"/>
    <n v="1613600"/>
  </r>
  <r>
    <s v="5"/>
    <x v="467"/>
    <s v="10PDMB"/>
    <s v="356052E042"/>
    <s v="111150"/>
    <x v="2"/>
    <s v="34111100"/>
    <s v=""/>
    <n v="2627491"/>
    <n v="2627491"/>
    <n v="1190000"/>
    <n v="1492"/>
    <n v="1188508"/>
    <n v="0"/>
    <n v="2625999"/>
  </r>
  <r>
    <s v="5"/>
    <x v="467"/>
    <s v="10PDMB"/>
    <s v="356052E042"/>
    <s v="111150"/>
    <x v="2"/>
    <s v="35111100"/>
    <s v=""/>
    <n v="94488960"/>
    <n v="66888338.979999997"/>
    <n v="13070776.060000001"/>
    <n v="3016261.51"/>
    <n v="10054514.550000001"/>
    <n v="24029888.940000001"/>
    <n v="39842188.530000001"/>
  </r>
  <r>
    <s v="5"/>
    <x v="467"/>
    <s v="10PDMB"/>
    <s v="356052E042"/>
    <s v="111150"/>
    <x v="2"/>
    <s v="35111160"/>
    <s v=""/>
    <n v="0"/>
    <n v="7197369.2800000003"/>
    <n v="7197369.2800000003"/>
    <n v="6936271.1399999997"/>
    <n v="261098.14"/>
    <n v="0"/>
    <n v="261098.14"/>
  </r>
  <r>
    <s v="5"/>
    <x v="467"/>
    <s v="10PDMB"/>
    <s v="356052E042"/>
    <s v="111150"/>
    <x v="2"/>
    <s v="35211100"/>
    <s v=""/>
    <n v="624000"/>
    <n v="624000"/>
    <n v="89142"/>
    <n v="0"/>
    <n v="89142"/>
    <n v="0"/>
    <n v="624000"/>
  </r>
  <r>
    <s v="5"/>
    <x v="467"/>
    <s v="10PDMB"/>
    <s v="356052E042"/>
    <s v="111150"/>
    <x v="2"/>
    <s v="35711100"/>
    <s v=""/>
    <n v="18000000"/>
    <n v="34498799.969999999"/>
    <n v="8984964.1699999999"/>
    <n v="1182391.72"/>
    <n v="7802572.4500000002"/>
    <n v="32145234.98"/>
    <n v="1171173.27"/>
  </r>
  <r>
    <s v="5"/>
    <x v="467"/>
    <s v="10PDMB"/>
    <s v="356052E042"/>
    <s v="111150"/>
    <x v="2"/>
    <s v="35711160"/>
    <s v=""/>
    <n v="0"/>
    <n v="3904451.77"/>
    <n v="3904451.77"/>
    <n v="3904451.77"/>
    <n v="0"/>
    <n v="0"/>
    <n v="0"/>
  </r>
  <r>
    <s v="5"/>
    <x v="467"/>
    <s v="10PDMB"/>
    <s v="356052E042"/>
    <s v="111150"/>
    <x v="2"/>
    <s v="39931182"/>
    <s v=""/>
    <n v="2717000000"/>
    <n v="2717000000"/>
    <n v="1317714077"/>
    <n v="1124821904.52"/>
    <n v="192892172.47999999"/>
    <n v="1538360085.75"/>
    <n v="53818009.729999997"/>
  </r>
  <r>
    <s v="5"/>
    <x v="467"/>
    <s v="10PDMB"/>
    <s v="356052E042"/>
    <s v="141250"/>
    <x v="1"/>
    <s v="22311100"/>
    <s v=""/>
    <n v="50000"/>
    <n v="50000"/>
    <n v="0"/>
    <n v="0"/>
    <n v="0"/>
    <n v="0"/>
    <n v="50000"/>
  </r>
  <r>
    <s v="5"/>
    <x v="467"/>
    <s v="10PDMB"/>
    <s v="356052E042"/>
    <s v="141250"/>
    <x v="1"/>
    <s v="24191100"/>
    <s v=""/>
    <n v="90000"/>
    <n v="90000"/>
    <n v="0"/>
    <n v="0"/>
    <n v="0"/>
    <n v="0"/>
    <n v="90000"/>
  </r>
  <r>
    <s v="5"/>
    <x v="467"/>
    <s v="10PDMB"/>
    <s v="356052E042"/>
    <s v="141250"/>
    <x v="1"/>
    <s v="24211100"/>
    <s v=""/>
    <n v="50000"/>
    <n v="50000"/>
    <n v="0"/>
    <n v="0"/>
    <n v="0"/>
    <n v="0"/>
    <n v="50000"/>
  </r>
  <r>
    <s v="5"/>
    <x v="467"/>
    <s v="10PDMB"/>
    <s v="356052E042"/>
    <s v="141250"/>
    <x v="1"/>
    <s v="24311100"/>
    <s v=""/>
    <n v="10000"/>
    <n v="10000"/>
    <n v="0"/>
    <n v="0"/>
    <n v="0"/>
    <n v="0"/>
    <n v="10000"/>
  </r>
  <r>
    <s v="5"/>
    <x v="467"/>
    <s v="10PDMB"/>
    <s v="356052E042"/>
    <s v="141250"/>
    <x v="1"/>
    <s v="24411100"/>
    <s v=""/>
    <n v="75000"/>
    <n v="75000"/>
    <n v="0"/>
    <n v="0"/>
    <n v="0"/>
    <n v="0"/>
    <n v="75000"/>
  </r>
  <r>
    <s v="5"/>
    <x v="467"/>
    <s v="10PDMB"/>
    <s v="356052E042"/>
    <s v="141250"/>
    <x v="1"/>
    <s v="24511100"/>
    <s v=""/>
    <n v="50000"/>
    <n v="50000"/>
    <n v="0"/>
    <n v="0"/>
    <n v="0"/>
    <n v="0"/>
    <n v="50000"/>
  </r>
  <r>
    <s v="5"/>
    <x v="467"/>
    <s v="10PDMB"/>
    <s v="356052E042"/>
    <s v="141250"/>
    <x v="1"/>
    <s v="24611100"/>
    <s v=""/>
    <n v="800000"/>
    <n v="800000"/>
    <n v="45000"/>
    <n v="0"/>
    <n v="45000"/>
    <n v="0"/>
    <n v="800000"/>
  </r>
  <r>
    <s v="5"/>
    <x v="467"/>
    <s v="10PDMB"/>
    <s v="356052E042"/>
    <s v="141250"/>
    <x v="1"/>
    <s v="24711100"/>
    <s v=""/>
    <n v="400000"/>
    <n v="400000"/>
    <n v="30000"/>
    <n v="0"/>
    <n v="30000"/>
    <n v="0"/>
    <n v="400000"/>
  </r>
  <r>
    <s v="5"/>
    <x v="467"/>
    <s v="10PDMB"/>
    <s v="356052E042"/>
    <s v="141250"/>
    <x v="1"/>
    <s v="24811100"/>
    <s v=""/>
    <n v="100000"/>
    <n v="100000"/>
    <n v="0"/>
    <n v="0"/>
    <n v="0"/>
    <n v="0"/>
    <n v="100000"/>
  </r>
  <r>
    <s v="5"/>
    <x v="467"/>
    <s v="10PDMB"/>
    <s v="356052E042"/>
    <s v="141250"/>
    <x v="1"/>
    <s v="24911100"/>
    <s v=""/>
    <n v="500000"/>
    <n v="500000"/>
    <n v="270965.36"/>
    <n v="0"/>
    <n v="270965.36"/>
    <n v="0"/>
    <n v="500000"/>
  </r>
  <r>
    <s v="5"/>
    <x v="467"/>
    <s v="10PDMB"/>
    <s v="356052E042"/>
    <s v="141250"/>
    <x v="1"/>
    <s v="25611100"/>
    <s v=""/>
    <n v="20000"/>
    <n v="20000"/>
    <n v="0"/>
    <n v="0"/>
    <n v="0"/>
    <n v="0"/>
    <n v="20000"/>
  </r>
  <r>
    <s v="5"/>
    <x v="467"/>
    <s v="10PDMB"/>
    <s v="356052E042"/>
    <s v="141250"/>
    <x v="1"/>
    <s v="26111100"/>
    <s v=""/>
    <n v="15000"/>
    <n v="15000"/>
    <n v="0"/>
    <n v="0"/>
    <n v="0"/>
    <n v="0"/>
    <n v="15000"/>
  </r>
  <r>
    <s v="5"/>
    <x v="467"/>
    <s v="10PDMB"/>
    <s v="356052E042"/>
    <s v="141250"/>
    <x v="1"/>
    <s v="27211100"/>
    <s v=""/>
    <n v="311400"/>
    <n v="311400"/>
    <n v="0"/>
    <n v="0"/>
    <n v="0"/>
    <n v="299367"/>
    <n v="12033"/>
  </r>
  <r>
    <s v="5"/>
    <x v="467"/>
    <s v="10PDMB"/>
    <s v="356052E042"/>
    <s v="141250"/>
    <x v="1"/>
    <s v="29111100"/>
    <s v=""/>
    <n v="600000"/>
    <n v="600000"/>
    <n v="30000"/>
    <n v="0"/>
    <n v="30000"/>
    <n v="0"/>
    <n v="600000"/>
  </r>
  <r>
    <s v="5"/>
    <x v="467"/>
    <s v="10PDMB"/>
    <s v="356052E042"/>
    <s v="141250"/>
    <x v="1"/>
    <s v="29211100"/>
    <s v=""/>
    <n v="150000"/>
    <n v="150000"/>
    <n v="20000"/>
    <n v="0"/>
    <n v="20000"/>
    <n v="0"/>
    <n v="150000"/>
  </r>
  <r>
    <s v="5"/>
    <x v="467"/>
    <s v="10PDMB"/>
    <s v="356052E042"/>
    <s v="141250"/>
    <x v="1"/>
    <s v="29911100"/>
    <s v=""/>
    <n v="312000"/>
    <n v="312000"/>
    <n v="156000"/>
    <n v="0"/>
    <n v="156000"/>
    <n v="0"/>
    <n v="312000"/>
  </r>
  <r>
    <s v="5"/>
    <x v="467"/>
    <s v="10PDMB"/>
    <s v="356052E042"/>
    <s v="141250"/>
    <x v="2"/>
    <s v="31121100"/>
    <s v=""/>
    <n v="21831254"/>
    <n v="21831254"/>
    <n v="8660598"/>
    <n v="5586496"/>
    <n v="3074102"/>
    <n v="4973.7"/>
    <n v="16239784.300000001"/>
  </r>
  <r>
    <s v="5"/>
    <x v="467"/>
    <s v="10PDMB"/>
    <s v="356052E042"/>
    <s v="141250"/>
    <x v="2"/>
    <s v="31211100"/>
    <s v=""/>
    <n v="10000"/>
    <n v="10000"/>
    <n v="4500"/>
    <n v="0"/>
    <n v="4500"/>
    <n v="0"/>
    <n v="10000"/>
  </r>
  <r>
    <s v="5"/>
    <x v="467"/>
    <s v="10PDMB"/>
    <s v="356052E042"/>
    <s v="141250"/>
    <x v="2"/>
    <s v="31311100"/>
    <s v=""/>
    <n v="461772"/>
    <n v="4611419.9800000004"/>
    <n v="4335022.9800000004"/>
    <n v="0"/>
    <n v="4335022.9800000004"/>
    <n v="0"/>
    <n v="4611419.9800000004"/>
  </r>
  <r>
    <s v="5"/>
    <x v="467"/>
    <s v="10PDMB"/>
    <s v="356052E042"/>
    <s v="141250"/>
    <x v="2"/>
    <s v="31311160"/>
    <s v=""/>
    <n v="0"/>
    <n v="56553.52"/>
    <n v="56553.52"/>
    <n v="56553.52"/>
    <n v="0"/>
    <n v="0"/>
    <n v="0"/>
  </r>
  <r>
    <s v="5"/>
    <x v="467"/>
    <s v="10PDMB"/>
    <s v="356052E042"/>
    <s v="141250"/>
    <x v="2"/>
    <s v="31611100"/>
    <s v=""/>
    <n v="165000"/>
    <n v="165000"/>
    <n v="165000"/>
    <n v="156464"/>
    <n v="8536"/>
    <n v="0"/>
    <n v="8536"/>
  </r>
  <r>
    <s v="5"/>
    <x v="467"/>
    <s v="10PDMB"/>
    <s v="356052E042"/>
    <s v="141250"/>
    <x v="2"/>
    <s v="33211100"/>
    <s v=""/>
    <n v="50000"/>
    <n v="50000"/>
    <n v="20000"/>
    <n v="0"/>
    <n v="20000"/>
    <n v="0"/>
    <n v="50000"/>
  </r>
  <r>
    <s v="5"/>
    <x v="467"/>
    <s v="10PDMB"/>
    <s v="356052E042"/>
    <s v="141250"/>
    <x v="2"/>
    <s v="34111200"/>
    <s v=""/>
    <n v="3924767"/>
    <n v="3924767"/>
    <n v="1825681.64"/>
    <n v="1319915.6499999999"/>
    <n v="505765.99"/>
    <n v="0"/>
    <n v="2604851.35"/>
  </r>
  <r>
    <s v="5"/>
    <x v="467"/>
    <s v="10PDMB"/>
    <s v="356052E042"/>
    <s v="141250"/>
    <x v="2"/>
    <s v="34511100"/>
    <s v=""/>
    <n v="23869950"/>
    <n v="23869950"/>
    <n v="11934973"/>
    <n v="6637239.2800000003"/>
    <n v="5297733.72"/>
    <n v="11615168.74"/>
    <n v="5617541.9800000004"/>
  </r>
  <r>
    <s v="5"/>
    <x v="467"/>
    <s v="10PDMB"/>
    <s v="356052E042"/>
    <s v="141250"/>
    <x v="2"/>
    <s v="35811100"/>
    <s v=""/>
    <n v="61911538"/>
    <n v="50824312.100000001"/>
    <n v="24495434.739999998"/>
    <n v="16591061.23"/>
    <n v="7904373.5099999998"/>
    <n v="34233250.869999997"/>
    <n v="0"/>
  </r>
  <r>
    <s v="5"/>
    <x v="467"/>
    <s v="10PDMB"/>
    <s v="356052E042"/>
    <s v="141250"/>
    <x v="2"/>
    <s v="35911100"/>
    <s v=""/>
    <n v="100000"/>
    <n v="5831024.4000000004"/>
    <n v="1432756.1"/>
    <n v="0"/>
    <n v="1432756.1"/>
    <n v="0"/>
    <n v="5831024.4000000004"/>
  </r>
  <r>
    <s v="5"/>
    <x v="467"/>
    <s v="10PDMB"/>
    <s v="356052E042"/>
    <s v="141250"/>
    <x v="2"/>
    <s v="38221100"/>
    <s v=""/>
    <n v="0"/>
    <n v="1150000"/>
    <n v="1150000"/>
    <n v="0"/>
    <n v="1150000"/>
    <n v="0"/>
    <n v="1150000"/>
  </r>
  <r>
    <s v="5"/>
    <x v="467"/>
    <s v="10PDMB"/>
    <s v="356052E042"/>
    <s v="141250"/>
    <x v="2"/>
    <s v="39691125"/>
    <s v=""/>
    <n v="2377780"/>
    <n v="2377780"/>
    <n v="1036780"/>
    <n v="0"/>
    <n v="1036780"/>
    <n v="0"/>
    <n v="2377780"/>
  </r>
  <r>
    <s v="5"/>
    <x v="468"/>
    <s v="10PDMB"/>
    <s v="356298M002"/>
    <s v="111150"/>
    <x v="3"/>
    <s v="79211189"/>
    <s v=""/>
    <n v="4500000"/>
    <n v="4500000"/>
    <n v="0"/>
    <n v="0"/>
    <n v="0"/>
    <n v="0"/>
    <n v="4500000"/>
  </r>
  <r>
    <s v="5"/>
    <x v="469"/>
    <s v="10PDMB"/>
    <s v="356313M001"/>
    <s v="111150"/>
    <x v="0"/>
    <s v="11311100"/>
    <s v=""/>
    <n v="4000000"/>
    <n v="4000000"/>
    <n v="1980000"/>
    <n v="1502540.49"/>
    <n v="477459.51"/>
    <n v="0"/>
    <n v="2497459.5099999998"/>
  </r>
  <r>
    <s v="5"/>
    <x v="469"/>
    <s v="10PDMB"/>
    <s v="356313M001"/>
    <s v="111150"/>
    <x v="0"/>
    <s v="12111100"/>
    <s v=""/>
    <n v="42624826"/>
    <n v="42624826"/>
    <n v="31674618"/>
    <n v="24447309.850000001"/>
    <n v="7227308.1500000004"/>
    <n v="15381709.59"/>
    <n v="2795806.56"/>
  </r>
  <r>
    <s v="5"/>
    <x v="469"/>
    <s v="10PDMB"/>
    <s v="356313M001"/>
    <s v="111150"/>
    <x v="0"/>
    <s v="13211100"/>
    <s v=""/>
    <n v="224023"/>
    <n v="224023"/>
    <n v="0"/>
    <n v="0"/>
    <n v="0"/>
    <n v="0"/>
    <n v="224023"/>
  </r>
  <r>
    <s v="5"/>
    <x v="469"/>
    <s v="10PDMB"/>
    <s v="356313M001"/>
    <s v="111150"/>
    <x v="0"/>
    <s v="13231100"/>
    <s v=""/>
    <n v="15220478"/>
    <n v="15220478"/>
    <n v="0"/>
    <n v="0"/>
    <n v="0"/>
    <n v="0"/>
    <n v="15220478"/>
  </r>
  <r>
    <s v="5"/>
    <x v="469"/>
    <s v="10PDMB"/>
    <s v="356313M001"/>
    <s v="111150"/>
    <x v="0"/>
    <s v="14121100"/>
    <s v=""/>
    <n v="11062311"/>
    <n v="11062311"/>
    <n v="5276258.78"/>
    <n v="4023887.74"/>
    <n v="1252371.04"/>
    <n v="0"/>
    <n v="7038423.2599999998"/>
  </r>
  <r>
    <s v="5"/>
    <x v="469"/>
    <s v="10PDMB"/>
    <s v="356313M001"/>
    <s v="111150"/>
    <x v="0"/>
    <s v="14311100"/>
    <s v=""/>
    <n v="1597050"/>
    <n v="1597050"/>
    <n v="1172951.3600000001"/>
    <n v="811922.07"/>
    <n v="361029.29"/>
    <n v="0"/>
    <n v="785127.93"/>
  </r>
  <r>
    <s v="5"/>
    <x v="469"/>
    <s v="10PDMB"/>
    <s v="356313M001"/>
    <s v="111150"/>
    <x v="0"/>
    <s v="14411200"/>
    <s v=""/>
    <n v="482946"/>
    <n v="482946"/>
    <n v="252204"/>
    <n v="0"/>
    <n v="252204"/>
    <n v="0"/>
    <n v="482946"/>
  </r>
  <r>
    <s v="5"/>
    <x v="469"/>
    <s v="10PDMB"/>
    <s v="356313M001"/>
    <s v="111150"/>
    <x v="0"/>
    <s v="15911100"/>
    <s v=""/>
    <n v="16000000"/>
    <n v="16000000"/>
    <n v="7923568"/>
    <n v="5706584.9900000002"/>
    <n v="2216983.0099999998"/>
    <n v="0"/>
    <n v="10293415.01"/>
  </r>
  <r>
    <s v="5"/>
    <x v="469"/>
    <s v="10PDMB"/>
    <s v="356313M001"/>
    <s v="111150"/>
    <x v="0"/>
    <s v="16111143"/>
    <s v=""/>
    <n v="5712426"/>
    <n v="5712426"/>
    <n v="0"/>
    <n v="0"/>
    <n v="0"/>
    <n v="0"/>
    <n v="5712426"/>
  </r>
  <r>
    <s v="5"/>
    <x v="469"/>
    <s v="10PDMB"/>
    <s v="356313M001"/>
    <s v="111150"/>
    <x v="1"/>
    <s v="29611200"/>
    <s v=""/>
    <n v="100000"/>
    <n v="246.15"/>
    <n v="0"/>
    <n v="0"/>
    <n v="0"/>
    <n v="0"/>
    <n v="246.15"/>
  </r>
  <r>
    <s v="5"/>
    <x v="469"/>
    <s v="10PDMB"/>
    <s v="356313M001"/>
    <s v="111150"/>
    <x v="1"/>
    <s v="29611260"/>
    <s v=""/>
    <n v="0"/>
    <n v="99753.85"/>
    <n v="99753.85"/>
    <n v="99753.85"/>
    <n v="0"/>
    <n v="0"/>
    <n v="0"/>
  </r>
  <r>
    <s v="5"/>
    <x v="469"/>
    <s v="10PDMB"/>
    <s v="356313M001"/>
    <s v="111150"/>
    <x v="2"/>
    <s v="31111100"/>
    <s v=""/>
    <n v="5127491"/>
    <n v="5127491"/>
    <n v="1731877"/>
    <n v="0"/>
    <n v="1731877"/>
    <n v="0"/>
    <n v="5127491"/>
  </r>
  <r>
    <s v="5"/>
    <x v="469"/>
    <s v="10PDMB"/>
    <s v="356313M001"/>
    <s v="111150"/>
    <x v="2"/>
    <s v="32521100"/>
    <s v=""/>
    <n v="7560000"/>
    <n v="7560000"/>
    <n v="3539560"/>
    <n v="1859736.24"/>
    <n v="1679823.76"/>
    <n v="5639823.6500000004"/>
    <n v="60440.11"/>
  </r>
  <r>
    <s v="5"/>
    <x v="469"/>
    <s v="10PDMB"/>
    <s v="356313M001"/>
    <s v="111150"/>
    <x v="2"/>
    <s v="32711100"/>
    <s v=""/>
    <n v="0"/>
    <n v="809232.55"/>
    <n v="809232.55"/>
    <n v="0"/>
    <n v="809232.55"/>
    <n v="0"/>
    <n v="809232.55"/>
  </r>
  <r>
    <s v="5"/>
    <x v="469"/>
    <s v="10PDMB"/>
    <s v="356313M001"/>
    <s v="111150"/>
    <x v="2"/>
    <s v="33311100"/>
    <s v=""/>
    <n v="8000000"/>
    <n v="6846535.7300000004"/>
    <n v="2046535.73"/>
    <n v="68208"/>
    <n v="1978327.73"/>
    <n v="0"/>
    <n v="6778327.7300000004"/>
  </r>
  <r>
    <s v="5"/>
    <x v="469"/>
    <s v="10PDMB"/>
    <s v="356313M001"/>
    <s v="111150"/>
    <x v="2"/>
    <s v="33621100"/>
    <s v=""/>
    <n v="2500000"/>
    <n v="2425902.6800000002"/>
    <n v="976884.68"/>
    <n v="0"/>
    <n v="976884.68"/>
    <n v="0"/>
    <n v="2425902.6800000002"/>
  </r>
  <r>
    <s v="5"/>
    <x v="469"/>
    <s v="10PDMB"/>
    <s v="356313M001"/>
    <s v="111150"/>
    <x v="2"/>
    <s v="33621160"/>
    <s v=""/>
    <n v="0"/>
    <n v="74097.320000000007"/>
    <n v="74097.320000000007"/>
    <n v="74097.320000000007"/>
    <n v="0"/>
    <n v="0"/>
    <n v="0"/>
  </r>
  <r>
    <s v="5"/>
    <x v="469"/>
    <s v="10PDMB"/>
    <s v="356313M001"/>
    <s v="111150"/>
    <x v="2"/>
    <s v="35531100"/>
    <s v=""/>
    <n v="1500000"/>
    <n v="1387922.04"/>
    <n v="637922.04"/>
    <n v="0"/>
    <n v="637922.04"/>
    <n v="868405"/>
    <n v="519517.04"/>
  </r>
  <r>
    <s v="5"/>
    <x v="469"/>
    <s v="10PDMB"/>
    <s v="356313M001"/>
    <s v="111150"/>
    <x v="2"/>
    <s v="35531160"/>
    <s v=""/>
    <n v="0"/>
    <n v="112077.96"/>
    <n v="112077.96"/>
    <n v="112077.96"/>
    <n v="0"/>
    <n v="0"/>
    <n v="0"/>
  </r>
  <r>
    <s v="5"/>
    <x v="469"/>
    <s v="10PDMB"/>
    <s v="356313M001"/>
    <s v="111150"/>
    <x v="2"/>
    <s v="39811100"/>
    <s v=""/>
    <n v="2390135"/>
    <n v="2390135"/>
    <n v="1394258.86"/>
    <n v="1167888.8600000001"/>
    <n v="226370"/>
    <n v="0"/>
    <n v="1222246.1399999999"/>
  </r>
  <r>
    <s v="5"/>
    <x v="469"/>
    <s v="10PDMB"/>
    <s v="356313M001"/>
    <s v="111150"/>
    <x v="2"/>
    <s v="39821100"/>
    <s v=""/>
    <n v="685805"/>
    <n v="685805"/>
    <n v="0"/>
    <n v="0"/>
    <n v="0"/>
    <n v="0"/>
    <n v="685805"/>
  </r>
  <r>
    <s v="5"/>
    <x v="469"/>
    <s v="10PDMB"/>
    <s v="356313M001"/>
    <s v="141250"/>
    <x v="1"/>
    <s v="21111100"/>
    <s v=""/>
    <n v="500000"/>
    <n v="500000"/>
    <n v="244501.2"/>
    <n v="0"/>
    <n v="244501.2"/>
    <n v="0"/>
    <n v="500000"/>
  </r>
  <r>
    <s v="5"/>
    <x v="469"/>
    <s v="10PDMB"/>
    <s v="356313M001"/>
    <s v="141250"/>
    <x v="1"/>
    <s v="21111200"/>
    <s v=""/>
    <n v="180000"/>
    <n v="180000"/>
    <n v="92640.8"/>
    <n v="52640.800000000003"/>
    <n v="40000"/>
    <n v="46060.7"/>
    <n v="81298.5"/>
  </r>
  <r>
    <s v="5"/>
    <x v="469"/>
    <s v="10PDMB"/>
    <s v="356313M001"/>
    <s v="141250"/>
    <x v="1"/>
    <s v="21411100"/>
    <s v=""/>
    <n v="157185"/>
    <n v="157185"/>
    <n v="78000"/>
    <n v="0"/>
    <n v="78000"/>
    <n v="0"/>
    <n v="157185"/>
  </r>
  <r>
    <s v="5"/>
    <x v="469"/>
    <s v="10PDMB"/>
    <s v="356313M001"/>
    <s v="141250"/>
    <x v="1"/>
    <s v="21411200"/>
    <s v=""/>
    <n v="314370"/>
    <n v="314370"/>
    <n v="157140"/>
    <n v="0"/>
    <n v="157140"/>
    <n v="0"/>
    <n v="314370"/>
  </r>
  <r>
    <s v="5"/>
    <x v="469"/>
    <s v="10PDMB"/>
    <s v="356313M001"/>
    <s v="141250"/>
    <x v="1"/>
    <s v="21611100"/>
    <s v=""/>
    <n v="200000"/>
    <n v="200000"/>
    <n v="50000"/>
    <n v="0"/>
    <n v="50000"/>
    <n v="0"/>
    <n v="200000"/>
  </r>
  <r>
    <s v="5"/>
    <x v="469"/>
    <s v="10PDMB"/>
    <s v="356313M001"/>
    <s v="141250"/>
    <x v="1"/>
    <s v="22111100"/>
    <s v=""/>
    <n v="162000"/>
    <n v="162000"/>
    <n v="73500"/>
    <n v="0"/>
    <n v="73500"/>
    <n v="1886.34"/>
    <n v="160113.66"/>
  </r>
  <r>
    <s v="5"/>
    <x v="469"/>
    <s v="10PDMB"/>
    <s v="356313M001"/>
    <s v="141250"/>
    <x v="1"/>
    <s v="22311100"/>
    <s v=""/>
    <n v="100000"/>
    <n v="100000"/>
    <n v="40000"/>
    <n v="0"/>
    <n v="40000"/>
    <n v="0"/>
    <n v="100000"/>
  </r>
  <r>
    <s v="5"/>
    <x v="469"/>
    <s v="10PDMB"/>
    <s v="356313M001"/>
    <s v="141250"/>
    <x v="1"/>
    <s v="25311100"/>
    <s v=""/>
    <n v="20583"/>
    <n v="20583"/>
    <n v="0"/>
    <n v="0"/>
    <n v="0"/>
    <n v="0"/>
    <n v="20583"/>
  </r>
  <r>
    <s v="5"/>
    <x v="469"/>
    <s v="10PDMB"/>
    <s v="356313M001"/>
    <s v="141250"/>
    <x v="1"/>
    <s v="25411100"/>
    <s v=""/>
    <n v="20582"/>
    <n v="20582"/>
    <n v="0"/>
    <n v="0"/>
    <n v="0"/>
    <n v="0"/>
    <n v="20582"/>
  </r>
  <r>
    <s v="5"/>
    <x v="469"/>
    <s v="10PDMB"/>
    <s v="356313M001"/>
    <s v="141250"/>
    <x v="1"/>
    <s v="26111200"/>
    <s v=""/>
    <n v="1474334"/>
    <n v="1474334"/>
    <n v="812363"/>
    <n v="255396.13"/>
    <n v="556966.87"/>
    <n v="538091.18000000005"/>
    <n v="680846.69"/>
  </r>
  <r>
    <s v="5"/>
    <x v="469"/>
    <s v="10PDMB"/>
    <s v="356313M001"/>
    <s v="141250"/>
    <x v="1"/>
    <s v="29411100"/>
    <s v=""/>
    <n v="38840"/>
    <n v="38840"/>
    <n v="38840"/>
    <n v="0"/>
    <n v="38840"/>
    <n v="0"/>
    <n v="38840"/>
  </r>
  <r>
    <s v="5"/>
    <x v="469"/>
    <s v="10PDMB"/>
    <s v="356313M001"/>
    <s v="141250"/>
    <x v="2"/>
    <s v="31411200"/>
    <s v=""/>
    <n v="48660"/>
    <n v="48660"/>
    <n v="21309"/>
    <n v="8874"/>
    <n v="12435"/>
    <n v="0"/>
    <n v="39786"/>
  </r>
  <r>
    <s v="5"/>
    <x v="469"/>
    <s v="10PDMB"/>
    <s v="356313M001"/>
    <s v="141250"/>
    <x v="2"/>
    <s v="31711200"/>
    <s v=""/>
    <n v="284542"/>
    <n v="284542"/>
    <n v="127209"/>
    <n v="0"/>
    <n v="127209"/>
    <n v="3866.28"/>
    <n v="280675.71999999997"/>
  </r>
  <r>
    <s v="5"/>
    <x v="469"/>
    <s v="10PDMB"/>
    <s v="356313M001"/>
    <s v="141250"/>
    <x v="2"/>
    <s v="31911200"/>
    <s v=""/>
    <n v="519000"/>
    <n v="519000"/>
    <n v="272750"/>
    <n v="51971.72"/>
    <n v="220778.28"/>
    <n v="103943.42"/>
    <n v="363084.86"/>
  </r>
  <r>
    <s v="5"/>
    <x v="469"/>
    <s v="10PDMB"/>
    <s v="356313M001"/>
    <s v="141250"/>
    <x v="2"/>
    <s v="32211100"/>
    <s v=""/>
    <n v="7837884"/>
    <n v="7837884"/>
    <n v="2280520"/>
    <n v="0"/>
    <n v="2280520"/>
    <n v="5637833.6399999997"/>
    <n v="2200050.36"/>
  </r>
  <r>
    <s v="5"/>
    <x v="469"/>
    <s v="10PDMB"/>
    <s v="356313M001"/>
    <s v="141250"/>
    <x v="2"/>
    <s v="32711100"/>
    <s v=""/>
    <n v="1381425"/>
    <n v="1964713.6"/>
    <n v="1223552.6000000001"/>
    <n v="146160"/>
    <n v="1077392.6000000001"/>
    <n v="418499.76"/>
    <n v="1400053.84"/>
  </r>
  <r>
    <s v="5"/>
    <x v="469"/>
    <s v="10PDMB"/>
    <s v="356313M001"/>
    <s v="141250"/>
    <x v="2"/>
    <s v="33111100"/>
    <s v=""/>
    <n v="38000"/>
    <n v="38000"/>
    <n v="0"/>
    <n v="0"/>
    <n v="0"/>
    <n v="0"/>
    <n v="38000"/>
  </r>
  <r>
    <s v="5"/>
    <x v="469"/>
    <s v="10PDMB"/>
    <s v="356313M001"/>
    <s v="141250"/>
    <x v="2"/>
    <s v="33311100"/>
    <s v=""/>
    <n v="910000"/>
    <n v="326711.40000000002"/>
    <n v="136416"/>
    <n v="136416"/>
    <n v="0"/>
    <n v="0"/>
    <n v="190295.4"/>
  </r>
  <r>
    <s v="5"/>
    <x v="469"/>
    <s v="10PDMB"/>
    <s v="356313M001"/>
    <s v="141250"/>
    <x v="2"/>
    <s v="33611200"/>
    <s v=""/>
    <n v="326970"/>
    <n v="326970"/>
    <n v="143184"/>
    <n v="37839.35"/>
    <n v="105344.65"/>
    <n v="40910.65"/>
    <n v="248220"/>
  </r>
  <r>
    <s v="5"/>
    <x v="469"/>
    <s v="10PDMB"/>
    <s v="356313M001"/>
    <s v="141250"/>
    <x v="2"/>
    <s v="33631100"/>
    <s v=""/>
    <n v="150000"/>
    <n v="150000"/>
    <n v="150000"/>
    <n v="132545"/>
    <n v="17455"/>
    <n v="0"/>
    <n v="17455"/>
  </r>
  <r>
    <s v="5"/>
    <x v="469"/>
    <s v="10PDMB"/>
    <s v="356313M001"/>
    <s v="141250"/>
    <x v="2"/>
    <s v="34111100"/>
    <s v=""/>
    <n v="10000"/>
    <n v="10000"/>
    <n v="10000"/>
    <n v="0"/>
    <n v="10000"/>
    <n v="0"/>
    <n v="10000"/>
  </r>
  <r>
    <s v="5"/>
    <x v="469"/>
    <s v="10PDMB"/>
    <s v="356313M001"/>
    <s v="141250"/>
    <x v="2"/>
    <s v="34511200"/>
    <s v=""/>
    <n v="104145"/>
    <n v="104145"/>
    <n v="48216"/>
    <n v="19743.23"/>
    <n v="28472.77"/>
    <n v="39485.919999999998"/>
    <n v="44915.85"/>
  </r>
  <r>
    <s v="5"/>
    <x v="469"/>
    <s v="10PDMB"/>
    <s v="356313M001"/>
    <s v="141250"/>
    <x v="2"/>
    <s v="35211100"/>
    <s v=""/>
    <n v="150000"/>
    <n v="150000"/>
    <n v="68184"/>
    <n v="0"/>
    <n v="68184"/>
    <n v="0"/>
    <n v="150000"/>
  </r>
  <r>
    <s v="5"/>
    <x v="469"/>
    <s v="10PDMB"/>
    <s v="356313M001"/>
    <s v="141250"/>
    <x v="2"/>
    <s v="35711100"/>
    <s v=""/>
    <n v="144519"/>
    <n v="144519"/>
    <n v="77862"/>
    <n v="0"/>
    <n v="77862"/>
    <n v="0"/>
    <n v="144519"/>
  </r>
  <r>
    <s v="5"/>
    <x v="469"/>
    <s v="10PDMB"/>
    <s v="356313M001"/>
    <s v="141250"/>
    <x v="2"/>
    <s v="37221100"/>
    <s v=""/>
    <n v="115000"/>
    <n v="115000"/>
    <n v="64960"/>
    <n v="0"/>
    <n v="64960"/>
    <n v="11072"/>
    <n v="103928"/>
  </r>
  <r>
    <s v="5"/>
    <x v="469"/>
    <s v="10PDMB"/>
    <s v="356313M001"/>
    <s v="141250"/>
    <x v="2"/>
    <s v="37911100"/>
    <s v=""/>
    <n v="104000"/>
    <n v="104000"/>
    <n v="62640"/>
    <n v="0"/>
    <n v="62640"/>
    <n v="0"/>
    <n v="104000"/>
  </r>
  <r>
    <s v="5"/>
    <x v="469"/>
    <s v="10PDMB"/>
    <s v="356313M001"/>
    <s v="141250"/>
    <x v="2"/>
    <s v="38221100"/>
    <s v=""/>
    <n v="350000"/>
    <n v="350000"/>
    <n v="233890"/>
    <n v="0"/>
    <n v="233890"/>
    <n v="0"/>
    <n v="350000"/>
  </r>
  <r>
    <s v="5"/>
    <x v="469"/>
    <s v="10PDMB"/>
    <s v="356313M001"/>
    <s v="141250"/>
    <x v="2"/>
    <s v="39211100"/>
    <s v=""/>
    <n v="102500"/>
    <n v="102500"/>
    <n v="65000"/>
    <n v="38486"/>
    <n v="26514"/>
    <n v="0"/>
    <n v="64014"/>
  </r>
  <r>
    <s v="5"/>
    <x v="469"/>
    <s v="10PDMB"/>
    <s v="356313M001"/>
    <s v="141250"/>
    <x v="2"/>
    <s v="39691125"/>
    <s v=""/>
    <n v="20000"/>
    <n v="20000"/>
    <n v="10000"/>
    <n v="0"/>
    <n v="10000"/>
    <n v="0"/>
    <n v="20000"/>
  </r>
  <r>
    <s v="5"/>
    <x v="470"/>
    <s v="10PDMB"/>
    <s v="4232360000"/>
    <s v="111150"/>
    <x v="5"/>
    <s v="41521100"/>
    <s v=""/>
    <n v="284404299"/>
    <n v="268076074.02000001"/>
    <n v="99436156.180000007"/>
    <n v="55586726.840000004"/>
    <n v="43849429.340000004"/>
    <n v="102931124.09"/>
    <n v="109558223.09"/>
  </r>
  <r>
    <s v="5"/>
    <x v="470"/>
    <s v="10PDMB"/>
    <s v="4232360000"/>
    <s v="111150"/>
    <x v="5"/>
    <s v="41521132"/>
    <s v=""/>
    <n v="35800329"/>
    <n v="24825516.390000001"/>
    <n v="0"/>
    <n v="0"/>
    <n v="0"/>
    <n v="0"/>
    <n v="24825516.390000001"/>
  </r>
  <r>
    <s v="5"/>
    <x v="470"/>
    <s v="10PDMB"/>
    <s v="4232360000"/>
    <s v="111150"/>
    <x v="5"/>
    <s v="41521143"/>
    <s v=""/>
    <n v="5712426"/>
    <n v="5712426"/>
    <n v="0"/>
    <n v="0"/>
    <n v="0"/>
    <n v="0"/>
    <n v="5712426"/>
  </r>
  <r>
    <s v="5"/>
    <x v="470"/>
    <s v="10PDMB"/>
    <s v="4232360000"/>
    <s v="111150"/>
    <x v="5"/>
    <s v="41521160"/>
    <s v=""/>
    <n v="0"/>
    <n v="27303037.59"/>
    <n v="27303037.59"/>
    <n v="26449295.449999999"/>
    <n v="853742.14"/>
    <n v="261098.15"/>
    <n v="592643.99"/>
  </r>
  <r>
    <s v="5"/>
    <x v="470"/>
    <s v="10PDMB"/>
    <s v="4232360000"/>
    <s v="111150"/>
    <x v="5"/>
    <s v="41521182"/>
    <s v=""/>
    <n v="2717000000"/>
    <n v="2717000000"/>
    <n v="1317714077"/>
    <n v="1178639914.25"/>
    <n v="139074162.75"/>
    <n v="1538360085.75"/>
    <n v="0"/>
  </r>
  <r>
    <s v="5"/>
    <x v="470"/>
    <s v="10PDMB"/>
    <s v="4232360000"/>
    <s v="111150"/>
    <x v="5"/>
    <s v="41521189"/>
    <s v=""/>
    <n v="4500000"/>
    <n v="4500000"/>
    <n v="0"/>
    <n v="0"/>
    <n v="0"/>
    <n v="0"/>
    <n v="4500000"/>
  </r>
  <r>
    <s v="5"/>
    <x v="470"/>
    <s v="10PDMB"/>
    <s v="4232360000"/>
    <s v="111150"/>
    <x v="5"/>
    <s v="41521200"/>
    <s v=""/>
    <n v="582946"/>
    <n v="483192.15"/>
    <n v="252204"/>
    <n v="0"/>
    <n v="252204"/>
    <n v="0"/>
    <n v="483192.15"/>
  </r>
  <r>
    <s v="5"/>
    <x v="470"/>
    <s v="10PDMB"/>
    <s v="4232360000"/>
    <s v="111150"/>
    <x v="5"/>
    <s v="41521260"/>
    <s v=""/>
    <n v="0"/>
    <n v="99753.85"/>
    <n v="99753.85"/>
    <n v="99753.85"/>
    <n v="0"/>
    <n v="0"/>
    <n v="0"/>
  </r>
  <r>
    <s v="5"/>
    <x v="471"/>
    <s v="10PDME"/>
    <s v="172002N001"/>
    <s v="111150"/>
    <x v="1"/>
    <s v="27211100"/>
    <s v=""/>
    <n v="20000000"/>
    <n v="0"/>
    <n v="0"/>
    <n v="0"/>
    <n v="0"/>
    <n v="0"/>
    <n v="0"/>
  </r>
  <r>
    <s v="5"/>
    <x v="471"/>
    <s v="10PDME"/>
    <s v="172002N001"/>
    <s v="111150"/>
    <x v="2"/>
    <s v="35411100"/>
    <s v=""/>
    <n v="125000"/>
    <n v="125000"/>
    <n v="57450"/>
    <n v="0"/>
    <n v="57450"/>
    <n v="0"/>
    <n v="125000"/>
  </r>
  <r>
    <s v="5"/>
    <x v="472"/>
    <s v="10PDME"/>
    <s v="356052E042"/>
    <s v="111150"/>
    <x v="0"/>
    <s v="15491100"/>
    <s v=""/>
    <n v="31420596"/>
    <n v="25203971"/>
    <n v="12433250"/>
    <n v="0"/>
    <n v="12433250"/>
    <n v="0"/>
    <n v="25203971"/>
  </r>
  <r>
    <s v="5"/>
    <x v="472"/>
    <s v="10PDME"/>
    <s v="356052E042"/>
    <s v="111150"/>
    <x v="1"/>
    <s v="21411100"/>
    <s v=""/>
    <n v="198023"/>
    <n v="37059.96"/>
    <n v="37059.96"/>
    <n v="0"/>
    <n v="37059.96"/>
    <n v="0"/>
    <n v="37059.96"/>
  </r>
  <r>
    <s v="5"/>
    <x v="472"/>
    <s v="10PDME"/>
    <s v="356052E042"/>
    <s v="111150"/>
    <x v="1"/>
    <s v="21411200"/>
    <s v=""/>
    <n v="13000000"/>
    <n v="13000000"/>
    <n v="4333332"/>
    <n v="0"/>
    <n v="4333332"/>
    <n v="0"/>
    <n v="13000000"/>
  </r>
  <r>
    <s v="5"/>
    <x v="472"/>
    <s v="10PDME"/>
    <s v="356052E042"/>
    <s v="111150"/>
    <x v="1"/>
    <s v="21511100"/>
    <s v=""/>
    <n v="4876"/>
    <n v="4876"/>
    <n v="0"/>
    <n v="0"/>
    <n v="0"/>
    <n v="0"/>
    <n v="4876"/>
  </r>
  <r>
    <s v="5"/>
    <x v="472"/>
    <s v="10PDME"/>
    <s v="356052E042"/>
    <s v="111150"/>
    <x v="1"/>
    <s v="21521100"/>
    <s v=""/>
    <n v="78000"/>
    <n v="78000"/>
    <n v="35400"/>
    <n v="0"/>
    <n v="35400"/>
    <n v="0"/>
    <n v="78000"/>
  </r>
  <r>
    <s v="5"/>
    <x v="472"/>
    <s v="10PDME"/>
    <s v="356052E042"/>
    <s v="111150"/>
    <x v="1"/>
    <s v="21611100"/>
    <s v=""/>
    <n v="12327546"/>
    <n v="95080"/>
    <n v="13456"/>
    <n v="13456"/>
    <n v="0"/>
    <n v="0"/>
    <n v="81624"/>
  </r>
  <r>
    <s v="5"/>
    <x v="472"/>
    <s v="10PDME"/>
    <s v="356052E042"/>
    <s v="111150"/>
    <x v="1"/>
    <s v="24191160"/>
    <s v=""/>
    <n v="0"/>
    <n v="4999994.4000000004"/>
    <n v="4999994.4000000004"/>
    <n v="4999994.4000000004"/>
    <n v="0"/>
    <n v="0"/>
    <n v="0"/>
  </r>
  <r>
    <s v="5"/>
    <x v="472"/>
    <s v="10PDME"/>
    <s v="356052E042"/>
    <s v="111150"/>
    <x v="1"/>
    <s v="24611100"/>
    <s v=""/>
    <n v="37460464"/>
    <n v="12607302.970000001"/>
    <n v="9906082.0399999991"/>
    <n v="9853566.9199999999"/>
    <n v="52515.12"/>
    <n v="0"/>
    <n v="2753736.05"/>
  </r>
  <r>
    <s v="5"/>
    <x v="472"/>
    <s v="10PDME"/>
    <s v="356052E042"/>
    <s v="111150"/>
    <x v="1"/>
    <s v="24611160"/>
    <s v=""/>
    <n v="0"/>
    <n v="3577790.03"/>
    <n v="3577790.03"/>
    <n v="3577790.03"/>
    <n v="0"/>
    <n v="0"/>
    <n v="0"/>
  </r>
  <r>
    <s v="5"/>
    <x v="472"/>
    <s v="10PDME"/>
    <s v="356052E042"/>
    <s v="111150"/>
    <x v="1"/>
    <s v="24711100"/>
    <s v=""/>
    <n v="14038050"/>
    <n v="1460950"/>
    <n v="1357050"/>
    <n v="5263.5"/>
    <n v="1351786.5"/>
    <n v="0"/>
    <n v="1455686.5"/>
  </r>
  <r>
    <s v="5"/>
    <x v="472"/>
    <s v="10PDME"/>
    <s v="356052E042"/>
    <s v="111150"/>
    <x v="1"/>
    <s v="24811100"/>
    <s v=""/>
    <n v="0"/>
    <n v="26496"/>
    <n v="26496"/>
    <n v="0"/>
    <n v="26496"/>
    <n v="0"/>
    <n v="26496"/>
  </r>
  <r>
    <s v="5"/>
    <x v="472"/>
    <s v="10PDME"/>
    <s v="356052E042"/>
    <s v="111150"/>
    <x v="1"/>
    <s v="24911100"/>
    <s v=""/>
    <n v="18615765"/>
    <n v="14830401.460000001"/>
    <n v="14629473"/>
    <n v="13780826"/>
    <n v="848647"/>
    <n v="0.01"/>
    <n v="1049575.45"/>
  </r>
  <r>
    <s v="5"/>
    <x v="472"/>
    <s v="10PDME"/>
    <s v="356052E042"/>
    <s v="111150"/>
    <x v="1"/>
    <s v="25111100"/>
    <s v=""/>
    <n v="1592412"/>
    <n v="259912"/>
    <n v="64912"/>
    <n v="0"/>
    <n v="64912"/>
    <n v="195000"/>
    <n v="64912"/>
  </r>
  <r>
    <s v="5"/>
    <x v="472"/>
    <s v="10PDME"/>
    <s v="356052E042"/>
    <s v="111150"/>
    <x v="1"/>
    <s v="25611100"/>
    <s v=""/>
    <n v="417300"/>
    <n v="417300"/>
    <n v="27300"/>
    <n v="0"/>
    <n v="27300"/>
    <n v="0"/>
    <n v="417300"/>
  </r>
  <r>
    <s v="5"/>
    <x v="472"/>
    <s v="10PDME"/>
    <s v="356052E042"/>
    <s v="111150"/>
    <x v="1"/>
    <s v="25911100"/>
    <s v=""/>
    <n v="3066401"/>
    <n v="793650"/>
    <n v="566894"/>
    <n v="0"/>
    <n v="566894"/>
    <n v="0"/>
    <n v="793650"/>
  </r>
  <r>
    <s v="5"/>
    <x v="472"/>
    <s v="10PDME"/>
    <s v="356052E042"/>
    <s v="111150"/>
    <x v="1"/>
    <s v="26111100"/>
    <s v=""/>
    <n v="27143852"/>
    <n v="0"/>
    <n v="0"/>
    <n v="0"/>
    <n v="0"/>
    <n v="0"/>
    <n v="0"/>
  </r>
  <r>
    <s v="5"/>
    <x v="472"/>
    <s v="10PDME"/>
    <s v="356052E042"/>
    <s v="111150"/>
    <x v="1"/>
    <s v="26111160"/>
    <s v=""/>
    <n v="0"/>
    <n v="3699564.8"/>
    <n v="3699564.8"/>
    <n v="3699564.8"/>
    <n v="0"/>
    <n v="0"/>
    <n v="0"/>
  </r>
  <r>
    <s v="5"/>
    <x v="472"/>
    <s v="10PDME"/>
    <s v="356052E042"/>
    <s v="111150"/>
    <x v="1"/>
    <s v="27111100"/>
    <s v=""/>
    <n v="42250000"/>
    <n v="0"/>
    <n v="0"/>
    <n v="0"/>
    <n v="0"/>
    <n v="0"/>
    <n v="0"/>
  </r>
  <r>
    <s v="5"/>
    <x v="472"/>
    <s v="10PDME"/>
    <s v="356052E042"/>
    <s v="111150"/>
    <x v="1"/>
    <s v="27211100"/>
    <s v=""/>
    <n v="176641"/>
    <n v="0"/>
    <n v="0"/>
    <n v="0"/>
    <n v="0"/>
    <n v="0"/>
    <n v="0"/>
  </r>
  <r>
    <s v="5"/>
    <x v="472"/>
    <s v="10PDME"/>
    <s v="356052E042"/>
    <s v="111150"/>
    <x v="1"/>
    <s v="29111100"/>
    <s v=""/>
    <n v="0"/>
    <n v="964440"/>
    <n v="964440"/>
    <n v="0"/>
    <n v="964440"/>
    <n v="0"/>
    <n v="964440"/>
  </r>
  <r>
    <s v="5"/>
    <x v="472"/>
    <s v="10PDME"/>
    <s v="356052E042"/>
    <s v="111150"/>
    <x v="1"/>
    <s v="29111160"/>
    <s v=""/>
    <n v="0"/>
    <n v="1523472.2"/>
    <n v="1523472.2"/>
    <n v="1523472.2"/>
    <n v="0"/>
    <n v="0"/>
    <n v="0"/>
  </r>
  <r>
    <s v="5"/>
    <x v="472"/>
    <s v="10PDME"/>
    <s v="356052E042"/>
    <s v="111150"/>
    <x v="1"/>
    <s v="29611100"/>
    <s v=""/>
    <n v="0"/>
    <n v="302400"/>
    <n v="302400"/>
    <n v="0"/>
    <n v="302400"/>
    <n v="0"/>
    <n v="302400"/>
  </r>
  <r>
    <s v="5"/>
    <x v="472"/>
    <s v="10PDME"/>
    <s v="356052E042"/>
    <s v="111150"/>
    <x v="1"/>
    <s v="29611160"/>
    <s v=""/>
    <n v="0"/>
    <n v="109025815.58"/>
    <n v="109025815.58"/>
    <n v="109025815.58"/>
    <n v="0"/>
    <n v="0"/>
    <n v="0"/>
  </r>
  <r>
    <s v="5"/>
    <x v="472"/>
    <s v="10PDME"/>
    <s v="356052E042"/>
    <s v="111150"/>
    <x v="1"/>
    <s v="29811160"/>
    <s v=""/>
    <n v="0"/>
    <n v="1070330.8999999999"/>
    <n v="1070330.8999999999"/>
    <n v="1070330.8999999999"/>
    <n v="0"/>
    <n v="0"/>
    <n v="0"/>
  </r>
  <r>
    <s v="5"/>
    <x v="472"/>
    <s v="10PDME"/>
    <s v="356052E042"/>
    <s v="111150"/>
    <x v="2"/>
    <s v="31311160"/>
    <s v=""/>
    <n v="0"/>
    <n v="7397726"/>
    <n v="7397726"/>
    <n v="7397726"/>
    <n v="0"/>
    <n v="0"/>
    <n v="0"/>
  </r>
  <r>
    <s v="5"/>
    <x v="472"/>
    <s v="10PDME"/>
    <s v="356052E042"/>
    <s v="111150"/>
    <x v="2"/>
    <s v="33311160"/>
    <s v=""/>
    <n v="0"/>
    <n v="3546249.3"/>
    <n v="3546249.3"/>
    <n v="3546249.3"/>
    <n v="0"/>
    <n v="0"/>
    <n v="0"/>
  </r>
  <r>
    <s v="5"/>
    <x v="472"/>
    <s v="10PDME"/>
    <s v="356052E042"/>
    <s v="111150"/>
    <x v="2"/>
    <s v="33411160"/>
    <s v=""/>
    <n v="0"/>
    <n v="3356099.95"/>
    <n v="3356099.95"/>
    <n v="3356099.95"/>
    <n v="0"/>
    <n v="0"/>
    <n v="0"/>
  </r>
  <r>
    <s v="5"/>
    <x v="472"/>
    <s v="10PDME"/>
    <s v="356052E042"/>
    <s v="111150"/>
    <x v="2"/>
    <s v="33621160"/>
    <s v=""/>
    <n v="0"/>
    <n v="60729.19"/>
    <n v="60729.19"/>
    <n v="60729.19"/>
    <n v="0"/>
    <n v="0"/>
    <n v="0"/>
  </r>
  <r>
    <s v="5"/>
    <x v="472"/>
    <s v="10PDME"/>
    <s v="356052E042"/>
    <s v="111150"/>
    <x v="2"/>
    <s v="34321160"/>
    <s v=""/>
    <n v="0"/>
    <n v="360642.67"/>
    <n v="360642.67"/>
    <n v="360642.67"/>
    <n v="0"/>
    <n v="0"/>
    <n v="0"/>
  </r>
  <r>
    <s v="5"/>
    <x v="472"/>
    <s v="10PDME"/>
    <s v="356052E042"/>
    <s v="111150"/>
    <x v="2"/>
    <s v="35211160"/>
    <s v=""/>
    <n v="0"/>
    <n v="83844.800000000003"/>
    <n v="83844.800000000003"/>
    <n v="83439.78"/>
    <n v="405.02"/>
    <n v="405.02"/>
    <n v="0"/>
  </r>
  <r>
    <s v="5"/>
    <x v="472"/>
    <s v="10PDME"/>
    <s v="356052E042"/>
    <s v="111150"/>
    <x v="2"/>
    <s v="35311160"/>
    <s v=""/>
    <n v="0"/>
    <n v="380579.06"/>
    <n v="380579.06"/>
    <n v="380579.06"/>
    <n v="0"/>
    <n v="0"/>
    <n v="0"/>
  </r>
  <r>
    <s v="5"/>
    <x v="472"/>
    <s v="10PDME"/>
    <s v="356052E042"/>
    <s v="111150"/>
    <x v="2"/>
    <s v="35411100"/>
    <s v=""/>
    <n v="200000"/>
    <n v="70000"/>
    <n v="70000"/>
    <n v="0"/>
    <n v="70000"/>
    <n v="0"/>
    <n v="70000"/>
  </r>
  <r>
    <s v="5"/>
    <x v="472"/>
    <s v="10PDME"/>
    <s v="356052E042"/>
    <s v="111150"/>
    <x v="2"/>
    <s v="35521100"/>
    <s v=""/>
    <n v="5273000"/>
    <n v="812000"/>
    <n v="753286"/>
    <n v="0"/>
    <n v="753286"/>
    <n v="0"/>
    <n v="812000"/>
  </r>
  <r>
    <s v="5"/>
    <x v="472"/>
    <s v="10PDME"/>
    <s v="356052E042"/>
    <s v="111150"/>
    <x v="2"/>
    <s v="35521160"/>
    <s v=""/>
    <n v="0"/>
    <n v="8179630.8200000003"/>
    <n v="8179630.8200000003"/>
    <n v="8175002.4199999999"/>
    <n v="4628.3999999999996"/>
    <n v="4628.3999999999996"/>
    <n v="0"/>
  </r>
  <r>
    <s v="5"/>
    <x v="472"/>
    <s v="10PDME"/>
    <s v="356052E042"/>
    <s v="111150"/>
    <x v="2"/>
    <s v="35711100"/>
    <s v=""/>
    <n v="807737260"/>
    <n v="334750791"/>
    <n v="90548138"/>
    <n v="75865507.780000001"/>
    <n v="14682630.220000001"/>
    <n v="36258752.219999999"/>
    <n v="222626531"/>
  </r>
  <r>
    <s v="5"/>
    <x v="472"/>
    <s v="10PDME"/>
    <s v="356052E042"/>
    <s v="111150"/>
    <x v="2"/>
    <s v="35711160"/>
    <s v=""/>
    <n v="0"/>
    <n v="92384682.609999999"/>
    <n v="92384682.609999999"/>
    <n v="92384682.609999999"/>
    <n v="0"/>
    <n v="0"/>
    <n v="0"/>
  </r>
  <r>
    <s v="5"/>
    <x v="472"/>
    <s v="10PDME"/>
    <s v="356052E042"/>
    <s v="111150"/>
    <x v="2"/>
    <s v="35711179"/>
    <s v=""/>
    <n v="0"/>
    <n v="217500000"/>
    <n v="45101225.509999998"/>
    <n v="0"/>
    <n v="45101225.509999998"/>
    <n v="0"/>
    <n v="217500000"/>
  </r>
  <r>
    <s v="5"/>
    <x v="472"/>
    <s v="10PDME"/>
    <s v="356052E042"/>
    <s v="111150"/>
    <x v="2"/>
    <s v="35811100"/>
    <s v=""/>
    <n v="803056"/>
    <n v="803056"/>
    <n v="544464"/>
    <n v="316622.11"/>
    <n v="227841.89"/>
    <n v="486433.89"/>
    <n v="0"/>
  </r>
  <r>
    <s v="5"/>
    <x v="472"/>
    <s v="10PDME"/>
    <s v="356052E042"/>
    <s v="111150"/>
    <x v="2"/>
    <s v="35811160"/>
    <s v=""/>
    <n v="0"/>
    <n v="122869706.3"/>
    <n v="122869706.3"/>
    <n v="122869706.3"/>
    <n v="0"/>
    <n v="0"/>
    <n v="0"/>
  </r>
  <r>
    <s v="5"/>
    <x v="472"/>
    <s v="10PDME"/>
    <s v="356052E042"/>
    <s v="111150"/>
    <x v="2"/>
    <s v="36111183"/>
    <s v=""/>
    <n v="32500"/>
    <n v="32500"/>
    <n v="16250"/>
    <n v="0"/>
    <n v="16250"/>
    <n v="0"/>
    <n v="32500"/>
  </r>
  <r>
    <s v="5"/>
    <x v="472"/>
    <s v="10PDME"/>
    <s v="356052E042"/>
    <s v="111150"/>
    <x v="2"/>
    <s v="36611160"/>
    <s v=""/>
    <n v="0"/>
    <n v="45272.72"/>
    <n v="45272.72"/>
    <n v="45272.72"/>
    <n v="0"/>
    <n v="0"/>
    <n v="0"/>
  </r>
  <r>
    <s v="5"/>
    <x v="472"/>
    <s v="10PDME"/>
    <s v="356052E042"/>
    <s v="111150"/>
    <x v="2"/>
    <s v="36611183"/>
    <s v=""/>
    <n v="7325341"/>
    <n v="7325341"/>
    <n v="5232385"/>
    <n v="3162070.11"/>
    <n v="2070314.89"/>
    <n v="3121859.95"/>
    <n v="1041410.94"/>
  </r>
  <r>
    <s v="5"/>
    <x v="472"/>
    <s v="10PDME"/>
    <s v="356052E042"/>
    <s v="111150"/>
    <x v="2"/>
    <s v="39911100"/>
    <s v=""/>
    <n v="166257"/>
    <n v="0"/>
    <n v="0"/>
    <n v="0"/>
    <n v="0"/>
    <n v="0"/>
    <n v="0"/>
  </r>
  <r>
    <s v="5"/>
    <x v="472"/>
    <s v="10PDME"/>
    <s v="356052E042"/>
    <s v="111150"/>
    <x v="2"/>
    <s v="39931100"/>
    <s v=""/>
    <n v="1000000000"/>
    <n v="1000000000"/>
    <n v="555592183.75999999"/>
    <n v="352097901.5"/>
    <n v="203494282.25999999"/>
    <n v="636432098.5"/>
    <n v="11470000"/>
  </r>
  <r>
    <s v="5"/>
    <x v="472"/>
    <s v="10PDME"/>
    <s v="356052E042"/>
    <s v="111150"/>
    <x v="2"/>
    <s v="39931160"/>
    <s v=""/>
    <n v="0"/>
    <n v="116290787.83"/>
    <n v="116290787.83"/>
    <n v="115509624.22"/>
    <n v="781163.61"/>
    <n v="781163.61"/>
    <n v="0"/>
  </r>
  <r>
    <s v="5"/>
    <x v="472"/>
    <s v="10PDME"/>
    <s v="356052E042"/>
    <s v="111150"/>
    <x v="2"/>
    <s v="39931182"/>
    <s v=""/>
    <n v="13000000"/>
    <n v="13000000"/>
    <n v="6000000"/>
    <n v="0"/>
    <n v="6000000"/>
    <n v="0"/>
    <n v="13000000"/>
  </r>
  <r>
    <s v="5"/>
    <x v="472"/>
    <s v="10PDME"/>
    <s v="356052E042"/>
    <s v="111150"/>
    <x v="4"/>
    <s v="51112100"/>
    <s v="A25NR0217"/>
    <n v="1250000"/>
    <n v="0"/>
    <n v="0"/>
    <n v="0"/>
    <n v="0"/>
    <n v="0"/>
    <n v="0"/>
  </r>
  <r>
    <s v="5"/>
    <x v="472"/>
    <s v="10PDME"/>
    <s v="356052E042"/>
    <s v="111150"/>
    <x v="4"/>
    <s v="51912100"/>
    <s v="A25NR0217"/>
    <n v="1250000"/>
    <n v="0"/>
    <n v="0"/>
    <n v="0"/>
    <n v="0"/>
    <n v="0"/>
    <n v="0"/>
  </r>
  <r>
    <s v="5"/>
    <x v="472"/>
    <s v="10PDME"/>
    <s v="356052E042"/>
    <s v="111150"/>
    <x v="4"/>
    <s v="52312100"/>
    <s v="A25NR0215"/>
    <n v="276570"/>
    <n v="26677.31"/>
    <n v="26677.31"/>
    <n v="0"/>
    <n v="26677.31"/>
    <n v="0"/>
    <n v="26677.31"/>
  </r>
  <r>
    <s v="5"/>
    <x v="472"/>
    <s v="10PDME"/>
    <s v="356052E042"/>
    <s v="111150"/>
    <x v="4"/>
    <s v="53112100"/>
    <s v="A25NR0215"/>
    <n v="20677075"/>
    <n v="0"/>
    <n v="0"/>
    <n v="0"/>
    <n v="0"/>
    <n v="0"/>
    <n v="0"/>
  </r>
  <r>
    <s v="5"/>
    <x v="472"/>
    <s v="10PDME"/>
    <s v="356052E042"/>
    <s v="111150"/>
    <x v="4"/>
    <s v="53212100"/>
    <s v="A25NR0215"/>
    <n v="1458652"/>
    <n v="0"/>
    <n v="0"/>
    <n v="0"/>
    <n v="0"/>
    <n v="0"/>
    <n v="0"/>
  </r>
  <r>
    <s v="5"/>
    <x v="472"/>
    <s v="10PDME"/>
    <s v="356052E042"/>
    <s v="111150"/>
    <x v="4"/>
    <s v="54122100"/>
    <s v="A25NR0216"/>
    <n v="9672500"/>
    <n v="9672500"/>
    <n v="9672500"/>
    <n v="0"/>
    <n v="9672500"/>
    <n v="0"/>
    <n v="9672500"/>
  </r>
  <r>
    <s v="5"/>
    <x v="472"/>
    <s v="10PDME"/>
    <s v="356052E042"/>
    <s v="111150"/>
    <x v="4"/>
    <s v="54412100"/>
    <s v="A25NR0217"/>
    <n v="3000000"/>
    <n v="0"/>
    <n v="0"/>
    <n v="0"/>
    <n v="0"/>
    <n v="0"/>
    <n v="0"/>
  </r>
  <r>
    <s v="5"/>
    <x v="472"/>
    <s v="10PDME"/>
    <s v="356052E042"/>
    <s v="111150"/>
    <x v="4"/>
    <s v="56212100"/>
    <s v="A25NR0217"/>
    <n v="3000000"/>
    <n v="0"/>
    <n v="0"/>
    <n v="0"/>
    <n v="0"/>
    <n v="0"/>
    <n v="0"/>
  </r>
  <r>
    <s v="5"/>
    <x v="472"/>
    <s v="10PDME"/>
    <s v="356052E042"/>
    <s v="111150"/>
    <x v="4"/>
    <s v="56212100"/>
    <s v="A25NR0218"/>
    <n v="2946680"/>
    <n v="0"/>
    <n v="0"/>
    <n v="0"/>
    <n v="0"/>
    <n v="0"/>
    <n v="0"/>
  </r>
  <r>
    <s v="5"/>
    <x v="472"/>
    <s v="10PDME"/>
    <s v="356052E042"/>
    <s v="111150"/>
    <x v="4"/>
    <s v="56312100"/>
    <s v="A25NR0218"/>
    <n v="1003005"/>
    <n v="0"/>
    <n v="0"/>
    <n v="0"/>
    <n v="0"/>
    <n v="0"/>
    <n v="0"/>
  </r>
  <r>
    <s v="5"/>
    <x v="472"/>
    <s v="10PDME"/>
    <s v="356052E042"/>
    <s v="111150"/>
    <x v="4"/>
    <s v="56412100"/>
    <s v="A25NR0217"/>
    <n v="3000000"/>
    <n v="0"/>
    <n v="0"/>
    <n v="0"/>
    <n v="0"/>
    <n v="0"/>
    <n v="0"/>
  </r>
  <r>
    <s v="5"/>
    <x v="472"/>
    <s v="10PDME"/>
    <s v="356052E042"/>
    <s v="111150"/>
    <x v="4"/>
    <s v="56612100"/>
    <s v="A25NR0215"/>
    <n v="609237"/>
    <n v="609237"/>
    <n v="609237"/>
    <n v="0"/>
    <n v="609237"/>
    <n v="0"/>
    <n v="609237"/>
  </r>
  <r>
    <s v="5"/>
    <x v="472"/>
    <s v="10PDME"/>
    <s v="356052E042"/>
    <s v="111150"/>
    <x v="4"/>
    <s v="56612100"/>
    <s v="A25NR0217"/>
    <n v="4750000"/>
    <n v="250000"/>
    <n v="250000"/>
    <n v="0"/>
    <n v="250000"/>
    <n v="0"/>
    <n v="250000"/>
  </r>
  <r>
    <s v="5"/>
    <x v="472"/>
    <s v="10PDME"/>
    <s v="356052E042"/>
    <s v="111150"/>
    <x v="4"/>
    <s v="56612100"/>
    <s v="A25NR0218"/>
    <n v="3018789"/>
    <n v="0"/>
    <n v="0"/>
    <n v="0"/>
    <n v="0"/>
    <n v="0"/>
    <n v="0"/>
  </r>
  <r>
    <s v="5"/>
    <x v="472"/>
    <s v="10PDME"/>
    <s v="356052E042"/>
    <s v="111150"/>
    <x v="4"/>
    <s v="56712100"/>
    <s v="A25NR0218"/>
    <n v="4403730"/>
    <n v="0"/>
    <n v="0"/>
    <n v="0"/>
    <n v="0"/>
    <n v="0"/>
    <n v="0"/>
  </r>
  <r>
    <s v="5"/>
    <x v="472"/>
    <s v="10PDME"/>
    <s v="356052E042"/>
    <s v="111150"/>
    <x v="4"/>
    <s v="56712160"/>
    <s v=""/>
    <n v="0"/>
    <n v="427019.76"/>
    <n v="427019.76"/>
    <n v="427019.76"/>
    <n v="0"/>
    <n v="0"/>
    <n v="0"/>
  </r>
  <r>
    <s v="5"/>
    <x v="472"/>
    <s v="10PDME"/>
    <s v="356052E042"/>
    <s v="111150"/>
    <x v="4"/>
    <s v="56912100"/>
    <s v="A25NR0215"/>
    <n v="1728467"/>
    <n v="0"/>
    <n v="0"/>
    <n v="0"/>
    <n v="0"/>
    <n v="0"/>
    <n v="0"/>
  </r>
  <r>
    <s v="5"/>
    <x v="472"/>
    <s v="10PDME"/>
    <s v="356052E042"/>
    <s v="111150"/>
    <x v="4"/>
    <s v="56912100"/>
    <s v="A25NR0218"/>
    <n v="811736"/>
    <n v="753275.38"/>
    <n v="753275.38"/>
    <n v="0"/>
    <n v="753275.38"/>
    <n v="0"/>
    <n v="753275.38"/>
  </r>
  <r>
    <s v="5"/>
    <x v="472"/>
    <s v="10PDME"/>
    <s v="356052E042"/>
    <s v="111150"/>
    <x v="4"/>
    <s v="56912100"/>
    <s v="A25NR0219"/>
    <n v="180000000"/>
    <n v="180000000"/>
    <n v="71862773.040000007"/>
    <n v="71862773.030000001"/>
    <n v="0.01"/>
    <n v="107794159.55"/>
    <n v="343067.42"/>
  </r>
  <r>
    <s v="5"/>
    <x v="472"/>
    <s v="10PDME"/>
    <s v="356052E042"/>
    <s v="111150"/>
    <x v="6"/>
    <s v="62612100"/>
    <s v="O25NR0215"/>
    <n v="20000000"/>
    <n v="20000000"/>
    <n v="16000000"/>
    <n v="6844339.5499999998"/>
    <n v="9155660.4499999993"/>
    <n v="12956780.42"/>
    <n v="198880.03"/>
  </r>
  <r>
    <s v="5"/>
    <x v="472"/>
    <s v="10PDME"/>
    <s v="356052E042"/>
    <s v="111150"/>
    <x v="6"/>
    <s v="62612100"/>
    <s v="O25NR0216"/>
    <n v="36000000"/>
    <n v="36000000"/>
    <n v="9000000"/>
    <n v="0"/>
    <n v="9000000"/>
    <n v="0"/>
    <n v="36000000"/>
  </r>
  <r>
    <s v="5"/>
    <x v="472"/>
    <s v="10PDME"/>
    <s v="356052E042"/>
    <s v="111150"/>
    <x v="6"/>
    <s v="63212179"/>
    <s v="O10ML0001"/>
    <n v="2100000000"/>
    <n v="463869308.83999997"/>
    <n v="463869308.83999997"/>
    <n v="0"/>
    <n v="463869308.83999997"/>
    <n v="0"/>
    <n v="463869308.83999997"/>
  </r>
  <r>
    <s v="5"/>
    <x v="472"/>
    <s v="10PDME"/>
    <s v="356052E042"/>
    <s v="111D43"/>
    <x v="6"/>
    <s v="62612100"/>
    <s v="O25NR0210"/>
    <n v="0"/>
    <n v="300000000"/>
    <n v="120000000"/>
    <n v="4995490.13"/>
    <n v="115004509.87"/>
    <n v="294655969.23000002"/>
    <n v="348540.64"/>
  </r>
  <r>
    <s v="5"/>
    <x v="472"/>
    <s v="10PDME"/>
    <s v="356052E042"/>
    <s v="111D43"/>
    <x v="6"/>
    <s v="62612100"/>
    <s v="O25NR0211"/>
    <n v="0"/>
    <n v="300000000"/>
    <n v="152741383.84"/>
    <n v="92392723.219999999"/>
    <n v="60348660.619999997"/>
    <n v="187831788.66999999"/>
    <n v="19775488.109999999"/>
  </r>
  <r>
    <s v="5"/>
    <x v="472"/>
    <s v="10PDME"/>
    <s v="356052E042"/>
    <s v="111D43"/>
    <x v="6"/>
    <s v="63212179"/>
    <s v="O10ML0001"/>
    <n v="0"/>
    <n v="1636130691.1600001"/>
    <n v="802728198.91999996"/>
    <n v="546781808.84000003"/>
    <n v="255946390.08000001"/>
    <n v="1011258832.05"/>
    <n v="78090050.269999996"/>
  </r>
  <r>
    <s v="5"/>
    <x v="472"/>
    <s v="10PDME"/>
    <s v="356052E042"/>
    <s v="141250"/>
    <x v="0"/>
    <s v="11311100"/>
    <s v=""/>
    <n v="218387487"/>
    <n v="218387487"/>
    <n v="109191625"/>
    <n v="0"/>
    <n v="109191625"/>
    <n v="0"/>
    <n v="218387487"/>
  </r>
  <r>
    <s v="5"/>
    <x v="472"/>
    <s v="10PDME"/>
    <s v="356052E042"/>
    <s v="141250"/>
    <x v="0"/>
    <s v="13221100"/>
    <s v=""/>
    <n v="20274085"/>
    <n v="20274085"/>
    <n v="12406774"/>
    <n v="10959507.939999999"/>
    <n v="1447266.06"/>
    <n v="0"/>
    <n v="9314577.0600000005"/>
  </r>
  <r>
    <s v="5"/>
    <x v="472"/>
    <s v="10PDME"/>
    <s v="356052E042"/>
    <s v="141250"/>
    <x v="0"/>
    <s v="13221104"/>
    <s v=""/>
    <n v="31234"/>
    <n v="31234"/>
    <n v="17192"/>
    <n v="14540.9"/>
    <n v="2651.1"/>
    <n v="0"/>
    <n v="16693.099999999999"/>
  </r>
  <r>
    <s v="5"/>
    <x v="472"/>
    <s v="10PDME"/>
    <s v="356052E042"/>
    <s v="141250"/>
    <x v="0"/>
    <s v="13231100"/>
    <s v=""/>
    <n v="317583076"/>
    <n v="317583076"/>
    <n v="5031306"/>
    <n v="1813348.82"/>
    <n v="3217957.18"/>
    <n v="0"/>
    <n v="315769727.18000001"/>
  </r>
  <r>
    <s v="5"/>
    <x v="472"/>
    <s v="10PDME"/>
    <s v="356052E042"/>
    <s v="141250"/>
    <x v="0"/>
    <s v="13231104"/>
    <s v=""/>
    <n v="1654144"/>
    <n v="1654144"/>
    <n v="1544144"/>
    <n v="116.9"/>
    <n v="1544027.1"/>
    <n v="0"/>
    <n v="1654027.1"/>
  </r>
  <r>
    <s v="5"/>
    <x v="472"/>
    <s v="10PDME"/>
    <s v="356052E042"/>
    <s v="141250"/>
    <x v="0"/>
    <s v="13311100"/>
    <s v=""/>
    <n v="518269282"/>
    <n v="518269282"/>
    <n v="324884119"/>
    <n v="277110651.00999999"/>
    <n v="47773467.990000002"/>
    <n v="0"/>
    <n v="241158630.99000001"/>
  </r>
  <r>
    <s v="5"/>
    <x v="472"/>
    <s v="10PDME"/>
    <s v="356052E042"/>
    <s v="141250"/>
    <x v="0"/>
    <s v="13311104"/>
    <s v=""/>
    <n v="2081680"/>
    <n v="2081680"/>
    <n v="1165680"/>
    <n v="566363.02"/>
    <n v="599316.98"/>
    <n v="0"/>
    <n v="1515316.98"/>
  </r>
  <r>
    <s v="5"/>
    <x v="472"/>
    <s v="10PDME"/>
    <s v="356052E042"/>
    <s v="141250"/>
    <x v="0"/>
    <s v="13321100"/>
    <s v=""/>
    <n v="77671392"/>
    <n v="77671392"/>
    <n v="75258769"/>
    <n v="51112699.810000002"/>
    <n v="24146069.190000001"/>
    <n v="0"/>
    <n v="26558692.190000001"/>
  </r>
  <r>
    <s v="5"/>
    <x v="472"/>
    <s v="10PDME"/>
    <s v="356052E042"/>
    <s v="141250"/>
    <x v="0"/>
    <s v="13321104"/>
    <s v=""/>
    <n v="434875"/>
    <n v="434875"/>
    <n v="360000"/>
    <n v="136898.17000000001"/>
    <n v="223101.83"/>
    <n v="0"/>
    <n v="297976.83"/>
  </r>
  <r>
    <s v="5"/>
    <x v="472"/>
    <s v="10PDME"/>
    <s v="356052E042"/>
    <s v="141250"/>
    <x v="0"/>
    <s v="15411204"/>
    <s v=""/>
    <n v="1116301"/>
    <n v="1116301"/>
    <n v="1116301"/>
    <n v="0"/>
    <n v="1116301"/>
    <n v="0"/>
    <n v="1116301"/>
  </r>
  <r>
    <s v="5"/>
    <x v="472"/>
    <s v="10PDME"/>
    <s v="356052E042"/>
    <s v="141250"/>
    <x v="0"/>
    <s v="15411218"/>
    <s v=""/>
    <n v="205645331"/>
    <n v="205645331"/>
    <n v="12626467"/>
    <n v="0"/>
    <n v="12626467"/>
    <n v="0"/>
    <n v="205645331"/>
  </r>
  <r>
    <s v="5"/>
    <x v="472"/>
    <s v="10PDME"/>
    <s v="356052E042"/>
    <s v="141250"/>
    <x v="0"/>
    <s v="15441100"/>
    <s v=""/>
    <n v="300000"/>
    <n v="300000"/>
    <n v="0"/>
    <n v="0"/>
    <n v="0"/>
    <n v="0"/>
    <n v="300000"/>
  </r>
  <r>
    <s v="5"/>
    <x v="472"/>
    <s v="10PDME"/>
    <s v="356052E042"/>
    <s v="141250"/>
    <x v="0"/>
    <s v="15461100"/>
    <s v=""/>
    <n v="631699028"/>
    <n v="631699028"/>
    <n v="366200585"/>
    <n v="282614052.10000002"/>
    <n v="83586532.900000006"/>
    <n v="0"/>
    <n v="349084975.89999998"/>
  </r>
  <r>
    <s v="5"/>
    <x v="472"/>
    <s v="10PDME"/>
    <s v="356052E042"/>
    <s v="141250"/>
    <x v="0"/>
    <s v="15461104"/>
    <s v=""/>
    <n v="3893760"/>
    <n v="3893760"/>
    <n v="2310311"/>
    <n v="1052336.8400000001"/>
    <n v="1257974.1599999999"/>
    <n v="0"/>
    <n v="2841423.16"/>
  </r>
  <r>
    <s v="5"/>
    <x v="472"/>
    <s v="10PDME"/>
    <s v="356052E042"/>
    <s v="141250"/>
    <x v="0"/>
    <s v="15511100"/>
    <s v=""/>
    <n v="9391796"/>
    <n v="9391796"/>
    <n v="5943663"/>
    <n v="2944480.14"/>
    <n v="2999182.86"/>
    <n v="0"/>
    <n v="6447315.8600000003"/>
  </r>
  <r>
    <s v="5"/>
    <x v="472"/>
    <s v="10PDME"/>
    <s v="356052E042"/>
    <s v="141250"/>
    <x v="0"/>
    <s v="15511104"/>
    <s v=""/>
    <n v="7474"/>
    <n v="7474"/>
    <n v="6137"/>
    <n v="5265"/>
    <n v="872"/>
    <n v="0"/>
    <n v="2209"/>
  </r>
  <r>
    <s v="5"/>
    <x v="472"/>
    <s v="10PDME"/>
    <s v="356052E042"/>
    <s v="141250"/>
    <x v="0"/>
    <s v="17111100"/>
    <s v=""/>
    <n v="326588760"/>
    <n v="326588760"/>
    <n v="248929810"/>
    <n v="152366321.09"/>
    <n v="96563488.909999996"/>
    <n v="0"/>
    <n v="174222438.91"/>
  </r>
  <r>
    <s v="5"/>
    <x v="472"/>
    <s v="10PDME"/>
    <s v="356052E042"/>
    <s v="141250"/>
    <x v="0"/>
    <s v="17111104"/>
    <s v=""/>
    <n v="1623404"/>
    <n v="1623404"/>
    <n v="858503"/>
    <n v="635955.11"/>
    <n v="222547.89"/>
    <n v="0"/>
    <n v="987448.89"/>
  </r>
  <r>
    <s v="5"/>
    <x v="472"/>
    <s v="10PDME"/>
    <s v="356052E042"/>
    <s v="141250"/>
    <x v="0"/>
    <s v="17141100"/>
    <s v=""/>
    <n v="197207013"/>
    <n v="197207013"/>
    <n v="74886223"/>
    <n v="57289966.240000002"/>
    <n v="17596256.760000002"/>
    <n v="0"/>
    <n v="139917046.75999999"/>
  </r>
  <r>
    <s v="5"/>
    <x v="472"/>
    <s v="10PDME"/>
    <s v="356052E042"/>
    <s v="141250"/>
    <x v="0"/>
    <s v="17141104"/>
    <s v=""/>
    <n v="510315"/>
    <n v="510315"/>
    <n v="278460"/>
    <n v="189077.45"/>
    <n v="89382.55"/>
    <n v="0"/>
    <n v="321237.55"/>
  </r>
  <r>
    <s v="5"/>
    <x v="472"/>
    <s v="10PDME"/>
    <s v="356052E042"/>
    <s v="141250"/>
    <x v="1"/>
    <s v="21111100"/>
    <s v=""/>
    <n v="1706"/>
    <n v="1706"/>
    <n v="1706"/>
    <n v="1653"/>
    <n v="53"/>
    <n v="0"/>
    <n v="53"/>
  </r>
  <r>
    <s v="5"/>
    <x v="472"/>
    <s v="10PDME"/>
    <s v="356052E042"/>
    <s v="141250"/>
    <x v="1"/>
    <s v="21111200"/>
    <s v=""/>
    <n v="3900000"/>
    <n v="3900000"/>
    <n v="2130699.7999999998"/>
    <n v="968573.9"/>
    <n v="1162125.8999999999"/>
    <n v="2318793.6"/>
    <n v="612632.5"/>
  </r>
  <r>
    <s v="5"/>
    <x v="472"/>
    <s v="10PDME"/>
    <s v="356052E042"/>
    <s v="141250"/>
    <x v="1"/>
    <s v="22111100"/>
    <s v=""/>
    <n v="1300000"/>
    <n v="1300000"/>
    <n v="520000"/>
    <n v="451638"/>
    <n v="68362"/>
    <n v="848362"/>
    <n v="0"/>
  </r>
  <r>
    <s v="5"/>
    <x v="472"/>
    <s v="10PDME"/>
    <s v="356052E042"/>
    <s v="141250"/>
    <x v="1"/>
    <s v="26111100"/>
    <s v=""/>
    <n v="0"/>
    <n v="10466012"/>
    <n v="6279606"/>
    <n v="1541717.36"/>
    <n v="4737888.6399999997"/>
    <n v="8924294.6400000006"/>
    <n v="0"/>
  </r>
  <r>
    <s v="5"/>
    <x v="472"/>
    <s v="10PDME"/>
    <s v="356052E042"/>
    <s v="141250"/>
    <x v="1"/>
    <s v="26111200"/>
    <s v=""/>
    <n v="17705978"/>
    <n v="7239966"/>
    <n v="4383373"/>
    <n v="710855.74"/>
    <n v="3672517.26"/>
    <n v="3374964.26"/>
    <n v="3154146"/>
  </r>
  <r>
    <s v="5"/>
    <x v="472"/>
    <s v="10PDME"/>
    <s v="356052E042"/>
    <s v="141250"/>
    <x v="1"/>
    <s v="29611200"/>
    <s v=""/>
    <n v="1906840"/>
    <n v="1906840"/>
    <n v="1906840"/>
    <n v="0"/>
    <n v="1906840"/>
    <n v="0"/>
    <n v="1906840"/>
  </r>
  <r>
    <s v="5"/>
    <x v="472"/>
    <s v="10PDME"/>
    <s v="356052E042"/>
    <s v="141250"/>
    <x v="2"/>
    <s v="31311100"/>
    <s v=""/>
    <n v="55000000"/>
    <n v="55000000"/>
    <n v="22916665"/>
    <n v="19888234.800000001"/>
    <n v="3028430.2"/>
    <n v="35111765.200000003"/>
    <n v="0"/>
  </r>
  <r>
    <s v="5"/>
    <x v="472"/>
    <s v="10PDME"/>
    <s v="356052E042"/>
    <s v="141250"/>
    <x v="2"/>
    <s v="31321100"/>
    <s v=""/>
    <n v="780000"/>
    <n v="780000"/>
    <n v="325000"/>
    <n v="0"/>
    <n v="325000"/>
    <n v="0"/>
    <n v="780000"/>
  </r>
  <r>
    <s v="5"/>
    <x v="472"/>
    <s v="10PDME"/>
    <s v="356052E042"/>
    <s v="141250"/>
    <x v="2"/>
    <s v="31411200"/>
    <s v=""/>
    <n v="1732302"/>
    <n v="1732302"/>
    <n v="721795"/>
    <n v="10788.38"/>
    <n v="711006.62"/>
    <n v="52727.19"/>
    <n v="1668786.43"/>
  </r>
  <r>
    <s v="5"/>
    <x v="472"/>
    <s v="10PDME"/>
    <s v="356052E042"/>
    <s v="141250"/>
    <x v="2"/>
    <s v="31611100"/>
    <s v=""/>
    <n v="8043750"/>
    <n v="7115750"/>
    <n v="2423565"/>
    <n v="2266896"/>
    <n v="156669"/>
    <n v="0"/>
    <n v="4848854"/>
  </r>
  <r>
    <s v="5"/>
    <x v="472"/>
    <s v="10PDME"/>
    <s v="356052E042"/>
    <s v="141250"/>
    <x v="2"/>
    <s v="31711200"/>
    <s v=""/>
    <n v="4033413"/>
    <n v="4033413"/>
    <n v="1680590"/>
    <n v="148768.91"/>
    <n v="1531821.09"/>
    <n v="78247.8"/>
    <n v="3806396.29"/>
  </r>
  <r>
    <s v="5"/>
    <x v="472"/>
    <s v="10PDME"/>
    <s v="356052E042"/>
    <s v="141250"/>
    <x v="2"/>
    <s v="31911200"/>
    <s v=""/>
    <n v="819000"/>
    <n v="819000"/>
    <n v="341250"/>
    <n v="245232.03"/>
    <n v="96017.97"/>
    <n v="573767.97"/>
    <n v="0"/>
  </r>
  <r>
    <s v="5"/>
    <x v="472"/>
    <s v="10PDME"/>
    <s v="356052E042"/>
    <s v="141250"/>
    <x v="2"/>
    <s v="33611200"/>
    <s v=""/>
    <n v="3424624"/>
    <n v="3424624"/>
    <n v="1426925"/>
    <n v="1061388.6100000001"/>
    <n v="365536.39"/>
    <n v="588611.39"/>
    <n v="1774624"/>
  </r>
  <r>
    <s v="5"/>
    <x v="472"/>
    <s v="10PDME"/>
    <s v="356052E042"/>
    <s v="141250"/>
    <x v="2"/>
    <s v="34511200"/>
    <s v=""/>
    <n v="500000000"/>
    <n v="500000000"/>
    <n v="183146939.08000001"/>
    <n v="135334882.05000001"/>
    <n v="47812057.030000001"/>
    <n v="364665117.94999999"/>
    <n v="0"/>
  </r>
  <r>
    <s v="5"/>
    <x v="472"/>
    <s v="10PDME"/>
    <s v="356052E042"/>
    <s v="141250"/>
    <x v="2"/>
    <s v="35111100"/>
    <s v=""/>
    <n v="1287000"/>
    <n v="1287000"/>
    <n v="1287000"/>
    <n v="0"/>
    <n v="1287000"/>
    <n v="0"/>
    <n v="1287000"/>
  </r>
  <r>
    <s v="5"/>
    <x v="472"/>
    <s v="10PDME"/>
    <s v="356052E042"/>
    <s v="141250"/>
    <x v="2"/>
    <s v="35211100"/>
    <s v=""/>
    <n v="3033407"/>
    <n v="3033407"/>
    <n v="1217836"/>
    <n v="119867.83"/>
    <n v="1097968.17"/>
    <n v="207732.17"/>
    <n v="2705807"/>
  </r>
  <r>
    <s v="5"/>
    <x v="472"/>
    <s v="10PDME"/>
    <s v="356052E042"/>
    <s v="141250"/>
    <x v="2"/>
    <s v="35521100"/>
    <s v=""/>
    <n v="16448146"/>
    <n v="16448146"/>
    <n v="8298384.1200000001"/>
    <n v="7763815.0800000001"/>
    <n v="534569.04"/>
    <n v="8684330.9199999999"/>
    <n v="0"/>
  </r>
  <r>
    <s v="5"/>
    <x v="472"/>
    <s v="10PDME"/>
    <s v="356052E042"/>
    <s v="141250"/>
    <x v="2"/>
    <s v="35531100"/>
    <s v=""/>
    <n v="3099554"/>
    <n v="3099554"/>
    <n v="1549775"/>
    <n v="932610.03"/>
    <n v="617164.97"/>
    <n v="2166943.9700000002"/>
    <n v="0"/>
  </r>
  <r>
    <s v="5"/>
    <x v="472"/>
    <s v="10PDME"/>
    <s v="356052E042"/>
    <s v="141250"/>
    <x v="2"/>
    <s v="35811100"/>
    <s v=""/>
    <n v="268125000"/>
    <n v="268125000"/>
    <n v="198799539"/>
    <n v="163274737.44"/>
    <n v="35524801.560000002"/>
    <n v="104850262.56"/>
    <n v="0"/>
  </r>
  <r>
    <s v="5"/>
    <x v="472"/>
    <s v="10PDME"/>
    <s v="356052E042"/>
    <s v="141250"/>
    <x v="2"/>
    <s v="35911100"/>
    <s v=""/>
    <n v="26923655"/>
    <n v="26923655"/>
    <n v="13396830"/>
    <n v="10279996.869999999"/>
    <n v="3116833.13"/>
    <n v="16643658.130000001"/>
    <n v="0"/>
  </r>
  <r>
    <s v="5"/>
    <x v="472"/>
    <s v="10PDME"/>
    <s v="356052E042"/>
    <s v="141250"/>
    <x v="2"/>
    <s v="37911100"/>
    <s v=""/>
    <n v="4030000"/>
    <n v="4958000"/>
    <n v="2271332"/>
    <n v="1966127.32"/>
    <n v="305204.68"/>
    <n v="1526922.68"/>
    <n v="1464950"/>
  </r>
  <r>
    <s v="5"/>
    <x v="472"/>
    <s v="10PDME"/>
    <s v="356052E042"/>
    <s v="141250"/>
    <x v="2"/>
    <s v="39211100"/>
    <s v=""/>
    <n v="2140503"/>
    <n v="2140503"/>
    <n v="891875"/>
    <n v="98544"/>
    <n v="793331"/>
    <n v="13517.67"/>
    <n v="2028441.33"/>
  </r>
  <r>
    <s v="5"/>
    <x v="472"/>
    <s v="10PDME"/>
    <s v="356052E042"/>
    <s v="141450"/>
    <x v="6"/>
    <s v="63212179"/>
    <s v="O21ML0002"/>
    <n v="2156803894"/>
    <n v="2156803894"/>
    <n v="1058461340"/>
    <n v="518616088.31"/>
    <n v="539845251.69000006"/>
    <n v="1638187805.6900001"/>
    <n v="0"/>
  </r>
  <r>
    <s v="5"/>
    <x v="472"/>
    <s v="10PDME"/>
    <s v="356052E042"/>
    <s v="15O150"/>
    <x v="2"/>
    <s v="31121100"/>
    <s v=""/>
    <n v="1325970354"/>
    <n v="1325970354"/>
    <n v="679020388"/>
    <n v="612366866.37"/>
    <n v="66653521.630000003"/>
    <n v="713603487.63"/>
    <n v="0"/>
  </r>
  <r>
    <s v="5"/>
    <x v="472"/>
    <s v="10PDME"/>
    <s v="356052E042"/>
    <s v="15O150"/>
    <x v="2"/>
    <s v="35711100"/>
    <s v=""/>
    <n v="71044299"/>
    <n v="71044299"/>
    <n v="32292865"/>
    <n v="352375.98"/>
    <n v="31940489.02"/>
    <n v="0"/>
    <n v="70691923.019999996"/>
  </r>
  <r>
    <s v="5"/>
    <x v="472"/>
    <s v="10PDME"/>
    <s v="356052E042"/>
    <s v="15O250"/>
    <x v="0"/>
    <s v="11311100"/>
    <s v=""/>
    <n v="3088371688"/>
    <n v="2756879808.2199998"/>
    <n v="1335939294.6099999"/>
    <n v="1043097120.0700001"/>
    <n v="292842174.54000002"/>
    <n v="0"/>
    <n v="1713782688.1500001"/>
  </r>
  <r>
    <s v="5"/>
    <x v="472"/>
    <s v="10PDME"/>
    <s v="356052E042"/>
    <s v="15O250"/>
    <x v="0"/>
    <s v="12111100"/>
    <s v=""/>
    <n v="98634770"/>
    <n v="97497279.620000005"/>
    <n v="44370457.619999997"/>
    <n v="35381734.869999997"/>
    <n v="8988722.75"/>
    <n v="55381339.130000003"/>
    <n v="6734205.6200000001"/>
  </r>
  <r>
    <s v="5"/>
    <x v="472"/>
    <s v="10PDME"/>
    <s v="356052E042"/>
    <s v="15O250"/>
    <x v="0"/>
    <s v="12211104"/>
    <s v=""/>
    <n v="12136740"/>
    <n v="11305735.529999999"/>
    <n v="5619898.5300000003"/>
    <n v="4208051.0999999996"/>
    <n v="1411847.43"/>
    <n v="0"/>
    <n v="7097684.4299999997"/>
  </r>
  <r>
    <s v="5"/>
    <x v="472"/>
    <s v="10PDME"/>
    <s v="356052E042"/>
    <s v="15O250"/>
    <x v="0"/>
    <s v="12311100"/>
    <s v=""/>
    <n v="3275681"/>
    <n v="2763681"/>
    <n v="1139681"/>
    <n v="12000"/>
    <n v="1127681"/>
    <n v="0"/>
    <n v="2751681"/>
  </r>
  <r>
    <s v="5"/>
    <x v="472"/>
    <s v="10PDME"/>
    <s v="356052E042"/>
    <s v="15O250"/>
    <x v="0"/>
    <s v="13111100"/>
    <s v=""/>
    <n v="15558426"/>
    <n v="14315545.449999999"/>
    <n v="7118622.4500000002"/>
    <n v="5953306.3499999996"/>
    <n v="1165316.1000000001"/>
    <n v="0"/>
    <n v="8362239.0999999996"/>
  </r>
  <r>
    <s v="5"/>
    <x v="472"/>
    <s v="10PDME"/>
    <s v="356052E042"/>
    <s v="15O250"/>
    <x v="0"/>
    <s v="13211100"/>
    <s v=""/>
    <n v="205577454"/>
    <n v="204694292.97999999"/>
    <n v="99164650.980000004"/>
    <n v="81661278.230000004"/>
    <n v="17503372.75"/>
    <n v="0"/>
    <n v="123033014.75"/>
  </r>
  <r>
    <s v="5"/>
    <x v="472"/>
    <s v="10PDME"/>
    <s v="356052E042"/>
    <s v="15O250"/>
    <x v="0"/>
    <s v="14111201"/>
    <s v=""/>
    <n v="137780755"/>
    <n v="134255123.08000001"/>
    <n v="67053583.079999998"/>
    <n v="56569349.479999997"/>
    <n v="10484233.6"/>
    <n v="0"/>
    <n v="77685773.599999994"/>
  </r>
  <r>
    <s v="5"/>
    <x v="472"/>
    <s v="10PDME"/>
    <s v="356052E042"/>
    <s v="15O250"/>
    <x v="0"/>
    <s v="14111204"/>
    <s v=""/>
    <n v="592422"/>
    <n v="554874.38"/>
    <n v="276896.38"/>
    <n v="232592.38"/>
    <n v="44304"/>
    <n v="12.99"/>
    <n v="322269.01"/>
  </r>
  <r>
    <s v="5"/>
    <x v="472"/>
    <s v="10PDME"/>
    <s v="356052E042"/>
    <s v="15O250"/>
    <x v="0"/>
    <s v="14211104"/>
    <s v=""/>
    <n v="585910"/>
    <n v="580150.94999999995"/>
    <n v="305189.65999999997"/>
    <n v="259953.66"/>
    <n v="45236"/>
    <n v="0"/>
    <n v="320197.28999999998"/>
  </r>
  <r>
    <s v="5"/>
    <x v="472"/>
    <s v="10PDME"/>
    <s v="356052E042"/>
    <s v="15O250"/>
    <x v="0"/>
    <s v="14211201"/>
    <s v=""/>
    <n v="137190774"/>
    <n v="136804751.84"/>
    <n v="71723556.909999996"/>
    <n v="61347631.909999996"/>
    <n v="10375925"/>
    <n v="0"/>
    <n v="75457119.930000007"/>
  </r>
  <r>
    <s v="5"/>
    <x v="472"/>
    <s v="10PDME"/>
    <s v="356052E042"/>
    <s v="15O250"/>
    <x v="0"/>
    <s v="14311104"/>
    <s v=""/>
    <n v="789874"/>
    <n v="757555.6"/>
    <n v="393447.6"/>
    <n v="323415.95"/>
    <n v="70031.649999999994"/>
    <n v="0"/>
    <n v="434139.65"/>
  </r>
  <r>
    <s v="5"/>
    <x v="472"/>
    <s v="10PDME"/>
    <s v="356052E042"/>
    <s v="15O250"/>
    <x v="0"/>
    <s v="14311200"/>
    <s v=""/>
    <n v="118095714"/>
    <n v="118095714"/>
    <n v="63307847.310000002"/>
    <n v="54125671.310000002"/>
    <n v="9182176"/>
    <n v="0"/>
    <n v="63970042.689999998"/>
  </r>
  <r>
    <s v="5"/>
    <x v="472"/>
    <s v="10PDME"/>
    <s v="356052E042"/>
    <s v="15O250"/>
    <x v="0"/>
    <s v="14411200"/>
    <s v=""/>
    <n v="63384237"/>
    <n v="63384237"/>
    <n v="35733118"/>
    <n v="21014344.760000002"/>
    <n v="14718773.24"/>
    <n v="42369892.240000002"/>
    <n v="0"/>
  </r>
  <r>
    <s v="5"/>
    <x v="472"/>
    <s v="10PDME"/>
    <s v="356052E042"/>
    <s v="15O250"/>
    <x v="0"/>
    <s v="14431200"/>
    <s v=""/>
    <n v="2862249"/>
    <n v="2294855"/>
    <n v="1134788"/>
    <n v="428061.92"/>
    <n v="706726.08"/>
    <n v="1458821.92"/>
    <n v="407971.16"/>
  </r>
  <r>
    <s v="5"/>
    <x v="472"/>
    <s v="10PDME"/>
    <s v="356052E042"/>
    <s v="15O250"/>
    <x v="0"/>
    <s v="15111104"/>
    <s v=""/>
    <n v="3544574"/>
    <n v="3367395.78"/>
    <n v="1544063.78"/>
    <n v="1262414.52"/>
    <n v="281649.26"/>
    <n v="0"/>
    <n v="2104981.2599999998"/>
  </r>
  <r>
    <s v="5"/>
    <x v="472"/>
    <s v="10PDME"/>
    <s v="356052E042"/>
    <s v="15O250"/>
    <x v="0"/>
    <s v="15111200"/>
    <s v=""/>
    <n v="913682730"/>
    <n v="909434556.82000005"/>
    <n v="456029544.81999999"/>
    <n v="380637571.19999999"/>
    <n v="75391973.620000005"/>
    <n v="0"/>
    <n v="528796985.62"/>
  </r>
  <r>
    <s v="5"/>
    <x v="472"/>
    <s v="10PDME"/>
    <s v="356052E042"/>
    <s v="15O250"/>
    <x v="0"/>
    <s v="15211142"/>
    <s v=""/>
    <n v="2389708"/>
    <n v="1593138"/>
    <n v="1593138"/>
    <n v="0"/>
    <n v="1593138"/>
    <n v="0"/>
    <n v="1593138"/>
  </r>
  <r>
    <s v="5"/>
    <x v="472"/>
    <s v="10PDME"/>
    <s v="356052E042"/>
    <s v="15O250"/>
    <x v="0"/>
    <s v="15311200"/>
    <s v=""/>
    <n v="53144586"/>
    <n v="48339626.710000001"/>
    <n v="20450419.710000001"/>
    <n v="13052291.529999999"/>
    <n v="7398128.1799999997"/>
    <n v="0"/>
    <n v="35287335.18"/>
  </r>
  <r>
    <s v="5"/>
    <x v="472"/>
    <s v="10PDME"/>
    <s v="356052E042"/>
    <s v="15O250"/>
    <x v="0"/>
    <s v="15421100"/>
    <s v=""/>
    <n v="2100000"/>
    <n v="2099980"/>
    <n v="1266568"/>
    <n v="1091568"/>
    <n v="175000"/>
    <n v="0"/>
    <n v="1008412"/>
  </r>
  <r>
    <s v="5"/>
    <x v="472"/>
    <s v="10PDME"/>
    <s v="356052E042"/>
    <s v="15O250"/>
    <x v="0"/>
    <s v="15461160"/>
    <s v=""/>
    <n v="0"/>
    <n v="1260180.8400000001"/>
    <n v="1260180.8400000001"/>
    <n v="1260180.8400000001"/>
    <n v="0"/>
    <n v="0"/>
    <n v="0"/>
  </r>
  <r>
    <s v="5"/>
    <x v="472"/>
    <s v="10PDME"/>
    <s v="356052E042"/>
    <s v="15O250"/>
    <x v="0"/>
    <s v="15471100"/>
    <s v=""/>
    <n v="331157526"/>
    <n v="239393000.84"/>
    <n v="163568724.84"/>
    <n v="157968132.16"/>
    <n v="5600592.6799999997"/>
    <n v="0"/>
    <n v="81424868.680000007"/>
  </r>
  <r>
    <s v="5"/>
    <x v="472"/>
    <s v="10PDME"/>
    <s v="356052E042"/>
    <s v="15O250"/>
    <x v="0"/>
    <s v="15471104"/>
    <s v=""/>
    <n v="150000"/>
    <n v="150000"/>
    <n v="143716"/>
    <n v="138258.45000000001"/>
    <n v="5457.55"/>
    <n v="0"/>
    <n v="11741.55"/>
  </r>
  <r>
    <s v="5"/>
    <x v="472"/>
    <s v="10PDME"/>
    <s v="356052E042"/>
    <s v="15O250"/>
    <x v="0"/>
    <s v="15481100"/>
    <s v=""/>
    <n v="120000000"/>
    <n v="113930399.06999999"/>
    <n v="49630602.07"/>
    <n v="9823025.6600000001"/>
    <n v="39807576.409999996"/>
    <n v="0"/>
    <n v="104107373.41"/>
  </r>
  <r>
    <s v="5"/>
    <x v="472"/>
    <s v="10PDME"/>
    <s v="356052E042"/>
    <s v="15O250"/>
    <x v="0"/>
    <s v="15491100"/>
    <s v=""/>
    <n v="8579404"/>
    <n v="6863523"/>
    <n v="6863523"/>
    <n v="0"/>
    <n v="6863523"/>
    <n v="0"/>
    <n v="6863523"/>
  </r>
  <r>
    <s v="5"/>
    <x v="472"/>
    <s v="10PDME"/>
    <s v="356052E042"/>
    <s v="15O250"/>
    <x v="0"/>
    <s v="15911100"/>
    <s v=""/>
    <n v="89899457"/>
    <n v="89739193.939999998"/>
    <n v="46822496.939999998"/>
    <n v="39019333.25"/>
    <n v="7803163.6900000004"/>
    <n v="0"/>
    <n v="50719860.689999998"/>
  </r>
  <r>
    <s v="5"/>
    <x v="472"/>
    <s v="10PDME"/>
    <s v="356052E042"/>
    <s v="15O250"/>
    <x v="0"/>
    <s v="15931100"/>
    <s v=""/>
    <n v="7001934"/>
    <n v="7001921"/>
    <n v="2100614"/>
    <n v="87"/>
    <n v="2100527"/>
    <n v="0"/>
    <n v="7001834"/>
  </r>
  <r>
    <s v="5"/>
    <x v="472"/>
    <s v="10PDME"/>
    <s v="356052E042"/>
    <s v="15O250"/>
    <x v="0"/>
    <s v="16111100"/>
    <s v=""/>
    <n v="1360000000"/>
    <n v="1360000000"/>
    <n v="0"/>
    <n v="0"/>
    <n v="0"/>
    <n v="0"/>
    <n v="1360000000"/>
  </r>
  <r>
    <s v="5"/>
    <x v="472"/>
    <s v="10PDME"/>
    <s v="356052E042"/>
    <s v="15O250"/>
    <x v="1"/>
    <s v="21111100"/>
    <s v=""/>
    <n v="0"/>
    <n v="19285.97"/>
    <n v="0"/>
    <n v="0"/>
    <n v="0"/>
    <n v="0"/>
    <n v="19285.97"/>
  </r>
  <r>
    <s v="5"/>
    <x v="472"/>
    <s v="10PDME"/>
    <s v="356052E042"/>
    <s v="15O250"/>
    <x v="1"/>
    <s v="21111160"/>
    <s v=""/>
    <n v="0"/>
    <n v="943204.17"/>
    <n v="943204.17"/>
    <n v="943204.17"/>
    <n v="0"/>
    <n v="0"/>
    <n v="0"/>
  </r>
  <r>
    <s v="5"/>
    <x v="472"/>
    <s v="10PDME"/>
    <s v="356052E042"/>
    <s v="15O250"/>
    <x v="1"/>
    <s v="21411160"/>
    <s v=""/>
    <n v="0"/>
    <n v="226150"/>
    <n v="226150"/>
    <n v="226150"/>
    <n v="0"/>
    <n v="0"/>
    <n v="0"/>
  </r>
  <r>
    <s v="5"/>
    <x v="472"/>
    <s v="10PDME"/>
    <s v="356052E042"/>
    <s v="15O250"/>
    <x v="1"/>
    <s v="21521100"/>
    <s v=""/>
    <n v="0"/>
    <n v="2500000"/>
    <n v="0"/>
    <n v="0"/>
    <n v="0"/>
    <n v="0"/>
    <n v="2500000"/>
  </r>
  <r>
    <s v="5"/>
    <x v="472"/>
    <s v="10PDME"/>
    <s v="356052E042"/>
    <s v="15O250"/>
    <x v="1"/>
    <s v="21611160"/>
    <s v=""/>
    <n v="0"/>
    <n v="889928.8"/>
    <n v="889928.8"/>
    <n v="889928.8"/>
    <n v="0"/>
    <n v="0"/>
    <n v="0"/>
  </r>
  <r>
    <s v="5"/>
    <x v="472"/>
    <s v="10PDME"/>
    <s v="356052E042"/>
    <s v="15O250"/>
    <x v="1"/>
    <s v="22111100"/>
    <s v=""/>
    <n v="91275851"/>
    <n v="91275851"/>
    <n v="72579502"/>
    <n v="43691008.899999999"/>
    <n v="28888493.100000001"/>
    <n v="42638521.100000001"/>
    <n v="4946321"/>
  </r>
  <r>
    <s v="5"/>
    <x v="472"/>
    <s v="10PDME"/>
    <s v="356052E042"/>
    <s v="15O250"/>
    <x v="1"/>
    <s v="24191100"/>
    <s v=""/>
    <n v="9750000"/>
    <n v="45000"/>
    <n v="0"/>
    <n v="0"/>
    <n v="0"/>
    <n v="0"/>
    <n v="45000"/>
  </r>
  <r>
    <s v="5"/>
    <x v="472"/>
    <s v="10PDME"/>
    <s v="356052E042"/>
    <s v="15O250"/>
    <x v="1"/>
    <s v="24211100"/>
    <s v=""/>
    <n v="0"/>
    <n v="23003.3"/>
    <n v="0"/>
    <n v="0"/>
    <n v="0"/>
    <n v="0"/>
    <n v="23003.3"/>
  </r>
  <r>
    <s v="5"/>
    <x v="472"/>
    <s v="10PDME"/>
    <s v="356052E042"/>
    <s v="15O250"/>
    <x v="1"/>
    <s v="24411100"/>
    <s v=""/>
    <n v="130000"/>
    <n v="130000"/>
    <n v="0"/>
    <n v="0"/>
    <n v="0"/>
    <n v="0"/>
    <n v="130000"/>
  </r>
  <r>
    <s v="5"/>
    <x v="472"/>
    <s v="10PDME"/>
    <s v="356052E042"/>
    <s v="15O250"/>
    <x v="1"/>
    <s v="24411160"/>
    <s v=""/>
    <n v="0"/>
    <n v="7830"/>
    <n v="7830"/>
    <n v="7830"/>
    <n v="0"/>
    <n v="0"/>
    <n v="0"/>
  </r>
  <r>
    <s v="5"/>
    <x v="472"/>
    <s v="10PDME"/>
    <s v="356052E042"/>
    <s v="15O250"/>
    <x v="1"/>
    <s v="24611160"/>
    <s v=""/>
    <n v="0"/>
    <n v="5168300.5199999996"/>
    <n v="5168300.5199999996"/>
    <n v="5168299.88"/>
    <n v="0.64"/>
    <n v="0.64"/>
    <n v="0"/>
  </r>
  <r>
    <s v="5"/>
    <x v="472"/>
    <s v="10PDME"/>
    <s v="356052E042"/>
    <s v="15O250"/>
    <x v="1"/>
    <s v="24711160"/>
    <s v=""/>
    <n v="0"/>
    <n v="6751839.7999999998"/>
    <n v="6751839.7999999998"/>
    <n v="6751839.7999999998"/>
    <n v="0"/>
    <n v="0"/>
    <n v="0"/>
  </r>
  <r>
    <s v="5"/>
    <x v="472"/>
    <s v="10PDME"/>
    <s v="356052E042"/>
    <s v="15O250"/>
    <x v="1"/>
    <s v="24911100"/>
    <s v=""/>
    <n v="0"/>
    <n v="23711.06"/>
    <n v="0"/>
    <n v="0"/>
    <n v="0"/>
    <n v="0"/>
    <n v="23711.06"/>
  </r>
  <r>
    <s v="5"/>
    <x v="472"/>
    <s v="10PDME"/>
    <s v="356052E042"/>
    <s v="15O250"/>
    <x v="1"/>
    <s v="25111100"/>
    <s v=""/>
    <n v="0"/>
    <n v="1815901.2"/>
    <n v="1800000"/>
    <n v="0"/>
    <n v="1800000"/>
    <n v="1800000"/>
    <n v="15901.2"/>
  </r>
  <r>
    <s v="5"/>
    <x v="472"/>
    <s v="10PDME"/>
    <s v="356052E042"/>
    <s v="15O250"/>
    <x v="1"/>
    <s v="25111160"/>
    <s v=""/>
    <n v="0"/>
    <n v="2523696"/>
    <n v="2523696"/>
    <n v="2523696"/>
    <n v="0"/>
    <n v="0"/>
    <n v="0"/>
  </r>
  <r>
    <s v="5"/>
    <x v="472"/>
    <s v="10PDME"/>
    <s v="356052E042"/>
    <s v="15O250"/>
    <x v="1"/>
    <s v="25411100"/>
    <s v=""/>
    <n v="0"/>
    <n v="5313.52"/>
    <n v="0"/>
    <n v="0"/>
    <n v="0"/>
    <n v="0"/>
    <n v="5313.52"/>
  </r>
  <r>
    <s v="5"/>
    <x v="472"/>
    <s v="10PDME"/>
    <s v="356052E042"/>
    <s v="15O250"/>
    <x v="1"/>
    <s v="25511100"/>
    <s v=""/>
    <n v="0"/>
    <n v="45834.36"/>
    <n v="0"/>
    <n v="0"/>
    <n v="0"/>
    <n v="0"/>
    <n v="45834.36"/>
  </r>
  <r>
    <s v="5"/>
    <x v="472"/>
    <s v="10PDME"/>
    <s v="356052E042"/>
    <s v="15O250"/>
    <x v="1"/>
    <s v="25911100"/>
    <s v=""/>
    <n v="0"/>
    <n v="1972.02"/>
    <n v="0"/>
    <n v="0"/>
    <n v="0"/>
    <n v="0"/>
    <n v="1972.02"/>
  </r>
  <r>
    <s v="5"/>
    <x v="472"/>
    <s v="10PDME"/>
    <s v="356052E042"/>
    <s v="15O250"/>
    <x v="1"/>
    <s v="25911160"/>
    <s v=""/>
    <n v="0"/>
    <n v="194329.3"/>
    <n v="194329.3"/>
    <n v="194329.3"/>
    <n v="0"/>
    <n v="0"/>
    <n v="0"/>
  </r>
  <r>
    <s v="5"/>
    <x v="472"/>
    <s v="10PDME"/>
    <s v="356052E042"/>
    <s v="15O250"/>
    <x v="1"/>
    <s v="26111160"/>
    <s v=""/>
    <n v="0"/>
    <n v="5899718.2800000003"/>
    <n v="5899718.2800000003"/>
    <n v="5899718.2800000003"/>
    <n v="0"/>
    <n v="0"/>
    <n v="0"/>
  </r>
  <r>
    <s v="5"/>
    <x v="472"/>
    <s v="10PDME"/>
    <s v="356052E042"/>
    <s v="15O250"/>
    <x v="1"/>
    <s v="27211160"/>
    <s v=""/>
    <n v="0"/>
    <n v="34769780.840000004"/>
    <n v="34769780.840000004"/>
    <n v="34769780.840000004"/>
    <n v="0"/>
    <n v="0"/>
    <n v="0"/>
  </r>
  <r>
    <s v="5"/>
    <x v="472"/>
    <s v="10PDME"/>
    <s v="356052E042"/>
    <s v="15O250"/>
    <x v="1"/>
    <s v="27411100"/>
    <s v=""/>
    <n v="9799"/>
    <n v="3700277.8"/>
    <n v="3700277.8"/>
    <n v="0"/>
    <n v="3700277.8"/>
    <n v="0"/>
    <n v="3700277.8"/>
  </r>
  <r>
    <s v="5"/>
    <x v="472"/>
    <s v="10PDME"/>
    <s v="356052E042"/>
    <s v="15O250"/>
    <x v="1"/>
    <s v="29111100"/>
    <s v=""/>
    <n v="14501643"/>
    <n v="4438818"/>
    <n v="4438818"/>
    <n v="4317448.41"/>
    <n v="121369.59"/>
    <n v="0"/>
    <n v="121369.59"/>
  </r>
  <r>
    <s v="5"/>
    <x v="472"/>
    <s v="10PDME"/>
    <s v="356052E042"/>
    <s v="15O250"/>
    <x v="1"/>
    <s v="29111160"/>
    <s v=""/>
    <n v="0"/>
    <n v="12391367.08"/>
    <n v="12391367.08"/>
    <n v="12391367.08"/>
    <n v="0"/>
    <n v="0"/>
    <n v="0"/>
  </r>
  <r>
    <s v="5"/>
    <x v="472"/>
    <s v="10PDME"/>
    <s v="356052E042"/>
    <s v="15O250"/>
    <x v="1"/>
    <s v="29411100"/>
    <s v=""/>
    <n v="3062514"/>
    <n v="0"/>
    <n v="0"/>
    <n v="0"/>
    <n v="0"/>
    <n v="0"/>
    <n v="0"/>
  </r>
  <r>
    <s v="5"/>
    <x v="472"/>
    <s v="10PDME"/>
    <s v="356052E042"/>
    <s v="15O250"/>
    <x v="1"/>
    <s v="29411160"/>
    <s v=""/>
    <n v="0"/>
    <n v="248262.04"/>
    <n v="248262.04"/>
    <n v="248262.04"/>
    <n v="0"/>
    <n v="0"/>
    <n v="0"/>
  </r>
  <r>
    <s v="5"/>
    <x v="472"/>
    <s v="10PDME"/>
    <s v="356052E042"/>
    <s v="15O250"/>
    <x v="1"/>
    <s v="29611100"/>
    <s v=""/>
    <n v="869273447"/>
    <n v="157495409.36000001"/>
    <n v="153644574.56999999"/>
    <n v="102110118.81999999"/>
    <n v="51534455.75"/>
    <n v="15010785.119999999"/>
    <n v="40374505.420000002"/>
  </r>
  <r>
    <s v="5"/>
    <x v="472"/>
    <s v="10PDME"/>
    <s v="356052E042"/>
    <s v="15O250"/>
    <x v="1"/>
    <s v="29611160"/>
    <s v=""/>
    <n v="0"/>
    <n v="249120097.28"/>
    <n v="249120097.28"/>
    <n v="247649300.27000001"/>
    <n v="1470797.01"/>
    <n v="0.01"/>
    <n v="1470797"/>
  </r>
  <r>
    <s v="5"/>
    <x v="472"/>
    <s v="10PDME"/>
    <s v="356052E042"/>
    <s v="15O250"/>
    <x v="1"/>
    <s v="29611179"/>
    <s v=""/>
    <n v="0"/>
    <n v="89992426.480000004"/>
    <n v="17362876.539999999"/>
    <n v="0"/>
    <n v="17362876.539999999"/>
    <n v="0"/>
    <n v="89992426.480000004"/>
  </r>
  <r>
    <s v="5"/>
    <x v="472"/>
    <s v="10PDME"/>
    <s v="356052E042"/>
    <s v="15O250"/>
    <x v="1"/>
    <s v="29811100"/>
    <s v=""/>
    <n v="19250334"/>
    <n v="2183864.12"/>
    <n v="31915"/>
    <n v="14713.55"/>
    <n v="17201.45"/>
    <n v="0"/>
    <n v="2169150.5699999998"/>
  </r>
  <r>
    <s v="5"/>
    <x v="472"/>
    <s v="10PDME"/>
    <s v="356052E042"/>
    <s v="15O250"/>
    <x v="1"/>
    <s v="29811160"/>
    <s v=""/>
    <n v="0"/>
    <n v="5570279.4000000004"/>
    <n v="5570279.4000000004"/>
    <n v="5570279.4000000004"/>
    <n v="0"/>
    <n v="0"/>
    <n v="0"/>
  </r>
  <r>
    <s v="5"/>
    <x v="472"/>
    <s v="10PDME"/>
    <s v="356052E042"/>
    <s v="15O250"/>
    <x v="1"/>
    <s v="29911100"/>
    <s v=""/>
    <n v="25350000"/>
    <n v="150000000"/>
    <n v="32272139.84"/>
    <n v="0"/>
    <n v="32272139.84"/>
    <n v="0"/>
    <n v="150000000"/>
  </r>
  <r>
    <s v="5"/>
    <x v="472"/>
    <s v="10PDME"/>
    <s v="356052E042"/>
    <s v="15O250"/>
    <x v="2"/>
    <s v="31121100"/>
    <s v=""/>
    <n v="574029645"/>
    <n v="574029645"/>
    <n v="562003896.69000006"/>
    <n v="275118786"/>
    <n v="286885110.69"/>
    <n v="298910859"/>
    <n v="0"/>
  </r>
  <r>
    <s v="5"/>
    <x v="472"/>
    <s v="10PDME"/>
    <s v="356052E042"/>
    <s v="15O250"/>
    <x v="2"/>
    <s v="31311100"/>
    <s v=""/>
    <n v="0"/>
    <n v="20193769.579999998"/>
    <n v="19917396"/>
    <n v="19917396"/>
    <n v="0"/>
    <n v="0"/>
    <n v="276373.58"/>
  </r>
  <r>
    <s v="5"/>
    <x v="472"/>
    <s v="10PDME"/>
    <s v="356052E042"/>
    <s v="15O250"/>
    <x v="2"/>
    <s v="31711100"/>
    <s v=""/>
    <n v="0"/>
    <n v="1833000"/>
    <n v="679500"/>
    <n v="0"/>
    <n v="679500"/>
    <n v="0"/>
    <n v="1833000"/>
  </r>
  <r>
    <s v="5"/>
    <x v="472"/>
    <s v="10PDME"/>
    <s v="356052E042"/>
    <s v="15O250"/>
    <x v="2"/>
    <s v="31711200"/>
    <s v=""/>
    <n v="2038499"/>
    <n v="205499"/>
    <n v="0"/>
    <n v="0"/>
    <n v="0"/>
    <n v="0"/>
    <n v="205499"/>
  </r>
  <r>
    <s v="5"/>
    <x v="472"/>
    <s v="10PDME"/>
    <s v="356052E042"/>
    <s v="15O250"/>
    <x v="2"/>
    <s v="32311100"/>
    <s v=""/>
    <n v="2031250"/>
    <n v="2101184.08"/>
    <n v="1476250"/>
    <n v="0"/>
    <n v="1476250"/>
    <n v="0"/>
    <n v="2101184.08"/>
  </r>
  <r>
    <s v="5"/>
    <x v="472"/>
    <s v="10PDME"/>
    <s v="356052E042"/>
    <s v="15O250"/>
    <x v="2"/>
    <s v="32311160"/>
    <s v=""/>
    <n v="0"/>
    <n v="624826.03"/>
    <n v="624826.03"/>
    <n v="624826.03"/>
    <n v="0"/>
    <n v="0"/>
    <n v="0"/>
  </r>
  <r>
    <s v="5"/>
    <x v="472"/>
    <s v="10PDME"/>
    <s v="356052E042"/>
    <s v="15O250"/>
    <x v="2"/>
    <s v="32711100"/>
    <s v=""/>
    <n v="9816941"/>
    <n v="2816941"/>
    <n v="2816941"/>
    <n v="64960"/>
    <n v="2751981"/>
    <n v="0"/>
    <n v="2751981"/>
  </r>
  <r>
    <s v="5"/>
    <x v="472"/>
    <s v="10PDME"/>
    <s v="356052E042"/>
    <s v="15O250"/>
    <x v="2"/>
    <s v="32911100"/>
    <s v=""/>
    <n v="0"/>
    <n v="203870"/>
    <n v="0"/>
    <n v="0"/>
    <n v="0"/>
    <n v="0"/>
    <n v="203870"/>
  </r>
  <r>
    <s v="5"/>
    <x v="472"/>
    <s v="10PDME"/>
    <s v="356052E042"/>
    <s v="15O250"/>
    <x v="2"/>
    <s v="33111100"/>
    <s v=""/>
    <n v="41680000"/>
    <n v="39225000"/>
    <n v="20353487.460000001"/>
    <n v="0"/>
    <n v="20353487.460000001"/>
    <n v="8000000"/>
    <n v="31225000"/>
  </r>
  <r>
    <s v="5"/>
    <x v="472"/>
    <s v="10PDME"/>
    <s v="356052E042"/>
    <s v="15O250"/>
    <x v="2"/>
    <s v="33111179"/>
    <s v=""/>
    <n v="0"/>
    <n v="22455000"/>
    <n v="10206820"/>
    <n v="1148759.6000000001"/>
    <n v="9058060.4000000004"/>
    <n v="21306240.399999999"/>
    <n v="0"/>
  </r>
  <r>
    <s v="5"/>
    <x v="472"/>
    <s v="10PDME"/>
    <s v="356052E042"/>
    <s v="15O250"/>
    <x v="2"/>
    <s v="33311100"/>
    <s v=""/>
    <n v="28750000"/>
    <n v="28750000"/>
    <n v="9583335"/>
    <n v="422299.97"/>
    <n v="9161035.0299999993"/>
    <n v="5577700.0300000003"/>
    <n v="22750000"/>
  </r>
  <r>
    <s v="5"/>
    <x v="472"/>
    <s v="10PDME"/>
    <s v="356052E042"/>
    <s v="15O250"/>
    <x v="2"/>
    <s v="33621160"/>
    <s v=""/>
    <n v="0"/>
    <n v="1898922.41"/>
    <n v="1898922.41"/>
    <n v="1898922.41"/>
    <n v="0"/>
    <n v="0"/>
    <n v="0"/>
  </r>
  <r>
    <s v="5"/>
    <x v="472"/>
    <s v="10PDME"/>
    <s v="356052E042"/>
    <s v="15O250"/>
    <x v="2"/>
    <s v="33631100"/>
    <s v=""/>
    <n v="5511188"/>
    <n v="3511188"/>
    <n v="1922900"/>
    <n v="101336"/>
    <n v="1821564"/>
    <n v="0"/>
    <n v="3409852"/>
  </r>
  <r>
    <s v="5"/>
    <x v="472"/>
    <s v="10PDME"/>
    <s v="356052E042"/>
    <s v="15O250"/>
    <x v="2"/>
    <s v="34111100"/>
    <s v=""/>
    <n v="9816991"/>
    <n v="2485671.4500000002"/>
    <n v="608442"/>
    <n v="234813"/>
    <n v="373629"/>
    <n v="905986.92"/>
    <n v="1344871.53"/>
  </r>
  <r>
    <s v="5"/>
    <x v="472"/>
    <s v="10PDME"/>
    <s v="356052E042"/>
    <s v="15O250"/>
    <x v="2"/>
    <s v="34321100"/>
    <s v=""/>
    <n v="946400"/>
    <n v="946400"/>
    <n v="8724"/>
    <n v="876.5"/>
    <n v="7847.5"/>
    <n v="945523.5"/>
    <n v="0"/>
  </r>
  <r>
    <s v="5"/>
    <x v="472"/>
    <s v="10PDME"/>
    <s v="356052E042"/>
    <s v="15O250"/>
    <x v="2"/>
    <s v="34511200"/>
    <s v=""/>
    <n v="0"/>
    <n v="43402709.329999998"/>
    <n v="43402709.329999998"/>
    <n v="0"/>
    <n v="43402709.329999998"/>
    <n v="41339528.270000003"/>
    <n v="2063181.06"/>
  </r>
  <r>
    <s v="5"/>
    <x v="472"/>
    <s v="10PDME"/>
    <s v="356052E042"/>
    <s v="15O250"/>
    <x v="2"/>
    <s v="35211100"/>
    <s v=""/>
    <n v="0"/>
    <n v="2343340"/>
    <n v="0"/>
    <n v="0"/>
    <n v="0"/>
    <n v="0"/>
    <n v="2343340"/>
  </r>
  <r>
    <s v="5"/>
    <x v="472"/>
    <s v="10PDME"/>
    <s v="356052E042"/>
    <s v="15O250"/>
    <x v="2"/>
    <s v="35311100"/>
    <s v=""/>
    <n v="91238500"/>
    <n v="83749993.040000007"/>
    <n v="24811896.890000001"/>
    <n v="0"/>
    <n v="24811896.890000001"/>
    <n v="0"/>
    <n v="83749993.040000007"/>
  </r>
  <r>
    <s v="5"/>
    <x v="472"/>
    <s v="10PDME"/>
    <s v="356052E042"/>
    <s v="15O250"/>
    <x v="2"/>
    <s v="35521100"/>
    <s v=""/>
    <n v="725000000"/>
    <n v="416033180.19"/>
    <n v="161069715.22999999"/>
    <n v="94281645.959999993"/>
    <n v="66788069.270000003"/>
    <n v="0"/>
    <n v="321751534.23000002"/>
  </r>
  <r>
    <s v="5"/>
    <x v="472"/>
    <s v="10PDME"/>
    <s v="356052E042"/>
    <s v="15O250"/>
    <x v="2"/>
    <s v="35521179"/>
    <s v=""/>
    <n v="0"/>
    <n v="280718354.04000002"/>
    <n v="103240664.97"/>
    <n v="0"/>
    <n v="103240664.97"/>
    <n v="0"/>
    <n v="280718354.04000002"/>
  </r>
  <r>
    <s v="5"/>
    <x v="472"/>
    <s v="10PDME"/>
    <s v="356052E042"/>
    <s v="15O250"/>
    <x v="2"/>
    <s v="35711100"/>
    <s v=""/>
    <n v="300000000"/>
    <n v="73470000"/>
    <n v="73470000"/>
    <n v="66518358.68"/>
    <n v="6951641.3200000003"/>
    <n v="451641.32"/>
    <n v="6500000"/>
  </r>
  <r>
    <s v="5"/>
    <x v="472"/>
    <s v="10PDME"/>
    <s v="356052E042"/>
    <s v="15O250"/>
    <x v="2"/>
    <s v="35711160"/>
    <s v=""/>
    <n v="0"/>
    <n v="24664410.129999999"/>
    <n v="24664410.129999999"/>
    <n v="24664410.129999999"/>
    <n v="0"/>
    <n v="0"/>
    <n v="0"/>
  </r>
  <r>
    <s v="5"/>
    <x v="472"/>
    <s v="10PDME"/>
    <s v="356052E042"/>
    <s v="15O250"/>
    <x v="2"/>
    <s v="35711179"/>
    <s v=""/>
    <n v="0"/>
    <n v="228030000"/>
    <n v="38575454"/>
    <n v="0"/>
    <n v="38575454"/>
    <n v="0"/>
    <n v="228030000"/>
  </r>
  <r>
    <s v="5"/>
    <x v="472"/>
    <s v="10PDME"/>
    <s v="356052E042"/>
    <s v="15O250"/>
    <x v="2"/>
    <s v="35911160"/>
    <s v=""/>
    <n v="0"/>
    <n v="5899937.1100000003"/>
    <n v="5899937.1100000003"/>
    <n v="5899937.1100000003"/>
    <n v="0"/>
    <n v="0"/>
    <n v="0"/>
  </r>
  <r>
    <s v="5"/>
    <x v="472"/>
    <s v="10PDME"/>
    <s v="356052E042"/>
    <s v="15O250"/>
    <x v="2"/>
    <s v="36611160"/>
    <s v=""/>
    <n v="0"/>
    <n v="781524.58"/>
    <n v="781524.58"/>
    <n v="781524.58"/>
    <n v="0"/>
    <n v="0"/>
    <n v="0"/>
  </r>
  <r>
    <s v="5"/>
    <x v="472"/>
    <s v="10PDME"/>
    <s v="356052E042"/>
    <s v="15O250"/>
    <x v="2"/>
    <s v="37911100"/>
    <s v=""/>
    <n v="0"/>
    <n v="51039.16"/>
    <n v="0"/>
    <n v="0"/>
    <n v="0"/>
    <n v="0"/>
    <n v="51039.16"/>
  </r>
  <r>
    <s v="5"/>
    <x v="472"/>
    <s v="10PDME"/>
    <s v="356052E042"/>
    <s v="15O250"/>
    <x v="2"/>
    <s v="39811100"/>
    <s v=""/>
    <n v="189967413"/>
    <n v="184596018.44"/>
    <n v="132456332.95999999"/>
    <n v="110314123.56999999"/>
    <n v="22142209.390000001"/>
    <n v="0"/>
    <n v="74281894.870000005"/>
  </r>
  <r>
    <s v="5"/>
    <x v="472"/>
    <s v="10PDME"/>
    <s v="356052E042"/>
    <s v="15O250"/>
    <x v="2"/>
    <s v="39811104"/>
    <s v=""/>
    <n v="840846"/>
    <n v="744234.56"/>
    <n v="352257.56"/>
    <n v="209579.43"/>
    <n v="142678.13"/>
    <n v="0"/>
    <n v="534655.13"/>
  </r>
  <r>
    <s v="5"/>
    <x v="472"/>
    <s v="10PDME"/>
    <s v="356052E042"/>
    <s v="15O250"/>
    <x v="2"/>
    <s v="39821100"/>
    <s v=""/>
    <n v="53263923"/>
    <n v="53255981.130000003"/>
    <n v="803286.13"/>
    <n v="417389.08"/>
    <n v="385897.05"/>
    <n v="2676.38"/>
    <n v="52835915.670000002"/>
  </r>
  <r>
    <s v="5"/>
    <x v="472"/>
    <s v="10PDME"/>
    <s v="356052E042"/>
    <s v="15O250"/>
    <x v="2"/>
    <s v="39821104"/>
    <s v=""/>
    <n v="259879"/>
    <n v="256120"/>
    <n v="15036"/>
    <n v="13.55"/>
    <n v="15022.45"/>
    <n v="0"/>
    <n v="256106.45"/>
  </r>
  <r>
    <s v="5"/>
    <x v="472"/>
    <s v="10PDME"/>
    <s v="356052E042"/>
    <s v="15O250"/>
    <x v="4"/>
    <s v="51912160"/>
    <s v=""/>
    <n v="0"/>
    <n v="218751.06"/>
    <n v="218751.06"/>
    <n v="218751.06"/>
    <n v="0"/>
    <n v="0"/>
    <n v="0"/>
  </r>
  <r>
    <s v="5"/>
    <x v="472"/>
    <s v="10PDME"/>
    <s v="356052E042"/>
    <s v="15O250"/>
    <x v="4"/>
    <s v="53112160"/>
    <s v=""/>
    <n v="0"/>
    <n v="293687.64"/>
    <n v="293687.64"/>
    <n v="293687.64"/>
    <n v="0"/>
    <n v="0"/>
    <n v="0"/>
  </r>
  <r>
    <s v="5"/>
    <x v="472"/>
    <s v="10PDME"/>
    <s v="356052E042"/>
    <s v="15O250"/>
    <x v="4"/>
    <s v="56212100"/>
    <s v="A25NR0312"/>
    <n v="0"/>
    <n v="3477796"/>
    <n v="0"/>
    <n v="0"/>
    <n v="0"/>
    <n v="0"/>
    <n v="3477796"/>
  </r>
  <r>
    <s v="5"/>
    <x v="472"/>
    <s v="10PDME"/>
    <s v="356052E042"/>
    <s v="15O250"/>
    <x v="4"/>
    <s v="56612160"/>
    <s v=""/>
    <n v="0"/>
    <n v="5752031.0999999996"/>
    <n v="5752031.0999999996"/>
    <n v="5752031.0999999996"/>
    <n v="0"/>
    <n v="0"/>
    <n v="0"/>
  </r>
  <r>
    <s v="5"/>
    <x v="472"/>
    <s v="10PDME"/>
    <s v="356052E042"/>
    <s v="15O250"/>
    <x v="4"/>
    <s v="56712160"/>
    <s v=""/>
    <n v="0"/>
    <n v="14788868.130000001"/>
    <n v="14788868.130000001"/>
    <n v="14788868.130000001"/>
    <n v="0"/>
    <n v="0"/>
    <n v="0"/>
  </r>
  <r>
    <s v="5"/>
    <x v="472"/>
    <s v="10PDME"/>
    <s v="356052E042"/>
    <s v="15O250"/>
    <x v="4"/>
    <s v="56912160"/>
    <s v=""/>
    <n v="0"/>
    <n v="2618079.36"/>
    <n v="2618079.36"/>
    <n v="172608"/>
    <n v="2445471.36"/>
    <n v="0"/>
    <n v="2445471.36"/>
  </r>
  <r>
    <s v="5"/>
    <x v="472"/>
    <s v="10PDME"/>
    <s v="356052E042"/>
    <s v="15O250"/>
    <x v="6"/>
    <s v="62612100"/>
    <s v="O25NR0203"/>
    <n v="66882324"/>
    <n v="66882324"/>
    <n v="41378294.310000002"/>
    <n v="32746481.140000001"/>
    <n v="8631813.1699999999"/>
    <n v="33619307.039999999"/>
    <n v="516535.82"/>
  </r>
  <r>
    <s v="5"/>
    <x v="472"/>
    <s v="10PDME"/>
    <s v="356052E042"/>
    <s v="15O250"/>
    <x v="6"/>
    <s v="62612100"/>
    <s v="O25NR0204"/>
    <n v="21809453"/>
    <n v="21809453"/>
    <n v="8723782"/>
    <n v="0"/>
    <n v="8723782"/>
    <n v="0"/>
    <n v="21809453"/>
  </r>
  <r>
    <s v="5"/>
    <x v="472"/>
    <s v="10PDME"/>
    <s v="356052E042"/>
    <s v="15O250"/>
    <x v="6"/>
    <s v="62612100"/>
    <s v="O25NR0205"/>
    <n v="21809453"/>
    <n v="21809453"/>
    <n v="9346908"/>
    <n v="0"/>
    <n v="9346908"/>
    <n v="0"/>
    <n v="21809453"/>
  </r>
  <r>
    <s v="5"/>
    <x v="472"/>
    <s v="10PDME"/>
    <s v="356052E042"/>
    <s v="15O250"/>
    <x v="6"/>
    <s v="62612100"/>
    <s v="O25NR0206"/>
    <n v="18174545"/>
    <n v="18174545"/>
    <n v="5192728"/>
    <n v="0"/>
    <n v="5192728"/>
    <n v="0"/>
    <n v="18174545"/>
  </r>
  <r>
    <s v="5"/>
    <x v="472"/>
    <s v="10PDME"/>
    <s v="356052E042"/>
    <s v="15O250"/>
    <x v="6"/>
    <s v="62612100"/>
    <s v="O25NR0207"/>
    <n v="64701378"/>
    <n v="64701378"/>
    <n v="16175344"/>
    <n v="0"/>
    <n v="16175344"/>
    <n v="0"/>
    <n v="64701378"/>
  </r>
  <r>
    <s v="5"/>
    <x v="472"/>
    <s v="10PDME"/>
    <s v="356052E042"/>
    <s v="15O250"/>
    <x v="6"/>
    <s v="62612100"/>
    <s v="O25NR0208"/>
    <n v="14539636"/>
    <n v="14539636"/>
    <n v="4846546"/>
    <n v="0"/>
    <n v="4846546"/>
    <n v="0"/>
    <n v="14539636"/>
  </r>
  <r>
    <s v="5"/>
    <x v="472"/>
    <s v="10PDME"/>
    <s v="356052E042"/>
    <s v="15O250"/>
    <x v="6"/>
    <s v="62612100"/>
    <s v="O25NR0209"/>
    <n v="70000000"/>
    <n v="70000000"/>
    <n v="28000000"/>
    <n v="0"/>
    <n v="28000000"/>
    <n v="0"/>
    <n v="70000000"/>
  </r>
  <r>
    <s v="5"/>
    <x v="472"/>
    <s v="10PDME"/>
    <s v="356052E042"/>
    <s v="15O250"/>
    <x v="6"/>
    <s v="62612100"/>
    <s v="O25NR0210"/>
    <n v="300000000"/>
    <n v="0"/>
    <n v="0"/>
    <n v="0"/>
    <n v="0"/>
    <n v="0"/>
    <n v="0"/>
  </r>
  <r>
    <s v="5"/>
    <x v="472"/>
    <s v="10PDME"/>
    <s v="356052E042"/>
    <s v="15O250"/>
    <x v="6"/>
    <s v="62612100"/>
    <s v="O25NR0211"/>
    <n v="300000000"/>
    <n v="0"/>
    <n v="0"/>
    <n v="0"/>
    <n v="0"/>
    <n v="0"/>
    <n v="0"/>
  </r>
  <r>
    <s v="5"/>
    <x v="472"/>
    <s v="10PDME"/>
    <s v="356052E042"/>
    <s v="15O250"/>
    <x v="6"/>
    <s v="62612100"/>
    <s v="O25NR0212"/>
    <n v="70000000"/>
    <n v="70000000"/>
    <n v="17500000"/>
    <n v="0"/>
    <n v="17500000"/>
    <n v="0"/>
    <n v="70000000"/>
  </r>
  <r>
    <s v="5"/>
    <x v="472"/>
    <s v="10PDME"/>
    <s v="356052E042"/>
    <s v="15O250"/>
    <x v="6"/>
    <s v="62612100"/>
    <s v="O25NR0213"/>
    <n v="30000000"/>
    <n v="30000000"/>
    <n v="30000000"/>
    <n v="21284860.309999999"/>
    <n v="8715139.6899999995"/>
    <n v="7979440.0499999998"/>
    <n v="735699.64"/>
  </r>
  <r>
    <s v="5"/>
    <x v="472"/>
    <s v="10PDME"/>
    <s v="356052E042"/>
    <s v="15O250"/>
    <x v="6"/>
    <s v="62612100"/>
    <s v="O25NR0214"/>
    <n v="10000000"/>
    <n v="10000000"/>
    <n v="2500000"/>
    <n v="0"/>
    <n v="2500000"/>
    <n v="0"/>
    <n v="10000000"/>
  </r>
  <r>
    <s v="5"/>
    <x v="472"/>
    <s v="10PDME"/>
    <s v="356052E042"/>
    <s v="15O250"/>
    <x v="6"/>
    <s v="62612100"/>
    <s v="O25NR0217"/>
    <n v="90000000"/>
    <n v="90000000"/>
    <n v="25714286"/>
    <n v="0"/>
    <n v="25714286"/>
    <n v="0"/>
    <n v="90000000"/>
  </r>
  <r>
    <s v="5"/>
    <x v="472"/>
    <s v="10PDME"/>
    <s v="356052E042"/>
    <s v="15O250"/>
    <x v="6"/>
    <s v="62612100"/>
    <s v="O25NR0218"/>
    <n v="60000000"/>
    <n v="60000000"/>
    <n v="15000000"/>
    <n v="0"/>
    <n v="15000000"/>
    <n v="0"/>
    <n v="60000000"/>
  </r>
  <r>
    <s v="5"/>
    <x v="472"/>
    <s v="10PDME"/>
    <s v="356052E042"/>
    <s v="15O250"/>
    <x v="6"/>
    <s v="62612100"/>
    <s v="O25NR0219"/>
    <n v="7269818"/>
    <n v="7269818"/>
    <n v="1817454"/>
    <n v="0"/>
    <n v="1817454"/>
    <n v="0"/>
    <n v="7269818"/>
  </r>
  <r>
    <s v="5"/>
    <x v="472"/>
    <s v="10PDME"/>
    <s v="356052E042"/>
    <s v="15O250"/>
    <x v="6"/>
    <s v="62612160"/>
    <s v=""/>
    <n v="0"/>
    <n v="18466932.879999999"/>
    <n v="18466932.879999999"/>
    <n v="18466932.879999999"/>
    <n v="0"/>
    <n v="0"/>
    <n v="0"/>
  </r>
  <r>
    <s v="5"/>
    <x v="472"/>
    <s v="10PDME"/>
    <s v="356052E042"/>
    <s v="15O250"/>
    <x v="6"/>
    <s v="63212179"/>
    <s v="O21ML0002"/>
    <n v="226737074"/>
    <n v="226737074"/>
    <n v="41505764.960000001"/>
    <n v="0"/>
    <n v="41505764.960000001"/>
    <n v="226737074"/>
    <n v="0"/>
  </r>
  <r>
    <s v="5"/>
    <x v="472"/>
    <s v="10PDME"/>
    <s v="356052E042"/>
    <s v="15O252"/>
    <x v="1"/>
    <s v="24611100"/>
    <s v=""/>
    <n v="0"/>
    <n v="180602.31"/>
    <n v="180602.31"/>
    <n v="0"/>
    <n v="180602.31"/>
    <n v="0"/>
    <n v="180602.31"/>
  </r>
  <r>
    <s v="5"/>
    <x v="472"/>
    <s v="10PDME"/>
    <s v="356052E042"/>
    <s v="15O252"/>
    <x v="1"/>
    <s v="26111100"/>
    <s v=""/>
    <n v="0"/>
    <n v="41962536"/>
    <n v="41962536"/>
    <n v="0"/>
    <n v="41962536"/>
    <n v="0"/>
    <n v="41962536"/>
  </r>
  <r>
    <s v="5"/>
    <x v="472"/>
    <s v="10PDME"/>
    <s v="356052E042"/>
    <s v="15O252"/>
    <x v="1"/>
    <s v="29111100"/>
    <s v=""/>
    <n v="0"/>
    <n v="459940"/>
    <n v="459940"/>
    <n v="0"/>
    <n v="459940"/>
    <n v="0"/>
    <n v="459940"/>
  </r>
  <r>
    <s v="5"/>
    <x v="472"/>
    <s v="10PDME"/>
    <s v="356052E042"/>
    <s v="15O252"/>
    <x v="1"/>
    <s v="29411100"/>
    <s v=""/>
    <n v="0"/>
    <n v="42000.82"/>
    <n v="42000.82"/>
    <n v="0"/>
    <n v="42000.82"/>
    <n v="0"/>
    <n v="42000.82"/>
  </r>
  <r>
    <s v="5"/>
    <x v="472"/>
    <s v="10PDME"/>
    <s v="356052E042"/>
    <s v="15O252"/>
    <x v="1"/>
    <s v="29811100"/>
    <s v=""/>
    <n v="0"/>
    <n v="6496"/>
    <n v="6496"/>
    <n v="0"/>
    <n v="6496"/>
    <n v="0"/>
    <n v="6496"/>
  </r>
  <r>
    <s v="5"/>
    <x v="472"/>
    <s v="10PDME"/>
    <s v="356052E042"/>
    <s v="15O252"/>
    <x v="2"/>
    <s v="33111100"/>
    <s v=""/>
    <n v="0"/>
    <n v="6000000"/>
    <n v="6000000"/>
    <n v="0"/>
    <n v="6000000"/>
    <n v="0"/>
    <n v="6000000"/>
  </r>
  <r>
    <s v="5"/>
    <x v="472"/>
    <s v="10PDME"/>
    <s v="356052E042"/>
    <s v="15O252"/>
    <x v="2"/>
    <s v="34321100"/>
    <s v=""/>
    <n v="0"/>
    <n v="509599.92"/>
    <n v="509599.92"/>
    <n v="0"/>
    <n v="509599.92"/>
    <n v="0"/>
    <n v="509599.92"/>
  </r>
  <r>
    <s v="5"/>
    <x v="472"/>
    <s v="10PDME"/>
    <s v="356052E042"/>
    <s v="15O252"/>
    <x v="2"/>
    <s v="35211100"/>
    <s v=""/>
    <n v="0"/>
    <n v="4000000"/>
    <n v="4000000"/>
    <n v="0"/>
    <n v="4000000"/>
    <n v="0"/>
    <n v="4000000"/>
  </r>
  <r>
    <s v="5"/>
    <x v="472"/>
    <s v="10PDME"/>
    <s v="356052E042"/>
    <s v="15O252"/>
    <x v="2"/>
    <s v="35711100"/>
    <s v=""/>
    <n v="0"/>
    <n v="30000000"/>
    <n v="30000000"/>
    <n v="0"/>
    <n v="30000000"/>
    <n v="0"/>
    <n v="30000000"/>
  </r>
  <r>
    <s v="5"/>
    <x v="472"/>
    <s v="10PDME"/>
    <s v="356052E042"/>
    <s v="15O252"/>
    <x v="2"/>
    <s v="36911100"/>
    <s v=""/>
    <n v="0"/>
    <n v="498000"/>
    <n v="498000"/>
    <n v="0"/>
    <n v="498000"/>
    <n v="0"/>
    <n v="498000"/>
  </r>
  <r>
    <s v="5"/>
    <x v="473"/>
    <s v="10PDME"/>
    <s v="356245U039"/>
    <s v="15O250"/>
    <x v="5"/>
    <s v="44511100"/>
    <s v=""/>
    <n v="22000000"/>
    <n v="22000000"/>
    <n v="16500000"/>
    <n v="15936465.6"/>
    <n v="563534.4"/>
    <n v="6063534.4000000004"/>
    <n v="0"/>
  </r>
  <r>
    <s v="5"/>
    <x v="474"/>
    <s v="10PDME"/>
    <s v="356298M002"/>
    <s v="111150"/>
    <x v="3"/>
    <s v="79211189"/>
    <s v=""/>
    <n v="60000000"/>
    <n v="60401.66"/>
    <n v="0"/>
    <n v="0"/>
    <n v="0"/>
    <n v="0"/>
    <n v="60401.66"/>
  </r>
  <r>
    <s v="5"/>
    <x v="475"/>
    <s v="10PDME"/>
    <s v="356313M001"/>
    <s v="111150"/>
    <x v="2"/>
    <s v="39411142"/>
    <s v=""/>
    <n v="0"/>
    <n v="37939598.340000004"/>
    <n v="37939598.340000004"/>
    <n v="0"/>
    <n v="37939598.340000004"/>
    <n v="0"/>
    <n v="37939598.340000004"/>
  </r>
  <r>
    <s v="5"/>
    <x v="475"/>
    <s v="10PDME"/>
    <s v="356313M001"/>
    <s v="15O250"/>
    <x v="2"/>
    <s v="33621100"/>
    <s v=""/>
    <n v="82432000"/>
    <n v="151452000"/>
    <n v="77835666"/>
    <n v="77302400"/>
    <n v="533266"/>
    <n v="0"/>
    <n v="74149600"/>
  </r>
  <r>
    <s v="5"/>
    <x v="475"/>
    <s v="10PDME"/>
    <s v="356313M001"/>
    <s v="15O250"/>
    <x v="2"/>
    <s v="34311100"/>
    <s v=""/>
    <n v="100000000"/>
    <n v="100000000"/>
    <n v="80096594.870000005"/>
    <n v="70446443.819999993"/>
    <n v="9650151.0500000007"/>
    <n v="29553556.18"/>
    <n v="0"/>
  </r>
  <r>
    <s v="5"/>
    <x v="475"/>
    <s v="10PDME"/>
    <s v="356313M001"/>
    <s v="15O250"/>
    <x v="2"/>
    <s v="35311100"/>
    <s v=""/>
    <n v="52130000"/>
    <n v="72130000"/>
    <n v="17376666"/>
    <n v="0"/>
    <n v="17376666"/>
    <n v="0"/>
    <n v="72130000"/>
  </r>
  <r>
    <s v="5"/>
    <x v="476"/>
    <s v="10PDME"/>
    <s v="4232360000"/>
    <s v="111150"/>
    <x v="5"/>
    <s v="41521100"/>
    <s v=""/>
    <n v="2023094499"/>
    <n v="1393642686.3900001"/>
    <n v="687929734.75999999"/>
    <n v="456136624.86000001"/>
    <n v="231793109.90000001"/>
    <n v="676494144.57000005"/>
    <n v="261011916.96000001"/>
  </r>
  <r>
    <s v="5"/>
    <x v="476"/>
    <s v="10PDME"/>
    <s v="4232360000"/>
    <s v="111150"/>
    <x v="5"/>
    <s v="41521142"/>
    <s v=""/>
    <n v="0"/>
    <n v="37939598.340000004"/>
    <n v="37939598.340000004"/>
    <n v="0"/>
    <n v="37939598.340000004"/>
    <n v="0"/>
    <n v="37939598.340000004"/>
  </r>
  <r>
    <s v="5"/>
    <x v="476"/>
    <s v="10PDME"/>
    <s v="4232360000"/>
    <s v="111150"/>
    <x v="5"/>
    <s v="41521160"/>
    <s v=""/>
    <n v="0"/>
    <n v="478852919.16000003"/>
    <n v="478852919.16000003"/>
    <n v="478066722.13"/>
    <n v="786197.03"/>
    <n v="786197.03"/>
    <n v="0"/>
  </r>
  <r>
    <s v="5"/>
    <x v="476"/>
    <s v="10PDME"/>
    <s v="4232360000"/>
    <s v="111150"/>
    <x v="5"/>
    <s v="41521179"/>
    <s v=""/>
    <n v="0"/>
    <n v="217500000"/>
    <n v="45101225.509999998"/>
    <n v="0"/>
    <n v="45101225.509999998"/>
    <n v="0"/>
    <n v="217500000"/>
  </r>
  <r>
    <s v="5"/>
    <x v="476"/>
    <s v="10PDME"/>
    <s v="4232360000"/>
    <s v="111150"/>
    <x v="5"/>
    <s v="41521182"/>
    <s v=""/>
    <n v="13000000"/>
    <n v="13000000"/>
    <n v="6000000"/>
    <n v="0"/>
    <n v="6000000"/>
    <n v="0"/>
    <n v="13000000"/>
  </r>
  <r>
    <s v="5"/>
    <x v="476"/>
    <s v="10PDME"/>
    <s v="4232360000"/>
    <s v="111150"/>
    <x v="5"/>
    <s v="41521183"/>
    <s v=""/>
    <n v="7357841"/>
    <n v="7357841"/>
    <n v="5248635"/>
    <n v="0"/>
    <n v="5248635"/>
    <n v="0"/>
    <n v="7357841"/>
  </r>
  <r>
    <s v="5"/>
    <x v="476"/>
    <s v="10PDME"/>
    <s v="4232360000"/>
    <s v="111150"/>
    <x v="5"/>
    <s v="41521189"/>
    <s v=""/>
    <n v="60000000"/>
    <n v="60401.66"/>
    <n v="0"/>
    <n v="0"/>
    <n v="0"/>
    <n v="0"/>
    <n v="60401.66"/>
  </r>
  <r>
    <s v="5"/>
    <x v="476"/>
    <s v="10PDME"/>
    <s v="4232360000"/>
    <s v="111150"/>
    <x v="5"/>
    <s v="41521200"/>
    <s v=""/>
    <n v="13000000"/>
    <n v="13000000"/>
    <n v="4333332"/>
    <n v="0"/>
    <n v="4333332"/>
    <n v="0"/>
    <n v="13000000"/>
  </r>
  <r>
    <s v="5"/>
    <x v="476"/>
    <s v="10PDME"/>
    <s v="4232360000"/>
    <s v="111150"/>
    <x v="5"/>
    <s v="41522100"/>
    <s v=""/>
    <n v="298856441"/>
    <n v="247311689.69"/>
    <n v="108174462.73"/>
    <n v="78707112.579999998"/>
    <n v="29467350.149999999"/>
    <n v="120750939.97"/>
    <n v="47853637.140000001"/>
  </r>
  <r>
    <s v="5"/>
    <x v="476"/>
    <s v="10PDME"/>
    <s v="4232360000"/>
    <s v="111150"/>
    <x v="5"/>
    <s v="41522160"/>
    <s v=""/>
    <n v="0"/>
    <n v="427019.76"/>
    <n v="427019.76"/>
    <n v="427019.76"/>
    <n v="0"/>
    <n v="0"/>
    <n v="0"/>
  </r>
  <r>
    <s v="5"/>
    <x v="476"/>
    <s v="10PDME"/>
    <s v="4232360000"/>
    <s v="111150"/>
    <x v="5"/>
    <s v="41522179"/>
    <s v=""/>
    <n v="2100000000"/>
    <n v="463869308.83999997"/>
    <n v="463869308.83999997"/>
    <n v="0"/>
    <n v="463869308.83999997"/>
    <n v="0"/>
    <n v="463869308.83999997"/>
  </r>
  <r>
    <s v="5"/>
    <x v="476"/>
    <s v="10PDME"/>
    <s v="4232360000"/>
    <s v="111D43"/>
    <x v="5"/>
    <s v="41522100"/>
    <s v=""/>
    <n v="0"/>
    <n v="600000000"/>
    <n v="272741383.83999997"/>
    <n v="97388213.349999994"/>
    <n v="175353170.49000001"/>
    <n v="482487757.89999998"/>
    <n v="20124028.75"/>
  </r>
  <r>
    <s v="5"/>
    <x v="476"/>
    <s v="10PDME"/>
    <s v="4232360000"/>
    <s v="111D43"/>
    <x v="5"/>
    <s v="41522179"/>
    <s v=""/>
    <n v="0"/>
    <n v="1636130691.1600001"/>
    <n v="802728198.91999996"/>
    <n v="624871859.11000001"/>
    <n v="177856339.81"/>
    <n v="1011258832.05"/>
    <n v="0"/>
  </r>
  <r>
    <s v="5"/>
    <x v="476"/>
    <s v="10PDME"/>
    <s v="4232360000"/>
    <s v="15O150"/>
    <x v="5"/>
    <s v="41521100"/>
    <s v=""/>
    <n v="1397014653"/>
    <n v="1397014653"/>
    <n v="711313253"/>
    <n v="612719242.35000002"/>
    <n v="98594010.650000006"/>
    <n v="713603487.63"/>
    <n v="70691923.019999996"/>
  </r>
  <r>
    <s v="5"/>
    <x v="476"/>
    <s v="10PDME"/>
    <s v="4232360000"/>
    <s v="15O250"/>
    <x v="5"/>
    <s v="41521100"/>
    <s v=""/>
    <n v="8651374179"/>
    <n v="7144061087.8999996"/>
    <n v="3230243492.9499998"/>
    <n v="2365807980.9299998"/>
    <n v="864435512.01999998"/>
    <n v="468778097.31"/>
    <n v="4309475009.6599998"/>
  </r>
  <r>
    <s v="5"/>
    <x v="476"/>
    <s v="10PDME"/>
    <s v="4232360000"/>
    <s v="15O250"/>
    <x v="5"/>
    <s v="41521104"/>
    <s v=""/>
    <n v="18307823"/>
    <n v="17161192.420000002"/>
    <n v="8373609.1299999999"/>
    <n v="5187734.6100000003"/>
    <n v="3185874.52"/>
    <n v="0"/>
    <n v="11973457.810000001"/>
  </r>
  <r>
    <s v="5"/>
    <x v="476"/>
    <s v="10PDME"/>
    <s v="4232360000"/>
    <s v="15O250"/>
    <x v="5"/>
    <s v="41521142"/>
    <s v=""/>
    <n v="2389708"/>
    <n v="1593138"/>
    <n v="1593138"/>
    <n v="0"/>
    <n v="1593138"/>
    <n v="0"/>
    <n v="1593138"/>
  </r>
  <r>
    <s v="5"/>
    <x v="476"/>
    <s v="10PDME"/>
    <s v="4232360000"/>
    <s v="15O250"/>
    <x v="5"/>
    <s v="41521160"/>
    <s v=""/>
    <n v="0"/>
    <n v="359834584.61000001"/>
    <n v="359834584.61000001"/>
    <n v="359834583.95999998"/>
    <n v="0.65"/>
    <n v="0.65"/>
    <n v="0"/>
  </r>
  <r>
    <s v="5"/>
    <x v="476"/>
    <s v="10PDME"/>
    <s v="4232360000"/>
    <s v="15O250"/>
    <x v="5"/>
    <s v="41521179"/>
    <s v=""/>
    <n v="0"/>
    <n v="621195780.51999998"/>
    <n v="169385815.50999999"/>
    <n v="1148759.6000000001"/>
    <n v="168237055.91"/>
    <n v="21306240.399999999"/>
    <n v="598740780.51999998"/>
  </r>
  <r>
    <s v="5"/>
    <x v="476"/>
    <s v="10PDME"/>
    <s v="4232360000"/>
    <s v="15O250"/>
    <x v="5"/>
    <s v="41521200"/>
    <s v=""/>
    <n v="1153208015"/>
    <n v="1185157197.8599999"/>
    <n v="620058427.16999996"/>
    <n v="542105629.96000004"/>
    <n v="77952797.209999993"/>
    <n v="85168242.430000007"/>
    <n v="557883325.47000003"/>
  </r>
  <r>
    <s v="5"/>
    <x v="476"/>
    <s v="10PDME"/>
    <s v="4232360000"/>
    <s v="15O250"/>
    <x v="5"/>
    <s v="41521201"/>
    <s v=""/>
    <n v="274971529"/>
    <n v="271059874.92000002"/>
    <n v="138777139.99000001"/>
    <n v="82682039.790000007"/>
    <n v="56095100.200000003"/>
    <n v="0"/>
    <n v="188377835.13"/>
  </r>
  <r>
    <s v="5"/>
    <x v="476"/>
    <s v="10PDME"/>
    <s v="4232360000"/>
    <s v="15O250"/>
    <x v="5"/>
    <s v="41521204"/>
    <s v=""/>
    <n v="592422"/>
    <n v="554874.38"/>
    <n v="276896.38"/>
    <n v="166504.18"/>
    <n v="110392.2"/>
    <n v="12.99"/>
    <n v="388357.21"/>
  </r>
  <r>
    <s v="5"/>
    <x v="476"/>
    <s v="10PDME"/>
    <s v="4232360000"/>
    <s v="15O250"/>
    <x v="5"/>
    <s v="41522100"/>
    <s v=""/>
    <n v="1145186607"/>
    <n v="548664403"/>
    <n v="206195342.31"/>
    <n v="54031341.450000003"/>
    <n v="152164000.86000001"/>
    <n v="41598747.090000004"/>
    <n v="453034314.45999998"/>
  </r>
  <r>
    <s v="5"/>
    <x v="476"/>
    <s v="10PDME"/>
    <s v="4232360000"/>
    <s v="15O250"/>
    <x v="5"/>
    <s v="41522160"/>
    <s v=""/>
    <n v="0"/>
    <n v="42138350.170000002"/>
    <n v="42138350.170000002"/>
    <n v="42138350.170000002"/>
    <n v="0"/>
    <n v="0"/>
    <n v="0"/>
  </r>
  <r>
    <s v="5"/>
    <x v="476"/>
    <s v="10PDME"/>
    <s v="4232360000"/>
    <s v="15O250"/>
    <x v="5"/>
    <s v="41522179"/>
    <s v=""/>
    <n v="226737074"/>
    <n v="226737074"/>
    <n v="41505764.960000001"/>
    <n v="0"/>
    <n v="41505764.960000001"/>
    <n v="226737074"/>
    <n v="0"/>
  </r>
  <r>
    <s v="5"/>
    <x v="476"/>
    <s v="10PDME"/>
    <s v="4232360000"/>
    <s v="15O252"/>
    <x v="5"/>
    <s v="41521100"/>
    <s v=""/>
    <n v="0"/>
    <n v="83659175.049999997"/>
    <n v="83659175.049999997"/>
    <n v="0"/>
    <n v="83659175.049999997"/>
    <n v="0"/>
    <n v="83659175.049999997"/>
  </r>
  <r>
    <s v="5"/>
    <x v="477"/>
    <s v="10PDOR"/>
    <s v="172002N001"/>
    <s v="111150"/>
    <x v="2"/>
    <s v="35111100"/>
    <s v=""/>
    <n v="7701837"/>
    <n v="7701837"/>
    <n v="4000000"/>
    <n v="0"/>
    <n v="4000000"/>
    <n v="0"/>
    <n v="7701837"/>
  </r>
  <r>
    <s v="5"/>
    <x v="477"/>
    <s v="10PDOR"/>
    <s v="172002N001"/>
    <s v="141250"/>
    <x v="1"/>
    <s v="21521100"/>
    <s v=""/>
    <n v="10000000"/>
    <n v="10000000"/>
    <n v="5000000"/>
    <n v="0"/>
    <n v="5000000"/>
    <n v="0"/>
    <n v="10000000"/>
  </r>
  <r>
    <s v="5"/>
    <x v="477"/>
    <s v="10PDOR"/>
    <s v="172002N001"/>
    <s v="141250"/>
    <x v="2"/>
    <s v="35211100"/>
    <s v=""/>
    <n v="100000"/>
    <n v="100000"/>
    <n v="100000"/>
    <n v="44281.84"/>
    <n v="55718.16"/>
    <n v="0"/>
    <n v="55718.16"/>
  </r>
  <r>
    <s v="5"/>
    <x v="478"/>
    <s v="10PDOR"/>
    <s v="356195G005"/>
    <s v="111150"/>
    <x v="0"/>
    <s v="11311100"/>
    <s v=""/>
    <n v="5500000"/>
    <n v="5500000"/>
    <n v="3800000"/>
    <n v="2705179.61"/>
    <n v="1094820.3899999999"/>
    <n v="0"/>
    <n v="2794820.39"/>
  </r>
  <r>
    <s v="5"/>
    <x v="478"/>
    <s v="10PDOR"/>
    <s v="356195G005"/>
    <s v="111150"/>
    <x v="0"/>
    <s v="11321100"/>
    <s v=""/>
    <n v="327600"/>
    <n v="327600"/>
    <n v="163800"/>
    <n v="82939.11"/>
    <n v="80860.89"/>
    <n v="0"/>
    <n v="244660.89"/>
  </r>
  <r>
    <s v="5"/>
    <x v="478"/>
    <s v="10PDOR"/>
    <s v="356195G005"/>
    <s v="111150"/>
    <x v="0"/>
    <s v="13111100"/>
    <s v=""/>
    <n v="39947"/>
    <n v="39947"/>
    <n v="30000"/>
    <n v="14116.18"/>
    <n v="15883.82"/>
    <n v="0"/>
    <n v="25830.82"/>
  </r>
  <r>
    <s v="5"/>
    <x v="478"/>
    <s v="10PDOR"/>
    <s v="356195G005"/>
    <s v="111150"/>
    <x v="0"/>
    <s v="13211100"/>
    <s v=""/>
    <n v="204750"/>
    <n v="204750"/>
    <n v="120000"/>
    <n v="65927.25"/>
    <n v="54072.75"/>
    <n v="0"/>
    <n v="138822.75"/>
  </r>
  <r>
    <s v="5"/>
    <x v="478"/>
    <s v="10PDOR"/>
    <s v="356195G005"/>
    <s v="111150"/>
    <x v="0"/>
    <s v="13231100"/>
    <s v=""/>
    <n v="2539714"/>
    <n v="2539714"/>
    <n v="110056.8"/>
    <n v="70056.800000000003"/>
    <n v="40000"/>
    <n v="70056.800000000003"/>
    <n v="2399600.4"/>
  </r>
  <r>
    <s v="5"/>
    <x v="478"/>
    <s v="10PDOR"/>
    <s v="356195G005"/>
    <s v="111150"/>
    <x v="0"/>
    <s v="13311100"/>
    <s v=""/>
    <n v="199292"/>
    <n v="199292"/>
    <n v="99648"/>
    <n v="69920.94"/>
    <n v="29727.06"/>
    <n v="0"/>
    <n v="129371.06"/>
  </r>
  <r>
    <s v="5"/>
    <x v="478"/>
    <s v="10PDOR"/>
    <s v="356195G005"/>
    <s v="111150"/>
    <x v="0"/>
    <s v="13321100"/>
    <s v=""/>
    <n v="44068"/>
    <n v="44068"/>
    <n v="22032"/>
    <n v="17499.599999999999"/>
    <n v="4532.3999999999996"/>
    <n v="0"/>
    <n v="26568.400000000001"/>
  </r>
  <r>
    <s v="5"/>
    <x v="478"/>
    <s v="10PDOR"/>
    <s v="356195G005"/>
    <s v="111150"/>
    <x v="0"/>
    <s v="13411100"/>
    <s v=""/>
    <n v="50966"/>
    <n v="51917.9"/>
    <n v="51917.9"/>
    <n v="51917.9"/>
    <n v="0"/>
    <n v="0"/>
    <n v="0"/>
  </r>
  <r>
    <s v="5"/>
    <x v="478"/>
    <s v="10PDOR"/>
    <s v="356195G005"/>
    <s v="111150"/>
    <x v="0"/>
    <s v="13431100"/>
    <s v=""/>
    <n v="0"/>
    <n v="260.39999999999998"/>
    <n v="260.39999999999998"/>
    <n v="260.39999999999998"/>
    <n v="0"/>
    <n v="0"/>
    <n v="0"/>
  </r>
  <r>
    <s v="5"/>
    <x v="478"/>
    <s v="10PDOR"/>
    <s v="356195G005"/>
    <s v="111150"/>
    <x v="0"/>
    <s v="14111201"/>
    <s v=""/>
    <n v="709012"/>
    <n v="709012"/>
    <n v="600000"/>
    <n v="219514.4"/>
    <n v="380485.6"/>
    <n v="0"/>
    <n v="489497.59999999998"/>
  </r>
  <r>
    <s v="5"/>
    <x v="478"/>
    <s v="10PDOR"/>
    <s v="356195G005"/>
    <s v="111150"/>
    <x v="0"/>
    <s v="14111203"/>
    <s v=""/>
    <n v="40950"/>
    <n v="40950"/>
    <n v="20478"/>
    <n v="4344.3900000000003"/>
    <n v="16133.61"/>
    <n v="0"/>
    <n v="36605.61"/>
  </r>
  <r>
    <s v="5"/>
    <x v="478"/>
    <s v="10PDOR"/>
    <s v="356195G005"/>
    <s v="111150"/>
    <x v="0"/>
    <s v="14211201"/>
    <s v=""/>
    <n v="327600"/>
    <n v="327600"/>
    <n v="163800"/>
    <n v="113476.25"/>
    <n v="50323.75"/>
    <n v="0"/>
    <n v="214123.75"/>
  </r>
  <r>
    <s v="5"/>
    <x v="478"/>
    <s v="10PDOR"/>
    <s v="356195G005"/>
    <s v="111150"/>
    <x v="0"/>
    <s v="14211203"/>
    <s v=""/>
    <n v="16380"/>
    <n v="16380"/>
    <n v="8190"/>
    <n v="3218.08"/>
    <n v="4971.92"/>
    <n v="0"/>
    <n v="13161.92"/>
  </r>
  <r>
    <s v="5"/>
    <x v="478"/>
    <s v="10PDOR"/>
    <s v="356195G005"/>
    <s v="111150"/>
    <x v="0"/>
    <s v="14311200"/>
    <s v=""/>
    <n v="414805"/>
    <n v="414805"/>
    <n v="207408"/>
    <n v="132476.51"/>
    <n v="74931.490000000005"/>
    <n v="0"/>
    <n v="282328.49"/>
  </r>
  <r>
    <s v="5"/>
    <x v="478"/>
    <s v="10PDOR"/>
    <s v="356195G005"/>
    <s v="111150"/>
    <x v="0"/>
    <s v="14411200"/>
    <s v=""/>
    <n v="211332"/>
    <n v="211332"/>
    <n v="105666"/>
    <n v="102177.44"/>
    <n v="3488.56"/>
    <n v="109154.56"/>
    <n v="0"/>
  </r>
  <r>
    <s v="5"/>
    <x v="478"/>
    <s v="10PDOR"/>
    <s v="356195G005"/>
    <s v="111150"/>
    <x v="0"/>
    <s v="14431200"/>
    <s v=""/>
    <n v="38010"/>
    <n v="38010"/>
    <n v="19008"/>
    <n v="11846.68"/>
    <n v="7161.32"/>
    <n v="23296.959999999999"/>
    <n v="2866.36"/>
  </r>
  <r>
    <s v="5"/>
    <x v="478"/>
    <s v="10PDOR"/>
    <s v="356195G005"/>
    <s v="111150"/>
    <x v="0"/>
    <s v="15111200"/>
    <s v=""/>
    <n v="286650"/>
    <n v="286650"/>
    <n v="143328"/>
    <n v="81060.08"/>
    <n v="62267.92"/>
    <n v="0"/>
    <n v="205589.92"/>
  </r>
  <r>
    <s v="5"/>
    <x v="478"/>
    <s v="10PDOR"/>
    <s v="356195G005"/>
    <s v="111150"/>
    <x v="0"/>
    <s v="15311100"/>
    <s v=""/>
    <n v="131040"/>
    <n v="131040"/>
    <n v="131040"/>
    <n v="0"/>
    <n v="131040"/>
    <n v="0"/>
    <n v="131040"/>
  </r>
  <r>
    <s v="5"/>
    <x v="478"/>
    <s v="10PDOR"/>
    <s v="356195G005"/>
    <s v="111150"/>
    <x v="0"/>
    <s v="15411100"/>
    <s v=""/>
    <n v="6000"/>
    <n v="6000"/>
    <n v="6000"/>
    <n v="2000"/>
    <n v="4000"/>
    <n v="0"/>
    <n v="4000"/>
  </r>
  <r>
    <s v="5"/>
    <x v="478"/>
    <s v="10PDOR"/>
    <s v="356195G005"/>
    <s v="111150"/>
    <x v="0"/>
    <s v="15411107"/>
    <s v=""/>
    <n v="39627"/>
    <n v="39627"/>
    <n v="0"/>
    <n v="0"/>
    <n v="0"/>
    <n v="0"/>
    <n v="39627"/>
  </r>
  <r>
    <s v="5"/>
    <x v="478"/>
    <s v="10PDOR"/>
    <s v="356195G005"/>
    <s v="111150"/>
    <x v="0"/>
    <s v="15411218"/>
    <s v=""/>
    <n v="300000"/>
    <n v="300000"/>
    <n v="0"/>
    <n v="0"/>
    <n v="0"/>
    <n v="0"/>
    <n v="300000"/>
  </r>
  <r>
    <s v="5"/>
    <x v="478"/>
    <s v="10PDOR"/>
    <s v="356195G005"/>
    <s v="111150"/>
    <x v="0"/>
    <s v="15421100"/>
    <s v=""/>
    <n v="39000"/>
    <n v="39000"/>
    <n v="39000"/>
    <n v="0"/>
    <n v="39000"/>
    <n v="0"/>
    <n v="39000"/>
  </r>
  <r>
    <s v="5"/>
    <x v="478"/>
    <s v="10PDOR"/>
    <s v="356195G005"/>
    <s v="111150"/>
    <x v="0"/>
    <s v="15441100"/>
    <s v=""/>
    <n v="327600"/>
    <n v="327600"/>
    <n v="163800"/>
    <n v="117900.28"/>
    <n v="45899.72"/>
    <n v="0"/>
    <n v="209699.72"/>
  </r>
  <r>
    <s v="5"/>
    <x v="478"/>
    <s v="10PDOR"/>
    <s v="356195G005"/>
    <s v="111150"/>
    <x v="0"/>
    <s v="15451109"/>
    <s v=""/>
    <n v="125957"/>
    <n v="125957"/>
    <n v="90000"/>
    <n v="59824.89"/>
    <n v="30175.11"/>
    <n v="0"/>
    <n v="66132.11"/>
  </r>
  <r>
    <s v="5"/>
    <x v="478"/>
    <s v="10PDOR"/>
    <s v="356195G005"/>
    <s v="111150"/>
    <x v="0"/>
    <s v="15451110"/>
    <s v=""/>
    <n v="24570"/>
    <n v="24570"/>
    <n v="12282"/>
    <n v="2612.6"/>
    <n v="9669.4"/>
    <n v="0"/>
    <n v="21957.4"/>
  </r>
  <r>
    <s v="5"/>
    <x v="478"/>
    <s v="10PDOR"/>
    <s v="356195G005"/>
    <s v="111150"/>
    <x v="0"/>
    <s v="15461151"/>
    <s v=""/>
    <n v="81900"/>
    <n v="81900"/>
    <n v="40950"/>
    <n v="28300"/>
    <n v="12650"/>
    <n v="0"/>
    <n v="53600"/>
  </r>
  <r>
    <s v="5"/>
    <x v="478"/>
    <s v="10PDOR"/>
    <s v="356195G005"/>
    <s v="111150"/>
    <x v="0"/>
    <s v="15471100"/>
    <s v=""/>
    <n v="6552"/>
    <n v="6552"/>
    <n v="3276"/>
    <n v="1045.8"/>
    <n v="2230.1999999999998"/>
    <n v="0"/>
    <n v="5506.2"/>
  </r>
  <r>
    <s v="5"/>
    <x v="478"/>
    <s v="10PDOR"/>
    <s v="356195G005"/>
    <s v="111150"/>
    <x v="0"/>
    <s v="15481100"/>
    <s v=""/>
    <n v="117218"/>
    <n v="117218"/>
    <n v="117218"/>
    <n v="89763.65"/>
    <n v="27454.35"/>
    <n v="0"/>
    <n v="27454.35"/>
  </r>
  <r>
    <s v="5"/>
    <x v="478"/>
    <s v="10PDOR"/>
    <s v="356195G005"/>
    <s v="111150"/>
    <x v="0"/>
    <s v="15511100"/>
    <s v=""/>
    <n v="24570"/>
    <n v="24570"/>
    <n v="12288"/>
    <n v="7688"/>
    <n v="4600"/>
    <n v="0"/>
    <n v="16882"/>
  </r>
  <r>
    <s v="5"/>
    <x v="478"/>
    <s v="10PDOR"/>
    <s v="356195G005"/>
    <s v="111150"/>
    <x v="0"/>
    <s v="15911100"/>
    <s v=""/>
    <n v="16194662"/>
    <n v="16193449.699999999"/>
    <n v="8060588.9000000004"/>
    <n v="5430225.5499999998"/>
    <n v="2630363.35"/>
    <n v="0"/>
    <n v="10763224.15"/>
  </r>
  <r>
    <s v="5"/>
    <x v="478"/>
    <s v="10PDOR"/>
    <s v="356195G005"/>
    <s v="111150"/>
    <x v="0"/>
    <s v="15931100"/>
    <s v=""/>
    <n v="24570"/>
    <n v="24570"/>
    <n v="12288"/>
    <n v="5512.17"/>
    <n v="6775.83"/>
    <n v="0"/>
    <n v="19057.830000000002"/>
  </r>
  <r>
    <s v="5"/>
    <x v="478"/>
    <s v="10PDOR"/>
    <s v="356195G005"/>
    <s v="111150"/>
    <x v="0"/>
    <s v="16111143"/>
    <s v=""/>
    <n v="1248642"/>
    <n v="1248642"/>
    <n v="0"/>
    <n v="0"/>
    <n v="0"/>
    <n v="0"/>
    <n v="1248642"/>
  </r>
  <r>
    <s v="5"/>
    <x v="478"/>
    <s v="10PDOR"/>
    <s v="356195G005"/>
    <s v="111150"/>
    <x v="0"/>
    <s v="17111100"/>
    <s v=""/>
    <n v="17800"/>
    <n v="17800"/>
    <n v="0"/>
    <n v="0"/>
    <n v="0"/>
    <n v="0"/>
    <n v="17800"/>
  </r>
  <r>
    <s v="5"/>
    <x v="478"/>
    <s v="10PDOR"/>
    <s v="356195G005"/>
    <s v="111150"/>
    <x v="0"/>
    <s v="17131100"/>
    <s v=""/>
    <n v="9664"/>
    <n v="9664"/>
    <n v="0"/>
    <n v="0"/>
    <n v="0"/>
    <n v="0"/>
    <n v="9664"/>
  </r>
  <r>
    <s v="5"/>
    <x v="478"/>
    <s v="10PDOR"/>
    <s v="356195G005"/>
    <s v="111150"/>
    <x v="0"/>
    <s v="17141100"/>
    <s v=""/>
    <n v="48129"/>
    <n v="48129"/>
    <n v="21880"/>
    <n v="9930.76"/>
    <n v="11949.24"/>
    <n v="0"/>
    <n v="38198.239999999998"/>
  </r>
  <r>
    <s v="5"/>
    <x v="478"/>
    <s v="10PDOR"/>
    <s v="356195G005"/>
    <s v="111150"/>
    <x v="1"/>
    <s v="29411100"/>
    <s v=""/>
    <n v="0"/>
    <n v="1269245"/>
    <n v="1269245"/>
    <n v="0"/>
    <n v="1269245"/>
    <n v="0"/>
    <n v="1269245"/>
  </r>
  <r>
    <s v="5"/>
    <x v="478"/>
    <s v="10PDOR"/>
    <s v="356195G005"/>
    <s v="111150"/>
    <x v="2"/>
    <s v="31711100"/>
    <s v=""/>
    <n v="24242981"/>
    <n v="24242981"/>
    <n v="13500000"/>
    <n v="0"/>
    <n v="13500000"/>
    <n v="0"/>
    <n v="24242981"/>
  </r>
  <r>
    <s v="5"/>
    <x v="478"/>
    <s v="10PDOR"/>
    <s v="356195G005"/>
    <s v="111150"/>
    <x v="2"/>
    <s v="31711200"/>
    <s v=""/>
    <n v="1249109"/>
    <n v="1249109"/>
    <n v="720000"/>
    <n v="0"/>
    <n v="720000"/>
    <n v="0"/>
    <n v="1249109"/>
  </r>
  <r>
    <s v="5"/>
    <x v="478"/>
    <s v="10PDOR"/>
    <s v="356195G005"/>
    <s v="111150"/>
    <x v="2"/>
    <s v="31911100"/>
    <s v=""/>
    <n v="4671000"/>
    <n v="4671000"/>
    <n v="2000000"/>
    <n v="0"/>
    <n v="2000000"/>
    <n v="0"/>
    <n v="4671000"/>
  </r>
  <r>
    <s v="5"/>
    <x v="478"/>
    <s v="10PDOR"/>
    <s v="356195G005"/>
    <s v="111150"/>
    <x v="2"/>
    <s v="33311100"/>
    <s v=""/>
    <n v="4480280"/>
    <n v="3211035"/>
    <n v="1230755"/>
    <n v="0"/>
    <n v="1230755"/>
    <n v="0"/>
    <n v="3211035"/>
  </r>
  <r>
    <s v="5"/>
    <x v="478"/>
    <s v="10PDOR"/>
    <s v="356195G005"/>
    <s v="111150"/>
    <x v="2"/>
    <s v="34111200"/>
    <s v=""/>
    <n v="6109765"/>
    <n v="6109765"/>
    <n v="3000000"/>
    <n v="1692825.82"/>
    <n v="1307174.18"/>
    <n v="3673697.18"/>
    <n v="743242"/>
  </r>
  <r>
    <s v="5"/>
    <x v="478"/>
    <s v="10PDOR"/>
    <s v="356195G005"/>
    <s v="111150"/>
    <x v="2"/>
    <s v="35311100"/>
    <s v=""/>
    <n v="20640810"/>
    <n v="20640810"/>
    <n v="8600000"/>
    <n v="301599.21000000002"/>
    <n v="8298400.79"/>
    <n v="0.79"/>
    <n v="20339210"/>
  </r>
  <r>
    <s v="5"/>
    <x v="478"/>
    <s v="10PDOR"/>
    <s v="356195G005"/>
    <s v="111150"/>
    <x v="2"/>
    <s v="35711100"/>
    <s v=""/>
    <n v="232490"/>
    <n v="232490"/>
    <n v="200000"/>
    <n v="0"/>
    <n v="200000"/>
    <n v="0"/>
    <n v="232490"/>
  </r>
  <r>
    <s v="5"/>
    <x v="478"/>
    <s v="10PDOR"/>
    <s v="356195G005"/>
    <s v="111150"/>
    <x v="2"/>
    <s v="35811100"/>
    <s v=""/>
    <n v="22164590"/>
    <n v="22164590"/>
    <n v="9200000"/>
    <n v="3514000.13"/>
    <n v="5685999.8700000001"/>
    <n v="12827.73"/>
    <n v="18637762.140000001"/>
  </r>
  <r>
    <s v="5"/>
    <x v="478"/>
    <s v="10PDOR"/>
    <s v="356195G005"/>
    <s v="111150"/>
    <x v="2"/>
    <s v="39811200"/>
    <s v=""/>
    <n v="724815"/>
    <n v="724815"/>
    <n v="362412"/>
    <n v="301654.53000000003"/>
    <n v="60757.47"/>
    <n v="0"/>
    <n v="423160.47"/>
  </r>
  <r>
    <s v="5"/>
    <x v="478"/>
    <s v="10PDOR"/>
    <s v="356195G005"/>
    <s v="111150"/>
    <x v="2"/>
    <s v="39821100"/>
    <s v=""/>
    <n v="573300"/>
    <n v="573300"/>
    <n v="286650"/>
    <n v="7724.61"/>
    <n v="278925.39"/>
    <n v="14172.15"/>
    <n v="551403.24"/>
  </r>
  <r>
    <s v="5"/>
    <x v="478"/>
    <s v="10PDOR"/>
    <s v="356195G005"/>
    <s v="141250"/>
    <x v="1"/>
    <s v="21521100"/>
    <s v=""/>
    <n v="1100000"/>
    <n v="1100000"/>
    <n v="700000"/>
    <n v="0"/>
    <n v="700000"/>
    <n v="0"/>
    <n v="1100000"/>
  </r>
  <r>
    <s v="5"/>
    <x v="478"/>
    <s v="10PDOR"/>
    <s v="356195G005"/>
    <s v="141250"/>
    <x v="1"/>
    <s v="24191100"/>
    <s v=""/>
    <n v="0"/>
    <n v="100000"/>
    <n v="100000"/>
    <n v="4708.4399999999996"/>
    <n v="95291.56"/>
    <n v="0"/>
    <n v="95291.56"/>
  </r>
  <r>
    <s v="5"/>
    <x v="478"/>
    <s v="10PDOR"/>
    <s v="356195G005"/>
    <s v="141250"/>
    <x v="1"/>
    <s v="24611100"/>
    <s v=""/>
    <n v="1047462"/>
    <n v="1047462"/>
    <n v="500000"/>
    <n v="0"/>
    <n v="500000"/>
    <n v="0"/>
    <n v="1047462"/>
  </r>
  <r>
    <s v="5"/>
    <x v="478"/>
    <s v="10PDOR"/>
    <s v="356195G005"/>
    <s v="141250"/>
    <x v="1"/>
    <s v="25311100"/>
    <s v=""/>
    <n v="0"/>
    <n v="15000"/>
    <n v="15000"/>
    <n v="0"/>
    <n v="15000"/>
    <n v="0"/>
    <n v="15000"/>
  </r>
  <r>
    <s v="5"/>
    <x v="478"/>
    <s v="10PDOR"/>
    <s v="356195G005"/>
    <s v="141250"/>
    <x v="1"/>
    <s v="25611100"/>
    <s v=""/>
    <n v="0"/>
    <n v="100000"/>
    <n v="100000"/>
    <n v="2250.4"/>
    <n v="97749.6"/>
    <n v="0"/>
    <n v="97749.6"/>
  </r>
  <r>
    <s v="5"/>
    <x v="478"/>
    <s v="10PDOR"/>
    <s v="356195G005"/>
    <s v="141250"/>
    <x v="1"/>
    <s v="29111100"/>
    <s v=""/>
    <n v="5000"/>
    <n v="105000"/>
    <n v="105000"/>
    <n v="727.32"/>
    <n v="104272.68"/>
    <n v="0"/>
    <n v="104272.68"/>
  </r>
  <r>
    <s v="5"/>
    <x v="478"/>
    <s v="10PDOR"/>
    <s v="356195G005"/>
    <s v="141250"/>
    <x v="1"/>
    <s v="29411100"/>
    <s v=""/>
    <n v="30000"/>
    <n v="30000"/>
    <n v="30000"/>
    <n v="0"/>
    <n v="30000"/>
    <n v="0"/>
    <n v="30000"/>
  </r>
  <r>
    <s v="5"/>
    <x v="478"/>
    <s v="10PDOR"/>
    <s v="356195G005"/>
    <s v="141250"/>
    <x v="2"/>
    <s v="33211100"/>
    <s v=""/>
    <n v="230000"/>
    <n v="230000"/>
    <n v="150000"/>
    <n v="0"/>
    <n v="150000"/>
    <n v="0"/>
    <n v="230000"/>
  </r>
  <r>
    <s v="5"/>
    <x v="478"/>
    <s v="10PDOR"/>
    <s v="356195G005"/>
    <s v="141250"/>
    <x v="2"/>
    <s v="35111100"/>
    <s v=""/>
    <n v="29765309"/>
    <n v="29450309"/>
    <n v="13685000"/>
    <n v="215920.76"/>
    <n v="13469079.24"/>
    <n v="102499.24"/>
    <n v="29131889"/>
  </r>
  <r>
    <s v="5"/>
    <x v="478"/>
    <s v="10PDOR"/>
    <s v="356195G005"/>
    <s v="141250"/>
    <x v="2"/>
    <s v="35311100"/>
    <s v=""/>
    <n v="14502677"/>
    <n v="14502677"/>
    <n v="8000000"/>
    <n v="0"/>
    <n v="8000000"/>
    <n v="0"/>
    <n v="14502677"/>
  </r>
  <r>
    <s v="5"/>
    <x v="478"/>
    <s v="10PDOR"/>
    <s v="356195G005"/>
    <s v="141250"/>
    <x v="2"/>
    <s v="35911100"/>
    <s v=""/>
    <n v="2700000"/>
    <n v="2700000"/>
    <n v="1500000"/>
    <n v="445880.53"/>
    <n v="1054119.47"/>
    <n v="0"/>
    <n v="2254119.4700000002"/>
  </r>
  <r>
    <s v="5"/>
    <x v="478"/>
    <s v="10PDOR"/>
    <s v="356195G005"/>
    <s v="141250"/>
    <x v="2"/>
    <s v="38311100"/>
    <s v=""/>
    <n v="25000"/>
    <n v="25000"/>
    <n v="25000"/>
    <n v="0"/>
    <n v="25000"/>
    <n v="0"/>
    <n v="25000"/>
  </r>
  <r>
    <s v="5"/>
    <x v="478"/>
    <s v="10PDOR"/>
    <s v="356195G005"/>
    <s v="141250"/>
    <x v="2"/>
    <s v="39931100"/>
    <s v=""/>
    <n v="6592538"/>
    <n v="6592538"/>
    <n v="4500000"/>
    <n v="647975.93000000005"/>
    <n v="3852024.07"/>
    <n v="0"/>
    <n v="5944562.0700000003"/>
  </r>
  <r>
    <s v="5"/>
    <x v="479"/>
    <s v="10PDOR"/>
    <s v="356298M002"/>
    <s v="111150"/>
    <x v="3"/>
    <s v="79211189"/>
    <s v=""/>
    <n v="500000"/>
    <n v="500000"/>
    <n v="500000"/>
    <n v="0"/>
    <n v="500000"/>
    <n v="0"/>
    <n v="500000"/>
  </r>
  <r>
    <s v="5"/>
    <x v="480"/>
    <s v="10PDOR"/>
    <s v="356313M001"/>
    <s v="111150"/>
    <x v="0"/>
    <s v="11311100"/>
    <s v=""/>
    <n v="2177033"/>
    <n v="2177033"/>
    <n v="1300000"/>
    <n v="1008294.15"/>
    <n v="291705.84999999998"/>
    <n v="0"/>
    <n v="1168738.8500000001"/>
  </r>
  <r>
    <s v="5"/>
    <x v="480"/>
    <s v="10PDOR"/>
    <s v="356313M001"/>
    <s v="111150"/>
    <x v="0"/>
    <s v="11321100"/>
    <s v=""/>
    <n v="117507"/>
    <n v="117507"/>
    <n v="48965"/>
    <n v="31795.71"/>
    <n v="17169.29"/>
    <n v="0"/>
    <n v="85711.29"/>
  </r>
  <r>
    <s v="5"/>
    <x v="480"/>
    <s v="10PDOR"/>
    <s v="356313M001"/>
    <s v="111150"/>
    <x v="0"/>
    <s v="13111100"/>
    <s v=""/>
    <n v="14595"/>
    <n v="14595"/>
    <n v="12000"/>
    <n v="6081.3"/>
    <n v="5918.7"/>
    <n v="0"/>
    <n v="8513.7000000000007"/>
  </r>
  <r>
    <s v="5"/>
    <x v="480"/>
    <s v="10PDOR"/>
    <s v="356313M001"/>
    <s v="111150"/>
    <x v="0"/>
    <s v="13211100"/>
    <s v=""/>
    <n v="57750"/>
    <n v="57750"/>
    <n v="28875"/>
    <n v="28254.54"/>
    <n v="620.46"/>
    <n v="0"/>
    <n v="29495.46"/>
  </r>
  <r>
    <s v="5"/>
    <x v="480"/>
    <s v="10PDOR"/>
    <s v="356313M001"/>
    <s v="111150"/>
    <x v="0"/>
    <s v="13231100"/>
    <s v=""/>
    <n v="1039500"/>
    <n v="1039500"/>
    <n v="50000"/>
    <n v="30000"/>
    <n v="20000"/>
    <n v="26306.76"/>
    <n v="983193.24"/>
  </r>
  <r>
    <s v="5"/>
    <x v="480"/>
    <s v="10PDOR"/>
    <s v="356313M001"/>
    <s v="111150"/>
    <x v="0"/>
    <s v="13311100"/>
    <s v=""/>
    <n v="54531"/>
    <n v="54531"/>
    <n v="27270"/>
    <n v="21064.47"/>
    <n v="6205.53"/>
    <n v="0"/>
    <n v="33466.53"/>
  </r>
  <r>
    <s v="5"/>
    <x v="480"/>
    <s v="10PDOR"/>
    <s v="356313M001"/>
    <s v="111150"/>
    <x v="0"/>
    <s v="13321100"/>
    <s v=""/>
    <n v="12414"/>
    <n v="12414"/>
    <n v="6210"/>
    <n v="4823.74"/>
    <n v="1386.26"/>
    <n v="0"/>
    <n v="7590.26"/>
  </r>
  <r>
    <s v="5"/>
    <x v="480"/>
    <s v="10PDOR"/>
    <s v="356313M001"/>
    <s v="111150"/>
    <x v="0"/>
    <s v="14111201"/>
    <s v=""/>
    <n v="198372"/>
    <n v="198372"/>
    <n v="150000"/>
    <n v="94077.6"/>
    <n v="55922.400000000001"/>
    <n v="0"/>
    <n v="104294.39999999999"/>
  </r>
  <r>
    <s v="5"/>
    <x v="480"/>
    <s v="10PDOR"/>
    <s v="356313M001"/>
    <s v="111150"/>
    <x v="0"/>
    <s v="14111203"/>
    <s v=""/>
    <n v="11550"/>
    <n v="11550"/>
    <n v="6000"/>
    <n v="1861.89"/>
    <n v="4138.1099999999997"/>
    <n v="0"/>
    <n v="9688.11"/>
  </r>
  <r>
    <s v="5"/>
    <x v="480"/>
    <s v="10PDOR"/>
    <s v="356313M001"/>
    <s v="111150"/>
    <x v="0"/>
    <s v="14211201"/>
    <s v=""/>
    <n v="96134"/>
    <n v="96134"/>
    <n v="48072"/>
    <n v="40060"/>
    <n v="8012"/>
    <n v="0"/>
    <n v="56074"/>
  </r>
  <r>
    <s v="5"/>
    <x v="480"/>
    <s v="10PDOR"/>
    <s v="356313M001"/>
    <s v="111150"/>
    <x v="0"/>
    <s v="14211203"/>
    <s v=""/>
    <n v="6634"/>
    <n v="6634"/>
    <n v="3360"/>
    <n v="1379.19"/>
    <n v="1980.81"/>
    <n v="0"/>
    <n v="5254.81"/>
  </r>
  <r>
    <s v="5"/>
    <x v="480"/>
    <s v="10PDOR"/>
    <s v="356313M001"/>
    <s v="111150"/>
    <x v="0"/>
    <s v="14311200"/>
    <s v=""/>
    <n v="119595"/>
    <n v="119595"/>
    <n v="59802"/>
    <n v="49835"/>
    <n v="9967"/>
    <n v="0"/>
    <n v="69760"/>
  </r>
  <r>
    <s v="5"/>
    <x v="480"/>
    <s v="10PDOR"/>
    <s v="356313M001"/>
    <s v="111150"/>
    <x v="0"/>
    <s v="14411200"/>
    <s v=""/>
    <n v="56133"/>
    <n v="56133"/>
    <n v="28068"/>
    <n v="0"/>
    <n v="28068"/>
    <n v="48637.3"/>
    <n v="7495.7"/>
  </r>
  <r>
    <s v="5"/>
    <x v="480"/>
    <s v="10PDOR"/>
    <s v="356313M001"/>
    <s v="111150"/>
    <x v="0"/>
    <s v="14431200"/>
    <s v=""/>
    <n v="10850"/>
    <n v="10850"/>
    <n v="5430"/>
    <n v="0"/>
    <n v="5430"/>
    <n v="8043.9"/>
    <n v="2806.1"/>
  </r>
  <r>
    <s v="5"/>
    <x v="480"/>
    <s v="10PDOR"/>
    <s v="356313M001"/>
    <s v="111150"/>
    <x v="0"/>
    <s v="15111200"/>
    <s v=""/>
    <n v="15224"/>
    <n v="15224"/>
    <n v="7614"/>
    <n v="0"/>
    <n v="7614"/>
    <n v="0"/>
    <n v="15224"/>
  </r>
  <r>
    <s v="5"/>
    <x v="480"/>
    <s v="10PDOR"/>
    <s v="356313M001"/>
    <s v="111150"/>
    <x v="0"/>
    <s v="15311100"/>
    <s v=""/>
    <n v="36960"/>
    <n v="36960"/>
    <n v="36960"/>
    <n v="0"/>
    <n v="36960"/>
    <n v="0"/>
    <n v="36960"/>
  </r>
  <r>
    <s v="5"/>
    <x v="480"/>
    <s v="10PDOR"/>
    <s v="356313M001"/>
    <s v="111150"/>
    <x v="0"/>
    <s v="15411100"/>
    <s v=""/>
    <n v="2000"/>
    <n v="2000"/>
    <n v="2000"/>
    <n v="0"/>
    <n v="2000"/>
    <n v="0"/>
    <n v="2000"/>
  </r>
  <r>
    <s v="5"/>
    <x v="480"/>
    <s v="10PDOR"/>
    <s v="356313M001"/>
    <s v="111150"/>
    <x v="0"/>
    <s v="15411107"/>
    <s v=""/>
    <n v="7161"/>
    <n v="7161"/>
    <n v="0"/>
    <n v="0"/>
    <n v="0"/>
    <n v="0"/>
    <n v="7161"/>
  </r>
  <r>
    <s v="5"/>
    <x v="480"/>
    <s v="10PDOR"/>
    <s v="356313M001"/>
    <s v="111150"/>
    <x v="0"/>
    <s v="15411218"/>
    <s v=""/>
    <n v="115000"/>
    <n v="115000"/>
    <n v="0"/>
    <n v="0"/>
    <n v="0"/>
    <n v="0"/>
    <n v="115000"/>
  </r>
  <r>
    <s v="5"/>
    <x v="480"/>
    <s v="10PDOR"/>
    <s v="356313M001"/>
    <s v="111150"/>
    <x v="0"/>
    <s v="15421100"/>
    <s v=""/>
    <n v="11000"/>
    <n v="11000"/>
    <n v="11000"/>
    <n v="0"/>
    <n v="11000"/>
    <n v="0"/>
    <n v="11000"/>
  </r>
  <r>
    <s v="5"/>
    <x v="480"/>
    <s v="10PDOR"/>
    <s v="356313M001"/>
    <s v="111150"/>
    <x v="0"/>
    <s v="15441100"/>
    <s v=""/>
    <n v="107100"/>
    <n v="107100"/>
    <n v="53550"/>
    <n v="40445.699999999997"/>
    <n v="13104.3"/>
    <n v="0"/>
    <n v="66654.3"/>
  </r>
  <r>
    <s v="5"/>
    <x v="480"/>
    <s v="10PDOR"/>
    <s v="356313M001"/>
    <s v="111150"/>
    <x v="0"/>
    <s v="15451109"/>
    <s v=""/>
    <n v="30030"/>
    <n v="30030"/>
    <n v="15018"/>
    <n v="12330.91"/>
    <n v="2687.09"/>
    <n v="0"/>
    <n v="17699.09"/>
  </r>
  <r>
    <s v="5"/>
    <x v="480"/>
    <s v="10PDOR"/>
    <s v="356313M001"/>
    <s v="111150"/>
    <x v="0"/>
    <s v="15451110"/>
    <s v=""/>
    <n v="6930"/>
    <n v="6930"/>
    <n v="3468"/>
    <n v="1119.7"/>
    <n v="2348.3000000000002"/>
    <n v="0"/>
    <n v="5810.3"/>
  </r>
  <r>
    <s v="5"/>
    <x v="480"/>
    <s v="10PDOR"/>
    <s v="356313M001"/>
    <s v="111150"/>
    <x v="0"/>
    <s v="15461151"/>
    <s v=""/>
    <n v="23100"/>
    <n v="23100"/>
    <n v="11550"/>
    <n v="7700"/>
    <n v="3850"/>
    <n v="0"/>
    <n v="15400"/>
  </r>
  <r>
    <s v="5"/>
    <x v="480"/>
    <s v="10PDOR"/>
    <s v="356313M001"/>
    <s v="111150"/>
    <x v="0"/>
    <s v="15471100"/>
    <s v=""/>
    <n v="11613"/>
    <n v="11613"/>
    <n v="5808"/>
    <n v="2948.2"/>
    <n v="2859.8"/>
    <n v="0"/>
    <n v="8664.7999999999993"/>
  </r>
  <r>
    <s v="5"/>
    <x v="480"/>
    <s v="10PDOR"/>
    <s v="356313M001"/>
    <s v="111150"/>
    <x v="0"/>
    <s v="15481100"/>
    <s v=""/>
    <n v="28512"/>
    <n v="28512"/>
    <n v="28512"/>
    <n v="28512"/>
    <n v="0"/>
    <n v="0"/>
    <n v="0"/>
  </r>
  <r>
    <s v="5"/>
    <x v="480"/>
    <s v="10PDOR"/>
    <s v="356313M001"/>
    <s v="111150"/>
    <x v="0"/>
    <s v="15511100"/>
    <s v=""/>
    <n v="6930"/>
    <n v="6930"/>
    <n v="3468"/>
    <n v="2312"/>
    <n v="1156"/>
    <n v="0"/>
    <n v="4618"/>
  </r>
  <r>
    <s v="5"/>
    <x v="480"/>
    <s v="10PDOR"/>
    <s v="356313M001"/>
    <s v="111150"/>
    <x v="0"/>
    <s v="15911100"/>
    <s v=""/>
    <n v="5800000"/>
    <n v="5800000"/>
    <n v="2899998"/>
    <n v="2327044.9500000002"/>
    <n v="572953.05000000005"/>
    <n v="0"/>
    <n v="3472955.05"/>
  </r>
  <r>
    <s v="5"/>
    <x v="480"/>
    <s v="10PDOR"/>
    <s v="356313M001"/>
    <s v="111150"/>
    <x v="0"/>
    <s v="15931100"/>
    <s v=""/>
    <n v="6930"/>
    <n v="6930"/>
    <n v="3462"/>
    <n v="2344.83"/>
    <n v="1117.17"/>
    <n v="0"/>
    <n v="4585.17"/>
  </r>
  <r>
    <s v="5"/>
    <x v="480"/>
    <s v="10PDOR"/>
    <s v="356313M001"/>
    <s v="111150"/>
    <x v="0"/>
    <s v="16111143"/>
    <s v=""/>
    <n v="566448"/>
    <n v="566448"/>
    <n v="0"/>
    <n v="0"/>
    <n v="0"/>
    <n v="0"/>
    <n v="566448"/>
  </r>
  <r>
    <s v="5"/>
    <x v="480"/>
    <s v="10PDOR"/>
    <s v="356313M001"/>
    <s v="111150"/>
    <x v="0"/>
    <s v="17141100"/>
    <s v=""/>
    <n v="15183"/>
    <n v="15183"/>
    <n v="6905"/>
    <n v="4256.04"/>
    <n v="2648.96"/>
    <n v="0"/>
    <n v="10926.96"/>
  </r>
  <r>
    <s v="5"/>
    <x v="480"/>
    <s v="10PDOR"/>
    <s v="356313M001"/>
    <s v="111150"/>
    <x v="1"/>
    <s v="21111200"/>
    <s v=""/>
    <n v="255000"/>
    <n v="255000"/>
    <n v="127500"/>
    <n v="48308.2"/>
    <n v="79191.8"/>
    <n v="85541.3"/>
    <n v="121150.5"/>
  </r>
  <r>
    <s v="5"/>
    <x v="480"/>
    <s v="10PDOR"/>
    <s v="356313M001"/>
    <s v="111150"/>
    <x v="1"/>
    <s v="21411200"/>
    <s v=""/>
    <n v="100000"/>
    <n v="100000"/>
    <n v="75000"/>
    <n v="0"/>
    <n v="75000"/>
    <n v="0"/>
    <n v="100000"/>
  </r>
  <r>
    <s v="5"/>
    <x v="480"/>
    <s v="10PDOR"/>
    <s v="356313M001"/>
    <s v="111150"/>
    <x v="1"/>
    <s v="21521100"/>
    <s v=""/>
    <n v="907845"/>
    <n v="907845"/>
    <n v="907845"/>
    <n v="0"/>
    <n v="907845"/>
    <n v="0"/>
    <n v="907845"/>
  </r>
  <r>
    <s v="5"/>
    <x v="480"/>
    <s v="10PDOR"/>
    <s v="356313M001"/>
    <s v="111150"/>
    <x v="1"/>
    <s v="26111200"/>
    <s v=""/>
    <n v="1089900"/>
    <n v="1089900"/>
    <n v="699996"/>
    <n v="0"/>
    <n v="699996"/>
    <n v="525000"/>
    <n v="564900"/>
  </r>
  <r>
    <s v="5"/>
    <x v="480"/>
    <s v="10PDOR"/>
    <s v="356313M001"/>
    <s v="111150"/>
    <x v="1"/>
    <s v="29611200"/>
    <s v=""/>
    <n v="50000"/>
    <n v="50000"/>
    <n v="50000"/>
    <n v="0"/>
    <n v="50000"/>
    <n v="0"/>
    <n v="50000"/>
  </r>
  <r>
    <s v="5"/>
    <x v="480"/>
    <s v="10PDOR"/>
    <s v="356313M001"/>
    <s v="111150"/>
    <x v="2"/>
    <s v="31121200"/>
    <s v=""/>
    <n v="5190000"/>
    <n v="5190000"/>
    <n v="3000000"/>
    <n v="1279"/>
    <n v="2998721"/>
    <n v="0"/>
    <n v="5188721"/>
  </r>
  <r>
    <s v="5"/>
    <x v="480"/>
    <s v="10PDOR"/>
    <s v="356313M001"/>
    <s v="111150"/>
    <x v="2"/>
    <s v="31311200"/>
    <s v=""/>
    <n v="519000"/>
    <n v="519000"/>
    <n v="300000"/>
    <n v="0"/>
    <n v="300000"/>
    <n v="0"/>
    <n v="519000"/>
  </r>
  <r>
    <s v="5"/>
    <x v="480"/>
    <s v="10PDOR"/>
    <s v="356313M001"/>
    <s v="111150"/>
    <x v="2"/>
    <s v="31411200"/>
    <s v=""/>
    <n v="45184"/>
    <n v="45184"/>
    <n v="30000"/>
    <n v="0"/>
    <n v="30000"/>
    <n v="0"/>
    <n v="45184"/>
  </r>
  <r>
    <s v="5"/>
    <x v="480"/>
    <s v="10PDOR"/>
    <s v="356313M001"/>
    <s v="111150"/>
    <x v="2"/>
    <s v="31711100"/>
    <s v=""/>
    <n v="1669919"/>
    <n v="1669919"/>
    <n v="800000"/>
    <n v="0"/>
    <n v="800000"/>
    <n v="0"/>
    <n v="1669919"/>
  </r>
  <r>
    <s v="5"/>
    <x v="480"/>
    <s v="10PDOR"/>
    <s v="356313M001"/>
    <s v="111150"/>
    <x v="2"/>
    <s v="31711200"/>
    <s v=""/>
    <n v="290000"/>
    <n v="290000"/>
    <n v="120000"/>
    <n v="0"/>
    <n v="120000"/>
    <n v="0"/>
    <n v="290000"/>
  </r>
  <r>
    <s v="5"/>
    <x v="480"/>
    <s v="10PDOR"/>
    <s v="356313M001"/>
    <s v="111150"/>
    <x v="2"/>
    <s v="33111100"/>
    <s v=""/>
    <n v="0"/>
    <n v="1107.81"/>
    <n v="1107.81"/>
    <n v="0"/>
    <n v="1107.81"/>
    <n v="0"/>
    <n v="1107.81"/>
  </r>
  <r>
    <s v="5"/>
    <x v="480"/>
    <s v="10PDOR"/>
    <s v="356313M001"/>
    <s v="111150"/>
    <x v="2"/>
    <s v="33611200"/>
    <s v=""/>
    <n v="259500"/>
    <n v="259500"/>
    <n v="150000"/>
    <n v="46740.02"/>
    <n v="103259.98"/>
    <n v="15759.98"/>
    <n v="197000"/>
  </r>
  <r>
    <s v="5"/>
    <x v="480"/>
    <s v="10PDOR"/>
    <s v="356313M001"/>
    <s v="111150"/>
    <x v="2"/>
    <s v="33811200"/>
    <s v=""/>
    <n v="6228000"/>
    <n v="6228000"/>
    <n v="3000000"/>
    <n v="0"/>
    <n v="3000000"/>
    <n v="0"/>
    <n v="6228000"/>
  </r>
  <r>
    <s v="5"/>
    <x v="480"/>
    <s v="10PDOR"/>
    <s v="356313M001"/>
    <s v="111150"/>
    <x v="2"/>
    <s v="34111100"/>
    <s v=""/>
    <n v="66523"/>
    <n v="66523"/>
    <n v="40000"/>
    <n v="0"/>
    <n v="40000"/>
    <n v="0"/>
    <n v="66523"/>
  </r>
  <r>
    <s v="5"/>
    <x v="480"/>
    <s v="10PDOR"/>
    <s v="356313M001"/>
    <s v="111150"/>
    <x v="2"/>
    <s v="34511200"/>
    <s v=""/>
    <n v="259500"/>
    <n v="259500"/>
    <n v="109500"/>
    <n v="0"/>
    <n v="109500"/>
    <n v="56242.2"/>
    <n v="203257.8"/>
  </r>
  <r>
    <s v="5"/>
    <x v="480"/>
    <s v="10PDOR"/>
    <s v="356313M001"/>
    <s v="111150"/>
    <x v="2"/>
    <s v="39111100"/>
    <s v=""/>
    <n v="0"/>
    <n v="50278.67"/>
    <n v="50278.67"/>
    <n v="50278.67"/>
    <n v="0"/>
    <n v="0"/>
    <n v="0"/>
  </r>
  <r>
    <s v="5"/>
    <x v="480"/>
    <s v="10PDOR"/>
    <s v="356313M001"/>
    <s v="111150"/>
    <x v="2"/>
    <s v="39211100"/>
    <s v=""/>
    <n v="6600695"/>
    <n v="6549308.5199999996"/>
    <n v="4448613.5199999996"/>
    <n v="0"/>
    <n v="4448613.5199999996"/>
    <n v="0"/>
    <n v="6549308.5199999996"/>
  </r>
  <r>
    <s v="5"/>
    <x v="480"/>
    <s v="10PDOR"/>
    <s v="356313M001"/>
    <s v="111150"/>
    <x v="2"/>
    <s v="39691200"/>
    <s v=""/>
    <n v="103800"/>
    <n v="103800"/>
    <n v="90000"/>
    <n v="0"/>
    <n v="90000"/>
    <n v="5671.6"/>
    <n v="98128.4"/>
  </r>
  <r>
    <s v="5"/>
    <x v="480"/>
    <s v="10PDOR"/>
    <s v="356313M001"/>
    <s v="111150"/>
    <x v="2"/>
    <s v="39811200"/>
    <s v=""/>
    <n v="204788"/>
    <n v="204788"/>
    <n v="102396"/>
    <n v="85330"/>
    <n v="17066"/>
    <n v="0"/>
    <n v="119458"/>
  </r>
  <r>
    <s v="5"/>
    <x v="480"/>
    <s v="10PDOR"/>
    <s v="356313M001"/>
    <s v="111150"/>
    <x v="2"/>
    <s v="39821100"/>
    <s v=""/>
    <n v="161700"/>
    <n v="161700"/>
    <n v="80850"/>
    <n v="476.78"/>
    <n v="80373.22"/>
    <n v="6073.78"/>
    <n v="155149.44"/>
  </r>
  <r>
    <s v="5"/>
    <x v="480"/>
    <s v="10PDOR"/>
    <s v="356313M001"/>
    <s v="141250"/>
    <x v="0"/>
    <s v="12111100"/>
    <s v=""/>
    <n v="16142164"/>
    <n v="16142164"/>
    <n v="8071080"/>
    <n v="6031860.5"/>
    <n v="2039219.5"/>
    <n v="173271.5"/>
    <n v="9937032"/>
  </r>
  <r>
    <s v="5"/>
    <x v="480"/>
    <s v="10PDOR"/>
    <s v="356313M001"/>
    <s v="141250"/>
    <x v="1"/>
    <s v="21111100"/>
    <s v=""/>
    <n v="600000"/>
    <n v="450000"/>
    <n v="450000"/>
    <n v="0"/>
    <n v="450000"/>
    <n v="0"/>
    <n v="450000"/>
  </r>
  <r>
    <s v="5"/>
    <x v="480"/>
    <s v="10PDOR"/>
    <s v="356313M001"/>
    <s v="141250"/>
    <x v="1"/>
    <s v="21411100"/>
    <s v=""/>
    <n v="50000"/>
    <n v="50000"/>
    <n v="50000"/>
    <n v="0"/>
    <n v="50000"/>
    <n v="0"/>
    <n v="50000"/>
  </r>
  <r>
    <s v="5"/>
    <x v="480"/>
    <s v="10PDOR"/>
    <s v="356313M001"/>
    <s v="141250"/>
    <x v="1"/>
    <s v="21611100"/>
    <s v=""/>
    <n v="1000000"/>
    <n v="750000"/>
    <n v="250000"/>
    <n v="0"/>
    <n v="250000"/>
    <n v="0"/>
    <n v="750000"/>
  </r>
  <r>
    <s v="5"/>
    <x v="480"/>
    <s v="10PDOR"/>
    <s v="356313M001"/>
    <s v="141250"/>
    <x v="1"/>
    <s v="22111100"/>
    <s v=""/>
    <n v="40000"/>
    <n v="40000"/>
    <n v="40000"/>
    <n v="0"/>
    <n v="40000"/>
    <n v="0"/>
    <n v="40000"/>
  </r>
  <r>
    <s v="5"/>
    <x v="480"/>
    <s v="10PDOR"/>
    <s v="356313M001"/>
    <s v="141250"/>
    <x v="1"/>
    <s v="24211100"/>
    <s v=""/>
    <n v="100000"/>
    <n v="200000"/>
    <n v="150000"/>
    <n v="3480"/>
    <n v="146520"/>
    <n v="0"/>
    <n v="196520"/>
  </r>
  <r>
    <s v="5"/>
    <x v="480"/>
    <s v="10PDOR"/>
    <s v="356313M001"/>
    <s v="141250"/>
    <x v="1"/>
    <s v="24711100"/>
    <s v=""/>
    <n v="100000"/>
    <n v="200000"/>
    <n v="200000"/>
    <n v="2866"/>
    <n v="197134"/>
    <n v="0"/>
    <n v="197134"/>
  </r>
  <r>
    <s v="5"/>
    <x v="480"/>
    <s v="10PDOR"/>
    <s v="356313M001"/>
    <s v="141250"/>
    <x v="1"/>
    <s v="24811100"/>
    <s v=""/>
    <n v="50000"/>
    <n v="50000"/>
    <n v="50000"/>
    <n v="0"/>
    <n v="50000"/>
    <n v="0"/>
    <n v="50000"/>
  </r>
  <r>
    <s v="5"/>
    <x v="480"/>
    <s v="10PDOR"/>
    <s v="356313M001"/>
    <s v="141250"/>
    <x v="1"/>
    <s v="24911100"/>
    <s v=""/>
    <n v="100000"/>
    <n v="300000"/>
    <n v="300000"/>
    <n v="2099.9899999999998"/>
    <n v="297900.01"/>
    <n v="0"/>
    <n v="297900.01"/>
  </r>
  <r>
    <s v="5"/>
    <x v="480"/>
    <s v="10PDOR"/>
    <s v="356313M001"/>
    <s v="141250"/>
    <x v="1"/>
    <s v="29611100"/>
    <s v=""/>
    <n v="100000"/>
    <n v="100000"/>
    <n v="100000"/>
    <n v="0"/>
    <n v="100000"/>
    <n v="0"/>
    <n v="100000"/>
  </r>
  <r>
    <s v="5"/>
    <x v="480"/>
    <s v="10PDOR"/>
    <s v="356313M001"/>
    <s v="141250"/>
    <x v="1"/>
    <s v="29811100"/>
    <s v=""/>
    <n v="100000"/>
    <n v="100000"/>
    <n v="100000"/>
    <n v="0"/>
    <n v="100000"/>
    <n v="0"/>
    <n v="100000"/>
  </r>
  <r>
    <s v="5"/>
    <x v="480"/>
    <s v="10PDOR"/>
    <s v="356313M001"/>
    <s v="141250"/>
    <x v="2"/>
    <s v="32211100"/>
    <s v=""/>
    <n v="144124"/>
    <n v="144124"/>
    <n v="100000"/>
    <n v="0"/>
    <n v="100000"/>
    <n v="0"/>
    <n v="144124"/>
  </r>
  <r>
    <s v="5"/>
    <x v="480"/>
    <s v="10PDOR"/>
    <s v="356313M001"/>
    <s v="141250"/>
    <x v="2"/>
    <s v="33211100"/>
    <s v=""/>
    <n v="200000"/>
    <n v="200000"/>
    <n v="150000"/>
    <n v="0"/>
    <n v="150000"/>
    <n v="0"/>
    <n v="200000"/>
  </r>
  <r>
    <s v="5"/>
    <x v="480"/>
    <s v="10PDOR"/>
    <s v="356313M001"/>
    <s v="141250"/>
    <x v="2"/>
    <s v="33631100"/>
    <s v=""/>
    <n v="200000"/>
    <n v="200000"/>
    <n v="100000"/>
    <n v="50408"/>
    <n v="49592"/>
    <n v="0"/>
    <n v="149592"/>
  </r>
  <r>
    <s v="5"/>
    <x v="480"/>
    <s v="10PDOR"/>
    <s v="356313M001"/>
    <s v="141250"/>
    <x v="2"/>
    <s v="34111100"/>
    <s v=""/>
    <n v="3298281"/>
    <n v="3298281"/>
    <n v="2000000"/>
    <n v="0"/>
    <n v="2000000"/>
    <n v="0"/>
    <n v="3298281"/>
  </r>
  <r>
    <s v="5"/>
    <x v="480"/>
    <s v="10PDOR"/>
    <s v="356313M001"/>
    <s v="141250"/>
    <x v="2"/>
    <s v="34111200"/>
    <s v=""/>
    <n v="3600000"/>
    <n v="3600000"/>
    <n v="2000000"/>
    <n v="0"/>
    <n v="2000000"/>
    <n v="0"/>
    <n v="3600000"/>
  </r>
  <r>
    <s v="5"/>
    <x v="480"/>
    <s v="10PDOR"/>
    <s v="356313M001"/>
    <s v="141250"/>
    <x v="2"/>
    <s v="35521100"/>
    <s v=""/>
    <n v="700000"/>
    <n v="700000"/>
    <n v="400000"/>
    <n v="0"/>
    <n v="400000"/>
    <n v="0"/>
    <n v="700000"/>
  </r>
  <r>
    <s v="5"/>
    <x v="480"/>
    <s v="10PDOR"/>
    <s v="356313M001"/>
    <s v="141250"/>
    <x v="2"/>
    <s v="35811100"/>
    <s v=""/>
    <n v="165000"/>
    <n v="165000"/>
    <n v="165000"/>
    <n v="0"/>
    <n v="165000"/>
    <n v="0"/>
    <n v="165000"/>
  </r>
  <r>
    <s v="5"/>
    <x v="480"/>
    <s v="10PDOR"/>
    <s v="356313M001"/>
    <s v="141250"/>
    <x v="2"/>
    <s v="37221100"/>
    <s v=""/>
    <n v="15000"/>
    <n v="15000"/>
    <n v="15000"/>
    <n v="0"/>
    <n v="15000"/>
    <n v="0"/>
    <n v="15000"/>
  </r>
  <r>
    <s v="5"/>
    <x v="481"/>
    <s v="10PDOR"/>
    <s v="4232360000"/>
    <s v="111150"/>
    <x v="5"/>
    <s v="41521100"/>
    <s v=""/>
    <n v="129466670"/>
    <n v="129466670"/>
    <n v="64105422"/>
    <n v="16154141.029999999"/>
    <n v="47951280.969999999"/>
    <n v="129438.01"/>
    <n v="113183090.95999999"/>
  </r>
  <r>
    <s v="5"/>
    <x v="481"/>
    <s v="10PDOR"/>
    <s v="4232360000"/>
    <s v="111150"/>
    <x v="5"/>
    <s v="41521107"/>
    <s v=""/>
    <n v="46788"/>
    <n v="46788"/>
    <n v="0"/>
    <n v="0"/>
    <n v="0"/>
    <n v="0"/>
    <n v="46788"/>
  </r>
  <r>
    <s v="5"/>
    <x v="481"/>
    <s v="10PDOR"/>
    <s v="4232360000"/>
    <s v="111150"/>
    <x v="5"/>
    <s v="41521109"/>
    <s v=""/>
    <n v="155987"/>
    <n v="155987"/>
    <n v="105018"/>
    <n v="72155.8"/>
    <n v="32862.199999999997"/>
    <n v="0"/>
    <n v="83831.199999999997"/>
  </r>
  <r>
    <s v="5"/>
    <x v="481"/>
    <s v="10PDOR"/>
    <s v="4232360000"/>
    <s v="111150"/>
    <x v="5"/>
    <s v="41521110"/>
    <s v=""/>
    <n v="31500"/>
    <n v="31500"/>
    <n v="15750"/>
    <n v="3732.3"/>
    <n v="12017.7"/>
    <n v="0"/>
    <n v="27767.7"/>
  </r>
  <r>
    <s v="5"/>
    <x v="481"/>
    <s v="10PDOR"/>
    <s v="4232360000"/>
    <s v="111150"/>
    <x v="5"/>
    <s v="41521143"/>
    <s v=""/>
    <n v="1815090"/>
    <n v="1815090"/>
    <n v="0"/>
    <n v="0"/>
    <n v="0"/>
    <n v="0"/>
    <n v="1815090"/>
  </r>
  <r>
    <s v="5"/>
    <x v="481"/>
    <s v="10PDOR"/>
    <s v="4232360000"/>
    <s v="111150"/>
    <x v="5"/>
    <s v="41521151"/>
    <s v=""/>
    <n v="105000"/>
    <n v="105000"/>
    <n v="52500"/>
    <n v="36000"/>
    <n v="16500"/>
    <n v="0"/>
    <n v="69000"/>
  </r>
  <r>
    <s v="5"/>
    <x v="481"/>
    <s v="10PDOR"/>
    <s v="4232360000"/>
    <s v="111150"/>
    <x v="5"/>
    <s v="41521189"/>
    <s v=""/>
    <n v="500000"/>
    <n v="500000"/>
    <n v="500000"/>
    <n v="0"/>
    <n v="500000"/>
    <n v="0"/>
    <n v="500000"/>
  </r>
  <r>
    <s v="5"/>
    <x v="481"/>
    <s v="10PDOR"/>
    <s v="4232360000"/>
    <s v="111150"/>
    <x v="5"/>
    <s v="41521200"/>
    <s v=""/>
    <n v="23830960"/>
    <n v="23830960"/>
    <n v="12513128"/>
    <n v="2760704.14"/>
    <n v="9752423.8599999994"/>
    <n v="4551044.9800000004"/>
    <n v="16519210.880000001"/>
  </r>
  <r>
    <s v="5"/>
    <x v="481"/>
    <s v="10PDOR"/>
    <s v="4232360000"/>
    <s v="111150"/>
    <x v="5"/>
    <s v="41521201"/>
    <s v=""/>
    <n v="1331118"/>
    <n v="1331118"/>
    <n v="961872"/>
    <n v="467128.25"/>
    <n v="494743.75"/>
    <n v="0"/>
    <n v="863989.75"/>
  </r>
  <r>
    <s v="5"/>
    <x v="481"/>
    <s v="10PDOR"/>
    <s v="4232360000"/>
    <s v="111150"/>
    <x v="5"/>
    <s v="41521203"/>
    <s v=""/>
    <n v="75514"/>
    <n v="75514"/>
    <n v="38028"/>
    <n v="10803.56"/>
    <n v="27224.44"/>
    <n v="0"/>
    <n v="64710.44"/>
  </r>
  <r>
    <s v="5"/>
    <x v="481"/>
    <s v="10PDOR"/>
    <s v="4232360000"/>
    <s v="111150"/>
    <x v="5"/>
    <s v="41521218"/>
    <s v=""/>
    <n v="415000"/>
    <n v="415000"/>
    <n v="0"/>
    <n v="0"/>
    <n v="0"/>
    <n v="0"/>
    <n v="415000"/>
  </r>
  <r>
    <s v="5"/>
    <x v="482"/>
    <s v="10PDRT"/>
    <s v="172002N001"/>
    <s v="141250"/>
    <x v="1"/>
    <s v="21511100"/>
    <s v=""/>
    <n v="30000"/>
    <n v="30000"/>
    <n v="30000"/>
    <n v="19024"/>
    <n v="10976"/>
    <n v="0"/>
    <n v="10976"/>
  </r>
  <r>
    <s v="5"/>
    <x v="482"/>
    <s v="10PDRT"/>
    <s v="172002N001"/>
    <s v="141250"/>
    <x v="1"/>
    <s v="27211100"/>
    <s v=""/>
    <n v="100000"/>
    <n v="100000"/>
    <n v="100000"/>
    <n v="0"/>
    <n v="100000"/>
    <n v="0"/>
    <n v="100000"/>
  </r>
  <r>
    <s v="5"/>
    <x v="482"/>
    <s v="10PDRT"/>
    <s v="172002N001"/>
    <s v="141250"/>
    <x v="2"/>
    <s v="33211132"/>
    <s v=""/>
    <n v="3000000"/>
    <n v="3000000"/>
    <n v="1200000"/>
    <n v="0"/>
    <n v="1200000"/>
    <n v="0"/>
    <n v="3000000"/>
  </r>
  <r>
    <s v="5"/>
    <x v="483"/>
    <s v="10PDRT"/>
    <s v="356052E042"/>
    <s v="111150"/>
    <x v="0"/>
    <s v="11311100"/>
    <s v=""/>
    <n v="663262495"/>
    <n v="663262495"/>
    <n v="346596592.29000002"/>
    <n v="283460358.22000003"/>
    <n v="63136234.07"/>
    <n v="77545.27"/>
    <n v="379724591.50999999"/>
  </r>
  <r>
    <s v="5"/>
    <x v="483"/>
    <s v="10PDRT"/>
    <s v="356052E042"/>
    <s v="111150"/>
    <x v="0"/>
    <s v="12311100"/>
    <s v=""/>
    <n v="240000"/>
    <n v="240000"/>
    <n v="120000"/>
    <n v="68000"/>
    <n v="52000"/>
    <n v="4000"/>
    <n v="168000"/>
  </r>
  <r>
    <s v="5"/>
    <x v="483"/>
    <s v="10PDRT"/>
    <s v="356052E042"/>
    <s v="111150"/>
    <x v="0"/>
    <s v="13111100"/>
    <s v=""/>
    <n v="4251050"/>
    <n v="4251050"/>
    <n v="3552425"/>
    <n v="3247598.22"/>
    <n v="304826.78000000003"/>
    <n v="0"/>
    <n v="1003451.78"/>
  </r>
  <r>
    <s v="5"/>
    <x v="483"/>
    <s v="10PDRT"/>
    <s v="356052E042"/>
    <s v="111150"/>
    <x v="0"/>
    <s v="13191100"/>
    <s v=""/>
    <n v="22500000"/>
    <n v="22500000"/>
    <n v="13897125"/>
    <n v="7357132.2699999996"/>
    <n v="6539992.7300000004"/>
    <n v="381393.51"/>
    <n v="14761474.220000001"/>
  </r>
  <r>
    <s v="5"/>
    <x v="483"/>
    <s v="10PDRT"/>
    <s v="356052E042"/>
    <s v="111150"/>
    <x v="0"/>
    <s v="13211100"/>
    <s v=""/>
    <n v="19208305"/>
    <n v="19208305"/>
    <n v="10101000"/>
    <n v="7555513.71"/>
    <n v="2545486.29"/>
    <n v="8655.9"/>
    <n v="11644135.390000001"/>
  </r>
  <r>
    <s v="5"/>
    <x v="483"/>
    <s v="10PDRT"/>
    <s v="356052E042"/>
    <s v="111150"/>
    <x v="0"/>
    <s v="13221100"/>
    <s v=""/>
    <n v="22141556"/>
    <n v="22141556"/>
    <n v="10978752"/>
    <n v="7319770.9500000002"/>
    <n v="3658981.05"/>
    <n v="4436.32"/>
    <n v="14817348.73"/>
  </r>
  <r>
    <s v="5"/>
    <x v="483"/>
    <s v="10PDRT"/>
    <s v="356052E042"/>
    <s v="111150"/>
    <x v="0"/>
    <s v="13231100"/>
    <s v=""/>
    <n v="1000000"/>
    <n v="1000000"/>
    <n v="720000"/>
    <n v="403540.02"/>
    <n v="316459.98"/>
    <n v="14671.27"/>
    <n v="581788.71"/>
  </r>
  <r>
    <s v="5"/>
    <x v="483"/>
    <s v="10PDRT"/>
    <s v="356052E042"/>
    <s v="111150"/>
    <x v="0"/>
    <s v="13321100"/>
    <s v=""/>
    <n v="24839200"/>
    <n v="24839200"/>
    <n v="14842000"/>
    <n v="13403010.439999999"/>
    <n v="1438989.56"/>
    <n v="0"/>
    <n v="11436189.560000001"/>
  </r>
  <r>
    <s v="5"/>
    <x v="483"/>
    <s v="10PDRT"/>
    <s v="356052E042"/>
    <s v="111150"/>
    <x v="0"/>
    <s v="13411100"/>
    <s v=""/>
    <n v="2988000"/>
    <n v="2988000"/>
    <n v="1593600"/>
    <n v="800832.5"/>
    <n v="792767.5"/>
    <n v="314080.5"/>
    <n v="1873087"/>
  </r>
  <r>
    <s v="5"/>
    <x v="483"/>
    <s v="10PDRT"/>
    <s v="356052E042"/>
    <s v="111150"/>
    <x v="0"/>
    <s v="14121100"/>
    <s v=""/>
    <n v="145000000"/>
    <n v="145000000"/>
    <n v="64500000"/>
    <n v="50665630.670000002"/>
    <n v="13834369.33"/>
    <n v="0"/>
    <n v="94334369.329999998"/>
  </r>
  <r>
    <s v="5"/>
    <x v="483"/>
    <s v="10PDRT"/>
    <s v="356052E042"/>
    <s v="111150"/>
    <x v="0"/>
    <s v="14221100"/>
    <s v=""/>
    <n v="63000000"/>
    <n v="63000000"/>
    <n v="22500000"/>
    <n v="18268889.039999999"/>
    <n v="4231110.96"/>
    <n v="0"/>
    <n v="44731110.960000001"/>
  </r>
  <r>
    <s v="5"/>
    <x v="483"/>
    <s v="10PDRT"/>
    <s v="356052E042"/>
    <s v="111150"/>
    <x v="0"/>
    <s v="14311100"/>
    <s v=""/>
    <n v="76000000"/>
    <n v="76000000"/>
    <n v="34317394.710000001"/>
    <n v="30169698.690000001"/>
    <n v="4147696.02"/>
    <n v="0"/>
    <n v="45830301.310000002"/>
  </r>
  <r>
    <s v="5"/>
    <x v="483"/>
    <s v="10PDRT"/>
    <s v="356052E042"/>
    <s v="111150"/>
    <x v="0"/>
    <s v="14411200"/>
    <s v=""/>
    <n v="4022597"/>
    <n v="4022597"/>
    <n v="1844735"/>
    <n v="1276400.76"/>
    <n v="568334.24"/>
    <n v="2552801.52"/>
    <n v="193394.72"/>
  </r>
  <r>
    <s v="5"/>
    <x v="483"/>
    <s v="10PDRT"/>
    <s v="356052E042"/>
    <s v="111150"/>
    <x v="0"/>
    <s v="15111100"/>
    <s v=""/>
    <n v="28262045"/>
    <n v="28262045"/>
    <n v="14086495"/>
    <n v="10940758.51"/>
    <n v="3145736.49"/>
    <n v="4484.67"/>
    <n v="17316801.82"/>
  </r>
  <r>
    <s v="5"/>
    <x v="483"/>
    <s v="10PDRT"/>
    <s v="356052E042"/>
    <s v="111150"/>
    <x v="0"/>
    <s v="15411218"/>
    <s v=""/>
    <n v="0"/>
    <n v="186740"/>
    <n v="186740"/>
    <n v="0"/>
    <n v="186740"/>
    <n v="0"/>
    <n v="186740"/>
  </r>
  <r>
    <s v="5"/>
    <x v="483"/>
    <s v="10PDRT"/>
    <s v="356052E042"/>
    <s v="111150"/>
    <x v="0"/>
    <s v="15421100"/>
    <s v=""/>
    <n v="2106000"/>
    <n v="2106000"/>
    <n v="1053000"/>
    <n v="772200"/>
    <n v="280800"/>
    <n v="140400"/>
    <n v="1193400"/>
  </r>
  <r>
    <s v="5"/>
    <x v="483"/>
    <s v="10PDRT"/>
    <s v="356052E042"/>
    <s v="111150"/>
    <x v="0"/>
    <s v="15451100"/>
    <s v=""/>
    <n v="174039398"/>
    <n v="173852658"/>
    <n v="86001558"/>
    <n v="50854472.049999997"/>
    <n v="35147085.950000003"/>
    <n v="757337.85"/>
    <n v="122240848.09999999"/>
  </r>
  <r>
    <s v="5"/>
    <x v="483"/>
    <s v="10PDRT"/>
    <s v="356052E042"/>
    <s v="111150"/>
    <x v="0"/>
    <s v="15491100"/>
    <s v=""/>
    <n v="7745000"/>
    <n v="7745000"/>
    <n v="3845000"/>
    <n v="3845000"/>
    <n v="0"/>
    <n v="1100000"/>
    <n v="2800000"/>
  </r>
  <r>
    <s v="5"/>
    <x v="483"/>
    <s v="10PDRT"/>
    <s v="356052E042"/>
    <s v="111150"/>
    <x v="0"/>
    <s v="15911100"/>
    <s v=""/>
    <n v="31249868"/>
    <n v="31249868"/>
    <n v="14423016"/>
    <n v="11607089.470000001"/>
    <n v="2815926.53"/>
    <n v="0"/>
    <n v="19642778.530000001"/>
  </r>
  <r>
    <s v="5"/>
    <x v="483"/>
    <s v="10PDRT"/>
    <s v="356052E042"/>
    <s v="111150"/>
    <x v="0"/>
    <s v="15931100"/>
    <s v=""/>
    <n v="1848000"/>
    <n v="1848000"/>
    <n v="924000"/>
    <n v="923999.28"/>
    <n v="0.72"/>
    <n v="0"/>
    <n v="924000.72"/>
  </r>
  <r>
    <s v="5"/>
    <x v="483"/>
    <s v="10PDRT"/>
    <s v="356052E042"/>
    <s v="111150"/>
    <x v="0"/>
    <s v="17141100"/>
    <s v=""/>
    <n v="23105439"/>
    <n v="23105439"/>
    <n v="11892436"/>
    <n v="11462041.550000001"/>
    <n v="430394.45"/>
    <n v="0"/>
    <n v="11643397.449999999"/>
  </r>
  <r>
    <s v="5"/>
    <x v="483"/>
    <s v="10PDRT"/>
    <s v="356052E042"/>
    <s v="111150"/>
    <x v="0"/>
    <s v="17191100"/>
    <s v=""/>
    <n v="3150000"/>
    <n v="3150000"/>
    <n v="1630000"/>
    <n v="1011260.34"/>
    <n v="618739.66"/>
    <n v="0.11"/>
    <n v="2138739.5499999998"/>
  </r>
  <r>
    <s v="5"/>
    <x v="483"/>
    <s v="10PDRT"/>
    <s v="356052E042"/>
    <s v="111150"/>
    <x v="1"/>
    <s v="26111100"/>
    <s v=""/>
    <n v="698450000"/>
    <n v="698450000"/>
    <n v="325520265"/>
    <n v="198171218.40000001"/>
    <n v="127349046.59999999"/>
    <n v="373537874.05000001"/>
    <n v="126740907.55"/>
  </r>
  <r>
    <s v="5"/>
    <x v="483"/>
    <s v="10PDRT"/>
    <s v="356052E042"/>
    <s v="111150"/>
    <x v="1"/>
    <s v="29611100"/>
    <s v=""/>
    <n v="183978548"/>
    <n v="183978548"/>
    <n v="73548000"/>
    <n v="0"/>
    <n v="73548000"/>
    <n v="0"/>
    <n v="183978548"/>
  </r>
  <r>
    <s v="5"/>
    <x v="483"/>
    <s v="10PDRT"/>
    <s v="356052E042"/>
    <s v="111150"/>
    <x v="2"/>
    <s v="39811100"/>
    <s v=""/>
    <n v="30419099"/>
    <n v="30419099"/>
    <n v="13955459"/>
    <n v="10537143"/>
    <n v="3418316"/>
    <n v="0"/>
    <n v="19881956"/>
  </r>
  <r>
    <s v="5"/>
    <x v="483"/>
    <s v="10PDRT"/>
    <s v="356052E042"/>
    <s v="111150"/>
    <x v="2"/>
    <s v="39821100"/>
    <s v=""/>
    <n v="10564875"/>
    <n v="10564875"/>
    <n v="300000"/>
    <n v="1698.64"/>
    <n v="298301.36"/>
    <n v="0"/>
    <n v="10563176.359999999"/>
  </r>
  <r>
    <s v="5"/>
    <x v="483"/>
    <s v="10PDRT"/>
    <s v="356052E042"/>
    <s v="141250"/>
    <x v="1"/>
    <s v="24211100"/>
    <s v=""/>
    <n v="265000"/>
    <n v="265000"/>
    <n v="132500"/>
    <n v="39664.07"/>
    <n v="92835.93"/>
    <n v="0"/>
    <n v="225335.93"/>
  </r>
  <r>
    <s v="5"/>
    <x v="483"/>
    <s v="10PDRT"/>
    <s v="356052E042"/>
    <s v="141250"/>
    <x v="1"/>
    <s v="24411100"/>
    <s v=""/>
    <n v="92000"/>
    <n v="92000"/>
    <n v="46000"/>
    <n v="2767.66"/>
    <n v="43232.34"/>
    <n v="0"/>
    <n v="89232.34"/>
  </r>
  <r>
    <s v="5"/>
    <x v="483"/>
    <s v="10PDRT"/>
    <s v="356052E042"/>
    <s v="141250"/>
    <x v="1"/>
    <s v="24511100"/>
    <s v=""/>
    <n v="36000"/>
    <n v="36000"/>
    <n v="15000"/>
    <n v="0"/>
    <n v="15000"/>
    <n v="0"/>
    <n v="36000"/>
  </r>
  <r>
    <s v="5"/>
    <x v="483"/>
    <s v="10PDRT"/>
    <s v="356052E042"/>
    <s v="141250"/>
    <x v="1"/>
    <s v="24611100"/>
    <s v=""/>
    <n v="665000"/>
    <n v="665000"/>
    <n v="426000"/>
    <n v="230601.91"/>
    <n v="195398.09"/>
    <n v="0"/>
    <n v="434398.09"/>
  </r>
  <r>
    <s v="5"/>
    <x v="483"/>
    <s v="10PDRT"/>
    <s v="356052E042"/>
    <s v="141250"/>
    <x v="1"/>
    <s v="24711100"/>
    <s v=""/>
    <n v="986000"/>
    <n v="986000"/>
    <n v="472400"/>
    <n v="51479.37"/>
    <n v="420920.63"/>
    <n v="0"/>
    <n v="934520.63"/>
  </r>
  <r>
    <s v="5"/>
    <x v="483"/>
    <s v="10PDRT"/>
    <s v="356052E042"/>
    <s v="141250"/>
    <x v="1"/>
    <s v="24911100"/>
    <s v=""/>
    <n v="3510000"/>
    <n v="3510000"/>
    <n v="2210000"/>
    <n v="130137.66"/>
    <n v="2079862.34"/>
    <n v="1030720.24"/>
    <n v="2349142.1"/>
  </r>
  <r>
    <s v="5"/>
    <x v="483"/>
    <s v="10PDRT"/>
    <s v="356052E042"/>
    <s v="141250"/>
    <x v="1"/>
    <s v="25111100"/>
    <s v=""/>
    <n v="64000"/>
    <n v="64000"/>
    <n v="64000"/>
    <n v="0"/>
    <n v="64000"/>
    <n v="40885.82"/>
    <n v="23114.18"/>
  </r>
  <r>
    <s v="5"/>
    <x v="483"/>
    <s v="10PDRT"/>
    <s v="356052E042"/>
    <s v="141250"/>
    <x v="1"/>
    <s v="25211100"/>
    <s v=""/>
    <n v="300000"/>
    <n v="300000"/>
    <n v="300000"/>
    <n v="0"/>
    <n v="300000"/>
    <n v="0"/>
    <n v="300000"/>
  </r>
  <r>
    <s v="5"/>
    <x v="483"/>
    <s v="10PDRT"/>
    <s v="356052E042"/>
    <s v="141250"/>
    <x v="1"/>
    <s v="25311100"/>
    <s v=""/>
    <n v="80000"/>
    <n v="80000"/>
    <n v="15000"/>
    <n v="0"/>
    <n v="15000"/>
    <n v="0"/>
    <n v="80000"/>
  </r>
  <r>
    <s v="5"/>
    <x v="483"/>
    <s v="10PDRT"/>
    <s v="356052E042"/>
    <s v="141250"/>
    <x v="1"/>
    <s v="25411100"/>
    <s v=""/>
    <n v="150000"/>
    <n v="150000"/>
    <n v="55000"/>
    <n v="0"/>
    <n v="55000"/>
    <n v="0"/>
    <n v="150000"/>
  </r>
  <r>
    <s v="5"/>
    <x v="483"/>
    <s v="10PDRT"/>
    <s v="356052E042"/>
    <s v="141250"/>
    <x v="1"/>
    <s v="25611100"/>
    <s v=""/>
    <n v="204214"/>
    <n v="204214"/>
    <n v="131000"/>
    <n v="50283.82"/>
    <n v="80716.179999999993"/>
    <n v="0"/>
    <n v="153930.18"/>
  </r>
  <r>
    <s v="5"/>
    <x v="483"/>
    <s v="10PDRT"/>
    <s v="356052E042"/>
    <s v="141250"/>
    <x v="1"/>
    <s v="26111100"/>
    <s v=""/>
    <n v="27530400"/>
    <n v="27530400"/>
    <n v="11476000"/>
    <n v="1519.97"/>
    <n v="11474480.029999999"/>
    <n v="0"/>
    <n v="27528880.030000001"/>
  </r>
  <r>
    <s v="5"/>
    <x v="483"/>
    <s v="10PDRT"/>
    <s v="356052E042"/>
    <s v="141250"/>
    <x v="1"/>
    <s v="26111200"/>
    <s v=""/>
    <n v="6102688"/>
    <n v="6102688"/>
    <n v="2600000"/>
    <n v="0"/>
    <n v="2600000"/>
    <n v="0"/>
    <n v="6102688"/>
  </r>
  <r>
    <s v="5"/>
    <x v="483"/>
    <s v="10PDRT"/>
    <s v="356052E042"/>
    <s v="141250"/>
    <x v="1"/>
    <s v="27111100"/>
    <s v=""/>
    <n v="47499618"/>
    <n v="47499618"/>
    <n v="7028000"/>
    <n v="29946.560000000001"/>
    <n v="6998053.4400000004"/>
    <n v="0"/>
    <n v="47469671.439999998"/>
  </r>
  <r>
    <s v="5"/>
    <x v="483"/>
    <s v="10PDRT"/>
    <s v="356052E042"/>
    <s v="141250"/>
    <x v="1"/>
    <s v="27211100"/>
    <s v=""/>
    <n v="3950000"/>
    <n v="3950000"/>
    <n v="1140700"/>
    <n v="4366.9799999999996"/>
    <n v="1136333.02"/>
    <n v="0"/>
    <n v="3945633.02"/>
  </r>
  <r>
    <s v="5"/>
    <x v="483"/>
    <s v="10PDRT"/>
    <s v="356052E042"/>
    <s v="141250"/>
    <x v="1"/>
    <s v="27411100"/>
    <s v=""/>
    <n v="30000"/>
    <n v="30000"/>
    <n v="15000"/>
    <n v="0"/>
    <n v="15000"/>
    <n v="0"/>
    <n v="30000"/>
  </r>
  <r>
    <s v="5"/>
    <x v="483"/>
    <s v="10PDRT"/>
    <s v="356052E042"/>
    <s v="141250"/>
    <x v="1"/>
    <s v="27511100"/>
    <s v=""/>
    <n v="533600"/>
    <n v="533600"/>
    <n v="533600"/>
    <n v="0"/>
    <n v="533600"/>
    <n v="0"/>
    <n v="533600"/>
  </r>
  <r>
    <s v="5"/>
    <x v="483"/>
    <s v="10PDRT"/>
    <s v="356052E042"/>
    <s v="141250"/>
    <x v="1"/>
    <s v="29111100"/>
    <s v=""/>
    <n v="1118500"/>
    <n v="1118500"/>
    <n v="875000"/>
    <n v="187718.86"/>
    <n v="687281.14"/>
    <n v="0"/>
    <n v="930781.14"/>
  </r>
  <r>
    <s v="5"/>
    <x v="483"/>
    <s v="10PDRT"/>
    <s v="356052E042"/>
    <s v="141250"/>
    <x v="1"/>
    <s v="29211100"/>
    <s v=""/>
    <n v="80000"/>
    <n v="80000"/>
    <n v="40000"/>
    <n v="10805.01"/>
    <n v="29194.99"/>
    <n v="0"/>
    <n v="69194.990000000005"/>
  </r>
  <r>
    <s v="5"/>
    <x v="483"/>
    <s v="10PDRT"/>
    <s v="356052E042"/>
    <s v="141250"/>
    <x v="1"/>
    <s v="29411100"/>
    <s v=""/>
    <n v="3800000"/>
    <n v="3800000"/>
    <n v="1649000"/>
    <n v="0"/>
    <n v="1649000"/>
    <n v="0"/>
    <n v="3800000"/>
  </r>
  <r>
    <s v="5"/>
    <x v="483"/>
    <s v="10PDRT"/>
    <s v="356052E042"/>
    <s v="141250"/>
    <x v="1"/>
    <s v="29611100"/>
    <s v=""/>
    <n v="200759310"/>
    <n v="200759310"/>
    <n v="74143983.359999999"/>
    <n v="708605.36"/>
    <n v="73435378"/>
    <n v="0"/>
    <n v="200050704.63999999"/>
  </r>
  <r>
    <s v="5"/>
    <x v="483"/>
    <s v="10PDRT"/>
    <s v="356052E042"/>
    <s v="141250"/>
    <x v="1"/>
    <s v="29911100"/>
    <s v=""/>
    <n v="65000"/>
    <n v="65000"/>
    <n v="65000"/>
    <n v="3614"/>
    <n v="61386"/>
    <n v="0"/>
    <n v="61386"/>
  </r>
  <r>
    <s v="5"/>
    <x v="483"/>
    <s v="10PDRT"/>
    <s v="356052E042"/>
    <s v="141250"/>
    <x v="2"/>
    <s v="31121100"/>
    <s v=""/>
    <n v="18000000"/>
    <n v="18000000"/>
    <n v="9000000"/>
    <n v="1506294"/>
    <n v="7493706"/>
    <n v="0"/>
    <n v="16493706"/>
  </r>
  <r>
    <s v="5"/>
    <x v="483"/>
    <s v="10PDRT"/>
    <s v="356052E042"/>
    <s v="141250"/>
    <x v="4"/>
    <s v="51112100"/>
    <s v="A25NR0226"/>
    <n v="200000"/>
    <n v="200000"/>
    <n v="200000"/>
    <n v="0"/>
    <n v="200000"/>
    <n v="0"/>
    <n v="200000"/>
  </r>
  <r>
    <s v="5"/>
    <x v="483"/>
    <s v="10PDRT"/>
    <s v="356052E042"/>
    <s v="141250"/>
    <x v="4"/>
    <s v="51112100"/>
    <s v="A25NR0227"/>
    <n v="290000"/>
    <n v="290000"/>
    <n v="290000"/>
    <n v="0"/>
    <n v="290000"/>
    <n v="0"/>
    <n v="290000"/>
  </r>
  <r>
    <s v="5"/>
    <x v="483"/>
    <s v="10PDRT"/>
    <s v="356052E042"/>
    <s v="141250"/>
    <x v="4"/>
    <s v="51212100"/>
    <s v="A25NR0221"/>
    <n v="580000"/>
    <n v="580000"/>
    <n v="580000"/>
    <n v="0"/>
    <n v="580000"/>
    <n v="0"/>
    <n v="580000"/>
  </r>
  <r>
    <s v="5"/>
    <x v="483"/>
    <s v="10PDRT"/>
    <s v="356052E042"/>
    <s v="141250"/>
    <x v="4"/>
    <s v="51512100"/>
    <s v="A25NR0228"/>
    <n v="50000"/>
    <n v="50000"/>
    <n v="50000"/>
    <n v="0"/>
    <n v="50000"/>
    <n v="0"/>
    <n v="50000"/>
  </r>
  <r>
    <s v="5"/>
    <x v="483"/>
    <s v="10PDRT"/>
    <s v="356052E042"/>
    <s v="141250"/>
    <x v="4"/>
    <s v="51512100"/>
    <s v="A25NR0230"/>
    <n v="200000"/>
    <n v="200000"/>
    <n v="200000"/>
    <n v="0"/>
    <n v="200000"/>
    <n v="0"/>
    <n v="200000"/>
  </r>
  <r>
    <s v="5"/>
    <x v="483"/>
    <s v="10PDRT"/>
    <s v="356052E042"/>
    <s v="141250"/>
    <x v="4"/>
    <s v="51512100"/>
    <s v="A25NR0231"/>
    <n v="4929785"/>
    <n v="4929785"/>
    <n v="0"/>
    <n v="0"/>
    <n v="0"/>
    <n v="0"/>
    <n v="4929785"/>
  </r>
  <r>
    <s v="5"/>
    <x v="483"/>
    <s v="10PDRT"/>
    <s v="356052E042"/>
    <s v="141250"/>
    <x v="4"/>
    <s v="51912100"/>
    <s v="A25NR0233"/>
    <n v="28051"/>
    <n v="28051"/>
    <n v="0"/>
    <n v="0"/>
    <n v="0"/>
    <n v="0"/>
    <n v="28051"/>
  </r>
  <r>
    <s v="5"/>
    <x v="483"/>
    <s v="10PDRT"/>
    <s v="356052E042"/>
    <s v="141250"/>
    <x v="4"/>
    <s v="52312100"/>
    <s v="A25NR0229"/>
    <n v="250000"/>
    <n v="250000"/>
    <n v="250000"/>
    <n v="0"/>
    <n v="250000"/>
    <n v="0"/>
    <n v="250000"/>
  </r>
  <r>
    <s v="5"/>
    <x v="483"/>
    <s v="10PDRT"/>
    <s v="356052E042"/>
    <s v="141250"/>
    <x v="4"/>
    <s v="54122100"/>
    <s v="A25NR0223"/>
    <n v="40000000"/>
    <n v="40000000"/>
    <n v="5800000"/>
    <n v="0"/>
    <n v="5800000"/>
    <n v="0"/>
    <n v="40000000"/>
  </r>
  <r>
    <s v="5"/>
    <x v="483"/>
    <s v="10PDRT"/>
    <s v="356052E042"/>
    <s v="141250"/>
    <x v="4"/>
    <s v="56212100"/>
    <s v="A25NR0220"/>
    <n v="35000000"/>
    <n v="35000000"/>
    <n v="0"/>
    <n v="0"/>
    <n v="0"/>
    <n v="0"/>
    <n v="35000000"/>
  </r>
  <r>
    <s v="5"/>
    <x v="483"/>
    <s v="10PDRT"/>
    <s v="356052E042"/>
    <s v="141250"/>
    <x v="4"/>
    <s v="56512100"/>
    <s v="A25NR0222"/>
    <n v="30000000"/>
    <n v="30000000"/>
    <n v="0"/>
    <n v="0"/>
    <n v="0"/>
    <n v="0"/>
    <n v="30000000"/>
  </r>
  <r>
    <s v="5"/>
    <x v="483"/>
    <s v="10PDRT"/>
    <s v="356052E042"/>
    <s v="141250"/>
    <x v="4"/>
    <s v="56512100"/>
    <s v="A25NR0224"/>
    <n v="800000"/>
    <n v="800000"/>
    <n v="800000"/>
    <n v="0"/>
    <n v="800000"/>
    <n v="0"/>
    <n v="800000"/>
  </r>
  <r>
    <s v="5"/>
    <x v="483"/>
    <s v="10PDRT"/>
    <s v="356052E042"/>
    <s v="141250"/>
    <x v="4"/>
    <s v="56512100"/>
    <s v="A25NR0237"/>
    <n v="4100000"/>
    <n v="4100000"/>
    <n v="4100000"/>
    <n v="0"/>
    <n v="4100000"/>
    <n v="0"/>
    <n v="4100000"/>
  </r>
  <r>
    <s v="5"/>
    <x v="483"/>
    <s v="10PDRT"/>
    <s v="356052E042"/>
    <s v="141250"/>
    <x v="4"/>
    <s v="56712100"/>
    <s v="A25NR0232"/>
    <n v="30000"/>
    <n v="30000"/>
    <n v="0"/>
    <n v="0"/>
    <n v="0"/>
    <n v="0"/>
    <n v="30000"/>
  </r>
  <r>
    <s v="5"/>
    <x v="483"/>
    <s v="10PDRT"/>
    <s v="356052E042"/>
    <s v="141250"/>
    <x v="4"/>
    <s v="56712100"/>
    <s v="A25NR0234"/>
    <n v="1600000"/>
    <n v="1600000"/>
    <n v="1600000"/>
    <n v="0"/>
    <n v="1600000"/>
    <n v="0"/>
    <n v="1600000"/>
  </r>
  <r>
    <s v="5"/>
    <x v="483"/>
    <s v="10PDRT"/>
    <s v="356052E042"/>
    <s v="141250"/>
    <x v="4"/>
    <s v="56912100"/>
    <s v="A25NR0225"/>
    <n v="450000"/>
    <n v="450000"/>
    <n v="450000"/>
    <n v="0"/>
    <n v="450000"/>
    <n v="0"/>
    <n v="450000"/>
  </r>
  <r>
    <s v="5"/>
    <x v="483"/>
    <s v="10PDRT"/>
    <s v="356052E042"/>
    <s v="141250"/>
    <x v="4"/>
    <s v="59112100"/>
    <s v="A25NR0235"/>
    <n v="4000000"/>
    <n v="4000000"/>
    <n v="4000000"/>
    <n v="0"/>
    <n v="4000000"/>
    <n v="0"/>
    <n v="4000000"/>
  </r>
  <r>
    <s v="5"/>
    <x v="483"/>
    <s v="10PDRT"/>
    <s v="356052E042"/>
    <s v="141250"/>
    <x v="4"/>
    <s v="59112100"/>
    <s v="A25NR0236"/>
    <n v="8000000"/>
    <n v="8000000"/>
    <n v="8000000"/>
    <n v="0"/>
    <n v="8000000"/>
    <n v="0"/>
    <n v="8000000"/>
  </r>
  <r>
    <s v="5"/>
    <x v="484"/>
    <s v="10PDRT"/>
    <s v="356298M002"/>
    <s v="141250"/>
    <x v="3"/>
    <s v="79211189"/>
    <s v=""/>
    <n v="18900000"/>
    <n v="18900000"/>
    <n v="6300000"/>
    <n v="0"/>
    <n v="6300000"/>
    <n v="0"/>
    <n v="18900000"/>
  </r>
  <r>
    <s v="5"/>
    <x v="485"/>
    <s v="10PDRT"/>
    <s v="356313M001"/>
    <s v="141250"/>
    <x v="1"/>
    <s v="21111100"/>
    <s v=""/>
    <n v="1870001"/>
    <n v="1870001"/>
    <n v="565000"/>
    <n v="12064"/>
    <n v="552936"/>
    <n v="265222.40000000002"/>
    <n v="1592714.6"/>
  </r>
  <r>
    <s v="5"/>
    <x v="485"/>
    <s v="10PDRT"/>
    <s v="356313M001"/>
    <s v="141250"/>
    <x v="1"/>
    <s v="21111200"/>
    <s v=""/>
    <n v="1083716"/>
    <n v="1083716"/>
    <n v="277895.64"/>
    <n v="138947.82"/>
    <n v="138947.82"/>
    <n v="416843.46"/>
    <n v="527924.72"/>
  </r>
  <r>
    <s v="5"/>
    <x v="485"/>
    <s v="10PDRT"/>
    <s v="356313M001"/>
    <s v="141250"/>
    <x v="1"/>
    <s v="21411100"/>
    <s v=""/>
    <n v="410000"/>
    <n v="410000"/>
    <n v="195000"/>
    <n v="0"/>
    <n v="195000"/>
    <n v="0"/>
    <n v="410000"/>
  </r>
  <r>
    <s v="5"/>
    <x v="485"/>
    <s v="10PDRT"/>
    <s v="356313M001"/>
    <s v="141250"/>
    <x v="1"/>
    <s v="21411200"/>
    <s v=""/>
    <n v="1400000"/>
    <n v="1400000"/>
    <n v="1400000"/>
    <n v="0"/>
    <n v="1400000"/>
    <n v="0"/>
    <n v="1400000"/>
  </r>
  <r>
    <s v="5"/>
    <x v="485"/>
    <s v="10PDRT"/>
    <s v="356313M001"/>
    <s v="141250"/>
    <x v="1"/>
    <s v="21511100"/>
    <s v=""/>
    <n v="170000"/>
    <n v="170000"/>
    <n v="101000"/>
    <n v="5180"/>
    <n v="95820"/>
    <n v="0"/>
    <n v="164820"/>
  </r>
  <r>
    <s v="5"/>
    <x v="485"/>
    <s v="10PDRT"/>
    <s v="356313M001"/>
    <s v="141250"/>
    <x v="1"/>
    <s v="21521100"/>
    <s v=""/>
    <n v="6500000"/>
    <n v="6500000"/>
    <n v="4083600"/>
    <n v="9401.7999999999993"/>
    <n v="4074198.2"/>
    <n v="6000000"/>
    <n v="490598.2"/>
  </r>
  <r>
    <s v="5"/>
    <x v="485"/>
    <s v="10PDRT"/>
    <s v="356313M001"/>
    <s v="141250"/>
    <x v="1"/>
    <s v="21611100"/>
    <s v=""/>
    <n v="4500000"/>
    <n v="4500000"/>
    <n v="2307500"/>
    <n v="0"/>
    <n v="2307500"/>
    <n v="0"/>
    <n v="4500000"/>
  </r>
  <r>
    <s v="5"/>
    <x v="485"/>
    <s v="10PDRT"/>
    <s v="356313M001"/>
    <s v="141250"/>
    <x v="1"/>
    <s v="22111100"/>
    <s v=""/>
    <n v="1060600"/>
    <n v="1060600"/>
    <n v="447000"/>
    <n v="31792"/>
    <n v="415208"/>
    <n v="877148"/>
    <n v="151660"/>
  </r>
  <r>
    <s v="5"/>
    <x v="485"/>
    <s v="10PDRT"/>
    <s v="356313M001"/>
    <s v="141250"/>
    <x v="1"/>
    <s v="24191100"/>
    <s v=""/>
    <n v="185000"/>
    <n v="185000"/>
    <n v="130000"/>
    <n v="4346"/>
    <n v="125654"/>
    <n v="0"/>
    <n v="180654"/>
  </r>
  <r>
    <s v="5"/>
    <x v="485"/>
    <s v="10PDRT"/>
    <s v="356313M001"/>
    <s v="141250"/>
    <x v="1"/>
    <s v="24811100"/>
    <s v=""/>
    <n v="237565"/>
    <n v="237565"/>
    <n v="120065"/>
    <n v="4626.54"/>
    <n v="115438.46"/>
    <n v="0"/>
    <n v="232938.46"/>
  </r>
  <r>
    <s v="5"/>
    <x v="485"/>
    <s v="10PDRT"/>
    <s v="356313M001"/>
    <s v="141250"/>
    <x v="2"/>
    <s v="31111100"/>
    <s v=""/>
    <n v="60000"/>
    <n v="60000"/>
    <n v="40000"/>
    <n v="0"/>
    <n v="40000"/>
    <n v="0"/>
    <n v="60000"/>
  </r>
  <r>
    <s v="5"/>
    <x v="485"/>
    <s v="10PDRT"/>
    <s v="356313M001"/>
    <s v="141250"/>
    <x v="2"/>
    <s v="31121100"/>
    <s v=""/>
    <n v="4500000"/>
    <n v="4500000"/>
    <n v="2250000"/>
    <n v="1780648"/>
    <n v="469352"/>
    <n v="0"/>
    <n v="2719352"/>
  </r>
  <r>
    <s v="5"/>
    <x v="485"/>
    <s v="10PDRT"/>
    <s v="356313M001"/>
    <s v="141250"/>
    <x v="2"/>
    <s v="31211100"/>
    <s v=""/>
    <n v="715000"/>
    <n v="715000"/>
    <n v="298500"/>
    <n v="71432.2"/>
    <n v="227067.8"/>
    <n v="499218.2"/>
    <n v="144349.6"/>
  </r>
  <r>
    <s v="5"/>
    <x v="485"/>
    <s v="10PDRT"/>
    <s v="356313M001"/>
    <s v="141250"/>
    <x v="2"/>
    <s v="31311100"/>
    <s v=""/>
    <n v="4300000"/>
    <n v="4300000"/>
    <n v="2113500"/>
    <n v="1159680.8999999999"/>
    <n v="953819.1"/>
    <n v="0"/>
    <n v="3140319.1"/>
  </r>
  <r>
    <s v="5"/>
    <x v="485"/>
    <s v="10PDRT"/>
    <s v="356313M001"/>
    <s v="141250"/>
    <x v="2"/>
    <s v="31321100"/>
    <s v=""/>
    <n v="210000"/>
    <n v="210000"/>
    <n v="95000"/>
    <n v="67262"/>
    <n v="27738"/>
    <n v="0"/>
    <n v="142738"/>
  </r>
  <r>
    <s v="5"/>
    <x v="485"/>
    <s v="10PDRT"/>
    <s v="356313M001"/>
    <s v="141250"/>
    <x v="2"/>
    <s v="31411200"/>
    <s v=""/>
    <n v="225000"/>
    <n v="225000"/>
    <n v="95000"/>
    <n v="0"/>
    <n v="95000"/>
    <n v="26015.88"/>
    <n v="198984.12"/>
  </r>
  <r>
    <s v="5"/>
    <x v="485"/>
    <s v="10PDRT"/>
    <s v="356313M001"/>
    <s v="141250"/>
    <x v="2"/>
    <s v="31611100"/>
    <s v=""/>
    <n v="3500000"/>
    <n v="3500000"/>
    <n v="1458000"/>
    <n v="775760.97"/>
    <n v="682239.03"/>
    <n v="1721349.04"/>
    <n v="1002889.99"/>
  </r>
  <r>
    <s v="5"/>
    <x v="485"/>
    <s v="10PDRT"/>
    <s v="356313M001"/>
    <s v="141250"/>
    <x v="2"/>
    <s v="31711200"/>
    <s v=""/>
    <n v="357600"/>
    <n v="357600"/>
    <n v="149000"/>
    <n v="0"/>
    <n v="149000"/>
    <n v="85757.91"/>
    <n v="271842.09000000003"/>
  </r>
  <r>
    <s v="5"/>
    <x v="485"/>
    <s v="10PDRT"/>
    <s v="356313M001"/>
    <s v="141250"/>
    <x v="2"/>
    <s v="32211100"/>
    <s v=""/>
    <n v="24882000"/>
    <n v="24882000"/>
    <n v="10367500"/>
    <n v="8294000"/>
    <n v="2073500"/>
    <n v="16588000"/>
    <n v="0"/>
  </r>
  <r>
    <s v="5"/>
    <x v="485"/>
    <s v="10PDRT"/>
    <s v="356313M001"/>
    <s v="141250"/>
    <x v="2"/>
    <s v="32711100"/>
    <s v=""/>
    <n v="2798416"/>
    <n v="2798416"/>
    <n v="1425500"/>
    <n v="373422.76"/>
    <n v="1052077.24"/>
    <n v="0"/>
    <n v="2424993.2400000002"/>
  </r>
  <r>
    <s v="5"/>
    <x v="485"/>
    <s v="10PDRT"/>
    <s v="356313M001"/>
    <s v="141250"/>
    <x v="2"/>
    <s v="32911100"/>
    <s v=""/>
    <n v="13450000"/>
    <n v="14280000"/>
    <n v="6086363.6399999997"/>
    <n v="3023841.6"/>
    <n v="3062522.04"/>
    <n v="2069834.4"/>
    <n v="9186324"/>
  </r>
  <r>
    <s v="5"/>
    <x v="485"/>
    <s v="10PDRT"/>
    <s v="356313M001"/>
    <s v="141250"/>
    <x v="2"/>
    <s v="33111100"/>
    <s v=""/>
    <n v="4460000"/>
    <n v="4460000"/>
    <n v="1835000"/>
    <n v="76548.399999999994"/>
    <n v="1758451.6"/>
    <n v="0"/>
    <n v="4383451.5999999996"/>
  </r>
  <r>
    <s v="5"/>
    <x v="485"/>
    <s v="10PDRT"/>
    <s v="356313M001"/>
    <s v="141250"/>
    <x v="2"/>
    <s v="33311100"/>
    <s v=""/>
    <n v="7000000"/>
    <n v="7000000"/>
    <n v="3249900"/>
    <n v="0"/>
    <n v="3249900"/>
    <n v="0"/>
    <n v="7000000"/>
  </r>
  <r>
    <s v="5"/>
    <x v="485"/>
    <s v="10PDRT"/>
    <s v="356313M001"/>
    <s v="141250"/>
    <x v="2"/>
    <s v="33411100"/>
    <s v=""/>
    <n v="2764000"/>
    <n v="2764000"/>
    <n v="2264000"/>
    <n v="0"/>
    <n v="2264000"/>
    <n v="0"/>
    <n v="2764000"/>
  </r>
  <r>
    <s v="5"/>
    <x v="485"/>
    <s v="10PDRT"/>
    <s v="356313M001"/>
    <s v="141250"/>
    <x v="2"/>
    <s v="33611200"/>
    <s v=""/>
    <n v="900000"/>
    <n v="900000"/>
    <n v="375000"/>
    <n v="0"/>
    <n v="375000"/>
    <n v="900000"/>
    <n v="0"/>
  </r>
  <r>
    <s v="5"/>
    <x v="485"/>
    <s v="10PDRT"/>
    <s v="356313M001"/>
    <s v="141250"/>
    <x v="2"/>
    <s v="33621100"/>
    <s v=""/>
    <n v="175000"/>
    <n v="175000"/>
    <n v="175000"/>
    <n v="0"/>
    <n v="175000"/>
    <n v="0"/>
    <n v="175000"/>
  </r>
  <r>
    <s v="5"/>
    <x v="485"/>
    <s v="10PDRT"/>
    <s v="356313M001"/>
    <s v="141250"/>
    <x v="2"/>
    <s v="33631100"/>
    <s v=""/>
    <n v="250000"/>
    <n v="250000"/>
    <n v="142500"/>
    <n v="29585"/>
    <n v="112915"/>
    <n v="0"/>
    <n v="220415"/>
  </r>
  <r>
    <s v="5"/>
    <x v="485"/>
    <s v="10PDRT"/>
    <s v="356313M001"/>
    <s v="141250"/>
    <x v="2"/>
    <s v="33911100"/>
    <s v=""/>
    <n v="2480990"/>
    <n v="2480990"/>
    <n v="1044500"/>
    <n v="633012"/>
    <n v="411488"/>
    <n v="1141788"/>
    <n v="706190"/>
  </r>
  <r>
    <s v="5"/>
    <x v="485"/>
    <s v="10PDRT"/>
    <s v="356313M001"/>
    <s v="141250"/>
    <x v="2"/>
    <s v="34111100"/>
    <s v=""/>
    <n v="2750000"/>
    <n v="2750000"/>
    <n v="1665000"/>
    <n v="337533.11"/>
    <n v="1327466.8899999999"/>
    <n v="0"/>
    <n v="2412466.89"/>
  </r>
  <r>
    <s v="5"/>
    <x v="485"/>
    <s v="10PDRT"/>
    <s v="356313M001"/>
    <s v="141250"/>
    <x v="2"/>
    <s v="34111200"/>
    <s v=""/>
    <n v="3500000"/>
    <n v="3500000"/>
    <n v="1460000"/>
    <n v="0"/>
    <n v="1460000"/>
    <n v="0"/>
    <n v="3500000"/>
  </r>
  <r>
    <s v="5"/>
    <x v="485"/>
    <s v="10PDRT"/>
    <s v="356313M001"/>
    <s v="141250"/>
    <x v="2"/>
    <s v="34391100"/>
    <s v=""/>
    <n v="4090000"/>
    <n v="4090000"/>
    <n v="1757000"/>
    <n v="3108.8"/>
    <n v="1753891.2"/>
    <n v="335767.8"/>
    <n v="3751123.4"/>
  </r>
  <r>
    <s v="5"/>
    <x v="485"/>
    <s v="10PDRT"/>
    <s v="356313M001"/>
    <s v="141250"/>
    <x v="2"/>
    <s v="34511200"/>
    <s v=""/>
    <n v="49400000"/>
    <n v="49400000"/>
    <n v="22300000"/>
    <n v="264504.36"/>
    <n v="22035495.640000001"/>
    <n v="40313373.049999997"/>
    <n v="8822122.5899999999"/>
  </r>
  <r>
    <s v="5"/>
    <x v="485"/>
    <s v="10PDRT"/>
    <s v="356313M001"/>
    <s v="141250"/>
    <x v="2"/>
    <s v="34711100"/>
    <s v=""/>
    <n v="3000000"/>
    <n v="3000000"/>
    <n v="1417000"/>
    <n v="615717.63"/>
    <n v="801282.37"/>
    <n v="984282.37"/>
    <n v="1400000"/>
  </r>
  <r>
    <s v="5"/>
    <x v="485"/>
    <s v="10PDRT"/>
    <s v="356313M001"/>
    <s v="141250"/>
    <x v="2"/>
    <s v="35111100"/>
    <s v=""/>
    <n v="15600000"/>
    <n v="15600000"/>
    <n v="6498000"/>
    <n v="0"/>
    <n v="6498000"/>
    <n v="0"/>
    <n v="15600000"/>
  </r>
  <r>
    <s v="5"/>
    <x v="485"/>
    <s v="10PDRT"/>
    <s v="356313M001"/>
    <s v="141250"/>
    <x v="2"/>
    <s v="35211100"/>
    <s v=""/>
    <n v="150000"/>
    <n v="150000"/>
    <n v="70000"/>
    <n v="11484"/>
    <n v="58516"/>
    <n v="0"/>
    <n v="138516"/>
  </r>
  <r>
    <s v="5"/>
    <x v="485"/>
    <s v="10PDRT"/>
    <s v="356313M001"/>
    <s v="141250"/>
    <x v="2"/>
    <s v="35311100"/>
    <s v=""/>
    <n v="3100000"/>
    <n v="3100000"/>
    <n v="1049900"/>
    <n v="0"/>
    <n v="1049900"/>
    <n v="0"/>
    <n v="3100000"/>
  </r>
  <r>
    <s v="5"/>
    <x v="485"/>
    <s v="10PDRT"/>
    <s v="356313M001"/>
    <s v="141250"/>
    <x v="2"/>
    <s v="35521100"/>
    <s v=""/>
    <n v="6700000"/>
    <n v="6700000"/>
    <n v="2430768"/>
    <n v="0"/>
    <n v="2430768"/>
    <n v="0"/>
    <n v="6700000"/>
  </r>
  <r>
    <s v="5"/>
    <x v="485"/>
    <s v="10PDRT"/>
    <s v="356313M001"/>
    <s v="141250"/>
    <x v="2"/>
    <s v="35531100"/>
    <s v=""/>
    <n v="1300000"/>
    <n v="1300000"/>
    <n v="530000"/>
    <n v="21363.72"/>
    <n v="508636.28"/>
    <n v="477436.28"/>
    <n v="801200"/>
  </r>
  <r>
    <s v="5"/>
    <x v="485"/>
    <s v="10PDRT"/>
    <s v="356313M001"/>
    <s v="141250"/>
    <x v="2"/>
    <s v="35711100"/>
    <s v=""/>
    <n v="8713586"/>
    <n v="8713586"/>
    <n v="1514886"/>
    <n v="69542"/>
    <n v="1445344"/>
    <n v="1457308.8"/>
    <n v="7186735.2000000002"/>
  </r>
  <r>
    <s v="5"/>
    <x v="485"/>
    <s v="10PDRT"/>
    <s v="356313M001"/>
    <s v="141250"/>
    <x v="2"/>
    <s v="35811100"/>
    <s v=""/>
    <n v="8873580"/>
    <n v="8043580"/>
    <n v="3939028.36"/>
    <n v="1258223.6499999999"/>
    <n v="2680804.71"/>
    <n v="4214013.26"/>
    <n v="2571343.09"/>
  </r>
  <r>
    <s v="5"/>
    <x v="485"/>
    <s v="10PDRT"/>
    <s v="356313M001"/>
    <s v="141250"/>
    <x v="2"/>
    <s v="37221100"/>
    <s v=""/>
    <n v="277000"/>
    <n v="277000"/>
    <n v="138500"/>
    <n v="92200"/>
    <n v="46300"/>
    <n v="0"/>
    <n v="184800"/>
  </r>
  <r>
    <s v="5"/>
    <x v="485"/>
    <s v="10PDRT"/>
    <s v="356313M001"/>
    <s v="141250"/>
    <x v="2"/>
    <s v="39211100"/>
    <s v=""/>
    <n v="36791370"/>
    <n v="36791370"/>
    <n v="32916970"/>
    <n v="15688563"/>
    <n v="17228407"/>
    <n v="0"/>
    <n v="21102807"/>
  </r>
  <r>
    <s v="5"/>
    <x v="485"/>
    <s v="10PDRT"/>
    <s v="356313M001"/>
    <s v="141250"/>
    <x v="2"/>
    <s v="39691225"/>
    <s v=""/>
    <n v="3360000"/>
    <n v="3360000"/>
    <n v="1400000"/>
    <n v="0"/>
    <n v="1400000"/>
    <n v="0"/>
    <n v="3360000"/>
  </r>
  <r>
    <s v="5"/>
    <x v="486"/>
    <s v="10PDRT"/>
    <s v="4232360000"/>
    <s v="111150"/>
    <x v="5"/>
    <s v="41521100"/>
    <s v=""/>
    <n v="2239348878"/>
    <n v="2239162138"/>
    <n v="1070898118"/>
    <n v="747461941.45000005"/>
    <n v="323436176.55000001"/>
    <n v="375508072.62"/>
    <n v="1116192123.9300001"/>
  </r>
  <r>
    <s v="5"/>
    <x v="486"/>
    <s v="10PDRT"/>
    <s v="4232360000"/>
    <s v="111150"/>
    <x v="5"/>
    <s v="41521200"/>
    <s v=""/>
    <n v="4022597"/>
    <n v="4209337"/>
    <n v="2031475"/>
    <n v="1276400.76"/>
    <n v="755074.24"/>
    <n v="2552801.52"/>
    <n v="380134.72"/>
  </r>
  <r>
    <s v="5"/>
    <x v="487"/>
    <s v="10PDTE"/>
    <s v="172002N001"/>
    <s v="141250"/>
    <x v="1"/>
    <s v="25311100"/>
    <s v=""/>
    <n v="400000"/>
    <n v="0"/>
    <n v="0"/>
    <n v="0"/>
    <n v="0"/>
    <n v="0"/>
    <n v="0"/>
  </r>
  <r>
    <s v="5"/>
    <x v="487"/>
    <s v="10PDTE"/>
    <s v="172002N001"/>
    <s v="141250"/>
    <x v="1"/>
    <s v="25411100"/>
    <s v=""/>
    <n v="400000"/>
    <n v="0"/>
    <n v="0"/>
    <n v="0"/>
    <n v="0"/>
    <n v="0"/>
    <n v="0"/>
  </r>
  <r>
    <s v="5"/>
    <x v="487"/>
    <s v="10PDTE"/>
    <s v="172002N001"/>
    <s v="141250"/>
    <x v="2"/>
    <s v="35711100"/>
    <s v=""/>
    <n v="0"/>
    <n v="800000"/>
    <n v="0"/>
    <n v="0"/>
    <n v="0"/>
    <n v="0"/>
    <n v="800000"/>
  </r>
  <r>
    <s v="5"/>
    <x v="488"/>
    <s v="10PDTE"/>
    <s v="356052E042"/>
    <s v="111150"/>
    <x v="0"/>
    <s v="11311100"/>
    <s v=""/>
    <n v="305772336"/>
    <n v="305772336"/>
    <n v="192238438.00999999"/>
    <n v="158980130.69"/>
    <n v="33258307.32"/>
    <n v="5066838.17"/>
    <n v="141725367.13999999"/>
  </r>
  <r>
    <s v="5"/>
    <x v="488"/>
    <s v="10PDTE"/>
    <s v="356052E042"/>
    <s v="111150"/>
    <x v="0"/>
    <s v="12311100"/>
    <s v=""/>
    <n v="500000"/>
    <n v="500000"/>
    <n v="200000"/>
    <n v="0"/>
    <n v="200000"/>
    <n v="0"/>
    <n v="500000"/>
  </r>
  <r>
    <s v="5"/>
    <x v="488"/>
    <s v="10PDTE"/>
    <s v="356052E042"/>
    <s v="111150"/>
    <x v="0"/>
    <s v="13111100"/>
    <s v=""/>
    <n v="6648964"/>
    <n v="6648964"/>
    <n v="6000000"/>
    <n v="2990498.29"/>
    <n v="3009501.71"/>
    <n v="497927"/>
    <n v="3160538.71"/>
  </r>
  <r>
    <s v="5"/>
    <x v="488"/>
    <s v="10PDTE"/>
    <s v="356052E042"/>
    <s v="111150"/>
    <x v="0"/>
    <s v="13211100"/>
    <s v=""/>
    <n v="21922010"/>
    <n v="21922010"/>
    <n v="18758857.440000001"/>
    <n v="9491837.8300000001"/>
    <n v="9267019.6099999994"/>
    <n v="221181.65"/>
    <n v="12208990.52"/>
  </r>
  <r>
    <s v="5"/>
    <x v="488"/>
    <s v="10PDTE"/>
    <s v="356052E042"/>
    <s v="111150"/>
    <x v="0"/>
    <s v="13221100"/>
    <s v=""/>
    <n v="5170604"/>
    <n v="5170604"/>
    <n v="3600000"/>
    <n v="2939861.01"/>
    <n v="660138.99"/>
    <n v="102951.44"/>
    <n v="2127791.5499999998"/>
  </r>
  <r>
    <s v="5"/>
    <x v="488"/>
    <s v="10PDTE"/>
    <s v="356052E042"/>
    <s v="111150"/>
    <x v="0"/>
    <s v="13231100"/>
    <s v=""/>
    <n v="46597395"/>
    <n v="46597395"/>
    <n v="13500000"/>
    <n v="12613267.67"/>
    <n v="886732.33"/>
    <n v="0"/>
    <n v="33984127.329999998"/>
  </r>
  <r>
    <s v="5"/>
    <x v="488"/>
    <s v="10PDTE"/>
    <s v="356052E042"/>
    <s v="111150"/>
    <x v="0"/>
    <s v="13311100"/>
    <s v=""/>
    <n v="11675209"/>
    <n v="11675209"/>
    <n v="6800000"/>
    <n v="4922406.92"/>
    <n v="1877593.08"/>
    <n v="127488.15"/>
    <n v="6625313.9299999997"/>
  </r>
  <r>
    <s v="5"/>
    <x v="488"/>
    <s v="10PDTE"/>
    <s v="356052E042"/>
    <s v="111150"/>
    <x v="0"/>
    <s v="13321100"/>
    <s v=""/>
    <n v="12690454"/>
    <n v="12690454"/>
    <n v="12690454"/>
    <n v="10022688.48"/>
    <n v="2667765.52"/>
    <n v="169476.26"/>
    <n v="2498289.2599999998"/>
  </r>
  <r>
    <s v="5"/>
    <x v="488"/>
    <s v="10PDTE"/>
    <s v="356052E042"/>
    <s v="111150"/>
    <x v="0"/>
    <s v="14121100"/>
    <s v=""/>
    <n v="75359328"/>
    <n v="75359328"/>
    <n v="39289024.030000001"/>
    <n v="32288864.050000001"/>
    <n v="7000159.9800000004"/>
    <n v="0"/>
    <n v="43070463.950000003"/>
  </r>
  <r>
    <s v="5"/>
    <x v="488"/>
    <s v="10PDTE"/>
    <s v="356052E042"/>
    <s v="111150"/>
    <x v="0"/>
    <s v="14221100"/>
    <s v=""/>
    <n v="27468406"/>
    <n v="27468406"/>
    <n v="13000000"/>
    <n v="11974677.970000001"/>
    <n v="1025322.03"/>
    <n v="0"/>
    <n v="15493728.029999999"/>
  </r>
  <r>
    <s v="5"/>
    <x v="488"/>
    <s v="10PDTE"/>
    <s v="356052E042"/>
    <s v="111150"/>
    <x v="0"/>
    <s v="14311100"/>
    <s v=""/>
    <n v="36970610"/>
    <n v="36970610"/>
    <n v="22433086.969999999"/>
    <n v="22433086.969999999"/>
    <n v="0"/>
    <n v="0"/>
    <n v="14537523.029999999"/>
  </r>
  <r>
    <s v="5"/>
    <x v="488"/>
    <s v="10PDTE"/>
    <s v="356052E042"/>
    <s v="111150"/>
    <x v="0"/>
    <s v="14411200"/>
    <s v=""/>
    <n v="3250000"/>
    <n v="3250000"/>
    <n v="1400000"/>
    <n v="971754.6"/>
    <n v="428245.4"/>
    <n v="1943509.2"/>
    <n v="334736.2"/>
  </r>
  <r>
    <s v="5"/>
    <x v="488"/>
    <s v="10PDTE"/>
    <s v="356052E042"/>
    <s v="111150"/>
    <x v="0"/>
    <s v="15111100"/>
    <s v=""/>
    <n v="43389616"/>
    <n v="43389616"/>
    <n v="33000000"/>
    <n v="22067245.27"/>
    <n v="10932754.73"/>
    <n v="959607.3"/>
    <n v="20362763.43"/>
  </r>
  <r>
    <s v="5"/>
    <x v="488"/>
    <s v="10PDTE"/>
    <s v="356052E042"/>
    <s v="111150"/>
    <x v="0"/>
    <s v="15311100"/>
    <s v=""/>
    <n v="50000000"/>
    <n v="50000000"/>
    <n v="50000000"/>
    <n v="45398494.840000004"/>
    <n v="4601505.16"/>
    <n v="0"/>
    <n v="4601505.16"/>
  </r>
  <r>
    <s v="5"/>
    <x v="488"/>
    <s v="10PDTE"/>
    <s v="356052E042"/>
    <s v="111150"/>
    <x v="0"/>
    <s v="15411100"/>
    <s v=""/>
    <n v="18100000"/>
    <n v="18100000"/>
    <n v="14912403.16"/>
    <n v="13012403.16"/>
    <n v="1900000"/>
    <n v="0"/>
    <n v="5087596.84"/>
  </r>
  <r>
    <s v="5"/>
    <x v="488"/>
    <s v="10PDTE"/>
    <s v="356052E042"/>
    <s v="111150"/>
    <x v="0"/>
    <s v="15421100"/>
    <s v=""/>
    <n v="239680"/>
    <n v="239680"/>
    <n v="143000"/>
    <n v="101480.81"/>
    <n v="41519.19"/>
    <n v="0"/>
    <n v="138199.19"/>
  </r>
  <r>
    <s v="5"/>
    <x v="488"/>
    <s v="10PDTE"/>
    <s v="356052E042"/>
    <s v="111150"/>
    <x v="0"/>
    <s v="15451100"/>
    <s v=""/>
    <n v="8549820"/>
    <n v="8549820"/>
    <n v="6600000"/>
    <n v="3817947.95"/>
    <n v="2782052.05"/>
    <n v="716642.72"/>
    <n v="4015229.33"/>
  </r>
  <r>
    <s v="5"/>
    <x v="488"/>
    <s v="10PDTE"/>
    <s v="356052E042"/>
    <s v="111150"/>
    <x v="0"/>
    <s v="15461100"/>
    <s v=""/>
    <n v="2088242"/>
    <n v="2088242"/>
    <n v="1155337.97"/>
    <n v="779305.7"/>
    <n v="376032.27"/>
    <n v="0"/>
    <n v="1308936.3"/>
  </r>
  <r>
    <s v="5"/>
    <x v="488"/>
    <s v="10PDTE"/>
    <s v="356052E042"/>
    <s v="111150"/>
    <x v="0"/>
    <s v="15491100"/>
    <s v=""/>
    <n v="2494400"/>
    <n v="2494400"/>
    <n v="2494400"/>
    <n v="1717776.9"/>
    <n v="776623.1"/>
    <n v="45803.96"/>
    <n v="730819.14"/>
  </r>
  <r>
    <s v="5"/>
    <x v="488"/>
    <s v="10PDTE"/>
    <s v="356052E042"/>
    <s v="111150"/>
    <x v="0"/>
    <s v="15911100"/>
    <s v=""/>
    <n v="21680828"/>
    <n v="21680828"/>
    <n v="13200000"/>
    <n v="10740011.560000001"/>
    <n v="2459988.44"/>
    <n v="0"/>
    <n v="10940816.439999999"/>
  </r>
  <r>
    <s v="5"/>
    <x v="488"/>
    <s v="10PDTE"/>
    <s v="356052E042"/>
    <s v="111150"/>
    <x v="0"/>
    <s v="15931100"/>
    <s v=""/>
    <n v="169500"/>
    <n v="169500"/>
    <n v="84750"/>
    <n v="11550"/>
    <n v="73200"/>
    <n v="0"/>
    <n v="157950"/>
  </r>
  <r>
    <s v="5"/>
    <x v="488"/>
    <s v="10PDTE"/>
    <s v="356052E042"/>
    <s v="111150"/>
    <x v="0"/>
    <s v="17121100"/>
    <s v=""/>
    <n v="57409040"/>
    <n v="57409040"/>
    <n v="35629771.659999996"/>
    <n v="29696982.609999999"/>
    <n v="5932789.0499999998"/>
    <n v="566845.27"/>
    <n v="27145212.120000001"/>
  </r>
  <r>
    <s v="5"/>
    <x v="488"/>
    <s v="10PDTE"/>
    <s v="356052E042"/>
    <s v="111150"/>
    <x v="2"/>
    <s v="39811100"/>
    <s v=""/>
    <n v="23500000"/>
    <n v="23500000"/>
    <n v="13000000"/>
    <n v="9438239"/>
    <n v="3561761"/>
    <n v="0"/>
    <n v="14061761"/>
  </r>
  <r>
    <s v="5"/>
    <x v="488"/>
    <s v="10PDTE"/>
    <s v="356052E042"/>
    <s v="111150"/>
    <x v="2"/>
    <s v="39821100"/>
    <s v=""/>
    <n v="5800000"/>
    <n v="5800000"/>
    <n v="0"/>
    <n v="0"/>
    <n v="0"/>
    <n v="0"/>
    <n v="5800000"/>
  </r>
  <r>
    <s v="5"/>
    <x v="488"/>
    <s v="10PDTE"/>
    <s v="356052E042"/>
    <s v="111150"/>
    <x v="4"/>
    <s v="54412100"/>
    <s v="A25NR0240"/>
    <n v="50246305"/>
    <n v="0"/>
    <n v="0"/>
    <n v="0"/>
    <n v="0"/>
    <n v="0"/>
    <n v="0"/>
  </r>
  <r>
    <s v="5"/>
    <x v="488"/>
    <s v="10PDTE"/>
    <s v="356052E042"/>
    <s v="111150"/>
    <x v="4"/>
    <s v="56512100"/>
    <s v="A25NR0238"/>
    <n v="10007048"/>
    <n v="0"/>
    <n v="0"/>
    <n v="0"/>
    <n v="0"/>
    <n v="0"/>
    <n v="0"/>
  </r>
  <r>
    <s v="5"/>
    <x v="488"/>
    <s v="10PDTE"/>
    <s v="356052E042"/>
    <s v="111D43"/>
    <x v="4"/>
    <s v="54412100"/>
    <s v="A25NR0240"/>
    <n v="0"/>
    <n v="0"/>
    <n v="0"/>
    <n v="0"/>
    <n v="0"/>
    <n v="0"/>
    <n v="0"/>
  </r>
  <r>
    <s v="5"/>
    <x v="488"/>
    <s v="10PDTE"/>
    <s v="356052E042"/>
    <s v="111D43"/>
    <x v="4"/>
    <s v="54412179"/>
    <s v="A25ML0001"/>
    <n v="0"/>
    <n v="691281710"/>
    <n v="345640855"/>
    <n v="0"/>
    <n v="345640855"/>
    <n v="0"/>
    <n v="691281710"/>
  </r>
  <r>
    <s v="5"/>
    <x v="488"/>
    <s v="10PDTE"/>
    <s v="356052E042"/>
    <s v="111D43"/>
    <x v="4"/>
    <s v="56512100"/>
    <s v="A25NR0238"/>
    <n v="0"/>
    <n v="10007048"/>
    <n v="10007048"/>
    <n v="0"/>
    <n v="10007048"/>
    <n v="0"/>
    <n v="10007048"/>
  </r>
  <r>
    <s v="5"/>
    <x v="488"/>
    <s v="10PDTE"/>
    <s v="356052E042"/>
    <s v="141250"/>
    <x v="0"/>
    <s v="15411218"/>
    <s v=""/>
    <n v="50000000"/>
    <n v="50000000"/>
    <n v="0"/>
    <n v="0"/>
    <n v="0"/>
    <n v="0"/>
    <n v="50000000"/>
  </r>
  <r>
    <s v="5"/>
    <x v="488"/>
    <s v="10PDTE"/>
    <s v="356052E042"/>
    <s v="141250"/>
    <x v="0"/>
    <s v="16111143"/>
    <s v=""/>
    <n v="25900405"/>
    <n v="25900405"/>
    <n v="0"/>
    <n v="0"/>
    <n v="0"/>
    <n v="0"/>
    <n v="25900405"/>
  </r>
  <r>
    <s v="5"/>
    <x v="488"/>
    <s v="10PDTE"/>
    <s v="356052E042"/>
    <s v="141250"/>
    <x v="1"/>
    <s v="21111100"/>
    <s v=""/>
    <n v="1000000"/>
    <n v="1100000"/>
    <n v="300000"/>
    <n v="0"/>
    <n v="300000"/>
    <n v="980003.9"/>
    <n v="119996.1"/>
  </r>
  <r>
    <s v="5"/>
    <x v="488"/>
    <s v="10PDTE"/>
    <s v="356052E042"/>
    <s v="141250"/>
    <x v="1"/>
    <s v="21111200"/>
    <s v=""/>
    <n v="1000000"/>
    <n v="1000000"/>
    <n v="700000"/>
    <n v="0"/>
    <n v="700000"/>
    <n v="458364.72"/>
    <n v="541635.28"/>
  </r>
  <r>
    <s v="5"/>
    <x v="488"/>
    <s v="10PDTE"/>
    <s v="356052E042"/>
    <s v="141250"/>
    <x v="1"/>
    <s v="21211100"/>
    <s v=""/>
    <n v="92690"/>
    <n v="92690"/>
    <n v="92690"/>
    <n v="0"/>
    <n v="92690"/>
    <n v="0"/>
    <n v="92690"/>
  </r>
  <r>
    <s v="5"/>
    <x v="488"/>
    <s v="10PDTE"/>
    <s v="356052E042"/>
    <s v="141250"/>
    <x v="1"/>
    <s v="21411200"/>
    <s v=""/>
    <n v="600000"/>
    <n v="600000"/>
    <n v="0"/>
    <n v="0"/>
    <n v="0"/>
    <n v="0"/>
    <n v="600000"/>
  </r>
  <r>
    <s v="5"/>
    <x v="488"/>
    <s v="10PDTE"/>
    <s v="356052E042"/>
    <s v="141250"/>
    <x v="1"/>
    <s v="21611100"/>
    <s v=""/>
    <n v="0"/>
    <n v="3800336"/>
    <n v="3360272"/>
    <n v="0"/>
    <n v="3360272"/>
    <n v="0"/>
    <n v="3800336"/>
  </r>
  <r>
    <s v="5"/>
    <x v="488"/>
    <s v="10PDTE"/>
    <s v="356052E042"/>
    <s v="141250"/>
    <x v="1"/>
    <s v="22111100"/>
    <s v=""/>
    <n v="450000"/>
    <n v="450000"/>
    <n v="250000"/>
    <n v="0"/>
    <n v="250000"/>
    <n v="0"/>
    <n v="450000"/>
  </r>
  <r>
    <s v="5"/>
    <x v="488"/>
    <s v="10PDTE"/>
    <s v="356052E042"/>
    <s v="141250"/>
    <x v="1"/>
    <s v="24191100"/>
    <s v=""/>
    <n v="300000"/>
    <n v="225000"/>
    <n v="225000"/>
    <n v="0"/>
    <n v="225000"/>
    <n v="0"/>
    <n v="225000"/>
  </r>
  <r>
    <s v="5"/>
    <x v="488"/>
    <s v="10PDTE"/>
    <s v="356052E042"/>
    <s v="141250"/>
    <x v="1"/>
    <s v="24211100"/>
    <s v=""/>
    <n v="200000"/>
    <n v="100000"/>
    <n v="100000"/>
    <n v="0"/>
    <n v="100000"/>
    <n v="0"/>
    <n v="100000"/>
  </r>
  <r>
    <s v="5"/>
    <x v="488"/>
    <s v="10PDTE"/>
    <s v="356052E042"/>
    <s v="141250"/>
    <x v="1"/>
    <s v="24311100"/>
    <s v=""/>
    <n v="50000"/>
    <n v="0"/>
    <n v="0"/>
    <n v="0"/>
    <n v="0"/>
    <n v="0"/>
    <n v="0"/>
  </r>
  <r>
    <s v="5"/>
    <x v="488"/>
    <s v="10PDTE"/>
    <s v="356052E042"/>
    <s v="141250"/>
    <x v="1"/>
    <s v="24411100"/>
    <s v=""/>
    <n v="350000"/>
    <n v="350000"/>
    <n v="350000"/>
    <n v="0"/>
    <n v="350000"/>
    <n v="0"/>
    <n v="350000"/>
  </r>
  <r>
    <s v="5"/>
    <x v="488"/>
    <s v="10PDTE"/>
    <s v="356052E042"/>
    <s v="141250"/>
    <x v="1"/>
    <s v="24511100"/>
    <s v=""/>
    <n v="100000"/>
    <n v="0"/>
    <n v="0"/>
    <n v="0"/>
    <n v="0"/>
    <n v="0"/>
    <n v="0"/>
  </r>
  <r>
    <s v="5"/>
    <x v="488"/>
    <s v="10PDTE"/>
    <s v="356052E042"/>
    <s v="141250"/>
    <x v="1"/>
    <s v="24611100"/>
    <s v=""/>
    <n v="0"/>
    <n v="450000"/>
    <n v="450000"/>
    <n v="49999.77"/>
    <n v="400000.23"/>
    <n v="0"/>
    <n v="400000.23"/>
  </r>
  <r>
    <s v="5"/>
    <x v="488"/>
    <s v="10PDTE"/>
    <s v="356052E042"/>
    <s v="141250"/>
    <x v="1"/>
    <s v="24711100"/>
    <s v=""/>
    <n v="0"/>
    <n v="450000"/>
    <n v="450000"/>
    <n v="0"/>
    <n v="450000"/>
    <n v="0"/>
    <n v="450000"/>
  </r>
  <r>
    <s v="5"/>
    <x v="488"/>
    <s v="10PDTE"/>
    <s v="356052E042"/>
    <s v="141250"/>
    <x v="1"/>
    <s v="24911100"/>
    <s v=""/>
    <n v="0"/>
    <n v="2440000"/>
    <n v="1440000"/>
    <n v="0"/>
    <n v="1440000"/>
    <n v="0"/>
    <n v="2440000"/>
  </r>
  <r>
    <s v="5"/>
    <x v="488"/>
    <s v="10PDTE"/>
    <s v="356052E042"/>
    <s v="141250"/>
    <x v="1"/>
    <s v="25111100"/>
    <s v=""/>
    <n v="150000"/>
    <n v="44600"/>
    <n v="44600"/>
    <n v="0"/>
    <n v="44600"/>
    <n v="0"/>
    <n v="44600"/>
  </r>
  <r>
    <s v="5"/>
    <x v="488"/>
    <s v="10PDTE"/>
    <s v="356052E042"/>
    <s v="141250"/>
    <x v="1"/>
    <s v="25311100"/>
    <s v=""/>
    <n v="500000"/>
    <n v="500000"/>
    <n v="0"/>
    <n v="0"/>
    <n v="0"/>
    <n v="0"/>
    <n v="500000"/>
  </r>
  <r>
    <s v="5"/>
    <x v="488"/>
    <s v="10PDTE"/>
    <s v="356052E042"/>
    <s v="141250"/>
    <x v="1"/>
    <s v="25411100"/>
    <s v=""/>
    <n v="400000"/>
    <n v="400000"/>
    <n v="0"/>
    <n v="0"/>
    <n v="0"/>
    <n v="0"/>
    <n v="400000"/>
  </r>
  <r>
    <s v="5"/>
    <x v="488"/>
    <s v="10PDTE"/>
    <s v="356052E042"/>
    <s v="141250"/>
    <x v="1"/>
    <s v="25911100"/>
    <s v=""/>
    <n v="0"/>
    <n v="120000"/>
    <n v="120000"/>
    <n v="0"/>
    <n v="120000"/>
    <n v="0"/>
    <n v="120000"/>
  </r>
  <r>
    <s v="5"/>
    <x v="488"/>
    <s v="10PDTE"/>
    <s v="356052E042"/>
    <s v="141250"/>
    <x v="1"/>
    <s v="26111100"/>
    <s v=""/>
    <n v="2000000"/>
    <n v="2950000"/>
    <n v="2790128"/>
    <n v="0"/>
    <n v="2790128"/>
    <n v="0"/>
    <n v="2950000"/>
  </r>
  <r>
    <s v="5"/>
    <x v="488"/>
    <s v="10PDTE"/>
    <s v="356052E042"/>
    <s v="141250"/>
    <x v="1"/>
    <s v="26111200"/>
    <s v=""/>
    <n v="8500000"/>
    <n v="8500000"/>
    <n v="4000000"/>
    <n v="1467544.82"/>
    <n v="2532455.1800000002"/>
    <n v="2782455.16"/>
    <n v="4250000.0199999996"/>
  </r>
  <r>
    <s v="5"/>
    <x v="488"/>
    <s v="10PDTE"/>
    <s v="356052E042"/>
    <s v="141250"/>
    <x v="1"/>
    <s v="27111100"/>
    <s v=""/>
    <n v="11875244"/>
    <n v="11143139"/>
    <n v="0"/>
    <n v="0"/>
    <n v="0"/>
    <n v="0"/>
    <n v="11143139"/>
  </r>
  <r>
    <s v="5"/>
    <x v="488"/>
    <s v="10PDTE"/>
    <s v="356052E042"/>
    <s v="141250"/>
    <x v="1"/>
    <s v="27111200"/>
    <s v=""/>
    <n v="1500000"/>
    <n v="1500000"/>
    <n v="1500000"/>
    <n v="0"/>
    <n v="1500000"/>
    <n v="0"/>
    <n v="1500000"/>
  </r>
  <r>
    <s v="5"/>
    <x v="488"/>
    <s v="10PDTE"/>
    <s v="356052E042"/>
    <s v="141250"/>
    <x v="1"/>
    <s v="27211100"/>
    <s v=""/>
    <n v="3500000"/>
    <n v="3500000"/>
    <n v="1767895"/>
    <n v="0"/>
    <n v="1767895"/>
    <n v="0"/>
    <n v="3500000"/>
  </r>
  <r>
    <s v="5"/>
    <x v="488"/>
    <s v="10PDTE"/>
    <s v="356052E042"/>
    <s v="141250"/>
    <x v="1"/>
    <s v="27211200"/>
    <s v=""/>
    <n v="2000000"/>
    <n v="2000000"/>
    <n v="2000000"/>
    <n v="0"/>
    <n v="2000000"/>
    <n v="0"/>
    <n v="2000000"/>
  </r>
  <r>
    <s v="5"/>
    <x v="488"/>
    <s v="10PDTE"/>
    <s v="356052E042"/>
    <s v="141250"/>
    <x v="1"/>
    <s v="29111100"/>
    <s v=""/>
    <n v="10000000"/>
    <n v="3438503"/>
    <n v="500000"/>
    <n v="84983.92"/>
    <n v="415016.08"/>
    <n v="0"/>
    <n v="3353519.08"/>
  </r>
  <r>
    <s v="5"/>
    <x v="488"/>
    <s v="10PDTE"/>
    <s v="356052E042"/>
    <s v="141250"/>
    <x v="1"/>
    <s v="29211100"/>
    <s v=""/>
    <n v="0"/>
    <n v="35000"/>
    <n v="35000"/>
    <n v="0"/>
    <n v="35000"/>
    <n v="0"/>
    <n v="35000"/>
  </r>
  <r>
    <s v="5"/>
    <x v="488"/>
    <s v="10PDTE"/>
    <s v="356052E042"/>
    <s v="141250"/>
    <x v="1"/>
    <s v="29611100"/>
    <s v=""/>
    <n v="17541243"/>
    <n v="14696307"/>
    <n v="8255064"/>
    <n v="7381305.6399999997"/>
    <n v="873758.36"/>
    <n v="5565768.1600000001"/>
    <n v="1749233.2"/>
  </r>
  <r>
    <s v="5"/>
    <x v="488"/>
    <s v="10PDTE"/>
    <s v="356052E042"/>
    <s v="141250"/>
    <x v="2"/>
    <s v="31121100"/>
    <s v=""/>
    <n v="27320367"/>
    <n v="30371743"/>
    <n v="30371743"/>
    <n v="15539676"/>
    <n v="14832067"/>
    <n v="0"/>
    <n v="14832067"/>
  </r>
  <r>
    <s v="5"/>
    <x v="488"/>
    <s v="10PDTE"/>
    <s v="356052E042"/>
    <s v="141250"/>
    <x v="2"/>
    <s v="31411200"/>
    <s v=""/>
    <n v="137743"/>
    <n v="137743"/>
    <n v="65000"/>
    <n v="0"/>
    <n v="65000"/>
    <n v="15020.08"/>
    <n v="122722.92"/>
  </r>
  <r>
    <s v="5"/>
    <x v="488"/>
    <s v="10PDTE"/>
    <s v="356052E042"/>
    <s v="141250"/>
    <x v="2"/>
    <s v="31611100"/>
    <s v=""/>
    <n v="2006627"/>
    <n v="1970669"/>
    <n v="1970669"/>
    <n v="1970669"/>
    <n v="0"/>
    <n v="0"/>
    <n v="0"/>
  </r>
  <r>
    <s v="5"/>
    <x v="488"/>
    <s v="10PDTE"/>
    <s v="356052E042"/>
    <s v="141250"/>
    <x v="2"/>
    <s v="31711200"/>
    <s v=""/>
    <n v="1675207"/>
    <n v="1675207"/>
    <n v="775207"/>
    <n v="0"/>
    <n v="775207"/>
    <n v="39523.32"/>
    <n v="1635683.68"/>
  </r>
  <r>
    <s v="5"/>
    <x v="488"/>
    <s v="10PDTE"/>
    <s v="356052E042"/>
    <s v="141250"/>
    <x v="2"/>
    <s v="32911100"/>
    <s v=""/>
    <n v="501657"/>
    <n v="407657"/>
    <n v="175394.56"/>
    <n v="130394.56"/>
    <n v="45000"/>
    <n v="232140.59"/>
    <n v="45121.85"/>
  </r>
  <r>
    <s v="5"/>
    <x v="488"/>
    <s v="10PDTE"/>
    <s v="356052E042"/>
    <s v="141250"/>
    <x v="2"/>
    <s v="33111100"/>
    <s v=""/>
    <n v="250828"/>
    <n v="250828"/>
    <n v="250828"/>
    <n v="239540"/>
    <n v="11288"/>
    <n v="0"/>
    <n v="11288"/>
  </r>
  <r>
    <s v="5"/>
    <x v="488"/>
    <s v="10PDTE"/>
    <s v="356052E042"/>
    <s v="141250"/>
    <x v="2"/>
    <s v="33211100"/>
    <s v=""/>
    <n v="0"/>
    <n v="3341844"/>
    <n v="2892063"/>
    <n v="0"/>
    <n v="2892063"/>
    <n v="0"/>
    <n v="3341844"/>
  </r>
  <r>
    <s v="5"/>
    <x v="488"/>
    <s v="10PDTE"/>
    <s v="356052E042"/>
    <s v="141250"/>
    <x v="2"/>
    <s v="33311100"/>
    <s v=""/>
    <n v="14046"/>
    <n v="14046"/>
    <n v="0"/>
    <n v="0"/>
    <n v="0"/>
    <n v="0"/>
    <n v="14046"/>
  </r>
  <r>
    <s v="5"/>
    <x v="488"/>
    <s v="10PDTE"/>
    <s v="356052E042"/>
    <s v="141250"/>
    <x v="2"/>
    <s v="33631100"/>
    <s v=""/>
    <n v="100331"/>
    <n v="100331"/>
    <n v="60331"/>
    <n v="31172.400000000001"/>
    <n v="29158.6"/>
    <n v="2655"/>
    <n v="66503.600000000006"/>
  </r>
  <r>
    <s v="5"/>
    <x v="488"/>
    <s v="10PDTE"/>
    <s v="356052E042"/>
    <s v="141250"/>
    <x v="2"/>
    <s v="33911100"/>
    <s v=""/>
    <n v="50165684"/>
    <n v="50165684"/>
    <n v="50165684"/>
    <n v="0"/>
    <n v="50165684"/>
    <n v="50000000"/>
    <n v="165684"/>
  </r>
  <r>
    <s v="5"/>
    <x v="488"/>
    <s v="10PDTE"/>
    <s v="356052E042"/>
    <s v="141250"/>
    <x v="2"/>
    <s v="34111100"/>
    <s v=""/>
    <n v="601988"/>
    <n v="601988"/>
    <n v="290000"/>
    <n v="73739.27"/>
    <n v="216260.73"/>
    <n v="0"/>
    <n v="528248.73"/>
  </r>
  <r>
    <s v="5"/>
    <x v="488"/>
    <s v="10PDTE"/>
    <s v="356052E042"/>
    <s v="141250"/>
    <x v="2"/>
    <s v="34111200"/>
    <s v=""/>
    <n v="1701869"/>
    <n v="1701869"/>
    <n v="1701869"/>
    <n v="0"/>
    <n v="1701869"/>
    <n v="0"/>
    <n v="1701869"/>
  </r>
  <r>
    <s v="5"/>
    <x v="488"/>
    <s v="10PDTE"/>
    <s v="356052E042"/>
    <s v="141250"/>
    <x v="2"/>
    <s v="34391100"/>
    <s v=""/>
    <n v="20066273"/>
    <n v="20066273"/>
    <n v="9955605.4399999995"/>
    <n v="5181490.13"/>
    <n v="4774115.3099999996"/>
    <n v="14818509.869999999"/>
    <n v="66273"/>
  </r>
  <r>
    <s v="5"/>
    <x v="488"/>
    <s v="10PDTE"/>
    <s v="356052E042"/>
    <s v="141250"/>
    <x v="2"/>
    <s v="34511200"/>
    <s v=""/>
    <n v="117115459"/>
    <n v="117115459"/>
    <n v="97263603"/>
    <n v="64878532.509999998"/>
    <n v="32385070.489999998"/>
    <n v="35413946.75"/>
    <n v="16822979.739999998"/>
  </r>
  <r>
    <s v="5"/>
    <x v="488"/>
    <s v="10PDTE"/>
    <s v="356052E042"/>
    <s v="141250"/>
    <x v="2"/>
    <s v="35111100"/>
    <s v=""/>
    <n v="5342645"/>
    <n v="3312645"/>
    <n v="370000"/>
    <n v="288565.08"/>
    <n v="81434.92"/>
    <n v="2117434.92"/>
    <n v="906645"/>
  </r>
  <r>
    <s v="5"/>
    <x v="488"/>
    <s v="10PDTE"/>
    <s v="356052E042"/>
    <s v="141250"/>
    <x v="2"/>
    <s v="35521100"/>
    <s v=""/>
    <n v="5016568"/>
    <n v="5016568"/>
    <n v="2800000"/>
    <n v="0"/>
    <n v="2800000"/>
    <n v="5000000"/>
    <n v="16568"/>
  </r>
  <r>
    <s v="5"/>
    <x v="488"/>
    <s v="10PDTE"/>
    <s v="356052E042"/>
    <s v="141250"/>
    <x v="2"/>
    <s v="35711100"/>
    <s v=""/>
    <n v="0"/>
    <n v="1050000"/>
    <n v="829936"/>
    <n v="0"/>
    <n v="829936"/>
    <n v="0"/>
    <n v="1050000"/>
  </r>
  <r>
    <s v="5"/>
    <x v="488"/>
    <s v="10PDTE"/>
    <s v="356052E042"/>
    <s v="141250"/>
    <x v="2"/>
    <s v="35811100"/>
    <s v=""/>
    <n v="31057861"/>
    <n v="38796682.25"/>
    <n v="38796681.25"/>
    <n v="19463178.210000001"/>
    <n v="19333503.039999999"/>
    <n v="11492106.789999999"/>
    <n v="7841397.25"/>
  </r>
  <r>
    <s v="5"/>
    <x v="488"/>
    <s v="10PDTE"/>
    <s v="356052E042"/>
    <s v="141250"/>
    <x v="2"/>
    <s v="35911100"/>
    <s v=""/>
    <n v="3009941"/>
    <n v="3009941"/>
    <n v="1650000"/>
    <n v="1027330.8"/>
    <n v="622669.19999999995"/>
    <n v="1972669.2"/>
    <n v="9941"/>
  </r>
  <r>
    <s v="5"/>
    <x v="488"/>
    <s v="10PDTE"/>
    <s v="356052E042"/>
    <s v="141250"/>
    <x v="2"/>
    <s v="38221100"/>
    <s v=""/>
    <n v="2508284"/>
    <n v="1500000"/>
    <n v="200000"/>
    <n v="0"/>
    <n v="200000"/>
    <n v="0"/>
    <n v="1500000"/>
  </r>
  <r>
    <s v="5"/>
    <x v="488"/>
    <s v="10PDTE"/>
    <s v="356052E042"/>
    <s v="141250"/>
    <x v="2"/>
    <s v="39211100"/>
    <s v=""/>
    <n v="10310205"/>
    <n v="10310205"/>
    <n v="6400000"/>
    <n v="3599312.34"/>
    <n v="2800687.66"/>
    <n v="15249"/>
    <n v="6695643.6600000001"/>
  </r>
  <r>
    <s v="5"/>
    <x v="488"/>
    <s v="10PDTE"/>
    <s v="356052E042"/>
    <s v="141250"/>
    <x v="2"/>
    <s v="39691200"/>
    <s v=""/>
    <n v="1003313"/>
    <n v="1003313"/>
    <n v="1003313"/>
    <n v="33403.53"/>
    <n v="969909.47"/>
    <n v="0"/>
    <n v="969909.47"/>
  </r>
  <r>
    <s v="5"/>
    <x v="488"/>
    <s v="10PDTE"/>
    <s v="356052E042"/>
    <s v="141250"/>
    <x v="2"/>
    <s v="39931100"/>
    <s v=""/>
    <n v="35112797"/>
    <n v="2458293"/>
    <n v="2348293"/>
    <n v="5500"/>
    <n v="2342793"/>
    <n v="0"/>
    <n v="2452793"/>
  </r>
  <r>
    <s v="5"/>
    <x v="488"/>
    <s v="10PDTE"/>
    <s v="356052E042"/>
    <s v="141250"/>
    <x v="2"/>
    <s v="39931179"/>
    <s v=""/>
    <n v="0"/>
    <n v="29603128"/>
    <n v="12434634"/>
    <n v="0"/>
    <n v="12434634"/>
    <n v="22202346.010000002"/>
    <n v="7400781.9900000002"/>
  </r>
  <r>
    <s v="5"/>
    <x v="488"/>
    <s v="10PDTE"/>
    <s v="356052E042"/>
    <s v="141250"/>
    <x v="2"/>
    <s v="39931182"/>
    <s v=""/>
    <n v="79177923"/>
    <n v="79177923"/>
    <n v="60000000"/>
    <n v="23032090.199999999"/>
    <n v="36967909.799999997"/>
    <n v="45257718.719999999"/>
    <n v="10888114.08"/>
  </r>
  <r>
    <s v="5"/>
    <x v="488"/>
    <s v="10PDTE"/>
    <s v="356052E042"/>
    <s v="141250"/>
    <x v="4"/>
    <s v="56512100"/>
    <s v="A25NR0238"/>
    <n v="79992952"/>
    <n v="22522330.75"/>
    <n v="22522328.75"/>
    <n v="0"/>
    <n v="22522328.75"/>
    <n v="0"/>
    <n v="22522330.75"/>
  </r>
  <r>
    <s v="5"/>
    <x v="488"/>
    <s v="10PDTE"/>
    <s v="356052E042"/>
    <s v="141250"/>
    <x v="4"/>
    <s v="56512100"/>
    <s v="A25NR0239"/>
    <n v="199753695"/>
    <n v="199753695"/>
    <n v="79971838"/>
    <n v="0"/>
    <n v="79971838"/>
    <n v="0"/>
    <n v="199753695"/>
  </r>
  <r>
    <s v="5"/>
    <x v="488"/>
    <s v="10PDTE"/>
    <s v="356052E042"/>
    <s v="141250"/>
    <x v="4"/>
    <s v="56612100"/>
    <s v="A25NR0311"/>
    <n v="0"/>
    <n v="1000000"/>
    <n v="1000000"/>
    <n v="0"/>
    <n v="1000000"/>
    <n v="0"/>
    <n v="1000000"/>
  </r>
  <r>
    <s v="5"/>
    <x v="488"/>
    <s v="10PDTE"/>
    <s v="356052E042"/>
    <s v="141250"/>
    <x v="4"/>
    <s v="56612160"/>
    <s v=""/>
    <n v="0"/>
    <n v="49731800"/>
    <n v="49731800"/>
    <n v="49731800"/>
    <n v="0"/>
    <n v="0"/>
    <n v="0"/>
  </r>
  <r>
    <s v="5"/>
    <x v="489"/>
    <s v="10PDTE"/>
    <s v="356170J001"/>
    <s v="111150"/>
    <x v="5"/>
    <s v="45214100"/>
    <s v=""/>
    <n v="153523986"/>
    <n v="153523986"/>
    <n v="122000000"/>
    <n v="101421560.31"/>
    <n v="20578439.690000001"/>
    <n v="8706580.5299999993"/>
    <n v="43395845.159999996"/>
  </r>
  <r>
    <s v="5"/>
    <x v="489"/>
    <s v="10PDTE"/>
    <s v="356170J001"/>
    <s v="141250"/>
    <x v="5"/>
    <s v="45214100"/>
    <s v=""/>
    <n v="75963826"/>
    <n v="75963826"/>
    <n v="0"/>
    <n v="0"/>
    <n v="0"/>
    <n v="0"/>
    <n v="75963826"/>
  </r>
  <r>
    <s v="5"/>
    <x v="490"/>
    <s v="10PDTE"/>
    <s v="356298M002"/>
    <s v="141250"/>
    <x v="3"/>
    <s v="79211189"/>
    <s v=""/>
    <n v="1000000"/>
    <n v="1000000"/>
    <n v="1000000"/>
    <n v="0"/>
    <n v="1000000"/>
    <n v="0"/>
    <n v="1000000"/>
  </r>
  <r>
    <s v="5"/>
    <x v="491"/>
    <s v="10PDTE"/>
    <s v="356313M001"/>
    <s v="141250"/>
    <x v="2"/>
    <s v="31211100"/>
    <s v=""/>
    <n v="802651"/>
    <n v="802651"/>
    <n v="400000"/>
    <n v="0"/>
    <n v="400000"/>
    <n v="400000"/>
    <n v="402651"/>
  </r>
  <r>
    <s v="5"/>
    <x v="491"/>
    <s v="10PDTE"/>
    <s v="356313M001"/>
    <s v="141250"/>
    <x v="2"/>
    <s v="31311100"/>
    <s v=""/>
    <n v="5452909"/>
    <n v="5452909"/>
    <n v="1800000"/>
    <n v="838450"/>
    <n v="961550"/>
    <n v="0"/>
    <n v="4614459"/>
  </r>
  <r>
    <s v="5"/>
    <x v="491"/>
    <s v="10PDTE"/>
    <s v="356313M001"/>
    <s v="141250"/>
    <x v="2"/>
    <s v="31321100"/>
    <s v=""/>
    <n v="772551"/>
    <n v="772551"/>
    <n v="372551"/>
    <n v="1501"/>
    <n v="371050"/>
    <n v="750000"/>
    <n v="21050"/>
  </r>
  <r>
    <s v="5"/>
    <x v="491"/>
    <s v="10PDTE"/>
    <s v="356313M001"/>
    <s v="141250"/>
    <x v="2"/>
    <s v="31911200"/>
    <s v=""/>
    <n v="932359"/>
    <n v="932359"/>
    <n v="400000"/>
    <n v="215190.63"/>
    <n v="184809.37"/>
    <n v="573841.71"/>
    <n v="143326.66"/>
  </r>
  <r>
    <s v="5"/>
    <x v="491"/>
    <s v="10PDTE"/>
    <s v="356313M001"/>
    <s v="141250"/>
    <x v="2"/>
    <s v="33611200"/>
    <s v=""/>
    <n v="501657"/>
    <n v="501657"/>
    <n v="250000"/>
    <n v="118326.73"/>
    <n v="131673.26999999999"/>
    <n v="383330.27"/>
    <n v="0"/>
  </r>
  <r>
    <s v="5"/>
    <x v="492"/>
    <s v="10PDTE"/>
    <s v="4232360000"/>
    <s v="111150"/>
    <x v="5"/>
    <s v="41521100"/>
    <s v=""/>
    <n v="784196442"/>
    <n v="784196442"/>
    <n v="498729523.24000001"/>
    <n v="407481153.17000002"/>
    <n v="91248370.069999993"/>
    <n v="8474761.9199999999"/>
    <n v="368240526.91000003"/>
  </r>
  <r>
    <s v="5"/>
    <x v="492"/>
    <s v="10PDTE"/>
    <s v="4232360000"/>
    <s v="111150"/>
    <x v="5"/>
    <s v="41521200"/>
    <s v=""/>
    <n v="3250000"/>
    <n v="3250000"/>
    <n v="1400000"/>
    <n v="971754.6"/>
    <n v="428245.4"/>
    <n v="1943509.2"/>
    <n v="334736.2"/>
  </r>
  <r>
    <s v="5"/>
    <x v="492"/>
    <s v="10PDTE"/>
    <s v="4232360000"/>
    <s v="111150"/>
    <x v="5"/>
    <s v="41522100"/>
    <s v=""/>
    <n v="60253353"/>
    <n v="0"/>
    <n v="0"/>
    <n v="0"/>
    <n v="0"/>
    <n v="0"/>
    <n v="0"/>
  </r>
  <r>
    <s v="5"/>
    <x v="492"/>
    <s v="10PDTE"/>
    <s v="4232360000"/>
    <s v="111150"/>
    <x v="5"/>
    <s v="41524100"/>
    <s v=""/>
    <n v="153523986"/>
    <n v="153523986"/>
    <n v="122000000"/>
    <n v="101421560.31"/>
    <n v="20578439.690000001"/>
    <n v="8706580.5299999993"/>
    <n v="43395845.159999996"/>
  </r>
  <r>
    <s v="5"/>
    <x v="492"/>
    <s v="10PDTE"/>
    <s v="4232360000"/>
    <s v="111D43"/>
    <x v="5"/>
    <s v="41522100"/>
    <s v=""/>
    <n v="0"/>
    <n v="10007048"/>
    <n v="10007048"/>
    <n v="0"/>
    <n v="10007048"/>
    <n v="0"/>
    <n v="10007048"/>
  </r>
  <r>
    <s v="5"/>
    <x v="492"/>
    <s v="10PDTE"/>
    <s v="4232360000"/>
    <s v="111D43"/>
    <x v="5"/>
    <s v="41522179"/>
    <s v=""/>
    <n v="0"/>
    <n v="691281710"/>
    <n v="345640855"/>
    <n v="0"/>
    <n v="345640855"/>
    <n v="0"/>
    <n v="691281710"/>
  </r>
  <r>
    <s v="5"/>
    <x v="493"/>
    <s v="11C001"/>
    <s v="123009E168"/>
    <s v="111150"/>
    <x v="1"/>
    <s v="21521100"/>
    <s v=""/>
    <n v="1526624"/>
    <n v="1526624"/>
    <n v="617626"/>
    <n v="0"/>
    <n v="617626"/>
    <n v="0"/>
    <n v="1526624"/>
  </r>
  <r>
    <s v="5"/>
    <x v="493"/>
    <s v="11C001"/>
    <s v="123009E168"/>
    <s v="111150"/>
    <x v="1"/>
    <s v="21611100"/>
    <s v=""/>
    <n v="1000000"/>
    <n v="1000000"/>
    <n v="350000"/>
    <n v="11250.84"/>
    <n v="338749.16"/>
    <n v="0"/>
    <n v="988749.16"/>
  </r>
  <r>
    <s v="5"/>
    <x v="493"/>
    <s v="11C001"/>
    <s v="123009E168"/>
    <s v="111150"/>
    <x v="1"/>
    <s v="22111100"/>
    <s v=""/>
    <n v="15582620"/>
    <n v="15582620"/>
    <n v="7083005"/>
    <n v="0"/>
    <n v="7083005"/>
    <n v="15582620"/>
    <n v="0"/>
  </r>
  <r>
    <s v="5"/>
    <x v="493"/>
    <s v="11C001"/>
    <s v="123009E168"/>
    <s v="111150"/>
    <x v="1"/>
    <s v="22211100"/>
    <s v=""/>
    <n v="5000000"/>
    <n v="5000000"/>
    <n v="2272725"/>
    <n v="799996.2"/>
    <n v="1472728.8"/>
    <n v="3800003.8"/>
    <n v="400000"/>
  </r>
  <r>
    <s v="5"/>
    <x v="493"/>
    <s v="11C001"/>
    <s v="123009E168"/>
    <s v="111150"/>
    <x v="1"/>
    <s v="25111100"/>
    <s v=""/>
    <n v="1899289"/>
    <n v="1899289"/>
    <n v="0"/>
    <n v="0"/>
    <n v="0"/>
    <n v="0"/>
    <n v="1899289"/>
  </r>
  <r>
    <s v="5"/>
    <x v="493"/>
    <s v="11C001"/>
    <s v="123009E168"/>
    <s v="111150"/>
    <x v="1"/>
    <s v="26111100"/>
    <s v=""/>
    <n v="18249975"/>
    <n v="18249975"/>
    <n v="14473975"/>
    <n v="13334031.800000001"/>
    <n v="1139943.2"/>
    <n v="4896252.8099999996"/>
    <n v="19690.39"/>
  </r>
  <r>
    <s v="5"/>
    <x v="493"/>
    <s v="11C001"/>
    <s v="123009E168"/>
    <s v="111150"/>
    <x v="1"/>
    <s v="26111200"/>
    <s v=""/>
    <n v="63501718"/>
    <n v="63501718"/>
    <n v="20989064"/>
    <n v="196099.82"/>
    <n v="20792964.18"/>
    <n v="2103900.1600000001"/>
    <n v="61201718.020000003"/>
  </r>
  <r>
    <s v="5"/>
    <x v="493"/>
    <s v="11C001"/>
    <s v="123009E168"/>
    <s v="111150"/>
    <x v="1"/>
    <s v="28311100"/>
    <s v=""/>
    <n v="2436000"/>
    <n v="0"/>
    <n v="0"/>
    <n v="0"/>
    <n v="0"/>
    <n v="0"/>
    <n v="0"/>
  </r>
  <r>
    <s v="5"/>
    <x v="493"/>
    <s v="11C001"/>
    <s v="123009E168"/>
    <s v="111150"/>
    <x v="2"/>
    <s v="31121200"/>
    <s v=""/>
    <n v="27504361"/>
    <n v="27504361"/>
    <n v="27504361"/>
    <n v="25054481.690000001"/>
    <n v="2449879.31"/>
    <n v="0"/>
    <n v="2449879.31"/>
  </r>
  <r>
    <s v="5"/>
    <x v="493"/>
    <s v="11C001"/>
    <s v="123009E168"/>
    <s v="111150"/>
    <x v="2"/>
    <s v="31211100"/>
    <s v=""/>
    <n v="15807453"/>
    <n v="9907453"/>
    <n v="9907453"/>
    <n v="9900413.5"/>
    <n v="7039.5"/>
    <n v="7039.5"/>
    <n v="0"/>
  </r>
  <r>
    <s v="5"/>
    <x v="493"/>
    <s v="11C001"/>
    <s v="123009E168"/>
    <s v="111150"/>
    <x v="2"/>
    <s v="32211100"/>
    <s v=""/>
    <n v="31423391"/>
    <n v="31423391"/>
    <n v="14283355"/>
    <n v="12612599.5"/>
    <n v="1670755.5"/>
    <n v="18810791.5"/>
    <n v="0"/>
  </r>
  <r>
    <s v="5"/>
    <x v="493"/>
    <s v="11C001"/>
    <s v="123009E168"/>
    <s v="111150"/>
    <x v="2"/>
    <s v="34111100"/>
    <s v=""/>
    <n v="321140"/>
    <n v="321140"/>
    <n v="200710"/>
    <n v="0"/>
    <n v="200710"/>
    <n v="0"/>
    <n v="321140"/>
  </r>
  <r>
    <s v="5"/>
    <x v="493"/>
    <s v="11C001"/>
    <s v="123009E168"/>
    <s v="111150"/>
    <x v="2"/>
    <s v="35811100"/>
    <s v=""/>
    <n v="2066667"/>
    <n v="2066667"/>
    <n v="0"/>
    <n v="0"/>
    <n v="0"/>
    <n v="2066667"/>
    <n v="0"/>
  </r>
  <r>
    <s v="5"/>
    <x v="493"/>
    <s v="11C001"/>
    <s v="123009E168"/>
    <s v="111150"/>
    <x v="2"/>
    <s v="36111183"/>
    <s v=""/>
    <n v="20960"/>
    <n v="20960"/>
    <n v="0"/>
    <n v="0"/>
    <n v="0"/>
    <n v="0"/>
    <n v="20960"/>
  </r>
  <r>
    <s v="5"/>
    <x v="493"/>
    <s v="11C001"/>
    <s v="123009E168"/>
    <s v="111150"/>
    <x v="2"/>
    <s v="39111100"/>
    <s v=""/>
    <n v="3600000"/>
    <n v="3600000"/>
    <n v="1868585"/>
    <n v="1132494.27"/>
    <n v="736090.73"/>
    <n v="0"/>
    <n v="2467505.73"/>
  </r>
  <r>
    <s v="5"/>
    <x v="493"/>
    <s v="11C001"/>
    <s v="123009E168"/>
    <s v="111150"/>
    <x v="5"/>
    <s v="44121178"/>
    <s v=""/>
    <n v="8000100"/>
    <n v="8000100"/>
    <n v="4000050"/>
    <n v="3333333.35"/>
    <n v="666716.65"/>
    <n v="4666766.6500000004"/>
    <n v="0"/>
  </r>
  <r>
    <s v="5"/>
    <x v="493"/>
    <s v="11C001"/>
    <s v="123009E168"/>
    <s v="111250"/>
    <x v="1"/>
    <s v="26111100"/>
    <s v=""/>
    <n v="14531915"/>
    <n v="14531915"/>
    <n v="7265958"/>
    <n v="0"/>
    <n v="7265958"/>
    <n v="14531915"/>
    <n v="0"/>
  </r>
  <r>
    <s v="5"/>
    <x v="493"/>
    <s v="11C001"/>
    <s v="123009E168"/>
    <s v="111250"/>
    <x v="2"/>
    <s v="31211100"/>
    <s v=""/>
    <n v="14531913"/>
    <n v="14531913"/>
    <n v="7265958"/>
    <n v="0"/>
    <n v="7265958"/>
    <n v="14531913"/>
    <n v="0"/>
  </r>
  <r>
    <s v="5"/>
    <x v="493"/>
    <s v="11C001"/>
    <s v="123009E168"/>
    <s v="11J250"/>
    <x v="1"/>
    <s v="28311100"/>
    <s v=""/>
    <n v="0"/>
    <n v="2436000"/>
    <n v="2436000"/>
    <n v="0"/>
    <n v="2436000"/>
    <n v="0"/>
    <n v="2436000"/>
  </r>
  <r>
    <s v="5"/>
    <x v="493"/>
    <s v="11C001"/>
    <s v="123009E168"/>
    <s v="11P550"/>
    <x v="2"/>
    <s v="31611100"/>
    <s v=""/>
    <n v="0"/>
    <n v="37204363.200000003"/>
    <n v="0"/>
    <n v="0"/>
    <n v="0"/>
    <n v="0"/>
    <n v="37204363.200000003"/>
  </r>
  <r>
    <s v="5"/>
    <x v="493"/>
    <s v="11C001"/>
    <s v="123009E168"/>
    <s v="15O250"/>
    <x v="0"/>
    <s v="12211108"/>
    <s v=""/>
    <n v="26960954"/>
    <n v="26960954"/>
    <n v="13480478"/>
    <n v="10281950.380000001"/>
    <n v="3198527.62"/>
    <n v="35470.5"/>
    <n v="16643533.119999999"/>
  </r>
  <r>
    <s v="5"/>
    <x v="493"/>
    <s v="11C001"/>
    <s v="123009E168"/>
    <s v="15O250"/>
    <x v="0"/>
    <s v="13231100"/>
    <s v=""/>
    <n v="77678884"/>
    <n v="77678884"/>
    <n v="0"/>
    <n v="0"/>
    <n v="0"/>
    <n v="0"/>
    <n v="77678884"/>
  </r>
  <r>
    <s v="5"/>
    <x v="493"/>
    <s v="11C001"/>
    <s v="123009E168"/>
    <s v="15O250"/>
    <x v="0"/>
    <s v="13231108"/>
    <s v=""/>
    <n v="2995662"/>
    <n v="2995662"/>
    <n v="50000"/>
    <n v="4767.88"/>
    <n v="45232.12"/>
    <n v="0"/>
    <n v="2990894.12"/>
  </r>
  <r>
    <s v="5"/>
    <x v="493"/>
    <s v="11C001"/>
    <s v="123009E168"/>
    <s v="15O250"/>
    <x v="0"/>
    <s v="14111201"/>
    <s v=""/>
    <n v="136247130"/>
    <n v="136247130"/>
    <n v="68123568"/>
    <n v="56247002.039999999"/>
    <n v="11876565.960000001"/>
    <n v="0"/>
    <n v="80000127.959999993"/>
  </r>
  <r>
    <s v="5"/>
    <x v="493"/>
    <s v="11C001"/>
    <s v="123009E168"/>
    <s v="15O250"/>
    <x v="0"/>
    <s v="14211201"/>
    <s v=""/>
    <n v="67261938"/>
    <n v="67261938"/>
    <n v="21717366.760000002"/>
    <n v="20772203.050000001"/>
    <n v="945163.71"/>
    <n v="0"/>
    <n v="46489734.950000003"/>
  </r>
  <r>
    <s v="5"/>
    <x v="493"/>
    <s v="11C001"/>
    <s v="123009E168"/>
    <s v="15O250"/>
    <x v="0"/>
    <s v="14211203"/>
    <s v=""/>
    <n v="252582"/>
    <n v="252582"/>
    <n v="132000"/>
    <n v="58694.07"/>
    <n v="73305.929999999993"/>
    <n v="7318.48"/>
    <n v="186569.45"/>
  </r>
  <r>
    <s v="5"/>
    <x v="493"/>
    <s v="11C001"/>
    <s v="123009E168"/>
    <s v="15O250"/>
    <x v="0"/>
    <s v="14311200"/>
    <s v=""/>
    <n v="66336814"/>
    <n v="66336814"/>
    <n v="24876303"/>
    <n v="24460073.100000001"/>
    <n v="416229.9"/>
    <n v="0"/>
    <n v="41876740.899999999"/>
  </r>
  <r>
    <s v="5"/>
    <x v="493"/>
    <s v="11C001"/>
    <s v="123009E168"/>
    <s v="15O250"/>
    <x v="0"/>
    <s v="14411200"/>
    <s v=""/>
    <n v="46225564"/>
    <n v="46225564"/>
    <n v="23112784"/>
    <n v="11266546.93"/>
    <n v="11846237.07"/>
    <n v="32115794.539999999"/>
    <n v="2843222.53"/>
  </r>
  <r>
    <s v="5"/>
    <x v="493"/>
    <s v="11C001"/>
    <s v="123009E168"/>
    <s v="15O250"/>
    <x v="0"/>
    <s v="14421200"/>
    <s v=""/>
    <n v="122497744"/>
    <n v="122497744"/>
    <n v="61248874"/>
    <n v="25946396.870000001"/>
    <n v="35302477.130000003"/>
    <n v="71101400.040000007"/>
    <n v="25449947.09"/>
  </r>
  <r>
    <s v="5"/>
    <x v="493"/>
    <s v="11C001"/>
    <s v="123009E168"/>
    <s v="15O250"/>
    <x v="0"/>
    <s v="14431200"/>
    <s v=""/>
    <n v="2967539"/>
    <n v="2967539"/>
    <n v="1483775"/>
    <n v="0"/>
    <n v="1483775"/>
    <n v="0"/>
    <n v="2967539"/>
  </r>
  <r>
    <s v="5"/>
    <x v="493"/>
    <s v="11C001"/>
    <s v="123009E168"/>
    <s v="15O250"/>
    <x v="0"/>
    <s v="15111200"/>
    <s v=""/>
    <n v="58503832"/>
    <n v="58503832"/>
    <n v="25842358"/>
    <n v="18776622.300000001"/>
    <n v="7065735.7000000002"/>
    <n v="0"/>
    <n v="39727209.700000003"/>
  </r>
  <r>
    <s v="5"/>
    <x v="493"/>
    <s v="11C001"/>
    <s v="123009E168"/>
    <s v="15O250"/>
    <x v="0"/>
    <s v="15411200"/>
    <s v=""/>
    <n v="2089231"/>
    <n v="2089231"/>
    <n v="2089231"/>
    <n v="0"/>
    <n v="2089231"/>
    <n v="0"/>
    <n v="2089231"/>
  </r>
  <r>
    <s v="5"/>
    <x v="493"/>
    <s v="11C001"/>
    <s v="123009E168"/>
    <s v="15O250"/>
    <x v="0"/>
    <s v="15411208"/>
    <s v=""/>
    <n v="4381496"/>
    <n v="4381496"/>
    <n v="0"/>
    <n v="0"/>
    <n v="0"/>
    <n v="0"/>
    <n v="4381496"/>
  </r>
  <r>
    <s v="5"/>
    <x v="493"/>
    <s v="11C001"/>
    <s v="123009E168"/>
    <s v="15O250"/>
    <x v="0"/>
    <s v="15411218"/>
    <s v=""/>
    <n v="667656124"/>
    <n v="667656124"/>
    <n v="1236930"/>
    <n v="0"/>
    <n v="1236930"/>
    <n v="0"/>
    <n v="667656124"/>
  </r>
  <r>
    <s v="5"/>
    <x v="493"/>
    <s v="11C001"/>
    <s v="123009E168"/>
    <s v="15O250"/>
    <x v="0"/>
    <s v="15451108"/>
    <s v=""/>
    <n v="71915"/>
    <n v="71915"/>
    <n v="35963"/>
    <n v="25110.400000000001"/>
    <n v="10852.6"/>
    <n v="79.8"/>
    <n v="46724.800000000003"/>
  </r>
  <r>
    <s v="5"/>
    <x v="493"/>
    <s v="11C001"/>
    <s v="123009E168"/>
    <s v="15O250"/>
    <x v="0"/>
    <s v="15471106"/>
    <s v=""/>
    <n v="318553"/>
    <n v="318553"/>
    <n v="318553"/>
    <n v="0"/>
    <n v="318553"/>
    <n v="0"/>
    <n v="318553"/>
  </r>
  <r>
    <s v="5"/>
    <x v="493"/>
    <s v="11C001"/>
    <s v="123009E168"/>
    <s v="15O250"/>
    <x v="0"/>
    <s v="15471108"/>
    <s v=""/>
    <n v="75641"/>
    <n v="75641"/>
    <n v="75641"/>
    <n v="30000"/>
    <n v="45641"/>
    <n v="0"/>
    <n v="45641"/>
  </r>
  <r>
    <s v="5"/>
    <x v="493"/>
    <s v="11C001"/>
    <s v="123009E168"/>
    <s v="15O250"/>
    <x v="0"/>
    <s v="15511100"/>
    <s v=""/>
    <n v="17554898"/>
    <n v="17554898"/>
    <n v="8777450"/>
    <n v="6927493.7300000004"/>
    <n v="1849956.27"/>
    <n v="5200"/>
    <n v="10622204.27"/>
  </r>
  <r>
    <s v="5"/>
    <x v="493"/>
    <s v="11C001"/>
    <s v="123009E168"/>
    <s v="15O250"/>
    <x v="0"/>
    <s v="16111143"/>
    <s v=""/>
    <n v="525798463"/>
    <n v="525798463"/>
    <n v="0"/>
    <n v="0"/>
    <n v="0"/>
    <n v="0"/>
    <n v="525798463"/>
  </r>
  <r>
    <s v="5"/>
    <x v="493"/>
    <s v="11C001"/>
    <s v="123009E168"/>
    <s v="15O250"/>
    <x v="0"/>
    <s v="17131100"/>
    <s v=""/>
    <n v="8327"/>
    <n v="8327"/>
    <n v="0"/>
    <n v="0"/>
    <n v="0"/>
    <n v="0"/>
    <n v="8327"/>
  </r>
  <r>
    <s v="5"/>
    <x v="493"/>
    <s v="11C001"/>
    <s v="123009E168"/>
    <s v="15O250"/>
    <x v="1"/>
    <s v="21111200"/>
    <s v=""/>
    <n v="1225392"/>
    <n v="1225392"/>
    <n v="816930"/>
    <n v="272308"/>
    <n v="544622"/>
    <n v="953084"/>
    <n v="0"/>
  </r>
  <r>
    <s v="5"/>
    <x v="493"/>
    <s v="11C001"/>
    <s v="123009E168"/>
    <s v="15O250"/>
    <x v="1"/>
    <s v="21411200"/>
    <s v=""/>
    <n v="745000"/>
    <n v="745000"/>
    <n v="0"/>
    <n v="0"/>
    <n v="0"/>
    <n v="0"/>
    <n v="745000"/>
  </r>
  <r>
    <s v="5"/>
    <x v="493"/>
    <s v="11C001"/>
    <s v="123009E168"/>
    <s v="15O250"/>
    <x v="1"/>
    <s v="22111100"/>
    <s v=""/>
    <n v="85000000"/>
    <n v="85000000"/>
    <n v="38636360"/>
    <n v="0"/>
    <n v="38636360"/>
    <n v="85000000"/>
    <n v="0"/>
  </r>
  <r>
    <s v="5"/>
    <x v="493"/>
    <s v="11C001"/>
    <s v="123009E168"/>
    <s v="15O250"/>
    <x v="1"/>
    <s v="22111133"/>
    <s v=""/>
    <n v="5000000"/>
    <n v="5000000"/>
    <n v="2272725"/>
    <n v="0"/>
    <n v="2272725"/>
    <n v="5000000"/>
    <n v="0"/>
  </r>
  <r>
    <s v="5"/>
    <x v="493"/>
    <s v="11C001"/>
    <s v="123009E168"/>
    <s v="15O250"/>
    <x v="2"/>
    <s v="31121200"/>
    <s v=""/>
    <n v="18718716"/>
    <n v="18718716"/>
    <n v="8508510"/>
    <n v="0"/>
    <n v="8508510"/>
    <n v="0"/>
    <n v="18718716"/>
  </r>
  <r>
    <s v="5"/>
    <x v="493"/>
    <s v="11C001"/>
    <s v="123009E168"/>
    <s v="15O250"/>
    <x v="2"/>
    <s v="31311200"/>
    <s v=""/>
    <n v="122120612"/>
    <n v="122120612"/>
    <n v="69060307"/>
    <n v="69060307"/>
    <n v="0"/>
    <n v="0"/>
    <n v="53060305"/>
  </r>
  <r>
    <s v="5"/>
    <x v="493"/>
    <s v="11C001"/>
    <s v="123009E168"/>
    <s v="15O250"/>
    <x v="2"/>
    <s v="34321200"/>
    <s v=""/>
    <n v="441569"/>
    <n v="441569"/>
    <n v="200717"/>
    <n v="0"/>
    <n v="200717"/>
    <n v="0"/>
    <n v="441569"/>
  </r>
  <r>
    <s v="5"/>
    <x v="493"/>
    <s v="11C001"/>
    <s v="123009E168"/>
    <s v="15O250"/>
    <x v="2"/>
    <s v="34511200"/>
    <s v=""/>
    <n v="102383276"/>
    <n v="72383276"/>
    <n v="69827675"/>
    <n v="16150171.75"/>
    <n v="53677503.25"/>
    <n v="30195694.98"/>
    <n v="26037409.27"/>
  </r>
  <r>
    <s v="5"/>
    <x v="493"/>
    <s v="11C001"/>
    <s v="123009E168"/>
    <s v="15O250"/>
    <x v="2"/>
    <s v="35111100"/>
    <s v=""/>
    <n v="0"/>
    <n v="7727769.1600000001"/>
    <n v="7727769.1600000001"/>
    <n v="0"/>
    <n v="7727769.1600000001"/>
    <n v="0"/>
    <n v="7727769.1600000001"/>
  </r>
  <r>
    <s v="5"/>
    <x v="493"/>
    <s v="11C001"/>
    <s v="123009E168"/>
    <s v="15O250"/>
    <x v="2"/>
    <s v="35211100"/>
    <s v=""/>
    <n v="1052445"/>
    <n v="1052445"/>
    <n v="175410"/>
    <n v="0"/>
    <n v="175410"/>
    <n v="0"/>
    <n v="1052445"/>
  </r>
  <r>
    <s v="5"/>
    <x v="493"/>
    <s v="11C001"/>
    <s v="123009E168"/>
    <s v="15O250"/>
    <x v="2"/>
    <s v="35311100"/>
    <s v=""/>
    <n v="0"/>
    <n v="22272230.84"/>
    <n v="22272230.84"/>
    <n v="0"/>
    <n v="22272230.84"/>
    <n v="0"/>
    <n v="22272230.84"/>
  </r>
  <r>
    <s v="5"/>
    <x v="493"/>
    <s v="11C001"/>
    <s v="123009E168"/>
    <s v="15O250"/>
    <x v="2"/>
    <s v="39691225"/>
    <s v=""/>
    <n v="9835410"/>
    <n v="9835410"/>
    <n v="3934164"/>
    <n v="1927394.44"/>
    <n v="2006769.56"/>
    <n v="3407745.29"/>
    <n v="4500270.2699999996"/>
  </r>
  <r>
    <s v="5"/>
    <x v="493"/>
    <s v="11C001"/>
    <s v="123009E168"/>
    <s v="15O250"/>
    <x v="2"/>
    <s v="39811200"/>
    <s v=""/>
    <n v="45179967"/>
    <n v="45179967"/>
    <n v="24643622"/>
    <n v="17669719"/>
    <n v="6973903"/>
    <n v="0"/>
    <n v="27510248"/>
  </r>
  <r>
    <s v="5"/>
    <x v="493"/>
    <s v="11C001"/>
    <s v="123009E168"/>
    <s v="15O250"/>
    <x v="2"/>
    <s v="39811208"/>
    <s v=""/>
    <n v="902480"/>
    <n v="902480"/>
    <n v="492265"/>
    <n v="262714"/>
    <n v="229551"/>
    <n v="0"/>
    <n v="639766"/>
  </r>
  <r>
    <s v="5"/>
    <x v="493"/>
    <s v="11C001"/>
    <s v="123009E168"/>
    <s v="15O250"/>
    <x v="2"/>
    <s v="39821100"/>
    <s v=""/>
    <n v="30380807"/>
    <n v="30380807"/>
    <n v="0"/>
    <n v="0"/>
    <n v="0"/>
    <n v="0"/>
    <n v="30380807"/>
  </r>
  <r>
    <s v="5"/>
    <x v="493"/>
    <s v="11C001"/>
    <s v="123009E168"/>
    <s v="15O250"/>
    <x v="2"/>
    <s v="39821108"/>
    <s v=""/>
    <n v="202763"/>
    <n v="202763"/>
    <n v="16897"/>
    <n v="4772.66"/>
    <n v="12124.34"/>
    <n v="0"/>
    <n v="197990.34"/>
  </r>
  <r>
    <s v="5"/>
    <x v="493"/>
    <s v="11C001"/>
    <s v="123009E168"/>
    <s v="15O450"/>
    <x v="1"/>
    <s v="22111100"/>
    <s v=""/>
    <n v="126905655"/>
    <n v="126905655"/>
    <n v="57684385"/>
    <n v="0"/>
    <n v="57684385"/>
    <n v="126905655"/>
    <n v="0"/>
  </r>
  <r>
    <s v="5"/>
    <x v="493"/>
    <s v="11C001"/>
    <s v="123009E168"/>
    <s v="15O550"/>
    <x v="1"/>
    <s v="22111100"/>
    <s v=""/>
    <n v="212873164"/>
    <n v="212873164"/>
    <n v="212873164"/>
    <n v="184573282.44"/>
    <n v="28299881.559999999"/>
    <n v="28299881.559999999"/>
    <n v="0"/>
  </r>
  <r>
    <s v="5"/>
    <x v="493"/>
    <s v="11C001"/>
    <s v="123009E168"/>
    <s v="15O550"/>
    <x v="2"/>
    <s v="31121200"/>
    <s v=""/>
    <n v="3916233"/>
    <n v="3916233"/>
    <n v="3916233"/>
    <n v="0"/>
    <n v="3916233"/>
    <n v="0"/>
    <n v="3916233"/>
  </r>
  <r>
    <s v="5"/>
    <x v="493"/>
    <s v="11C001"/>
    <s v="123009E168"/>
    <s v="15O650"/>
    <x v="0"/>
    <s v="13431100"/>
    <s v=""/>
    <n v="255937307"/>
    <n v="255937307"/>
    <n v="127968659"/>
    <n v="105640522.95999999"/>
    <n v="22328136.039999999"/>
    <n v="65207.98"/>
    <n v="150231576.06"/>
  </r>
  <r>
    <s v="5"/>
    <x v="493"/>
    <s v="11C001"/>
    <s v="123009E168"/>
    <s v="15O650"/>
    <x v="0"/>
    <s v="15411107"/>
    <s v=""/>
    <n v="7906432"/>
    <n v="7906432"/>
    <n v="0"/>
    <n v="0"/>
    <n v="0"/>
    <n v="0"/>
    <n v="7906432"/>
  </r>
  <r>
    <s v="5"/>
    <x v="493"/>
    <s v="11C001"/>
    <s v="123009E168"/>
    <s v="15O650"/>
    <x v="0"/>
    <s v="15421100"/>
    <s v=""/>
    <n v="306510"/>
    <n v="306510"/>
    <n v="283906"/>
    <n v="241353"/>
    <n v="42553"/>
    <n v="0"/>
    <n v="65157"/>
  </r>
  <r>
    <s v="5"/>
    <x v="493"/>
    <s v="11C001"/>
    <s v="123009E168"/>
    <s v="15O650"/>
    <x v="0"/>
    <s v="15441100"/>
    <s v=""/>
    <n v="209516968"/>
    <n v="209516968"/>
    <n v="104758486"/>
    <n v="103874048.97"/>
    <n v="884437.03"/>
    <n v="13690.8"/>
    <n v="105629228.23"/>
  </r>
  <r>
    <s v="5"/>
    <x v="493"/>
    <s v="11C001"/>
    <s v="123009E168"/>
    <s v="15O650"/>
    <x v="1"/>
    <s v="22111100"/>
    <s v=""/>
    <n v="102258941"/>
    <n v="102258941"/>
    <n v="46481335"/>
    <n v="0"/>
    <n v="46481335"/>
    <n v="102258941"/>
    <n v="0"/>
  </r>
  <r>
    <s v="5"/>
    <x v="493"/>
    <s v="11C001"/>
    <s v="123009E168"/>
    <s v="15OB50"/>
    <x v="0"/>
    <s v="11311100"/>
    <s v=""/>
    <n v="350994647"/>
    <n v="350994647"/>
    <n v="175497329"/>
    <n v="159908961.87"/>
    <n v="15588367.130000001"/>
    <n v="47830.03"/>
    <n v="191037855.09999999"/>
  </r>
  <r>
    <s v="5"/>
    <x v="493"/>
    <s v="11C001"/>
    <s v="123009E168"/>
    <s v="15OB50"/>
    <x v="0"/>
    <s v="11321100"/>
    <s v=""/>
    <n v="6030519"/>
    <n v="6030519"/>
    <n v="3015261"/>
    <n v="1866443.3"/>
    <n v="1148817.7"/>
    <n v="0"/>
    <n v="4164075.7"/>
  </r>
  <r>
    <s v="5"/>
    <x v="493"/>
    <s v="11C001"/>
    <s v="123009E168"/>
    <s v="15OB50"/>
    <x v="0"/>
    <s v="13111100"/>
    <s v=""/>
    <n v="9203120"/>
    <n v="9203120"/>
    <n v="4601564"/>
    <n v="4014710.41"/>
    <n v="586853.59"/>
    <n v="718"/>
    <n v="5187691.59"/>
  </r>
  <r>
    <s v="5"/>
    <x v="493"/>
    <s v="11C001"/>
    <s v="123009E168"/>
    <s v="15OB50"/>
    <x v="0"/>
    <s v="13211100"/>
    <s v=""/>
    <n v="32589388"/>
    <n v="32589388"/>
    <n v="16390337"/>
    <n v="14907737.68"/>
    <n v="1482599.32"/>
    <n v="0"/>
    <n v="17681650.32"/>
  </r>
  <r>
    <s v="5"/>
    <x v="493"/>
    <s v="11C001"/>
    <s v="123009E168"/>
    <s v="15OC50"/>
    <x v="0"/>
    <s v="11311100"/>
    <s v=""/>
    <n v="33719235"/>
    <n v="33719235"/>
    <n v="16859619"/>
    <n v="15010154.77"/>
    <n v="1849464.23"/>
    <n v="0"/>
    <n v="18709080.23"/>
  </r>
  <r>
    <s v="5"/>
    <x v="493"/>
    <s v="11C001"/>
    <s v="123009E168"/>
    <s v="15OC50"/>
    <x v="0"/>
    <s v="13311100"/>
    <s v=""/>
    <n v="2801354"/>
    <n v="2801354"/>
    <n v="2801354"/>
    <n v="1538423.66"/>
    <n v="1262930.3400000001"/>
    <n v="0"/>
    <n v="1262930.3400000001"/>
  </r>
  <r>
    <s v="5"/>
    <x v="493"/>
    <s v="11C001"/>
    <s v="123009E168"/>
    <s v="15OC50"/>
    <x v="0"/>
    <s v="15451109"/>
    <s v=""/>
    <n v="7992550"/>
    <n v="7992550"/>
    <n v="6600000"/>
    <n v="4019295.13"/>
    <n v="2580704.87"/>
    <n v="10560.1"/>
    <n v="3962694.77"/>
  </r>
  <r>
    <s v="5"/>
    <x v="493"/>
    <s v="11C001"/>
    <s v="123009E168"/>
    <s v="15OC50"/>
    <x v="0"/>
    <s v="15451110"/>
    <s v=""/>
    <n v="3611843"/>
    <n v="3611843"/>
    <n v="3611843"/>
    <n v="1868782.49"/>
    <n v="1743060.51"/>
    <n v="0"/>
    <n v="1743060.51"/>
  </r>
  <r>
    <s v="5"/>
    <x v="493"/>
    <s v="11C001"/>
    <s v="123009E168"/>
    <s v="15OC50"/>
    <x v="0"/>
    <s v="15461151"/>
    <s v=""/>
    <n v="19161542"/>
    <n v="19161542"/>
    <n v="10580772"/>
    <n v="8669459.3699999992"/>
    <n v="1911312.63"/>
    <n v="9300"/>
    <n v="10482782.630000001"/>
  </r>
  <r>
    <s v="5"/>
    <x v="493"/>
    <s v="11C001"/>
    <s v="123009E168"/>
    <s v="15OC50"/>
    <x v="0"/>
    <s v="15471100"/>
    <s v=""/>
    <n v="1499513"/>
    <n v="1499513"/>
    <n v="1499513"/>
    <n v="1218318"/>
    <n v="281195"/>
    <n v="0"/>
    <n v="281195"/>
  </r>
  <r>
    <s v="5"/>
    <x v="493"/>
    <s v="11C001"/>
    <s v="123009E168"/>
    <s v="15OC50"/>
    <x v="0"/>
    <s v="15481100"/>
    <s v=""/>
    <n v="22404517"/>
    <n v="22404517"/>
    <n v="22404517"/>
    <n v="22404517"/>
    <n v="0"/>
    <n v="0"/>
    <n v="0"/>
  </r>
  <r>
    <s v="5"/>
    <x v="493"/>
    <s v="11C001"/>
    <s v="123009E168"/>
    <s v="15OC50"/>
    <x v="0"/>
    <s v="15911100"/>
    <s v=""/>
    <n v="37541259"/>
    <n v="37541259"/>
    <n v="20477046"/>
    <n v="1204556.18"/>
    <n v="19272489.82"/>
    <n v="0"/>
    <n v="36336702.82"/>
  </r>
  <r>
    <s v="5"/>
    <x v="493"/>
    <s v="11C001"/>
    <s v="123009E168"/>
    <s v="15OC50"/>
    <x v="0"/>
    <s v="15931100"/>
    <s v=""/>
    <n v="1860816"/>
    <n v="1860816"/>
    <n v="930408"/>
    <n v="658315.82999999996"/>
    <n v="272092.17"/>
    <n v="654.75"/>
    <n v="1201845.42"/>
  </r>
  <r>
    <s v="5"/>
    <x v="493"/>
    <s v="11C001"/>
    <s v="123009E168"/>
    <s v="15OC50"/>
    <x v="0"/>
    <s v="17111100"/>
    <s v=""/>
    <n v="211417"/>
    <n v="211417"/>
    <n v="130205"/>
    <n v="55800"/>
    <n v="74405"/>
    <n v="0"/>
    <n v="155617"/>
  </r>
  <r>
    <s v="5"/>
    <x v="493"/>
    <s v="11C001"/>
    <s v="123009E168"/>
    <s v="15OC50"/>
    <x v="0"/>
    <s v="17141100"/>
    <s v=""/>
    <n v="8516968"/>
    <n v="8516968"/>
    <n v="5958482"/>
    <n v="3069565.31"/>
    <n v="2888916.69"/>
    <n v="0"/>
    <n v="5447402.6900000004"/>
  </r>
  <r>
    <s v="5"/>
    <x v="493"/>
    <s v="11C001"/>
    <s v="123009E168"/>
    <s v="15OG50"/>
    <x v="0"/>
    <s v="11311100"/>
    <s v=""/>
    <n v="87499827"/>
    <n v="87499827"/>
    <n v="43749912"/>
    <n v="38924787.829999998"/>
    <n v="4825124.17"/>
    <n v="24963.119999999999"/>
    <n v="48550076.049999997"/>
  </r>
  <r>
    <s v="5"/>
    <x v="493"/>
    <s v="11C001"/>
    <s v="123009E168"/>
    <s v="15OG50"/>
    <x v="0"/>
    <s v="15451100"/>
    <s v=""/>
    <n v="12998156"/>
    <n v="12998156"/>
    <n v="6499082"/>
    <n v="3763089.95"/>
    <n v="2735992.05"/>
    <n v="25327.46"/>
    <n v="9209738.5899999999"/>
  </r>
  <r>
    <s v="5"/>
    <x v="493"/>
    <s v="11C001"/>
    <s v="123009E168"/>
    <s v="15OI50"/>
    <x v="1"/>
    <s v="22111100"/>
    <s v=""/>
    <n v="102714380"/>
    <n v="102714380"/>
    <n v="46688350"/>
    <n v="0"/>
    <n v="46688350"/>
    <n v="102714380"/>
    <n v="0"/>
  </r>
  <r>
    <s v="5"/>
    <x v="493"/>
    <s v="11C001"/>
    <s v="123009E168"/>
    <s v="25J125"/>
    <x v="1"/>
    <s v="22111100"/>
    <s v=""/>
    <n v="0"/>
    <n v="4574.1899999999996"/>
    <n v="4574.1899999999996"/>
    <n v="0"/>
    <n v="4574.1899999999996"/>
    <n v="0"/>
    <n v="4574.1899999999996"/>
  </r>
  <r>
    <s v="5"/>
    <x v="493"/>
    <s v="11C001"/>
    <s v="123009E168"/>
    <s v="25J126"/>
    <x v="1"/>
    <s v="22111100"/>
    <s v=""/>
    <n v="0"/>
    <n v="221872.2"/>
    <n v="221872.2"/>
    <n v="0"/>
    <n v="221872.2"/>
    <n v="0"/>
    <n v="221872.2"/>
  </r>
  <r>
    <s v="5"/>
    <x v="493"/>
    <s v="11C001"/>
    <s v="123009E168"/>
    <s v="25J146"/>
    <x v="1"/>
    <s v="22111100"/>
    <s v=""/>
    <n v="0"/>
    <n v="904.13"/>
    <n v="904.13"/>
    <n v="0"/>
    <n v="904.13"/>
    <n v="0"/>
    <n v="904.13"/>
  </r>
  <r>
    <s v="5"/>
    <x v="493"/>
    <s v="11C001"/>
    <s v="123009E168"/>
    <s v="25J154"/>
    <x v="1"/>
    <s v="22111100"/>
    <s v=""/>
    <n v="0"/>
    <n v="7688.1"/>
    <n v="7688.1"/>
    <n v="0"/>
    <n v="7688.1"/>
    <n v="0"/>
    <n v="7688.1"/>
  </r>
  <r>
    <s v="5"/>
    <x v="493"/>
    <s v="11C001"/>
    <s v="123009E168"/>
    <s v="25P550"/>
    <x v="1"/>
    <s v="27111100"/>
    <s v=""/>
    <n v="21649170"/>
    <n v="21655638.579999998"/>
    <n v="0"/>
    <n v="0"/>
    <n v="0"/>
    <n v="0"/>
    <n v="21655638.579999998"/>
  </r>
  <r>
    <s v="5"/>
    <x v="493"/>
    <s v="11C001"/>
    <s v="123009E168"/>
    <s v="25P550"/>
    <x v="2"/>
    <s v="31611100"/>
    <s v=""/>
    <n v="30932780"/>
    <n v="0"/>
    <n v="0"/>
    <n v="0"/>
    <n v="0"/>
    <n v="0"/>
    <n v="0"/>
  </r>
  <r>
    <s v="5"/>
    <x v="494"/>
    <s v="11C001"/>
    <s v="123009K019"/>
    <s v="15O250"/>
    <x v="6"/>
    <s v="63212179"/>
    <s v="O12ML0001"/>
    <n v="800713428"/>
    <n v="800713428"/>
    <n v="340419755.75"/>
    <n v="284177646.19999999"/>
    <n v="56242109.549999997"/>
    <n v="514753780.24000001"/>
    <n v="1782001.56"/>
  </r>
  <r>
    <s v="5"/>
    <x v="495"/>
    <s v="11C001"/>
    <s v="123322E194"/>
    <s v="111150"/>
    <x v="1"/>
    <s v="21521100"/>
    <s v=""/>
    <n v="473376"/>
    <n v="71392.149999999994"/>
    <n v="0"/>
    <n v="0"/>
    <n v="0"/>
    <n v="0"/>
    <n v="71392.149999999994"/>
  </r>
  <r>
    <s v="5"/>
    <x v="495"/>
    <s v="11C001"/>
    <s v="123322E194"/>
    <s v="111150"/>
    <x v="1"/>
    <s v="26111133"/>
    <s v=""/>
    <n v="300000"/>
    <n v="300000"/>
    <n v="300000"/>
    <n v="202992"/>
    <n v="97008"/>
    <n v="97008"/>
    <n v="0"/>
  </r>
  <r>
    <s v="5"/>
    <x v="495"/>
    <s v="11C001"/>
    <s v="123322E194"/>
    <s v="111150"/>
    <x v="1"/>
    <s v="26111200"/>
    <s v=""/>
    <n v="799260"/>
    <n v="799260"/>
    <n v="363300"/>
    <n v="0"/>
    <n v="363300"/>
    <n v="0"/>
    <n v="799260"/>
  </r>
  <r>
    <s v="5"/>
    <x v="495"/>
    <s v="11C001"/>
    <s v="123322E194"/>
    <s v="111150"/>
    <x v="2"/>
    <s v="34111100"/>
    <s v=""/>
    <n v="55021"/>
    <n v="55021"/>
    <n v="34385"/>
    <n v="0"/>
    <n v="34385"/>
    <n v="0"/>
    <n v="55021"/>
  </r>
  <r>
    <s v="5"/>
    <x v="495"/>
    <s v="11C001"/>
    <s v="123322E194"/>
    <s v="111150"/>
    <x v="2"/>
    <s v="35811133"/>
    <s v=""/>
    <n v="620687"/>
    <n v="620687"/>
    <n v="620687"/>
    <n v="0"/>
    <n v="620687"/>
    <n v="620687"/>
    <n v="0"/>
  </r>
  <r>
    <s v="5"/>
    <x v="495"/>
    <s v="11C001"/>
    <s v="123322E194"/>
    <s v="15O250"/>
    <x v="0"/>
    <s v="14111208"/>
    <s v=""/>
    <n v="2601299"/>
    <n v="2601299"/>
    <n v="1418886"/>
    <n v="748979.17"/>
    <n v="669906.82999999996"/>
    <n v="0"/>
    <n v="1852319.83"/>
  </r>
  <r>
    <s v="5"/>
    <x v="495"/>
    <s v="11C001"/>
    <s v="123322E194"/>
    <s v="15O250"/>
    <x v="0"/>
    <s v="16111143"/>
    <s v=""/>
    <n v="46687598"/>
    <n v="46687598"/>
    <n v="0"/>
    <n v="0"/>
    <n v="0"/>
    <n v="0"/>
    <n v="46687598"/>
  </r>
  <r>
    <s v="5"/>
    <x v="495"/>
    <s v="11C001"/>
    <s v="123322E194"/>
    <s v="15O250"/>
    <x v="1"/>
    <s v="21411233"/>
    <s v=""/>
    <n v="180000"/>
    <n v="180000"/>
    <n v="0"/>
    <n v="0"/>
    <n v="0"/>
    <n v="0"/>
    <n v="180000"/>
  </r>
  <r>
    <s v="5"/>
    <x v="496"/>
    <s v="11C001"/>
    <s v="171055U047"/>
    <s v="111150"/>
    <x v="5"/>
    <s v="44511178"/>
    <s v=""/>
    <n v="45000000"/>
    <n v="45000000"/>
    <n v="22500000"/>
    <n v="22500000"/>
    <n v="0"/>
    <n v="22500000"/>
    <n v="0"/>
  </r>
  <r>
    <s v="5"/>
    <x v="497"/>
    <s v="11C001"/>
    <s v="171063E169"/>
    <s v="111150"/>
    <x v="0"/>
    <s v="11211100"/>
    <s v=""/>
    <n v="1082453697"/>
    <n v="992249223"/>
    <n v="541226853"/>
    <n v="427350903.75"/>
    <n v="113875949.25"/>
    <n v="372792.68"/>
    <n v="564525526.57000005"/>
  </r>
  <r>
    <s v="5"/>
    <x v="497"/>
    <s v="11C001"/>
    <s v="171063E169"/>
    <s v="111150"/>
    <x v="0"/>
    <s v="11311100"/>
    <s v=""/>
    <n v="518656442"/>
    <n v="388992330"/>
    <n v="259328220"/>
    <n v="236592937.66"/>
    <n v="22735282.34"/>
    <n v="29279.72"/>
    <n v="152370112.62"/>
  </r>
  <r>
    <s v="5"/>
    <x v="497"/>
    <s v="11C001"/>
    <s v="171063E169"/>
    <s v="111150"/>
    <x v="0"/>
    <s v="12111100"/>
    <s v=""/>
    <n v="49816650"/>
    <n v="49816650"/>
    <n v="24587010"/>
    <n v="21365020.5"/>
    <n v="3221989.5"/>
    <n v="27672405.02"/>
    <n v="779224.48"/>
  </r>
  <r>
    <s v="5"/>
    <x v="497"/>
    <s v="11C001"/>
    <s v="171063E169"/>
    <s v="111150"/>
    <x v="0"/>
    <s v="13411100"/>
    <s v=""/>
    <n v="147086691"/>
    <n v="147086691"/>
    <n v="73543344"/>
    <n v="49282358.619999997"/>
    <n v="24260985.379999999"/>
    <n v="57946.48"/>
    <n v="97746385.900000006"/>
  </r>
  <r>
    <s v="5"/>
    <x v="497"/>
    <s v="11C001"/>
    <s v="171063E169"/>
    <s v="111150"/>
    <x v="0"/>
    <s v="13421100"/>
    <s v=""/>
    <n v="65737737"/>
    <n v="65737737"/>
    <n v="34868873"/>
    <n v="28841561.780000001"/>
    <n v="6027311.2199999997"/>
    <n v="179750.39"/>
    <n v="36716424.829999998"/>
  </r>
  <r>
    <s v="5"/>
    <x v="497"/>
    <s v="11C001"/>
    <s v="171063E169"/>
    <s v="111150"/>
    <x v="0"/>
    <s v="17121100"/>
    <s v=""/>
    <n v="545000"/>
    <n v="545000"/>
    <n v="346820"/>
    <n v="3474.8"/>
    <n v="343345.2"/>
    <n v="0"/>
    <n v="541525.19999999995"/>
  </r>
  <r>
    <s v="5"/>
    <x v="497"/>
    <s v="11C001"/>
    <s v="171063E169"/>
    <s v="111150"/>
    <x v="1"/>
    <s v="21111100"/>
    <s v=""/>
    <n v="330000"/>
    <n v="330000"/>
    <n v="330000"/>
    <n v="153569.94"/>
    <n v="176430.06"/>
    <n v="0"/>
    <n v="176430.06"/>
  </r>
  <r>
    <s v="5"/>
    <x v="497"/>
    <s v="11C001"/>
    <s v="171063E169"/>
    <s v="111150"/>
    <x v="1"/>
    <s v="21211100"/>
    <s v=""/>
    <n v="526608"/>
    <n v="539595.6"/>
    <n v="21019.599999999999"/>
    <n v="12987.6"/>
    <n v="8032"/>
    <n v="526608"/>
    <n v="0"/>
  </r>
  <r>
    <s v="5"/>
    <x v="497"/>
    <s v="11C001"/>
    <s v="171063E169"/>
    <s v="111150"/>
    <x v="1"/>
    <s v="21411100"/>
    <s v=""/>
    <n v="1029326"/>
    <n v="1701415.89"/>
    <n v="795581.89"/>
    <n v="11832.33"/>
    <n v="783749.56"/>
    <n v="0"/>
    <n v="1689583.56"/>
  </r>
  <r>
    <s v="5"/>
    <x v="497"/>
    <s v="11C001"/>
    <s v="171063E169"/>
    <s v="111150"/>
    <x v="1"/>
    <s v="21411200"/>
    <s v=""/>
    <n v="142078"/>
    <n v="142078"/>
    <n v="0"/>
    <n v="0"/>
    <n v="0"/>
    <n v="0"/>
    <n v="142078"/>
  </r>
  <r>
    <s v="5"/>
    <x v="497"/>
    <s v="11C001"/>
    <s v="171063E169"/>
    <s v="111150"/>
    <x v="1"/>
    <s v="21511100"/>
    <s v=""/>
    <n v="500000"/>
    <n v="500000"/>
    <n v="375660"/>
    <n v="123520"/>
    <n v="252140"/>
    <n v="252140"/>
    <n v="124340"/>
  </r>
  <r>
    <s v="5"/>
    <x v="497"/>
    <s v="11C001"/>
    <s v="171063E169"/>
    <s v="111150"/>
    <x v="1"/>
    <s v="21521100"/>
    <s v=""/>
    <n v="7000000"/>
    <n v="7000000"/>
    <n v="1042496.06"/>
    <n v="1042496.06"/>
    <n v="0"/>
    <n v="5957503.9400000004"/>
    <n v="0"/>
  </r>
  <r>
    <s v="5"/>
    <x v="497"/>
    <s v="11C001"/>
    <s v="171063E169"/>
    <s v="111150"/>
    <x v="1"/>
    <s v="21521160"/>
    <s v=""/>
    <n v="0"/>
    <n v="401983.85"/>
    <n v="401983.85"/>
    <n v="401983.85"/>
    <n v="0"/>
    <n v="0"/>
    <n v="0"/>
  </r>
  <r>
    <s v="5"/>
    <x v="497"/>
    <s v="11C001"/>
    <s v="171063E169"/>
    <s v="111150"/>
    <x v="1"/>
    <s v="21611100"/>
    <s v=""/>
    <n v="4000000"/>
    <n v="4000000"/>
    <n v="282079.5"/>
    <n v="9208.5"/>
    <n v="272871"/>
    <n v="0"/>
    <n v="3990791.5"/>
  </r>
  <r>
    <s v="5"/>
    <x v="497"/>
    <s v="11C001"/>
    <s v="171063E169"/>
    <s v="111150"/>
    <x v="1"/>
    <s v="21711100"/>
    <s v=""/>
    <n v="13912"/>
    <n v="13912"/>
    <n v="10498"/>
    <n v="0"/>
    <n v="10498"/>
    <n v="0"/>
    <n v="13912"/>
  </r>
  <r>
    <s v="5"/>
    <x v="497"/>
    <s v="11C001"/>
    <s v="171063E169"/>
    <s v="111150"/>
    <x v="1"/>
    <s v="22111100"/>
    <s v=""/>
    <n v="0"/>
    <n v="15482560"/>
    <n v="15482560"/>
    <n v="0"/>
    <n v="15482560"/>
    <n v="15412960"/>
    <n v="69600"/>
  </r>
  <r>
    <s v="5"/>
    <x v="497"/>
    <s v="11C001"/>
    <s v="171063E169"/>
    <s v="111150"/>
    <x v="1"/>
    <s v="22211100"/>
    <s v=""/>
    <n v="30594932"/>
    <n v="30594932"/>
    <n v="13906785"/>
    <n v="13570886"/>
    <n v="335899"/>
    <n v="16909114"/>
    <n v="114932"/>
  </r>
  <r>
    <s v="5"/>
    <x v="497"/>
    <s v="11C001"/>
    <s v="171063E169"/>
    <s v="111150"/>
    <x v="1"/>
    <s v="22311100"/>
    <s v=""/>
    <n v="2719"/>
    <n v="2719"/>
    <n v="2719"/>
    <n v="0"/>
    <n v="2719"/>
    <n v="0"/>
    <n v="2719"/>
  </r>
  <r>
    <s v="5"/>
    <x v="497"/>
    <s v="11C001"/>
    <s v="171063E169"/>
    <s v="111150"/>
    <x v="1"/>
    <s v="23911100"/>
    <s v=""/>
    <n v="169579"/>
    <n v="159579"/>
    <n v="0"/>
    <n v="0"/>
    <n v="0"/>
    <n v="0"/>
    <n v="159579"/>
  </r>
  <r>
    <s v="5"/>
    <x v="497"/>
    <s v="11C001"/>
    <s v="171063E169"/>
    <s v="111150"/>
    <x v="1"/>
    <s v="24191100"/>
    <s v=""/>
    <n v="175727"/>
    <n v="166520.56"/>
    <n v="70894"/>
    <n v="4000"/>
    <n v="66894"/>
    <n v="0"/>
    <n v="162520.56"/>
  </r>
  <r>
    <s v="5"/>
    <x v="497"/>
    <s v="11C001"/>
    <s v="171063E169"/>
    <s v="111150"/>
    <x v="1"/>
    <s v="24211100"/>
    <s v=""/>
    <n v="45495"/>
    <n v="50595.6"/>
    <n v="21125.599999999999"/>
    <n v="9375"/>
    <n v="11750.6"/>
    <n v="0"/>
    <n v="41220.6"/>
  </r>
  <r>
    <s v="5"/>
    <x v="497"/>
    <s v="11C001"/>
    <s v="171063E169"/>
    <s v="111150"/>
    <x v="1"/>
    <s v="24311100"/>
    <s v=""/>
    <n v="111570"/>
    <n v="112846"/>
    <n v="20994"/>
    <n v="1276"/>
    <n v="19718"/>
    <n v="0"/>
    <n v="111570"/>
  </r>
  <r>
    <s v="5"/>
    <x v="497"/>
    <s v="11C001"/>
    <s v="171063E169"/>
    <s v="111150"/>
    <x v="1"/>
    <s v="24411100"/>
    <s v=""/>
    <n v="500000"/>
    <n v="500000"/>
    <n v="70002"/>
    <n v="18411.52"/>
    <n v="51590.48"/>
    <n v="0"/>
    <n v="481588.47999999998"/>
  </r>
  <r>
    <s v="5"/>
    <x v="497"/>
    <s v="11C001"/>
    <s v="171063E169"/>
    <s v="111150"/>
    <x v="1"/>
    <s v="24511100"/>
    <s v=""/>
    <n v="72674"/>
    <n v="72674"/>
    <n v="36337"/>
    <n v="0"/>
    <n v="36337"/>
    <n v="0"/>
    <n v="72674"/>
  </r>
  <r>
    <s v="5"/>
    <x v="497"/>
    <s v="11C001"/>
    <s v="171063E169"/>
    <s v="111150"/>
    <x v="1"/>
    <s v="24611100"/>
    <s v=""/>
    <n v="1621000"/>
    <n v="1606477.8"/>
    <n v="370703"/>
    <n v="28824.78"/>
    <n v="341878.22"/>
    <n v="0"/>
    <n v="1577653.02"/>
  </r>
  <r>
    <s v="5"/>
    <x v="497"/>
    <s v="11C001"/>
    <s v="171063E169"/>
    <s v="111150"/>
    <x v="1"/>
    <s v="24711100"/>
    <s v=""/>
    <n v="1327250"/>
    <n v="890565.6"/>
    <n v="45045.64"/>
    <n v="21406.639999999999"/>
    <n v="23639"/>
    <n v="0"/>
    <n v="869158.96"/>
  </r>
  <r>
    <s v="5"/>
    <x v="497"/>
    <s v="11C001"/>
    <s v="171063E169"/>
    <s v="111150"/>
    <x v="1"/>
    <s v="24811100"/>
    <s v=""/>
    <n v="220864"/>
    <n v="220864"/>
    <n v="23639"/>
    <n v="0"/>
    <n v="23639"/>
    <n v="0"/>
    <n v="220864"/>
  </r>
  <r>
    <s v="5"/>
    <x v="497"/>
    <s v="11C001"/>
    <s v="171063E169"/>
    <s v="111150"/>
    <x v="1"/>
    <s v="24911100"/>
    <s v=""/>
    <n v="400000"/>
    <n v="840220"/>
    <n v="575224"/>
    <n v="24069.08"/>
    <n v="551154.92000000004"/>
    <n v="257931.2"/>
    <n v="558219.72"/>
  </r>
  <r>
    <s v="5"/>
    <x v="497"/>
    <s v="11C001"/>
    <s v="171063E169"/>
    <s v="111150"/>
    <x v="1"/>
    <s v="25111100"/>
    <s v=""/>
    <n v="30936"/>
    <n v="30936"/>
    <n v="0"/>
    <n v="0"/>
    <n v="0"/>
    <n v="0"/>
    <n v="30936"/>
  </r>
  <r>
    <s v="5"/>
    <x v="497"/>
    <s v="11C001"/>
    <s v="171063E169"/>
    <s v="111150"/>
    <x v="1"/>
    <s v="25211100"/>
    <s v=""/>
    <n v="79000"/>
    <n v="79000"/>
    <n v="0"/>
    <n v="0"/>
    <n v="0"/>
    <n v="0"/>
    <n v="79000"/>
  </r>
  <r>
    <s v="5"/>
    <x v="497"/>
    <s v="11C001"/>
    <s v="171063E169"/>
    <s v="111150"/>
    <x v="1"/>
    <s v="25311100"/>
    <s v=""/>
    <n v="3500000"/>
    <n v="3500000"/>
    <n v="1394636"/>
    <n v="354527"/>
    <n v="1040109"/>
    <n v="688673"/>
    <n v="2456800"/>
  </r>
  <r>
    <s v="5"/>
    <x v="497"/>
    <s v="11C001"/>
    <s v="171063E169"/>
    <s v="111150"/>
    <x v="1"/>
    <s v="25411100"/>
    <s v=""/>
    <n v="5000000"/>
    <n v="5000000"/>
    <n v="192133"/>
    <n v="1531.2"/>
    <n v="190601.8"/>
    <n v="4602393.76"/>
    <n v="396075.04"/>
  </r>
  <r>
    <s v="5"/>
    <x v="497"/>
    <s v="11C001"/>
    <s v="171063E169"/>
    <s v="111150"/>
    <x v="1"/>
    <s v="25511100"/>
    <s v=""/>
    <n v="1142479"/>
    <n v="1142479"/>
    <n v="522893"/>
    <n v="0"/>
    <n v="522893"/>
    <n v="1074164.99"/>
    <n v="68314.009999999995"/>
  </r>
  <r>
    <s v="5"/>
    <x v="497"/>
    <s v="11C001"/>
    <s v="171063E169"/>
    <s v="111150"/>
    <x v="1"/>
    <s v="25611100"/>
    <s v=""/>
    <n v="71056"/>
    <n v="74688"/>
    <n v="74688"/>
    <n v="74688"/>
    <n v="0"/>
    <n v="0"/>
    <n v="0"/>
  </r>
  <r>
    <s v="5"/>
    <x v="497"/>
    <s v="11C001"/>
    <s v="171063E169"/>
    <s v="111150"/>
    <x v="1"/>
    <s v="25911100"/>
    <s v=""/>
    <n v="8794"/>
    <n v="8794"/>
    <n v="6420.6"/>
    <n v="6420.6"/>
    <n v="0"/>
    <n v="0"/>
    <n v="2373.4"/>
  </r>
  <r>
    <s v="5"/>
    <x v="497"/>
    <s v="11C001"/>
    <s v="171063E169"/>
    <s v="111150"/>
    <x v="1"/>
    <s v="26111100"/>
    <s v=""/>
    <n v="500000"/>
    <n v="500000"/>
    <n v="500000"/>
    <n v="392051.34"/>
    <n v="107948.66"/>
    <n v="44717.55"/>
    <n v="63231.11"/>
  </r>
  <r>
    <s v="5"/>
    <x v="497"/>
    <s v="11C001"/>
    <s v="171063E169"/>
    <s v="111150"/>
    <x v="1"/>
    <s v="26111200"/>
    <s v=""/>
    <n v="1049061481"/>
    <n v="999061481"/>
    <n v="488614684"/>
    <n v="160543053.81999999"/>
    <n v="328071630.18000001"/>
    <n v="368667551.82999998"/>
    <n v="469850875.35000002"/>
  </r>
  <r>
    <s v="5"/>
    <x v="497"/>
    <s v="11C001"/>
    <s v="171063E169"/>
    <s v="111150"/>
    <x v="1"/>
    <s v="27111100"/>
    <s v=""/>
    <n v="45895941"/>
    <n v="0"/>
    <n v="0"/>
    <n v="0"/>
    <n v="0"/>
    <n v="0"/>
    <n v="0"/>
  </r>
  <r>
    <s v="5"/>
    <x v="497"/>
    <s v="11C001"/>
    <s v="171063E169"/>
    <s v="111150"/>
    <x v="1"/>
    <s v="27211100"/>
    <s v=""/>
    <n v="519000"/>
    <n v="519000"/>
    <n v="193605"/>
    <n v="0"/>
    <n v="193605"/>
    <n v="0"/>
    <n v="519000"/>
  </r>
  <r>
    <s v="5"/>
    <x v="497"/>
    <s v="11C001"/>
    <s v="171063E169"/>
    <s v="111150"/>
    <x v="1"/>
    <s v="27311100"/>
    <s v=""/>
    <n v="23200"/>
    <n v="23200"/>
    <n v="23200"/>
    <n v="0"/>
    <n v="23200"/>
    <n v="0"/>
    <n v="23200"/>
  </r>
  <r>
    <s v="5"/>
    <x v="497"/>
    <s v="11C001"/>
    <s v="171063E169"/>
    <s v="111150"/>
    <x v="1"/>
    <s v="27411100"/>
    <s v=""/>
    <n v="562182"/>
    <n v="558286.42000000004"/>
    <n v="36321.08"/>
    <n v="9300.08"/>
    <n v="27021"/>
    <n v="0"/>
    <n v="548986.34"/>
  </r>
  <r>
    <s v="5"/>
    <x v="497"/>
    <s v="11C001"/>
    <s v="171063E169"/>
    <s v="111150"/>
    <x v="1"/>
    <s v="28311100"/>
    <s v=""/>
    <n v="10769037"/>
    <n v="0"/>
    <n v="0"/>
    <n v="0"/>
    <n v="0"/>
    <n v="0"/>
    <n v="0"/>
  </r>
  <r>
    <s v="5"/>
    <x v="497"/>
    <s v="11C001"/>
    <s v="171063E169"/>
    <s v="111150"/>
    <x v="1"/>
    <s v="29111100"/>
    <s v=""/>
    <n v="1170432"/>
    <n v="678432"/>
    <n v="166156"/>
    <n v="5417.3"/>
    <n v="160738.70000000001"/>
    <n v="0"/>
    <n v="673014.7"/>
  </r>
  <r>
    <s v="5"/>
    <x v="497"/>
    <s v="11C001"/>
    <s v="171063E169"/>
    <s v="111150"/>
    <x v="1"/>
    <s v="29211100"/>
    <s v=""/>
    <n v="164279"/>
    <n v="164279"/>
    <n v="27742"/>
    <n v="0"/>
    <n v="27742"/>
    <n v="0"/>
    <n v="164279"/>
  </r>
  <r>
    <s v="5"/>
    <x v="497"/>
    <s v="11C001"/>
    <s v="171063E169"/>
    <s v="111150"/>
    <x v="1"/>
    <s v="29311100"/>
    <s v=""/>
    <n v="2950"/>
    <n v="2950"/>
    <n v="2306"/>
    <n v="0"/>
    <n v="2306"/>
    <n v="0"/>
    <n v="2950"/>
  </r>
  <r>
    <s v="5"/>
    <x v="497"/>
    <s v="11C001"/>
    <s v="171063E169"/>
    <s v="111150"/>
    <x v="1"/>
    <s v="29411100"/>
    <s v=""/>
    <n v="400000"/>
    <n v="404695.68"/>
    <n v="139699.68"/>
    <n v="8925.6"/>
    <n v="130774.08"/>
    <n v="0"/>
    <n v="395770.08"/>
  </r>
  <r>
    <s v="5"/>
    <x v="497"/>
    <s v="11C001"/>
    <s v="171063E169"/>
    <s v="111150"/>
    <x v="1"/>
    <s v="29611100"/>
    <s v=""/>
    <n v="2089887"/>
    <n v="2089887"/>
    <n v="900000"/>
    <n v="13191.52"/>
    <n v="886808.48"/>
    <n v="0"/>
    <n v="2076695.48"/>
  </r>
  <r>
    <s v="5"/>
    <x v="497"/>
    <s v="11C001"/>
    <s v="171063E169"/>
    <s v="111150"/>
    <x v="1"/>
    <s v="29911100"/>
    <s v=""/>
    <n v="13252"/>
    <n v="13252"/>
    <n v="5492"/>
    <n v="0"/>
    <n v="5492"/>
    <n v="0"/>
    <n v="13252"/>
  </r>
  <r>
    <s v="5"/>
    <x v="497"/>
    <s v="11C001"/>
    <s v="171063E169"/>
    <s v="111150"/>
    <x v="2"/>
    <s v="31211100"/>
    <s v=""/>
    <n v="6605234"/>
    <n v="5963343.9199999999"/>
    <n v="3002384"/>
    <n v="2464891.35"/>
    <n v="537492.65"/>
    <n v="3435108.65"/>
    <n v="63343.92"/>
  </r>
  <r>
    <s v="5"/>
    <x v="497"/>
    <s v="11C001"/>
    <s v="171063E169"/>
    <s v="111150"/>
    <x v="2"/>
    <s v="31411200"/>
    <s v=""/>
    <n v="91488"/>
    <n v="91488"/>
    <n v="60992"/>
    <n v="10371.6"/>
    <n v="50620.4"/>
    <n v="0"/>
    <n v="81116.399999999994"/>
  </r>
  <r>
    <s v="5"/>
    <x v="497"/>
    <s v="11C001"/>
    <s v="171063E169"/>
    <s v="111150"/>
    <x v="2"/>
    <s v="32211100"/>
    <s v=""/>
    <n v="142601670"/>
    <n v="142794082.56"/>
    <n v="65011352.560000002"/>
    <n v="59490711.210000001"/>
    <n v="5520641.3499999996"/>
    <n v="77116424.849999994"/>
    <n v="6186946.5"/>
  </r>
  <r>
    <s v="5"/>
    <x v="497"/>
    <s v="11C001"/>
    <s v="171063E169"/>
    <s v="111150"/>
    <x v="2"/>
    <s v="32211160"/>
    <s v=""/>
    <n v="0"/>
    <n v="960277.01"/>
    <n v="960277.01"/>
    <n v="960277.01"/>
    <n v="0"/>
    <n v="0"/>
    <n v="0"/>
  </r>
  <r>
    <s v="5"/>
    <x v="497"/>
    <s v="11C001"/>
    <s v="171063E169"/>
    <s v="111150"/>
    <x v="2"/>
    <s v="32311100"/>
    <s v=""/>
    <n v="426440"/>
    <n v="426440"/>
    <n v="0"/>
    <n v="0"/>
    <n v="0"/>
    <n v="338934.91"/>
    <n v="87505.09"/>
  </r>
  <r>
    <s v="5"/>
    <x v="497"/>
    <s v="11C001"/>
    <s v="171063E169"/>
    <s v="111150"/>
    <x v="2"/>
    <s v="32611100"/>
    <s v=""/>
    <n v="20657280"/>
    <n v="20657280"/>
    <n v="13771520"/>
    <n v="0"/>
    <n v="13771520"/>
    <n v="0"/>
    <n v="20657280"/>
  </r>
  <r>
    <s v="5"/>
    <x v="497"/>
    <s v="11C001"/>
    <s v="171063E169"/>
    <s v="111150"/>
    <x v="2"/>
    <s v="32911100"/>
    <s v=""/>
    <n v="10000000"/>
    <n v="10000000"/>
    <n v="7132372.4800000004"/>
    <n v="5932372.4800000004"/>
    <n v="1200000"/>
    <n v="4067627.52"/>
    <n v="0"/>
  </r>
  <r>
    <s v="5"/>
    <x v="497"/>
    <s v="11C001"/>
    <s v="171063E169"/>
    <s v="111150"/>
    <x v="2"/>
    <s v="33111100"/>
    <s v=""/>
    <n v="356000"/>
    <n v="356000"/>
    <n v="0"/>
    <n v="0"/>
    <n v="0"/>
    <n v="0"/>
    <n v="356000"/>
  </r>
  <r>
    <s v="5"/>
    <x v="497"/>
    <s v="11C001"/>
    <s v="171063E169"/>
    <s v="111150"/>
    <x v="2"/>
    <s v="33211100"/>
    <s v=""/>
    <n v="348000"/>
    <n v="599000"/>
    <n v="599000"/>
    <n v="0"/>
    <n v="599000"/>
    <n v="0"/>
    <n v="599000"/>
  </r>
  <r>
    <s v="5"/>
    <x v="497"/>
    <s v="11C001"/>
    <s v="171063E169"/>
    <s v="111150"/>
    <x v="2"/>
    <s v="33311100"/>
    <s v=""/>
    <n v="7784551"/>
    <n v="7784551"/>
    <n v="3529459"/>
    <n v="2778615"/>
    <n v="750844"/>
    <n v="3720916"/>
    <n v="1285020"/>
  </r>
  <r>
    <s v="5"/>
    <x v="497"/>
    <s v="11C001"/>
    <s v="171063E169"/>
    <s v="111150"/>
    <x v="2"/>
    <s v="33411100"/>
    <s v=""/>
    <n v="2900899"/>
    <n v="2900899"/>
    <n v="1193407"/>
    <n v="0"/>
    <n v="1193407"/>
    <n v="0"/>
    <n v="2900899"/>
  </r>
  <r>
    <s v="5"/>
    <x v="497"/>
    <s v="11C001"/>
    <s v="171063E169"/>
    <s v="111150"/>
    <x v="2"/>
    <s v="33611200"/>
    <s v=""/>
    <n v="7196767"/>
    <n v="7196767"/>
    <n v="5718075"/>
    <n v="2982412.89"/>
    <n v="2735662.11"/>
    <n v="3350449.04"/>
    <n v="863905.07"/>
  </r>
  <r>
    <s v="5"/>
    <x v="497"/>
    <s v="11C001"/>
    <s v="171063E169"/>
    <s v="111150"/>
    <x v="2"/>
    <s v="33621100"/>
    <s v=""/>
    <n v="300000"/>
    <n v="300000"/>
    <n v="50000"/>
    <n v="0"/>
    <n v="50000"/>
    <n v="300000"/>
    <n v="0"/>
  </r>
  <r>
    <s v="5"/>
    <x v="497"/>
    <s v="11C001"/>
    <s v="171063E169"/>
    <s v="111150"/>
    <x v="2"/>
    <s v="33911100"/>
    <s v=""/>
    <n v="300000"/>
    <n v="300000"/>
    <n v="300000"/>
    <n v="0"/>
    <n v="300000"/>
    <n v="199821.6"/>
    <n v="100178.4"/>
  </r>
  <r>
    <s v="5"/>
    <x v="497"/>
    <s v="11C001"/>
    <s v="171063E169"/>
    <s v="111150"/>
    <x v="2"/>
    <s v="34111100"/>
    <s v=""/>
    <n v="707444"/>
    <n v="707444"/>
    <n v="335204"/>
    <n v="99887.8"/>
    <n v="235316.2"/>
    <n v="0"/>
    <n v="607556.19999999995"/>
  </r>
  <r>
    <s v="5"/>
    <x v="497"/>
    <s v="11C001"/>
    <s v="171063E169"/>
    <s v="111150"/>
    <x v="2"/>
    <s v="34321200"/>
    <s v=""/>
    <n v="346769"/>
    <n v="346769"/>
    <n v="157625"/>
    <n v="0"/>
    <n v="157625"/>
    <n v="0"/>
    <n v="346769"/>
  </r>
  <r>
    <s v="5"/>
    <x v="497"/>
    <s v="11C001"/>
    <s v="171063E169"/>
    <s v="111150"/>
    <x v="2"/>
    <s v="34511200"/>
    <s v=""/>
    <n v="6725659"/>
    <n v="6725659"/>
    <n v="5604716"/>
    <n v="209733.8"/>
    <n v="5394982.2000000002"/>
    <n v="6295207.4400000004"/>
    <n v="220717.76"/>
  </r>
  <r>
    <s v="5"/>
    <x v="497"/>
    <s v="11C001"/>
    <s v="171063E169"/>
    <s v="111150"/>
    <x v="2"/>
    <s v="35111100"/>
    <s v=""/>
    <n v="2494236"/>
    <n v="12494236"/>
    <n v="11500000"/>
    <n v="0"/>
    <n v="11500000"/>
    <n v="0"/>
    <n v="12494236"/>
  </r>
  <r>
    <s v="5"/>
    <x v="497"/>
    <s v="11C001"/>
    <s v="171063E169"/>
    <s v="111150"/>
    <x v="2"/>
    <s v="35211100"/>
    <s v=""/>
    <n v="2519091"/>
    <n v="1731000.14"/>
    <n v="295368"/>
    <n v="213113.23"/>
    <n v="82254.77"/>
    <n v="1286886.77"/>
    <n v="231000.14"/>
  </r>
  <r>
    <s v="5"/>
    <x v="497"/>
    <s v="11C001"/>
    <s v="171063E169"/>
    <s v="111150"/>
    <x v="2"/>
    <s v="35311100"/>
    <s v=""/>
    <n v="597400"/>
    <n v="597400"/>
    <n v="597400"/>
    <n v="0"/>
    <n v="597400"/>
    <n v="0"/>
    <n v="597400"/>
  </r>
  <r>
    <s v="5"/>
    <x v="497"/>
    <s v="11C001"/>
    <s v="171063E169"/>
    <s v="111150"/>
    <x v="2"/>
    <s v="35511100"/>
    <s v=""/>
    <n v="88000000"/>
    <n v="78584313.569999993"/>
    <n v="45913099.859999999"/>
    <n v="38429429.119999997"/>
    <n v="7483670.7400000002"/>
    <n v="37198078.509999998"/>
    <n v="2956805.94"/>
  </r>
  <r>
    <s v="5"/>
    <x v="497"/>
    <s v="11C001"/>
    <s v="171063E169"/>
    <s v="111150"/>
    <x v="2"/>
    <s v="35711100"/>
    <s v=""/>
    <n v="181733981"/>
    <n v="191151392.47999999"/>
    <n v="92023766.480000004"/>
    <n v="18362983.289999999"/>
    <n v="73660783.189999998"/>
    <n v="128680450.70999999"/>
    <n v="44107958.479999997"/>
  </r>
  <r>
    <s v="5"/>
    <x v="497"/>
    <s v="11C001"/>
    <s v="171063E169"/>
    <s v="111150"/>
    <x v="2"/>
    <s v="35711160"/>
    <s v=""/>
    <n v="0"/>
    <n v="1519964.24"/>
    <n v="1519964.24"/>
    <n v="1496724.8"/>
    <n v="23239.439999999999"/>
    <n v="23239.439999999999"/>
    <n v="0"/>
  </r>
  <r>
    <s v="5"/>
    <x v="497"/>
    <s v="11C001"/>
    <s v="171063E169"/>
    <s v="111150"/>
    <x v="2"/>
    <s v="35811100"/>
    <s v=""/>
    <n v="34379313"/>
    <n v="59379313"/>
    <n v="41381159.119999997"/>
    <n v="10398424.619999999"/>
    <n v="30982734.5"/>
    <n v="23980888.379999999"/>
    <n v="25000000"/>
  </r>
  <r>
    <s v="5"/>
    <x v="497"/>
    <s v="11C001"/>
    <s v="171063E169"/>
    <s v="111150"/>
    <x v="2"/>
    <s v="35911100"/>
    <s v=""/>
    <n v="3000000"/>
    <n v="3000000"/>
    <n v="1252919.81"/>
    <n v="952919.81"/>
    <n v="300000"/>
    <n v="1747080.19"/>
    <n v="300000"/>
  </r>
  <r>
    <s v="5"/>
    <x v="497"/>
    <s v="11C001"/>
    <s v="171063E169"/>
    <s v="111150"/>
    <x v="2"/>
    <s v="36311100"/>
    <s v=""/>
    <n v="3393387"/>
    <n v="3393387"/>
    <n v="1542450"/>
    <n v="141694.63"/>
    <n v="1400755.37"/>
    <n v="1133557"/>
    <n v="2118135.37"/>
  </r>
  <r>
    <s v="5"/>
    <x v="497"/>
    <s v="11C001"/>
    <s v="171063E169"/>
    <s v="111150"/>
    <x v="2"/>
    <s v="37111100"/>
    <s v=""/>
    <n v="300000"/>
    <n v="300000"/>
    <n v="300000"/>
    <n v="233986.24"/>
    <n v="66013.759999999995"/>
    <n v="27153.759999999998"/>
    <n v="38860"/>
  </r>
  <r>
    <s v="5"/>
    <x v="497"/>
    <s v="11C001"/>
    <s v="171063E169"/>
    <s v="111150"/>
    <x v="2"/>
    <s v="37121100"/>
    <s v=""/>
    <n v="100000"/>
    <n v="100000"/>
    <n v="49998"/>
    <n v="0"/>
    <n v="49998"/>
    <n v="0"/>
    <n v="100000"/>
  </r>
  <r>
    <s v="5"/>
    <x v="497"/>
    <s v="11C001"/>
    <s v="171063E169"/>
    <s v="111150"/>
    <x v="2"/>
    <s v="37211100"/>
    <s v=""/>
    <n v="100000"/>
    <n v="100000"/>
    <n v="49998"/>
    <n v="8496"/>
    <n v="41502"/>
    <n v="10452"/>
    <n v="81052"/>
  </r>
  <r>
    <s v="5"/>
    <x v="497"/>
    <s v="11C001"/>
    <s v="171063E169"/>
    <s v="111150"/>
    <x v="2"/>
    <s v="37221100"/>
    <s v=""/>
    <n v="430000"/>
    <n v="430000"/>
    <n v="215002"/>
    <n v="120000"/>
    <n v="95002"/>
    <n v="0"/>
    <n v="310000"/>
  </r>
  <r>
    <s v="5"/>
    <x v="497"/>
    <s v="11C001"/>
    <s v="171063E169"/>
    <s v="111150"/>
    <x v="2"/>
    <s v="37511100"/>
    <s v=""/>
    <n v="3000000"/>
    <n v="3000000"/>
    <n v="1648500"/>
    <n v="1107656.0900000001"/>
    <n v="540843.91"/>
    <n v="692243.91"/>
    <n v="1200100"/>
  </r>
  <r>
    <s v="5"/>
    <x v="497"/>
    <s v="11C001"/>
    <s v="171063E169"/>
    <s v="111150"/>
    <x v="2"/>
    <s v="37611100"/>
    <s v=""/>
    <n v="150000"/>
    <n v="150000"/>
    <n v="75000"/>
    <n v="0"/>
    <n v="75000"/>
    <n v="0"/>
    <n v="150000"/>
  </r>
  <r>
    <s v="5"/>
    <x v="497"/>
    <s v="11C001"/>
    <s v="171063E169"/>
    <s v="111150"/>
    <x v="2"/>
    <s v="39211100"/>
    <s v=""/>
    <n v="4175729"/>
    <n v="4175729"/>
    <n v="4149460"/>
    <n v="2204408.4300000002"/>
    <n v="1945051.57"/>
    <n v="663147.39"/>
    <n v="1308173.18"/>
  </r>
  <r>
    <s v="5"/>
    <x v="497"/>
    <s v="11C001"/>
    <s v="171063E169"/>
    <s v="111150"/>
    <x v="2"/>
    <s v="39511100"/>
    <s v=""/>
    <n v="700000"/>
    <n v="700000"/>
    <n v="700000"/>
    <n v="45256"/>
    <n v="654744"/>
    <n v="0"/>
    <n v="654744"/>
  </r>
  <r>
    <s v="5"/>
    <x v="497"/>
    <s v="11C001"/>
    <s v="171063E169"/>
    <s v="111150"/>
    <x v="2"/>
    <s v="39691225"/>
    <s v=""/>
    <n v="7680550"/>
    <n v="7680550"/>
    <n v="3072220"/>
    <n v="324073.45"/>
    <n v="2748146.55"/>
    <n v="2197000"/>
    <n v="5159476.55"/>
  </r>
  <r>
    <s v="5"/>
    <x v="497"/>
    <s v="11C001"/>
    <s v="171063E169"/>
    <s v="111150"/>
    <x v="2"/>
    <s v="39911100"/>
    <s v=""/>
    <n v="0"/>
    <n v="492000"/>
    <n v="492000"/>
    <n v="0"/>
    <n v="492000"/>
    <n v="0"/>
    <n v="492000"/>
  </r>
  <r>
    <s v="5"/>
    <x v="497"/>
    <s v="11C001"/>
    <s v="171063E169"/>
    <s v="111150"/>
    <x v="2"/>
    <s v="39931182"/>
    <s v=""/>
    <n v="65516032"/>
    <n v="65516032"/>
    <n v="29780015"/>
    <n v="11459119.91"/>
    <n v="18320895.09"/>
    <n v="47602520.270000003"/>
    <n v="6454391.8200000003"/>
  </r>
  <r>
    <s v="5"/>
    <x v="497"/>
    <s v="11C001"/>
    <s v="171063E169"/>
    <s v="111150"/>
    <x v="5"/>
    <s v="44191177"/>
    <s v=""/>
    <n v="1000000"/>
    <n v="1000000"/>
    <n v="408300"/>
    <n v="107800"/>
    <n v="300500"/>
    <n v="892200"/>
    <n v="0"/>
  </r>
  <r>
    <s v="5"/>
    <x v="497"/>
    <s v="11C001"/>
    <s v="171063E169"/>
    <s v="111150"/>
    <x v="4"/>
    <s v="51512100"/>
    <s v="A25NR0313"/>
    <n v="0"/>
    <n v="0"/>
    <n v="0"/>
    <n v="0"/>
    <n v="0"/>
    <n v="0"/>
    <n v="0"/>
  </r>
  <r>
    <s v="5"/>
    <x v="497"/>
    <s v="11C001"/>
    <s v="171063E169"/>
    <s v="111150"/>
    <x v="4"/>
    <s v="53112100"/>
    <s v="A25NR0313"/>
    <n v="0"/>
    <n v="13379.73"/>
    <n v="13379.73"/>
    <n v="0"/>
    <n v="13379.73"/>
    <n v="0"/>
    <n v="13379.73"/>
  </r>
  <r>
    <s v="5"/>
    <x v="497"/>
    <s v="11C001"/>
    <s v="171063E169"/>
    <s v="111150"/>
    <x v="4"/>
    <s v="53212100"/>
    <s v="A25NR0292"/>
    <n v="0"/>
    <n v="662940"/>
    <n v="662940"/>
    <n v="0"/>
    <n v="662940"/>
    <n v="0"/>
    <n v="662940"/>
  </r>
  <r>
    <s v="5"/>
    <x v="497"/>
    <s v="11C001"/>
    <s v="171063E169"/>
    <s v="111150"/>
    <x v="4"/>
    <s v="54112100"/>
    <s v="A25NR0241"/>
    <n v="6980680"/>
    <n v="0"/>
    <n v="0"/>
    <n v="0"/>
    <n v="0"/>
    <n v="0"/>
    <n v="0"/>
  </r>
  <r>
    <s v="5"/>
    <x v="497"/>
    <s v="11C001"/>
    <s v="171063E169"/>
    <s v="111150"/>
    <x v="4"/>
    <s v="56612100"/>
    <s v="A25NR0292"/>
    <n v="0"/>
    <n v="354960"/>
    <n v="354960"/>
    <n v="0"/>
    <n v="354960"/>
    <n v="0"/>
    <n v="354960"/>
  </r>
  <r>
    <s v="5"/>
    <x v="497"/>
    <s v="11C001"/>
    <s v="171063E169"/>
    <s v="111150"/>
    <x v="4"/>
    <s v="56912100"/>
    <s v="A25NR0313"/>
    <n v="0"/>
    <n v="5336"/>
    <n v="5336"/>
    <n v="0"/>
    <n v="5336"/>
    <n v="0"/>
    <n v="5336"/>
  </r>
  <r>
    <s v="5"/>
    <x v="497"/>
    <s v="11C001"/>
    <s v="171063E169"/>
    <s v="111150"/>
    <x v="4"/>
    <s v="59712100"/>
    <s v="A25NR0292"/>
    <n v="0"/>
    <n v="5021925.84"/>
    <n v="5021925.84"/>
    <n v="0"/>
    <n v="5021925.84"/>
    <n v="0"/>
    <n v="5021925.84"/>
  </r>
  <r>
    <s v="5"/>
    <x v="497"/>
    <s v="11C001"/>
    <s v="171063E169"/>
    <s v="111152"/>
    <x v="2"/>
    <s v="32511179"/>
    <s v=""/>
    <n v="0"/>
    <n v="1874155159.72"/>
    <n v="0"/>
    <n v="0"/>
    <n v="0"/>
    <n v="1785028275.05"/>
    <n v="89126884.670000002"/>
  </r>
  <r>
    <s v="5"/>
    <x v="497"/>
    <s v="11C001"/>
    <s v="171063E169"/>
    <s v="111D43"/>
    <x v="6"/>
    <s v="62212100"/>
    <s v="O25NR0297"/>
    <n v="0"/>
    <n v="15000000"/>
    <n v="15000000"/>
    <n v="0"/>
    <n v="15000000"/>
    <n v="0"/>
    <n v="15000000"/>
  </r>
  <r>
    <s v="5"/>
    <x v="497"/>
    <s v="11C001"/>
    <s v="171063E169"/>
    <s v="11J250"/>
    <x v="1"/>
    <s v="27111100"/>
    <s v=""/>
    <n v="0"/>
    <n v="39022689"/>
    <n v="39022689"/>
    <n v="0"/>
    <n v="39022689"/>
    <n v="0"/>
    <n v="39022689"/>
  </r>
  <r>
    <s v="5"/>
    <x v="497"/>
    <s v="11C001"/>
    <s v="171063E169"/>
    <s v="11J250"/>
    <x v="1"/>
    <s v="28311100"/>
    <s v=""/>
    <n v="0"/>
    <n v="11101200"/>
    <n v="11101200"/>
    <n v="0"/>
    <n v="11101200"/>
    <n v="0"/>
    <n v="11101200"/>
  </r>
  <r>
    <s v="5"/>
    <x v="497"/>
    <s v="11C001"/>
    <s v="171063E169"/>
    <s v="11J250"/>
    <x v="4"/>
    <s v="54112100"/>
    <s v="A25NR0241"/>
    <n v="0"/>
    <n v="16354354"/>
    <n v="16354354"/>
    <n v="0"/>
    <n v="16354354"/>
    <n v="0"/>
    <n v="16354354"/>
  </r>
  <r>
    <s v="5"/>
    <x v="497"/>
    <s v="11C001"/>
    <s v="171063E169"/>
    <s v="11P550"/>
    <x v="1"/>
    <s v="27111100"/>
    <s v=""/>
    <n v="85305340"/>
    <n v="42466199.159999996"/>
    <n v="0"/>
    <n v="0"/>
    <n v="0"/>
    <n v="0"/>
    <n v="42466199.159999996"/>
  </r>
  <r>
    <s v="5"/>
    <x v="497"/>
    <s v="11C001"/>
    <s v="171063E169"/>
    <s v="15O250"/>
    <x v="0"/>
    <s v="11211100"/>
    <s v=""/>
    <n v="2069007999"/>
    <n v="2003712473"/>
    <n v="1018231948"/>
    <n v="832355685.59000003"/>
    <n v="185876262.41"/>
    <n v="739757.8"/>
    <n v="1170617029.6099999"/>
  </r>
  <r>
    <s v="5"/>
    <x v="497"/>
    <s v="11C001"/>
    <s v="171063E169"/>
    <s v="15O250"/>
    <x v="0"/>
    <s v="11311100"/>
    <s v=""/>
    <n v="300782070"/>
    <n v="225586548"/>
    <n v="150391032"/>
    <n v="133906927.11"/>
    <n v="16484104.890000001"/>
    <n v="95486.18"/>
    <n v="91584134.709999993"/>
  </r>
  <r>
    <s v="5"/>
    <x v="497"/>
    <s v="11C001"/>
    <s v="171063E169"/>
    <s v="15O250"/>
    <x v="0"/>
    <s v="13121100"/>
    <s v=""/>
    <n v="28340000"/>
    <n v="28340000"/>
    <n v="14170004"/>
    <n v="11398245.060000001"/>
    <n v="2771758.94"/>
    <n v="53988.43"/>
    <n v="16887766.510000002"/>
  </r>
  <r>
    <s v="5"/>
    <x v="497"/>
    <s v="11C001"/>
    <s v="171063E169"/>
    <s v="15O250"/>
    <x v="0"/>
    <s v="13231100"/>
    <s v=""/>
    <n v="1210722981"/>
    <n v="1210722981"/>
    <n v="6401865"/>
    <n v="3083789.28"/>
    <n v="3318075.72"/>
    <n v="0"/>
    <n v="1207639191.72"/>
  </r>
  <r>
    <s v="5"/>
    <x v="497"/>
    <s v="11C001"/>
    <s v="171063E169"/>
    <s v="15O250"/>
    <x v="0"/>
    <s v="13431100"/>
    <s v=""/>
    <n v="407785816"/>
    <n v="407785816"/>
    <n v="219592910"/>
    <n v="183499169.88"/>
    <n v="36093740.119999997"/>
    <n v="453747.73"/>
    <n v="223832898.38999999"/>
  </r>
  <r>
    <s v="5"/>
    <x v="497"/>
    <s v="11C001"/>
    <s v="171063E169"/>
    <s v="15O250"/>
    <x v="0"/>
    <s v="14111201"/>
    <s v=""/>
    <n v="619233522"/>
    <n v="619233522"/>
    <n v="309616764"/>
    <n v="255806725.25"/>
    <n v="53810038.75"/>
    <n v="0"/>
    <n v="363426796.75"/>
  </r>
  <r>
    <s v="5"/>
    <x v="497"/>
    <s v="11C001"/>
    <s v="171063E169"/>
    <s v="15O250"/>
    <x v="0"/>
    <s v="14111202"/>
    <s v=""/>
    <n v="694488489"/>
    <n v="694488489"/>
    <n v="520866366"/>
    <n v="252857598.53"/>
    <n v="268008767.47"/>
    <n v="0"/>
    <n v="441630890.47000003"/>
  </r>
  <r>
    <s v="5"/>
    <x v="497"/>
    <s v="11C001"/>
    <s v="171063E169"/>
    <s v="15O250"/>
    <x v="0"/>
    <s v="14111203"/>
    <s v=""/>
    <n v="2713281"/>
    <n v="2713281"/>
    <n v="1356636"/>
    <n v="92560.66"/>
    <n v="1264075.3400000001"/>
    <n v="11542.1"/>
    <n v="2609178.2400000002"/>
  </r>
  <r>
    <s v="5"/>
    <x v="497"/>
    <s v="11C001"/>
    <s v="171063E169"/>
    <s v="15O250"/>
    <x v="0"/>
    <s v="14211201"/>
    <s v=""/>
    <n v="13684160"/>
    <n v="13684160"/>
    <n v="5701738"/>
    <n v="5573089.3300000001"/>
    <n v="128648.67"/>
    <n v="0"/>
    <n v="8111070.6699999999"/>
  </r>
  <r>
    <s v="5"/>
    <x v="497"/>
    <s v="11C001"/>
    <s v="171063E169"/>
    <s v="15O250"/>
    <x v="0"/>
    <s v="14211202"/>
    <s v=""/>
    <n v="485023878"/>
    <n v="485023878"/>
    <n v="242511942"/>
    <n v="180601303.84999999"/>
    <n v="61910638.149999999"/>
    <n v="0"/>
    <n v="304422574.14999998"/>
  </r>
  <r>
    <s v="5"/>
    <x v="497"/>
    <s v="11C001"/>
    <s v="171063E169"/>
    <s v="15O250"/>
    <x v="0"/>
    <s v="14211203"/>
    <s v=""/>
    <n v="22196"/>
    <n v="22196"/>
    <n v="22196"/>
    <n v="9870.01"/>
    <n v="12325.99"/>
    <n v="1230.56"/>
    <n v="11095.43"/>
  </r>
  <r>
    <s v="5"/>
    <x v="497"/>
    <s v="11C001"/>
    <s v="171063E169"/>
    <s v="15O250"/>
    <x v="0"/>
    <s v="14311200"/>
    <s v=""/>
    <n v="160577161"/>
    <n v="160577161"/>
    <n v="60216435"/>
    <n v="58358754.700000003"/>
    <n v="1857680.3"/>
    <n v="0"/>
    <n v="102218406.3"/>
  </r>
  <r>
    <s v="5"/>
    <x v="497"/>
    <s v="11C001"/>
    <s v="171063E169"/>
    <s v="15O250"/>
    <x v="0"/>
    <s v="14411200"/>
    <s v=""/>
    <n v="17457636"/>
    <n v="17457636"/>
    <n v="8728818"/>
    <n v="4254945.92"/>
    <n v="4473872.08"/>
    <n v="12128913.15"/>
    <n v="1073776.93"/>
  </r>
  <r>
    <s v="5"/>
    <x v="497"/>
    <s v="11C001"/>
    <s v="171063E169"/>
    <s v="15O250"/>
    <x v="0"/>
    <s v="14421200"/>
    <s v=""/>
    <n v="266508030"/>
    <n v="266508030"/>
    <n v="133254018"/>
    <n v="56449390.390000001"/>
    <n v="76804627.609999999"/>
    <n v="154689332.05000001"/>
    <n v="55369307.560000002"/>
  </r>
  <r>
    <s v="5"/>
    <x v="497"/>
    <s v="11C001"/>
    <s v="171063E169"/>
    <s v="15O250"/>
    <x v="0"/>
    <s v="14431200"/>
    <s v=""/>
    <n v="35755"/>
    <n v="35755"/>
    <n v="35755"/>
    <n v="0"/>
    <n v="35755"/>
    <n v="0"/>
    <n v="35755"/>
  </r>
  <r>
    <s v="5"/>
    <x v="497"/>
    <s v="11C001"/>
    <s v="171063E169"/>
    <s v="15O250"/>
    <x v="0"/>
    <s v="15111200"/>
    <s v=""/>
    <n v="479281405"/>
    <n v="479281405"/>
    <n v="225590709"/>
    <n v="168221556.44"/>
    <n v="57369152.560000002"/>
    <n v="0"/>
    <n v="311059848.56"/>
  </r>
  <r>
    <s v="5"/>
    <x v="497"/>
    <s v="11C001"/>
    <s v="171063E169"/>
    <s v="15O250"/>
    <x v="0"/>
    <s v="15221142"/>
    <s v=""/>
    <n v="0"/>
    <n v="46914480.810000002"/>
    <n v="46914480.810000002"/>
    <n v="18380923.32"/>
    <n v="28533557.489999998"/>
    <n v="20995292.25"/>
    <n v="7538265.2400000002"/>
  </r>
  <r>
    <s v="5"/>
    <x v="497"/>
    <s v="11C001"/>
    <s v="171063E169"/>
    <s v="15O250"/>
    <x v="0"/>
    <s v="15311106"/>
    <s v=""/>
    <n v="33815985"/>
    <n v="33815985"/>
    <n v="0"/>
    <n v="0"/>
    <n v="0"/>
    <n v="0"/>
    <n v="33815985"/>
  </r>
  <r>
    <s v="5"/>
    <x v="497"/>
    <s v="11C001"/>
    <s v="171063E169"/>
    <s v="15O250"/>
    <x v="0"/>
    <s v="15411100"/>
    <s v=""/>
    <n v="291403"/>
    <n v="791403"/>
    <n v="791403"/>
    <n v="739083"/>
    <n v="52320"/>
    <n v="0"/>
    <n v="52320"/>
  </r>
  <r>
    <s v="5"/>
    <x v="497"/>
    <s v="11C001"/>
    <s v="171063E169"/>
    <s v="15O250"/>
    <x v="0"/>
    <s v="15411107"/>
    <s v=""/>
    <n v="683724"/>
    <n v="683724"/>
    <n v="0"/>
    <n v="0"/>
    <n v="0"/>
    <n v="0"/>
    <n v="683724"/>
  </r>
  <r>
    <s v="5"/>
    <x v="497"/>
    <s v="11C001"/>
    <s v="171063E169"/>
    <s v="15O250"/>
    <x v="0"/>
    <s v="15411218"/>
    <s v=""/>
    <n v="44981344"/>
    <n v="44981344"/>
    <n v="0"/>
    <n v="0"/>
    <n v="0"/>
    <n v="0"/>
    <n v="44981344"/>
  </r>
  <r>
    <s v="5"/>
    <x v="497"/>
    <s v="11C001"/>
    <s v="171063E169"/>
    <s v="15O250"/>
    <x v="0"/>
    <s v="15431226"/>
    <s v=""/>
    <n v="2182897"/>
    <n v="2182897"/>
    <n v="2182897"/>
    <n v="1638189.99"/>
    <n v="544707.01"/>
    <n v="0"/>
    <n v="544707.01"/>
  </r>
  <r>
    <s v="5"/>
    <x v="497"/>
    <s v="11C001"/>
    <s v="171063E169"/>
    <s v="15O250"/>
    <x v="0"/>
    <s v="15441100"/>
    <s v=""/>
    <n v="168687824"/>
    <n v="168687824"/>
    <n v="84343916"/>
    <n v="68525972.129999995"/>
    <n v="15817943.869999999"/>
    <n v="19456.009999999998"/>
    <n v="100142395.86"/>
  </r>
  <r>
    <s v="5"/>
    <x v="497"/>
    <s v="11C001"/>
    <s v="171063E169"/>
    <s v="15O250"/>
    <x v="0"/>
    <s v="15451109"/>
    <s v=""/>
    <n v="1744000"/>
    <n v="1744000"/>
    <n v="0"/>
    <n v="0"/>
    <n v="0"/>
    <n v="0"/>
    <n v="1744000"/>
  </r>
  <r>
    <s v="5"/>
    <x v="497"/>
    <s v="11C001"/>
    <s v="171063E169"/>
    <s v="15O250"/>
    <x v="0"/>
    <s v="15451110"/>
    <s v=""/>
    <n v="396324"/>
    <n v="396324"/>
    <n v="396324"/>
    <n v="0"/>
    <n v="396324"/>
    <n v="0"/>
    <n v="396324"/>
  </r>
  <r>
    <s v="5"/>
    <x v="497"/>
    <s v="11C001"/>
    <s v="171063E169"/>
    <s v="15O250"/>
    <x v="0"/>
    <s v="15461151"/>
    <s v=""/>
    <n v="8175000"/>
    <n v="8175000"/>
    <n v="4087500"/>
    <n v="3272685.58"/>
    <n v="814814.42"/>
    <n v="6300"/>
    <n v="4896014.42"/>
  </r>
  <r>
    <s v="5"/>
    <x v="497"/>
    <s v="11C001"/>
    <s v="171063E169"/>
    <s v="15O250"/>
    <x v="0"/>
    <s v="15471100"/>
    <s v=""/>
    <n v="239241"/>
    <n v="239241"/>
    <n v="179431"/>
    <n v="0"/>
    <n v="179431"/>
    <n v="0"/>
    <n v="239241"/>
  </r>
  <r>
    <s v="5"/>
    <x v="497"/>
    <s v="11C001"/>
    <s v="171063E169"/>
    <s v="15O250"/>
    <x v="0"/>
    <s v="15471106"/>
    <s v=""/>
    <n v="14133263"/>
    <n v="14133263"/>
    <n v="0"/>
    <n v="0"/>
    <n v="0"/>
    <n v="12535000"/>
    <n v="1598263"/>
  </r>
  <r>
    <s v="5"/>
    <x v="497"/>
    <s v="11C001"/>
    <s v="171063E169"/>
    <s v="15O250"/>
    <x v="0"/>
    <s v="15481100"/>
    <s v=""/>
    <n v="0"/>
    <n v="5000000"/>
    <n v="5000000"/>
    <n v="5000000"/>
    <n v="0"/>
    <n v="0"/>
    <n v="0"/>
  </r>
  <r>
    <s v="5"/>
    <x v="497"/>
    <s v="11C001"/>
    <s v="171063E169"/>
    <s v="15O250"/>
    <x v="0"/>
    <s v="15491106"/>
    <s v=""/>
    <n v="200000"/>
    <n v="200000"/>
    <n v="100000"/>
    <n v="0"/>
    <n v="100000"/>
    <n v="0"/>
    <n v="200000"/>
  </r>
  <r>
    <s v="5"/>
    <x v="497"/>
    <s v="11C001"/>
    <s v="171063E169"/>
    <s v="15O250"/>
    <x v="0"/>
    <s v="17111106"/>
    <s v=""/>
    <n v="178433802"/>
    <n v="178433802"/>
    <n v="78870249"/>
    <n v="42469511.789999999"/>
    <n v="36400737.210000001"/>
    <n v="768560.02"/>
    <n v="135195730.19"/>
  </r>
  <r>
    <s v="5"/>
    <x v="497"/>
    <s v="11C001"/>
    <s v="171063E169"/>
    <s v="15O250"/>
    <x v="0"/>
    <s v="17131100"/>
    <s v=""/>
    <n v="7455645"/>
    <n v="7455645"/>
    <n v="0"/>
    <n v="0"/>
    <n v="0"/>
    <n v="0"/>
    <n v="7455645"/>
  </r>
  <r>
    <s v="5"/>
    <x v="497"/>
    <s v="11C001"/>
    <s v="171063E169"/>
    <s v="15O250"/>
    <x v="0"/>
    <s v="17191106"/>
    <s v=""/>
    <n v="33397"/>
    <n v="33397"/>
    <n v="23790"/>
    <n v="17500"/>
    <n v="6290"/>
    <n v="0"/>
    <n v="15897"/>
  </r>
  <r>
    <s v="5"/>
    <x v="497"/>
    <s v="11C001"/>
    <s v="171063E169"/>
    <s v="15O250"/>
    <x v="1"/>
    <s v="21111100"/>
    <s v=""/>
    <n v="0"/>
    <n v="6119365.3200000003"/>
    <n v="6119365.3200000003"/>
    <n v="0"/>
    <n v="6119365.3200000003"/>
    <n v="0"/>
    <n v="6119365.3200000003"/>
  </r>
  <r>
    <s v="5"/>
    <x v="497"/>
    <s v="11C001"/>
    <s v="171063E169"/>
    <s v="15O250"/>
    <x v="1"/>
    <s v="21111200"/>
    <s v=""/>
    <n v="12955088"/>
    <n v="6835722.6799999997"/>
    <n v="6835722.6799999997"/>
    <n v="3757418.46"/>
    <n v="3078304.22"/>
    <n v="3077696.47"/>
    <n v="607.75"/>
  </r>
  <r>
    <s v="5"/>
    <x v="497"/>
    <s v="11C001"/>
    <s v="171063E169"/>
    <s v="15O250"/>
    <x v="1"/>
    <s v="21411100"/>
    <s v=""/>
    <n v="0"/>
    <n v="1061029.79"/>
    <n v="1061029.79"/>
    <n v="0"/>
    <n v="1061029.79"/>
    <n v="0"/>
    <n v="1061029.79"/>
  </r>
  <r>
    <s v="5"/>
    <x v="497"/>
    <s v="11C001"/>
    <s v="171063E169"/>
    <s v="15O250"/>
    <x v="1"/>
    <s v="21411200"/>
    <s v=""/>
    <n v="75000"/>
    <n v="75000"/>
    <n v="0"/>
    <n v="0"/>
    <n v="0"/>
    <n v="0"/>
    <n v="75000"/>
  </r>
  <r>
    <s v="5"/>
    <x v="497"/>
    <s v="11C001"/>
    <s v="171063E169"/>
    <s v="15O250"/>
    <x v="1"/>
    <s v="22111100"/>
    <s v=""/>
    <n v="335781134"/>
    <n v="320781134"/>
    <n v="160468544.34999999"/>
    <n v="115288469.59"/>
    <n v="45180074.759999998"/>
    <n v="128823776.87"/>
    <n v="76668887.540000007"/>
  </r>
  <r>
    <s v="5"/>
    <x v="497"/>
    <s v="11C001"/>
    <s v="171063E169"/>
    <s v="15O250"/>
    <x v="1"/>
    <s v="29511100"/>
    <s v=""/>
    <n v="0"/>
    <n v="108129.54"/>
    <n v="108129.54"/>
    <n v="0"/>
    <n v="108129.54"/>
    <n v="0"/>
    <n v="108129.54"/>
  </r>
  <r>
    <s v="5"/>
    <x v="497"/>
    <s v="11C001"/>
    <s v="171063E169"/>
    <s v="15O250"/>
    <x v="1"/>
    <s v="29611100"/>
    <s v=""/>
    <n v="4910113"/>
    <n v="4910113"/>
    <n v="0"/>
    <n v="0"/>
    <n v="0"/>
    <n v="4910113"/>
    <n v="0"/>
  </r>
  <r>
    <s v="5"/>
    <x v="497"/>
    <s v="11C001"/>
    <s v="171063E169"/>
    <s v="15O250"/>
    <x v="1"/>
    <s v="29611200"/>
    <s v=""/>
    <n v="3000000"/>
    <n v="3000000"/>
    <n v="1500000"/>
    <n v="0"/>
    <n v="1500000"/>
    <n v="0"/>
    <n v="3000000"/>
  </r>
  <r>
    <s v="5"/>
    <x v="497"/>
    <s v="11C001"/>
    <s v="171063E169"/>
    <s v="15O250"/>
    <x v="2"/>
    <s v="31121200"/>
    <s v=""/>
    <n v="40842101"/>
    <n v="40842101"/>
    <n v="38816854.170000002"/>
    <n v="35362455.210000001"/>
    <n v="3454398.96"/>
    <n v="0"/>
    <n v="5479645.79"/>
  </r>
  <r>
    <s v="5"/>
    <x v="497"/>
    <s v="11C001"/>
    <s v="171063E169"/>
    <s v="15O250"/>
    <x v="2"/>
    <s v="31311200"/>
    <s v=""/>
    <n v="44534878"/>
    <n v="44534878"/>
    <n v="44534878"/>
    <n v="44534878"/>
    <n v="0"/>
    <n v="0"/>
    <n v="0"/>
  </r>
  <r>
    <s v="5"/>
    <x v="497"/>
    <s v="11C001"/>
    <s v="171063E169"/>
    <s v="15O250"/>
    <x v="2"/>
    <s v="31411200"/>
    <s v=""/>
    <n v="2406579"/>
    <n v="2406579"/>
    <n v="1177394"/>
    <n v="465197.58"/>
    <n v="712196.42"/>
    <n v="125073.69"/>
    <n v="1816307.73"/>
  </r>
  <r>
    <s v="5"/>
    <x v="497"/>
    <s v="11C001"/>
    <s v="171063E169"/>
    <s v="15O250"/>
    <x v="2"/>
    <s v="31711200"/>
    <s v=""/>
    <n v="15054887"/>
    <n v="15054887"/>
    <n v="5689582"/>
    <n v="59934.99"/>
    <n v="5629647.0099999998"/>
    <n v="2560812.66"/>
    <n v="12434139.35"/>
  </r>
  <r>
    <s v="5"/>
    <x v="497"/>
    <s v="11C001"/>
    <s v="171063E169"/>
    <s v="15O250"/>
    <x v="2"/>
    <s v="31911200"/>
    <s v=""/>
    <n v="9114225"/>
    <n v="9114225"/>
    <n v="4142835"/>
    <n v="3639596.65"/>
    <n v="503238.35"/>
    <n v="3926071.74"/>
    <n v="1548556.61"/>
  </r>
  <r>
    <s v="5"/>
    <x v="497"/>
    <s v="11C001"/>
    <s v="171063E169"/>
    <s v="15O250"/>
    <x v="2"/>
    <s v="32511100"/>
    <s v=""/>
    <n v="1022747841"/>
    <n v="788000238"/>
    <n v="499749000"/>
    <n v="341350588.25999999"/>
    <n v="158398411.74000001"/>
    <n v="183982903.74000001"/>
    <n v="262666746"/>
  </r>
  <r>
    <s v="5"/>
    <x v="497"/>
    <s v="11C001"/>
    <s v="171063E169"/>
    <s v="15O250"/>
    <x v="2"/>
    <s v="32511179"/>
    <s v=""/>
    <n v="0"/>
    <n v="234747603"/>
    <n v="0"/>
    <n v="0"/>
    <n v="0"/>
    <n v="223584000.87"/>
    <n v="11163602.130000001"/>
  </r>
  <r>
    <s v="5"/>
    <x v="497"/>
    <s v="11C001"/>
    <s v="171063E169"/>
    <s v="15O250"/>
    <x v="2"/>
    <s v="33411160"/>
    <s v=""/>
    <n v="0"/>
    <n v="100000"/>
    <n v="100000"/>
    <n v="0"/>
    <n v="100000"/>
    <n v="100000"/>
    <n v="0"/>
  </r>
  <r>
    <s v="5"/>
    <x v="497"/>
    <s v="11C001"/>
    <s v="171063E169"/>
    <s v="15O250"/>
    <x v="2"/>
    <s v="34321200"/>
    <s v=""/>
    <n v="1236000"/>
    <n v="1236000"/>
    <n v="561822"/>
    <n v="0"/>
    <n v="561822"/>
    <n v="0"/>
    <n v="1236000"/>
  </r>
  <r>
    <s v="5"/>
    <x v="497"/>
    <s v="11C001"/>
    <s v="171063E169"/>
    <s v="15O250"/>
    <x v="2"/>
    <s v="34511200"/>
    <s v=""/>
    <n v="187271565"/>
    <n v="187271565"/>
    <n v="66430532"/>
    <n v="42712825.609999999"/>
    <n v="23717706.390000001"/>
    <n v="113883345.01000001"/>
    <n v="30675394.379999999"/>
  </r>
  <r>
    <s v="5"/>
    <x v="497"/>
    <s v="11C001"/>
    <s v="171063E169"/>
    <s v="15O250"/>
    <x v="2"/>
    <s v="35311100"/>
    <s v=""/>
    <n v="2721128"/>
    <n v="2721128"/>
    <n v="388400"/>
    <n v="0"/>
    <n v="388400"/>
    <n v="0"/>
    <n v="2721128"/>
  </r>
  <r>
    <s v="5"/>
    <x v="497"/>
    <s v="11C001"/>
    <s v="171063E169"/>
    <s v="15O250"/>
    <x v="2"/>
    <s v="39411142"/>
    <s v=""/>
    <n v="0"/>
    <n v="151671.54999999999"/>
    <n v="151671.54999999999"/>
    <n v="45000"/>
    <n v="106671.55"/>
    <n v="48391.55"/>
    <n v="58280"/>
  </r>
  <r>
    <s v="5"/>
    <x v="497"/>
    <s v="11C001"/>
    <s v="171063E169"/>
    <s v="15O250"/>
    <x v="2"/>
    <s v="39611100"/>
    <s v=""/>
    <n v="1974002"/>
    <n v="1667170.03"/>
    <n v="1667170.03"/>
    <n v="1162170.03"/>
    <n v="505000"/>
    <n v="0"/>
    <n v="505000"/>
  </r>
  <r>
    <s v="5"/>
    <x v="497"/>
    <s v="11C001"/>
    <s v="171063E169"/>
    <s v="15O250"/>
    <x v="2"/>
    <s v="39691225"/>
    <s v=""/>
    <n v="6772001"/>
    <n v="6772001"/>
    <n v="2708801"/>
    <n v="1075458.1200000001"/>
    <n v="1633342.88"/>
    <n v="2597959.8199999998"/>
    <n v="3098583.06"/>
  </r>
  <r>
    <s v="5"/>
    <x v="497"/>
    <s v="11C001"/>
    <s v="171063E169"/>
    <s v="15O250"/>
    <x v="2"/>
    <s v="39811200"/>
    <s v=""/>
    <n v="402949452"/>
    <n v="402949452"/>
    <n v="219790612"/>
    <n v="157592007"/>
    <n v="62198605"/>
    <n v="0"/>
    <n v="245357445"/>
  </r>
  <r>
    <s v="5"/>
    <x v="497"/>
    <s v="11C001"/>
    <s v="171063E169"/>
    <s v="15O250"/>
    <x v="2"/>
    <s v="39821100"/>
    <s v=""/>
    <n v="233435148"/>
    <n v="233435148"/>
    <n v="5726463"/>
    <n v="4780514.3099999996"/>
    <n v="945948.69"/>
    <n v="0"/>
    <n v="228654633.69"/>
  </r>
  <r>
    <s v="5"/>
    <x v="497"/>
    <s v="11C001"/>
    <s v="171063E169"/>
    <s v="15O250"/>
    <x v="4"/>
    <s v="51512200"/>
    <s v="A25NR0292"/>
    <n v="0"/>
    <n v="50644.05"/>
    <n v="50644.05"/>
    <n v="0"/>
    <n v="50644.05"/>
    <n v="0"/>
    <n v="50644.05"/>
  </r>
  <r>
    <s v="5"/>
    <x v="497"/>
    <s v="11C001"/>
    <s v="171063E169"/>
    <s v="15O250"/>
    <x v="4"/>
    <s v="54122100"/>
    <s v="A25NR0241"/>
    <n v="13232181"/>
    <n v="13232181"/>
    <n v="0"/>
    <n v="0"/>
    <n v="0"/>
    <n v="0"/>
    <n v="13232181"/>
  </r>
  <r>
    <s v="5"/>
    <x v="497"/>
    <s v="11C001"/>
    <s v="171063E169"/>
    <s v="15O250"/>
    <x v="4"/>
    <s v="59712100"/>
    <s v="A25NR0292"/>
    <n v="0"/>
    <n v="149198.62"/>
    <n v="149198.62"/>
    <n v="0"/>
    <n v="149198.62"/>
    <n v="0"/>
    <n v="149198.62"/>
  </r>
  <r>
    <s v="5"/>
    <x v="497"/>
    <s v="11C001"/>
    <s v="171063E169"/>
    <s v="15O252"/>
    <x v="2"/>
    <s v="32511179"/>
    <s v=""/>
    <n v="0"/>
    <n v="635579848"/>
    <n v="0"/>
    <n v="0"/>
    <n v="0"/>
    <n v="605354361.33000004"/>
    <n v="30225486.670000002"/>
  </r>
  <r>
    <s v="5"/>
    <x v="497"/>
    <s v="11C001"/>
    <s v="171063E169"/>
    <s v="15O450"/>
    <x v="0"/>
    <s v="13411100"/>
    <s v=""/>
    <n v="244171056"/>
    <n v="244171056"/>
    <n v="122085528"/>
    <n v="93190942.340000004"/>
    <n v="28894585.66"/>
    <n v="0"/>
    <n v="150980113.66"/>
  </r>
  <r>
    <s v="5"/>
    <x v="497"/>
    <s v="11C001"/>
    <s v="171063E169"/>
    <s v="15O450"/>
    <x v="0"/>
    <s v="13421100"/>
    <s v=""/>
    <n v="1032245323"/>
    <n v="1032245323"/>
    <n v="554122665"/>
    <n v="524349913.01999998"/>
    <n v="29772751.98"/>
    <n v="183003.57"/>
    <n v="507712406.41000003"/>
  </r>
  <r>
    <s v="5"/>
    <x v="497"/>
    <s v="11C001"/>
    <s v="171063E169"/>
    <s v="15O550"/>
    <x v="0"/>
    <s v="13421100"/>
    <s v=""/>
    <n v="108270181"/>
    <n v="108270181"/>
    <n v="54135091"/>
    <n v="44402051.009999998"/>
    <n v="9733039.9900000002"/>
    <n v="49115.59"/>
    <n v="63819014.399999999"/>
  </r>
  <r>
    <s v="5"/>
    <x v="497"/>
    <s v="11C001"/>
    <s v="171063E169"/>
    <s v="15O550"/>
    <x v="0"/>
    <s v="13431100"/>
    <s v=""/>
    <n v="2879961197"/>
    <n v="2879961197"/>
    <n v="1532406124"/>
    <n v="1420835730.54"/>
    <n v="111570393.45999999"/>
    <n v="843477.66"/>
    <n v="1458281988.8"/>
  </r>
  <r>
    <s v="5"/>
    <x v="497"/>
    <s v="11C001"/>
    <s v="171063E169"/>
    <s v="15O650"/>
    <x v="0"/>
    <s v="11311100"/>
    <s v=""/>
    <n v="44734643"/>
    <n v="44734643"/>
    <n v="0"/>
    <n v="0"/>
    <n v="0"/>
    <n v="0"/>
    <n v="44734643"/>
  </r>
  <r>
    <s v="5"/>
    <x v="497"/>
    <s v="11C001"/>
    <s v="171063E169"/>
    <s v="15O650"/>
    <x v="0"/>
    <s v="13431100"/>
    <s v=""/>
    <n v="31076923"/>
    <n v="31076923"/>
    <n v="15538465"/>
    <n v="12821853.529999999"/>
    <n v="2716611.47"/>
    <n v="0"/>
    <n v="18255069.469999999"/>
  </r>
  <r>
    <s v="5"/>
    <x v="497"/>
    <s v="11C001"/>
    <s v="171063E169"/>
    <s v="15O650"/>
    <x v="0"/>
    <s v="15411107"/>
    <s v=""/>
    <n v="2430707"/>
    <n v="2430707"/>
    <n v="0"/>
    <n v="0"/>
    <n v="0"/>
    <n v="0"/>
    <n v="2430707"/>
  </r>
  <r>
    <s v="5"/>
    <x v="497"/>
    <s v="11C001"/>
    <s v="171063E169"/>
    <s v="15O650"/>
    <x v="0"/>
    <s v="15421100"/>
    <s v=""/>
    <n v="215349"/>
    <n v="215349"/>
    <n v="129213"/>
    <n v="44191.5"/>
    <n v="85021.5"/>
    <n v="0"/>
    <n v="171157.5"/>
  </r>
  <r>
    <s v="5"/>
    <x v="497"/>
    <s v="11C001"/>
    <s v="171063E169"/>
    <s v="15O650"/>
    <x v="0"/>
    <s v="15441100"/>
    <s v=""/>
    <n v="80619316"/>
    <n v="80619316"/>
    <n v="40309660"/>
    <n v="31556856.59"/>
    <n v="8752803.4100000001"/>
    <n v="0"/>
    <n v="49062459.409999996"/>
  </r>
  <r>
    <s v="5"/>
    <x v="497"/>
    <s v="11C001"/>
    <s v="171063E169"/>
    <s v="15O650"/>
    <x v="0"/>
    <s v="15451100"/>
    <s v=""/>
    <n v="32277415"/>
    <n v="32277415"/>
    <n v="16138711"/>
    <n v="15930147.58"/>
    <n v="208563.42"/>
    <n v="0"/>
    <n v="16347267.42"/>
  </r>
  <r>
    <s v="5"/>
    <x v="497"/>
    <s v="11C001"/>
    <s v="171063E169"/>
    <s v="15OB50"/>
    <x v="0"/>
    <s v="11311100"/>
    <s v=""/>
    <n v="320955220"/>
    <n v="225814854"/>
    <n v="160477608"/>
    <n v="91164148.269999996"/>
    <n v="69313459.730000004"/>
    <n v="70981.16"/>
    <n v="134579724.56999999"/>
  </r>
  <r>
    <s v="5"/>
    <x v="497"/>
    <s v="11C001"/>
    <s v="171063E169"/>
    <s v="15OB50"/>
    <x v="0"/>
    <s v="11321100"/>
    <s v=""/>
    <n v="109873"/>
    <n v="109873"/>
    <n v="54937"/>
    <n v="2700.89"/>
    <n v="52236.11"/>
    <n v="0"/>
    <n v="107172.11"/>
  </r>
  <r>
    <s v="5"/>
    <x v="497"/>
    <s v="11C001"/>
    <s v="171063E169"/>
    <s v="15OB50"/>
    <x v="0"/>
    <s v="13111100"/>
    <s v=""/>
    <n v="2970820"/>
    <n v="2970820"/>
    <n v="1485412"/>
    <n v="493029.91"/>
    <n v="992382.09"/>
    <n v="672"/>
    <n v="2477118.09"/>
  </r>
  <r>
    <s v="5"/>
    <x v="497"/>
    <s v="11C001"/>
    <s v="171063E169"/>
    <s v="15OB50"/>
    <x v="0"/>
    <s v="13121100"/>
    <s v=""/>
    <n v="248193089"/>
    <n v="248193089"/>
    <n v="124096547"/>
    <n v="113870200.31999999"/>
    <n v="10226346.68"/>
    <n v="23660.880000000001"/>
    <n v="134299227.80000001"/>
  </r>
  <r>
    <s v="5"/>
    <x v="497"/>
    <s v="11C001"/>
    <s v="171063E169"/>
    <s v="15OB50"/>
    <x v="0"/>
    <s v="13211100"/>
    <s v=""/>
    <n v="270278564"/>
    <n v="270278564"/>
    <n v="145489282"/>
    <n v="131857140"/>
    <n v="13632142"/>
    <n v="0"/>
    <n v="138421424"/>
  </r>
  <r>
    <s v="5"/>
    <x v="497"/>
    <s v="11C001"/>
    <s v="171063E169"/>
    <s v="15OB50"/>
    <x v="0"/>
    <s v="13411100"/>
    <s v=""/>
    <n v="429199541"/>
    <n v="429199541"/>
    <n v="214599773"/>
    <n v="145508779.80000001"/>
    <n v="69090993.200000003"/>
    <n v="39925.040000000001"/>
    <n v="283650836.16000003"/>
  </r>
  <r>
    <s v="5"/>
    <x v="497"/>
    <s v="11C001"/>
    <s v="171063E169"/>
    <s v="15OB50"/>
    <x v="0"/>
    <s v="13421100"/>
    <s v=""/>
    <n v="6000000"/>
    <n v="6000000"/>
    <n v="3000000"/>
    <n v="2463368.5699999998"/>
    <n v="536631.43000000005"/>
    <n v="0"/>
    <n v="3536631.43"/>
  </r>
  <r>
    <s v="5"/>
    <x v="497"/>
    <s v="11C001"/>
    <s v="171063E169"/>
    <s v="15OB50"/>
    <x v="0"/>
    <s v="13431100"/>
    <s v=""/>
    <n v="94000000"/>
    <n v="94000000"/>
    <n v="77000002"/>
    <n v="67338326.890000001"/>
    <n v="9661675.1099999994"/>
    <n v="12500"/>
    <n v="26649173.109999999"/>
  </r>
  <r>
    <s v="5"/>
    <x v="497"/>
    <s v="11C001"/>
    <s v="171063E169"/>
    <s v="15OB52"/>
    <x v="2"/>
    <s v="32511179"/>
    <s v=""/>
    <n v="0"/>
    <n v="95140366"/>
    <n v="0"/>
    <n v="0"/>
    <n v="0"/>
    <n v="90615892.989999995"/>
    <n v="4524473.01"/>
  </r>
  <r>
    <s v="5"/>
    <x v="497"/>
    <s v="11C001"/>
    <s v="171063E169"/>
    <s v="15OC50"/>
    <x v="0"/>
    <s v="11311100"/>
    <s v=""/>
    <n v="22140396"/>
    <n v="22140396"/>
    <n v="0"/>
    <n v="0"/>
    <n v="0"/>
    <n v="0"/>
    <n v="22140396"/>
  </r>
  <r>
    <s v="5"/>
    <x v="497"/>
    <s v="11C001"/>
    <s v="171063E169"/>
    <s v="15OC50"/>
    <x v="0"/>
    <s v="15461151"/>
    <s v=""/>
    <n v="12488498"/>
    <n v="12488498"/>
    <n v="6244250"/>
    <n v="3643959.55"/>
    <n v="2600290.4500000002"/>
    <n v="0"/>
    <n v="8844538.4499999993"/>
  </r>
  <r>
    <s v="5"/>
    <x v="497"/>
    <s v="11C001"/>
    <s v="171063E169"/>
    <s v="15OC50"/>
    <x v="0"/>
    <s v="15471100"/>
    <s v=""/>
    <n v="65776"/>
    <n v="65776"/>
    <n v="65776"/>
    <n v="0"/>
    <n v="65776"/>
    <n v="0"/>
    <n v="65776"/>
  </r>
  <r>
    <s v="5"/>
    <x v="497"/>
    <s v="11C001"/>
    <s v="171063E169"/>
    <s v="15OC50"/>
    <x v="0"/>
    <s v="15481100"/>
    <s v=""/>
    <n v="16600669"/>
    <n v="16600669"/>
    <n v="16600669"/>
    <n v="16600669"/>
    <n v="0"/>
    <n v="0"/>
    <n v="0"/>
  </r>
  <r>
    <s v="5"/>
    <x v="497"/>
    <s v="11C001"/>
    <s v="171063E169"/>
    <s v="15OC50"/>
    <x v="0"/>
    <s v="15511100"/>
    <s v=""/>
    <n v="8497401"/>
    <n v="8497401"/>
    <n v="4248705"/>
    <n v="2004182.6"/>
    <n v="2244522.4"/>
    <n v="600"/>
    <n v="6492618.4000000004"/>
  </r>
  <r>
    <s v="5"/>
    <x v="497"/>
    <s v="11C001"/>
    <s v="171063E169"/>
    <s v="15OC50"/>
    <x v="0"/>
    <s v="15911100"/>
    <s v=""/>
    <n v="370587015"/>
    <n v="370587015"/>
    <n v="202138368"/>
    <n v="172831570.94999999"/>
    <n v="29306797.050000001"/>
    <n v="301262"/>
    <n v="197454182.05000001"/>
  </r>
  <r>
    <s v="5"/>
    <x v="497"/>
    <s v="11C001"/>
    <s v="171063E169"/>
    <s v="15OG50"/>
    <x v="0"/>
    <s v="11211100"/>
    <s v=""/>
    <n v="1073718480"/>
    <n v="1073718480"/>
    <n v="536859240"/>
    <n v="378167773"/>
    <n v="158691467"/>
    <n v="271194.59000000003"/>
    <n v="695279512.40999997"/>
  </r>
  <r>
    <s v="5"/>
    <x v="497"/>
    <s v="11C001"/>
    <s v="171063E169"/>
    <s v="15OG50"/>
    <x v="0"/>
    <s v="11311100"/>
    <s v=""/>
    <n v="13562621"/>
    <n v="13562621"/>
    <n v="0"/>
    <n v="0"/>
    <n v="0"/>
    <n v="0"/>
    <n v="13562621"/>
  </r>
  <r>
    <s v="5"/>
    <x v="497"/>
    <s v="11C001"/>
    <s v="171063E169"/>
    <s v="15OG50"/>
    <x v="0"/>
    <s v="15451100"/>
    <s v=""/>
    <n v="65696229"/>
    <n v="65696229"/>
    <n v="32848119"/>
    <n v="26210857.510000002"/>
    <n v="6637261.4900000002"/>
    <n v="2374.91"/>
    <n v="39482996.579999998"/>
  </r>
  <r>
    <s v="5"/>
    <x v="497"/>
    <s v="11C001"/>
    <s v="171063E169"/>
    <s v="15OI50"/>
    <x v="0"/>
    <s v="11211100"/>
    <s v=""/>
    <n v="1072992386"/>
    <n v="1072992386"/>
    <n v="536496194"/>
    <n v="479982908.87"/>
    <n v="56513285.130000003"/>
    <n v="251194.58"/>
    <n v="592758282.54999995"/>
  </r>
  <r>
    <s v="5"/>
    <x v="497"/>
    <s v="11C001"/>
    <s v="171063E169"/>
    <s v="15OI50"/>
    <x v="0"/>
    <s v="11311100"/>
    <s v=""/>
    <n v="12833728"/>
    <n v="12833728"/>
    <n v="0"/>
    <n v="0"/>
    <n v="0"/>
    <n v="0"/>
    <n v="12833728"/>
  </r>
  <r>
    <s v="5"/>
    <x v="497"/>
    <s v="11C001"/>
    <s v="171063E169"/>
    <s v="15OI50"/>
    <x v="0"/>
    <s v="15481100"/>
    <s v=""/>
    <n v="4360000"/>
    <n v="4360000"/>
    <n v="4360000"/>
    <n v="4063313.29"/>
    <n v="296686.71000000002"/>
    <n v="0"/>
    <n v="296686.71000000002"/>
  </r>
  <r>
    <s v="5"/>
    <x v="497"/>
    <s v="11C001"/>
    <s v="171063E169"/>
    <s v="171146"/>
    <x v="1"/>
    <s v="22211100"/>
    <s v=""/>
    <n v="0"/>
    <n v="199.42"/>
    <n v="199.42"/>
    <n v="0"/>
    <n v="199.42"/>
    <n v="0"/>
    <n v="199.42"/>
  </r>
  <r>
    <s v="5"/>
    <x v="497"/>
    <s v="11C001"/>
    <s v="171063E169"/>
    <s v="171154"/>
    <x v="1"/>
    <s v="22211100"/>
    <s v=""/>
    <n v="0"/>
    <n v="3.29"/>
    <n v="3.29"/>
    <n v="0"/>
    <n v="3.29"/>
    <n v="0"/>
    <n v="3.29"/>
  </r>
  <r>
    <s v="5"/>
    <x v="497"/>
    <s v="11C001"/>
    <s v="171063E169"/>
    <s v="25J253"/>
    <x v="1"/>
    <s v="27111100"/>
    <s v=""/>
    <n v="0"/>
    <n v="951677"/>
    <n v="951677"/>
    <n v="0"/>
    <n v="951677"/>
    <n v="0"/>
    <n v="951677"/>
  </r>
  <r>
    <s v="5"/>
    <x v="497"/>
    <s v="11C001"/>
    <s v="171063E169"/>
    <s v="25J253"/>
    <x v="4"/>
    <s v="54112100"/>
    <s v="A25NR0241"/>
    <n v="0"/>
    <n v="67962566"/>
    <n v="67962566"/>
    <n v="0"/>
    <n v="67962566"/>
    <n v="0"/>
    <n v="67962566"/>
  </r>
  <r>
    <s v="5"/>
    <x v="497"/>
    <s v="11C001"/>
    <s v="171063E169"/>
    <s v="25P550"/>
    <x v="1"/>
    <s v="27111100"/>
    <s v=""/>
    <n v="274791154"/>
    <n v="282342800.83999997"/>
    <n v="0"/>
    <n v="0"/>
    <n v="0"/>
    <n v="0"/>
    <n v="282342800.83999997"/>
  </r>
  <r>
    <s v="5"/>
    <x v="497"/>
    <s v="11C001"/>
    <s v="171063E169"/>
    <s v="25P550"/>
    <x v="4"/>
    <s v="56512100"/>
    <s v="A25NR0242"/>
    <n v="13848260"/>
    <n v="14683810"/>
    <n v="0"/>
    <n v="0"/>
    <n v="0"/>
    <n v="0"/>
    <n v="14683810"/>
  </r>
  <r>
    <s v="5"/>
    <x v="498"/>
    <s v="11C001"/>
    <s v="171298M002"/>
    <s v="15O250"/>
    <x v="3"/>
    <s v="79211189"/>
    <s v=""/>
    <n v="100000000"/>
    <n v="52933847.640000001"/>
    <n v="0"/>
    <n v="0"/>
    <n v="0"/>
    <n v="0"/>
    <n v="52933847.640000001"/>
  </r>
  <r>
    <s v="5"/>
    <x v="498"/>
    <s v="11C001"/>
    <s v="171298M002"/>
    <s v="15O250"/>
    <x v="3"/>
    <s v="79211190"/>
    <s v=""/>
    <n v="4000000"/>
    <n v="2837829.97"/>
    <n v="0"/>
    <n v="0"/>
    <n v="0"/>
    <n v="0"/>
    <n v="2837829.97"/>
  </r>
  <r>
    <s v="5"/>
    <x v="499"/>
    <s v="11C001"/>
    <s v="171313M001"/>
    <s v="111150"/>
    <x v="0"/>
    <s v="12111100"/>
    <s v=""/>
    <n v="22262470"/>
    <n v="22262470"/>
    <n v="10301400"/>
    <n v="8262350"/>
    <n v="2039050"/>
    <n v="12276040.060000001"/>
    <n v="1724079.94"/>
  </r>
  <r>
    <s v="5"/>
    <x v="499"/>
    <s v="11C001"/>
    <s v="171313M001"/>
    <s v="111250"/>
    <x v="0"/>
    <s v="12111100"/>
    <s v=""/>
    <n v="925820"/>
    <n v="925820"/>
    <n v="428400"/>
    <n v="285600"/>
    <n v="142800"/>
    <n v="568820.01"/>
    <n v="71399.990000000005"/>
  </r>
  <r>
    <s v="5"/>
    <x v="499"/>
    <s v="11C001"/>
    <s v="171313M001"/>
    <s v="15O250"/>
    <x v="0"/>
    <s v="12211108"/>
    <s v=""/>
    <n v="3765360"/>
    <n v="3765360"/>
    <n v="1412010"/>
    <n v="0"/>
    <n v="1412010"/>
    <n v="0"/>
    <n v="3765360"/>
  </r>
  <r>
    <s v="5"/>
    <x v="499"/>
    <s v="11C001"/>
    <s v="171313M001"/>
    <s v="15O250"/>
    <x v="0"/>
    <s v="13231100"/>
    <s v=""/>
    <n v="43507341"/>
    <n v="43507341"/>
    <n v="0"/>
    <n v="0"/>
    <n v="0"/>
    <n v="0"/>
    <n v="43507341"/>
  </r>
  <r>
    <s v="5"/>
    <x v="499"/>
    <s v="11C001"/>
    <s v="171313M001"/>
    <s v="15O250"/>
    <x v="0"/>
    <s v="13231108"/>
    <s v=""/>
    <n v="277024"/>
    <n v="277024"/>
    <n v="17000"/>
    <n v="0"/>
    <n v="17000"/>
    <n v="0"/>
    <n v="277024"/>
  </r>
  <r>
    <s v="5"/>
    <x v="499"/>
    <s v="11C001"/>
    <s v="171313M001"/>
    <s v="15O250"/>
    <x v="0"/>
    <s v="14111201"/>
    <s v=""/>
    <n v="35294447"/>
    <n v="35294447"/>
    <n v="17647218"/>
    <n v="14569824.33"/>
    <n v="3077393.67"/>
    <n v="0"/>
    <n v="20724622.670000002"/>
  </r>
  <r>
    <s v="5"/>
    <x v="499"/>
    <s v="11C001"/>
    <s v="171313M001"/>
    <s v="15O250"/>
    <x v="0"/>
    <s v="14111208"/>
    <s v=""/>
    <n v="311890"/>
    <n v="311890"/>
    <n v="155940"/>
    <n v="82429.350000000006"/>
    <n v="73510.649999999994"/>
    <n v="0"/>
    <n v="229460.65"/>
  </r>
  <r>
    <s v="5"/>
    <x v="499"/>
    <s v="11C001"/>
    <s v="171313M001"/>
    <s v="15O250"/>
    <x v="0"/>
    <s v="14211201"/>
    <s v=""/>
    <n v="14409233"/>
    <n v="14409233"/>
    <n v="6003847"/>
    <n v="5868381.6799999997"/>
    <n v="135465.32"/>
    <n v="0"/>
    <n v="8540851.3200000003"/>
  </r>
  <r>
    <s v="5"/>
    <x v="499"/>
    <s v="11C001"/>
    <s v="171313M001"/>
    <s v="15O250"/>
    <x v="0"/>
    <s v="14311200"/>
    <s v=""/>
    <n v="14500498"/>
    <n v="14500498"/>
    <n v="5437688"/>
    <n v="5346704.63"/>
    <n v="90983.37"/>
    <n v="0"/>
    <n v="9153793.3699999992"/>
  </r>
  <r>
    <s v="5"/>
    <x v="499"/>
    <s v="11C001"/>
    <s v="171313M001"/>
    <s v="15O250"/>
    <x v="0"/>
    <s v="14411200"/>
    <s v=""/>
    <n v="8031666"/>
    <n v="8031666"/>
    <n v="4015836"/>
    <n v="1957556.26"/>
    <n v="2058279.74"/>
    <n v="5580101.4100000001"/>
    <n v="494008.33"/>
  </r>
  <r>
    <s v="5"/>
    <x v="499"/>
    <s v="11C001"/>
    <s v="171313M001"/>
    <s v="15O250"/>
    <x v="0"/>
    <s v="14421200"/>
    <s v=""/>
    <n v="534020"/>
    <n v="534020"/>
    <n v="534020"/>
    <n v="226223.27"/>
    <n v="307796.73"/>
    <n v="196849.54"/>
    <n v="110947.19"/>
  </r>
  <r>
    <s v="5"/>
    <x v="499"/>
    <s v="11C001"/>
    <s v="171313M001"/>
    <s v="15O250"/>
    <x v="0"/>
    <s v="14431200"/>
    <s v=""/>
    <n v="1688093"/>
    <n v="1688093"/>
    <n v="844049"/>
    <n v="0"/>
    <n v="844049"/>
    <n v="0"/>
    <n v="1688093"/>
  </r>
  <r>
    <s v="5"/>
    <x v="499"/>
    <s v="11C001"/>
    <s v="171313M001"/>
    <s v="15O250"/>
    <x v="0"/>
    <s v="15111200"/>
    <s v=""/>
    <n v="11816632"/>
    <n v="11816632"/>
    <n v="4666896"/>
    <n v="3383420.16"/>
    <n v="1283475.8400000001"/>
    <n v="0"/>
    <n v="8433211.8399999999"/>
  </r>
  <r>
    <s v="5"/>
    <x v="499"/>
    <s v="11C001"/>
    <s v="171313M001"/>
    <s v="15O250"/>
    <x v="0"/>
    <s v="15411208"/>
    <s v=""/>
    <n v="426886"/>
    <n v="426886"/>
    <n v="0"/>
    <n v="0"/>
    <n v="0"/>
    <n v="0"/>
    <n v="426886"/>
  </r>
  <r>
    <s v="5"/>
    <x v="499"/>
    <s v="11C001"/>
    <s v="171313M001"/>
    <s v="15O250"/>
    <x v="0"/>
    <s v="15411218"/>
    <s v=""/>
    <n v="24606250"/>
    <n v="24606250"/>
    <n v="0"/>
    <n v="0"/>
    <n v="0"/>
    <n v="0"/>
    <n v="24606250"/>
  </r>
  <r>
    <s v="5"/>
    <x v="499"/>
    <s v="11C001"/>
    <s v="171313M001"/>
    <s v="15O250"/>
    <x v="0"/>
    <s v="15431226"/>
    <s v=""/>
    <n v="1617654"/>
    <n v="1617654"/>
    <n v="1617654"/>
    <n v="1213994.33"/>
    <n v="403659.67"/>
    <n v="0"/>
    <n v="403659.67"/>
  </r>
  <r>
    <s v="5"/>
    <x v="499"/>
    <s v="11C001"/>
    <s v="171313M001"/>
    <s v="15O250"/>
    <x v="0"/>
    <s v="15451108"/>
    <s v=""/>
    <n v="8312"/>
    <n v="8312"/>
    <n v="4160"/>
    <n v="0"/>
    <n v="4160"/>
    <n v="0"/>
    <n v="8312"/>
  </r>
  <r>
    <s v="5"/>
    <x v="499"/>
    <s v="11C001"/>
    <s v="171313M001"/>
    <s v="15O250"/>
    <x v="0"/>
    <s v="15471106"/>
    <s v=""/>
    <n v="3649769"/>
    <n v="3649769"/>
    <n v="3649769"/>
    <n v="0"/>
    <n v="3649769"/>
    <n v="0"/>
    <n v="3649769"/>
  </r>
  <r>
    <s v="5"/>
    <x v="499"/>
    <s v="11C001"/>
    <s v="171313M001"/>
    <s v="15O250"/>
    <x v="0"/>
    <s v="15471108"/>
    <s v=""/>
    <n v="1930"/>
    <n v="1930"/>
    <n v="0"/>
    <n v="0"/>
    <n v="0"/>
    <n v="0"/>
    <n v="1930"/>
  </r>
  <r>
    <s v="5"/>
    <x v="499"/>
    <s v="11C001"/>
    <s v="171313M001"/>
    <s v="15O250"/>
    <x v="0"/>
    <s v="17111106"/>
    <s v=""/>
    <n v="7044807"/>
    <n v="7044807"/>
    <n v="0"/>
    <n v="0"/>
    <n v="0"/>
    <n v="4810417.92"/>
    <n v="2234389.08"/>
  </r>
  <r>
    <s v="5"/>
    <x v="499"/>
    <s v="11C001"/>
    <s v="171313M001"/>
    <s v="15O250"/>
    <x v="0"/>
    <s v="17191106"/>
    <s v=""/>
    <n v="33397"/>
    <n v="33397"/>
    <n v="22200"/>
    <n v="0"/>
    <n v="22200"/>
    <n v="7500"/>
    <n v="25897"/>
  </r>
  <r>
    <s v="5"/>
    <x v="499"/>
    <s v="11C001"/>
    <s v="171313M001"/>
    <s v="15O250"/>
    <x v="2"/>
    <s v="39811200"/>
    <s v=""/>
    <n v="14775286"/>
    <n v="14775286"/>
    <n v="8059251"/>
    <n v="5778563"/>
    <n v="2280688"/>
    <n v="0"/>
    <n v="8996723"/>
  </r>
  <r>
    <s v="5"/>
    <x v="499"/>
    <s v="11C001"/>
    <s v="171313M001"/>
    <s v="15O250"/>
    <x v="2"/>
    <s v="39811208"/>
    <s v=""/>
    <n v="118809"/>
    <n v="118809"/>
    <n v="64809"/>
    <n v="34590"/>
    <n v="30219"/>
    <n v="0"/>
    <n v="84219"/>
  </r>
  <r>
    <s v="5"/>
    <x v="499"/>
    <s v="11C001"/>
    <s v="171313M001"/>
    <s v="15O250"/>
    <x v="2"/>
    <s v="39821100"/>
    <s v=""/>
    <n v="9429613"/>
    <n v="9429613"/>
    <n v="0"/>
    <n v="0"/>
    <n v="0"/>
    <n v="0"/>
    <n v="9429613"/>
  </r>
  <r>
    <s v="5"/>
    <x v="499"/>
    <s v="11C001"/>
    <s v="171313M001"/>
    <s v="15O250"/>
    <x v="2"/>
    <s v="39821108"/>
    <s v=""/>
    <n v="42533"/>
    <n v="42533"/>
    <n v="3545"/>
    <n v="0"/>
    <n v="3545"/>
    <n v="0"/>
    <n v="42533"/>
  </r>
  <r>
    <s v="5"/>
    <x v="499"/>
    <s v="11C001"/>
    <s v="171313M001"/>
    <s v="15O450"/>
    <x v="0"/>
    <s v="13411100"/>
    <s v=""/>
    <n v="6490573"/>
    <n v="6490573"/>
    <n v="3245287"/>
    <n v="1335126.79"/>
    <n v="1910160.21"/>
    <n v="0"/>
    <n v="5155446.21"/>
  </r>
  <r>
    <s v="5"/>
    <x v="499"/>
    <s v="11C001"/>
    <s v="171313M001"/>
    <s v="15O550"/>
    <x v="0"/>
    <s v="13421100"/>
    <s v=""/>
    <n v="76377228"/>
    <n v="76377228"/>
    <n v="41188614"/>
    <n v="33642809.450000003"/>
    <n v="7545804.5499999998"/>
    <n v="116179.6"/>
    <n v="42618238.950000003"/>
  </r>
  <r>
    <s v="5"/>
    <x v="499"/>
    <s v="11C001"/>
    <s v="171313M001"/>
    <s v="15O650"/>
    <x v="0"/>
    <s v="13431100"/>
    <s v=""/>
    <n v="10282774"/>
    <n v="10282774"/>
    <n v="10282774"/>
    <n v="3369092.36"/>
    <n v="6913681.6399999997"/>
    <n v="0"/>
    <n v="6913681.6399999997"/>
  </r>
  <r>
    <s v="5"/>
    <x v="499"/>
    <s v="11C001"/>
    <s v="171313M001"/>
    <s v="15O650"/>
    <x v="0"/>
    <s v="15411100"/>
    <s v=""/>
    <n v="3466917"/>
    <n v="3466917"/>
    <n v="3466917"/>
    <n v="3458917"/>
    <n v="8000"/>
    <n v="8000"/>
    <n v="0"/>
  </r>
  <r>
    <s v="5"/>
    <x v="499"/>
    <s v="11C001"/>
    <s v="171313M001"/>
    <s v="15O650"/>
    <x v="0"/>
    <s v="15411107"/>
    <s v=""/>
    <n v="4871540"/>
    <n v="4871540"/>
    <n v="0"/>
    <n v="0"/>
    <n v="0"/>
    <n v="0"/>
    <n v="4871540"/>
  </r>
  <r>
    <s v="5"/>
    <x v="499"/>
    <s v="11C001"/>
    <s v="171313M001"/>
    <s v="15O650"/>
    <x v="0"/>
    <s v="15441100"/>
    <s v=""/>
    <n v="25773979"/>
    <n v="25773979"/>
    <n v="12886986"/>
    <n v="3573602.52"/>
    <n v="9313383.4800000004"/>
    <n v="0"/>
    <n v="22200376.48"/>
  </r>
  <r>
    <s v="5"/>
    <x v="499"/>
    <s v="11C001"/>
    <s v="171313M001"/>
    <s v="15OB50"/>
    <x v="0"/>
    <s v="11311100"/>
    <s v=""/>
    <n v="309378295"/>
    <n v="309378295"/>
    <n v="154689144"/>
    <n v="87916583.140000001"/>
    <n v="66772560.859999999"/>
    <n v="43913.1"/>
    <n v="221417798.75999999"/>
  </r>
  <r>
    <s v="5"/>
    <x v="499"/>
    <s v="11C001"/>
    <s v="171313M001"/>
    <s v="15OB50"/>
    <x v="0"/>
    <s v="11321100"/>
    <s v=""/>
    <n v="325729"/>
    <n v="325729"/>
    <n v="162865"/>
    <n v="8006.51"/>
    <n v="154858.49"/>
    <n v="0"/>
    <n v="317722.49"/>
  </r>
  <r>
    <s v="5"/>
    <x v="499"/>
    <s v="11C001"/>
    <s v="171313M001"/>
    <s v="15OB50"/>
    <x v="0"/>
    <s v="12311100"/>
    <s v=""/>
    <n v="1000000"/>
    <n v="1000000"/>
    <n v="0"/>
    <n v="0"/>
    <n v="0"/>
    <n v="0"/>
    <n v="1000000"/>
  </r>
  <r>
    <s v="5"/>
    <x v="499"/>
    <s v="11C001"/>
    <s v="171313M001"/>
    <s v="15OB50"/>
    <x v="0"/>
    <s v="13111100"/>
    <s v=""/>
    <n v="44413"/>
    <n v="44413"/>
    <n v="22207"/>
    <n v="1429.14"/>
    <n v="20777.86"/>
    <n v="0"/>
    <n v="42983.86"/>
  </r>
  <r>
    <s v="5"/>
    <x v="499"/>
    <s v="11C001"/>
    <s v="171313M001"/>
    <s v="15OB50"/>
    <x v="0"/>
    <s v="13121100"/>
    <s v=""/>
    <n v="16769653"/>
    <n v="16769653"/>
    <n v="8384827"/>
    <n v="5312266.58"/>
    <n v="3072560.42"/>
    <n v="0"/>
    <n v="11457386.42"/>
  </r>
  <r>
    <s v="5"/>
    <x v="499"/>
    <s v="11C001"/>
    <s v="171313M001"/>
    <s v="15OB50"/>
    <x v="0"/>
    <s v="13211100"/>
    <s v=""/>
    <n v="3741890"/>
    <n v="3741890"/>
    <n v="0"/>
    <n v="0"/>
    <n v="0"/>
    <n v="0"/>
    <n v="3741890"/>
  </r>
  <r>
    <s v="5"/>
    <x v="499"/>
    <s v="11C001"/>
    <s v="171313M001"/>
    <s v="15OC50"/>
    <x v="0"/>
    <s v="15451100"/>
    <s v=""/>
    <n v="6986374"/>
    <n v="6986374"/>
    <n v="3493192"/>
    <n v="455887.86"/>
    <n v="3037304.14"/>
    <n v="0"/>
    <n v="6530486.1399999997"/>
  </r>
  <r>
    <s v="5"/>
    <x v="499"/>
    <s v="11C001"/>
    <s v="171313M001"/>
    <s v="15OC50"/>
    <x v="0"/>
    <s v="15471100"/>
    <s v=""/>
    <n v="5327856"/>
    <n v="5327856"/>
    <n v="5327856"/>
    <n v="5142020"/>
    <n v="185836"/>
    <n v="0"/>
    <n v="185836"/>
  </r>
  <r>
    <s v="5"/>
    <x v="499"/>
    <s v="11C001"/>
    <s v="171313M001"/>
    <s v="15OC50"/>
    <x v="0"/>
    <s v="15511100"/>
    <s v=""/>
    <n v="5255399"/>
    <n v="5255399"/>
    <n v="2627705"/>
    <n v="645583.81999999995"/>
    <n v="1982121.18"/>
    <n v="0"/>
    <n v="4609815.18"/>
  </r>
  <r>
    <s v="5"/>
    <x v="499"/>
    <s v="11C001"/>
    <s v="171313M001"/>
    <s v="15OC50"/>
    <x v="0"/>
    <s v="15911100"/>
    <s v=""/>
    <n v="37023354"/>
    <n v="37023354"/>
    <n v="20194554"/>
    <n v="1252427.08"/>
    <n v="18942126.920000002"/>
    <n v="0"/>
    <n v="35770926.920000002"/>
  </r>
  <r>
    <s v="5"/>
    <x v="499"/>
    <s v="11C001"/>
    <s v="171313M001"/>
    <s v="15OC50"/>
    <x v="0"/>
    <s v="15931100"/>
    <s v=""/>
    <n v="1606101"/>
    <n v="1606101"/>
    <n v="803055"/>
    <n v="270119.67"/>
    <n v="532935.32999999996"/>
    <n v="0"/>
    <n v="1335981.33"/>
  </r>
  <r>
    <s v="5"/>
    <x v="499"/>
    <s v="11C001"/>
    <s v="171313M001"/>
    <s v="15OC50"/>
    <x v="0"/>
    <s v="15941100"/>
    <s v=""/>
    <n v="173346"/>
    <n v="173346"/>
    <n v="154519"/>
    <n v="72793.5"/>
    <n v="81725.5"/>
    <n v="0"/>
    <n v="100552.5"/>
  </r>
  <r>
    <s v="5"/>
    <x v="499"/>
    <s v="11C001"/>
    <s v="171313M001"/>
    <s v="15OC50"/>
    <x v="0"/>
    <s v="17111100"/>
    <s v=""/>
    <n v="1730892"/>
    <n v="1730892"/>
    <n v="0"/>
    <n v="0"/>
    <n v="0"/>
    <n v="0"/>
    <n v="1730892"/>
  </r>
  <r>
    <s v="5"/>
    <x v="499"/>
    <s v="11C001"/>
    <s v="171313M001"/>
    <s v="15OC50"/>
    <x v="0"/>
    <s v="17121100"/>
    <s v=""/>
    <n v="7429"/>
    <n v="7429"/>
    <n v="0"/>
    <n v="0"/>
    <n v="0"/>
    <n v="0"/>
    <n v="7429"/>
  </r>
  <r>
    <s v="5"/>
    <x v="499"/>
    <s v="11C001"/>
    <s v="171313M001"/>
    <s v="15OC50"/>
    <x v="0"/>
    <s v="17131100"/>
    <s v=""/>
    <n v="288910"/>
    <n v="288910"/>
    <n v="0"/>
    <n v="0"/>
    <n v="0"/>
    <n v="0"/>
    <n v="288910"/>
  </r>
  <r>
    <s v="5"/>
    <x v="499"/>
    <s v="11C001"/>
    <s v="171313M001"/>
    <s v="15OC50"/>
    <x v="0"/>
    <s v="17141100"/>
    <s v=""/>
    <n v="1845822"/>
    <n v="1845822"/>
    <n v="922908"/>
    <n v="243451.39"/>
    <n v="679456.61"/>
    <n v="0"/>
    <n v="1602370.61"/>
  </r>
  <r>
    <s v="5"/>
    <x v="500"/>
    <s v="11C001"/>
    <s v="172002N001"/>
    <s v="111150"/>
    <x v="0"/>
    <s v="12111100"/>
    <s v=""/>
    <n v="48733920"/>
    <n v="48733920"/>
    <n v="22550400"/>
    <n v="15892200"/>
    <n v="6658200"/>
    <n v="29083320"/>
    <n v="3758400"/>
  </r>
  <r>
    <s v="5"/>
    <x v="500"/>
    <s v="11C001"/>
    <s v="172002N001"/>
    <s v="111150"/>
    <x v="1"/>
    <s v="29511100"/>
    <s v=""/>
    <n v="50000"/>
    <n v="50000"/>
    <n v="0"/>
    <n v="0"/>
    <n v="0"/>
    <n v="0"/>
    <n v="50000"/>
  </r>
  <r>
    <s v="5"/>
    <x v="500"/>
    <s v="11C001"/>
    <s v="172002N001"/>
    <s v="111150"/>
    <x v="2"/>
    <s v="34111100"/>
    <s v=""/>
    <n v="436575"/>
    <n v="436575"/>
    <n v="272862"/>
    <n v="23137.24"/>
    <n v="249724.76"/>
    <n v="356"/>
    <n v="413081.76"/>
  </r>
  <r>
    <s v="5"/>
    <x v="500"/>
    <s v="11C001"/>
    <s v="172002N001"/>
    <s v="15O250"/>
    <x v="0"/>
    <s v="11211100"/>
    <s v=""/>
    <n v="4295361"/>
    <n v="4295361"/>
    <n v="2147676"/>
    <n v="1268745.46"/>
    <n v="878930.54"/>
    <n v="0"/>
    <n v="3026615.54"/>
  </r>
  <r>
    <s v="5"/>
    <x v="500"/>
    <s v="11C001"/>
    <s v="172002N001"/>
    <s v="15O250"/>
    <x v="0"/>
    <s v="13231100"/>
    <s v=""/>
    <n v="1033240"/>
    <n v="1033240"/>
    <n v="0"/>
    <n v="0"/>
    <n v="0"/>
    <n v="0"/>
    <n v="1033240"/>
  </r>
  <r>
    <s v="5"/>
    <x v="500"/>
    <s v="11C001"/>
    <s v="172002N001"/>
    <s v="15O250"/>
    <x v="0"/>
    <s v="14111201"/>
    <s v=""/>
    <n v="802705"/>
    <n v="802705"/>
    <n v="267571"/>
    <n v="172905.49"/>
    <n v="94665.51"/>
    <n v="0"/>
    <n v="629799.51"/>
  </r>
  <r>
    <s v="5"/>
    <x v="500"/>
    <s v="11C001"/>
    <s v="172002N001"/>
    <s v="15O250"/>
    <x v="0"/>
    <s v="14111202"/>
    <s v=""/>
    <n v="68219"/>
    <n v="68219"/>
    <n v="0"/>
    <n v="0"/>
    <n v="0"/>
    <n v="0"/>
    <n v="68219"/>
  </r>
  <r>
    <s v="5"/>
    <x v="500"/>
    <s v="11C001"/>
    <s v="172002N001"/>
    <s v="15O250"/>
    <x v="0"/>
    <s v="14211201"/>
    <s v=""/>
    <n v="307589"/>
    <n v="307589"/>
    <n v="0"/>
    <n v="0"/>
    <n v="0"/>
    <n v="0"/>
    <n v="307589"/>
  </r>
  <r>
    <s v="5"/>
    <x v="500"/>
    <s v="11C001"/>
    <s v="172002N001"/>
    <s v="15O250"/>
    <x v="0"/>
    <s v="14211202"/>
    <s v=""/>
    <n v="47398"/>
    <n v="47398"/>
    <n v="47398"/>
    <n v="11287.5"/>
    <n v="36110.5"/>
    <n v="0"/>
    <n v="36110.5"/>
  </r>
  <r>
    <s v="5"/>
    <x v="500"/>
    <s v="11C001"/>
    <s v="172002N001"/>
    <s v="15O250"/>
    <x v="0"/>
    <s v="14311200"/>
    <s v=""/>
    <n v="327535"/>
    <n v="327535"/>
    <n v="327535"/>
    <n v="267521.31"/>
    <n v="60013.69"/>
    <n v="0"/>
    <n v="60013.69"/>
  </r>
  <r>
    <s v="5"/>
    <x v="500"/>
    <s v="11C001"/>
    <s v="172002N001"/>
    <s v="15O250"/>
    <x v="0"/>
    <s v="14411200"/>
    <s v=""/>
    <n v="180007"/>
    <n v="180007"/>
    <n v="180007"/>
    <n v="43873.06"/>
    <n v="136133.94"/>
    <n v="125062.15"/>
    <n v="11071.79"/>
  </r>
  <r>
    <s v="5"/>
    <x v="500"/>
    <s v="11C001"/>
    <s v="172002N001"/>
    <s v="15O250"/>
    <x v="0"/>
    <s v="15111200"/>
    <s v=""/>
    <n v="866988"/>
    <n v="866988"/>
    <n v="866988"/>
    <n v="827997.67"/>
    <n v="38990.33"/>
    <n v="0"/>
    <n v="38990.33"/>
  </r>
  <r>
    <s v="5"/>
    <x v="500"/>
    <s v="11C001"/>
    <s v="172002N001"/>
    <s v="15O250"/>
    <x v="1"/>
    <s v="21111200"/>
    <s v=""/>
    <n v="396"/>
    <n v="396"/>
    <n v="396"/>
    <n v="396"/>
    <n v="0"/>
    <n v="0"/>
    <n v="0"/>
  </r>
  <r>
    <s v="5"/>
    <x v="500"/>
    <s v="11C001"/>
    <s v="172002N001"/>
    <s v="15O250"/>
    <x v="2"/>
    <s v="31121200"/>
    <s v=""/>
    <n v="20368006"/>
    <n v="20368006"/>
    <n v="0"/>
    <n v="0"/>
    <n v="0"/>
    <n v="0"/>
    <n v="20368006"/>
  </r>
  <r>
    <s v="5"/>
    <x v="500"/>
    <s v="11C001"/>
    <s v="172002N001"/>
    <s v="15O250"/>
    <x v="2"/>
    <s v="31311200"/>
    <s v=""/>
    <n v="39813932"/>
    <n v="39813932"/>
    <n v="33813930"/>
    <n v="27601020"/>
    <n v="6212910"/>
    <n v="0"/>
    <n v="12212912"/>
  </r>
  <r>
    <s v="5"/>
    <x v="500"/>
    <s v="11C001"/>
    <s v="172002N001"/>
    <s v="15O250"/>
    <x v="2"/>
    <s v="39811200"/>
    <s v=""/>
    <n v="351961"/>
    <n v="351961"/>
    <n v="191981"/>
    <n v="137653"/>
    <n v="54328"/>
    <n v="0"/>
    <n v="214308"/>
  </r>
  <r>
    <s v="5"/>
    <x v="500"/>
    <s v="11C001"/>
    <s v="172002N001"/>
    <s v="15O250"/>
    <x v="2"/>
    <s v="39821100"/>
    <s v=""/>
    <n v="230271"/>
    <n v="230271"/>
    <n v="0"/>
    <n v="0"/>
    <n v="0"/>
    <n v="0"/>
    <n v="230271"/>
  </r>
  <r>
    <s v="5"/>
    <x v="500"/>
    <s v="11C001"/>
    <s v="172002N001"/>
    <s v="15O450"/>
    <x v="0"/>
    <s v="13411100"/>
    <s v=""/>
    <n v="318012"/>
    <n v="318012"/>
    <n v="0"/>
    <n v="0"/>
    <n v="0"/>
    <n v="0"/>
    <n v="318012"/>
  </r>
  <r>
    <s v="5"/>
    <x v="500"/>
    <s v="11C001"/>
    <s v="172002N001"/>
    <s v="15O550"/>
    <x v="0"/>
    <s v="13421100"/>
    <s v=""/>
    <n v="1775281"/>
    <n v="1775281"/>
    <n v="1775281"/>
    <n v="292081.03000000003"/>
    <n v="1483199.97"/>
    <n v="0"/>
    <n v="1483199.97"/>
  </r>
  <r>
    <s v="5"/>
    <x v="500"/>
    <s v="11C001"/>
    <s v="172002N001"/>
    <s v="15O650"/>
    <x v="0"/>
    <s v="13431100"/>
    <s v=""/>
    <n v="522327"/>
    <n v="522327"/>
    <n v="522327"/>
    <n v="256707.83"/>
    <n v="265619.17"/>
    <n v="0"/>
    <n v="265619.17"/>
  </r>
  <r>
    <s v="5"/>
    <x v="500"/>
    <s v="11C001"/>
    <s v="172002N001"/>
    <s v="15O650"/>
    <x v="0"/>
    <s v="15441100"/>
    <s v=""/>
    <n v="891605"/>
    <n v="891605"/>
    <n v="891605"/>
    <n v="133937.63"/>
    <n v="757667.37"/>
    <n v="0"/>
    <n v="757667.37"/>
  </r>
  <r>
    <s v="5"/>
    <x v="500"/>
    <s v="11C001"/>
    <s v="172002N001"/>
    <s v="15OB50"/>
    <x v="0"/>
    <s v="11311100"/>
    <s v=""/>
    <n v="3016715"/>
    <n v="3016715"/>
    <n v="0"/>
    <n v="0"/>
    <n v="0"/>
    <n v="0"/>
    <n v="3016715"/>
  </r>
  <r>
    <s v="5"/>
    <x v="500"/>
    <s v="11C001"/>
    <s v="172002N001"/>
    <s v="15OB50"/>
    <x v="0"/>
    <s v="13111100"/>
    <s v=""/>
    <n v="11917"/>
    <n v="11917"/>
    <n v="11917"/>
    <n v="4600.5200000000004"/>
    <n v="7316.48"/>
    <n v="0"/>
    <n v="7316.48"/>
  </r>
  <r>
    <s v="5"/>
    <x v="500"/>
    <s v="11C001"/>
    <s v="172002N001"/>
    <s v="15OB50"/>
    <x v="0"/>
    <s v="13121100"/>
    <s v=""/>
    <n v="38839"/>
    <n v="38839"/>
    <n v="0"/>
    <n v="0"/>
    <n v="0"/>
    <n v="0"/>
    <n v="38839"/>
  </r>
  <r>
    <s v="5"/>
    <x v="500"/>
    <s v="11C001"/>
    <s v="172002N001"/>
    <s v="15OB50"/>
    <x v="0"/>
    <s v="13211100"/>
    <s v=""/>
    <n v="127568"/>
    <n v="127568"/>
    <n v="0"/>
    <n v="0"/>
    <n v="0"/>
    <n v="0"/>
    <n v="127568"/>
  </r>
  <r>
    <s v="5"/>
    <x v="500"/>
    <s v="11C001"/>
    <s v="172002N001"/>
    <s v="15OC50"/>
    <x v="0"/>
    <s v="15511100"/>
    <s v=""/>
    <n v="114681"/>
    <n v="114681"/>
    <n v="57345"/>
    <n v="7043.18"/>
    <n v="50301.82"/>
    <n v="0"/>
    <n v="107637.82"/>
  </r>
  <r>
    <s v="5"/>
    <x v="500"/>
    <s v="11C001"/>
    <s v="172002N001"/>
    <s v="15OC50"/>
    <x v="0"/>
    <s v="15911100"/>
    <s v=""/>
    <n v="829527"/>
    <n v="829527"/>
    <n v="452472"/>
    <n v="28063.3"/>
    <n v="424408.7"/>
    <n v="0"/>
    <n v="801463.7"/>
  </r>
  <r>
    <s v="5"/>
    <x v="500"/>
    <s v="11C001"/>
    <s v="172002N001"/>
    <s v="15OG50"/>
    <x v="0"/>
    <s v="15451100"/>
    <s v=""/>
    <n v="160535"/>
    <n v="160535"/>
    <n v="80273"/>
    <n v="10483.26"/>
    <n v="69789.740000000005"/>
    <n v="0"/>
    <n v="150051.74"/>
  </r>
  <r>
    <s v="5"/>
    <x v="501"/>
    <s v="11CD01"/>
    <s v="171071E170"/>
    <s v="111150"/>
    <x v="1"/>
    <s v="21111100"/>
    <s v=""/>
    <n v="100000"/>
    <n v="100000"/>
    <n v="66666"/>
    <n v="1036.55"/>
    <n v="65629.45"/>
    <n v="90000"/>
    <n v="8963.4500000000007"/>
  </r>
  <r>
    <s v="5"/>
    <x v="501"/>
    <s v="11CD01"/>
    <s v="171071E170"/>
    <s v="111150"/>
    <x v="1"/>
    <s v="21111200"/>
    <s v=""/>
    <n v="120917"/>
    <n v="120917"/>
    <n v="120917"/>
    <n v="51893.62"/>
    <n v="69023.38"/>
    <n v="69023.38"/>
    <n v="0"/>
  </r>
  <r>
    <s v="5"/>
    <x v="501"/>
    <s v="11CD01"/>
    <s v="171071E170"/>
    <s v="111150"/>
    <x v="1"/>
    <s v="21411200"/>
    <s v=""/>
    <n v="150000"/>
    <n v="150000"/>
    <n v="75000"/>
    <n v="0"/>
    <n v="75000"/>
    <n v="0"/>
    <n v="150000"/>
  </r>
  <r>
    <s v="5"/>
    <x v="501"/>
    <s v="11CD01"/>
    <s v="171071E170"/>
    <s v="111150"/>
    <x v="1"/>
    <s v="21521100"/>
    <s v=""/>
    <n v="25000"/>
    <n v="25000"/>
    <n v="25000"/>
    <n v="0"/>
    <n v="25000"/>
    <n v="0"/>
    <n v="25000"/>
  </r>
  <r>
    <s v="5"/>
    <x v="501"/>
    <s v="11CD01"/>
    <s v="171071E170"/>
    <s v="111150"/>
    <x v="1"/>
    <s v="21611100"/>
    <s v=""/>
    <n v="250000"/>
    <n v="250000"/>
    <n v="40000"/>
    <n v="20000"/>
    <n v="20000"/>
    <n v="0"/>
    <n v="230000"/>
  </r>
  <r>
    <s v="5"/>
    <x v="501"/>
    <s v="11CD01"/>
    <s v="171071E170"/>
    <s v="111150"/>
    <x v="1"/>
    <s v="22111100"/>
    <s v=""/>
    <n v="40000"/>
    <n v="40000"/>
    <n v="40000"/>
    <n v="29995"/>
    <n v="10005"/>
    <n v="10005"/>
    <n v="0"/>
  </r>
  <r>
    <s v="5"/>
    <x v="501"/>
    <s v="11CD01"/>
    <s v="171071E170"/>
    <s v="111150"/>
    <x v="1"/>
    <s v="22311100"/>
    <s v=""/>
    <n v="1000"/>
    <n v="1000"/>
    <n v="1000"/>
    <n v="0"/>
    <n v="1000"/>
    <n v="0"/>
    <n v="1000"/>
  </r>
  <r>
    <s v="5"/>
    <x v="501"/>
    <s v="11CD01"/>
    <s v="171071E170"/>
    <s v="111150"/>
    <x v="1"/>
    <s v="24191100"/>
    <s v=""/>
    <n v="50000"/>
    <n v="50000"/>
    <n v="25000"/>
    <n v="0"/>
    <n v="25000"/>
    <n v="0"/>
    <n v="50000"/>
  </r>
  <r>
    <s v="5"/>
    <x v="501"/>
    <s v="11CD01"/>
    <s v="171071E170"/>
    <s v="111150"/>
    <x v="1"/>
    <s v="24211100"/>
    <s v=""/>
    <n v="50000"/>
    <n v="50000"/>
    <n v="25000"/>
    <n v="0"/>
    <n v="25000"/>
    <n v="0"/>
    <n v="50000"/>
  </r>
  <r>
    <s v="5"/>
    <x v="501"/>
    <s v="11CD01"/>
    <s v="171071E170"/>
    <s v="111150"/>
    <x v="1"/>
    <s v="24311100"/>
    <s v=""/>
    <n v="15000"/>
    <n v="15000"/>
    <n v="15000"/>
    <n v="0"/>
    <n v="15000"/>
    <n v="0"/>
    <n v="15000"/>
  </r>
  <r>
    <s v="5"/>
    <x v="501"/>
    <s v="11CD01"/>
    <s v="171071E170"/>
    <s v="111150"/>
    <x v="1"/>
    <s v="24411100"/>
    <s v=""/>
    <n v="10000"/>
    <n v="10000"/>
    <n v="10000"/>
    <n v="0"/>
    <n v="10000"/>
    <n v="0"/>
    <n v="10000"/>
  </r>
  <r>
    <s v="5"/>
    <x v="501"/>
    <s v="11CD01"/>
    <s v="171071E170"/>
    <s v="111150"/>
    <x v="1"/>
    <s v="24511100"/>
    <s v=""/>
    <n v="10000"/>
    <n v="10000"/>
    <n v="10000"/>
    <n v="0"/>
    <n v="10000"/>
    <n v="0"/>
    <n v="10000"/>
  </r>
  <r>
    <s v="5"/>
    <x v="501"/>
    <s v="11CD01"/>
    <s v="171071E170"/>
    <s v="111150"/>
    <x v="1"/>
    <s v="24611100"/>
    <s v=""/>
    <n v="100000"/>
    <n v="100000"/>
    <n v="55000"/>
    <n v="0"/>
    <n v="55000"/>
    <n v="0"/>
    <n v="100000"/>
  </r>
  <r>
    <s v="5"/>
    <x v="501"/>
    <s v="11CD01"/>
    <s v="171071E170"/>
    <s v="111150"/>
    <x v="1"/>
    <s v="24711100"/>
    <s v=""/>
    <n v="150000"/>
    <n v="150000"/>
    <n v="75000"/>
    <n v="28765.23"/>
    <n v="46234.77"/>
    <n v="0"/>
    <n v="121234.77"/>
  </r>
  <r>
    <s v="5"/>
    <x v="501"/>
    <s v="11CD01"/>
    <s v="171071E170"/>
    <s v="111150"/>
    <x v="1"/>
    <s v="24811100"/>
    <s v=""/>
    <n v="55000"/>
    <n v="55000"/>
    <n v="27500"/>
    <n v="0"/>
    <n v="27500"/>
    <n v="0"/>
    <n v="55000"/>
  </r>
  <r>
    <s v="5"/>
    <x v="501"/>
    <s v="11CD01"/>
    <s v="171071E170"/>
    <s v="111150"/>
    <x v="1"/>
    <s v="24911100"/>
    <s v=""/>
    <n v="250000"/>
    <n v="250000"/>
    <n v="40000"/>
    <n v="15739.3"/>
    <n v="24260.7"/>
    <n v="0"/>
    <n v="234260.7"/>
  </r>
  <r>
    <s v="5"/>
    <x v="501"/>
    <s v="11CD01"/>
    <s v="171071E170"/>
    <s v="111150"/>
    <x v="1"/>
    <s v="25111100"/>
    <s v=""/>
    <n v="100000"/>
    <n v="100000"/>
    <n v="100000"/>
    <n v="100000"/>
    <n v="0"/>
    <n v="0"/>
    <n v="0"/>
  </r>
  <r>
    <s v="5"/>
    <x v="501"/>
    <s v="11CD01"/>
    <s v="171071E170"/>
    <s v="111150"/>
    <x v="1"/>
    <s v="25211100"/>
    <s v=""/>
    <n v="2500"/>
    <n v="2500"/>
    <n v="2500"/>
    <n v="0"/>
    <n v="2500"/>
    <n v="0"/>
    <n v="2500"/>
  </r>
  <r>
    <s v="5"/>
    <x v="501"/>
    <s v="11CD01"/>
    <s v="171071E170"/>
    <s v="111150"/>
    <x v="1"/>
    <s v="25311100"/>
    <s v=""/>
    <n v="125000"/>
    <n v="125000"/>
    <n v="125000"/>
    <n v="0"/>
    <n v="125000"/>
    <n v="0"/>
    <n v="125000"/>
  </r>
  <r>
    <s v="5"/>
    <x v="501"/>
    <s v="11CD01"/>
    <s v="171071E170"/>
    <s v="111150"/>
    <x v="1"/>
    <s v="25411100"/>
    <s v=""/>
    <n v="100000"/>
    <n v="100000"/>
    <n v="100000"/>
    <n v="0"/>
    <n v="100000"/>
    <n v="0"/>
    <n v="100000"/>
  </r>
  <r>
    <s v="5"/>
    <x v="501"/>
    <s v="11CD01"/>
    <s v="171071E170"/>
    <s v="111150"/>
    <x v="1"/>
    <s v="25611100"/>
    <s v=""/>
    <n v="15000"/>
    <n v="15000"/>
    <n v="15000"/>
    <n v="1930"/>
    <n v="13070"/>
    <n v="0"/>
    <n v="13070"/>
  </r>
  <r>
    <s v="5"/>
    <x v="501"/>
    <s v="11CD01"/>
    <s v="171071E170"/>
    <s v="111150"/>
    <x v="1"/>
    <s v="26111100"/>
    <s v=""/>
    <n v="10380"/>
    <n v="10380"/>
    <n v="10380"/>
    <n v="0"/>
    <n v="10380"/>
    <n v="0"/>
    <n v="10380"/>
  </r>
  <r>
    <s v="5"/>
    <x v="501"/>
    <s v="11CD01"/>
    <s v="171071E170"/>
    <s v="111150"/>
    <x v="1"/>
    <s v="27111100"/>
    <s v=""/>
    <n v="1608900"/>
    <n v="1608900"/>
    <n v="725242"/>
    <n v="0"/>
    <n v="725242"/>
    <n v="1608900"/>
    <n v="0"/>
  </r>
  <r>
    <s v="5"/>
    <x v="501"/>
    <s v="11CD01"/>
    <s v="171071E170"/>
    <s v="111150"/>
    <x v="1"/>
    <s v="27311100"/>
    <s v=""/>
    <n v="55000"/>
    <n v="55000"/>
    <n v="27500"/>
    <n v="0"/>
    <n v="27500"/>
    <n v="0"/>
    <n v="55000"/>
  </r>
  <r>
    <s v="5"/>
    <x v="501"/>
    <s v="11CD01"/>
    <s v="171071E170"/>
    <s v="111150"/>
    <x v="1"/>
    <s v="27411100"/>
    <s v=""/>
    <n v="25000"/>
    <n v="25000"/>
    <n v="25000"/>
    <n v="0"/>
    <n v="25000"/>
    <n v="0"/>
    <n v="25000"/>
  </r>
  <r>
    <s v="5"/>
    <x v="501"/>
    <s v="11CD01"/>
    <s v="171071E170"/>
    <s v="111150"/>
    <x v="1"/>
    <s v="27511100"/>
    <s v=""/>
    <n v="250000"/>
    <n v="250000"/>
    <n v="40000"/>
    <n v="0"/>
    <n v="40000"/>
    <n v="0"/>
    <n v="250000"/>
  </r>
  <r>
    <s v="5"/>
    <x v="501"/>
    <s v="11CD01"/>
    <s v="171071E170"/>
    <s v="111150"/>
    <x v="1"/>
    <s v="28211100"/>
    <s v=""/>
    <n v="250000"/>
    <n v="250000"/>
    <n v="166700"/>
    <n v="0"/>
    <n v="166700"/>
    <n v="0"/>
    <n v="250000"/>
  </r>
  <r>
    <s v="5"/>
    <x v="501"/>
    <s v="11CD01"/>
    <s v="171071E170"/>
    <s v="111150"/>
    <x v="1"/>
    <s v="28311100"/>
    <s v=""/>
    <n v="250000"/>
    <n v="250000"/>
    <n v="166700"/>
    <n v="0"/>
    <n v="166700"/>
    <n v="0"/>
    <n v="250000"/>
  </r>
  <r>
    <s v="5"/>
    <x v="501"/>
    <s v="11CD01"/>
    <s v="171071E170"/>
    <s v="111150"/>
    <x v="1"/>
    <s v="29111100"/>
    <s v=""/>
    <n v="75000"/>
    <n v="75000"/>
    <n v="28500"/>
    <n v="8686.18"/>
    <n v="19813.82"/>
    <n v="0"/>
    <n v="66313.820000000007"/>
  </r>
  <r>
    <s v="5"/>
    <x v="501"/>
    <s v="11CD01"/>
    <s v="171071E170"/>
    <s v="111150"/>
    <x v="1"/>
    <s v="29211100"/>
    <s v=""/>
    <n v="12500"/>
    <n v="12500"/>
    <n v="12500"/>
    <n v="0"/>
    <n v="12500"/>
    <n v="0"/>
    <n v="12500"/>
  </r>
  <r>
    <s v="5"/>
    <x v="501"/>
    <s v="11CD01"/>
    <s v="171071E170"/>
    <s v="111150"/>
    <x v="1"/>
    <s v="29411100"/>
    <s v=""/>
    <n v="90000"/>
    <n v="90000"/>
    <n v="60000"/>
    <n v="7458.75"/>
    <n v="52541.25"/>
    <n v="0"/>
    <n v="82541.25"/>
  </r>
  <r>
    <s v="5"/>
    <x v="501"/>
    <s v="11CD01"/>
    <s v="171071E170"/>
    <s v="111150"/>
    <x v="1"/>
    <s v="29611100"/>
    <s v=""/>
    <n v="100000"/>
    <n v="100000"/>
    <n v="66666"/>
    <n v="0"/>
    <n v="66666"/>
    <n v="0"/>
    <n v="100000"/>
  </r>
  <r>
    <s v="5"/>
    <x v="501"/>
    <s v="11CD01"/>
    <s v="171071E170"/>
    <s v="111150"/>
    <x v="1"/>
    <s v="29611200"/>
    <s v=""/>
    <n v="200000"/>
    <n v="200000"/>
    <n v="133332"/>
    <n v="0"/>
    <n v="133332"/>
    <n v="0"/>
    <n v="200000"/>
  </r>
  <r>
    <s v="5"/>
    <x v="501"/>
    <s v="11CD01"/>
    <s v="171071E170"/>
    <s v="111150"/>
    <x v="1"/>
    <s v="29811100"/>
    <s v=""/>
    <n v="25000"/>
    <n v="25000"/>
    <n v="25000"/>
    <n v="2983.5"/>
    <n v="22016.5"/>
    <n v="0"/>
    <n v="22016.5"/>
  </r>
  <r>
    <s v="5"/>
    <x v="501"/>
    <s v="11CD01"/>
    <s v="171071E170"/>
    <s v="111150"/>
    <x v="1"/>
    <s v="29911100"/>
    <s v=""/>
    <n v="50000"/>
    <n v="50000"/>
    <n v="25000"/>
    <n v="0"/>
    <n v="25000"/>
    <n v="0"/>
    <n v="50000"/>
  </r>
  <r>
    <s v="5"/>
    <x v="501"/>
    <s v="11CD01"/>
    <s v="171071E170"/>
    <s v="111150"/>
    <x v="2"/>
    <s v="31211100"/>
    <s v=""/>
    <n v="500000"/>
    <n v="500000"/>
    <n v="277500"/>
    <n v="96676.800000000003"/>
    <n v="180823.2"/>
    <n v="403323.2"/>
    <n v="0"/>
  </r>
  <r>
    <s v="5"/>
    <x v="501"/>
    <s v="11CD01"/>
    <s v="171071E170"/>
    <s v="111150"/>
    <x v="2"/>
    <s v="31411200"/>
    <s v=""/>
    <n v="10427"/>
    <n v="10427"/>
    <n v="10427"/>
    <n v="0"/>
    <n v="10427"/>
    <n v="0"/>
    <n v="10427"/>
  </r>
  <r>
    <s v="5"/>
    <x v="501"/>
    <s v="11CD01"/>
    <s v="171071E170"/>
    <s v="111150"/>
    <x v="2"/>
    <s v="31611100"/>
    <s v=""/>
    <n v="0"/>
    <n v="3865.5"/>
    <n v="3865.5"/>
    <n v="3865.5"/>
    <n v="0"/>
    <n v="0"/>
    <n v="0"/>
  </r>
  <r>
    <s v="5"/>
    <x v="501"/>
    <s v="11CD01"/>
    <s v="171071E170"/>
    <s v="111150"/>
    <x v="2"/>
    <s v="31711200"/>
    <s v=""/>
    <n v="297475"/>
    <n v="297475"/>
    <n v="134635"/>
    <n v="0"/>
    <n v="134635"/>
    <n v="0"/>
    <n v="297475"/>
  </r>
  <r>
    <s v="5"/>
    <x v="501"/>
    <s v="11CD01"/>
    <s v="171071E170"/>
    <s v="111150"/>
    <x v="2"/>
    <s v="31811100"/>
    <s v=""/>
    <n v="2500"/>
    <n v="2500"/>
    <n v="2500"/>
    <n v="0"/>
    <n v="2500"/>
    <n v="0"/>
    <n v="2500"/>
  </r>
  <r>
    <s v="5"/>
    <x v="501"/>
    <s v="11CD01"/>
    <s v="171071E170"/>
    <s v="111150"/>
    <x v="2"/>
    <s v="32521100"/>
    <s v=""/>
    <n v="25000"/>
    <n v="25000"/>
    <n v="25000"/>
    <n v="0"/>
    <n v="25000"/>
    <n v="0"/>
    <n v="25000"/>
  </r>
  <r>
    <s v="5"/>
    <x v="501"/>
    <s v="11CD01"/>
    <s v="171071E170"/>
    <s v="111150"/>
    <x v="2"/>
    <s v="33611200"/>
    <s v=""/>
    <n v="6747"/>
    <n v="6747"/>
    <n v="6747"/>
    <n v="0"/>
    <n v="6747"/>
    <n v="0"/>
    <n v="6747"/>
  </r>
  <r>
    <s v="5"/>
    <x v="501"/>
    <s v="11CD01"/>
    <s v="171071E170"/>
    <s v="111150"/>
    <x v="2"/>
    <s v="33621100"/>
    <s v=""/>
    <n v="25000"/>
    <n v="25000"/>
    <n v="25000"/>
    <n v="0"/>
    <n v="25000"/>
    <n v="0"/>
    <n v="25000"/>
  </r>
  <r>
    <s v="5"/>
    <x v="501"/>
    <s v="11CD01"/>
    <s v="171071E170"/>
    <s v="111150"/>
    <x v="2"/>
    <s v="34321200"/>
    <s v=""/>
    <n v="2000"/>
    <n v="2000"/>
    <n v="2000"/>
    <n v="0"/>
    <n v="2000"/>
    <n v="0"/>
    <n v="2000"/>
  </r>
  <r>
    <s v="5"/>
    <x v="501"/>
    <s v="11CD01"/>
    <s v="171071E170"/>
    <s v="111150"/>
    <x v="2"/>
    <s v="35111100"/>
    <s v=""/>
    <n v="850000"/>
    <n v="850000"/>
    <n v="389284"/>
    <n v="0"/>
    <n v="389284"/>
    <n v="0"/>
    <n v="850000"/>
  </r>
  <r>
    <s v="5"/>
    <x v="501"/>
    <s v="11CD01"/>
    <s v="171071E170"/>
    <s v="111150"/>
    <x v="2"/>
    <s v="35311100"/>
    <s v=""/>
    <n v="100000"/>
    <n v="100000"/>
    <n v="55000"/>
    <n v="0"/>
    <n v="55000"/>
    <n v="0"/>
    <n v="100000"/>
  </r>
  <r>
    <s v="5"/>
    <x v="501"/>
    <s v="11CD01"/>
    <s v="171071E170"/>
    <s v="111150"/>
    <x v="2"/>
    <s v="35531100"/>
    <s v=""/>
    <n v="100000"/>
    <n v="100000"/>
    <n v="55000"/>
    <n v="0"/>
    <n v="55000"/>
    <n v="0"/>
    <n v="100000"/>
  </r>
  <r>
    <s v="5"/>
    <x v="501"/>
    <s v="11CD01"/>
    <s v="171071E170"/>
    <s v="111150"/>
    <x v="2"/>
    <s v="35711100"/>
    <s v=""/>
    <n v="1000000"/>
    <n v="1000000"/>
    <n v="464284"/>
    <n v="34800"/>
    <n v="429484"/>
    <n v="0"/>
    <n v="965200"/>
  </r>
  <r>
    <s v="5"/>
    <x v="501"/>
    <s v="11CD01"/>
    <s v="171071E170"/>
    <s v="111150"/>
    <x v="2"/>
    <s v="35811100"/>
    <s v=""/>
    <n v="1710000"/>
    <n v="1710000"/>
    <n v="950000"/>
    <n v="950000"/>
    <n v="0"/>
    <n v="760000"/>
    <n v="0"/>
  </r>
  <r>
    <s v="5"/>
    <x v="501"/>
    <s v="11CD01"/>
    <s v="171071E170"/>
    <s v="111150"/>
    <x v="2"/>
    <s v="35911100"/>
    <s v=""/>
    <n v="150000"/>
    <n v="150000"/>
    <n v="83330"/>
    <n v="78412"/>
    <n v="4918"/>
    <n v="66670"/>
    <n v="4918"/>
  </r>
  <r>
    <s v="5"/>
    <x v="501"/>
    <s v="11CD01"/>
    <s v="171071E170"/>
    <s v="111150"/>
    <x v="2"/>
    <s v="37111100"/>
    <s v=""/>
    <n v="7500"/>
    <n v="7500"/>
    <n v="7500"/>
    <n v="0"/>
    <n v="7500"/>
    <n v="0"/>
    <n v="7500"/>
  </r>
  <r>
    <s v="5"/>
    <x v="501"/>
    <s v="11CD01"/>
    <s v="171071E170"/>
    <s v="111150"/>
    <x v="2"/>
    <s v="37121100"/>
    <s v=""/>
    <n v="10000"/>
    <n v="10000"/>
    <n v="10000"/>
    <n v="0"/>
    <n v="10000"/>
    <n v="0"/>
    <n v="10000"/>
  </r>
  <r>
    <s v="5"/>
    <x v="501"/>
    <s v="11CD01"/>
    <s v="171071E170"/>
    <s v="111150"/>
    <x v="2"/>
    <s v="37211100"/>
    <s v=""/>
    <n v="25000"/>
    <n v="25000"/>
    <n v="25000"/>
    <n v="0"/>
    <n v="25000"/>
    <n v="0"/>
    <n v="25000"/>
  </r>
  <r>
    <s v="5"/>
    <x v="501"/>
    <s v="11CD01"/>
    <s v="171071E170"/>
    <s v="111150"/>
    <x v="2"/>
    <s v="37511100"/>
    <s v=""/>
    <n v="5000"/>
    <n v="5000"/>
    <n v="5000"/>
    <n v="0"/>
    <n v="5000"/>
    <n v="0"/>
    <n v="5000"/>
  </r>
  <r>
    <s v="5"/>
    <x v="501"/>
    <s v="11CD01"/>
    <s v="171071E170"/>
    <s v="111150"/>
    <x v="2"/>
    <s v="37611100"/>
    <s v=""/>
    <n v="30000"/>
    <n v="30000"/>
    <n v="13550"/>
    <n v="0"/>
    <n v="13550"/>
    <n v="0"/>
    <n v="30000"/>
  </r>
  <r>
    <s v="5"/>
    <x v="501"/>
    <s v="11CD01"/>
    <s v="171071E170"/>
    <s v="111150"/>
    <x v="2"/>
    <s v="39111100"/>
    <s v=""/>
    <n v="30000"/>
    <n v="30000"/>
    <n v="15000"/>
    <n v="12837.95"/>
    <n v="2162.0500000000002"/>
    <n v="0"/>
    <n v="17162.05"/>
  </r>
  <r>
    <s v="5"/>
    <x v="501"/>
    <s v="11CD01"/>
    <s v="171071E170"/>
    <s v="111150"/>
    <x v="2"/>
    <s v="39211100"/>
    <s v=""/>
    <n v="15000"/>
    <n v="11134.5"/>
    <n v="11134.5"/>
    <n v="0"/>
    <n v="11134.5"/>
    <n v="0"/>
    <n v="11134.5"/>
  </r>
  <r>
    <s v="5"/>
    <x v="501"/>
    <s v="11CD01"/>
    <s v="171071E170"/>
    <s v="111250"/>
    <x v="1"/>
    <s v="22111100"/>
    <s v=""/>
    <n v="50061"/>
    <n v="50061"/>
    <n v="27810"/>
    <n v="0"/>
    <n v="27810"/>
    <n v="0"/>
    <n v="50061"/>
  </r>
  <r>
    <s v="5"/>
    <x v="501"/>
    <s v="11CD01"/>
    <s v="171071E170"/>
    <s v="111250"/>
    <x v="2"/>
    <s v="33311100"/>
    <s v=""/>
    <n v="24250"/>
    <n v="24250"/>
    <n v="24250"/>
    <n v="0"/>
    <n v="24250"/>
    <n v="0"/>
    <n v="24250"/>
  </r>
  <r>
    <s v="5"/>
    <x v="501"/>
    <s v="11CD01"/>
    <s v="171071E170"/>
    <s v="111250"/>
    <x v="2"/>
    <s v="33411100"/>
    <s v=""/>
    <n v="150000"/>
    <n v="150000"/>
    <n v="75000"/>
    <n v="0"/>
    <n v="75000"/>
    <n v="0"/>
    <n v="150000"/>
  </r>
  <r>
    <s v="5"/>
    <x v="501"/>
    <s v="11CD01"/>
    <s v="171071E170"/>
    <s v="111250"/>
    <x v="2"/>
    <s v="35111100"/>
    <s v=""/>
    <n v="500000"/>
    <n v="500000"/>
    <n v="228572"/>
    <n v="0"/>
    <n v="228572"/>
    <n v="0"/>
    <n v="500000"/>
  </r>
  <r>
    <s v="5"/>
    <x v="501"/>
    <s v="11CD01"/>
    <s v="171071E170"/>
    <s v="111250"/>
    <x v="2"/>
    <s v="35811100"/>
    <s v=""/>
    <n v="605000"/>
    <n v="605000"/>
    <n v="336110"/>
    <n v="0"/>
    <n v="336110"/>
    <n v="605000"/>
    <n v="0"/>
  </r>
  <r>
    <s v="5"/>
    <x v="501"/>
    <s v="11CD01"/>
    <s v="171071E170"/>
    <s v="111250"/>
    <x v="2"/>
    <s v="38221100"/>
    <s v=""/>
    <n v="60000"/>
    <n v="60000"/>
    <n v="30000"/>
    <n v="0"/>
    <n v="30000"/>
    <n v="60000"/>
    <n v="0"/>
  </r>
  <r>
    <s v="5"/>
    <x v="502"/>
    <s v="11CD01"/>
    <s v="171242E026"/>
    <s v="111150"/>
    <x v="0"/>
    <s v="11211100"/>
    <s v=""/>
    <n v="17000000"/>
    <n v="17000000"/>
    <n v="9091067"/>
    <n v="7077823.3899999997"/>
    <n v="2013243.61"/>
    <n v="0"/>
    <n v="9922176.6099999994"/>
  </r>
  <r>
    <s v="5"/>
    <x v="502"/>
    <s v="11CD01"/>
    <s v="171242E026"/>
    <s v="111150"/>
    <x v="1"/>
    <s v="21111100"/>
    <s v=""/>
    <n v="50000"/>
    <n v="50000"/>
    <n v="33332"/>
    <n v="0"/>
    <n v="33332"/>
    <n v="50000"/>
    <n v="0"/>
  </r>
  <r>
    <s v="5"/>
    <x v="502"/>
    <s v="11CD01"/>
    <s v="171242E026"/>
    <s v="111150"/>
    <x v="1"/>
    <s v="21111200"/>
    <s v=""/>
    <n v="120915"/>
    <n v="120915"/>
    <n v="120915"/>
    <n v="50000"/>
    <n v="70915"/>
    <n v="70898.66"/>
    <n v="16.34"/>
  </r>
  <r>
    <s v="5"/>
    <x v="502"/>
    <s v="11CD01"/>
    <s v="171242E026"/>
    <s v="111150"/>
    <x v="1"/>
    <s v="21211100"/>
    <s v=""/>
    <n v="5000"/>
    <n v="5000"/>
    <n v="5000"/>
    <n v="0"/>
    <n v="5000"/>
    <n v="0"/>
    <n v="5000"/>
  </r>
  <r>
    <s v="5"/>
    <x v="502"/>
    <s v="11CD01"/>
    <s v="171242E026"/>
    <s v="111150"/>
    <x v="1"/>
    <s v="21411100"/>
    <s v=""/>
    <n v="50000"/>
    <n v="50000"/>
    <n v="25000"/>
    <n v="0"/>
    <n v="25000"/>
    <n v="0"/>
    <n v="50000"/>
  </r>
  <r>
    <s v="5"/>
    <x v="502"/>
    <s v="11CD01"/>
    <s v="171242E026"/>
    <s v="111150"/>
    <x v="1"/>
    <s v="21411200"/>
    <s v=""/>
    <n v="150000"/>
    <n v="150000"/>
    <n v="75000"/>
    <n v="0"/>
    <n v="75000"/>
    <n v="0"/>
    <n v="150000"/>
  </r>
  <r>
    <s v="5"/>
    <x v="502"/>
    <s v="11CD01"/>
    <s v="171242E026"/>
    <s v="111150"/>
    <x v="1"/>
    <s v="21521100"/>
    <s v=""/>
    <n v="25000"/>
    <n v="25000"/>
    <n v="25000"/>
    <n v="928"/>
    <n v="24072"/>
    <n v="0"/>
    <n v="24072"/>
  </r>
  <r>
    <s v="5"/>
    <x v="502"/>
    <s v="11CD01"/>
    <s v="171242E026"/>
    <s v="111150"/>
    <x v="1"/>
    <s v="21611100"/>
    <s v=""/>
    <n v="250000"/>
    <n v="250000"/>
    <n v="40000"/>
    <n v="10865.18"/>
    <n v="29134.82"/>
    <n v="0"/>
    <n v="239134.82"/>
  </r>
  <r>
    <s v="5"/>
    <x v="502"/>
    <s v="11CD01"/>
    <s v="171242E026"/>
    <s v="111150"/>
    <x v="1"/>
    <s v="21711100"/>
    <s v=""/>
    <n v="50000"/>
    <n v="50000"/>
    <n v="25000"/>
    <n v="3891.76"/>
    <n v="21108.240000000002"/>
    <n v="0"/>
    <n v="46108.24"/>
  </r>
  <r>
    <s v="5"/>
    <x v="502"/>
    <s v="11CD01"/>
    <s v="171242E026"/>
    <s v="111150"/>
    <x v="1"/>
    <s v="22111100"/>
    <s v=""/>
    <n v="40000"/>
    <n v="40000"/>
    <n v="22220"/>
    <n v="718.98"/>
    <n v="21501.02"/>
    <n v="34970"/>
    <n v="4311.0200000000004"/>
  </r>
  <r>
    <s v="5"/>
    <x v="502"/>
    <s v="11CD01"/>
    <s v="171242E026"/>
    <s v="111150"/>
    <x v="1"/>
    <s v="22311100"/>
    <s v=""/>
    <n v="1000"/>
    <n v="1000"/>
    <n v="1000"/>
    <n v="134.5"/>
    <n v="865.5"/>
    <n v="0"/>
    <n v="865.5"/>
  </r>
  <r>
    <s v="5"/>
    <x v="502"/>
    <s v="11CD01"/>
    <s v="171242E026"/>
    <s v="111150"/>
    <x v="1"/>
    <s v="24191100"/>
    <s v=""/>
    <n v="50000"/>
    <n v="50000"/>
    <n v="25000"/>
    <n v="0"/>
    <n v="25000"/>
    <n v="0"/>
    <n v="50000"/>
  </r>
  <r>
    <s v="5"/>
    <x v="502"/>
    <s v="11CD01"/>
    <s v="171242E026"/>
    <s v="111150"/>
    <x v="1"/>
    <s v="24211100"/>
    <s v=""/>
    <n v="50000"/>
    <n v="50000"/>
    <n v="25000"/>
    <n v="0"/>
    <n v="25000"/>
    <n v="0"/>
    <n v="50000"/>
  </r>
  <r>
    <s v="5"/>
    <x v="502"/>
    <s v="11CD01"/>
    <s v="171242E026"/>
    <s v="111150"/>
    <x v="1"/>
    <s v="24311100"/>
    <s v=""/>
    <n v="15000"/>
    <n v="15000"/>
    <n v="15000"/>
    <n v="0"/>
    <n v="15000"/>
    <n v="0"/>
    <n v="15000"/>
  </r>
  <r>
    <s v="5"/>
    <x v="502"/>
    <s v="11CD01"/>
    <s v="171242E026"/>
    <s v="111150"/>
    <x v="1"/>
    <s v="24411100"/>
    <s v=""/>
    <n v="10000"/>
    <n v="10000"/>
    <n v="10000"/>
    <n v="0"/>
    <n v="10000"/>
    <n v="0"/>
    <n v="10000"/>
  </r>
  <r>
    <s v="5"/>
    <x v="502"/>
    <s v="11CD01"/>
    <s v="171242E026"/>
    <s v="111150"/>
    <x v="1"/>
    <s v="24511100"/>
    <s v=""/>
    <n v="10000"/>
    <n v="10000"/>
    <n v="10000"/>
    <n v="0"/>
    <n v="10000"/>
    <n v="0"/>
    <n v="10000"/>
  </r>
  <r>
    <s v="5"/>
    <x v="502"/>
    <s v="11CD01"/>
    <s v="171242E026"/>
    <s v="111150"/>
    <x v="1"/>
    <s v="24611100"/>
    <s v=""/>
    <n v="100000"/>
    <n v="100000"/>
    <n v="55000"/>
    <n v="3017.92"/>
    <n v="51982.080000000002"/>
    <n v="0"/>
    <n v="96982.080000000002"/>
  </r>
  <r>
    <s v="5"/>
    <x v="502"/>
    <s v="11CD01"/>
    <s v="171242E026"/>
    <s v="111150"/>
    <x v="1"/>
    <s v="24711100"/>
    <s v=""/>
    <n v="150000"/>
    <n v="150000"/>
    <n v="75000"/>
    <n v="13189.95"/>
    <n v="61810.05"/>
    <n v="0"/>
    <n v="136810.04999999999"/>
  </r>
  <r>
    <s v="5"/>
    <x v="502"/>
    <s v="11CD01"/>
    <s v="171242E026"/>
    <s v="111150"/>
    <x v="1"/>
    <s v="24811100"/>
    <s v=""/>
    <n v="55000"/>
    <n v="55000"/>
    <n v="27500"/>
    <n v="0"/>
    <n v="27500"/>
    <n v="0"/>
    <n v="55000"/>
  </r>
  <r>
    <s v="5"/>
    <x v="502"/>
    <s v="11CD01"/>
    <s v="171242E026"/>
    <s v="111150"/>
    <x v="1"/>
    <s v="24911100"/>
    <s v=""/>
    <n v="250000"/>
    <n v="250000"/>
    <n v="40000"/>
    <n v="0"/>
    <n v="40000"/>
    <n v="0"/>
    <n v="250000"/>
  </r>
  <r>
    <s v="5"/>
    <x v="502"/>
    <s v="11CD01"/>
    <s v="171242E026"/>
    <s v="111150"/>
    <x v="1"/>
    <s v="25111100"/>
    <s v=""/>
    <n v="100000"/>
    <n v="100000"/>
    <n v="100000"/>
    <n v="99976.01"/>
    <n v="23.99"/>
    <n v="0"/>
    <n v="23.99"/>
  </r>
  <r>
    <s v="5"/>
    <x v="502"/>
    <s v="11CD01"/>
    <s v="171242E026"/>
    <s v="111150"/>
    <x v="1"/>
    <s v="25211100"/>
    <s v=""/>
    <n v="2500"/>
    <n v="2500"/>
    <n v="2500"/>
    <n v="0"/>
    <n v="2500"/>
    <n v="0"/>
    <n v="2500"/>
  </r>
  <r>
    <s v="5"/>
    <x v="502"/>
    <s v="11CD01"/>
    <s v="171242E026"/>
    <s v="111150"/>
    <x v="1"/>
    <s v="25311100"/>
    <s v=""/>
    <n v="125000"/>
    <n v="125000"/>
    <n v="125000"/>
    <n v="0"/>
    <n v="125000"/>
    <n v="0"/>
    <n v="125000"/>
  </r>
  <r>
    <s v="5"/>
    <x v="502"/>
    <s v="11CD01"/>
    <s v="171242E026"/>
    <s v="111150"/>
    <x v="1"/>
    <s v="25411100"/>
    <s v=""/>
    <n v="100000"/>
    <n v="100000"/>
    <n v="100000"/>
    <n v="0"/>
    <n v="100000"/>
    <n v="0"/>
    <n v="100000"/>
  </r>
  <r>
    <s v="5"/>
    <x v="502"/>
    <s v="11CD01"/>
    <s v="171242E026"/>
    <s v="111150"/>
    <x v="1"/>
    <s v="25611100"/>
    <s v=""/>
    <n v="15000"/>
    <n v="15000"/>
    <n v="15000"/>
    <n v="0"/>
    <n v="15000"/>
    <n v="0"/>
    <n v="15000"/>
  </r>
  <r>
    <s v="5"/>
    <x v="502"/>
    <s v="11CD01"/>
    <s v="171242E026"/>
    <s v="111150"/>
    <x v="1"/>
    <s v="26111100"/>
    <s v=""/>
    <n v="10380"/>
    <n v="10380"/>
    <n v="10380"/>
    <n v="0"/>
    <n v="10380"/>
    <n v="0"/>
    <n v="10380"/>
  </r>
  <r>
    <s v="5"/>
    <x v="502"/>
    <s v="11CD01"/>
    <s v="171242E026"/>
    <s v="111150"/>
    <x v="1"/>
    <s v="27111100"/>
    <s v=""/>
    <n v="1608900"/>
    <n v="1608900"/>
    <n v="725242"/>
    <n v="573.75"/>
    <n v="724668.25"/>
    <n v="1519620"/>
    <n v="88706.25"/>
  </r>
  <r>
    <s v="5"/>
    <x v="502"/>
    <s v="11CD01"/>
    <s v="171242E026"/>
    <s v="111150"/>
    <x v="1"/>
    <s v="27311100"/>
    <s v=""/>
    <n v="55000"/>
    <n v="55000"/>
    <n v="27500"/>
    <n v="0"/>
    <n v="27500"/>
    <n v="0"/>
    <n v="55000"/>
  </r>
  <r>
    <s v="5"/>
    <x v="502"/>
    <s v="11CD01"/>
    <s v="171242E026"/>
    <s v="111150"/>
    <x v="1"/>
    <s v="27411100"/>
    <s v=""/>
    <n v="25000"/>
    <n v="25000"/>
    <n v="25000"/>
    <n v="4634.2"/>
    <n v="20365.8"/>
    <n v="0"/>
    <n v="20365.8"/>
  </r>
  <r>
    <s v="5"/>
    <x v="502"/>
    <s v="11CD01"/>
    <s v="171242E026"/>
    <s v="111150"/>
    <x v="1"/>
    <s v="27511100"/>
    <s v=""/>
    <n v="250000"/>
    <n v="250000"/>
    <n v="114288"/>
    <n v="0"/>
    <n v="114288"/>
    <n v="0"/>
    <n v="250000"/>
  </r>
  <r>
    <s v="5"/>
    <x v="502"/>
    <s v="11CD01"/>
    <s v="171242E026"/>
    <s v="111150"/>
    <x v="1"/>
    <s v="28211100"/>
    <s v=""/>
    <n v="250000"/>
    <n v="250000"/>
    <n v="166700"/>
    <n v="0"/>
    <n v="166700"/>
    <n v="0"/>
    <n v="250000"/>
  </r>
  <r>
    <s v="5"/>
    <x v="502"/>
    <s v="11CD01"/>
    <s v="171242E026"/>
    <s v="111150"/>
    <x v="1"/>
    <s v="28311100"/>
    <s v=""/>
    <n v="250000"/>
    <n v="250000"/>
    <n v="166700"/>
    <n v="0"/>
    <n v="166700"/>
    <n v="0"/>
    <n v="250000"/>
  </r>
  <r>
    <s v="5"/>
    <x v="502"/>
    <s v="11CD01"/>
    <s v="171242E026"/>
    <s v="111150"/>
    <x v="1"/>
    <s v="29111100"/>
    <s v=""/>
    <n v="75000"/>
    <n v="75000"/>
    <n v="28500"/>
    <n v="10500"/>
    <n v="18000"/>
    <n v="0"/>
    <n v="64500"/>
  </r>
  <r>
    <s v="5"/>
    <x v="502"/>
    <s v="11CD01"/>
    <s v="171242E026"/>
    <s v="111150"/>
    <x v="1"/>
    <s v="29211100"/>
    <s v=""/>
    <n v="12500"/>
    <n v="12500"/>
    <n v="12500"/>
    <n v="0"/>
    <n v="12500"/>
    <n v="0"/>
    <n v="12500"/>
  </r>
  <r>
    <s v="5"/>
    <x v="502"/>
    <s v="11CD01"/>
    <s v="171242E026"/>
    <s v="111150"/>
    <x v="1"/>
    <s v="29411100"/>
    <s v=""/>
    <n v="90000"/>
    <n v="90000"/>
    <n v="90000"/>
    <n v="0"/>
    <n v="90000"/>
    <n v="0"/>
    <n v="90000"/>
  </r>
  <r>
    <s v="5"/>
    <x v="502"/>
    <s v="11CD01"/>
    <s v="171242E026"/>
    <s v="111150"/>
    <x v="1"/>
    <s v="29611100"/>
    <s v=""/>
    <n v="75000"/>
    <n v="75000"/>
    <n v="50000"/>
    <n v="0"/>
    <n v="50000"/>
    <n v="0"/>
    <n v="75000"/>
  </r>
  <r>
    <s v="5"/>
    <x v="502"/>
    <s v="11CD01"/>
    <s v="171242E026"/>
    <s v="111150"/>
    <x v="1"/>
    <s v="29611200"/>
    <s v=""/>
    <n v="200000"/>
    <n v="200000"/>
    <n v="133332"/>
    <n v="0"/>
    <n v="133332"/>
    <n v="0"/>
    <n v="200000"/>
  </r>
  <r>
    <s v="5"/>
    <x v="502"/>
    <s v="11CD01"/>
    <s v="171242E026"/>
    <s v="111150"/>
    <x v="1"/>
    <s v="29811100"/>
    <s v=""/>
    <n v="25000"/>
    <n v="25000"/>
    <n v="25000"/>
    <n v="0"/>
    <n v="25000"/>
    <n v="0"/>
    <n v="25000"/>
  </r>
  <r>
    <s v="5"/>
    <x v="502"/>
    <s v="11CD01"/>
    <s v="171242E026"/>
    <s v="111150"/>
    <x v="1"/>
    <s v="29911100"/>
    <s v=""/>
    <n v="50000"/>
    <n v="50000"/>
    <n v="25000"/>
    <n v="0"/>
    <n v="25000"/>
    <n v="0"/>
    <n v="50000"/>
  </r>
  <r>
    <s v="5"/>
    <x v="502"/>
    <s v="11CD01"/>
    <s v="171242E026"/>
    <s v="111150"/>
    <x v="2"/>
    <s v="31211100"/>
    <s v=""/>
    <n v="500000"/>
    <n v="500000"/>
    <n v="277500"/>
    <n v="54963.199999999997"/>
    <n v="222536.8"/>
    <n v="445036.79999999999"/>
    <n v="0"/>
  </r>
  <r>
    <s v="5"/>
    <x v="502"/>
    <s v="11CD01"/>
    <s v="171242E026"/>
    <s v="111150"/>
    <x v="2"/>
    <s v="31411200"/>
    <s v=""/>
    <n v="10427"/>
    <n v="10427"/>
    <n v="10427"/>
    <n v="0"/>
    <n v="10427"/>
    <n v="0"/>
    <n v="10427"/>
  </r>
  <r>
    <s v="5"/>
    <x v="502"/>
    <s v="11CD01"/>
    <s v="171242E026"/>
    <s v="111150"/>
    <x v="2"/>
    <s v="31711200"/>
    <s v=""/>
    <n v="297475"/>
    <n v="297475"/>
    <n v="134635"/>
    <n v="85840"/>
    <n v="48795"/>
    <n v="42920"/>
    <n v="168715"/>
  </r>
  <r>
    <s v="5"/>
    <x v="502"/>
    <s v="11CD01"/>
    <s v="171242E026"/>
    <s v="111150"/>
    <x v="2"/>
    <s v="31811100"/>
    <s v=""/>
    <n v="2500"/>
    <n v="2500"/>
    <n v="2500"/>
    <n v="0"/>
    <n v="2500"/>
    <n v="0"/>
    <n v="2500"/>
  </r>
  <r>
    <s v="5"/>
    <x v="502"/>
    <s v="11CD01"/>
    <s v="171242E026"/>
    <s v="111150"/>
    <x v="2"/>
    <s v="32521100"/>
    <s v=""/>
    <n v="25000"/>
    <n v="25000"/>
    <n v="25000"/>
    <n v="0"/>
    <n v="25000"/>
    <n v="0"/>
    <n v="25000"/>
  </r>
  <r>
    <s v="5"/>
    <x v="502"/>
    <s v="11CD01"/>
    <s v="171242E026"/>
    <s v="111150"/>
    <x v="2"/>
    <s v="33611200"/>
    <s v=""/>
    <n v="6747"/>
    <n v="6747"/>
    <n v="6747"/>
    <n v="0"/>
    <n v="6747"/>
    <n v="0"/>
    <n v="6747"/>
  </r>
  <r>
    <s v="5"/>
    <x v="502"/>
    <s v="11CD01"/>
    <s v="171242E026"/>
    <s v="111150"/>
    <x v="2"/>
    <s v="33621100"/>
    <s v=""/>
    <n v="25000"/>
    <n v="25000"/>
    <n v="25000"/>
    <n v="0"/>
    <n v="25000"/>
    <n v="0"/>
    <n v="25000"/>
  </r>
  <r>
    <s v="5"/>
    <x v="502"/>
    <s v="11CD01"/>
    <s v="171242E026"/>
    <s v="111150"/>
    <x v="2"/>
    <s v="34321200"/>
    <s v=""/>
    <n v="2000"/>
    <n v="2000"/>
    <n v="2000"/>
    <n v="0"/>
    <n v="2000"/>
    <n v="0"/>
    <n v="2000"/>
  </r>
  <r>
    <s v="5"/>
    <x v="502"/>
    <s v="11CD01"/>
    <s v="171242E026"/>
    <s v="111150"/>
    <x v="2"/>
    <s v="35111100"/>
    <s v=""/>
    <n v="850000"/>
    <n v="850000"/>
    <n v="389284"/>
    <n v="0"/>
    <n v="389284"/>
    <n v="0"/>
    <n v="850000"/>
  </r>
  <r>
    <s v="5"/>
    <x v="502"/>
    <s v="11CD01"/>
    <s v="171242E026"/>
    <s v="111150"/>
    <x v="2"/>
    <s v="35311100"/>
    <s v=""/>
    <n v="100000"/>
    <n v="100000"/>
    <n v="55000"/>
    <n v="0"/>
    <n v="55000"/>
    <n v="0"/>
    <n v="100000"/>
  </r>
  <r>
    <s v="5"/>
    <x v="502"/>
    <s v="11CD01"/>
    <s v="171242E026"/>
    <s v="111150"/>
    <x v="2"/>
    <s v="35531100"/>
    <s v=""/>
    <n v="100000"/>
    <n v="100000"/>
    <n v="55000"/>
    <n v="0"/>
    <n v="55000"/>
    <n v="0"/>
    <n v="100000"/>
  </r>
  <r>
    <s v="5"/>
    <x v="502"/>
    <s v="11CD01"/>
    <s v="171242E026"/>
    <s v="111150"/>
    <x v="2"/>
    <s v="35711100"/>
    <s v=""/>
    <n v="1000000"/>
    <n v="1000000"/>
    <n v="464284"/>
    <n v="0"/>
    <n v="464284"/>
    <n v="0"/>
    <n v="1000000"/>
  </r>
  <r>
    <s v="5"/>
    <x v="502"/>
    <s v="11CD01"/>
    <s v="171242E026"/>
    <s v="111150"/>
    <x v="2"/>
    <s v="35811100"/>
    <s v=""/>
    <n v="1710000"/>
    <n v="1710000"/>
    <n v="950000"/>
    <n v="699879.1"/>
    <n v="250120.9"/>
    <n v="1010120.9"/>
    <n v="0"/>
  </r>
  <r>
    <s v="5"/>
    <x v="502"/>
    <s v="11CD01"/>
    <s v="171242E026"/>
    <s v="111150"/>
    <x v="2"/>
    <s v="35911100"/>
    <s v=""/>
    <n v="150000"/>
    <n v="150000"/>
    <n v="83330"/>
    <n v="44434.28"/>
    <n v="38895.72"/>
    <n v="88835.99"/>
    <n v="16729.73"/>
  </r>
  <r>
    <s v="5"/>
    <x v="502"/>
    <s v="11CD01"/>
    <s v="171242E026"/>
    <s v="111150"/>
    <x v="2"/>
    <s v="37111100"/>
    <s v=""/>
    <n v="7500"/>
    <n v="7500"/>
    <n v="7500"/>
    <n v="0"/>
    <n v="7500"/>
    <n v="0"/>
    <n v="7500"/>
  </r>
  <r>
    <s v="5"/>
    <x v="502"/>
    <s v="11CD01"/>
    <s v="171242E026"/>
    <s v="111150"/>
    <x v="2"/>
    <s v="37121100"/>
    <s v=""/>
    <n v="10000"/>
    <n v="10000"/>
    <n v="10000"/>
    <n v="0"/>
    <n v="10000"/>
    <n v="0"/>
    <n v="10000"/>
  </r>
  <r>
    <s v="5"/>
    <x v="502"/>
    <s v="11CD01"/>
    <s v="171242E026"/>
    <s v="111150"/>
    <x v="2"/>
    <s v="37211100"/>
    <s v=""/>
    <n v="25000"/>
    <n v="25000"/>
    <n v="25000"/>
    <n v="0"/>
    <n v="25000"/>
    <n v="0"/>
    <n v="25000"/>
  </r>
  <r>
    <s v="5"/>
    <x v="502"/>
    <s v="11CD01"/>
    <s v="171242E026"/>
    <s v="111150"/>
    <x v="2"/>
    <s v="37511100"/>
    <s v=""/>
    <n v="5000"/>
    <n v="5000"/>
    <n v="5000"/>
    <n v="0"/>
    <n v="5000"/>
    <n v="0"/>
    <n v="5000"/>
  </r>
  <r>
    <s v="5"/>
    <x v="502"/>
    <s v="11CD01"/>
    <s v="171242E026"/>
    <s v="111150"/>
    <x v="2"/>
    <s v="37611100"/>
    <s v=""/>
    <n v="30000"/>
    <n v="30000"/>
    <n v="15000"/>
    <n v="0"/>
    <n v="15000"/>
    <n v="0"/>
    <n v="30000"/>
  </r>
  <r>
    <s v="5"/>
    <x v="502"/>
    <s v="11CD01"/>
    <s v="171242E026"/>
    <s v="111150"/>
    <x v="2"/>
    <s v="39111100"/>
    <s v=""/>
    <n v="30000"/>
    <n v="30000"/>
    <n v="15000"/>
    <n v="12000"/>
    <n v="3000"/>
    <n v="0"/>
    <n v="18000"/>
  </r>
  <r>
    <s v="5"/>
    <x v="502"/>
    <s v="11CD01"/>
    <s v="171242E026"/>
    <s v="111150"/>
    <x v="2"/>
    <s v="39211100"/>
    <s v=""/>
    <n v="15000"/>
    <n v="15000"/>
    <n v="15000"/>
    <n v="0"/>
    <n v="15000"/>
    <n v="0"/>
    <n v="15000"/>
  </r>
  <r>
    <s v="5"/>
    <x v="502"/>
    <s v="11CD01"/>
    <s v="171242E026"/>
    <s v="111250"/>
    <x v="1"/>
    <s v="21511100"/>
    <s v=""/>
    <n v="50000"/>
    <n v="50000"/>
    <n v="25000"/>
    <n v="0"/>
    <n v="25000"/>
    <n v="0"/>
    <n v="50000"/>
  </r>
  <r>
    <s v="5"/>
    <x v="502"/>
    <s v="11CD01"/>
    <s v="171242E026"/>
    <s v="111250"/>
    <x v="1"/>
    <s v="22111100"/>
    <s v=""/>
    <n v="50061"/>
    <n v="50061"/>
    <n v="27810"/>
    <n v="0"/>
    <n v="27810"/>
    <n v="0"/>
    <n v="50061"/>
  </r>
  <r>
    <s v="5"/>
    <x v="502"/>
    <s v="11CD01"/>
    <s v="171242E026"/>
    <s v="111250"/>
    <x v="2"/>
    <s v="33311100"/>
    <s v=""/>
    <n v="24250"/>
    <n v="24250"/>
    <n v="24250"/>
    <n v="0"/>
    <n v="24250"/>
    <n v="0"/>
    <n v="24250"/>
  </r>
  <r>
    <s v="5"/>
    <x v="502"/>
    <s v="11CD01"/>
    <s v="171242E026"/>
    <s v="111250"/>
    <x v="2"/>
    <s v="33411100"/>
    <s v=""/>
    <n v="150000"/>
    <n v="150000"/>
    <n v="75000"/>
    <n v="0"/>
    <n v="75000"/>
    <n v="0"/>
    <n v="150000"/>
  </r>
  <r>
    <s v="5"/>
    <x v="502"/>
    <s v="11CD01"/>
    <s v="171242E026"/>
    <s v="111250"/>
    <x v="2"/>
    <s v="35111100"/>
    <s v=""/>
    <n v="500000"/>
    <n v="500000"/>
    <n v="228572"/>
    <n v="0"/>
    <n v="228572"/>
    <n v="0"/>
    <n v="500000"/>
  </r>
  <r>
    <s v="5"/>
    <x v="502"/>
    <s v="11CD01"/>
    <s v="171242E026"/>
    <s v="111250"/>
    <x v="2"/>
    <s v="35811100"/>
    <s v=""/>
    <n v="605000"/>
    <n v="605000"/>
    <n v="336110"/>
    <n v="0"/>
    <n v="336110"/>
    <n v="601547.86"/>
    <n v="3452.14"/>
  </r>
  <r>
    <s v="5"/>
    <x v="502"/>
    <s v="11CD01"/>
    <s v="171242E026"/>
    <s v="111250"/>
    <x v="2"/>
    <s v="38221100"/>
    <s v=""/>
    <n v="60000"/>
    <n v="60000"/>
    <n v="30000"/>
    <n v="0"/>
    <n v="30000"/>
    <n v="56575.360000000001"/>
    <n v="3424.64"/>
  </r>
  <r>
    <s v="5"/>
    <x v="503"/>
    <s v="11CD01"/>
    <s v="171242U040"/>
    <s v="111150"/>
    <x v="5"/>
    <s v="44211100"/>
    <s v=""/>
    <n v="29048340"/>
    <n v="29048340"/>
    <n v="24438672"/>
    <n v="7638896"/>
    <n v="16799776"/>
    <n v="21409444"/>
    <n v="0"/>
  </r>
  <r>
    <s v="5"/>
    <x v="504"/>
    <s v="11CD01"/>
    <s v="171298M002"/>
    <s v="111150"/>
    <x v="3"/>
    <s v="79211189"/>
    <s v=""/>
    <n v="1200000"/>
    <n v="1200000"/>
    <n v="1200000"/>
    <n v="0"/>
    <n v="1200000"/>
    <n v="0"/>
    <n v="1200000"/>
  </r>
  <r>
    <s v="5"/>
    <x v="505"/>
    <s v="11CD01"/>
    <s v="171313M001"/>
    <s v="111150"/>
    <x v="0"/>
    <s v="11311100"/>
    <s v=""/>
    <n v="19150000"/>
    <n v="19150000"/>
    <n v="9779165"/>
    <n v="8327199.1900000004"/>
    <n v="1451965.81"/>
    <n v="11529.5"/>
    <n v="10811271.310000001"/>
  </r>
  <r>
    <s v="5"/>
    <x v="505"/>
    <s v="11CD01"/>
    <s v="171313M001"/>
    <s v="111150"/>
    <x v="0"/>
    <s v="12111100"/>
    <s v=""/>
    <n v="302209"/>
    <n v="302209"/>
    <n v="125076"/>
    <n v="57326.5"/>
    <n v="67749.5"/>
    <n v="192130.64"/>
    <n v="52751.86"/>
  </r>
  <r>
    <s v="5"/>
    <x v="505"/>
    <s v="11CD01"/>
    <s v="171313M001"/>
    <s v="111150"/>
    <x v="0"/>
    <s v="12211108"/>
    <s v=""/>
    <n v="8000000"/>
    <n v="8000000"/>
    <n v="4013330"/>
    <n v="3267045.97"/>
    <n v="746284.03"/>
    <n v="0"/>
    <n v="4732954.03"/>
  </r>
  <r>
    <s v="5"/>
    <x v="505"/>
    <s v="11CD01"/>
    <s v="171313M001"/>
    <s v="111150"/>
    <x v="0"/>
    <s v="12311100"/>
    <s v=""/>
    <n v="120000"/>
    <n v="120000"/>
    <n v="60000"/>
    <n v="0"/>
    <n v="60000"/>
    <n v="0"/>
    <n v="120000"/>
  </r>
  <r>
    <s v="5"/>
    <x v="505"/>
    <s v="11CD01"/>
    <s v="171313M001"/>
    <s v="111150"/>
    <x v="0"/>
    <s v="13111100"/>
    <s v=""/>
    <n v="126000"/>
    <n v="126000"/>
    <n v="69200"/>
    <n v="52046.3"/>
    <n v="17153.7"/>
    <n v="0"/>
    <n v="73953.7"/>
  </r>
  <r>
    <s v="5"/>
    <x v="505"/>
    <s v="11CD01"/>
    <s v="171313M001"/>
    <s v="111150"/>
    <x v="0"/>
    <s v="13121100"/>
    <s v=""/>
    <n v="1150000"/>
    <n v="1150000"/>
    <n v="606000"/>
    <n v="449558.37"/>
    <n v="156441.63"/>
    <n v="0"/>
    <n v="700441.63"/>
  </r>
  <r>
    <s v="5"/>
    <x v="505"/>
    <s v="11CD01"/>
    <s v="171313M001"/>
    <s v="111150"/>
    <x v="0"/>
    <s v="13211100"/>
    <s v=""/>
    <n v="1300000"/>
    <n v="1300000"/>
    <n v="650000"/>
    <n v="513126.33"/>
    <n v="136873.67000000001"/>
    <n v="0"/>
    <n v="786873.67"/>
  </r>
  <r>
    <s v="5"/>
    <x v="505"/>
    <s v="11CD01"/>
    <s v="171313M001"/>
    <s v="111150"/>
    <x v="0"/>
    <s v="13231100"/>
    <s v=""/>
    <n v="5500000"/>
    <n v="5500000"/>
    <n v="200000"/>
    <n v="25893.119999999999"/>
    <n v="174106.88"/>
    <n v="0"/>
    <n v="5474106.8799999999"/>
  </r>
  <r>
    <s v="5"/>
    <x v="505"/>
    <s v="11CD01"/>
    <s v="171313M001"/>
    <s v="111150"/>
    <x v="0"/>
    <s v="13231108"/>
    <s v=""/>
    <n v="900000"/>
    <n v="900000"/>
    <n v="0"/>
    <n v="0"/>
    <n v="0"/>
    <n v="0"/>
    <n v="900000"/>
  </r>
  <r>
    <s v="5"/>
    <x v="505"/>
    <s v="11CD01"/>
    <s v="171313M001"/>
    <s v="111150"/>
    <x v="0"/>
    <s v="13411100"/>
    <s v=""/>
    <n v="1127235"/>
    <n v="1127235"/>
    <n v="817068.98"/>
    <n v="661984.07999999996"/>
    <n v="155084.9"/>
    <n v="0"/>
    <n v="465250.92"/>
  </r>
  <r>
    <s v="5"/>
    <x v="505"/>
    <s v="11CD01"/>
    <s v="171313M001"/>
    <s v="111150"/>
    <x v="0"/>
    <s v="13421100"/>
    <s v=""/>
    <n v="4128188"/>
    <n v="4128188"/>
    <n v="2240000"/>
    <n v="1924630.32"/>
    <n v="315369.68"/>
    <n v="0"/>
    <n v="2203557.6800000002"/>
  </r>
  <r>
    <s v="5"/>
    <x v="505"/>
    <s v="11CD01"/>
    <s v="171313M001"/>
    <s v="111150"/>
    <x v="0"/>
    <s v="13431100"/>
    <s v=""/>
    <n v="4593452"/>
    <n v="4593452"/>
    <n v="2316000"/>
    <n v="1648261.09"/>
    <n v="667738.91"/>
    <n v="0"/>
    <n v="2945190.91"/>
  </r>
  <r>
    <s v="5"/>
    <x v="505"/>
    <s v="11CD01"/>
    <s v="171313M001"/>
    <s v="111150"/>
    <x v="0"/>
    <s v="14111201"/>
    <s v=""/>
    <n v="4500000"/>
    <n v="4500000"/>
    <n v="2300000"/>
    <n v="1413762.68"/>
    <n v="886237.32"/>
    <n v="0"/>
    <n v="3086237.32"/>
  </r>
  <r>
    <s v="5"/>
    <x v="505"/>
    <s v="11CD01"/>
    <s v="171313M001"/>
    <s v="111150"/>
    <x v="0"/>
    <s v="14111202"/>
    <s v=""/>
    <n v="1785000"/>
    <n v="1785000"/>
    <n v="905000"/>
    <n v="597583.05000000005"/>
    <n v="307416.95"/>
    <n v="0"/>
    <n v="1187416.95"/>
  </r>
  <r>
    <s v="5"/>
    <x v="505"/>
    <s v="11CD01"/>
    <s v="171313M001"/>
    <s v="111150"/>
    <x v="0"/>
    <s v="14111208"/>
    <s v=""/>
    <n v="735000"/>
    <n v="735000"/>
    <n v="375000"/>
    <n v="275884.24"/>
    <n v="99115.76"/>
    <n v="0"/>
    <n v="459115.76"/>
  </r>
  <r>
    <s v="5"/>
    <x v="505"/>
    <s v="11CD01"/>
    <s v="171313M001"/>
    <s v="111150"/>
    <x v="0"/>
    <s v="14211201"/>
    <s v=""/>
    <n v="926577"/>
    <n v="926577"/>
    <n v="366000"/>
    <n v="312971.64"/>
    <n v="53028.36"/>
    <n v="0"/>
    <n v="613605.36"/>
  </r>
  <r>
    <s v="5"/>
    <x v="505"/>
    <s v="11CD01"/>
    <s v="171313M001"/>
    <s v="111150"/>
    <x v="0"/>
    <s v="14211202"/>
    <s v=""/>
    <n v="1233750"/>
    <n v="1233750"/>
    <n v="633750"/>
    <n v="426844.71"/>
    <n v="206905.29"/>
    <n v="0"/>
    <n v="806905.29"/>
  </r>
  <r>
    <s v="5"/>
    <x v="505"/>
    <s v="11CD01"/>
    <s v="171313M001"/>
    <s v="111150"/>
    <x v="0"/>
    <s v="14311200"/>
    <s v=""/>
    <n v="1485223"/>
    <n v="1485223"/>
    <n v="500000"/>
    <n v="496352.35"/>
    <n v="3647.65"/>
    <n v="0"/>
    <n v="988870.65"/>
  </r>
  <r>
    <s v="5"/>
    <x v="505"/>
    <s v="11CD01"/>
    <s v="171313M001"/>
    <s v="111150"/>
    <x v="0"/>
    <s v="14411200"/>
    <s v=""/>
    <n v="900000"/>
    <n v="900000"/>
    <n v="490000"/>
    <n v="213215.1"/>
    <n v="276784.90000000002"/>
    <n v="649789.38"/>
    <n v="36995.519999999997"/>
  </r>
  <r>
    <s v="5"/>
    <x v="505"/>
    <s v="11CD01"/>
    <s v="171313M001"/>
    <s v="111150"/>
    <x v="0"/>
    <s v="14421200"/>
    <s v=""/>
    <n v="850500"/>
    <n v="850500"/>
    <n v="460500"/>
    <n v="185864.1"/>
    <n v="274635.90000000002"/>
    <n v="543206.29"/>
    <n v="121429.61"/>
  </r>
  <r>
    <s v="5"/>
    <x v="505"/>
    <s v="11CD01"/>
    <s v="171313M001"/>
    <s v="111150"/>
    <x v="0"/>
    <s v="14431200"/>
    <s v=""/>
    <n v="52500"/>
    <n v="52500"/>
    <n v="46500"/>
    <n v="0"/>
    <n v="46500"/>
    <n v="0"/>
    <n v="52500"/>
  </r>
  <r>
    <s v="5"/>
    <x v="505"/>
    <s v="11CD01"/>
    <s v="171313M001"/>
    <s v="111150"/>
    <x v="0"/>
    <s v="15111200"/>
    <s v=""/>
    <n v="3000000"/>
    <n v="3000000"/>
    <n v="1427450"/>
    <n v="1058513.9199999999"/>
    <n v="368936.08"/>
    <n v="0"/>
    <n v="1941486.08"/>
  </r>
  <r>
    <s v="5"/>
    <x v="505"/>
    <s v="11CD01"/>
    <s v="171313M001"/>
    <s v="111150"/>
    <x v="0"/>
    <s v="15411100"/>
    <s v=""/>
    <n v="120000"/>
    <n v="120000"/>
    <n v="120000"/>
    <n v="92000"/>
    <n v="28000"/>
    <n v="0"/>
    <n v="28000"/>
  </r>
  <r>
    <s v="5"/>
    <x v="505"/>
    <s v="11CD01"/>
    <s v="171313M001"/>
    <s v="111150"/>
    <x v="0"/>
    <s v="15411107"/>
    <s v=""/>
    <n v="600000"/>
    <n v="600000"/>
    <n v="0"/>
    <n v="0"/>
    <n v="0"/>
    <n v="0"/>
    <n v="600000"/>
  </r>
  <r>
    <s v="5"/>
    <x v="505"/>
    <s v="11CD01"/>
    <s v="171313M001"/>
    <s v="111150"/>
    <x v="0"/>
    <s v="15411208"/>
    <s v=""/>
    <n v="892500"/>
    <n v="892500"/>
    <n v="0"/>
    <n v="0"/>
    <n v="0"/>
    <n v="0"/>
    <n v="892500"/>
  </r>
  <r>
    <s v="5"/>
    <x v="505"/>
    <s v="11CD01"/>
    <s v="171313M001"/>
    <s v="111150"/>
    <x v="0"/>
    <s v="15411218"/>
    <s v=""/>
    <n v="3750000"/>
    <n v="3750000"/>
    <n v="0"/>
    <n v="0"/>
    <n v="0"/>
    <n v="0"/>
    <n v="3750000"/>
  </r>
  <r>
    <s v="5"/>
    <x v="505"/>
    <s v="11CD01"/>
    <s v="171313M001"/>
    <s v="111150"/>
    <x v="0"/>
    <s v="15421100"/>
    <s v=""/>
    <n v="12509"/>
    <n v="12509"/>
    <n v="12509"/>
    <n v="0"/>
    <n v="12509"/>
    <n v="0"/>
    <n v="12509"/>
  </r>
  <r>
    <s v="5"/>
    <x v="505"/>
    <s v="11CD01"/>
    <s v="171313M001"/>
    <s v="111150"/>
    <x v="0"/>
    <s v="15431226"/>
    <s v=""/>
    <n v="100000"/>
    <n v="100000"/>
    <n v="100000"/>
    <n v="44565.38"/>
    <n v="55434.62"/>
    <n v="0"/>
    <n v="55434.62"/>
  </r>
  <r>
    <s v="5"/>
    <x v="505"/>
    <s v="11CD01"/>
    <s v="171313M001"/>
    <s v="111150"/>
    <x v="0"/>
    <s v="15441100"/>
    <s v=""/>
    <n v="4000000"/>
    <n v="4000000"/>
    <n v="2170000"/>
    <n v="1841932.62"/>
    <n v="328067.38"/>
    <n v="0"/>
    <n v="2158067.38"/>
  </r>
  <r>
    <s v="5"/>
    <x v="505"/>
    <s v="11CD01"/>
    <s v="171313M001"/>
    <s v="111150"/>
    <x v="0"/>
    <s v="15451100"/>
    <s v=""/>
    <n v="840000"/>
    <n v="840000"/>
    <n v="445000"/>
    <n v="338136.1"/>
    <n v="106863.9"/>
    <n v="97.5"/>
    <n v="501766.40000000002"/>
  </r>
  <r>
    <s v="5"/>
    <x v="505"/>
    <s v="11CD01"/>
    <s v="171313M001"/>
    <s v="111150"/>
    <x v="0"/>
    <s v="15451108"/>
    <s v=""/>
    <n v="34650"/>
    <n v="34650"/>
    <n v="23850"/>
    <n v="9137.1"/>
    <n v="14712.9"/>
    <n v="0"/>
    <n v="25512.9"/>
  </r>
  <r>
    <s v="5"/>
    <x v="505"/>
    <s v="11CD01"/>
    <s v="171313M001"/>
    <s v="111150"/>
    <x v="0"/>
    <s v="15451109"/>
    <s v=""/>
    <n v="63000"/>
    <n v="63000"/>
    <n v="33800"/>
    <n v="25179.16"/>
    <n v="8620.84"/>
    <n v="0"/>
    <n v="37820.839999999997"/>
  </r>
  <r>
    <s v="5"/>
    <x v="505"/>
    <s v="11CD01"/>
    <s v="171313M001"/>
    <s v="111150"/>
    <x v="0"/>
    <s v="15451110"/>
    <s v=""/>
    <n v="425250"/>
    <n v="425250"/>
    <n v="275250"/>
    <n v="184525.57"/>
    <n v="90724.43"/>
    <n v="0"/>
    <n v="240724.43"/>
  </r>
  <r>
    <s v="5"/>
    <x v="505"/>
    <s v="11CD01"/>
    <s v="171313M001"/>
    <s v="111150"/>
    <x v="0"/>
    <s v="15461106"/>
    <s v=""/>
    <n v="21000"/>
    <n v="21000"/>
    <n v="21000"/>
    <n v="10000"/>
    <n v="11000"/>
    <n v="0"/>
    <n v="11000"/>
  </r>
  <r>
    <s v="5"/>
    <x v="505"/>
    <s v="11CD01"/>
    <s v="171313M001"/>
    <s v="111150"/>
    <x v="0"/>
    <s v="15461151"/>
    <s v=""/>
    <n v="1400000"/>
    <n v="1400000"/>
    <n v="685369"/>
    <n v="471600"/>
    <n v="213769"/>
    <n v="0"/>
    <n v="928400"/>
  </r>
  <r>
    <s v="5"/>
    <x v="505"/>
    <s v="11CD01"/>
    <s v="171313M001"/>
    <s v="111150"/>
    <x v="0"/>
    <s v="15471100"/>
    <s v=""/>
    <n v="75000"/>
    <n v="75000"/>
    <n v="75000"/>
    <n v="53934"/>
    <n v="21066"/>
    <n v="0"/>
    <n v="21066"/>
  </r>
  <r>
    <s v="5"/>
    <x v="505"/>
    <s v="11CD01"/>
    <s v="171313M001"/>
    <s v="111150"/>
    <x v="0"/>
    <s v="15471106"/>
    <s v=""/>
    <n v="110000"/>
    <n v="110000"/>
    <n v="110000"/>
    <n v="66346.92"/>
    <n v="43653.08"/>
    <n v="253.08"/>
    <n v="43400"/>
  </r>
  <r>
    <s v="5"/>
    <x v="505"/>
    <s v="11CD01"/>
    <s v="171313M001"/>
    <s v="111150"/>
    <x v="0"/>
    <s v="15471108"/>
    <s v=""/>
    <n v="12600"/>
    <n v="12600"/>
    <n v="12600"/>
    <n v="12500"/>
    <n v="100"/>
    <n v="0"/>
    <n v="100"/>
  </r>
  <r>
    <s v="5"/>
    <x v="505"/>
    <s v="11CD01"/>
    <s v="171313M001"/>
    <s v="111150"/>
    <x v="0"/>
    <s v="15481100"/>
    <s v=""/>
    <n v="1500000"/>
    <n v="1500000"/>
    <n v="1500000"/>
    <n v="1303840.77"/>
    <n v="196159.23"/>
    <n v="0"/>
    <n v="196159.23"/>
  </r>
  <r>
    <s v="5"/>
    <x v="505"/>
    <s v="11CD01"/>
    <s v="171313M001"/>
    <s v="111150"/>
    <x v="0"/>
    <s v="15511100"/>
    <s v=""/>
    <n v="300000"/>
    <n v="300000"/>
    <n v="173701"/>
    <n v="106506.67"/>
    <n v="67194.33"/>
    <n v="0"/>
    <n v="193493.33"/>
  </r>
  <r>
    <s v="5"/>
    <x v="505"/>
    <s v="11CD01"/>
    <s v="171313M001"/>
    <s v="111150"/>
    <x v="0"/>
    <s v="15911100"/>
    <s v=""/>
    <n v="10000000"/>
    <n v="10000000"/>
    <n v="5385607"/>
    <n v="4312502.5"/>
    <n v="1073104.5"/>
    <n v="44645.5"/>
    <n v="5642852"/>
  </r>
  <r>
    <s v="5"/>
    <x v="505"/>
    <s v="11CD01"/>
    <s v="171313M001"/>
    <s v="111150"/>
    <x v="0"/>
    <s v="15931100"/>
    <s v=""/>
    <n v="72000"/>
    <n v="72000"/>
    <n v="62249.25"/>
    <n v="46487.25"/>
    <n v="15762"/>
    <n v="0"/>
    <n v="25512.75"/>
  </r>
  <r>
    <s v="5"/>
    <x v="505"/>
    <s v="11CD01"/>
    <s v="171313M001"/>
    <s v="111150"/>
    <x v="0"/>
    <s v="15941100"/>
    <s v=""/>
    <n v="21000"/>
    <n v="21000"/>
    <n v="21000"/>
    <n v="5599.5"/>
    <n v="15400.5"/>
    <n v="0"/>
    <n v="15400.5"/>
  </r>
  <r>
    <s v="5"/>
    <x v="505"/>
    <s v="11CD01"/>
    <s v="171313M001"/>
    <s v="111150"/>
    <x v="0"/>
    <s v="16111100"/>
    <s v=""/>
    <n v="19722000"/>
    <n v="19722000"/>
    <n v="19548929.370000001"/>
    <n v="0"/>
    <n v="19548929.370000001"/>
    <n v="0"/>
    <n v="19722000"/>
  </r>
  <r>
    <s v="5"/>
    <x v="505"/>
    <s v="11CD01"/>
    <s v="171313M001"/>
    <s v="111150"/>
    <x v="0"/>
    <s v="17111100"/>
    <s v=""/>
    <n v="113000"/>
    <n v="113000"/>
    <n v="113000"/>
    <n v="3900"/>
    <n v="109100"/>
    <n v="0"/>
    <n v="109100"/>
  </r>
  <r>
    <s v="5"/>
    <x v="505"/>
    <s v="11CD01"/>
    <s v="171313M001"/>
    <s v="111150"/>
    <x v="0"/>
    <s v="17111106"/>
    <s v=""/>
    <n v="31000"/>
    <n v="31000"/>
    <n v="31000"/>
    <n v="0"/>
    <n v="31000"/>
    <n v="0"/>
    <n v="31000"/>
  </r>
  <r>
    <s v="5"/>
    <x v="505"/>
    <s v="11CD01"/>
    <s v="171313M001"/>
    <s v="111150"/>
    <x v="0"/>
    <s v="17131100"/>
    <s v=""/>
    <n v="405000"/>
    <n v="405000"/>
    <n v="100000"/>
    <n v="0"/>
    <n v="100000"/>
    <n v="0"/>
    <n v="405000"/>
  </r>
  <r>
    <s v="5"/>
    <x v="505"/>
    <s v="11CD01"/>
    <s v="171313M001"/>
    <s v="111150"/>
    <x v="0"/>
    <s v="17131106"/>
    <s v=""/>
    <n v="242000"/>
    <n v="242000"/>
    <n v="100000"/>
    <n v="0"/>
    <n v="100000"/>
    <n v="0"/>
    <n v="242000"/>
  </r>
  <r>
    <s v="5"/>
    <x v="505"/>
    <s v="11CD01"/>
    <s v="171313M001"/>
    <s v="111150"/>
    <x v="0"/>
    <s v="17141100"/>
    <s v=""/>
    <n v="339968"/>
    <n v="339968"/>
    <n v="151752.4"/>
    <n v="116752.4"/>
    <n v="35000"/>
    <n v="0"/>
    <n v="223215.6"/>
  </r>
  <r>
    <s v="5"/>
    <x v="505"/>
    <s v="11CD01"/>
    <s v="171313M001"/>
    <s v="111150"/>
    <x v="1"/>
    <s v="21111200"/>
    <s v=""/>
    <n v="50000"/>
    <n v="50000"/>
    <n v="50000"/>
    <n v="50000"/>
    <n v="0"/>
    <n v="0"/>
    <n v="0"/>
  </r>
  <r>
    <s v="5"/>
    <x v="505"/>
    <s v="11CD01"/>
    <s v="171313M001"/>
    <s v="111150"/>
    <x v="2"/>
    <s v="33411100"/>
    <s v=""/>
    <n v="100000"/>
    <n v="100000"/>
    <n v="50000"/>
    <n v="0"/>
    <n v="50000"/>
    <n v="0"/>
    <n v="100000"/>
  </r>
  <r>
    <s v="5"/>
    <x v="505"/>
    <s v="11CD01"/>
    <s v="171313M001"/>
    <s v="111150"/>
    <x v="2"/>
    <s v="35111100"/>
    <s v=""/>
    <n v="150000"/>
    <n v="150000"/>
    <n v="75000"/>
    <n v="0"/>
    <n v="75000"/>
    <n v="0"/>
    <n v="150000"/>
  </r>
  <r>
    <s v="5"/>
    <x v="505"/>
    <s v="11CD01"/>
    <s v="171313M001"/>
    <s v="111150"/>
    <x v="2"/>
    <s v="35811100"/>
    <s v=""/>
    <n v="93216"/>
    <n v="93216"/>
    <n v="51785"/>
    <n v="41428"/>
    <n v="10357"/>
    <n v="51788"/>
    <n v="0"/>
  </r>
  <r>
    <s v="5"/>
    <x v="505"/>
    <s v="11CD01"/>
    <s v="171313M001"/>
    <s v="111150"/>
    <x v="2"/>
    <s v="39811200"/>
    <s v=""/>
    <n v="2415000"/>
    <n v="2415000"/>
    <n v="1224020"/>
    <n v="783382"/>
    <n v="440638"/>
    <n v="0"/>
    <n v="1631618"/>
  </r>
  <r>
    <s v="5"/>
    <x v="505"/>
    <s v="11CD01"/>
    <s v="171313M001"/>
    <s v="111150"/>
    <x v="2"/>
    <s v="39811208"/>
    <s v=""/>
    <n v="473000"/>
    <n v="473000"/>
    <n v="219000"/>
    <n v="95490"/>
    <n v="123510"/>
    <n v="0"/>
    <n v="377510"/>
  </r>
  <r>
    <s v="5"/>
    <x v="505"/>
    <s v="11CD01"/>
    <s v="171313M001"/>
    <s v="111150"/>
    <x v="2"/>
    <s v="39821100"/>
    <s v=""/>
    <n v="115500"/>
    <n v="115500"/>
    <n v="115500"/>
    <n v="90309.48"/>
    <n v="25190.52"/>
    <n v="0"/>
    <n v="25190.52"/>
  </r>
  <r>
    <s v="5"/>
    <x v="505"/>
    <s v="11CD01"/>
    <s v="171313M001"/>
    <s v="111150"/>
    <x v="2"/>
    <s v="39821108"/>
    <s v=""/>
    <n v="104000"/>
    <n v="104000"/>
    <n v="20000"/>
    <n v="1905.18"/>
    <n v="18094.82"/>
    <n v="0"/>
    <n v="102094.82"/>
  </r>
  <r>
    <s v="5"/>
    <x v="506"/>
    <s v="11CD01"/>
    <s v="172002N001"/>
    <s v="111150"/>
    <x v="1"/>
    <s v="21111100"/>
    <s v=""/>
    <n v="50000"/>
    <n v="50000"/>
    <n v="33332"/>
    <n v="0"/>
    <n v="33332"/>
    <n v="49996.17"/>
    <n v="3.83"/>
  </r>
  <r>
    <s v="5"/>
    <x v="506"/>
    <s v="11CD01"/>
    <s v="172002N001"/>
    <s v="111150"/>
    <x v="1"/>
    <s v="21111200"/>
    <s v=""/>
    <n v="25000"/>
    <n v="25000"/>
    <n v="25000"/>
    <n v="25000"/>
    <n v="0"/>
    <n v="0"/>
    <n v="0"/>
  </r>
  <r>
    <s v="5"/>
    <x v="506"/>
    <s v="11CD01"/>
    <s v="172002N001"/>
    <s v="111150"/>
    <x v="1"/>
    <s v="27211100"/>
    <s v=""/>
    <n v="103800"/>
    <n v="103800"/>
    <n v="51900"/>
    <n v="3019.99"/>
    <n v="48880.01"/>
    <n v="0"/>
    <n v="100780.01"/>
  </r>
  <r>
    <s v="5"/>
    <x v="506"/>
    <s v="11CD01"/>
    <s v="172002N001"/>
    <s v="111150"/>
    <x v="2"/>
    <s v="35111100"/>
    <s v=""/>
    <n v="150000"/>
    <n v="150000"/>
    <n v="75000"/>
    <n v="0"/>
    <n v="75000"/>
    <n v="0"/>
    <n v="150000"/>
  </r>
  <r>
    <s v="5"/>
    <x v="506"/>
    <s v="11CD01"/>
    <s v="172002N001"/>
    <s v="111150"/>
    <x v="2"/>
    <s v="35811100"/>
    <s v=""/>
    <n v="500000"/>
    <n v="500000"/>
    <n v="277500"/>
    <n v="210744"/>
    <n v="66756"/>
    <n v="289256"/>
    <n v="0"/>
  </r>
  <r>
    <s v="5"/>
    <x v="507"/>
    <s v="11CD02"/>
    <s v="171242E026"/>
    <s v="111150"/>
    <x v="0"/>
    <s v="12211100"/>
    <s v=""/>
    <n v="8656482"/>
    <n v="8656482"/>
    <n v="4558304"/>
    <n v="4558304"/>
    <n v="0"/>
    <n v="0"/>
    <n v="4098178"/>
  </r>
  <r>
    <s v="5"/>
    <x v="507"/>
    <s v="11CD02"/>
    <s v="171242E026"/>
    <s v="111150"/>
    <x v="0"/>
    <s v="12311100"/>
    <s v=""/>
    <n v="100000"/>
    <n v="100000"/>
    <n v="0"/>
    <n v="0"/>
    <n v="0"/>
    <n v="0"/>
    <n v="100000"/>
  </r>
  <r>
    <s v="5"/>
    <x v="507"/>
    <s v="11CD02"/>
    <s v="171242E026"/>
    <s v="111150"/>
    <x v="0"/>
    <s v="13211100"/>
    <s v=""/>
    <n v="171571"/>
    <n v="171571"/>
    <n v="85786"/>
    <n v="85785.5"/>
    <n v="0.5"/>
    <n v="0"/>
    <n v="85785.5"/>
  </r>
  <r>
    <s v="5"/>
    <x v="507"/>
    <s v="11CD02"/>
    <s v="171242E026"/>
    <s v="111150"/>
    <x v="0"/>
    <s v="13231100"/>
    <s v=""/>
    <n v="1423513"/>
    <n v="1423513"/>
    <n v="711756"/>
    <n v="0"/>
    <n v="711756"/>
    <n v="0"/>
    <n v="1423513"/>
  </r>
  <r>
    <s v="5"/>
    <x v="507"/>
    <s v="11CD02"/>
    <s v="171242E026"/>
    <s v="111150"/>
    <x v="0"/>
    <s v="14111104"/>
    <s v=""/>
    <n v="2190683"/>
    <n v="2190683"/>
    <n v="1460455"/>
    <n v="1277898"/>
    <n v="182557"/>
    <n v="0"/>
    <n v="912785"/>
  </r>
  <r>
    <s v="5"/>
    <x v="507"/>
    <s v="11CD02"/>
    <s v="171242E026"/>
    <s v="111150"/>
    <x v="0"/>
    <s v="14311100"/>
    <s v=""/>
    <n v="8864004"/>
    <n v="8864004"/>
    <n v="4514004"/>
    <n v="4514004"/>
    <n v="0"/>
    <n v="0"/>
    <n v="4350000"/>
  </r>
  <r>
    <s v="5"/>
    <x v="507"/>
    <s v="11CD02"/>
    <s v="171242E026"/>
    <s v="111150"/>
    <x v="0"/>
    <s v="15411218"/>
    <s v=""/>
    <n v="670736"/>
    <n v="670736"/>
    <n v="0"/>
    <n v="0"/>
    <n v="0"/>
    <n v="0"/>
    <n v="670736"/>
  </r>
  <r>
    <s v="5"/>
    <x v="507"/>
    <s v="11CD02"/>
    <s v="171242E026"/>
    <s v="111150"/>
    <x v="0"/>
    <s v="15471100"/>
    <s v=""/>
    <n v="300"/>
    <n v="300"/>
    <n v="300"/>
    <n v="0"/>
    <n v="300"/>
    <n v="300"/>
    <n v="0"/>
  </r>
  <r>
    <s v="5"/>
    <x v="507"/>
    <s v="11CD02"/>
    <s v="171242E026"/>
    <s v="111150"/>
    <x v="1"/>
    <s v="21111200"/>
    <s v=""/>
    <n v="250000"/>
    <n v="250000"/>
    <n v="125000"/>
    <n v="124956.1"/>
    <n v="43.9"/>
    <n v="125021.9"/>
    <n v="22"/>
  </r>
  <r>
    <s v="5"/>
    <x v="507"/>
    <s v="11CD02"/>
    <s v="171242E026"/>
    <s v="111150"/>
    <x v="1"/>
    <s v="21521100"/>
    <s v=""/>
    <n v="30000"/>
    <n v="30000"/>
    <n v="30000"/>
    <n v="0"/>
    <n v="30000"/>
    <n v="0"/>
    <n v="30000"/>
  </r>
  <r>
    <s v="5"/>
    <x v="507"/>
    <s v="11CD02"/>
    <s v="171242E026"/>
    <s v="111150"/>
    <x v="1"/>
    <s v="21611100"/>
    <s v=""/>
    <n v="100000"/>
    <n v="100000"/>
    <n v="50000"/>
    <n v="0"/>
    <n v="50000"/>
    <n v="0"/>
    <n v="100000"/>
  </r>
  <r>
    <s v="5"/>
    <x v="507"/>
    <s v="11CD02"/>
    <s v="171242E026"/>
    <s v="111150"/>
    <x v="1"/>
    <s v="22111100"/>
    <s v=""/>
    <n v="8965453"/>
    <n v="8965453"/>
    <n v="4482727"/>
    <n v="3784835.85"/>
    <n v="697891.15"/>
    <n v="5180617.1500000004"/>
    <n v="0"/>
  </r>
  <r>
    <s v="5"/>
    <x v="507"/>
    <s v="11CD02"/>
    <s v="171242E026"/>
    <s v="111150"/>
    <x v="1"/>
    <s v="24411100"/>
    <s v=""/>
    <n v="200000"/>
    <n v="200000"/>
    <n v="100000"/>
    <n v="0"/>
    <n v="100000"/>
    <n v="0"/>
    <n v="200000"/>
  </r>
  <r>
    <s v="5"/>
    <x v="507"/>
    <s v="11CD02"/>
    <s v="171242E026"/>
    <s v="111150"/>
    <x v="2"/>
    <s v="31211100"/>
    <s v=""/>
    <n v="120000"/>
    <n v="120000"/>
    <n v="60000"/>
    <n v="20709"/>
    <n v="39291"/>
    <n v="99291"/>
    <n v="0"/>
  </r>
  <r>
    <s v="5"/>
    <x v="507"/>
    <s v="11CD02"/>
    <s v="171242E026"/>
    <s v="111150"/>
    <x v="2"/>
    <s v="33611200"/>
    <s v=""/>
    <n v="630626"/>
    <n v="630626"/>
    <n v="315312"/>
    <n v="232760.65"/>
    <n v="82551.350000000006"/>
    <n v="397865.35"/>
    <n v="0"/>
  </r>
  <r>
    <s v="5"/>
    <x v="507"/>
    <s v="11CD02"/>
    <s v="171242E026"/>
    <s v="111150"/>
    <x v="2"/>
    <s v="33621100"/>
    <s v=""/>
    <n v="300000"/>
    <n v="300000"/>
    <n v="300000"/>
    <n v="237846.39999999999"/>
    <n v="62153.599999999999"/>
    <n v="0"/>
    <n v="62153.599999999999"/>
  </r>
  <r>
    <s v="5"/>
    <x v="507"/>
    <s v="11CD02"/>
    <s v="171242E026"/>
    <s v="111150"/>
    <x v="2"/>
    <s v="39811200"/>
    <s v=""/>
    <n v="400145"/>
    <n v="400145"/>
    <n v="254846"/>
    <n v="195875"/>
    <n v="58971"/>
    <n v="0"/>
    <n v="204270"/>
  </r>
  <r>
    <s v="5"/>
    <x v="507"/>
    <s v="11CD02"/>
    <s v="171242E026"/>
    <s v="111150"/>
    <x v="2"/>
    <s v="39821100"/>
    <s v=""/>
    <n v="283410"/>
    <n v="283410"/>
    <n v="141708"/>
    <n v="0"/>
    <n v="141708"/>
    <n v="0"/>
    <n v="283410"/>
  </r>
  <r>
    <s v="5"/>
    <x v="507"/>
    <s v="11CD02"/>
    <s v="171242E026"/>
    <s v="111250"/>
    <x v="1"/>
    <s v="21411100"/>
    <s v=""/>
    <n v="450000"/>
    <n v="450000"/>
    <n v="450000"/>
    <n v="0"/>
    <n v="450000"/>
    <n v="450000"/>
    <n v="0"/>
  </r>
  <r>
    <s v="5"/>
    <x v="507"/>
    <s v="11CD02"/>
    <s v="171242E026"/>
    <s v="111250"/>
    <x v="2"/>
    <s v="33111100"/>
    <s v=""/>
    <n v="0"/>
    <n v="38469.56"/>
    <n v="38469.56"/>
    <n v="38469.56"/>
    <n v="0"/>
    <n v="0"/>
    <n v="0"/>
  </r>
  <r>
    <s v="5"/>
    <x v="507"/>
    <s v="11CD02"/>
    <s v="171242E026"/>
    <s v="111250"/>
    <x v="2"/>
    <s v="35211100"/>
    <s v=""/>
    <n v="330000"/>
    <n v="291530.44"/>
    <n v="0"/>
    <n v="0"/>
    <n v="0"/>
    <n v="0"/>
    <n v="291530.44"/>
  </r>
  <r>
    <s v="5"/>
    <x v="508"/>
    <s v="11CD02"/>
    <s v="171272E169"/>
    <s v="111150"/>
    <x v="0"/>
    <s v="12211100"/>
    <s v=""/>
    <n v="4156002400"/>
    <n v="4156002400"/>
    <n v="2387127213.21"/>
    <n v="2057052153.7"/>
    <n v="330075059.50999999"/>
    <n v="151054629.96000001"/>
    <n v="1947895616.3399999"/>
  </r>
  <r>
    <s v="5"/>
    <x v="508"/>
    <s v="11CD02"/>
    <s v="171272E169"/>
    <s v="111150"/>
    <x v="0"/>
    <s v="13111100"/>
    <s v=""/>
    <n v="27790677"/>
    <n v="27790677"/>
    <n v="26698598"/>
    <n v="591762.78"/>
    <n v="26106835.219999999"/>
    <n v="0"/>
    <n v="27198914.219999999"/>
  </r>
  <r>
    <s v="5"/>
    <x v="508"/>
    <s v="11CD02"/>
    <s v="171272E169"/>
    <s v="111150"/>
    <x v="0"/>
    <s v="13211100"/>
    <s v=""/>
    <n v="474790248"/>
    <n v="474790248"/>
    <n v="247662802"/>
    <n v="236295815.71000001"/>
    <n v="11366986.289999999"/>
    <n v="0"/>
    <n v="238494432.28999999"/>
  </r>
  <r>
    <s v="5"/>
    <x v="508"/>
    <s v="11CD02"/>
    <s v="171272E169"/>
    <s v="111150"/>
    <x v="0"/>
    <s v="13231100"/>
    <s v=""/>
    <n v="826467774"/>
    <n v="826467774"/>
    <n v="4648879"/>
    <n v="189962.86"/>
    <n v="4458916.1399999997"/>
    <n v="0"/>
    <n v="826277811.13999999"/>
  </r>
  <r>
    <s v="5"/>
    <x v="508"/>
    <s v="11CD02"/>
    <s v="171272E169"/>
    <s v="111150"/>
    <x v="0"/>
    <s v="14111104"/>
    <s v=""/>
    <n v="1728612517"/>
    <n v="1728612517"/>
    <n v="1108956002.04"/>
    <n v="919169715.60000002"/>
    <n v="189786286.44"/>
    <n v="0"/>
    <n v="809442801.39999998"/>
  </r>
  <r>
    <s v="5"/>
    <x v="508"/>
    <s v="11CD02"/>
    <s v="171272E169"/>
    <s v="111150"/>
    <x v="0"/>
    <s v="14311100"/>
    <s v=""/>
    <n v="45317669"/>
    <n v="45317669"/>
    <n v="24024569"/>
    <n v="16862688.48"/>
    <n v="7161880.5199999996"/>
    <n v="1623188.9"/>
    <n v="26831791.620000001"/>
  </r>
  <r>
    <s v="5"/>
    <x v="508"/>
    <s v="11CD02"/>
    <s v="171272E169"/>
    <s v="111150"/>
    <x v="0"/>
    <s v="14411100"/>
    <s v=""/>
    <n v="15319500"/>
    <n v="15319500"/>
    <n v="7759750"/>
    <n v="7759750"/>
    <n v="0"/>
    <n v="7559750"/>
    <n v="0"/>
  </r>
  <r>
    <s v="5"/>
    <x v="508"/>
    <s v="11CD02"/>
    <s v="171272E169"/>
    <s v="111150"/>
    <x v="0"/>
    <s v="14421100"/>
    <s v=""/>
    <n v="526800000"/>
    <n v="526800000"/>
    <n v="264981820"/>
    <n v="264981820"/>
    <n v="0"/>
    <n v="261818180"/>
    <n v="0"/>
  </r>
  <r>
    <s v="5"/>
    <x v="508"/>
    <s v="11CD02"/>
    <s v="171272E169"/>
    <s v="111150"/>
    <x v="0"/>
    <s v="15221142"/>
    <s v=""/>
    <n v="0"/>
    <n v="2376026.19"/>
    <n v="2376026.19"/>
    <n v="2320994.6"/>
    <n v="55031.59"/>
    <n v="0"/>
    <n v="55031.59"/>
  </r>
  <r>
    <s v="5"/>
    <x v="508"/>
    <s v="11CD02"/>
    <s v="171272E169"/>
    <s v="111150"/>
    <x v="0"/>
    <s v="15311100"/>
    <s v=""/>
    <n v="292465654"/>
    <n v="290901080.63999999"/>
    <n v="128435426.64"/>
    <n v="117833605.5"/>
    <n v="10601821.140000001"/>
    <n v="0"/>
    <n v="173067475.13999999"/>
  </r>
  <r>
    <s v="5"/>
    <x v="508"/>
    <s v="11CD02"/>
    <s v="171272E169"/>
    <s v="111150"/>
    <x v="0"/>
    <s v="15411218"/>
    <s v=""/>
    <n v="371292828"/>
    <n v="371292828"/>
    <n v="1000000"/>
    <n v="0"/>
    <n v="1000000"/>
    <n v="0"/>
    <n v="371292828"/>
  </r>
  <r>
    <s v="5"/>
    <x v="508"/>
    <s v="11CD02"/>
    <s v="171272E169"/>
    <s v="111150"/>
    <x v="0"/>
    <s v="15471100"/>
    <s v=""/>
    <n v="9356400"/>
    <n v="9356400"/>
    <n v="9356400"/>
    <n v="0"/>
    <n v="9356400"/>
    <n v="6866400"/>
    <n v="2490000"/>
  </r>
  <r>
    <s v="5"/>
    <x v="508"/>
    <s v="11CD02"/>
    <s v="171272E169"/>
    <s v="111150"/>
    <x v="0"/>
    <s v="16111143"/>
    <s v=""/>
    <n v="527834536"/>
    <n v="527834536"/>
    <n v="0"/>
    <n v="0"/>
    <n v="0"/>
    <n v="0"/>
    <n v="527834536"/>
  </r>
  <r>
    <s v="5"/>
    <x v="508"/>
    <s v="11CD02"/>
    <s v="171272E169"/>
    <s v="111150"/>
    <x v="0"/>
    <s v="17111100"/>
    <s v=""/>
    <n v="20000000"/>
    <n v="20000000"/>
    <n v="11200002"/>
    <n v="4271302.67"/>
    <n v="6928699.3300000001"/>
    <n v="33560.71"/>
    <n v="15695136.619999999"/>
  </r>
  <r>
    <s v="5"/>
    <x v="508"/>
    <s v="11CD02"/>
    <s v="171272E169"/>
    <s v="111150"/>
    <x v="1"/>
    <s v="21111200"/>
    <s v=""/>
    <n v="250000"/>
    <n v="250000"/>
    <n v="125000"/>
    <n v="124956.1"/>
    <n v="43.9"/>
    <n v="125021.9"/>
    <n v="22"/>
  </r>
  <r>
    <s v="5"/>
    <x v="508"/>
    <s v="11CD02"/>
    <s v="171272E169"/>
    <s v="111150"/>
    <x v="1"/>
    <s v="22111100"/>
    <s v=""/>
    <n v="26000000"/>
    <n v="26000000"/>
    <n v="13000004"/>
    <n v="5321596.1100000003"/>
    <n v="7678407.8899999997"/>
    <n v="20678403.890000001"/>
    <n v="0"/>
  </r>
  <r>
    <s v="5"/>
    <x v="508"/>
    <s v="11CD02"/>
    <s v="171272E169"/>
    <s v="111150"/>
    <x v="1"/>
    <s v="24711100"/>
    <s v=""/>
    <n v="300000"/>
    <n v="300000"/>
    <n v="150000"/>
    <n v="0"/>
    <n v="150000"/>
    <n v="0"/>
    <n v="300000"/>
  </r>
  <r>
    <s v="5"/>
    <x v="508"/>
    <s v="11CD02"/>
    <s v="171272E169"/>
    <s v="111150"/>
    <x v="1"/>
    <s v="26111200"/>
    <s v=""/>
    <n v="50569562"/>
    <n v="50569562"/>
    <n v="25284780"/>
    <n v="7787237.3799999999"/>
    <n v="17497542.620000001"/>
    <n v="16571896.640000001"/>
    <n v="26210427.98"/>
  </r>
  <r>
    <s v="5"/>
    <x v="508"/>
    <s v="11CD02"/>
    <s v="171272E169"/>
    <s v="111150"/>
    <x v="1"/>
    <s v="27111200"/>
    <s v=""/>
    <n v="7266000"/>
    <n v="5309620.54"/>
    <n v="1157620.54"/>
    <n v="0"/>
    <n v="1157620.54"/>
    <n v="0"/>
    <n v="5309620.54"/>
  </r>
  <r>
    <s v="5"/>
    <x v="508"/>
    <s v="11CD02"/>
    <s v="171272E169"/>
    <s v="111150"/>
    <x v="1"/>
    <s v="28211100"/>
    <s v=""/>
    <n v="1000000"/>
    <n v="1000000"/>
    <n v="1000000"/>
    <n v="999999.99"/>
    <n v="0.01"/>
    <n v="0.01"/>
    <n v="0"/>
  </r>
  <r>
    <s v="5"/>
    <x v="508"/>
    <s v="11CD02"/>
    <s v="171272E169"/>
    <s v="111150"/>
    <x v="2"/>
    <s v="31121200"/>
    <s v=""/>
    <n v="2801354"/>
    <n v="2801354"/>
    <n v="1400678"/>
    <n v="1026202"/>
    <n v="374476"/>
    <n v="0"/>
    <n v="1775152"/>
  </r>
  <r>
    <s v="5"/>
    <x v="508"/>
    <s v="11CD02"/>
    <s v="171272E169"/>
    <s v="111150"/>
    <x v="2"/>
    <s v="31311200"/>
    <s v=""/>
    <n v="1346805"/>
    <n v="1346805"/>
    <n v="673407"/>
    <n v="559183"/>
    <n v="114224"/>
    <n v="0"/>
    <n v="787622"/>
  </r>
  <r>
    <s v="5"/>
    <x v="508"/>
    <s v="11CD02"/>
    <s v="171272E169"/>
    <s v="111150"/>
    <x v="2"/>
    <s v="31711200"/>
    <s v=""/>
    <n v="1513247"/>
    <n v="1513247"/>
    <n v="756629"/>
    <n v="139593.54"/>
    <n v="617035.46"/>
    <n v="26134.83"/>
    <n v="1347518.63"/>
  </r>
  <r>
    <s v="5"/>
    <x v="508"/>
    <s v="11CD02"/>
    <s v="171272E169"/>
    <s v="111150"/>
    <x v="2"/>
    <s v="31911200"/>
    <s v=""/>
    <n v="215514"/>
    <n v="215514"/>
    <n v="107760"/>
    <n v="59766.400000000001"/>
    <n v="47993.599999999999"/>
    <n v="83672.960000000006"/>
    <n v="72074.64"/>
  </r>
  <r>
    <s v="5"/>
    <x v="508"/>
    <s v="11CD02"/>
    <s v="171272E169"/>
    <s v="111150"/>
    <x v="2"/>
    <s v="33611200"/>
    <s v=""/>
    <n v="718774"/>
    <n v="718774"/>
    <n v="359382"/>
    <n v="232836.94"/>
    <n v="126545.06"/>
    <n v="485937.06"/>
    <n v="0"/>
  </r>
  <r>
    <s v="5"/>
    <x v="508"/>
    <s v="11CD02"/>
    <s v="171272E169"/>
    <s v="111150"/>
    <x v="2"/>
    <s v="34111100"/>
    <s v=""/>
    <n v="50000"/>
    <n v="50000"/>
    <n v="50000"/>
    <n v="4977.2"/>
    <n v="45022.8"/>
    <n v="0"/>
    <n v="45022.8"/>
  </r>
  <r>
    <s v="5"/>
    <x v="508"/>
    <s v="11CD02"/>
    <s v="171272E169"/>
    <s v="111150"/>
    <x v="2"/>
    <s v="34511200"/>
    <s v=""/>
    <n v="10603151"/>
    <n v="12559530.460000001"/>
    <n v="7257949.46"/>
    <n v="3613940.98"/>
    <n v="3644008.48"/>
    <n v="6899057.7300000004"/>
    <n v="2046531.75"/>
  </r>
  <r>
    <s v="5"/>
    <x v="508"/>
    <s v="11CD02"/>
    <s v="171272E169"/>
    <s v="111150"/>
    <x v="2"/>
    <s v="35511100"/>
    <s v=""/>
    <n v="11000000"/>
    <n v="11000000"/>
    <n v="5461526.4400000004"/>
    <n v="3083771.84"/>
    <n v="2377754.6"/>
    <n v="7916228.1600000001"/>
    <n v="0"/>
  </r>
  <r>
    <s v="5"/>
    <x v="508"/>
    <s v="11CD02"/>
    <s v="171272E169"/>
    <s v="111150"/>
    <x v="2"/>
    <s v="35711100"/>
    <s v=""/>
    <n v="1921000"/>
    <n v="1921000"/>
    <n v="1706500"/>
    <n v="67512"/>
    <n v="1638988"/>
    <n v="624112"/>
    <n v="1229376"/>
  </r>
  <r>
    <s v="5"/>
    <x v="508"/>
    <s v="11CD02"/>
    <s v="171272E169"/>
    <s v="111150"/>
    <x v="2"/>
    <s v="39211100"/>
    <s v=""/>
    <n v="500000"/>
    <n v="500000"/>
    <n v="250000"/>
    <n v="107840"/>
    <n v="142160"/>
    <n v="0"/>
    <n v="392160"/>
  </r>
  <r>
    <s v="5"/>
    <x v="508"/>
    <s v="11CD02"/>
    <s v="171272E169"/>
    <s v="111150"/>
    <x v="2"/>
    <s v="39411142"/>
    <s v=""/>
    <n v="0"/>
    <n v="243001.07"/>
    <n v="243001.07"/>
    <n v="243001.07"/>
    <n v="0"/>
    <n v="0"/>
    <n v="0"/>
  </r>
  <r>
    <s v="5"/>
    <x v="508"/>
    <s v="11CD02"/>
    <s v="171272E169"/>
    <s v="111150"/>
    <x v="2"/>
    <s v="39691225"/>
    <s v=""/>
    <n v="1019499"/>
    <n v="1019499"/>
    <n v="509748"/>
    <n v="167166.04"/>
    <n v="342581.96"/>
    <n v="694332.09"/>
    <n v="158000.87"/>
  </r>
  <r>
    <s v="5"/>
    <x v="508"/>
    <s v="11CD02"/>
    <s v="171272E169"/>
    <s v="111150"/>
    <x v="2"/>
    <s v="39811200"/>
    <s v=""/>
    <n v="227510936"/>
    <n v="227510936"/>
    <n v="147224526"/>
    <n v="113602516"/>
    <n v="33622010"/>
    <n v="0"/>
    <n v="113908420"/>
  </r>
  <r>
    <s v="5"/>
    <x v="508"/>
    <s v="11CD02"/>
    <s v="171272E169"/>
    <s v="111150"/>
    <x v="2"/>
    <s v="39821100"/>
    <s v=""/>
    <n v="164307509"/>
    <n v="164064507.93000001"/>
    <n v="566679.93000000005"/>
    <n v="18158.830000000002"/>
    <n v="548521.1"/>
    <n v="1"/>
    <n v="164046348.09999999"/>
  </r>
  <r>
    <s v="5"/>
    <x v="508"/>
    <s v="11CD02"/>
    <s v="171272E169"/>
    <s v="111150"/>
    <x v="2"/>
    <s v="39931182"/>
    <s v=""/>
    <n v="8600000"/>
    <n v="8600000"/>
    <n v="8600000"/>
    <n v="8440902.4000000004"/>
    <n v="159097.60000000001"/>
    <n v="159097.60000000001"/>
    <n v="0"/>
  </r>
  <r>
    <s v="5"/>
    <x v="508"/>
    <s v="11CD02"/>
    <s v="171272E169"/>
    <s v="111250"/>
    <x v="1"/>
    <s v="21111100"/>
    <s v=""/>
    <n v="400000"/>
    <n v="400000"/>
    <n v="0"/>
    <n v="0"/>
    <n v="0"/>
    <n v="0"/>
    <n v="400000"/>
  </r>
  <r>
    <s v="5"/>
    <x v="508"/>
    <s v="11CD02"/>
    <s v="171272E169"/>
    <s v="111250"/>
    <x v="1"/>
    <s v="21411100"/>
    <s v=""/>
    <n v="458365"/>
    <n v="358722"/>
    <n v="358722"/>
    <n v="0"/>
    <n v="358722"/>
    <n v="155005"/>
    <n v="203717"/>
  </r>
  <r>
    <s v="5"/>
    <x v="508"/>
    <s v="11CD02"/>
    <s v="171272E169"/>
    <s v="111250"/>
    <x v="1"/>
    <s v="21611100"/>
    <s v=""/>
    <n v="400000"/>
    <n v="400000"/>
    <n v="200000"/>
    <n v="0"/>
    <n v="200000"/>
    <n v="0"/>
    <n v="400000"/>
  </r>
  <r>
    <s v="5"/>
    <x v="508"/>
    <s v="11CD02"/>
    <s v="171272E169"/>
    <s v="111250"/>
    <x v="1"/>
    <s v="22111100"/>
    <s v=""/>
    <n v="3034547"/>
    <n v="3034547"/>
    <n v="1517268"/>
    <n v="0"/>
    <n v="1517268"/>
    <n v="3034547"/>
    <n v="0"/>
  </r>
  <r>
    <s v="5"/>
    <x v="508"/>
    <s v="11CD02"/>
    <s v="171272E169"/>
    <s v="111250"/>
    <x v="2"/>
    <s v="32211100"/>
    <s v=""/>
    <n v="3500000"/>
    <n v="3500000"/>
    <n v="1750004"/>
    <n v="374989.12"/>
    <n v="1375014.88"/>
    <n v="2977965.68"/>
    <n v="147045.20000000001"/>
  </r>
  <r>
    <s v="5"/>
    <x v="508"/>
    <s v="11CD02"/>
    <s v="171272E169"/>
    <s v="111250"/>
    <x v="2"/>
    <s v="35311100"/>
    <s v=""/>
    <n v="400000"/>
    <n v="499643"/>
    <n v="499643"/>
    <n v="0"/>
    <n v="499643"/>
    <n v="399957"/>
    <n v="99686"/>
  </r>
  <r>
    <s v="5"/>
    <x v="508"/>
    <s v="11CD02"/>
    <s v="171272E169"/>
    <s v="15O250"/>
    <x v="0"/>
    <s v="12211100"/>
    <s v=""/>
    <n v="3345816347"/>
    <n v="3345816347"/>
    <n v="2014955764.74"/>
    <n v="1795729677.6700001"/>
    <n v="219226087.06999999"/>
    <n v="24251087.07"/>
    <n v="1525835582.26"/>
  </r>
  <r>
    <s v="5"/>
    <x v="509"/>
    <s v="11CD02"/>
    <s v="171298M002"/>
    <s v="111150"/>
    <x v="3"/>
    <s v="79211189"/>
    <s v=""/>
    <n v="1000000"/>
    <n v="188547.17"/>
    <n v="188547.17"/>
    <n v="0"/>
    <n v="188547.17"/>
    <n v="0"/>
    <n v="188547.17"/>
  </r>
  <r>
    <s v="5"/>
    <x v="510"/>
    <s v="11CD02"/>
    <s v="171313M001"/>
    <s v="111150"/>
    <x v="0"/>
    <s v="12211100"/>
    <s v=""/>
    <n v="353637993"/>
    <n v="353637993"/>
    <n v="186175183"/>
    <n v="186175183"/>
    <n v="0"/>
    <n v="0"/>
    <n v="167462810"/>
  </r>
  <r>
    <s v="5"/>
    <x v="510"/>
    <s v="11CD02"/>
    <s v="171313M001"/>
    <s v="111150"/>
    <x v="0"/>
    <s v="13211100"/>
    <s v=""/>
    <n v="6971689"/>
    <n v="6971689"/>
    <n v="5285844"/>
    <n v="4166759.37"/>
    <n v="1119084.6299999999"/>
    <n v="0"/>
    <n v="2804929.63"/>
  </r>
  <r>
    <s v="5"/>
    <x v="510"/>
    <s v="11CD02"/>
    <s v="171313M001"/>
    <s v="111150"/>
    <x v="0"/>
    <s v="13231100"/>
    <s v=""/>
    <n v="57475805"/>
    <n v="57475805"/>
    <n v="0"/>
    <n v="0"/>
    <n v="0"/>
    <n v="0"/>
    <n v="57475805"/>
  </r>
  <r>
    <s v="5"/>
    <x v="510"/>
    <s v="11CD02"/>
    <s v="171313M001"/>
    <s v="111150"/>
    <x v="0"/>
    <s v="14111104"/>
    <s v=""/>
    <n v="88451143"/>
    <n v="88451143"/>
    <n v="58967427"/>
    <n v="51596498"/>
    <n v="7370929"/>
    <n v="0"/>
    <n v="36854645"/>
  </r>
  <r>
    <s v="5"/>
    <x v="510"/>
    <s v="11CD02"/>
    <s v="171313M001"/>
    <s v="111150"/>
    <x v="0"/>
    <s v="14311100"/>
    <s v=""/>
    <n v="8804247"/>
    <n v="8804247"/>
    <n v="4454247"/>
    <n v="4454247"/>
    <n v="0"/>
    <n v="0"/>
    <n v="4350000"/>
  </r>
  <r>
    <s v="5"/>
    <x v="510"/>
    <s v="11CD02"/>
    <s v="171313M001"/>
    <s v="111150"/>
    <x v="0"/>
    <s v="15411218"/>
    <s v=""/>
    <n v="23975258"/>
    <n v="23975258"/>
    <n v="0"/>
    <n v="0"/>
    <n v="0"/>
    <n v="0"/>
    <n v="23975258"/>
  </r>
  <r>
    <s v="5"/>
    <x v="510"/>
    <s v="11CD02"/>
    <s v="171313M001"/>
    <s v="111150"/>
    <x v="0"/>
    <s v="15471100"/>
    <s v=""/>
    <n v="243300"/>
    <n v="243300"/>
    <n v="243300"/>
    <n v="0"/>
    <n v="243300"/>
    <n v="243300"/>
    <n v="0"/>
  </r>
  <r>
    <s v="5"/>
    <x v="510"/>
    <s v="11CD02"/>
    <s v="171313M001"/>
    <s v="111150"/>
    <x v="1"/>
    <s v="21111100"/>
    <s v=""/>
    <n v="100000"/>
    <n v="100000"/>
    <n v="0"/>
    <n v="0"/>
    <n v="0"/>
    <n v="0"/>
    <n v="100000"/>
  </r>
  <r>
    <s v="5"/>
    <x v="510"/>
    <s v="11CD02"/>
    <s v="171313M001"/>
    <s v="111150"/>
    <x v="1"/>
    <s v="24611100"/>
    <s v=""/>
    <n v="300000"/>
    <n v="300000"/>
    <n v="0"/>
    <n v="0"/>
    <n v="0"/>
    <n v="300000"/>
    <n v="0"/>
  </r>
  <r>
    <s v="5"/>
    <x v="510"/>
    <s v="11CD02"/>
    <s v="171313M001"/>
    <s v="111150"/>
    <x v="1"/>
    <s v="29111100"/>
    <s v=""/>
    <n v="100000"/>
    <n v="100000"/>
    <n v="100000"/>
    <n v="0"/>
    <n v="100000"/>
    <n v="100000"/>
    <n v="0"/>
  </r>
  <r>
    <s v="5"/>
    <x v="510"/>
    <s v="11CD02"/>
    <s v="171313M001"/>
    <s v="111150"/>
    <x v="2"/>
    <s v="31411200"/>
    <s v=""/>
    <n v="587402"/>
    <n v="587402"/>
    <n v="293702"/>
    <n v="124393.03"/>
    <n v="169308.97"/>
    <n v="5102.72"/>
    <n v="457906.25"/>
  </r>
  <r>
    <s v="5"/>
    <x v="510"/>
    <s v="11CD02"/>
    <s v="171313M001"/>
    <s v="111150"/>
    <x v="2"/>
    <s v="35531100"/>
    <s v=""/>
    <n v="1008897"/>
    <n v="1008897"/>
    <n v="504453"/>
    <n v="406104.4"/>
    <n v="98348.6"/>
    <n v="602792.6"/>
    <n v="0"/>
  </r>
  <r>
    <s v="5"/>
    <x v="510"/>
    <s v="11CD02"/>
    <s v="171313M001"/>
    <s v="111150"/>
    <x v="2"/>
    <s v="35811100"/>
    <s v=""/>
    <n v="10000"/>
    <n v="10000"/>
    <n v="10000"/>
    <n v="1740"/>
    <n v="8260"/>
    <n v="0"/>
    <n v="8260"/>
  </r>
  <r>
    <s v="5"/>
    <x v="510"/>
    <s v="11CD02"/>
    <s v="171313M001"/>
    <s v="111150"/>
    <x v="2"/>
    <s v="35911100"/>
    <s v=""/>
    <n v="400000"/>
    <n v="400000"/>
    <n v="200002"/>
    <n v="0"/>
    <n v="200002"/>
    <n v="0"/>
    <n v="400000"/>
  </r>
  <r>
    <s v="5"/>
    <x v="510"/>
    <s v="11CD02"/>
    <s v="171313M001"/>
    <s v="111150"/>
    <x v="2"/>
    <s v="37221100"/>
    <s v=""/>
    <n v="120000"/>
    <n v="120000"/>
    <n v="60000"/>
    <n v="29925"/>
    <n v="30075"/>
    <n v="0"/>
    <n v="90075"/>
  </r>
  <r>
    <s v="5"/>
    <x v="510"/>
    <s v="11CD02"/>
    <s v="171313M001"/>
    <s v="111150"/>
    <x v="2"/>
    <s v="39811200"/>
    <s v=""/>
    <n v="16329668"/>
    <n v="16329668"/>
    <n v="10670720"/>
    <n v="7996909"/>
    <n v="2673811"/>
    <n v="0"/>
    <n v="8332759"/>
  </r>
  <r>
    <s v="5"/>
    <x v="510"/>
    <s v="11CD02"/>
    <s v="171313M001"/>
    <s v="111150"/>
    <x v="2"/>
    <s v="39821100"/>
    <s v=""/>
    <n v="12477151"/>
    <n v="12477151"/>
    <n v="0"/>
    <n v="0"/>
    <n v="0"/>
    <n v="0"/>
    <n v="12477151"/>
  </r>
  <r>
    <s v="5"/>
    <x v="510"/>
    <s v="11CD02"/>
    <s v="171313M001"/>
    <s v="111250"/>
    <x v="1"/>
    <s v="29411100"/>
    <s v=""/>
    <n v="400000"/>
    <n v="400000"/>
    <n v="400000"/>
    <n v="0"/>
    <n v="400000"/>
    <n v="0"/>
    <n v="400000"/>
  </r>
  <r>
    <s v="5"/>
    <x v="511"/>
    <s v="11CD02"/>
    <s v="172002N001"/>
    <s v="111150"/>
    <x v="0"/>
    <s v="12211100"/>
    <s v=""/>
    <n v="10368005"/>
    <n v="10368005"/>
    <n v="5383321"/>
    <n v="5383321"/>
    <n v="0"/>
    <n v="0"/>
    <n v="4984684"/>
  </r>
  <r>
    <s v="5"/>
    <x v="511"/>
    <s v="11CD02"/>
    <s v="172002N001"/>
    <s v="111150"/>
    <x v="0"/>
    <s v="13211100"/>
    <s v=""/>
    <n v="13395"/>
    <n v="13395"/>
    <n v="6698"/>
    <n v="6697.5"/>
    <n v="0.5"/>
    <n v="0"/>
    <n v="6697.5"/>
  </r>
  <r>
    <s v="5"/>
    <x v="511"/>
    <s v="11CD02"/>
    <s v="172002N001"/>
    <s v="111150"/>
    <x v="0"/>
    <s v="13231100"/>
    <s v=""/>
    <n v="108550"/>
    <n v="108550"/>
    <n v="0"/>
    <n v="0"/>
    <n v="0"/>
    <n v="0"/>
    <n v="108550"/>
  </r>
  <r>
    <s v="5"/>
    <x v="511"/>
    <s v="11CD02"/>
    <s v="172002N001"/>
    <s v="111150"/>
    <x v="0"/>
    <s v="14111104"/>
    <s v=""/>
    <n v="167052"/>
    <n v="167052"/>
    <n v="111368"/>
    <n v="97447"/>
    <n v="13921"/>
    <n v="0"/>
    <n v="69605"/>
  </r>
  <r>
    <s v="5"/>
    <x v="511"/>
    <s v="11CD02"/>
    <s v="172002N001"/>
    <s v="111150"/>
    <x v="0"/>
    <s v="14311100"/>
    <s v=""/>
    <n v="14080"/>
    <n v="14080"/>
    <n v="7180"/>
    <n v="7180"/>
    <n v="0"/>
    <n v="0"/>
    <n v="6900"/>
  </r>
  <r>
    <s v="5"/>
    <x v="511"/>
    <s v="11CD02"/>
    <s v="172002N001"/>
    <s v="111150"/>
    <x v="0"/>
    <s v="15411218"/>
    <s v=""/>
    <n v="28542"/>
    <n v="28542"/>
    <n v="0"/>
    <n v="0"/>
    <n v="0"/>
    <n v="0"/>
    <n v="28542"/>
  </r>
  <r>
    <s v="5"/>
    <x v="511"/>
    <s v="11CD02"/>
    <s v="172002N001"/>
    <s v="111150"/>
    <x v="2"/>
    <s v="35711100"/>
    <s v=""/>
    <n v="79000"/>
    <n v="79000"/>
    <n v="79000"/>
    <n v="0"/>
    <n v="79000"/>
    <n v="0"/>
    <n v="79000"/>
  </r>
  <r>
    <s v="5"/>
    <x v="511"/>
    <s v="11CD02"/>
    <s v="172002N001"/>
    <s v="111150"/>
    <x v="2"/>
    <s v="39811200"/>
    <s v=""/>
    <n v="31699"/>
    <n v="31699"/>
    <n v="20515"/>
    <n v="15767"/>
    <n v="4748"/>
    <n v="0"/>
    <n v="15932"/>
  </r>
  <r>
    <s v="5"/>
    <x v="511"/>
    <s v="11CD02"/>
    <s v="172002N001"/>
    <s v="111150"/>
    <x v="2"/>
    <s v="39821100"/>
    <s v=""/>
    <n v="27058"/>
    <n v="27058"/>
    <n v="13530"/>
    <n v="0"/>
    <n v="13530"/>
    <n v="0"/>
    <n v="27058"/>
  </r>
  <r>
    <s v="5"/>
    <x v="512"/>
    <s v="11CD03"/>
    <s v="171272E169"/>
    <s v="111150"/>
    <x v="0"/>
    <s v="11211100"/>
    <s v=""/>
    <n v="1571326476"/>
    <n v="1568415997.77"/>
    <n v="110479289.77"/>
    <n v="29068096.960000001"/>
    <n v="81411192.810000002"/>
    <n v="0"/>
    <n v="1539347900.8099999"/>
  </r>
  <r>
    <s v="5"/>
    <x v="512"/>
    <s v="11CD03"/>
    <s v="171272E169"/>
    <s v="111150"/>
    <x v="0"/>
    <s v="12311100"/>
    <s v=""/>
    <n v="100001"/>
    <n v="100001"/>
    <n v="40001"/>
    <n v="0"/>
    <n v="40001"/>
    <n v="0"/>
    <n v="100001"/>
  </r>
  <r>
    <s v="5"/>
    <x v="512"/>
    <s v="11CD03"/>
    <s v="171272E169"/>
    <s v="111150"/>
    <x v="0"/>
    <s v="13211100"/>
    <s v=""/>
    <n v="102499290"/>
    <n v="102499290"/>
    <n v="7200000"/>
    <n v="5787949.0499999998"/>
    <n v="1412050.95"/>
    <n v="1156.05"/>
    <n v="96710184.900000006"/>
  </r>
  <r>
    <s v="5"/>
    <x v="512"/>
    <s v="11CD03"/>
    <s v="171272E169"/>
    <s v="111150"/>
    <x v="0"/>
    <s v="13311100"/>
    <s v=""/>
    <n v="162630047"/>
    <n v="155233180.34"/>
    <n v="82603133.340000004"/>
    <n v="72820764.390000001"/>
    <n v="9782368.9499999993"/>
    <n v="61741.120000000003"/>
    <n v="82350674.829999998"/>
  </r>
  <r>
    <s v="5"/>
    <x v="512"/>
    <s v="11CD03"/>
    <s v="171272E169"/>
    <s v="111150"/>
    <x v="0"/>
    <s v="13431100"/>
    <s v=""/>
    <n v="1781960265"/>
    <n v="1781797263.47"/>
    <n v="962335130.47000003"/>
    <n v="887934015.32000005"/>
    <n v="74401115.150000006"/>
    <n v="535055.28"/>
    <n v="893328192.87"/>
  </r>
  <r>
    <s v="5"/>
    <x v="512"/>
    <s v="11CD03"/>
    <s v="171272E169"/>
    <s v="111150"/>
    <x v="0"/>
    <s v="14111102"/>
    <s v=""/>
    <n v="229908637"/>
    <n v="229908637"/>
    <n v="114954318"/>
    <n v="91577553.620000005"/>
    <n v="23376764.379999999"/>
    <n v="0"/>
    <n v="138331083.38"/>
  </r>
  <r>
    <s v="5"/>
    <x v="512"/>
    <s v="11CD03"/>
    <s v="171272E169"/>
    <s v="111150"/>
    <x v="0"/>
    <s v="14211102"/>
    <s v=""/>
    <n v="169506169"/>
    <n v="169506169"/>
    <n v="80804433.379999995"/>
    <n v="65412538.299999997"/>
    <n v="15391895.08"/>
    <n v="0"/>
    <n v="104093630.7"/>
  </r>
  <r>
    <s v="5"/>
    <x v="512"/>
    <s v="11CD03"/>
    <s v="171272E169"/>
    <s v="111150"/>
    <x v="0"/>
    <s v="14311100"/>
    <s v=""/>
    <n v="62252028"/>
    <n v="52252028"/>
    <n v="21126014"/>
    <n v="20373580.149999999"/>
    <n v="752433.85"/>
    <n v="0"/>
    <n v="31878447.850000001"/>
  </r>
  <r>
    <s v="5"/>
    <x v="512"/>
    <s v="11CD03"/>
    <s v="171272E169"/>
    <s v="111150"/>
    <x v="0"/>
    <s v="14411100"/>
    <s v=""/>
    <n v="9500000"/>
    <n v="9500000"/>
    <n v="5917636"/>
    <n v="4708500"/>
    <n v="1209136"/>
    <n v="1730100"/>
    <n v="3061400"/>
  </r>
  <r>
    <s v="5"/>
    <x v="512"/>
    <s v="11CD03"/>
    <s v="171272E169"/>
    <s v="111150"/>
    <x v="0"/>
    <s v="14421100"/>
    <s v=""/>
    <n v="124000000"/>
    <n v="124000000"/>
    <n v="61660375.740000002"/>
    <n v="49041500.020000003"/>
    <n v="12618875.720000001"/>
    <n v="18019900.02"/>
    <n v="56938599.960000001"/>
  </r>
  <r>
    <s v="5"/>
    <x v="512"/>
    <s v="11CD03"/>
    <s v="171272E169"/>
    <s v="111150"/>
    <x v="0"/>
    <s v="15311100"/>
    <s v=""/>
    <n v="280000000"/>
    <n v="250000000"/>
    <n v="197500000"/>
    <n v="131973616.84"/>
    <n v="65526383.159999996"/>
    <n v="26.03"/>
    <n v="118026357.13"/>
  </r>
  <r>
    <s v="5"/>
    <x v="512"/>
    <s v="11CD03"/>
    <s v="171272E169"/>
    <s v="111150"/>
    <x v="0"/>
    <s v="15421100"/>
    <s v=""/>
    <n v="140000"/>
    <n v="140000"/>
    <n v="83000"/>
    <n v="58468"/>
    <n v="24532"/>
    <n v="1532"/>
    <n v="80000"/>
  </r>
  <r>
    <s v="5"/>
    <x v="512"/>
    <s v="11CD03"/>
    <s v="171272E169"/>
    <s v="111150"/>
    <x v="0"/>
    <s v="15471106"/>
    <s v=""/>
    <n v="6000000"/>
    <n v="6000000"/>
    <n v="5400000"/>
    <n v="0"/>
    <n v="5400000"/>
    <n v="3624200"/>
    <n v="2375800"/>
  </r>
  <r>
    <s v="5"/>
    <x v="512"/>
    <s v="11CD03"/>
    <s v="171272E169"/>
    <s v="111150"/>
    <x v="0"/>
    <s v="15911100"/>
    <s v=""/>
    <n v="22691116"/>
    <n v="22235923.600000001"/>
    <n v="11090363.6"/>
    <n v="10133248.5"/>
    <n v="957115.1"/>
    <n v="5231.25"/>
    <n v="12097443.85"/>
  </r>
  <r>
    <s v="5"/>
    <x v="512"/>
    <s v="11CD03"/>
    <s v="171272E169"/>
    <s v="111150"/>
    <x v="0"/>
    <s v="15991106"/>
    <s v=""/>
    <n v="10000000"/>
    <n v="10000000"/>
    <n v="4999998"/>
    <n v="1639407.94"/>
    <n v="3360590.06"/>
    <n v="0"/>
    <n v="8360592.0599999996"/>
  </r>
  <r>
    <s v="5"/>
    <x v="512"/>
    <s v="11CD03"/>
    <s v="171272E169"/>
    <s v="111150"/>
    <x v="0"/>
    <s v="16111143"/>
    <s v=""/>
    <n v="213973731"/>
    <n v="113973731"/>
    <n v="0"/>
    <n v="0"/>
    <n v="0"/>
    <n v="0"/>
    <n v="113973731"/>
  </r>
  <r>
    <s v="5"/>
    <x v="512"/>
    <s v="11CD03"/>
    <s v="171272E169"/>
    <s v="111150"/>
    <x v="0"/>
    <s v="17111106"/>
    <s v=""/>
    <n v="8500000"/>
    <n v="8500000"/>
    <n v="5131555.4800000004"/>
    <n v="5127781.92"/>
    <n v="3773.56"/>
    <n v="53048.34"/>
    <n v="3319169.74"/>
  </r>
  <r>
    <s v="5"/>
    <x v="512"/>
    <s v="11CD03"/>
    <s v="171272E169"/>
    <s v="111150"/>
    <x v="0"/>
    <s v="17191106"/>
    <s v=""/>
    <n v="17000000"/>
    <n v="17000000"/>
    <n v="5000000"/>
    <n v="1567439.82"/>
    <n v="3432560.18"/>
    <n v="0"/>
    <n v="15432560.18"/>
  </r>
  <r>
    <s v="5"/>
    <x v="512"/>
    <s v="11CD03"/>
    <s v="171272E169"/>
    <s v="111150"/>
    <x v="2"/>
    <s v="32511100"/>
    <s v=""/>
    <n v="80000"/>
    <n v="80000"/>
    <n v="80000"/>
    <n v="0"/>
    <n v="80000"/>
    <n v="0"/>
    <n v="80000"/>
  </r>
  <r>
    <s v="5"/>
    <x v="512"/>
    <s v="11CD03"/>
    <s v="171272E169"/>
    <s v="111150"/>
    <x v="2"/>
    <s v="39811200"/>
    <s v=""/>
    <n v="179046299"/>
    <n v="179046299"/>
    <n v="86021727.400000006"/>
    <n v="71821727"/>
    <n v="14200000.4"/>
    <n v="0"/>
    <n v="107224572"/>
  </r>
  <r>
    <s v="5"/>
    <x v="512"/>
    <s v="11CD03"/>
    <s v="171272E169"/>
    <s v="15O250"/>
    <x v="0"/>
    <s v="11211100"/>
    <s v=""/>
    <n v="1493610232"/>
    <n v="1493610232"/>
    <n v="1493610232"/>
    <n v="1492187224.9200001"/>
    <n v="1423007.08"/>
    <n v="1423007.08"/>
    <n v="0"/>
  </r>
  <r>
    <s v="5"/>
    <x v="512"/>
    <s v="11CD03"/>
    <s v="171272E169"/>
    <s v="15O250"/>
    <x v="0"/>
    <s v="13231100"/>
    <s v=""/>
    <n v="438087668"/>
    <n v="438087668"/>
    <n v="9000000"/>
    <n v="7402009.0099999998"/>
    <n v="1597990.99"/>
    <n v="197207.14"/>
    <n v="430488451.85000002"/>
  </r>
  <r>
    <s v="5"/>
    <x v="512"/>
    <s v="11CD03"/>
    <s v="171272E169"/>
    <s v="15O250"/>
    <x v="0"/>
    <s v="15411218"/>
    <s v=""/>
    <n v="232035773"/>
    <n v="232035773"/>
    <n v="200000"/>
    <n v="0"/>
    <n v="200000"/>
    <n v="0"/>
    <n v="232035773"/>
  </r>
  <r>
    <s v="5"/>
    <x v="512"/>
    <s v="11CD03"/>
    <s v="171272E169"/>
    <s v="15O250"/>
    <x v="2"/>
    <s v="39821100"/>
    <s v=""/>
    <n v="105000000"/>
    <n v="105000000"/>
    <n v="900000"/>
    <n v="883136.32"/>
    <n v="16863.68"/>
    <n v="18207.59"/>
    <n v="104098656.09"/>
  </r>
  <r>
    <s v="5"/>
    <x v="513"/>
    <s v="11CD03"/>
    <s v="171313M001"/>
    <s v="111150"/>
    <x v="1"/>
    <s v="21111100"/>
    <s v=""/>
    <n v="945639"/>
    <n v="945639"/>
    <n v="472820"/>
    <n v="951.2"/>
    <n v="471868.8"/>
    <n v="0"/>
    <n v="944687.8"/>
  </r>
  <r>
    <s v="5"/>
    <x v="513"/>
    <s v="11CD03"/>
    <s v="171313M001"/>
    <s v="111150"/>
    <x v="1"/>
    <s v="21111200"/>
    <s v=""/>
    <n v="2206492"/>
    <n v="1172715.03"/>
    <n v="1172715.03"/>
    <n v="659634"/>
    <n v="513081.03"/>
    <n v="439756"/>
    <n v="73325.03"/>
  </r>
  <r>
    <s v="5"/>
    <x v="513"/>
    <s v="11CD03"/>
    <s v="171313M001"/>
    <s v="111150"/>
    <x v="1"/>
    <s v="21211100"/>
    <s v=""/>
    <n v="205973"/>
    <n v="205973"/>
    <n v="205973"/>
    <n v="203210.59"/>
    <n v="2762.41"/>
    <n v="0"/>
    <n v="2762.41"/>
  </r>
  <r>
    <s v="5"/>
    <x v="513"/>
    <s v="11CD03"/>
    <s v="171313M001"/>
    <s v="111150"/>
    <x v="1"/>
    <s v="21411100"/>
    <s v=""/>
    <n v="411358"/>
    <n v="411358"/>
    <n v="250000"/>
    <n v="0"/>
    <n v="250000"/>
    <n v="296393.92"/>
    <n v="114964.08"/>
  </r>
  <r>
    <s v="5"/>
    <x v="513"/>
    <s v="11CD03"/>
    <s v="171313M001"/>
    <s v="111150"/>
    <x v="1"/>
    <s v="21411200"/>
    <s v=""/>
    <n v="3200000"/>
    <n v="3200000"/>
    <n v="3200000"/>
    <n v="0"/>
    <n v="3200000"/>
    <n v="0"/>
    <n v="3200000"/>
  </r>
  <r>
    <s v="5"/>
    <x v="513"/>
    <s v="11CD03"/>
    <s v="171313M001"/>
    <s v="111150"/>
    <x v="1"/>
    <s v="21511100"/>
    <s v=""/>
    <n v="126000"/>
    <n v="126000"/>
    <n v="70000"/>
    <n v="40968.800000000003"/>
    <n v="29031.200000000001"/>
    <n v="0"/>
    <n v="85031.2"/>
  </r>
  <r>
    <s v="5"/>
    <x v="513"/>
    <s v="11CD03"/>
    <s v="171313M001"/>
    <s v="111150"/>
    <x v="1"/>
    <s v="21521100"/>
    <s v=""/>
    <n v="2750000"/>
    <n v="2750000"/>
    <n v="1780000"/>
    <n v="1561822.42"/>
    <n v="218177.58"/>
    <n v="1188177.58"/>
    <n v="0"/>
  </r>
  <r>
    <s v="5"/>
    <x v="513"/>
    <s v="11CD03"/>
    <s v="171313M001"/>
    <s v="111150"/>
    <x v="1"/>
    <s v="21611100"/>
    <s v=""/>
    <n v="1360308"/>
    <n v="1360308"/>
    <n v="453436"/>
    <n v="341374.4"/>
    <n v="112061.6"/>
    <n v="1018933.6"/>
    <n v="0"/>
  </r>
  <r>
    <s v="5"/>
    <x v="513"/>
    <s v="11CD03"/>
    <s v="171313M001"/>
    <s v="111150"/>
    <x v="1"/>
    <s v="21711100"/>
    <s v=""/>
    <n v="18850"/>
    <n v="18850"/>
    <n v="11450"/>
    <n v="0"/>
    <n v="11450"/>
    <n v="0"/>
    <n v="18850"/>
  </r>
  <r>
    <s v="5"/>
    <x v="513"/>
    <s v="11CD03"/>
    <s v="171313M001"/>
    <s v="111150"/>
    <x v="1"/>
    <s v="22111100"/>
    <s v=""/>
    <n v="17000000"/>
    <n v="17000000"/>
    <n v="7216665"/>
    <n v="7037452.9500000002"/>
    <n v="179212.05"/>
    <n v="9962547.0500000007"/>
    <n v="0"/>
  </r>
  <r>
    <s v="5"/>
    <x v="513"/>
    <s v="11CD03"/>
    <s v="171313M001"/>
    <s v="111150"/>
    <x v="1"/>
    <s v="22211100"/>
    <s v=""/>
    <n v="437500"/>
    <n v="437500"/>
    <n v="159000"/>
    <n v="158688"/>
    <n v="312"/>
    <n v="200912"/>
    <n v="77900"/>
  </r>
  <r>
    <s v="5"/>
    <x v="513"/>
    <s v="11CD03"/>
    <s v="171313M001"/>
    <s v="111150"/>
    <x v="1"/>
    <s v="22311100"/>
    <s v=""/>
    <n v="197168"/>
    <n v="197168"/>
    <n v="197168"/>
    <n v="0"/>
    <n v="197168"/>
    <n v="0"/>
    <n v="197168"/>
  </r>
  <r>
    <s v="5"/>
    <x v="513"/>
    <s v="11CD03"/>
    <s v="171313M001"/>
    <s v="111150"/>
    <x v="1"/>
    <s v="24191100"/>
    <s v=""/>
    <n v="100000"/>
    <n v="100000"/>
    <n v="50000"/>
    <n v="0"/>
    <n v="50000"/>
    <n v="0"/>
    <n v="100000"/>
  </r>
  <r>
    <s v="5"/>
    <x v="513"/>
    <s v="11CD03"/>
    <s v="171313M001"/>
    <s v="111150"/>
    <x v="1"/>
    <s v="24211100"/>
    <s v=""/>
    <n v="75000"/>
    <n v="75000"/>
    <n v="40000"/>
    <n v="0"/>
    <n v="40000"/>
    <n v="0"/>
    <n v="75000"/>
  </r>
  <r>
    <s v="5"/>
    <x v="513"/>
    <s v="11CD03"/>
    <s v="171313M001"/>
    <s v="111150"/>
    <x v="1"/>
    <s v="24311100"/>
    <s v=""/>
    <n v="40000"/>
    <n v="40000"/>
    <n v="20000"/>
    <n v="0"/>
    <n v="20000"/>
    <n v="0"/>
    <n v="40000"/>
  </r>
  <r>
    <s v="5"/>
    <x v="513"/>
    <s v="11CD03"/>
    <s v="171313M001"/>
    <s v="111150"/>
    <x v="1"/>
    <s v="24411100"/>
    <s v=""/>
    <n v="585200"/>
    <n v="585200"/>
    <n v="292600"/>
    <n v="1379.99"/>
    <n v="291220.01"/>
    <n v="0"/>
    <n v="583820.01"/>
  </r>
  <r>
    <s v="5"/>
    <x v="513"/>
    <s v="11CD03"/>
    <s v="171313M001"/>
    <s v="111150"/>
    <x v="1"/>
    <s v="24511100"/>
    <s v=""/>
    <n v="40000"/>
    <n v="40000"/>
    <n v="20000"/>
    <n v="0"/>
    <n v="20000"/>
    <n v="0"/>
    <n v="40000"/>
  </r>
  <r>
    <s v="5"/>
    <x v="513"/>
    <s v="11CD03"/>
    <s v="171313M001"/>
    <s v="111150"/>
    <x v="1"/>
    <s v="24611100"/>
    <s v=""/>
    <n v="700000"/>
    <n v="700000"/>
    <n v="350000"/>
    <n v="5436.22"/>
    <n v="344563.78"/>
    <n v="0"/>
    <n v="694563.78"/>
  </r>
  <r>
    <s v="5"/>
    <x v="513"/>
    <s v="11CD03"/>
    <s v="171313M001"/>
    <s v="111150"/>
    <x v="1"/>
    <s v="24711100"/>
    <s v=""/>
    <n v="364000"/>
    <n v="364000"/>
    <n v="182000"/>
    <n v="2143.5700000000002"/>
    <n v="179856.43"/>
    <n v="0"/>
    <n v="361856.43"/>
  </r>
  <r>
    <s v="5"/>
    <x v="513"/>
    <s v="11CD03"/>
    <s v="171313M001"/>
    <s v="111150"/>
    <x v="1"/>
    <s v="24811100"/>
    <s v=""/>
    <n v="82000"/>
    <n v="82000"/>
    <n v="82000"/>
    <n v="0"/>
    <n v="82000"/>
    <n v="0"/>
    <n v="82000"/>
  </r>
  <r>
    <s v="5"/>
    <x v="513"/>
    <s v="11CD03"/>
    <s v="171313M001"/>
    <s v="111150"/>
    <x v="1"/>
    <s v="24911100"/>
    <s v=""/>
    <n v="483108"/>
    <n v="483108"/>
    <n v="242000"/>
    <n v="14515.42"/>
    <n v="227484.58"/>
    <n v="0"/>
    <n v="468592.58"/>
  </r>
  <r>
    <s v="5"/>
    <x v="513"/>
    <s v="11CD03"/>
    <s v="171313M001"/>
    <s v="111150"/>
    <x v="1"/>
    <s v="25311100"/>
    <s v=""/>
    <n v="248882"/>
    <n v="248882"/>
    <n v="130000"/>
    <n v="0"/>
    <n v="130000"/>
    <n v="0"/>
    <n v="248882"/>
  </r>
  <r>
    <s v="5"/>
    <x v="513"/>
    <s v="11CD03"/>
    <s v="171313M001"/>
    <s v="111150"/>
    <x v="1"/>
    <s v="25411100"/>
    <s v=""/>
    <n v="1500000"/>
    <n v="1500000"/>
    <n v="750000"/>
    <n v="0"/>
    <n v="750000"/>
    <n v="0"/>
    <n v="1500000"/>
  </r>
  <r>
    <s v="5"/>
    <x v="513"/>
    <s v="11CD03"/>
    <s v="171313M001"/>
    <s v="111150"/>
    <x v="1"/>
    <s v="25511100"/>
    <s v=""/>
    <n v="400"/>
    <n v="400"/>
    <n v="400"/>
    <n v="0"/>
    <n v="400"/>
    <n v="0"/>
    <n v="400"/>
  </r>
  <r>
    <s v="5"/>
    <x v="513"/>
    <s v="11CD03"/>
    <s v="171313M001"/>
    <s v="111150"/>
    <x v="1"/>
    <s v="25611100"/>
    <s v=""/>
    <n v="80000"/>
    <n v="80000"/>
    <n v="80000"/>
    <n v="5220"/>
    <n v="74780"/>
    <n v="0"/>
    <n v="74780"/>
  </r>
  <r>
    <s v="5"/>
    <x v="513"/>
    <s v="11CD03"/>
    <s v="171313M001"/>
    <s v="111150"/>
    <x v="1"/>
    <s v="26111100"/>
    <s v=""/>
    <n v="300000"/>
    <n v="300000"/>
    <n v="300000"/>
    <n v="0"/>
    <n v="300000"/>
    <n v="0"/>
    <n v="300000"/>
  </r>
  <r>
    <s v="5"/>
    <x v="513"/>
    <s v="11CD03"/>
    <s v="171313M001"/>
    <s v="111150"/>
    <x v="1"/>
    <s v="26111200"/>
    <s v=""/>
    <n v="22109503"/>
    <n v="22109503"/>
    <n v="9212295"/>
    <n v="3528853.16"/>
    <n v="5683441.8399999999"/>
    <n v="7512988.8399999999"/>
    <n v="11067661"/>
  </r>
  <r>
    <s v="5"/>
    <x v="513"/>
    <s v="11CD03"/>
    <s v="171313M001"/>
    <s v="111150"/>
    <x v="1"/>
    <s v="27111100"/>
    <s v=""/>
    <n v="5147090"/>
    <n v="5147090"/>
    <n v="500000"/>
    <n v="0"/>
    <n v="500000"/>
    <n v="0"/>
    <n v="5147090"/>
  </r>
  <r>
    <s v="5"/>
    <x v="513"/>
    <s v="11CD03"/>
    <s v="171313M001"/>
    <s v="111150"/>
    <x v="1"/>
    <s v="27111200"/>
    <s v=""/>
    <n v="100000"/>
    <n v="100000"/>
    <n v="100000"/>
    <n v="0"/>
    <n v="100000"/>
    <n v="0"/>
    <n v="100000"/>
  </r>
  <r>
    <s v="5"/>
    <x v="513"/>
    <s v="11CD03"/>
    <s v="171313M001"/>
    <s v="111150"/>
    <x v="1"/>
    <s v="27211100"/>
    <s v=""/>
    <n v="200000"/>
    <n v="200000"/>
    <n v="200000"/>
    <n v="0"/>
    <n v="200000"/>
    <n v="0"/>
    <n v="200000"/>
  </r>
  <r>
    <s v="5"/>
    <x v="513"/>
    <s v="11CD03"/>
    <s v="171313M001"/>
    <s v="111150"/>
    <x v="1"/>
    <s v="27211200"/>
    <s v=""/>
    <n v="98699"/>
    <n v="98699"/>
    <n v="98699"/>
    <n v="0"/>
    <n v="98699"/>
    <n v="0"/>
    <n v="98699"/>
  </r>
  <r>
    <s v="5"/>
    <x v="513"/>
    <s v="11CD03"/>
    <s v="171313M001"/>
    <s v="111150"/>
    <x v="1"/>
    <s v="27311100"/>
    <s v=""/>
    <n v="200000"/>
    <n v="200000"/>
    <n v="100000"/>
    <n v="0"/>
    <n v="100000"/>
    <n v="0"/>
    <n v="200000"/>
  </r>
  <r>
    <s v="5"/>
    <x v="513"/>
    <s v="11CD03"/>
    <s v="171313M001"/>
    <s v="111150"/>
    <x v="1"/>
    <s v="27411100"/>
    <s v=""/>
    <n v="138560"/>
    <n v="138560"/>
    <n v="130000"/>
    <n v="0"/>
    <n v="130000"/>
    <n v="0"/>
    <n v="138560"/>
  </r>
  <r>
    <s v="5"/>
    <x v="513"/>
    <s v="11CD03"/>
    <s v="171313M001"/>
    <s v="111150"/>
    <x v="1"/>
    <s v="27511100"/>
    <s v=""/>
    <n v="350000"/>
    <n v="350000"/>
    <n v="175000"/>
    <n v="0"/>
    <n v="175000"/>
    <n v="0"/>
    <n v="350000"/>
  </r>
  <r>
    <s v="5"/>
    <x v="513"/>
    <s v="11CD03"/>
    <s v="171313M001"/>
    <s v="111150"/>
    <x v="1"/>
    <s v="28211100"/>
    <s v=""/>
    <n v="2000000"/>
    <n v="2000000"/>
    <n v="2000000"/>
    <n v="1999828.2"/>
    <n v="171.8"/>
    <n v="0"/>
    <n v="171.8"/>
  </r>
  <r>
    <s v="5"/>
    <x v="513"/>
    <s v="11CD03"/>
    <s v="171313M001"/>
    <s v="111150"/>
    <x v="1"/>
    <s v="28311100"/>
    <s v=""/>
    <n v="2800000"/>
    <n v="2800000"/>
    <n v="2800000"/>
    <n v="0"/>
    <n v="2800000"/>
    <n v="0"/>
    <n v="2800000"/>
  </r>
  <r>
    <s v="5"/>
    <x v="513"/>
    <s v="11CD03"/>
    <s v="171313M001"/>
    <s v="111150"/>
    <x v="1"/>
    <s v="29111100"/>
    <s v=""/>
    <n v="300800"/>
    <n v="300800"/>
    <n v="300800"/>
    <n v="13880.28"/>
    <n v="286919.71999999997"/>
    <n v="1496.4"/>
    <n v="285423.32"/>
  </r>
  <r>
    <s v="5"/>
    <x v="513"/>
    <s v="11CD03"/>
    <s v="171313M001"/>
    <s v="111150"/>
    <x v="1"/>
    <s v="29211100"/>
    <s v=""/>
    <n v="156000"/>
    <n v="156000"/>
    <n v="156000"/>
    <n v="1106.79"/>
    <n v="154893.21"/>
    <n v="0"/>
    <n v="154893.21"/>
  </r>
  <r>
    <s v="5"/>
    <x v="513"/>
    <s v="11CD03"/>
    <s v="171313M001"/>
    <s v="111150"/>
    <x v="1"/>
    <s v="29311100"/>
    <s v=""/>
    <n v="180000"/>
    <n v="180000"/>
    <n v="90000"/>
    <n v="0"/>
    <n v="90000"/>
    <n v="0"/>
    <n v="180000"/>
  </r>
  <r>
    <s v="5"/>
    <x v="513"/>
    <s v="11CD03"/>
    <s v="171313M001"/>
    <s v="111150"/>
    <x v="1"/>
    <s v="29411100"/>
    <s v=""/>
    <n v="419110"/>
    <n v="419110"/>
    <n v="419110"/>
    <n v="0"/>
    <n v="419110"/>
    <n v="0"/>
    <n v="419110"/>
  </r>
  <r>
    <s v="5"/>
    <x v="513"/>
    <s v="11CD03"/>
    <s v="171313M001"/>
    <s v="111150"/>
    <x v="1"/>
    <s v="29611100"/>
    <s v=""/>
    <n v="1200000"/>
    <n v="1200000"/>
    <n v="400000"/>
    <n v="0"/>
    <n v="400000"/>
    <n v="1200000"/>
    <n v="0"/>
  </r>
  <r>
    <s v="5"/>
    <x v="513"/>
    <s v="11CD03"/>
    <s v="171313M001"/>
    <s v="111150"/>
    <x v="1"/>
    <s v="29611200"/>
    <s v=""/>
    <n v="2240769"/>
    <n v="2240769"/>
    <n v="1200000"/>
    <n v="0"/>
    <n v="1200000"/>
    <n v="0"/>
    <n v="2240769"/>
  </r>
  <r>
    <s v="5"/>
    <x v="513"/>
    <s v="11CD03"/>
    <s v="171313M001"/>
    <s v="111150"/>
    <x v="1"/>
    <s v="29711100"/>
    <s v=""/>
    <n v="224957"/>
    <n v="224957"/>
    <n v="0"/>
    <n v="0"/>
    <n v="0"/>
    <n v="0"/>
    <n v="224957"/>
  </r>
  <r>
    <s v="5"/>
    <x v="513"/>
    <s v="11CD03"/>
    <s v="171313M001"/>
    <s v="111150"/>
    <x v="1"/>
    <s v="29811100"/>
    <s v=""/>
    <n v="75000"/>
    <n v="75000"/>
    <n v="75000"/>
    <n v="1999.84"/>
    <n v="73000.160000000003"/>
    <n v="0"/>
    <n v="73000.160000000003"/>
  </r>
  <r>
    <s v="5"/>
    <x v="513"/>
    <s v="11CD03"/>
    <s v="171313M001"/>
    <s v="111150"/>
    <x v="1"/>
    <s v="29911100"/>
    <s v=""/>
    <n v="75000"/>
    <n v="75000"/>
    <n v="75000"/>
    <n v="0"/>
    <n v="75000"/>
    <n v="0"/>
    <n v="75000"/>
  </r>
  <r>
    <s v="5"/>
    <x v="513"/>
    <s v="11CD03"/>
    <s v="171313M001"/>
    <s v="111150"/>
    <x v="2"/>
    <s v="31121200"/>
    <s v=""/>
    <n v="2650964"/>
    <n v="2650964"/>
    <n v="1325484"/>
    <n v="773373"/>
    <n v="552111"/>
    <n v="0"/>
    <n v="1877591"/>
  </r>
  <r>
    <s v="5"/>
    <x v="513"/>
    <s v="11CD03"/>
    <s v="171313M001"/>
    <s v="111150"/>
    <x v="2"/>
    <s v="31211100"/>
    <s v=""/>
    <n v="600000"/>
    <n v="500000"/>
    <n v="250000"/>
    <n v="168832.5"/>
    <n v="81167.5"/>
    <n v="331167.5"/>
    <n v="0"/>
  </r>
  <r>
    <s v="5"/>
    <x v="513"/>
    <s v="11CD03"/>
    <s v="171313M001"/>
    <s v="111150"/>
    <x v="2"/>
    <s v="31311200"/>
    <s v=""/>
    <n v="1176769"/>
    <n v="1206769"/>
    <n v="672000"/>
    <n v="565580"/>
    <n v="106420"/>
    <n v="0"/>
    <n v="641189"/>
  </r>
  <r>
    <s v="5"/>
    <x v="513"/>
    <s v="11CD03"/>
    <s v="171313M001"/>
    <s v="111150"/>
    <x v="2"/>
    <s v="31411200"/>
    <s v=""/>
    <n v="330196"/>
    <n v="397753.7"/>
    <n v="265677.7"/>
    <n v="72616.14"/>
    <n v="193061.56"/>
    <n v="19957.8"/>
    <n v="305179.76"/>
  </r>
  <r>
    <s v="5"/>
    <x v="513"/>
    <s v="11CD03"/>
    <s v="171313M001"/>
    <s v="111150"/>
    <x v="2"/>
    <s v="31711200"/>
    <s v=""/>
    <n v="1422712"/>
    <n v="1891765.26"/>
    <n v="1322679.26"/>
    <n v="411068.37"/>
    <n v="911610.89"/>
    <n v="29009.279999999999"/>
    <n v="1451687.61"/>
  </r>
  <r>
    <s v="5"/>
    <x v="513"/>
    <s v="11CD03"/>
    <s v="171313M001"/>
    <s v="111150"/>
    <x v="2"/>
    <s v="31811100"/>
    <s v=""/>
    <n v="20000"/>
    <n v="20000"/>
    <n v="10914"/>
    <n v="603.69000000000005"/>
    <n v="10310.31"/>
    <n v="0"/>
    <n v="19396.310000000001"/>
  </r>
  <r>
    <s v="5"/>
    <x v="513"/>
    <s v="11CD03"/>
    <s v="171313M001"/>
    <s v="111150"/>
    <x v="2"/>
    <s v="31911200"/>
    <s v=""/>
    <n v="97850"/>
    <n v="97850"/>
    <n v="48930"/>
    <n v="25985.85"/>
    <n v="22944.15"/>
    <n v="36380.199999999997"/>
    <n v="35483.949999999997"/>
  </r>
  <r>
    <s v="5"/>
    <x v="513"/>
    <s v="11CD03"/>
    <s v="171313M001"/>
    <s v="111150"/>
    <x v="2"/>
    <s v="32711100"/>
    <s v=""/>
    <n v="269000"/>
    <n v="269000"/>
    <n v="104000"/>
    <n v="0"/>
    <n v="104000"/>
    <n v="0"/>
    <n v="269000"/>
  </r>
  <r>
    <s v="5"/>
    <x v="513"/>
    <s v="11CD03"/>
    <s v="171313M001"/>
    <s v="111150"/>
    <x v="2"/>
    <s v="33311100"/>
    <s v=""/>
    <n v="100000"/>
    <n v="375947.26"/>
    <n v="375947.26"/>
    <n v="0"/>
    <n v="375947.26"/>
    <n v="0"/>
    <n v="375947.26"/>
  </r>
  <r>
    <s v="5"/>
    <x v="513"/>
    <s v="11CD03"/>
    <s v="171313M001"/>
    <s v="111150"/>
    <x v="2"/>
    <s v="33611200"/>
    <s v=""/>
    <n v="706406"/>
    <n v="706406"/>
    <n v="353202"/>
    <n v="135495.71"/>
    <n v="217706.29"/>
    <n v="570910.29"/>
    <n v="0"/>
  </r>
  <r>
    <s v="5"/>
    <x v="513"/>
    <s v="11CD03"/>
    <s v="171313M001"/>
    <s v="111150"/>
    <x v="2"/>
    <s v="33631100"/>
    <s v=""/>
    <n v="150000"/>
    <n v="150000"/>
    <n v="100000"/>
    <n v="9608.34"/>
    <n v="90391.66"/>
    <n v="7957.75"/>
    <n v="132433.91"/>
  </r>
  <r>
    <s v="5"/>
    <x v="513"/>
    <s v="11CD03"/>
    <s v="171313M001"/>
    <s v="111150"/>
    <x v="2"/>
    <s v="34111100"/>
    <s v=""/>
    <n v="30000"/>
    <n v="30000"/>
    <n v="15000"/>
    <n v="1940.68"/>
    <n v="13059.32"/>
    <n v="0"/>
    <n v="28059.32"/>
  </r>
  <r>
    <s v="5"/>
    <x v="513"/>
    <s v="11CD03"/>
    <s v="171313M001"/>
    <s v="111150"/>
    <x v="2"/>
    <s v="34511200"/>
    <s v=""/>
    <n v="6845642"/>
    <n v="7271222.9900000002"/>
    <n v="5377122.9900000002"/>
    <n v="1347545.32"/>
    <n v="4029577.67"/>
    <n v="5498096.6799999997"/>
    <n v="425580.99"/>
  </r>
  <r>
    <s v="5"/>
    <x v="513"/>
    <s v="11CD03"/>
    <s v="171313M001"/>
    <s v="111150"/>
    <x v="2"/>
    <s v="34811100"/>
    <s v=""/>
    <n v="16000"/>
    <n v="16000"/>
    <n v="8000"/>
    <n v="0"/>
    <n v="8000"/>
    <n v="0"/>
    <n v="16000"/>
  </r>
  <r>
    <s v="5"/>
    <x v="513"/>
    <s v="11CD03"/>
    <s v="171313M001"/>
    <s v="111150"/>
    <x v="2"/>
    <s v="35111100"/>
    <s v=""/>
    <n v="2500000"/>
    <n v="2374052.7400000002"/>
    <n v="800000"/>
    <n v="0"/>
    <n v="800000"/>
    <n v="0"/>
    <n v="2374052.7400000002"/>
  </r>
  <r>
    <s v="5"/>
    <x v="513"/>
    <s v="11CD03"/>
    <s v="171313M001"/>
    <s v="111150"/>
    <x v="2"/>
    <s v="35211100"/>
    <s v=""/>
    <n v="678000"/>
    <n v="678000"/>
    <n v="503000"/>
    <n v="0"/>
    <n v="503000"/>
    <n v="150000"/>
    <n v="528000"/>
  </r>
  <r>
    <s v="5"/>
    <x v="513"/>
    <s v="11CD03"/>
    <s v="171313M001"/>
    <s v="111150"/>
    <x v="2"/>
    <s v="35311100"/>
    <s v=""/>
    <n v="1100000"/>
    <n v="1100000"/>
    <n v="140000"/>
    <n v="81390.240000000005"/>
    <n v="58609.760000000002"/>
    <n v="78609.759999999995"/>
    <n v="940000"/>
  </r>
  <r>
    <s v="5"/>
    <x v="513"/>
    <s v="11CD03"/>
    <s v="171313M001"/>
    <s v="111150"/>
    <x v="2"/>
    <s v="35411100"/>
    <s v=""/>
    <n v="350000"/>
    <n v="300000"/>
    <n v="197000"/>
    <n v="0"/>
    <n v="197000"/>
    <n v="300000"/>
    <n v="0"/>
  </r>
  <r>
    <s v="5"/>
    <x v="513"/>
    <s v="11CD03"/>
    <s v="171313M001"/>
    <s v="111150"/>
    <x v="2"/>
    <s v="35511100"/>
    <s v=""/>
    <n v="14500000"/>
    <n v="14500000"/>
    <n v="6590910"/>
    <n v="6277255.7999999998"/>
    <n v="313654.2"/>
    <n v="8222744.2000000002"/>
    <n v="0"/>
  </r>
  <r>
    <s v="5"/>
    <x v="513"/>
    <s v="11CD03"/>
    <s v="171313M001"/>
    <s v="111150"/>
    <x v="2"/>
    <s v="35711100"/>
    <s v=""/>
    <n v="1350000"/>
    <n v="1350000"/>
    <n v="613635"/>
    <n v="246062.44"/>
    <n v="367572.56"/>
    <n v="134437.64000000001"/>
    <n v="969499.92"/>
  </r>
  <r>
    <s v="5"/>
    <x v="513"/>
    <s v="11CD03"/>
    <s v="171313M001"/>
    <s v="111150"/>
    <x v="2"/>
    <s v="35811100"/>
    <s v=""/>
    <n v="3183000"/>
    <n v="3183000"/>
    <n v="1499315"/>
    <n v="1029522.98"/>
    <n v="469792.02"/>
    <n v="1970477.02"/>
    <n v="183000"/>
  </r>
  <r>
    <s v="5"/>
    <x v="513"/>
    <s v="11CD03"/>
    <s v="171313M001"/>
    <s v="111150"/>
    <x v="2"/>
    <s v="35911100"/>
    <s v=""/>
    <n v="363000"/>
    <n v="363000"/>
    <n v="151250"/>
    <n v="90500.88"/>
    <n v="60749.120000000003"/>
    <n v="271502.64"/>
    <n v="996.48"/>
  </r>
  <r>
    <s v="5"/>
    <x v="513"/>
    <s v="11CD03"/>
    <s v="171313M001"/>
    <s v="111150"/>
    <x v="2"/>
    <s v="37111100"/>
    <s v=""/>
    <n v="50000"/>
    <n v="50000"/>
    <n v="25000"/>
    <n v="0"/>
    <n v="25000"/>
    <n v="0"/>
    <n v="50000"/>
  </r>
  <r>
    <s v="5"/>
    <x v="513"/>
    <s v="11CD03"/>
    <s v="171313M001"/>
    <s v="111150"/>
    <x v="2"/>
    <s v="37121100"/>
    <s v=""/>
    <n v="94500"/>
    <n v="94500"/>
    <n v="34500"/>
    <n v="0"/>
    <n v="34500"/>
    <n v="0"/>
    <n v="94500"/>
  </r>
  <r>
    <s v="5"/>
    <x v="513"/>
    <s v="11CD03"/>
    <s v="171313M001"/>
    <s v="111150"/>
    <x v="2"/>
    <s v="37211100"/>
    <s v=""/>
    <n v="30000"/>
    <n v="30000"/>
    <n v="30000"/>
    <n v="0"/>
    <n v="30000"/>
    <n v="0"/>
    <n v="30000"/>
  </r>
  <r>
    <s v="5"/>
    <x v="513"/>
    <s v="11CD03"/>
    <s v="171313M001"/>
    <s v="111150"/>
    <x v="2"/>
    <s v="37221100"/>
    <s v=""/>
    <n v="495414"/>
    <n v="495414"/>
    <n v="250000"/>
    <n v="129250"/>
    <n v="120750"/>
    <n v="15500"/>
    <n v="350664"/>
  </r>
  <r>
    <s v="5"/>
    <x v="513"/>
    <s v="11CD03"/>
    <s v="171313M001"/>
    <s v="111150"/>
    <x v="2"/>
    <s v="37511100"/>
    <s v=""/>
    <n v="110000"/>
    <n v="110000"/>
    <n v="40000"/>
    <n v="0"/>
    <n v="40000"/>
    <n v="0"/>
    <n v="110000"/>
  </r>
  <r>
    <s v="5"/>
    <x v="513"/>
    <s v="11CD03"/>
    <s v="171313M001"/>
    <s v="111150"/>
    <x v="2"/>
    <s v="38221100"/>
    <s v=""/>
    <n v="1250000"/>
    <n v="1250000"/>
    <n v="0"/>
    <n v="0"/>
    <n v="0"/>
    <n v="1250000"/>
    <n v="0"/>
  </r>
  <r>
    <s v="5"/>
    <x v="513"/>
    <s v="11CD03"/>
    <s v="171313M001"/>
    <s v="111150"/>
    <x v="2"/>
    <s v="39211100"/>
    <s v=""/>
    <n v="413566"/>
    <n v="413566"/>
    <n v="240000"/>
    <n v="45328"/>
    <n v="194672"/>
    <n v="0"/>
    <n v="368238"/>
  </r>
  <r>
    <s v="5"/>
    <x v="513"/>
    <s v="11CD03"/>
    <s v="171313M001"/>
    <s v="111150"/>
    <x v="2"/>
    <s v="39411100"/>
    <s v=""/>
    <n v="0"/>
    <n v="34384.35"/>
    <n v="34384.35"/>
    <n v="34384.35"/>
    <n v="0"/>
    <n v="0"/>
    <n v="0"/>
  </r>
  <r>
    <s v="5"/>
    <x v="513"/>
    <s v="11CD03"/>
    <s v="171313M001"/>
    <s v="111150"/>
    <x v="2"/>
    <s v="39511100"/>
    <s v=""/>
    <n v="100000"/>
    <n v="65615.649999999994"/>
    <n v="15615.65"/>
    <n v="0"/>
    <n v="15615.65"/>
    <n v="22628"/>
    <n v="42987.65"/>
  </r>
  <r>
    <s v="5"/>
    <x v="513"/>
    <s v="11CD03"/>
    <s v="171313M001"/>
    <s v="111150"/>
    <x v="2"/>
    <s v="39691225"/>
    <s v=""/>
    <n v="560976"/>
    <n v="602561.02"/>
    <n v="372227.02"/>
    <n v="110853.68"/>
    <n v="261373.34"/>
    <n v="450122.32"/>
    <n v="41585.019999999997"/>
  </r>
  <r>
    <s v="5"/>
    <x v="513"/>
    <s v="11CD03"/>
    <s v="171313M001"/>
    <s v="111150"/>
    <x v="2"/>
    <s v="39931182"/>
    <s v=""/>
    <n v="158938732"/>
    <n v="158938732"/>
    <n v="109679643"/>
    <n v="72860092.719999999"/>
    <n v="36819550.280000001"/>
    <n v="75946996.450000003"/>
    <n v="10131642.83"/>
  </r>
  <r>
    <s v="5"/>
    <x v="513"/>
    <s v="11CD03"/>
    <s v="171313M001"/>
    <s v="111250"/>
    <x v="1"/>
    <s v="24911100"/>
    <s v=""/>
    <n v="283892"/>
    <n v="283892"/>
    <n v="141946"/>
    <n v="0"/>
    <n v="141946"/>
    <n v="0"/>
    <n v="283892"/>
  </r>
  <r>
    <s v="5"/>
    <x v="513"/>
    <s v="11CD03"/>
    <s v="171313M001"/>
    <s v="111250"/>
    <x v="2"/>
    <s v="32911100"/>
    <s v=""/>
    <n v="110000"/>
    <n v="110000"/>
    <n v="70000"/>
    <n v="0"/>
    <n v="70000"/>
    <n v="0"/>
    <n v="110000"/>
  </r>
  <r>
    <s v="5"/>
    <x v="513"/>
    <s v="11CD03"/>
    <s v="171313M001"/>
    <s v="111250"/>
    <x v="2"/>
    <s v="33111100"/>
    <s v=""/>
    <n v="256547"/>
    <n v="256547"/>
    <n v="0"/>
    <n v="0"/>
    <n v="0"/>
    <n v="0"/>
    <n v="256547"/>
  </r>
  <r>
    <s v="5"/>
    <x v="513"/>
    <s v="11CD03"/>
    <s v="171313M001"/>
    <s v="111250"/>
    <x v="2"/>
    <s v="33411100"/>
    <s v=""/>
    <n v="200000"/>
    <n v="200000"/>
    <n v="100000"/>
    <n v="0"/>
    <n v="100000"/>
    <n v="0"/>
    <n v="200000"/>
  </r>
  <r>
    <s v="5"/>
    <x v="513"/>
    <s v="11CD03"/>
    <s v="171313M001"/>
    <s v="111250"/>
    <x v="2"/>
    <s v="34711100"/>
    <s v=""/>
    <n v="350000"/>
    <n v="350000"/>
    <n v="170000"/>
    <n v="90480"/>
    <n v="79520"/>
    <n v="259520"/>
    <n v="0"/>
  </r>
  <r>
    <s v="5"/>
    <x v="513"/>
    <s v="11CD03"/>
    <s v="171313M001"/>
    <s v="111250"/>
    <x v="2"/>
    <s v="39211100"/>
    <s v=""/>
    <n v="630381"/>
    <n v="630381"/>
    <n v="300000"/>
    <n v="0"/>
    <n v="300000"/>
    <n v="0"/>
    <n v="630381"/>
  </r>
  <r>
    <s v="5"/>
    <x v="513"/>
    <s v="11CD03"/>
    <s v="171313M001"/>
    <s v="111250"/>
    <x v="2"/>
    <s v="39931182"/>
    <s v=""/>
    <n v="8267540"/>
    <n v="8267540"/>
    <n v="5523059"/>
    <n v="3492928.02"/>
    <n v="2030130.98"/>
    <n v="4774611.9800000004"/>
    <n v="0"/>
  </r>
  <r>
    <s v="5"/>
    <x v="513"/>
    <s v="11CD03"/>
    <s v="171313M001"/>
    <s v="15O252"/>
    <x v="1"/>
    <s v="27111100"/>
    <s v=""/>
    <n v="0"/>
    <n v="50000000"/>
    <n v="50000000"/>
    <n v="0"/>
    <n v="50000000"/>
    <n v="0"/>
    <n v="50000000"/>
  </r>
  <r>
    <s v="5"/>
    <x v="513"/>
    <s v="11CD03"/>
    <s v="171313M001"/>
    <s v="15O252"/>
    <x v="2"/>
    <s v="39931182"/>
    <s v=""/>
    <n v="0"/>
    <n v="50000000"/>
    <n v="50000000"/>
    <n v="0"/>
    <n v="50000000"/>
    <n v="0"/>
    <n v="50000000"/>
  </r>
  <r>
    <s v="5"/>
    <x v="514"/>
    <s v="11CD03"/>
    <s v="172002N001"/>
    <s v="111150"/>
    <x v="1"/>
    <s v="21511100"/>
    <s v=""/>
    <n v="14000"/>
    <n v="14000"/>
    <n v="14000"/>
    <n v="0"/>
    <n v="14000"/>
    <n v="13933.31"/>
    <n v="66.69"/>
  </r>
  <r>
    <s v="5"/>
    <x v="514"/>
    <s v="11CD03"/>
    <s v="172002N001"/>
    <s v="111150"/>
    <x v="1"/>
    <s v="27211200"/>
    <s v=""/>
    <n v="78114"/>
    <n v="78114"/>
    <n v="78114"/>
    <n v="0"/>
    <n v="78114"/>
    <n v="0"/>
    <n v="78114"/>
  </r>
  <r>
    <s v="5"/>
    <x v="514"/>
    <s v="11CD03"/>
    <s v="172002N001"/>
    <s v="111150"/>
    <x v="2"/>
    <s v="35711100"/>
    <s v=""/>
    <n v="574560"/>
    <n v="574560"/>
    <n v="287280"/>
    <n v="0"/>
    <n v="287280"/>
    <n v="0"/>
    <n v="574560"/>
  </r>
  <r>
    <s v="5"/>
    <x v="515"/>
    <s v="11CD03"/>
    <s v="172298M002"/>
    <s v="111150"/>
    <x v="0"/>
    <s v="15221142"/>
    <s v=""/>
    <n v="0"/>
    <n v="7551098.2300000004"/>
    <n v="7551098.2300000004"/>
    <n v="3033961.26"/>
    <n v="4517136.97"/>
    <n v="0"/>
    <n v="4517136.97"/>
  </r>
  <r>
    <s v="5"/>
    <x v="515"/>
    <s v="11CD03"/>
    <s v="172298M002"/>
    <s v="111150"/>
    <x v="3"/>
    <s v="79211189"/>
    <s v=""/>
    <n v="7732400"/>
    <n v="181301.77"/>
    <n v="181301.77"/>
    <n v="0"/>
    <n v="181301.77"/>
    <n v="0"/>
    <n v="181301.77"/>
  </r>
  <r>
    <s v="5"/>
    <x v="516"/>
    <s v="13C001"/>
    <s v="134137O006"/>
    <s v="111150"/>
    <x v="0"/>
    <s v="11311100"/>
    <s v=""/>
    <n v="35702474"/>
    <n v="35702474"/>
    <n v="26250000"/>
    <n v="18558472.66"/>
    <n v="7691527.3399999999"/>
    <n v="33518.93"/>
    <n v="17110482.41"/>
  </r>
  <r>
    <s v="5"/>
    <x v="516"/>
    <s v="13C001"/>
    <s v="134137O006"/>
    <s v="111150"/>
    <x v="0"/>
    <s v="11321100"/>
    <s v=""/>
    <n v="1132984"/>
    <n v="1132984"/>
    <n v="701372"/>
    <n v="533445.81999999995"/>
    <n v="167926.18"/>
    <n v="0"/>
    <n v="599538.18000000005"/>
  </r>
  <r>
    <s v="5"/>
    <x v="516"/>
    <s v="13C001"/>
    <s v="134137O006"/>
    <s v="111150"/>
    <x v="0"/>
    <s v="12211108"/>
    <s v=""/>
    <n v="7080000"/>
    <n v="7080000"/>
    <n v="4000000"/>
    <n v="3388695.99"/>
    <n v="611304.01"/>
    <n v="52037.5"/>
    <n v="3639266.51"/>
  </r>
  <r>
    <s v="5"/>
    <x v="516"/>
    <s v="13C001"/>
    <s v="134137O006"/>
    <s v="111150"/>
    <x v="0"/>
    <s v="13111100"/>
    <s v=""/>
    <n v="215424"/>
    <n v="215424"/>
    <n v="132000"/>
    <n v="92479.73"/>
    <n v="39520.269999999997"/>
    <n v="69"/>
    <n v="122875.27"/>
  </r>
  <r>
    <s v="5"/>
    <x v="516"/>
    <s v="13C001"/>
    <s v="134137O006"/>
    <s v="111150"/>
    <x v="0"/>
    <s v="13211100"/>
    <s v=""/>
    <n v="1330885"/>
    <n v="1330885"/>
    <n v="675000"/>
    <n v="529922.99"/>
    <n v="145077.01"/>
    <n v="0"/>
    <n v="800962.01"/>
  </r>
  <r>
    <s v="5"/>
    <x v="516"/>
    <s v="13C001"/>
    <s v="134137O006"/>
    <s v="111150"/>
    <x v="0"/>
    <s v="13231100"/>
    <s v=""/>
    <n v="11721600"/>
    <n v="11721600"/>
    <n v="1300000"/>
    <n v="256661.21"/>
    <n v="1043338.79"/>
    <n v="2121.56"/>
    <n v="11462817.23"/>
  </r>
  <r>
    <s v="5"/>
    <x v="516"/>
    <s v="13C001"/>
    <s v="134137O006"/>
    <s v="111150"/>
    <x v="0"/>
    <s v="13231108"/>
    <s v=""/>
    <n v="780875"/>
    <n v="780875"/>
    <n v="2121.56"/>
    <n v="0"/>
    <n v="2121.56"/>
    <n v="0"/>
    <n v="780875"/>
  </r>
  <r>
    <s v="5"/>
    <x v="516"/>
    <s v="13C001"/>
    <s v="134137O006"/>
    <s v="111150"/>
    <x v="0"/>
    <s v="13311100"/>
    <s v=""/>
    <n v="507864"/>
    <n v="507864"/>
    <n v="300000"/>
    <n v="215625.09"/>
    <n v="84374.91"/>
    <n v="0"/>
    <n v="292238.90999999997"/>
  </r>
  <r>
    <s v="5"/>
    <x v="516"/>
    <s v="13C001"/>
    <s v="134137O006"/>
    <s v="111150"/>
    <x v="0"/>
    <s v="13411100"/>
    <s v=""/>
    <n v="344790"/>
    <n v="344790"/>
    <n v="344790"/>
    <n v="266809.58"/>
    <n v="77980.42"/>
    <n v="0"/>
    <n v="77980.42"/>
  </r>
  <r>
    <s v="5"/>
    <x v="516"/>
    <s v="13C001"/>
    <s v="134137O006"/>
    <s v="111150"/>
    <x v="0"/>
    <s v="13431100"/>
    <s v=""/>
    <n v="0"/>
    <n v="20157.599999999999"/>
    <n v="20157.599999999999"/>
    <n v="9831.2000000000007"/>
    <n v="10326.4"/>
    <n v="0"/>
    <n v="10326.4"/>
  </r>
  <r>
    <s v="5"/>
    <x v="516"/>
    <s v="13C001"/>
    <s v="134137O006"/>
    <s v="111150"/>
    <x v="0"/>
    <s v="14111201"/>
    <s v=""/>
    <n v="4802250"/>
    <n v="4802250"/>
    <n v="2760000"/>
    <n v="1784715.04"/>
    <n v="975284.96"/>
    <n v="0"/>
    <n v="3017534.96"/>
  </r>
  <r>
    <s v="5"/>
    <x v="516"/>
    <s v="13C001"/>
    <s v="134137O006"/>
    <s v="111150"/>
    <x v="0"/>
    <s v="14111203"/>
    <s v=""/>
    <n v="93350"/>
    <n v="93350"/>
    <n v="54000"/>
    <n v="25882.13"/>
    <n v="28117.87"/>
    <n v="3739.21"/>
    <n v="63728.66"/>
  </r>
  <r>
    <s v="5"/>
    <x v="516"/>
    <s v="13C001"/>
    <s v="134137O006"/>
    <s v="111150"/>
    <x v="0"/>
    <s v="14111208"/>
    <s v=""/>
    <n v="612340"/>
    <n v="612340"/>
    <n v="360000"/>
    <n v="265200.21000000002"/>
    <n v="94799.79"/>
    <n v="0"/>
    <n v="347139.79"/>
  </r>
  <r>
    <s v="5"/>
    <x v="516"/>
    <s v="13C001"/>
    <s v="134137O006"/>
    <s v="111150"/>
    <x v="0"/>
    <s v="14211201"/>
    <s v=""/>
    <n v="2557999"/>
    <n v="2557999"/>
    <n v="1560000"/>
    <n v="666892.01"/>
    <n v="893107.99"/>
    <n v="0"/>
    <n v="1891106.99"/>
  </r>
  <r>
    <s v="5"/>
    <x v="516"/>
    <s v="13C001"/>
    <s v="134137O006"/>
    <s v="111150"/>
    <x v="0"/>
    <s v="14211203"/>
    <s v=""/>
    <n v="63675"/>
    <n v="63675"/>
    <n v="36600"/>
    <n v="18674.810000000001"/>
    <n v="17925.189999999999"/>
    <n v="2791.11"/>
    <n v="42209.08"/>
  </r>
  <r>
    <s v="5"/>
    <x v="516"/>
    <s v="13C001"/>
    <s v="134137O006"/>
    <s v="111150"/>
    <x v="0"/>
    <s v="14311200"/>
    <s v=""/>
    <n v="3231360"/>
    <n v="3231360"/>
    <n v="1620000"/>
    <n v="973735.59"/>
    <n v="646264.41"/>
    <n v="0"/>
    <n v="2257624.41"/>
  </r>
  <r>
    <s v="5"/>
    <x v="516"/>
    <s v="13C001"/>
    <s v="134137O006"/>
    <s v="111150"/>
    <x v="0"/>
    <s v="14411200"/>
    <s v=""/>
    <n v="3421440"/>
    <n v="3421440"/>
    <n v="1980000"/>
    <n v="676970.9"/>
    <n v="1303029.1000000001"/>
    <n v="2078877.52"/>
    <n v="665591.57999999996"/>
  </r>
  <r>
    <s v="5"/>
    <x v="516"/>
    <s v="13C001"/>
    <s v="134137O006"/>
    <s v="111150"/>
    <x v="0"/>
    <s v="14431200"/>
    <s v=""/>
    <n v="275616"/>
    <n v="275616"/>
    <n v="162000"/>
    <n v="0"/>
    <n v="162000"/>
    <n v="0"/>
    <n v="275616"/>
  </r>
  <r>
    <s v="5"/>
    <x v="516"/>
    <s v="13C001"/>
    <s v="134137O006"/>
    <s v="111150"/>
    <x v="0"/>
    <s v="15111200"/>
    <s v=""/>
    <n v="2028413"/>
    <n v="2028413"/>
    <n v="1140000"/>
    <n v="711366.32"/>
    <n v="428633.68"/>
    <n v="0"/>
    <n v="1317046.68"/>
  </r>
  <r>
    <s v="5"/>
    <x v="516"/>
    <s v="13C001"/>
    <s v="134137O006"/>
    <s v="111150"/>
    <x v="0"/>
    <s v="15311200"/>
    <s v=""/>
    <n v="800000"/>
    <n v="800000"/>
    <n v="800000"/>
    <n v="0"/>
    <n v="800000"/>
    <n v="0"/>
    <n v="800000"/>
  </r>
  <r>
    <s v="5"/>
    <x v="516"/>
    <s v="13C001"/>
    <s v="134137O006"/>
    <s v="111150"/>
    <x v="0"/>
    <s v="15411100"/>
    <s v=""/>
    <n v="0"/>
    <n v="58367.34"/>
    <n v="58367.34"/>
    <n v="58367.34"/>
    <n v="0"/>
    <n v="0"/>
    <n v="0"/>
  </r>
  <r>
    <s v="5"/>
    <x v="516"/>
    <s v="13C001"/>
    <s v="134137O006"/>
    <s v="111150"/>
    <x v="0"/>
    <s v="15411200"/>
    <s v=""/>
    <n v="323637"/>
    <n v="265269.65999999997"/>
    <n v="6632.66"/>
    <n v="0"/>
    <n v="6632.66"/>
    <n v="0"/>
    <n v="265269.65999999997"/>
  </r>
  <r>
    <s v="5"/>
    <x v="516"/>
    <s v="13C001"/>
    <s v="134137O006"/>
    <s v="111150"/>
    <x v="0"/>
    <s v="15411208"/>
    <s v=""/>
    <n v="734534"/>
    <n v="734534"/>
    <n v="50000"/>
    <n v="0"/>
    <n v="50000"/>
    <n v="0"/>
    <n v="734534"/>
  </r>
  <r>
    <s v="5"/>
    <x v="516"/>
    <s v="13C001"/>
    <s v="134137O006"/>
    <s v="111150"/>
    <x v="0"/>
    <s v="15411218"/>
    <s v=""/>
    <n v="2819520"/>
    <n v="2819520"/>
    <n v="50000"/>
    <n v="0"/>
    <n v="50000"/>
    <n v="0"/>
    <n v="2819520"/>
  </r>
  <r>
    <s v="5"/>
    <x v="516"/>
    <s v="13C001"/>
    <s v="134137O006"/>
    <s v="111150"/>
    <x v="0"/>
    <s v="15431226"/>
    <s v=""/>
    <n v="98000"/>
    <n v="98000"/>
    <n v="98000"/>
    <n v="87348.14"/>
    <n v="10651.86"/>
    <n v="0"/>
    <n v="10651.86"/>
  </r>
  <r>
    <s v="5"/>
    <x v="516"/>
    <s v="13C001"/>
    <s v="134137O006"/>
    <s v="111150"/>
    <x v="0"/>
    <s v="15441100"/>
    <s v=""/>
    <n v="6024028"/>
    <n v="6024028"/>
    <n v="3740000"/>
    <n v="2637689.56"/>
    <n v="1102310.44"/>
    <n v="2260.5"/>
    <n v="3384077.94"/>
  </r>
  <r>
    <s v="5"/>
    <x v="516"/>
    <s v="13C001"/>
    <s v="134137O006"/>
    <s v="111150"/>
    <x v="0"/>
    <s v="15451100"/>
    <s v=""/>
    <n v="617436"/>
    <n v="617436"/>
    <n v="384000"/>
    <n v="188513.29"/>
    <n v="195486.71"/>
    <n v="122.8"/>
    <n v="428799.91"/>
  </r>
  <r>
    <s v="5"/>
    <x v="516"/>
    <s v="13C001"/>
    <s v="134137O006"/>
    <s v="111150"/>
    <x v="0"/>
    <s v="15451108"/>
    <s v=""/>
    <n v="50000"/>
    <n v="50000"/>
    <n v="28578.44"/>
    <n v="8259.2999999999993"/>
    <n v="20319.14"/>
    <n v="93.1"/>
    <n v="41647.599999999999"/>
  </r>
  <r>
    <s v="5"/>
    <x v="516"/>
    <s v="13C001"/>
    <s v="134137O006"/>
    <s v="111150"/>
    <x v="0"/>
    <s v="15451109"/>
    <s v=""/>
    <n v="298389"/>
    <n v="298389"/>
    <n v="183000"/>
    <n v="116078.91"/>
    <n v="66921.09"/>
    <n v="0"/>
    <n v="182310.09"/>
  </r>
  <r>
    <s v="5"/>
    <x v="516"/>
    <s v="13C001"/>
    <s v="134137O006"/>
    <s v="111150"/>
    <x v="0"/>
    <s v="15451110"/>
    <s v=""/>
    <n v="177784"/>
    <n v="177784"/>
    <n v="111000"/>
    <n v="93399.09"/>
    <n v="17600.91"/>
    <n v="0"/>
    <n v="84384.91"/>
  </r>
  <r>
    <s v="5"/>
    <x v="516"/>
    <s v="13C001"/>
    <s v="134137O006"/>
    <s v="111150"/>
    <x v="0"/>
    <s v="15461151"/>
    <s v=""/>
    <n v="596778"/>
    <n v="596778"/>
    <n v="342000"/>
    <n v="234509.73"/>
    <n v="107490.27"/>
    <n v="0"/>
    <n v="362268.27"/>
  </r>
  <r>
    <s v="5"/>
    <x v="516"/>
    <s v="13C001"/>
    <s v="134137O006"/>
    <s v="111150"/>
    <x v="0"/>
    <s v="15471100"/>
    <s v=""/>
    <n v="55087"/>
    <n v="55087"/>
    <n v="55087"/>
    <n v="34133.22"/>
    <n v="20953.78"/>
    <n v="0"/>
    <n v="20953.78"/>
  </r>
  <r>
    <s v="5"/>
    <x v="516"/>
    <s v="13C001"/>
    <s v="134137O006"/>
    <s v="111150"/>
    <x v="0"/>
    <s v="15471108"/>
    <s v=""/>
    <n v="10000"/>
    <n v="10000"/>
    <n v="10000"/>
    <n v="6000"/>
    <n v="4000"/>
    <n v="0"/>
    <n v="4000"/>
  </r>
  <r>
    <s v="5"/>
    <x v="516"/>
    <s v="13C001"/>
    <s v="134137O006"/>
    <s v="111150"/>
    <x v="0"/>
    <s v="15481100"/>
    <s v=""/>
    <n v="734496"/>
    <n v="734496"/>
    <n v="734496"/>
    <n v="733592.36"/>
    <n v="903.64"/>
    <n v="0"/>
    <n v="903.64"/>
  </r>
  <r>
    <s v="5"/>
    <x v="516"/>
    <s v="13C001"/>
    <s v="134137O006"/>
    <s v="111150"/>
    <x v="0"/>
    <s v="15511100"/>
    <s v=""/>
    <n v="315016"/>
    <n v="315016"/>
    <n v="180000"/>
    <n v="100347.16"/>
    <n v="79652.84"/>
    <n v="0"/>
    <n v="214668.84"/>
  </r>
  <r>
    <s v="5"/>
    <x v="516"/>
    <s v="13C001"/>
    <s v="134137O006"/>
    <s v="111150"/>
    <x v="0"/>
    <s v="15911100"/>
    <s v=""/>
    <n v="71730750"/>
    <n v="71710592.400000006"/>
    <n v="41379842.399999999"/>
    <n v="27999321.559999999"/>
    <n v="13380520.84"/>
    <n v="70451.72"/>
    <n v="43640819.119999997"/>
  </r>
  <r>
    <s v="5"/>
    <x v="516"/>
    <s v="13C001"/>
    <s v="134137O006"/>
    <s v="111150"/>
    <x v="0"/>
    <s v="15931100"/>
    <s v=""/>
    <n v="110500"/>
    <n v="110500"/>
    <n v="90000"/>
    <n v="21843.18"/>
    <n v="68156.820000000007"/>
    <n v="0"/>
    <n v="88656.82"/>
  </r>
  <r>
    <s v="5"/>
    <x v="516"/>
    <s v="13C001"/>
    <s v="134137O006"/>
    <s v="111150"/>
    <x v="0"/>
    <s v="17111100"/>
    <s v=""/>
    <n v="81137"/>
    <n v="81137"/>
    <n v="0"/>
    <n v="0"/>
    <n v="0"/>
    <n v="0"/>
    <n v="81137"/>
  </r>
  <r>
    <s v="5"/>
    <x v="516"/>
    <s v="13C001"/>
    <s v="134137O006"/>
    <s v="111150"/>
    <x v="0"/>
    <s v="17131100"/>
    <s v=""/>
    <n v="281273"/>
    <n v="281273"/>
    <n v="28130"/>
    <n v="0"/>
    <n v="28130"/>
    <n v="0"/>
    <n v="281273"/>
  </r>
  <r>
    <s v="5"/>
    <x v="516"/>
    <s v="13C001"/>
    <s v="134137O006"/>
    <s v="111150"/>
    <x v="0"/>
    <s v="17141100"/>
    <s v=""/>
    <n v="330523"/>
    <n v="330523"/>
    <n v="240000"/>
    <n v="166683.29"/>
    <n v="73316.710000000006"/>
    <n v="0"/>
    <n v="163839.71"/>
  </r>
  <r>
    <s v="5"/>
    <x v="516"/>
    <s v="13C001"/>
    <s v="134137O006"/>
    <s v="111150"/>
    <x v="1"/>
    <s v="29411100"/>
    <s v=""/>
    <n v="77365"/>
    <n v="77365"/>
    <n v="77365"/>
    <n v="0"/>
    <n v="77365"/>
    <n v="0"/>
    <n v="77365"/>
  </r>
  <r>
    <s v="5"/>
    <x v="516"/>
    <s v="13C001"/>
    <s v="134137O006"/>
    <s v="111150"/>
    <x v="2"/>
    <s v="32711100"/>
    <s v=""/>
    <n v="25789"/>
    <n v="25789"/>
    <n v="25789"/>
    <n v="0"/>
    <n v="25789"/>
    <n v="0"/>
    <n v="25789"/>
  </r>
  <r>
    <s v="5"/>
    <x v="516"/>
    <s v="13C001"/>
    <s v="134137O006"/>
    <s v="111150"/>
    <x v="2"/>
    <s v="33111100"/>
    <s v=""/>
    <n v="5512500"/>
    <n v="5512500"/>
    <n v="5512500"/>
    <n v="1625493.41"/>
    <n v="3887006.59"/>
    <n v="3183229.75"/>
    <n v="703776.84"/>
  </r>
  <r>
    <s v="5"/>
    <x v="516"/>
    <s v="13C001"/>
    <s v="134137O006"/>
    <s v="111150"/>
    <x v="2"/>
    <s v="39811200"/>
    <s v=""/>
    <n v="4481995"/>
    <n v="4481995"/>
    <n v="2280000"/>
    <n v="1367004"/>
    <n v="912996"/>
    <n v="0"/>
    <n v="3114991"/>
  </r>
  <r>
    <s v="5"/>
    <x v="516"/>
    <s v="13C001"/>
    <s v="134137O006"/>
    <s v="111150"/>
    <x v="2"/>
    <s v="39811208"/>
    <s v=""/>
    <n v="262500"/>
    <n v="262500"/>
    <n v="132000"/>
    <n v="98350"/>
    <n v="33650"/>
    <n v="0"/>
    <n v="164150"/>
  </r>
  <r>
    <s v="5"/>
    <x v="516"/>
    <s v="13C001"/>
    <s v="134137O006"/>
    <s v="111150"/>
    <x v="2"/>
    <s v="39821100"/>
    <s v=""/>
    <n v="3060288"/>
    <n v="3060288"/>
    <n v="450000"/>
    <n v="53609.19"/>
    <n v="396390.81"/>
    <n v="0"/>
    <n v="3006678.81"/>
  </r>
  <r>
    <s v="5"/>
    <x v="516"/>
    <s v="13C001"/>
    <s v="134137O006"/>
    <s v="111150"/>
    <x v="2"/>
    <s v="39821108"/>
    <s v=""/>
    <n v="105000"/>
    <n v="105000"/>
    <n v="55000"/>
    <n v="985.94"/>
    <n v="54014.06"/>
    <n v="0"/>
    <n v="104014.06"/>
  </r>
  <r>
    <s v="5"/>
    <x v="516"/>
    <s v="13C001"/>
    <s v="134137O006"/>
    <s v="151150"/>
    <x v="2"/>
    <s v="33411100"/>
    <s v=""/>
    <n v="2311086"/>
    <n v="2311086"/>
    <n v="2311086"/>
    <n v="0"/>
    <n v="2311086"/>
    <n v="0"/>
    <n v="2311086"/>
  </r>
  <r>
    <s v="5"/>
    <x v="517"/>
    <s v="13C001"/>
    <s v="134138O008"/>
    <s v="111150"/>
    <x v="0"/>
    <s v="11311100"/>
    <s v=""/>
    <n v="14761675"/>
    <n v="14761675"/>
    <n v="9261675"/>
    <n v="6492993.21"/>
    <n v="2768681.79"/>
    <n v="12206.87"/>
    <n v="8256474.9199999999"/>
  </r>
  <r>
    <s v="5"/>
    <x v="517"/>
    <s v="13C001"/>
    <s v="134138O008"/>
    <s v="111150"/>
    <x v="0"/>
    <s v="11321100"/>
    <s v=""/>
    <n v="437464"/>
    <n v="437464"/>
    <n v="270812"/>
    <n v="205972.28"/>
    <n v="64839.72"/>
    <n v="0"/>
    <n v="231491.72"/>
  </r>
  <r>
    <s v="5"/>
    <x v="517"/>
    <s v="13C001"/>
    <s v="134138O008"/>
    <s v="111150"/>
    <x v="0"/>
    <s v="12111100"/>
    <s v=""/>
    <n v="5265801"/>
    <n v="5265801"/>
    <n v="2430000"/>
    <n v="755042"/>
    <n v="1674958"/>
    <n v="3901834.23"/>
    <n v="608924.77"/>
  </r>
  <r>
    <s v="5"/>
    <x v="517"/>
    <s v="13C001"/>
    <s v="134138O008"/>
    <s v="111150"/>
    <x v="0"/>
    <s v="13111100"/>
    <s v=""/>
    <n v="72216"/>
    <n v="72216"/>
    <n v="46000"/>
    <n v="33965.4"/>
    <n v="12034.6"/>
    <n v="0"/>
    <n v="38250.6"/>
  </r>
  <r>
    <s v="5"/>
    <x v="517"/>
    <s v="13C001"/>
    <s v="134138O008"/>
    <s v="111150"/>
    <x v="0"/>
    <s v="13211100"/>
    <s v=""/>
    <n v="446150"/>
    <n v="446150"/>
    <n v="250000"/>
    <n v="196267.77"/>
    <n v="53732.23"/>
    <n v="0"/>
    <n v="249882.23"/>
  </r>
  <r>
    <s v="5"/>
    <x v="517"/>
    <s v="13C001"/>
    <s v="134138O008"/>
    <s v="111150"/>
    <x v="0"/>
    <s v="13231100"/>
    <s v=""/>
    <n v="3929400"/>
    <n v="3929400"/>
    <n v="300000"/>
    <n v="102664.48"/>
    <n v="197335.52"/>
    <n v="0"/>
    <n v="3826735.52"/>
  </r>
  <r>
    <s v="5"/>
    <x v="517"/>
    <s v="13C001"/>
    <s v="134138O008"/>
    <s v="111150"/>
    <x v="0"/>
    <s v="13311100"/>
    <s v=""/>
    <n v="187446"/>
    <n v="187446"/>
    <n v="112446"/>
    <n v="78098.41"/>
    <n v="34347.589999999997"/>
    <n v="0"/>
    <n v="109347.59"/>
  </r>
  <r>
    <s v="5"/>
    <x v="517"/>
    <s v="13C001"/>
    <s v="134138O008"/>
    <s v="111150"/>
    <x v="0"/>
    <s v="13411100"/>
    <s v=""/>
    <n v="109043"/>
    <n v="109043"/>
    <n v="109043"/>
    <n v="85220.87"/>
    <n v="23822.13"/>
    <n v="0"/>
    <n v="23822.13"/>
  </r>
  <r>
    <s v="5"/>
    <x v="517"/>
    <s v="13C001"/>
    <s v="134138O008"/>
    <s v="111150"/>
    <x v="0"/>
    <s v="14111201"/>
    <s v=""/>
    <n v="1604250"/>
    <n v="1604250"/>
    <n v="930000"/>
    <n v="601040.79"/>
    <n v="328959.21000000002"/>
    <n v="0"/>
    <n v="1003209.21"/>
  </r>
  <r>
    <s v="5"/>
    <x v="517"/>
    <s v="13C001"/>
    <s v="134138O008"/>
    <s v="111150"/>
    <x v="0"/>
    <s v="14111203"/>
    <s v=""/>
    <n v="36044"/>
    <n v="36044"/>
    <n v="21000"/>
    <n v="10065.26"/>
    <n v="10934.74"/>
    <n v="1454.14"/>
    <n v="24524.6"/>
  </r>
  <r>
    <s v="5"/>
    <x v="517"/>
    <s v="13C001"/>
    <s v="134138O008"/>
    <s v="111150"/>
    <x v="0"/>
    <s v="14211201"/>
    <s v=""/>
    <n v="854530"/>
    <n v="854530"/>
    <n v="540000"/>
    <n v="230847.23"/>
    <n v="309152.77"/>
    <n v="0"/>
    <n v="623682.77"/>
  </r>
  <r>
    <s v="5"/>
    <x v="517"/>
    <s v="13C001"/>
    <s v="134138O008"/>
    <s v="111150"/>
    <x v="0"/>
    <s v="14211203"/>
    <s v=""/>
    <n v="24586"/>
    <n v="24586"/>
    <n v="14586"/>
    <n v="8157.25"/>
    <n v="6428.75"/>
    <n v="1001.01"/>
    <n v="15427.74"/>
  </r>
  <r>
    <s v="5"/>
    <x v="517"/>
    <s v="13C001"/>
    <s v="134138O008"/>
    <s v="111150"/>
    <x v="0"/>
    <s v="14311200"/>
    <s v=""/>
    <n v="1083240"/>
    <n v="1083240"/>
    <n v="570000"/>
    <n v="342610.67"/>
    <n v="227389.33"/>
    <n v="0"/>
    <n v="740629.33"/>
  </r>
  <r>
    <s v="5"/>
    <x v="517"/>
    <s v="13C001"/>
    <s v="134138O008"/>
    <s v="111150"/>
    <x v="0"/>
    <s v="14411200"/>
    <s v=""/>
    <n v="1146960"/>
    <n v="1146960"/>
    <n v="660000"/>
    <n v="226939.1"/>
    <n v="433060.9"/>
    <n v="696896.45"/>
    <n v="223124.45"/>
  </r>
  <r>
    <s v="5"/>
    <x v="517"/>
    <s v="13C001"/>
    <s v="134138O008"/>
    <s v="111150"/>
    <x v="0"/>
    <s v="14431200"/>
    <s v=""/>
    <n v="92394"/>
    <n v="92394"/>
    <n v="52800"/>
    <n v="0"/>
    <n v="52800"/>
    <n v="0"/>
    <n v="92394"/>
  </r>
  <r>
    <s v="5"/>
    <x v="517"/>
    <s v="13C001"/>
    <s v="134138O008"/>
    <s v="111150"/>
    <x v="0"/>
    <s v="15111200"/>
    <s v=""/>
    <n v="619087"/>
    <n v="619087"/>
    <n v="360000"/>
    <n v="224461.92"/>
    <n v="135538.07999999999"/>
    <n v="0"/>
    <n v="394625.08"/>
  </r>
  <r>
    <s v="5"/>
    <x v="517"/>
    <s v="13C001"/>
    <s v="134138O008"/>
    <s v="111150"/>
    <x v="0"/>
    <s v="15411100"/>
    <s v=""/>
    <n v="0"/>
    <n v="15265.32"/>
    <n v="15265.32"/>
    <n v="15265.32"/>
    <n v="0"/>
    <n v="0"/>
    <n v="0"/>
  </r>
  <r>
    <s v="5"/>
    <x v="517"/>
    <s v="13C001"/>
    <s v="134138O008"/>
    <s v="111150"/>
    <x v="0"/>
    <s v="15411200"/>
    <s v=""/>
    <n v="80892"/>
    <n v="65626.679999999993"/>
    <n v="1734.68"/>
    <n v="0"/>
    <n v="1734.68"/>
    <n v="0"/>
    <n v="65626.679999999993"/>
  </r>
  <r>
    <s v="5"/>
    <x v="517"/>
    <s v="13C001"/>
    <s v="134138O008"/>
    <s v="111150"/>
    <x v="0"/>
    <s v="15411218"/>
    <s v=""/>
    <n v="945180"/>
    <n v="945180"/>
    <n v="50000"/>
    <n v="0"/>
    <n v="50000"/>
    <n v="0"/>
    <n v="945180"/>
  </r>
  <r>
    <s v="5"/>
    <x v="517"/>
    <s v="13C001"/>
    <s v="134138O008"/>
    <s v="111150"/>
    <x v="0"/>
    <s v="15431226"/>
    <s v=""/>
    <n v="102000"/>
    <n v="102000"/>
    <n v="102000"/>
    <n v="90913.38"/>
    <n v="11086.62"/>
    <n v="0"/>
    <n v="11086.62"/>
  </r>
  <r>
    <s v="5"/>
    <x v="517"/>
    <s v="13C001"/>
    <s v="134138O008"/>
    <s v="111150"/>
    <x v="0"/>
    <s v="15441100"/>
    <s v=""/>
    <n v="1838581"/>
    <n v="1838581"/>
    <n v="1230000"/>
    <n v="768321.16"/>
    <n v="461678.84"/>
    <n v="4973.1000000000004"/>
    <n v="1065286.74"/>
  </r>
  <r>
    <s v="5"/>
    <x v="517"/>
    <s v="13C001"/>
    <s v="134138O008"/>
    <s v="111150"/>
    <x v="0"/>
    <s v="15451100"/>
    <s v=""/>
    <n v="218754"/>
    <n v="218754"/>
    <n v="137000"/>
    <n v="67180.62"/>
    <n v="69819.38"/>
    <n v="0"/>
    <n v="151573.38"/>
  </r>
  <r>
    <s v="5"/>
    <x v="517"/>
    <s v="13C001"/>
    <s v="134138O008"/>
    <s v="111150"/>
    <x v="0"/>
    <s v="15451109"/>
    <s v=""/>
    <n v="74581"/>
    <n v="74581"/>
    <n v="46408"/>
    <n v="29334.59"/>
    <n v="17073.41"/>
    <n v="0"/>
    <n v="45246.41"/>
  </r>
  <r>
    <s v="5"/>
    <x v="517"/>
    <s v="13C001"/>
    <s v="134138O008"/>
    <s v="111150"/>
    <x v="0"/>
    <s v="15451110"/>
    <s v=""/>
    <n v="33336"/>
    <n v="33336"/>
    <n v="20800"/>
    <n v="17522"/>
    <n v="3278"/>
    <n v="100.67"/>
    <n v="15713.33"/>
  </r>
  <r>
    <s v="5"/>
    <x v="517"/>
    <s v="13C001"/>
    <s v="134138O008"/>
    <s v="111150"/>
    <x v="0"/>
    <s v="15461151"/>
    <s v=""/>
    <n v="149162"/>
    <n v="149162"/>
    <n v="79000"/>
    <n v="54275.82"/>
    <n v="24724.18"/>
    <n v="0"/>
    <n v="94886.18"/>
  </r>
  <r>
    <s v="5"/>
    <x v="517"/>
    <s v="13C001"/>
    <s v="134138O008"/>
    <s v="111150"/>
    <x v="0"/>
    <s v="15471100"/>
    <s v=""/>
    <n v="13769"/>
    <n v="13769"/>
    <n v="13769"/>
    <n v="6338.44"/>
    <n v="7430.56"/>
    <n v="0"/>
    <n v="7430.56"/>
  </r>
  <r>
    <s v="5"/>
    <x v="517"/>
    <s v="13C001"/>
    <s v="134138O008"/>
    <s v="111150"/>
    <x v="0"/>
    <s v="15481100"/>
    <s v=""/>
    <n v="183584"/>
    <n v="183584"/>
    <n v="183584"/>
    <n v="183584"/>
    <n v="0"/>
    <n v="0"/>
    <n v="0"/>
  </r>
  <r>
    <s v="5"/>
    <x v="517"/>
    <s v="13C001"/>
    <s v="134138O008"/>
    <s v="111150"/>
    <x v="0"/>
    <s v="15511100"/>
    <s v=""/>
    <n v="108524"/>
    <n v="108524"/>
    <n v="54000"/>
    <n v="30104.13"/>
    <n v="23895.87"/>
    <n v="0"/>
    <n v="78419.87"/>
  </r>
  <r>
    <s v="5"/>
    <x v="517"/>
    <s v="13C001"/>
    <s v="134138O008"/>
    <s v="111150"/>
    <x v="0"/>
    <s v="15911100"/>
    <s v=""/>
    <n v="25769250"/>
    <n v="25769250"/>
    <n v="13700000"/>
    <n v="9241578.8000000007"/>
    <n v="4458421.2"/>
    <n v="61916.28"/>
    <n v="16465754.92"/>
  </r>
  <r>
    <s v="5"/>
    <x v="517"/>
    <s v="13C001"/>
    <s v="134138O008"/>
    <s v="111150"/>
    <x v="0"/>
    <s v="15931100"/>
    <s v=""/>
    <n v="19500"/>
    <n v="19500"/>
    <n v="19500"/>
    <n v="13513.32"/>
    <n v="5986.68"/>
    <n v="0"/>
    <n v="5986.68"/>
  </r>
  <r>
    <s v="5"/>
    <x v="517"/>
    <s v="13C001"/>
    <s v="134138O008"/>
    <s v="111150"/>
    <x v="0"/>
    <s v="17111100"/>
    <s v=""/>
    <n v="24763"/>
    <n v="24763"/>
    <n v="24763"/>
    <n v="0"/>
    <n v="24763"/>
    <n v="0"/>
    <n v="24763"/>
  </r>
  <r>
    <s v="5"/>
    <x v="517"/>
    <s v="13C001"/>
    <s v="134138O008"/>
    <s v="111150"/>
    <x v="0"/>
    <s v="17131100"/>
    <s v=""/>
    <n v="85847"/>
    <n v="85847"/>
    <n v="0"/>
    <n v="0"/>
    <n v="0"/>
    <n v="0"/>
    <n v="85847"/>
  </r>
  <r>
    <s v="5"/>
    <x v="517"/>
    <s v="13C001"/>
    <s v="134138O008"/>
    <s v="111150"/>
    <x v="0"/>
    <s v="17141100"/>
    <s v=""/>
    <n v="82613"/>
    <n v="82613"/>
    <n v="48000"/>
    <n v="33336.660000000003"/>
    <n v="14663.34"/>
    <n v="0"/>
    <n v="49276.34"/>
  </r>
  <r>
    <s v="5"/>
    <x v="517"/>
    <s v="13C001"/>
    <s v="134138O008"/>
    <s v="111150"/>
    <x v="2"/>
    <s v="39811200"/>
    <s v=""/>
    <n v="1502487"/>
    <n v="1502487"/>
    <n v="752487"/>
    <n v="451869"/>
    <n v="300618"/>
    <n v="0"/>
    <n v="1050618"/>
  </r>
  <r>
    <s v="5"/>
    <x v="517"/>
    <s v="13C001"/>
    <s v="134138O008"/>
    <s v="111150"/>
    <x v="2"/>
    <s v="39821100"/>
    <s v=""/>
    <n v="1025892"/>
    <n v="1025892"/>
    <n v="250000"/>
    <n v="23233.32"/>
    <n v="226766.68"/>
    <n v="0"/>
    <n v="1002658.68"/>
  </r>
  <r>
    <s v="5"/>
    <x v="518"/>
    <s v="13C001"/>
    <s v="134298M002"/>
    <s v="111150"/>
    <x v="3"/>
    <s v="79211189"/>
    <s v=""/>
    <n v="369630"/>
    <n v="369630"/>
    <n v="369630"/>
    <n v="0"/>
    <n v="369630"/>
    <n v="0"/>
    <n v="369630"/>
  </r>
  <r>
    <s v="5"/>
    <x v="518"/>
    <s v="13C001"/>
    <s v="134298M002"/>
    <s v="111150"/>
    <x v="3"/>
    <s v="799911A5"/>
    <s v=""/>
    <n v="369630"/>
    <n v="369630"/>
    <n v="0"/>
    <n v="0"/>
    <n v="0"/>
    <n v="0"/>
    <n v="369630"/>
  </r>
  <r>
    <s v="5"/>
    <x v="519"/>
    <s v="13C001"/>
    <s v="134313M001"/>
    <s v="111150"/>
    <x v="0"/>
    <s v="11311100"/>
    <s v=""/>
    <n v="10061954"/>
    <n v="10061954"/>
    <n v="6110000"/>
    <n v="4158177.5"/>
    <n v="1951822.5"/>
    <n v="25436.3"/>
    <n v="5878340.2000000002"/>
  </r>
  <r>
    <s v="5"/>
    <x v="519"/>
    <s v="13C001"/>
    <s v="134313M001"/>
    <s v="111150"/>
    <x v="0"/>
    <s v="11321100"/>
    <s v=""/>
    <n v="1009554"/>
    <n v="1009554"/>
    <n v="624962"/>
    <n v="475330.95"/>
    <n v="149631.04999999999"/>
    <n v="0"/>
    <n v="534223.05000000005"/>
  </r>
  <r>
    <s v="5"/>
    <x v="519"/>
    <s v="13C001"/>
    <s v="134313M001"/>
    <s v="111150"/>
    <x v="0"/>
    <s v="12311106"/>
    <s v=""/>
    <n v="300000"/>
    <n v="300000"/>
    <n v="300000"/>
    <n v="0"/>
    <n v="300000"/>
    <n v="0"/>
    <n v="300000"/>
  </r>
  <r>
    <s v="5"/>
    <x v="519"/>
    <s v="13C001"/>
    <s v="134313M001"/>
    <s v="111150"/>
    <x v="0"/>
    <s v="13111100"/>
    <s v=""/>
    <n v="52360"/>
    <n v="52360"/>
    <n v="34000"/>
    <n v="29013.03"/>
    <n v="4986.97"/>
    <n v="136.1"/>
    <n v="23210.87"/>
  </r>
  <r>
    <s v="5"/>
    <x v="519"/>
    <s v="13C001"/>
    <s v="134313M001"/>
    <s v="111150"/>
    <x v="0"/>
    <s v="13211100"/>
    <s v=""/>
    <n v="323479"/>
    <n v="323479"/>
    <n v="165000"/>
    <n v="129536.73"/>
    <n v="35463.269999999997"/>
    <n v="0"/>
    <n v="193942.27"/>
  </r>
  <r>
    <s v="5"/>
    <x v="519"/>
    <s v="13C001"/>
    <s v="134313M001"/>
    <s v="111150"/>
    <x v="0"/>
    <s v="13231100"/>
    <s v=""/>
    <n v="2849000"/>
    <n v="2849000"/>
    <n v="150000"/>
    <n v="51332.24"/>
    <n v="98667.76"/>
    <n v="0"/>
    <n v="2797667.76"/>
  </r>
  <r>
    <s v="5"/>
    <x v="519"/>
    <s v="13C001"/>
    <s v="134313M001"/>
    <s v="111150"/>
    <x v="0"/>
    <s v="13311100"/>
    <s v=""/>
    <n v="433278"/>
    <n v="433278"/>
    <n v="275000"/>
    <n v="170819.52"/>
    <n v="104180.48"/>
    <n v="0"/>
    <n v="262458.48"/>
  </r>
  <r>
    <s v="5"/>
    <x v="519"/>
    <s v="13C001"/>
    <s v="134313M001"/>
    <s v="111150"/>
    <x v="0"/>
    <s v="13321100"/>
    <s v=""/>
    <n v="3158"/>
    <n v="3158"/>
    <n v="3158"/>
    <n v="0"/>
    <n v="3158"/>
    <n v="0"/>
    <n v="3158"/>
  </r>
  <r>
    <s v="5"/>
    <x v="519"/>
    <s v="13C001"/>
    <s v="134313M001"/>
    <s v="111150"/>
    <x v="0"/>
    <s v="13411100"/>
    <s v=""/>
    <n v="79061"/>
    <n v="79061"/>
    <n v="79061"/>
    <n v="59724.480000000003"/>
    <n v="19336.52"/>
    <n v="1455.47"/>
    <n v="17881.05"/>
  </r>
  <r>
    <s v="5"/>
    <x v="519"/>
    <s v="13C001"/>
    <s v="134313M001"/>
    <s v="111150"/>
    <x v="0"/>
    <s v="14111201"/>
    <s v=""/>
    <n v="1093500"/>
    <n v="1093500"/>
    <n v="630000"/>
    <n v="407317.25"/>
    <n v="222682.75"/>
    <n v="0"/>
    <n v="686182.75"/>
  </r>
  <r>
    <s v="5"/>
    <x v="519"/>
    <s v="13C001"/>
    <s v="134313M001"/>
    <s v="111150"/>
    <x v="0"/>
    <s v="14111203"/>
    <s v=""/>
    <n v="83181"/>
    <n v="83181"/>
    <n v="48000"/>
    <n v="23006.33"/>
    <n v="24993.67"/>
    <n v="3323.74"/>
    <n v="56850.93"/>
  </r>
  <r>
    <s v="5"/>
    <x v="519"/>
    <s v="13C001"/>
    <s v="134313M001"/>
    <s v="111150"/>
    <x v="0"/>
    <s v="14211201"/>
    <s v=""/>
    <n v="582471"/>
    <n v="582471"/>
    <n v="360000"/>
    <n v="153898.16"/>
    <n v="206101.84"/>
    <n v="0"/>
    <n v="428572.84"/>
  </r>
  <r>
    <s v="5"/>
    <x v="519"/>
    <s v="13C001"/>
    <s v="134313M001"/>
    <s v="111150"/>
    <x v="0"/>
    <s v="14211203"/>
    <s v=""/>
    <n v="56739"/>
    <n v="56739"/>
    <n v="33000"/>
    <n v="16837.939999999999"/>
    <n v="16162.06"/>
    <n v="2516.5700000000002"/>
    <n v="37384.49"/>
  </r>
  <r>
    <s v="5"/>
    <x v="519"/>
    <s v="13C001"/>
    <s v="134313M001"/>
    <s v="111150"/>
    <x v="0"/>
    <s v="14311200"/>
    <s v=""/>
    <n v="785400"/>
    <n v="785400"/>
    <n v="405000"/>
    <n v="243433.89"/>
    <n v="161566.10999999999"/>
    <n v="0"/>
    <n v="541966.11"/>
  </r>
  <r>
    <s v="5"/>
    <x v="519"/>
    <s v="13C001"/>
    <s v="134313M001"/>
    <s v="111150"/>
    <x v="0"/>
    <s v="14411200"/>
    <s v=""/>
    <n v="831600"/>
    <n v="831600"/>
    <n v="477000"/>
    <n v="164541.54"/>
    <n v="312458.46000000002"/>
    <n v="505282.73"/>
    <n v="161775.73000000001"/>
  </r>
  <r>
    <s v="5"/>
    <x v="519"/>
    <s v="13C001"/>
    <s v="134313M001"/>
    <s v="111150"/>
    <x v="0"/>
    <s v="14431200"/>
    <s v=""/>
    <n v="66990"/>
    <n v="66990"/>
    <n v="39000"/>
    <n v="0"/>
    <n v="39000"/>
    <n v="0"/>
    <n v="66990"/>
  </r>
  <r>
    <s v="5"/>
    <x v="519"/>
    <s v="13C001"/>
    <s v="134313M001"/>
    <s v="111150"/>
    <x v="0"/>
    <s v="15111200"/>
    <s v=""/>
    <n v="1102500"/>
    <n v="1102500"/>
    <n v="600000"/>
    <n v="374696.23"/>
    <n v="225303.77"/>
    <n v="0"/>
    <n v="727803.77"/>
  </r>
  <r>
    <s v="5"/>
    <x v="519"/>
    <s v="13C001"/>
    <s v="134313M001"/>
    <s v="111150"/>
    <x v="0"/>
    <s v="15411100"/>
    <s v=""/>
    <n v="0"/>
    <n v="58367.34"/>
    <n v="58367.34"/>
    <n v="58367.34"/>
    <n v="0"/>
    <n v="0"/>
    <n v="0"/>
  </r>
  <r>
    <s v="5"/>
    <x v="519"/>
    <s v="13C001"/>
    <s v="134313M001"/>
    <s v="111150"/>
    <x v="0"/>
    <s v="15411200"/>
    <s v=""/>
    <n v="300471"/>
    <n v="242103.66"/>
    <n v="6632.66"/>
    <n v="0"/>
    <n v="6632.66"/>
    <n v="0"/>
    <n v="242103.66"/>
  </r>
  <r>
    <s v="5"/>
    <x v="519"/>
    <s v="13C001"/>
    <s v="134313M001"/>
    <s v="111150"/>
    <x v="0"/>
    <s v="15411218"/>
    <s v=""/>
    <n v="685300"/>
    <n v="685300"/>
    <n v="50000"/>
    <n v="0"/>
    <n v="50000"/>
    <n v="0"/>
    <n v="685300"/>
  </r>
  <r>
    <s v="5"/>
    <x v="519"/>
    <s v="13C001"/>
    <s v="134313M001"/>
    <s v="111150"/>
    <x v="0"/>
    <s v="15421100"/>
    <s v=""/>
    <n v="25000"/>
    <n v="25000"/>
    <n v="25000"/>
    <n v="6225"/>
    <n v="18775"/>
    <n v="0"/>
    <n v="18775"/>
  </r>
  <r>
    <s v="5"/>
    <x v="519"/>
    <s v="13C001"/>
    <s v="134313M001"/>
    <s v="111150"/>
    <x v="0"/>
    <s v="15441100"/>
    <s v=""/>
    <n v="3274231"/>
    <n v="3274231"/>
    <n v="2185000"/>
    <n v="1366690.61"/>
    <n v="818309.39"/>
    <n v="0"/>
    <n v="1907540.39"/>
  </r>
  <r>
    <s v="5"/>
    <x v="519"/>
    <s v="13C001"/>
    <s v="134313M001"/>
    <s v="111150"/>
    <x v="0"/>
    <s v="15451100"/>
    <s v=""/>
    <n v="63810"/>
    <n v="63810"/>
    <n v="40000"/>
    <n v="18936.439999999999"/>
    <n v="21063.56"/>
    <n v="776.5"/>
    <n v="44097.06"/>
  </r>
  <r>
    <s v="5"/>
    <x v="519"/>
    <s v="13C001"/>
    <s v="134313M001"/>
    <s v="111150"/>
    <x v="0"/>
    <s v="15451109"/>
    <s v=""/>
    <n v="277030"/>
    <n v="277030"/>
    <n v="185000"/>
    <n v="101396.86"/>
    <n v="83603.14"/>
    <n v="0"/>
    <n v="175633.14"/>
  </r>
  <r>
    <s v="5"/>
    <x v="519"/>
    <s v="13C001"/>
    <s v="134313M001"/>
    <s v="111150"/>
    <x v="0"/>
    <s v="15451110"/>
    <s v=""/>
    <n v="188880"/>
    <n v="188880"/>
    <n v="117000"/>
    <n v="98191.93"/>
    <n v="18808.07"/>
    <n v="645.79"/>
    <n v="90042.28"/>
  </r>
  <r>
    <s v="5"/>
    <x v="519"/>
    <s v="13C001"/>
    <s v="134313M001"/>
    <s v="111150"/>
    <x v="0"/>
    <s v="15461151"/>
    <s v=""/>
    <n v="554060"/>
    <n v="554060"/>
    <n v="288000"/>
    <n v="198114.45"/>
    <n v="89885.55"/>
    <n v="0"/>
    <n v="355945.55"/>
  </r>
  <r>
    <s v="5"/>
    <x v="519"/>
    <s v="13C001"/>
    <s v="134313M001"/>
    <s v="111150"/>
    <x v="0"/>
    <s v="15471100"/>
    <s v=""/>
    <n v="51144"/>
    <n v="51144"/>
    <n v="51144"/>
    <n v="29456.34"/>
    <n v="21687.66"/>
    <n v="0"/>
    <n v="21687.66"/>
  </r>
  <r>
    <s v="5"/>
    <x v="519"/>
    <s v="13C001"/>
    <s v="134313M001"/>
    <s v="111150"/>
    <x v="0"/>
    <s v="15481100"/>
    <s v=""/>
    <n v="681920"/>
    <n v="681920"/>
    <n v="681920"/>
    <n v="606801.22"/>
    <n v="75118.78"/>
    <n v="0"/>
    <n v="75118.78"/>
  </r>
  <r>
    <s v="5"/>
    <x v="519"/>
    <s v="13C001"/>
    <s v="134313M001"/>
    <s v="111150"/>
    <x v="0"/>
    <s v="15511100"/>
    <s v=""/>
    <n v="96460"/>
    <n v="96460"/>
    <n v="48000"/>
    <n v="26692.04"/>
    <n v="21307.96"/>
    <n v="200"/>
    <n v="69567.960000000006"/>
  </r>
  <r>
    <s v="5"/>
    <x v="519"/>
    <s v="13C001"/>
    <s v="134313M001"/>
    <s v="111150"/>
    <x v="0"/>
    <s v="15941100"/>
    <s v=""/>
    <n v="15000"/>
    <n v="15000"/>
    <n v="15000"/>
    <n v="0"/>
    <n v="15000"/>
    <n v="0"/>
    <n v="15000"/>
  </r>
  <r>
    <s v="5"/>
    <x v="519"/>
    <s v="13C001"/>
    <s v="134313M001"/>
    <s v="111150"/>
    <x v="0"/>
    <s v="16111143"/>
    <s v=""/>
    <n v="11232217"/>
    <n v="11232217"/>
    <n v="11232217"/>
    <n v="0"/>
    <n v="11232217"/>
    <n v="0"/>
    <n v="11232217"/>
  </r>
  <r>
    <s v="5"/>
    <x v="519"/>
    <s v="13C001"/>
    <s v="134313M001"/>
    <s v="111150"/>
    <x v="0"/>
    <s v="17111100"/>
    <s v=""/>
    <n v="44100"/>
    <n v="44100"/>
    <n v="0"/>
    <n v="0"/>
    <n v="0"/>
    <n v="0"/>
    <n v="44100"/>
  </r>
  <r>
    <s v="5"/>
    <x v="519"/>
    <s v="13C001"/>
    <s v="134313M001"/>
    <s v="111150"/>
    <x v="0"/>
    <s v="17131100"/>
    <s v=""/>
    <n v="152880"/>
    <n v="152880"/>
    <n v="0"/>
    <n v="0"/>
    <n v="0"/>
    <n v="0"/>
    <n v="152880"/>
  </r>
  <r>
    <s v="5"/>
    <x v="519"/>
    <s v="13C001"/>
    <s v="134313M001"/>
    <s v="111150"/>
    <x v="0"/>
    <s v="17141100"/>
    <s v=""/>
    <n v="306864"/>
    <n v="306864"/>
    <n v="180000"/>
    <n v="125012.45"/>
    <n v="54987.55"/>
    <n v="0"/>
    <n v="181851.55"/>
  </r>
  <r>
    <s v="5"/>
    <x v="519"/>
    <s v="13C001"/>
    <s v="134313M001"/>
    <s v="111150"/>
    <x v="1"/>
    <s v="21111100"/>
    <s v=""/>
    <n v="508590"/>
    <n v="507190"/>
    <n v="507190"/>
    <n v="116"/>
    <n v="507074"/>
    <n v="499301.96"/>
    <n v="7772.04"/>
  </r>
  <r>
    <s v="5"/>
    <x v="519"/>
    <s v="13C001"/>
    <s v="134313M001"/>
    <s v="111150"/>
    <x v="1"/>
    <s v="21111200"/>
    <s v=""/>
    <n v="550966"/>
    <n v="550966"/>
    <n v="550966"/>
    <n v="202465.48"/>
    <n v="348500.52"/>
    <n v="202465.46"/>
    <n v="146035.06"/>
  </r>
  <r>
    <s v="5"/>
    <x v="519"/>
    <s v="13C001"/>
    <s v="134313M001"/>
    <s v="111150"/>
    <x v="1"/>
    <s v="21411100"/>
    <s v=""/>
    <n v="85955"/>
    <n v="85955"/>
    <n v="85955"/>
    <n v="0"/>
    <n v="85955"/>
    <n v="27946.14"/>
    <n v="58008.86"/>
  </r>
  <r>
    <s v="5"/>
    <x v="519"/>
    <s v="13C001"/>
    <s v="134313M001"/>
    <s v="111150"/>
    <x v="1"/>
    <s v="21411200"/>
    <s v=""/>
    <n v="472783"/>
    <n v="472783"/>
    <n v="472783"/>
    <n v="0"/>
    <n v="472783"/>
    <n v="0"/>
    <n v="472783"/>
  </r>
  <r>
    <s v="5"/>
    <x v="519"/>
    <s v="13C001"/>
    <s v="134313M001"/>
    <s v="111150"/>
    <x v="1"/>
    <s v="21511100"/>
    <s v=""/>
    <n v="7737"/>
    <n v="9137"/>
    <n v="9137"/>
    <n v="7655"/>
    <n v="1482"/>
    <n v="0"/>
    <n v="1482"/>
  </r>
  <r>
    <s v="5"/>
    <x v="519"/>
    <s v="13C001"/>
    <s v="134313M001"/>
    <s v="111150"/>
    <x v="1"/>
    <s v="21521100"/>
    <s v=""/>
    <n v="603211"/>
    <n v="603211"/>
    <n v="603211"/>
    <n v="116435.53"/>
    <n v="486775.47"/>
    <n v="486775.47"/>
    <n v="0"/>
  </r>
  <r>
    <s v="5"/>
    <x v="519"/>
    <s v="13C001"/>
    <s v="134313M001"/>
    <s v="111150"/>
    <x v="1"/>
    <s v="21611100"/>
    <s v=""/>
    <n v="275073"/>
    <n v="275073"/>
    <n v="275073"/>
    <n v="0"/>
    <n v="275073"/>
    <n v="232254.62"/>
    <n v="42818.38"/>
  </r>
  <r>
    <s v="5"/>
    <x v="519"/>
    <s v="13C001"/>
    <s v="134313M001"/>
    <s v="111150"/>
    <x v="1"/>
    <s v="22111100"/>
    <s v=""/>
    <n v="253575"/>
    <n v="262075"/>
    <n v="262075"/>
    <n v="121521"/>
    <n v="140554"/>
    <n v="132712"/>
    <n v="7842"/>
  </r>
  <r>
    <s v="5"/>
    <x v="519"/>
    <s v="13C001"/>
    <s v="134313M001"/>
    <s v="111150"/>
    <x v="1"/>
    <s v="22311100"/>
    <s v=""/>
    <n v="860"/>
    <n v="860"/>
    <n v="860"/>
    <n v="0"/>
    <n v="860"/>
    <n v="0"/>
    <n v="860"/>
  </r>
  <r>
    <s v="5"/>
    <x v="519"/>
    <s v="13C001"/>
    <s v="134313M001"/>
    <s v="111150"/>
    <x v="1"/>
    <s v="24411100"/>
    <s v=""/>
    <n v="5158"/>
    <n v="5158"/>
    <n v="5158"/>
    <n v="0"/>
    <n v="5158"/>
    <n v="0"/>
    <n v="5158"/>
  </r>
  <r>
    <s v="5"/>
    <x v="519"/>
    <s v="13C001"/>
    <s v="134313M001"/>
    <s v="111150"/>
    <x v="1"/>
    <s v="24611100"/>
    <s v=""/>
    <n v="8597"/>
    <n v="8597"/>
    <n v="8597"/>
    <n v="0"/>
    <n v="8597"/>
    <n v="0"/>
    <n v="8597"/>
  </r>
  <r>
    <s v="5"/>
    <x v="519"/>
    <s v="13C001"/>
    <s v="134313M001"/>
    <s v="111150"/>
    <x v="1"/>
    <s v="24711100"/>
    <s v=""/>
    <n v="156815"/>
    <n v="156815"/>
    <n v="156815"/>
    <n v="0"/>
    <n v="156815"/>
    <n v="0"/>
    <n v="156815"/>
  </r>
  <r>
    <s v="5"/>
    <x v="519"/>
    <s v="13C001"/>
    <s v="134313M001"/>
    <s v="111150"/>
    <x v="1"/>
    <s v="24811100"/>
    <s v=""/>
    <n v="343842"/>
    <n v="115342"/>
    <n v="115342"/>
    <n v="0"/>
    <n v="115342"/>
    <n v="70615"/>
    <n v="44727"/>
  </r>
  <r>
    <s v="5"/>
    <x v="519"/>
    <s v="13C001"/>
    <s v="134313M001"/>
    <s v="111150"/>
    <x v="1"/>
    <s v="24911100"/>
    <s v=""/>
    <n v="3439"/>
    <n v="3439"/>
    <n v="3439"/>
    <n v="0"/>
    <n v="3439"/>
    <n v="0"/>
    <n v="3439"/>
  </r>
  <r>
    <s v="5"/>
    <x v="519"/>
    <s v="13C001"/>
    <s v="134313M001"/>
    <s v="111150"/>
    <x v="1"/>
    <s v="25311100"/>
    <s v=""/>
    <n v="78272"/>
    <n v="53272"/>
    <n v="53272"/>
    <n v="7188.77"/>
    <n v="46083.23"/>
    <n v="3950.01"/>
    <n v="42133.22"/>
  </r>
  <r>
    <s v="5"/>
    <x v="519"/>
    <s v="13C001"/>
    <s v="134313M001"/>
    <s v="111150"/>
    <x v="1"/>
    <s v="25411100"/>
    <s v=""/>
    <n v="8597"/>
    <n v="33597"/>
    <n v="33597"/>
    <n v="0"/>
    <n v="33597"/>
    <n v="0"/>
    <n v="33597"/>
  </r>
  <r>
    <s v="5"/>
    <x v="519"/>
    <s v="13C001"/>
    <s v="134313M001"/>
    <s v="111150"/>
    <x v="1"/>
    <s v="26111200"/>
    <s v=""/>
    <n v="2213568"/>
    <n v="2213568"/>
    <n v="2213568"/>
    <n v="117406.43"/>
    <n v="2096161.57"/>
    <n v="550483.56999999995"/>
    <n v="1545678"/>
  </r>
  <r>
    <s v="5"/>
    <x v="519"/>
    <s v="13C001"/>
    <s v="134313M001"/>
    <s v="111150"/>
    <x v="1"/>
    <s v="27111200"/>
    <s v=""/>
    <n v="177562"/>
    <n v="177562"/>
    <n v="177562"/>
    <n v="0"/>
    <n v="177562"/>
    <n v="0"/>
    <n v="177562"/>
  </r>
  <r>
    <s v="5"/>
    <x v="519"/>
    <s v="13C001"/>
    <s v="134313M001"/>
    <s v="111150"/>
    <x v="1"/>
    <s v="27211200"/>
    <s v=""/>
    <n v="230752"/>
    <n v="230752"/>
    <n v="230752"/>
    <n v="0"/>
    <n v="230752"/>
    <n v="0"/>
    <n v="230752"/>
  </r>
  <r>
    <s v="5"/>
    <x v="519"/>
    <s v="13C001"/>
    <s v="134313M001"/>
    <s v="111150"/>
    <x v="1"/>
    <s v="29111100"/>
    <s v=""/>
    <n v="8597"/>
    <n v="228597"/>
    <n v="228597"/>
    <n v="0"/>
    <n v="228597"/>
    <n v="0"/>
    <n v="228597"/>
  </r>
  <r>
    <s v="5"/>
    <x v="519"/>
    <s v="13C001"/>
    <s v="134313M001"/>
    <s v="111150"/>
    <x v="1"/>
    <s v="29611200"/>
    <s v=""/>
    <n v="128941"/>
    <n v="128941"/>
    <n v="128941"/>
    <n v="0"/>
    <n v="128941"/>
    <n v="0"/>
    <n v="128941"/>
  </r>
  <r>
    <s v="5"/>
    <x v="519"/>
    <s v="13C001"/>
    <s v="134313M001"/>
    <s v="111150"/>
    <x v="2"/>
    <s v="31121200"/>
    <s v=""/>
    <n v="1271384"/>
    <n v="1271384"/>
    <n v="1271384"/>
    <n v="411663"/>
    <n v="859721"/>
    <n v="0"/>
    <n v="859721"/>
  </r>
  <r>
    <s v="5"/>
    <x v="519"/>
    <s v="13C001"/>
    <s v="134313M001"/>
    <s v="111150"/>
    <x v="2"/>
    <s v="31311200"/>
    <s v=""/>
    <n v="533028"/>
    <n v="533028"/>
    <n v="533028"/>
    <n v="367490"/>
    <n v="165538"/>
    <n v="0"/>
    <n v="165538"/>
  </r>
  <r>
    <s v="5"/>
    <x v="519"/>
    <s v="13C001"/>
    <s v="134313M001"/>
    <s v="111150"/>
    <x v="2"/>
    <s v="31411200"/>
    <s v=""/>
    <n v="319769"/>
    <n v="319769"/>
    <n v="319769"/>
    <n v="58269.3"/>
    <n v="261499.7"/>
    <n v="2331.6"/>
    <n v="259168.1"/>
  </r>
  <r>
    <s v="5"/>
    <x v="519"/>
    <s v="13C001"/>
    <s v="134313M001"/>
    <s v="111150"/>
    <x v="2"/>
    <s v="31711200"/>
    <s v=""/>
    <n v="413880"/>
    <n v="413880"/>
    <n v="413880"/>
    <n v="39548.519999999997"/>
    <n v="374331.48"/>
    <n v="9152.4"/>
    <n v="365179.08"/>
  </r>
  <r>
    <s v="5"/>
    <x v="519"/>
    <s v="13C001"/>
    <s v="134313M001"/>
    <s v="111150"/>
    <x v="2"/>
    <s v="31811100"/>
    <s v=""/>
    <n v="25789"/>
    <n v="25789"/>
    <n v="25789"/>
    <n v="10783.27"/>
    <n v="15005.73"/>
    <n v="0"/>
    <n v="15005.73"/>
  </r>
  <r>
    <s v="5"/>
    <x v="519"/>
    <s v="13C001"/>
    <s v="134313M001"/>
    <s v="111150"/>
    <x v="2"/>
    <s v="31911200"/>
    <s v=""/>
    <n v="131204"/>
    <n v="131204"/>
    <n v="131204"/>
    <n v="0"/>
    <n v="131204"/>
    <n v="0"/>
    <n v="131204"/>
  </r>
  <r>
    <s v="5"/>
    <x v="519"/>
    <s v="13C001"/>
    <s v="134313M001"/>
    <s v="111150"/>
    <x v="2"/>
    <s v="32211100"/>
    <s v=""/>
    <n v="16916401"/>
    <n v="16916401"/>
    <n v="11807508"/>
    <n v="9839590.3000000007"/>
    <n v="1967917.7"/>
    <n v="5903754.1799999997"/>
    <n v="1173056.52"/>
  </r>
  <r>
    <s v="5"/>
    <x v="519"/>
    <s v="13C001"/>
    <s v="134313M001"/>
    <s v="111150"/>
    <x v="2"/>
    <s v="33411100"/>
    <s v=""/>
    <n v="257881"/>
    <n v="257881"/>
    <n v="257881"/>
    <n v="0"/>
    <n v="257881"/>
    <n v="0"/>
    <n v="257881"/>
  </r>
  <r>
    <s v="5"/>
    <x v="519"/>
    <s v="13C001"/>
    <s v="134313M001"/>
    <s v="111150"/>
    <x v="2"/>
    <s v="33611200"/>
    <s v=""/>
    <n v="1193843"/>
    <n v="1193843"/>
    <n v="1193843"/>
    <n v="296094.32"/>
    <n v="897748.68"/>
    <n v="897748.68"/>
    <n v="0"/>
  </r>
  <r>
    <s v="5"/>
    <x v="519"/>
    <s v="13C001"/>
    <s v="134313M001"/>
    <s v="111150"/>
    <x v="2"/>
    <s v="33631100"/>
    <s v=""/>
    <n v="18911"/>
    <n v="18911"/>
    <n v="0"/>
    <n v="0"/>
    <n v="0"/>
    <n v="0"/>
    <n v="18911"/>
  </r>
  <r>
    <s v="5"/>
    <x v="519"/>
    <s v="13C001"/>
    <s v="134313M001"/>
    <s v="111150"/>
    <x v="2"/>
    <s v="33811200"/>
    <s v=""/>
    <n v="2498735"/>
    <n v="2498735"/>
    <n v="2498735"/>
    <n v="799037.42"/>
    <n v="1699697.58"/>
    <n v="1633617.64"/>
    <n v="66079.94"/>
  </r>
  <r>
    <s v="5"/>
    <x v="519"/>
    <s v="13C001"/>
    <s v="134313M001"/>
    <s v="111150"/>
    <x v="2"/>
    <s v="34111100"/>
    <s v=""/>
    <n v="24069"/>
    <n v="24069"/>
    <n v="24069"/>
    <n v="0"/>
    <n v="24069"/>
    <n v="0"/>
    <n v="24069"/>
  </r>
  <r>
    <s v="5"/>
    <x v="519"/>
    <s v="13C001"/>
    <s v="134313M001"/>
    <s v="111150"/>
    <x v="2"/>
    <s v="34321200"/>
    <s v=""/>
    <n v="6877"/>
    <n v="6877"/>
    <n v="6877"/>
    <n v="0"/>
    <n v="6877"/>
    <n v="0"/>
    <n v="6877"/>
  </r>
  <r>
    <s v="5"/>
    <x v="519"/>
    <s v="13C001"/>
    <s v="134313M001"/>
    <s v="111150"/>
    <x v="2"/>
    <s v="34511200"/>
    <s v=""/>
    <n v="809935"/>
    <n v="809935"/>
    <n v="809935"/>
    <n v="124873.67"/>
    <n v="685061.33"/>
    <n v="292435.63"/>
    <n v="392625.7"/>
  </r>
  <r>
    <s v="5"/>
    <x v="519"/>
    <s v="13C001"/>
    <s v="134313M001"/>
    <s v="111150"/>
    <x v="2"/>
    <s v="35111100"/>
    <s v=""/>
    <n v="154729"/>
    <n v="154729"/>
    <n v="154729"/>
    <n v="0"/>
    <n v="154729"/>
    <n v="0"/>
    <n v="154729"/>
  </r>
  <r>
    <s v="5"/>
    <x v="519"/>
    <s v="13C001"/>
    <s v="134313M001"/>
    <s v="111150"/>
    <x v="2"/>
    <s v="35531100"/>
    <s v=""/>
    <n v="937125"/>
    <n v="937125"/>
    <n v="937125"/>
    <n v="142776.74"/>
    <n v="794348.26"/>
    <n v="794348.26"/>
    <n v="0"/>
  </r>
  <r>
    <s v="5"/>
    <x v="519"/>
    <s v="13C001"/>
    <s v="134313M001"/>
    <s v="111150"/>
    <x v="2"/>
    <s v="35711100"/>
    <s v=""/>
    <n v="386823"/>
    <n v="386823"/>
    <n v="386823"/>
    <n v="0"/>
    <n v="386823"/>
    <n v="0"/>
    <n v="386823"/>
  </r>
  <r>
    <s v="5"/>
    <x v="519"/>
    <s v="13C001"/>
    <s v="134313M001"/>
    <s v="111150"/>
    <x v="2"/>
    <s v="35811100"/>
    <s v=""/>
    <n v="4961250"/>
    <n v="4961250"/>
    <n v="2480622"/>
    <n v="1606019.22"/>
    <n v="874602.78"/>
    <n v="3349307.72"/>
    <n v="5923.06"/>
  </r>
  <r>
    <s v="5"/>
    <x v="519"/>
    <s v="13C001"/>
    <s v="134313M001"/>
    <s v="111150"/>
    <x v="2"/>
    <s v="35911100"/>
    <s v=""/>
    <n v="326650"/>
    <n v="326650"/>
    <n v="326650"/>
    <n v="11223.44"/>
    <n v="315426.56"/>
    <n v="315426.56"/>
    <n v="0"/>
  </r>
  <r>
    <s v="5"/>
    <x v="519"/>
    <s v="13C001"/>
    <s v="134313M001"/>
    <s v="111150"/>
    <x v="2"/>
    <s v="37121100"/>
    <s v=""/>
    <n v="860"/>
    <n v="860"/>
    <n v="0"/>
    <n v="0"/>
    <n v="0"/>
    <n v="0"/>
    <n v="860"/>
  </r>
  <r>
    <s v="5"/>
    <x v="519"/>
    <s v="13C001"/>
    <s v="134313M001"/>
    <s v="111150"/>
    <x v="2"/>
    <s v="37221100"/>
    <s v=""/>
    <n v="136655"/>
    <n v="136655"/>
    <n v="136655"/>
    <n v="80000"/>
    <n v="56655"/>
    <n v="0"/>
    <n v="56655"/>
  </r>
  <r>
    <s v="5"/>
    <x v="519"/>
    <s v="13C001"/>
    <s v="134313M001"/>
    <s v="111150"/>
    <x v="2"/>
    <s v="37611100"/>
    <s v=""/>
    <n v="860"/>
    <n v="860"/>
    <n v="0"/>
    <n v="0"/>
    <n v="0"/>
    <n v="0"/>
    <n v="860"/>
  </r>
  <r>
    <s v="5"/>
    <x v="519"/>
    <s v="13C001"/>
    <s v="134313M001"/>
    <s v="111150"/>
    <x v="2"/>
    <s v="39111100"/>
    <s v=""/>
    <n v="127148"/>
    <n v="127148"/>
    <n v="127148"/>
    <n v="0"/>
    <n v="127148"/>
    <n v="29880"/>
    <n v="97268"/>
  </r>
  <r>
    <s v="5"/>
    <x v="519"/>
    <s v="13C001"/>
    <s v="134313M001"/>
    <s v="111150"/>
    <x v="2"/>
    <s v="39211100"/>
    <s v=""/>
    <n v="148838"/>
    <n v="148838"/>
    <n v="148838"/>
    <n v="72190"/>
    <n v="76648"/>
    <n v="0"/>
    <n v="76648"/>
  </r>
  <r>
    <s v="5"/>
    <x v="519"/>
    <s v="13C001"/>
    <s v="134313M001"/>
    <s v="111150"/>
    <x v="2"/>
    <s v="39411100"/>
    <s v=""/>
    <n v="50011"/>
    <n v="50011"/>
    <n v="50011"/>
    <n v="0"/>
    <n v="50011"/>
    <n v="0"/>
    <n v="50011"/>
  </r>
  <r>
    <s v="5"/>
    <x v="519"/>
    <s v="13C001"/>
    <s v="134313M001"/>
    <s v="111150"/>
    <x v="2"/>
    <s v="39691200"/>
    <s v=""/>
    <n v="37324"/>
    <n v="37324"/>
    <n v="37324"/>
    <n v="7164.32"/>
    <n v="30159.68"/>
    <n v="29328.6"/>
    <n v="831.08"/>
  </r>
  <r>
    <s v="5"/>
    <x v="519"/>
    <s v="13C001"/>
    <s v="134313M001"/>
    <s v="111150"/>
    <x v="2"/>
    <s v="39811200"/>
    <s v=""/>
    <n v="1089374"/>
    <n v="1089374"/>
    <n v="549374"/>
    <n v="332045"/>
    <n v="217329"/>
    <n v="0"/>
    <n v="757329"/>
  </r>
  <r>
    <s v="5"/>
    <x v="519"/>
    <s v="13C001"/>
    <s v="134313M001"/>
    <s v="111150"/>
    <x v="2"/>
    <s v="39821100"/>
    <s v=""/>
    <n v="743820"/>
    <n v="743820"/>
    <n v="160000"/>
    <n v="13937.63"/>
    <n v="146062.37"/>
    <n v="0"/>
    <n v="729882.37"/>
  </r>
  <r>
    <s v="5"/>
    <x v="519"/>
    <s v="13C001"/>
    <s v="134313M001"/>
    <s v="151150"/>
    <x v="1"/>
    <s v="21111100"/>
    <s v=""/>
    <n v="2241963"/>
    <n v="2241963"/>
    <n v="2241963"/>
    <n v="0"/>
    <n v="2241963"/>
    <n v="138295.07999999999"/>
    <n v="2103667.92"/>
  </r>
  <r>
    <s v="5"/>
    <x v="519"/>
    <s v="13C001"/>
    <s v="134313M001"/>
    <s v="151150"/>
    <x v="1"/>
    <s v="21411100"/>
    <s v=""/>
    <n v="496164"/>
    <n v="496164"/>
    <n v="496164"/>
    <n v="0"/>
    <n v="496164"/>
    <n v="0"/>
    <n v="496164"/>
  </r>
  <r>
    <s v="5"/>
    <x v="519"/>
    <s v="13C001"/>
    <s v="134313M001"/>
    <s v="151150"/>
    <x v="1"/>
    <s v="26111100"/>
    <s v=""/>
    <n v="3605124"/>
    <n v="3605124"/>
    <n v="3605124"/>
    <n v="0"/>
    <n v="3605124"/>
    <n v="2628662.4"/>
    <n v="976461.6"/>
  </r>
  <r>
    <s v="5"/>
    <x v="519"/>
    <s v="13C001"/>
    <s v="134313M001"/>
    <s v="151150"/>
    <x v="1"/>
    <s v="29411100"/>
    <s v=""/>
    <n v="175312"/>
    <n v="175312"/>
    <n v="175312"/>
    <n v="0"/>
    <n v="175312"/>
    <n v="0"/>
    <n v="175312"/>
  </r>
  <r>
    <s v="5"/>
    <x v="519"/>
    <s v="13C001"/>
    <s v="134313M001"/>
    <s v="151150"/>
    <x v="1"/>
    <s v="29611100"/>
    <s v=""/>
    <n v="393356"/>
    <n v="393356"/>
    <n v="0"/>
    <n v="0"/>
    <n v="0"/>
    <n v="0"/>
    <n v="393356"/>
  </r>
  <r>
    <s v="5"/>
    <x v="519"/>
    <s v="13C001"/>
    <s v="134313M001"/>
    <s v="151150"/>
    <x v="2"/>
    <s v="31811100"/>
    <s v=""/>
    <n v="73951"/>
    <n v="73951"/>
    <n v="73951"/>
    <n v="0"/>
    <n v="73951"/>
    <n v="0"/>
    <n v="73951"/>
  </r>
  <r>
    <s v="5"/>
    <x v="519"/>
    <s v="13C001"/>
    <s v="134313M001"/>
    <s v="151150"/>
    <x v="2"/>
    <s v="32211100"/>
    <s v=""/>
    <n v="743876"/>
    <n v="743876"/>
    <n v="743876"/>
    <n v="61712"/>
    <n v="682164"/>
    <n v="246848"/>
    <n v="435316"/>
  </r>
  <r>
    <s v="5"/>
    <x v="519"/>
    <s v="13C001"/>
    <s v="134313M001"/>
    <s v="151150"/>
    <x v="2"/>
    <s v="33111100"/>
    <s v=""/>
    <n v="27125723"/>
    <n v="27125723"/>
    <n v="13562862"/>
    <n v="3367453.32"/>
    <n v="10195408.68"/>
    <n v="10315268.550000001"/>
    <n v="13443001.130000001"/>
  </r>
  <r>
    <s v="5"/>
    <x v="519"/>
    <s v="13C001"/>
    <s v="134313M001"/>
    <s v="151150"/>
    <x v="2"/>
    <s v="34511100"/>
    <s v=""/>
    <n v="1035009"/>
    <n v="1035009"/>
    <n v="1035009"/>
    <n v="0"/>
    <n v="1035009"/>
    <n v="394182.11"/>
    <n v="640826.89"/>
  </r>
  <r>
    <s v="5"/>
    <x v="519"/>
    <s v="13C001"/>
    <s v="134313M001"/>
    <s v="151150"/>
    <x v="2"/>
    <s v="35531100"/>
    <s v=""/>
    <n v="2632823"/>
    <n v="2632823"/>
    <n v="2632823"/>
    <n v="65463.44"/>
    <n v="2567359.56"/>
    <n v="1881536.56"/>
    <n v="685823"/>
  </r>
  <r>
    <s v="5"/>
    <x v="519"/>
    <s v="13C001"/>
    <s v="134313M001"/>
    <s v="151150"/>
    <x v="2"/>
    <s v="37111100"/>
    <s v=""/>
    <n v="298903"/>
    <n v="298903"/>
    <n v="298903"/>
    <n v="0"/>
    <n v="298903"/>
    <n v="20187"/>
    <n v="278716"/>
  </r>
  <r>
    <s v="5"/>
    <x v="519"/>
    <s v="13C001"/>
    <s v="134313M001"/>
    <s v="151150"/>
    <x v="2"/>
    <s v="37121100"/>
    <s v=""/>
    <n v="22141"/>
    <n v="22141"/>
    <n v="0"/>
    <n v="0"/>
    <n v="0"/>
    <n v="0"/>
    <n v="22141"/>
  </r>
  <r>
    <s v="5"/>
    <x v="519"/>
    <s v="13C001"/>
    <s v="134313M001"/>
    <s v="151150"/>
    <x v="2"/>
    <s v="37211100"/>
    <s v=""/>
    <n v="188198"/>
    <n v="188198"/>
    <n v="188198"/>
    <n v="0"/>
    <n v="188198"/>
    <n v="0"/>
    <n v="188198"/>
  </r>
  <r>
    <s v="5"/>
    <x v="519"/>
    <s v="13C001"/>
    <s v="134313M001"/>
    <s v="151150"/>
    <x v="2"/>
    <s v="37511100"/>
    <s v=""/>
    <n v="562932"/>
    <n v="562932"/>
    <n v="562932"/>
    <n v="0"/>
    <n v="562932"/>
    <n v="5292.02"/>
    <n v="557639.98"/>
  </r>
  <r>
    <s v="5"/>
    <x v="519"/>
    <s v="13C001"/>
    <s v="134313M001"/>
    <s v="151150"/>
    <x v="2"/>
    <s v="37611100"/>
    <s v=""/>
    <n v="29891"/>
    <n v="29891"/>
    <n v="0"/>
    <n v="0"/>
    <n v="0"/>
    <n v="0"/>
    <n v="29891"/>
  </r>
  <r>
    <s v="5"/>
    <x v="519"/>
    <s v="13C001"/>
    <s v="134313M001"/>
    <s v="151150"/>
    <x v="2"/>
    <s v="38311100"/>
    <s v=""/>
    <n v="172920"/>
    <n v="172920"/>
    <n v="172920"/>
    <n v="165000"/>
    <n v="7920"/>
    <n v="0"/>
    <n v="7920"/>
  </r>
  <r>
    <s v="5"/>
    <x v="519"/>
    <s v="13C001"/>
    <s v="134313M001"/>
    <s v="151150"/>
    <x v="2"/>
    <s v="39211100"/>
    <s v=""/>
    <n v="466721"/>
    <n v="466721"/>
    <n v="466721"/>
    <n v="135247"/>
    <n v="331474"/>
    <n v="0"/>
    <n v="331474"/>
  </r>
  <r>
    <s v="5"/>
    <x v="520"/>
    <s v="13C001"/>
    <s v="172002N001"/>
    <s v="111150"/>
    <x v="2"/>
    <s v="35211100"/>
    <s v=""/>
    <n v="25789"/>
    <n v="25789"/>
    <n v="0"/>
    <n v="0"/>
    <n v="0"/>
    <n v="0"/>
    <n v="25789"/>
  </r>
  <r>
    <s v="5"/>
    <x v="521"/>
    <s v="13PDEA"/>
    <s v="172002N001"/>
    <s v="111150"/>
    <x v="2"/>
    <s v="33911100"/>
    <s v=""/>
    <n v="20000"/>
    <n v="20000"/>
    <n v="20000"/>
    <n v="0"/>
    <n v="20000"/>
    <n v="0"/>
    <n v="20000"/>
  </r>
  <r>
    <s v="5"/>
    <x v="522"/>
    <s v="13PDEA"/>
    <s v="253071O009"/>
    <s v="111150"/>
    <x v="0"/>
    <s v="11311100"/>
    <s v=""/>
    <n v="1690096"/>
    <n v="1690096"/>
    <n v="868066"/>
    <n v="688458.98"/>
    <n v="179607.02"/>
    <n v="1926.89"/>
    <n v="999710.13"/>
  </r>
  <r>
    <s v="5"/>
    <x v="522"/>
    <s v="13PDEA"/>
    <s v="253071O009"/>
    <s v="111150"/>
    <x v="0"/>
    <s v="12111100"/>
    <s v=""/>
    <n v="2100910"/>
    <n v="2100910"/>
    <n v="1236102"/>
    <n v="997276.5"/>
    <n v="238825.5"/>
    <n v="1103633.5"/>
    <n v="0"/>
  </r>
  <r>
    <s v="5"/>
    <x v="522"/>
    <s v="13PDEA"/>
    <s v="253071O009"/>
    <s v="111150"/>
    <x v="0"/>
    <s v="12311100"/>
    <s v=""/>
    <n v="12336"/>
    <n v="12336"/>
    <n v="6168"/>
    <n v="0"/>
    <n v="6168"/>
    <n v="0"/>
    <n v="12336"/>
  </r>
  <r>
    <s v="5"/>
    <x v="522"/>
    <s v="13PDEA"/>
    <s v="253071O009"/>
    <s v="111150"/>
    <x v="0"/>
    <s v="13211100"/>
    <s v=""/>
    <n v="214534"/>
    <n v="214534"/>
    <n v="127267"/>
    <n v="86097.94"/>
    <n v="41169.06"/>
    <n v="4680.68"/>
    <n v="123755.38"/>
  </r>
  <r>
    <s v="5"/>
    <x v="522"/>
    <s v="13PDEA"/>
    <s v="253071O009"/>
    <s v="111150"/>
    <x v="0"/>
    <s v="13231100"/>
    <s v=""/>
    <n v="861473"/>
    <n v="861473"/>
    <n v="300000"/>
    <n v="27213.21"/>
    <n v="272786.78999999998"/>
    <n v="15926.61"/>
    <n v="818333.18"/>
  </r>
  <r>
    <s v="5"/>
    <x v="522"/>
    <s v="13PDEA"/>
    <s v="253071O009"/>
    <s v="111150"/>
    <x v="0"/>
    <s v="14121100"/>
    <s v=""/>
    <n v="669383"/>
    <n v="669383"/>
    <n v="330278"/>
    <n v="220527.88"/>
    <n v="109750.12"/>
    <n v="0"/>
    <n v="448855.12"/>
  </r>
  <r>
    <s v="5"/>
    <x v="522"/>
    <s v="13PDEA"/>
    <s v="253071O009"/>
    <s v="111150"/>
    <x v="0"/>
    <s v="14221100"/>
    <s v=""/>
    <n v="435511"/>
    <n v="435511"/>
    <n v="287788"/>
    <n v="146283.59"/>
    <n v="141504.41"/>
    <n v="0"/>
    <n v="289227.40999999997"/>
  </r>
  <r>
    <s v="5"/>
    <x v="522"/>
    <s v="13PDEA"/>
    <s v="253071O009"/>
    <s v="111150"/>
    <x v="0"/>
    <s v="14311200"/>
    <s v=""/>
    <n v="645789"/>
    <n v="645789"/>
    <n v="422765"/>
    <n v="229863.2"/>
    <n v="192901.8"/>
    <n v="0"/>
    <n v="415925.8"/>
  </r>
  <r>
    <s v="5"/>
    <x v="522"/>
    <s v="13PDEA"/>
    <s v="253071O009"/>
    <s v="111150"/>
    <x v="0"/>
    <s v="14411200"/>
    <s v=""/>
    <n v="225441"/>
    <n v="225441"/>
    <n v="112716"/>
    <n v="68525.23"/>
    <n v="44190.77"/>
    <n v="0"/>
    <n v="156915.76999999999"/>
  </r>
  <r>
    <s v="5"/>
    <x v="522"/>
    <s v="13PDEA"/>
    <s v="253071O009"/>
    <s v="111150"/>
    <x v="0"/>
    <s v="15451100"/>
    <s v=""/>
    <n v="15235"/>
    <n v="15235"/>
    <n v="7825"/>
    <n v="6110"/>
    <n v="1715"/>
    <n v="0"/>
    <n v="9125"/>
  </r>
  <r>
    <s v="5"/>
    <x v="522"/>
    <s v="13PDEA"/>
    <s v="253071O009"/>
    <s v="111150"/>
    <x v="0"/>
    <s v="15911100"/>
    <s v=""/>
    <n v="6028155"/>
    <n v="6028155"/>
    <n v="3093741"/>
    <n v="2428325"/>
    <n v="665416"/>
    <n v="0"/>
    <n v="3599830"/>
  </r>
  <r>
    <s v="5"/>
    <x v="522"/>
    <s v="13PDEA"/>
    <s v="253071O009"/>
    <s v="111150"/>
    <x v="2"/>
    <s v="32711100"/>
    <s v=""/>
    <n v="74610"/>
    <n v="74610"/>
    <n v="50000"/>
    <n v="0"/>
    <n v="50000"/>
    <n v="0"/>
    <n v="74610"/>
  </r>
  <r>
    <s v="5"/>
    <x v="522"/>
    <s v="13PDEA"/>
    <s v="253071O009"/>
    <s v="111150"/>
    <x v="2"/>
    <s v="33621100"/>
    <s v=""/>
    <n v="128610"/>
    <n v="128610"/>
    <n v="128610"/>
    <n v="0"/>
    <n v="128610"/>
    <n v="0"/>
    <n v="128610"/>
  </r>
  <r>
    <s v="5"/>
    <x v="522"/>
    <s v="13PDEA"/>
    <s v="253071O009"/>
    <s v="111150"/>
    <x v="2"/>
    <s v="33631100"/>
    <s v=""/>
    <n v="33991"/>
    <n v="33991"/>
    <n v="33991"/>
    <n v="0"/>
    <n v="33991"/>
    <n v="0"/>
    <n v="33991"/>
  </r>
  <r>
    <s v="5"/>
    <x v="522"/>
    <s v="13PDEA"/>
    <s v="253071O009"/>
    <s v="111150"/>
    <x v="2"/>
    <s v="33911100"/>
    <s v=""/>
    <n v="4700000"/>
    <n v="4700000"/>
    <n v="3200000"/>
    <n v="1586430.24"/>
    <n v="1613569.76"/>
    <n v="472532.79"/>
    <n v="2641036.9700000002"/>
  </r>
  <r>
    <s v="5"/>
    <x v="522"/>
    <s v="13PDEA"/>
    <s v="253071O009"/>
    <s v="111150"/>
    <x v="2"/>
    <s v="35311100"/>
    <s v=""/>
    <n v="74610"/>
    <n v="74610"/>
    <n v="74610"/>
    <n v="0"/>
    <n v="74610"/>
    <n v="0"/>
    <n v="74610"/>
  </r>
  <r>
    <s v="5"/>
    <x v="522"/>
    <s v="13PDEA"/>
    <s v="253071O009"/>
    <s v="111150"/>
    <x v="2"/>
    <s v="38311100"/>
    <s v=""/>
    <n v="345508"/>
    <n v="345508"/>
    <n v="345508"/>
    <n v="0"/>
    <n v="345508"/>
    <n v="200680"/>
    <n v="144828"/>
  </r>
  <r>
    <s v="5"/>
    <x v="522"/>
    <s v="13PDEA"/>
    <s v="253071O009"/>
    <s v="111150"/>
    <x v="2"/>
    <s v="39211100"/>
    <s v=""/>
    <n v="31410"/>
    <n v="31410"/>
    <n v="31410"/>
    <n v="0"/>
    <n v="31410"/>
    <n v="0"/>
    <n v="31410"/>
  </r>
  <r>
    <s v="5"/>
    <x v="522"/>
    <s v="13PDEA"/>
    <s v="253071O009"/>
    <s v="111150"/>
    <x v="2"/>
    <s v="39811100"/>
    <s v=""/>
    <n v="258877"/>
    <n v="258877"/>
    <n v="146182"/>
    <n v="108647.5"/>
    <n v="37534.5"/>
    <n v="0"/>
    <n v="150229.5"/>
  </r>
  <r>
    <s v="5"/>
    <x v="522"/>
    <s v="13PDEA"/>
    <s v="253071O009"/>
    <s v="111150"/>
    <x v="2"/>
    <s v="39821100"/>
    <s v=""/>
    <n v="213889"/>
    <n v="213889"/>
    <n v="0"/>
    <n v="0"/>
    <n v="0"/>
    <n v="0"/>
    <n v="213889"/>
  </r>
  <r>
    <s v="5"/>
    <x v="522"/>
    <s v="13PDEA"/>
    <s v="253071O009"/>
    <s v="141250"/>
    <x v="2"/>
    <s v="33911100"/>
    <s v=""/>
    <n v="2659698"/>
    <n v="2659698"/>
    <n v="1754405"/>
    <n v="0"/>
    <n v="1754405"/>
    <n v="0"/>
    <n v="2659698"/>
  </r>
  <r>
    <s v="5"/>
    <x v="523"/>
    <s v="13PDEA"/>
    <s v="253298M002"/>
    <s v="111150"/>
    <x v="3"/>
    <s v="79211189"/>
    <s v=""/>
    <n v="5401"/>
    <n v="5401"/>
    <n v="5401"/>
    <n v="0"/>
    <n v="5401"/>
    <n v="0"/>
    <n v="5401"/>
  </r>
  <r>
    <s v="5"/>
    <x v="523"/>
    <s v="13PDEA"/>
    <s v="253298M002"/>
    <s v="111150"/>
    <x v="3"/>
    <s v="799911A5"/>
    <s v=""/>
    <n v="5401"/>
    <n v="5401"/>
    <n v="5401"/>
    <n v="0"/>
    <n v="5401"/>
    <n v="0"/>
    <n v="5401"/>
  </r>
  <r>
    <s v="5"/>
    <x v="524"/>
    <s v="13PDEA"/>
    <s v="253313M001"/>
    <s v="111150"/>
    <x v="0"/>
    <s v="11311100"/>
    <s v=""/>
    <n v="1334491"/>
    <n v="1334491"/>
    <n v="809665"/>
    <n v="437501.83"/>
    <n v="372163.17"/>
    <n v="0"/>
    <n v="896989.17"/>
  </r>
  <r>
    <s v="5"/>
    <x v="524"/>
    <s v="13PDEA"/>
    <s v="253313M001"/>
    <s v="111150"/>
    <x v="0"/>
    <s v="12111100"/>
    <s v=""/>
    <n v="2349367"/>
    <n v="2349367"/>
    <n v="1364394"/>
    <n v="1103552.5"/>
    <n v="260841.5"/>
    <n v="1129697.5"/>
    <n v="116117"/>
  </r>
  <r>
    <s v="5"/>
    <x v="524"/>
    <s v="13PDEA"/>
    <s v="253313M001"/>
    <s v="111150"/>
    <x v="0"/>
    <s v="12311100"/>
    <s v=""/>
    <n v="12336"/>
    <n v="12336"/>
    <n v="6168"/>
    <n v="0"/>
    <n v="6168"/>
    <n v="0"/>
    <n v="12336"/>
  </r>
  <r>
    <s v="5"/>
    <x v="524"/>
    <s v="13PDEA"/>
    <s v="253313M001"/>
    <s v="111150"/>
    <x v="0"/>
    <s v="13211100"/>
    <s v=""/>
    <n v="128349"/>
    <n v="128349"/>
    <n v="84174"/>
    <n v="58320.38"/>
    <n v="25853.62"/>
    <n v="0"/>
    <n v="70028.62"/>
  </r>
  <r>
    <s v="5"/>
    <x v="524"/>
    <s v="13PDEA"/>
    <s v="253313M001"/>
    <s v="111150"/>
    <x v="0"/>
    <s v="13231100"/>
    <s v=""/>
    <n v="530522"/>
    <n v="530522"/>
    <n v="150000"/>
    <n v="2697.47"/>
    <n v="147302.53"/>
    <n v="0"/>
    <n v="527824.53"/>
  </r>
  <r>
    <s v="5"/>
    <x v="524"/>
    <s v="13PDEA"/>
    <s v="253313M001"/>
    <s v="111150"/>
    <x v="0"/>
    <s v="14121100"/>
    <s v=""/>
    <n v="403006"/>
    <n v="403006"/>
    <n v="194208"/>
    <n v="121324.08"/>
    <n v="72883.92"/>
    <n v="0"/>
    <n v="281681.91999999998"/>
  </r>
  <r>
    <s v="5"/>
    <x v="524"/>
    <s v="13PDEA"/>
    <s v="253313M001"/>
    <s v="111150"/>
    <x v="0"/>
    <s v="14221100"/>
    <s v=""/>
    <n v="259430"/>
    <n v="259430"/>
    <n v="164351"/>
    <n v="74518.19"/>
    <n v="89832.81"/>
    <n v="0"/>
    <n v="184911.81"/>
  </r>
  <r>
    <s v="5"/>
    <x v="524"/>
    <s v="13PDEA"/>
    <s v="253313M001"/>
    <s v="111150"/>
    <x v="0"/>
    <s v="14311200"/>
    <s v=""/>
    <n v="380325"/>
    <n v="380325"/>
    <n v="240946"/>
    <n v="117114.82"/>
    <n v="123831.18"/>
    <n v="0"/>
    <n v="263210.18"/>
  </r>
  <r>
    <s v="5"/>
    <x v="524"/>
    <s v="13PDEA"/>
    <s v="253313M001"/>
    <s v="111150"/>
    <x v="0"/>
    <s v="14411200"/>
    <s v=""/>
    <n v="140129"/>
    <n v="140129"/>
    <n v="70068"/>
    <n v="42930.65"/>
    <n v="27137.35"/>
    <n v="0"/>
    <n v="97198.35"/>
  </r>
  <r>
    <s v="5"/>
    <x v="524"/>
    <s v="13PDEA"/>
    <s v="253313M001"/>
    <s v="111150"/>
    <x v="0"/>
    <s v="15451100"/>
    <s v=""/>
    <n v="11818"/>
    <n v="11818"/>
    <n v="6070"/>
    <n v="4757.5"/>
    <n v="1312.5"/>
    <n v="0"/>
    <n v="7060.5"/>
  </r>
  <r>
    <s v="5"/>
    <x v="524"/>
    <s v="13PDEA"/>
    <s v="253313M001"/>
    <s v="111150"/>
    <x v="0"/>
    <s v="15911100"/>
    <s v=""/>
    <n v="3659903"/>
    <n v="3659903"/>
    <n v="1849823"/>
    <n v="1499289"/>
    <n v="350534"/>
    <n v="0"/>
    <n v="2160614"/>
  </r>
  <r>
    <s v="5"/>
    <x v="524"/>
    <s v="13PDEA"/>
    <s v="253313M001"/>
    <s v="111150"/>
    <x v="0"/>
    <s v="16111143"/>
    <s v=""/>
    <n v="726600"/>
    <n v="726600"/>
    <n v="0"/>
    <n v="0"/>
    <n v="0"/>
    <n v="0"/>
    <n v="726600"/>
  </r>
  <r>
    <s v="5"/>
    <x v="524"/>
    <s v="13PDEA"/>
    <s v="253313M001"/>
    <s v="111150"/>
    <x v="1"/>
    <s v="21111100"/>
    <s v=""/>
    <n v="90000"/>
    <n v="90000"/>
    <n v="90000"/>
    <n v="60000"/>
    <n v="30000"/>
    <n v="30000"/>
    <n v="0"/>
  </r>
  <r>
    <s v="5"/>
    <x v="524"/>
    <s v="13PDEA"/>
    <s v="253313M001"/>
    <s v="111150"/>
    <x v="1"/>
    <s v="21111200"/>
    <s v=""/>
    <n v="108300"/>
    <n v="108300"/>
    <n v="54150"/>
    <n v="0"/>
    <n v="54150"/>
    <n v="0"/>
    <n v="108300"/>
  </r>
  <r>
    <s v="5"/>
    <x v="524"/>
    <s v="13PDEA"/>
    <s v="253313M001"/>
    <s v="111150"/>
    <x v="1"/>
    <s v="21411200"/>
    <s v=""/>
    <n v="86400"/>
    <n v="86400"/>
    <n v="43200"/>
    <n v="0"/>
    <n v="43200"/>
    <n v="0"/>
    <n v="86400"/>
  </r>
  <r>
    <s v="5"/>
    <x v="524"/>
    <s v="13PDEA"/>
    <s v="253313M001"/>
    <s v="111150"/>
    <x v="1"/>
    <s v="21511100"/>
    <s v=""/>
    <n v="12960"/>
    <n v="12960"/>
    <n v="12960"/>
    <n v="6480"/>
    <n v="6480"/>
    <n v="6480"/>
    <n v="0"/>
  </r>
  <r>
    <s v="5"/>
    <x v="524"/>
    <s v="13PDEA"/>
    <s v="253313M001"/>
    <s v="111150"/>
    <x v="1"/>
    <s v="21611100"/>
    <s v=""/>
    <n v="27000"/>
    <n v="27000"/>
    <n v="27000"/>
    <n v="22000"/>
    <n v="5000"/>
    <n v="5000"/>
    <n v="0"/>
  </r>
  <r>
    <s v="5"/>
    <x v="524"/>
    <s v="13PDEA"/>
    <s v="253313M001"/>
    <s v="111150"/>
    <x v="1"/>
    <s v="22111100"/>
    <s v=""/>
    <n v="108300"/>
    <n v="108300"/>
    <n v="72198"/>
    <n v="36099"/>
    <n v="36099"/>
    <n v="72201"/>
    <n v="0"/>
  </r>
  <r>
    <s v="5"/>
    <x v="524"/>
    <s v="13PDEA"/>
    <s v="253313M001"/>
    <s v="111150"/>
    <x v="1"/>
    <s v="26111200"/>
    <s v=""/>
    <n v="83040"/>
    <n v="83040"/>
    <n v="41520"/>
    <n v="20513.02"/>
    <n v="21006.98"/>
    <n v="19386.98"/>
    <n v="43140"/>
  </r>
  <r>
    <s v="5"/>
    <x v="524"/>
    <s v="13PDEA"/>
    <s v="253313M001"/>
    <s v="111150"/>
    <x v="1"/>
    <s v="29411100"/>
    <s v=""/>
    <n v="27000"/>
    <n v="27000"/>
    <n v="27000"/>
    <n v="22000"/>
    <n v="5000"/>
    <n v="5000"/>
    <n v="0"/>
  </r>
  <r>
    <s v="5"/>
    <x v="524"/>
    <s v="13PDEA"/>
    <s v="253313M001"/>
    <s v="111150"/>
    <x v="1"/>
    <s v="29611100"/>
    <s v=""/>
    <n v="23212"/>
    <n v="23212"/>
    <n v="23212"/>
    <n v="23212"/>
    <n v="0"/>
    <n v="0"/>
    <n v="0"/>
  </r>
  <r>
    <s v="5"/>
    <x v="524"/>
    <s v="13PDEA"/>
    <s v="253313M001"/>
    <s v="111150"/>
    <x v="2"/>
    <s v="31121100"/>
    <s v=""/>
    <n v="155700"/>
    <n v="155700"/>
    <n v="78000"/>
    <n v="0"/>
    <n v="78000"/>
    <n v="0"/>
    <n v="155700"/>
  </r>
  <r>
    <s v="5"/>
    <x v="524"/>
    <s v="13PDEA"/>
    <s v="253313M001"/>
    <s v="111150"/>
    <x v="2"/>
    <s v="31311100"/>
    <s v=""/>
    <n v="41520"/>
    <n v="41520"/>
    <n v="20760"/>
    <n v="13840"/>
    <n v="6920"/>
    <n v="27680"/>
    <n v="0"/>
  </r>
  <r>
    <s v="5"/>
    <x v="524"/>
    <s v="13PDEA"/>
    <s v="253313M001"/>
    <s v="111150"/>
    <x v="2"/>
    <s v="31411200"/>
    <s v=""/>
    <n v="88230"/>
    <n v="88230"/>
    <n v="44112"/>
    <n v="426.73"/>
    <n v="43685.27"/>
    <n v="853.46"/>
    <n v="86949.81"/>
  </r>
  <r>
    <s v="5"/>
    <x v="524"/>
    <s v="13PDEA"/>
    <s v="253313M001"/>
    <s v="111150"/>
    <x v="2"/>
    <s v="31711200"/>
    <s v=""/>
    <n v="186840"/>
    <n v="186840"/>
    <n v="93420"/>
    <n v="5917.06"/>
    <n v="87502.94"/>
    <n v="11834.12"/>
    <n v="169088.82"/>
  </r>
  <r>
    <s v="5"/>
    <x v="524"/>
    <s v="13PDEA"/>
    <s v="253313M001"/>
    <s v="111150"/>
    <x v="2"/>
    <s v="31911200"/>
    <s v=""/>
    <n v="13494"/>
    <n v="13494"/>
    <n v="13494"/>
    <n v="0"/>
    <n v="13494"/>
    <n v="5197.17"/>
    <n v="8296.83"/>
  </r>
  <r>
    <s v="5"/>
    <x v="524"/>
    <s v="13PDEA"/>
    <s v="253313M001"/>
    <s v="111150"/>
    <x v="2"/>
    <s v="32211100"/>
    <s v=""/>
    <n v="3804110"/>
    <n v="3804110"/>
    <n v="1902054"/>
    <n v="1188660.3500000001"/>
    <n v="713393.65"/>
    <n v="1426392.43"/>
    <n v="1189057.22"/>
  </r>
  <r>
    <s v="5"/>
    <x v="524"/>
    <s v="13PDEA"/>
    <s v="253313M001"/>
    <s v="111150"/>
    <x v="2"/>
    <s v="32711100"/>
    <s v=""/>
    <n v="506610"/>
    <n v="506610"/>
    <n v="506610"/>
    <n v="0"/>
    <n v="506610"/>
    <n v="0"/>
    <n v="506610"/>
  </r>
  <r>
    <s v="5"/>
    <x v="524"/>
    <s v="13PDEA"/>
    <s v="253313M001"/>
    <s v="111150"/>
    <x v="2"/>
    <s v="33411100"/>
    <s v=""/>
    <n v="42210"/>
    <n v="42210"/>
    <n v="42210"/>
    <n v="0"/>
    <n v="42210"/>
    <n v="0"/>
    <n v="42210"/>
  </r>
  <r>
    <s v="5"/>
    <x v="524"/>
    <s v="13PDEA"/>
    <s v="253313M001"/>
    <s v="111150"/>
    <x v="2"/>
    <s v="33611200"/>
    <s v=""/>
    <n v="77850"/>
    <n v="77850"/>
    <n v="38922"/>
    <n v="17377.29"/>
    <n v="21544.71"/>
    <n v="2085.21"/>
    <n v="58387.5"/>
  </r>
  <r>
    <s v="5"/>
    <x v="524"/>
    <s v="13PDEA"/>
    <s v="253313M001"/>
    <s v="111150"/>
    <x v="2"/>
    <s v="33811200"/>
    <s v=""/>
    <n v="415200"/>
    <n v="415200"/>
    <n v="207600"/>
    <n v="60818.52"/>
    <n v="146781.48000000001"/>
    <n v="232610.41"/>
    <n v="121771.07"/>
  </r>
  <r>
    <s v="5"/>
    <x v="524"/>
    <s v="13PDEA"/>
    <s v="253313M001"/>
    <s v="111150"/>
    <x v="2"/>
    <s v="34111100"/>
    <s v=""/>
    <n v="128610"/>
    <n v="128610"/>
    <n v="96640"/>
    <n v="80656"/>
    <n v="15984"/>
    <n v="47954"/>
    <n v="0"/>
  </r>
  <r>
    <s v="5"/>
    <x v="524"/>
    <s v="13PDEA"/>
    <s v="253313M001"/>
    <s v="111150"/>
    <x v="2"/>
    <s v="34511200"/>
    <s v=""/>
    <n v="43181"/>
    <n v="43181"/>
    <n v="43181"/>
    <n v="2944.36"/>
    <n v="40236.639999999999"/>
    <n v="27701.48"/>
    <n v="12535.16"/>
  </r>
  <r>
    <s v="5"/>
    <x v="524"/>
    <s v="13PDEA"/>
    <s v="253313M001"/>
    <s v="111150"/>
    <x v="2"/>
    <s v="34711100"/>
    <s v=""/>
    <n v="236610"/>
    <n v="236610"/>
    <n v="236610"/>
    <n v="200000"/>
    <n v="36610"/>
    <n v="36610"/>
    <n v="0"/>
  </r>
  <r>
    <s v="5"/>
    <x v="524"/>
    <s v="13PDEA"/>
    <s v="253313M001"/>
    <s v="111150"/>
    <x v="2"/>
    <s v="35111100"/>
    <s v=""/>
    <n v="506610"/>
    <n v="506610"/>
    <n v="506610"/>
    <n v="300000"/>
    <n v="206610"/>
    <n v="206610"/>
    <n v="0"/>
  </r>
  <r>
    <s v="5"/>
    <x v="524"/>
    <s v="13PDEA"/>
    <s v="253313M001"/>
    <s v="111150"/>
    <x v="2"/>
    <s v="35311100"/>
    <s v=""/>
    <n v="398608"/>
    <n v="398608"/>
    <n v="293608"/>
    <n v="188608"/>
    <n v="105000"/>
    <n v="210000"/>
    <n v="0"/>
  </r>
  <r>
    <s v="5"/>
    <x v="524"/>
    <s v="13PDEA"/>
    <s v="253313M001"/>
    <s v="111150"/>
    <x v="2"/>
    <s v="35531100"/>
    <s v=""/>
    <n v="42210"/>
    <n v="42210"/>
    <n v="42210"/>
    <n v="21000"/>
    <n v="21210"/>
    <n v="21210"/>
    <n v="0"/>
  </r>
  <r>
    <s v="5"/>
    <x v="524"/>
    <s v="13PDEA"/>
    <s v="253313M001"/>
    <s v="111150"/>
    <x v="2"/>
    <s v="35611100"/>
    <s v=""/>
    <n v="31410"/>
    <n v="31410"/>
    <n v="31410"/>
    <n v="15000"/>
    <n v="16410"/>
    <n v="16410"/>
    <n v="0"/>
  </r>
  <r>
    <s v="5"/>
    <x v="524"/>
    <s v="13PDEA"/>
    <s v="253313M001"/>
    <s v="111150"/>
    <x v="2"/>
    <s v="35811100"/>
    <s v=""/>
    <n v="603636"/>
    <n v="603636"/>
    <n v="301818"/>
    <n v="100857.36"/>
    <n v="200960.64000000001"/>
    <n v="451756.2"/>
    <n v="51022.44"/>
  </r>
  <r>
    <s v="5"/>
    <x v="524"/>
    <s v="13PDEA"/>
    <s v="253313M001"/>
    <s v="111150"/>
    <x v="2"/>
    <s v="35911100"/>
    <s v=""/>
    <n v="36810"/>
    <n v="36810"/>
    <n v="36810"/>
    <n v="15000"/>
    <n v="21810"/>
    <n v="21810"/>
    <n v="0"/>
  </r>
  <r>
    <s v="5"/>
    <x v="524"/>
    <s v="13PDEA"/>
    <s v="253313M001"/>
    <s v="111150"/>
    <x v="2"/>
    <s v="37221100"/>
    <s v=""/>
    <n v="127254"/>
    <n v="127254"/>
    <n v="63624"/>
    <n v="31812"/>
    <n v="31812"/>
    <n v="95442"/>
    <n v="0"/>
  </r>
  <r>
    <s v="5"/>
    <x v="524"/>
    <s v="13PDEA"/>
    <s v="253313M001"/>
    <s v="111150"/>
    <x v="2"/>
    <s v="39211100"/>
    <s v=""/>
    <n v="31410"/>
    <n v="31410"/>
    <n v="31410"/>
    <n v="31410"/>
    <n v="0"/>
    <n v="0"/>
    <n v="0"/>
  </r>
  <r>
    <s v="5"/>
    <x v="524"/>
    <s v="13PDEA"/>
    <s v="253313M001"/>
    <s v="111150"/>
    <x v="2"/>
    <s v="39691200"/>
    <s v=""/>
    <n v="4320"/>
    <n v="4320"/>
    <n v="4320"/>
    <n v="0"/>
    <n v="4320"/>
    <n v="0"/>
    <n v="4320"/>
  </r>
  <r>
    <s v="5"/>
    <x v="524"/>
    <s v="13PDEA"/>
    <s v="253313M001"/>
    <s v="111150"/>
    <x v="2"/>
    <s v="39811100"/>
    <s v=""/>
    <n v="164019"/>
    <n v="164019"/>
    <n v="81821"/>
    <n v="66897.5"/>
    <n v="14923.5"/>
    <n v="0"/>
    <n v="97121.5"/>
  </r>
  <r>
    <s v="5"/>
    <x v="524"/>
    <s v="13PDEA"/>
    <s v="253313M001"/>
    <s v="111150"/>
    <x v="2"/>
    <s v="39821100"/>
    <s v=""/>
    <n v="456330"/>
    <n v="456330"/>
    <n v="0"/>
    <n v="0"/>
    <n v="0"/>
    <n v="0"/>
    <n v="456330"/>
  </r>
  <r>
    <s v="5"/>
    <x v="525"/>
    <s v="13PDEA"/>
    <s v="4232360000"/>
    <s v="111150"/>
    <x v="5"/>
    <s v="41521100"/>
    <s v=""/>
    <n v="34200499"/>
    <n v="34200499"/>
    <n v="19440981"/>
    <n v="12594132.32"/>
    <n v="6846848.6799999997"/>
    <n v="5609633.5999999996"/>
    <n v="15996733.08"/>
  </r>
  <r>
    <s v="5"/>
    <x v="525"/>
    <s v="13PDEA"/>
    <s v="4232360000"/>
    <s v="111150"/>
    <x v="5"/>
    <s v="41521143"/>
    <s v=""/>
    <n v="726600"/>
    <n v="726600"/>
    <n v="0"/>
    <n v="0"/>
    <n v="0"/>
    <n v="0"/>
    <n v="726600"/>
  </r>
  <r>
    <s v="5"/>
    <x v="525"/>
    <s v="13PDEA"/>
    <s v="4232360000"/>
    <s v="111150"/>
    <x v="5"/>
    <s v="41521189"/>
    <s v=""/>
    <n v="5401"/>
    <n v="5401"/>
    <n v="5401"/>
    <n v="0"/>
    <n v="5401"/>
    <n v="0"/>
    <n v="5401"/>
  </r>
  <r>
    <s v="5"/>
    <x v="525"/>
    <s v="13PDEA"/>
    <s v="4232360000"/>
    <s v="111150"/>
    <x v="5"/>
    <s v="415211A5"/>
    <s v=""/>
    <n v="5401"/>
    <n v="5401"/>
    <n v="5401"/>
    <n v="0"/>
    <n v="5401"/>
    <n v="0"/>
    <n v="5401"/>
  </r>
  <r>
    <s v="5"/>
    <x v="525"/>
    <s v="13PDEA"/>
    <s v="4232360000"/>
    <s v="111150"/>
    <x v="5"/>
    <s v="41521200"/>
    <s v=""/>
    <n v="2498539"/>
    <n v="2498539"/>
    <n v="1430423"/>
    <n v="790213.82"/>
    <n v="640209.18000000005"/>
    <n v="299668.83"/>
    <n v="1408656.35"/>
  </r>
  <r>
    <s v="5"/>
    <x v="526"/>
    <s v="13PDVA"/>
    <s v="172002N001"/>
    <s v="111150"/>
    <x v="2"/>
    <s v="35711100"/>
    <s v=""/>
    <n v="25950"/>
    <n v="25950"/>
    <n v="5188"/>
    <n v="0"/>
    <n v="5188"/>
    <n v="0"/>
    <n v="25950"/>
  </r>
  <r>
    <s v="5"/>
    <x v="527"/>
    <s v="13PDVA"/>
    <s v="181096G076"/>
    <s v="111150"/>
    <x v="0"/>
    <s v="11311100"/>
    <s v=""/>
    <n v="40953547"/>
    <n v="38766602.439999998"/>
    <n v="18289825.440000001"/>
    <n v="15930639.23"/>
    <n v="2359186.21"/>
    <n v="3224.13"/>
    <n v="22832739.079999998"/>
  </r>
  <r>
    <s v="5"/>
    <x v="527"/>
    <s v="13PDVA"/>
    <s v="181096G076"/>
    <s v="111150"/>
    <x v="0"/>
    <s v="13211100"/>
    <s v=""/>
    <n v="2310583"/>
    <n v="2390245.77"/>
    <n v="1234952.77"/>
    <n v="214469.55"/>
    <n v="1020483.22"/>
    <n v="0"/>
    <n v="2175776.2200000002"/>
  </r>
  <r>
    <s v="5"/>
    <x v="527"/>
    <s v="13PDVA"/>
    <s v="181096G076"/>
    <s v="111150"/>
    <x v="0"/>
    <s v="13231100"/>
    <s v=""/>
    <n v="16999471"/>
    <n v="16790792.98"/>
    <n v="181321.98"/>
    <n v="80728.039999999994"/>
    <n v="100593.94"/>
    <n v="0"/>
    <n v="16710064.939999999"/>
  </r>
  <r>
    <s v="5"/>
    <x v="527"/>
    <s v="13PDVA"/>
    <s v="181096G076"/>
    <s v="111150"/>
    <x v="0"/>
    <s v="14121100"/>
    <s v=""/>
    <n v="30256511"/>
    <n v="29515258.789999999"/>
    <n v="11865627.789999999"/>
    <n v="9344251.7899999991"/>
    <n v="2521376"/>
    <n v="0"/>
    <n v="20171007"/>
  </r>
  <r>
    <s v="5"/>
    <x v="527"/>
    <s v="13PDVA"/>
    <s v="181096G076"/>
    <s v="111150"/>
    <x v="0"/>
    <s v="14221100"/>
    <s v=""/>
    <n v="9440146"/>
    <n v="9173327.5500000007"/>
    <n v="2879897.55"/>
    <n v="2683422.9700000002"/>
    <n v="196474.58"/>
    <n v="0"/>
    <n v="6489904.5800000001"/>
  </r>
  <r>
    <s v="5"/>
    <x v="527"/>
    <s v="13PDVA"/>
    <s v="181096G076"/>
    <s v="111150"/>
    <x v="0"/>
    <s v="14311200"/>
    <s v=""/>
    <n v="3776058"/>
    <n v="3669329.6"/>
    <n v="1151957.6000000001"/>
    <n v="1073368.73"/>
    <n v="78588.87"/>
    <n v="0"/>
    <n v="2595960.87"/>
  </r>
  <r>
    <s v="5"/>
    <x v="527"/>
    <s v="13PDVA"/>
    <s v="181096G076"/>
    <s v="111150"/>
    <x v="0"/>
    <s v="14411200"/>
    <s v=""/>
    <n v="5128828"/>
    <n v="5128828"/>
    <n v="2137000"/>
    <n v="658627.73"/>
    <n v="1478372.27"/>
    <n v="4470200.2699999996"/>
    <n v="0"/>
  </r>
  <r>
    <s v="5"/>
    <x v="527"/>
    <s v="13PDVA"/>
    <s v="181096G076"/>
    <s v="111150"/>
    <x v="0"/>
    <s v="15911100"/>
    <s v=""/>
    <n v="117104727"/>
    <n v="113634689.53"/>
    <n v="55082324.530000001"/>
    <n v="49620903.710000001"/>
    <n v="5461420.8200000003"/>
    <n v="8404.2000000000007"/>
    <n v="64005381.619999997"/>
  </r>
  <r>
    <s v="5"/>
    <x v="527"/>
    <s v="13PDVA"/>
    <s v="181096G076"/>
    <s v="111150"/>
    <x v="0"/>
    <s v="16111143"/>
    <s v=""/>
    <n v="17853600"/>
    <n v="17853600"/>
    <n v="8941440"/>
    <n v="0"/>
    <n v="8941440"/>
    <n v="0"/>
    <n v="17853600"/>
  </r>
  <r>
    <s v="5"/>
    <x v="527"/>
    <s v="13PDVA"/>
    <s v="181096G076"/>
    <s v="111150"/>
    <x v="1"/>
    <s v="22111100"/>
    <s v=""/>
    <n v="788880"/>
    <n v="763178"/>
    <n v="332878"/>
    <n v="167273"/>
    <n v="165605"/>
    <n v="515611.96"/>
    <n v="80293.039999999994"/>
  </r>
  <r>
    <s v="5"/>
    <x v="527"/>
    <s v="13PDVA"/>
    <s v="181096G076"/>
    <s v="111150"/>
    <x v="1"/>
    <s v="22111160"/>
    <s v=""/>
    <n v="0"/>
    <n v="25702"/>
    <n v="25702"/>
    <n v="0"/>
    <n v="25702"/>
    <n v="25702"/>
    <n v="0"/>
  </r>
  <r>
    <s v="5"/>
    <x v="527"/>
    <s v="13PDVA"/>
    <s v="181096G076"/>
    <s v="111150"/>
    <x v="1"/>
    <s v="26111200"/>
    <s v=""/>
    <n v="1505515"/>
    <n v="1441229.46"/>
    <n v="620039.46"/>
    <n v="227412.53"/>
    <n v="392626.93"/>
    <n v="610109.47"/>
    <n v="603707.46"/>
  </r>
  <r>
    <s v="5"/>
    <x v="527"/>
    <s v="13PDVA"/>
    <s v="181096G076"/>
    <s v="111150"/>
    <x v="1"/>
    <s v="26111260"/>
    <s v=""/>
    <n v="0"/>
    <n v="64285.54"/>
    <n v="64285.54"/>
    <n v="0"/>
    <n v="64285.54"/>
    <n v="64285.54"/>
    <n v="0"/>
  </r>
  <r>
    <s v="5"/>
    <x v="527"/>
    <s v="13PDVA"/>
    <s v="181096G076"/>
    <s v="111150"/>
    <x v="2"/>
    <s v="31911200"/>
    <s v=""/>
    <n v="186497"/>
    <n v="174135.61"/>
    <n v="72408.61"/>
    <n v="36862.71"/>
    <n v="35545.9"/>
    <n v="110588.09"/>
    <n v="26684.81"/>
  </r>
  <r>
    <s v="5"/>
    <x v="527"/>
    <s v="13PDVA"/>
    <s v="181096G076"/>
    <s v="111150"/>
    <x v="2"/>
    <s v="31911260"/>
    <s v=""/>
    <n v="0"/>
    <n v="12361.39"/>
    <n v="12361.39"/>
    <n v="0"/>
    <n v="12361.39"/>
    <n v="0"/>
    <n v="12361.39"/>
  </r>
  <r>
    <s v="5"/>
    <x v="527"/>
    <s v="13PDVA"/>
    <s v="181096G076"/>
    <s v="111150"/>
    <x v="2"/>
    <s v="32531100"/>
    <s v=""/>
    <n v="9342000"/>
    <n v="8631987.1999999993"/>
    <n v="3242536.2"/>
    <n v="2146832.21"/>
    <n v="1095703.99"/>
    <n v="9236.59"/>
    <n v="6475918.4000000004"/>
  </r>
  <r>
    <s v="5"/>
    <x v="527"/>
    <s v="13PDVA"/>
    <s v="181096G076"/>
    <s v="111150"/>
    <x v="2"/>
    <s v="32531160"/>
    <s v=""/>
    <n v="0"/>
    <n v="710012.8"/>
    <n v="710012.8"/>
    <n v="0"/>
    <n v="710012.8"/>
    <n v="710012.8"/>
    <n v="0"/>
  </r>
  <r>
    <s v="5"/>
    <x v="527"/>
    <s v="13PDVA"/>
    <s v="181096G076"/>
    <s v="111150"/>
    <x v="2"/>
    <s v="32611100"/>
    <s v=""/>
    <n v="7266000"/>
    <n v="6436457.5899999999"/>
    <n v="2050241.59"/>
    <n v="0"/>
    <n v="2050241.59"/>
    <n v="0"/>
    <n v="6436457.5899999999"/>
  </r>
  <r>
    <s v="5"/>
    <x v="527"/>
    <s v="13PDVA"/>
    <s v="181096G076"/>
    <s v="111150"/>
    <x v="2"/>
    <s v="32611160"/>
    <s v=""/>
    <n v="0"/>
    <n v="789645.23"/>
    <n v="789645.23"/>
    <n v="0"/>
    <n v="789645.23"/>
    <n v="789645.23"/>
    <n v="0"/>
  </r>
  <r>
    <s v="5"/>
    <x v="527"/>
    <s v="13PDVA"/>
    <s v="181096G076"/>
    <s v="111150"/>
    <x v="2"/>
    <s v="33411100"/>
    <s v=""/>
    <n v="207600"/>
    <n v="43800"/>
    <n v="0"/>
    <n v="0"/>
    <n v="0"/>
    <n v="0"/>
    <n v="43800"/>
  </r>
  <r>
    <s v="5"/>
    <x v="527"/>
    <s v="13PDVA"/>
    <s v="181096G076"/>
    <s v="111150"/>
    <x v="2"/>
    <s v="33411160"/>
    <s v=""/>
    <n v="0"/>
    <n v="163800"/>
    <n v="0"/>
    <n v="0"/>
    <n v="0"/>
    <n v="163800"/>
    <n v="0"/>
  </r>
  <r>
    <s v="5"/>
    <x v="527"/>
    <s v="13PDVA"/>
    <s v="181096G076"/>
    <s v="111150"/>
    <x v="2"/>
    <s v="33621100"/>
    <s v=""/>
    <n v="2076000"/>
    <n v="2076000"/>
    <n v="830400"/>
    <n v="267960"/>
    <n v="562440"/>
    <n v="1340928.3"/>
    <n v="467111.7"/>
  </r>
  <r>
    <s v="5"/>
    <x v="527"/>
    <s v="13PDVA"/>
    <s v="181096G076"/>
    <s v="111150"/>
    <x v="2"/>
    <s v="33631100"/>
    <s v=""/>
    <n v="51900"/>
    <n v="51900"/>
    <n v="51900"/>
    <n v="38150"/>
    <n v="13750"/>
    <n v="0"/>
    <n v="13750"/>
  </r>
  <r>
    <s v="5"/>
    <x v="527"/>
    <s v="13PDVA"/>
    <s v="181096G076"/>
    <s v="111150"/>
    <x v="2"/>
    <s v="35531100"/>
    <s v=""/>
    <n v="155700"/>
    <n v="96733.72"/>
    <n v="3313.72"/>
    <n v="0"/>
    <n v="3313.72"/>
    <n v="96733.72"/>
    <n v="0"/>
  </r>
  <r>
    <s v="5"/>
    <x v="527"/>
    <s v="13PDVA"/>
    <s v="181096G076"/>
    <s v="111150"/>
    <x v="2"/>
    <s v="35531160"/>
    <s v=""/>
    <n v="0"/>
    <n v="58966.28"/>
    <n v="58966.28"/>
    <n v="0"/>
    <n v="58966.28"/>
    <n v="58966.28"/>
    <n v="0"/>
  </r>
  <r>
    <s v="5"/>
    <x v="527"/>
    <s v="13PDVA"/>
    <s v="181096G076"/>
    <s v="111150"/>
    <x v="2"/>
    <s v="39211100"/>
    <s v=""/>
    <n v="71323"/>
    <n v="71323"/>
    <n v="33857"/>
    <n v="14347"/>
    <n v="19510"/>
    <n v="0"/>
    <n v="56976"/>
  </r>
  <r>
    <s v="5"/>
    <x v="527"/>
    <s v="13PDVA"/>
    <s v="181096G076"/>
    <s v="111150"/>
    <x v="2"/>
    <s v="39811100"/>
    <s v=""/>
    <n v="6341326"/>
    <n v="6341326"/>
    <n v="2624831"/>
    <n v="1890494.79"/>
    <n v="734336.21"/>
    <n v="0"/>
    <n v="4450831.21"/>
  </r>
  <r>
    <s v="5"/>
    <x v="527"/>
    <s v="13PDVA"/>
    <s v="181096G076"/>
    <s v="111150"/>
    <x v="2"/>
    <s v="39821100"/>
    <s v=""/>
    <n v="5908443"/>
    <n v="5908443"/>
    <n v="0"/>
    <n v="0"/>
    <n v="0"/>
    <n v="0"/>
    <n v="5908443"/>
  </r>
  <r>
    <s v="5"/>
    <x v="528"/>
    <s v="13PDVA"/>
    <s v="181298M002"/>
    <s v="111150"/>
    <x v="3"/>
    <s v="79211189"/>
    <s v=""/>
    <n v="207600"/>
    <n v="207600"/>
    <n v="94360"/>
    <n v="0"/>
    <n v="94360"/>
    <n v="0"/>
    <n v="207600"/>
  </r>
  <r>
    <s v="5"/>
    <x v="529"/>
    <s v="13PDVA"/>
    <s v="181313M001"/>
    <s v="111150"/>
    <x v="0"/>
    <s v="12111100"/>
    <s v=""/>
    <n v="158390"/>
    <n v="109658"/>
    <n v="24366"/>
    <n v="0"/>
    <n v="24366"/>
    <n v="0"/>
    <n v="109658"/>
  </r>
  <r>
    <s v="5"/>
    <x v="529"/>
    <s v="13PDVA"/>
    <s v="181313M001"/>
    <s v="111150"/>
    <x v="1"/>
    <s v="21111100"/>
    <s v=""/>
    <n v="565539"/>
    <n v="602539"/>
    <n v="319769"/>
    <n v="0"/>
    <n v="319769"/>
    <n v="0"/>
    <n v="602539"/>
  </r>
  <r>
    <s v="5"/>
    <x v="529"/>
    <s v="13PDVA"/>
    <s v="181313M001"/>
    <s v="111150"/>
    <x v="1"/>
    <s v="21111200"/>
    <s v=""/>
    <n v="628335"/>
    <n v="628335"/>
    <n v="314168"/>
    <n v="182559.4"/>
    <n v="131608.6"/>
    <n v="182830.85"/>
    <n v="262944.75"/>
  </r>
  <r>
    <s v="5"/>
    <x v="529"/>
    <s v="13PDVA"/>
    <s v="181313M001"/>
    <s v="111150"/>
    <x v="1"/>
    <s v="21411100"/>
    <s v=""/>
    <n v="155700"/>
    <n v="0"/>
    <n v="0"/>
    <n v="0"/>
    <n v="0"/>
    <n v="0"/>
    <n v="0"/>
  </r>
  <r>
    <s v="5"/>
    <x v="529"/>
    <s v="13PDVA"/>
    <s v="181313M001"/>
    <s v="111150"/>
    <x v="1"/>
    <s v="21411200"/>
    <s v=""/>
    <n v="207600"/>
    <n v="213699.44"/>
    <n v="213699.44"/>
    <n v="0"/>
    <n v="213699.44"/>
    <n v="0"/>
    <n v="213699.44"/>
  </r>
  <r>
    <s v="5"/>
    <x v="529"/>
    <s v="13PDVA"/>
    <s v="181313M001"/>
    <s v="111150"/>
    <x v="1"/>
    <s v="21411260"/>
    <s v=""/>
    <n v="0"/>
    <n v="149600.56"/>
    <n v="149600.56"/>
    <n v="0"/>
    <n v="149600.56"/>
    <n v="0"/>
    <n v="149600.56"/>
  </r>
  <r>
    <s v="5"/>
    <x v="529"/>
    <s v="13PDVA"/>
    <s v="181313M001"/>
    <s v="111150"/>
    <x v="1"/>
    <s v="21611100"/>
    <s v=""/>
    <n v="467100"/>
    <n v="447837.07"/>
    <n v="209947.07"/>
    <n v="0"/>
    <n v="209947.07"/>
    <n v="0"/>
    <n v="447837.07"/>
  </r>
  <r>
    <s v="5"/>
    <x v="529"/>
    <s v="13PDVA"/>
    <s v="181313M001"/>
    <s v="111150"/>
    <x v="1"/>
    <s v="21611160"/>
    <s v=""/>
    <n v="0"/>
    <n v="59262.93"/>
    <n v="59262.93"/>
    <n v="0"/>
    <n v="59262.93"/>
    <n v="0"/>
    <n v="59262.93"/>
  </r>
  <r>
    <s v="5"/>
    <x v="529"/>
    <s v="13PDVA"/>
    <s v="181313M001"/>
    <s v="111150"/>
    <x v="1"/>
    <s v="24611100"/>
    <s v=""/>
    <n v="72660"/>
    <n v="0"/>
    <n v="0"/>
    <n v="0"/>
    <n v="0"/>
    <n v="0"/>
    <n v="0"/>
  </r>
  <r>
    <s v="5"/>
    <x v="529"/>
    <s v="13PDVA"/>
    <s v="181313M001"/>
    <s v="111150"/>
    <x v="1"/>
    <s v="29411100"/>
    <s v=""/>
    <n v="467100"/>
    <n v="462760"/>
    <n v="0"/>
    <n v="0"/>
    <n v="0"/>
    <n v="0"/>
    <n v="462760"/>
  </r>
  <r>
    <s v="5"/>
    <x v="529"/>
    <s v="13PDVA"/>
    <s v="181313M001"/>
    <s v="111150"/>
    <x v="2"/>
    <s v="31121100"/>
    <s v=""/>
    <n v="934200"/>
    <n v="822260"/>
    <n v="355160"/>
    <n v="234410"/>
    <n v="120750"/>
    <n v="60771"/>
    <n v="527079"/>
  </r>
  <r>
    <s v="5"/>
    <x v="529"/>
    <s v="13PDVA"/>
    <s v="181313M001"/>
    <s v="111150"/>
    <x v="2"/>
    <s v="31121160"/>
    <s v=""/>
    <n v="0"/>
    <n v="111940"/>
    <n v="111940"/>
    <n v="0"/>
    <n v="111940"/>
    <n v="111940"/>
    <n v="0"/>
  </r>
  <r>
    <s v="5"/>
    <x v="529"/>
    <s v="13PDVA"/>
    <s v="181313M001"/>
    <s v="111150"/>
    <x v="2"/>
    <s v="31311200"/>
    <s v=""/>
    <n v="0"/>
    <n v="98993"/>
    <n v="98993"/>
    <n v="98993"/>
    <n v="0"/>
    <n v="0"/>
    <n v="0"/>
  </r>
  <r>
    <s v="5"/>
    <x v="529"/>
    <s v="13PDVA"/>
    <s v="181313M001"/>
    <s v="111150"/>
    <x v="2"/>
    <s v="31411200"/>
    <s v=""/>
    <n v="90369"/>
    <n v="90058.12"/>
    <n v="40764.120000000003"/>
    <n v="310.88"/>
    <n v="40453.24"/>
    <n v="155.44"/>
    <n v="89591.8"/>
  </r>
  <r>
    <s v="5"/>
    <x v="529"/>
    <s v="13PDVA"/>
    <s v="181313M001"/>
    <s v="111150"/>
    <x v="2"/>
    <s v="31411260"/>
    <s v=""/>
    <n v="0"/>
    <n v="310.88"/>
    <n v="310.88"/>
    <n v="0"/>
    <n v="310.88"/>
    <n v="310.88"/>
    <n v="0"/>
  </r>
  <r>
    <s v="5"/>
    <x v="529"/>
    <s v="13PDVA"/>
    <s v="181313M001"/>
    <s v="111150"/>
    <x v="2"/>
    <s v="31711200"/>
    <s v=""/>
    <n v="659621"/>
    <n v="618390.86"/>
    <n v="258594.86"/>
    <n v="10866.69"/>
    <n v="247728.17"/>
    <n v="53812.77"/>
    <n v="553711.4"/>
  </r>
  <r>
    <s v="5"/>
    <x v="529"/>
    <s v="13PDVA"/>
    <s v="181313M001"/>
    <s v="111150"/>
    <x v="2"/>
    <s v="31711260"/>
    <s v=""/>
    <n v="0"/>
    <n v="41230.14"/>
    <n v="41230.14"/>
    <n v="0"/>
    <n v="41230.14"/>
    <n v="38846.080000000002"/>
    <n v="2384.06"/>
  </r>
  <r>
    <s v="5"/>
    <x v="529"/>
    <s v="13PDVA"/>
    <s v="181313M001"/>
    <s v="111150"/>
    <x v="2"/>
    <s v="32211100"/>
    <s v=""/>
    <n v="18580200"/>
    <n v="18580200"/>
    <n v="9290100"/>
    <n v="7741750"/>
    <n v="1548350"/>
    <n v="10838450"/>
    <n v="0"/>
  </r>
  <r>
    <s v="5"/>
    <x v="529"/>
    <s v="13PDVA"/>
    <s v="181313M001"/>
    <s v="111150"/>
    <x v="2"/>
    <s v="32711100"/>
    <s v=""/>
    <n v="398554"/>
    <n v="220395.03"/>
    <n v="220395.03"/>
    <n v="0"/>
    <n v="220395.03"/>
    <n v="0"/>
    <n v="220395.03"/>
  </r>
  <r>
    <s v="5"/>
    <x v="529"/>
    <s v="13PDVA"/>
    <s v="181313M001"/>
    <s v="111150"/>
    <x v="2"/>
    <s v="32711160"/>
    <s v=""/>
    <n v="0"/>
    <n v="142378.4"/>
    <n v="142378.4"/>
    <n v="0"/>
    <n v="142378.4"/>
    <n v="0"/>
    <n v="142378.4"/>
  </r>
  <r>
    <s v="5"/>
    <x v="529"/>
    <s v="13PDVA"/>
    <s v="181313M001"/>
    <s v="111150"/>
    <x v="2"/>
    <s v="33111100"/>
    <s v=""/>
    <n v="101724"/>
    <n v="101724"/>
    <n v="101724"/>
    <n v="31436"/>
    <n v="70288"/>
    <n v="0"/>
    <n v="70288"/>
  </r>
  <r>
    <s v="5"/>
    <x v="529"/>
    <s v="13PDVA"/>
    <s v="181313M001"/>
    <s v="111150"/>
    <x v="2"/>
    <s v="33611200"/>
    <s v=""/>
    <n v="753588"/>
    <n v="598796.03"/>
    <n v="187748.03"/>
    <n v="180421.95"/>
    <n v="7326.08"/>
    <n v="55517.3"/>
    <n v="362856.78"/>
  </r>
  <r>
    <s v="5"/>
    <x v="529"/>
    <s v="13PDVA"/>
    <s v="181313M001"/>
    <s v="111150"/>
    <x v="2"/>
    <s v="33611260"/>
    <s v=""/>
    <n v="0"/>
    <n v="154791.97"/>
    <n v="154791.97"/>
    <n v="0"/>
    <n v="154791.97"/>
    <n v="154791.97"/>
    <n v="0"/>
  </r>
  <r>
    <s v="5"/>
    <x v="529"/>
    <s v="13PDVA"/>
    <s v="181313M001"/>
    <s v="111150"/>
    <x v="2"/>
    <s v="33811100"/>
    <s v=""/>
    <n v="3062100"/>
    <n v="3062100"/>
    <n v="1461956"/>
    <n v="385535.13"/>
    <n v="1076420.8700000001"/>
    <n v="0"/>
    <n v="2676564.87"/>
  </r>
  <r>
    <s v="5"/>
    <x v="529"/>
    <s v="13PDVA"/>
    <s v="181313M001"/>
    <s v="111150"/>
    <x v="2"/>
    <s v="34111100"/>
    <s v=""/>
    <n v="5501"/>
    <n v="5501"/>
    <n v="2748"/>
    <n v="375.84"/>
    <n v="2372.16"/>
    <n v="0"/>
    <n v="5125.16"/>
  </r>
  <r>
    <s v="5"/>
    <x v="529"/>
    <s v="13PDVA"/>
    <s v="181313M001"/>
    <s v="111150"/>
    <x v="2"/>
    <s v="34511200"/>
    <s v=""/>
    <n v="767912"/>
    <n v="707777.54"/>
    <n v="288915.53999999998"/>
    <n v="0"/>
    <n v="288915.53999999998"/>
    <n v="661111.01"/>
    <n v="46666.53"/>
  </r>
  <r>
    <s v="5"/>
    <x v="529"/>
    <s v="13PDVA"/>
    <s v="181313M001"/>
    <s v="111150"/>
    <x v="2"/>
    <s v="34511260"/>
    <s v=""/>
    <n v="0"/>
    <n v="60134.46"/>
    <n v="60134.46"/>
    <n v="0"/>
    <n v="60134.46"/>
    <n v="60134.46"/>
    <n v="0"/>
  </r>
  <r>
    <s v="5"/>
    <x v="529"/>
    <s v="13PDVA"/>
    <s v="181313M001"/>
    <s v="111150"/>
    <x v="2"/>
    <s v="35311100"/>
    <s v=""/>
    <n v="363300"/>
    <n v="339984.75"/>
    <n v="339984.75"/>
    <n v="0"/>
    <n v="339984.75"/>
    <n v="0"/>
    <n v="339984.75"/>
  </r>
  <r>
    <s v="5"/>
    <x v="529"/>
    <s v="13PDVA"/>
    <s v="181313M001"/>
    <s v="111150"/>
    <x v="2"/>
    <s v="35811100"/>
    <s v=""/>
    <n v="2188934"/>
    <n v="2188934"/>
    <n v="973735"/>
    <n v="707766.43"/>
    <n v="265968.57"/>
    <n v="1465921.64"/>
    <n v="15245.93"/>
  </r>
  <r>
    <s v="5"/>
    <x v="529"/>
    <s v="13PDVA"/>
    <s v="181313M001"/>
    <s v="111150"/>
    <x v="2"/>
    <s v="35911100"/>
    <s v=""/>
    <n v="199296"/>
    <n v="167296"/>
    <n v="58585"/>
    <n v="0"/>
    <n v="58585"/>
    <n v="161820"/>
    <n v="5476"/>
  </r>
  <r>
    <s v="5"/>
    <x v="529"/>
    <s v="13PDVA"/>
    <s v="181313M001"/>
    <s v="111150"/>
    <x v="2"/>
    <s v="35911160"/>
    <s v=""/>
    <n v="0"/>
    <n v="32000"/>
    <n v="32000"/>
    <n v="0"/>
    <n v="32000"/>
    <n v="32000"/>
    <n v="0"/>
  </r>
  <r>
    <s v="5"/>
    <x v="529"/>
    <s v="13PDVA"/>
    <s v="181313M001"/>
    <s v="111150"/>
    <x v="2"/>
    <s v="39691225"/>
    <s v=""/>
    <n v="103800"/>
    <n v="100739.89"/>
    <n v="44119.89"/>
    <n v="11960.3"/>
    <n v="32159.59"/>
    <n v="84423.51"/>
    <n v="4356.08"/>
  </r>
  <r>
    <s v="5"/>
    <x v="529"/>
    <s v="13PDVA"/>
    <s v="181313M001"/>
    <s v="111150"/>
    <x v="2"/>
    <s v="39691260"/>
    <s v=""/>
    <n v="0"/>
    <n v="3060.11"/>
    <n v="3060.11"/>
    <n v="0"/>
    <n v="3060.11"/>
    <n v="3060.11"/>
    <n v="0"/>
  </r>
  <r>
    <s v="5"/>
    <x v="530"/>
    <s v="13PDVA"/>
    <s v="4232360000"/>
    <s v="111150"/>
    <x v="5"/>
    <s v="41521100"/>
    <s v=""/>
    <n v="277020405"/>
    <n v="267829204.41999999"/>
    <n v="112067588.42"/>
    <n v="83180648.5"/>
    <n v="28886939.920000002"/>
    <n v="16647933.75"/>
    <n v="168000622.16999999"/>
  </r>
  <r>
    <s v="5"/>
    <x v="530"/>
    <s v="13PDVA"/>
    <s v="4232360000"/>
    <s v="111150"/>
    <x v="5"/>
    <s v="41521143"/>
    <s v=""/>
    <n v="17853600"/>
    <n v="17853600"/>
    <n v="8941440"/>
    <n v="0"/>
    <n v="8941440"/>
    <n v="0"/>
    <n v="17853600"/>
  </r>
  <r>
    <s v="5"/>
    <x v="530"/>
    <s v="13PDVA"/>
    <s v="4232360000"/>
    <s v="111150"/>
    <x v="5"/>
    <s v="41521160"/>
    <s v=""/>
    <n v="0"/>
    <n v="2093707.64"/>
    <n v="1929907.64"/>
    <n v="0"/>
    <n v="1929907.64"/>
    <n v="1892066.31"/>
    <n v="201641.33"/>
  </r>
  <r>
    <s v="5"/>
    <x v="530"/>
    <s v="13PDVA"/>
    <s v="4232360000"/>
    <s v="111150"/>
    <x v="5"/>
    <s v="41521189"/>
    <s v=""/>
    <n v="207600"/>
    <n v="207600"/>
    <n v="94360"/>
    <n v="0"/>
    <n v="94360"/>
    <n v="0"/>
    <n v="207600"/>
  </r>
  <r>
    <s v="5"/>
    <x v="530"/>
    <s v="13PDVA"/>
    <s v="4232360000"/>
    <s v="111150"/>
    <x v="5"/>
    <s v="41521200"/>
    <s v=""/>
    <n v="13704323"/>
    <n v="13369572.66"/>
    <n v="5384293.6600000001"/>
    <n v="2478393.7400000002"/>
    <n v="2905899.92"/>
    <n v="6144325.2000000002"/>
    <n v="4746853.72"/>
  </r>
  <r>
    <s v="5"/>
    <x v="530"/>
    <s v="13PDVA"/>
    <s v="4232360000"/>
    <s v="111150"/>
    <x v="5"/>
    <s v="41521225"/>
    <s v=""/>
    <n v="103800"/>
    <n v="100739.89"/>
    <n v="44119.89"/>
    <n v="2990.18"/>
    <n v="41129.71"/>
    <n v="84423.51"/>
    <n v="13326.2"/>
  </r>
  <r>
    <s v="5"/>
    <x v="530"/>
    <s v="13PDVA"/>
    <s v="4232360000"/>
    <s v="111150"/>
    <x v="5"/>
    <s v="41521260"/>
    <s v=""/>
    <n v="0"/>
    <n v="485775.05"/>
    <n v="485775.05"/>
    <n v="0"/>
    <n v="485775.05"/>
    <n v="321429.03999999998"/>
    <n v="164346.01"/>
  </r>
  <r>
    <s v="5"/>
    <x v="531"/>
    <s v="14P0PJ"/>
    <s v="122014E002"/>
    <s v="141253"/>
    <x v="2"/>
    <s v="34111100"/>
    <s v=""/>
    <n v="0"/>
    <n v="143353.17000000001"/>
    <n v="143353.17000000001"/>
    <n v="0"/>
    <n v="143353.17000000001"/>
    <n v="0"/>
    <n v="143353.17000000001"/>
  </r>
  <r>
    <s v="5"/>
    <x v="532"/>
    <s v="15C006"/>
    <s v="152181U009"/>
    <s v="111150"/>
    <x v="5"/>
    <s v="43911192"/>
    <s v=""/>
    <n v="1800000000"/>
    <n v="1800000000"/>
    <n v="1773000000"/>
    <n v="1645680252.8299999"/>
    <n v="127319747.17"/>
    <n v="0"/>
    <n v="154319747.16999999"/>
  </r>
  <r>
    <s v="5"/>
    <x v="532"/>
    <s v="15C006"/>
    <s v="152181U009"/>
    <s v="111150"/>
    <x v="5"/>
    <s v="43911193"/>
    <s v=""/>
    <n v="2651296000"/>
    <n v="2651296000"/>
    <n v="1682824000"/>
    <n v="1515275706.9100001"/>
    <n v="167548293.09"/>
    <n v="0"/>
    <n v="1136020293.0899999"/>
  </r>
  <r>
    <s v="5"/>
    <x v="533"/>
    <s v="16C000"/>
    <s v="411029D001"/>
    <s v="111150"/>
    <x v="7"/>
    <s v="92111100"/>
    <s v=""/>
    <n v="9039990728"/>
    <n v="9039990728"/>
    <n v="4661308125.9899998"/>
    <n v="3802998764.8800001"/>
    <n v="858309361.11000001"/>
    <n v="5236991963.1199999"/>
    <n v="0"/>
  </r>
  <r>
    <s v="5"/>
    <x v="533"/>
    <s v="16C000"/>
    <s v="411029D001"/>
    <s v="111150"/>
    <x v="7"/>
    <s v="92211100"/>
    <s v=""/>
    <n v="775539917"/>
    <n v="775539917"/>
    <n v="387769959"/>
    <n v="387769958.32999998"/>
    <n v="0.67"/>
    <n v="387769958.67000002"/>
    <n v="0"/>
  </r>
  <r>
    <s v="5"/>
    <x v="533"/>
    <s v="16C000"/>
    <s v="411029D001"/>
    <s v="121145"/>
    <x v="7"/>
    <s v="91113100"/>
    <s v=""/>
    <n v="0"/>
    <n v="207378735.91"/>
    <n v="207378735.91"/>
    <n v="0"/>
    <n v="207378735.91"/>
    <n v="207378735.91"/>
    <n v="0"/>
  </r>
  <r>
    <s v="5"/>
    <x v="533"/>
    <s v="16C000"/>
    <s v="411029D001"/>
    <s v="121150"/>
    <x v="7"/>
    <s v="91113100"/>
    <s v=""/>
    <n v="8550264880"/>
    <n v="6050264880"/>
    <n v="2997094773"/>
    <n v="2515436666.6500001"/>
    <n v="481658106.35000002"/>
    <n v="3534828213.3499999"/>
    <n v="0"/>
  </r>
  <r>
    <s v="5"/>
    <x v="533"/>
    <s v="16C000"/>
    <s v="411029D001"/>
    <s v="121150"/>
    <x v="7"/>
    <s v="91213100"/>
    <s v=""/>
    <n v="0"/>
    <n v="2500000000"/>
    <n v="0"/>
    <n v="0"/>
    <n v="0"/>
    <n v="2500000000"/>
    <n v="0"/>
  </r>
  <r>
    <s v="5"/>
    <x v="534"/>
    <s v="16C000"/>
    <s v="411290D002"/>
    <s v="111150"/>
    <x v="7"/>
    <s v="99121100"/>
    <s v=""/>
    <n v="200000000"/>
    <n v="200000000"/>
    <n v="148000000"/>
    <n v="123536596.06999999"/>
    <n v="24463403.93"/>
    <n v="76048020.969999999"/>
    <n v="415382.96"/>
  </r>
  <r>
    <s v="5"/>
    <x v="535"/>
    <s v="17L000"/>
    <s v="111277R003"/>
    <s v="111150"/>
    <x v="5"/>
    <s v="41211100"/>
    <s v=""/>
    <n v="1410978217"/>
    <n v="1410978217"/>
    <n v="648459185"/>
    <n v="648459185"/>
    <n v="0"/>
    <n v="762519032"/>
    <n v="0"/>
  </r>
  <r>
    <s v="5"/>
    <x v="535"/>
    <s v="17L000"/>
    <s v="111277R003"/>
    <s v="15O150"/>
    <x v="5"/>
    <s v="41211100"/>
    <s v=""/>
    <n v="355329293"/>
    <n v="355329293"/>
    <n v="161513315"/>
    <n v="161513315"/>
    <n v="0"/>
    <n v="193815978"/>
    <n v="0"/>
  </r>
  <r>
    <s v="5"/>
    <x v="536"/>
    <s v="18L000"/>
    <s v="112278R003"/>
    <s v="111150"/>
    <x v="5"/>
    <s v="41211100"/>
    <s v=""/>
    <n v="342055326"/>
    <n v="342055326"/>
    <n v="200138660"/>
    <n v="200138660"/>
    <n v="0"/>
    <n v="141916666"/>
    <n v="0"/>
  </r>
  <r>
    <s v="5"/>
    <x v="536"/>
    <s v="18L000"/>
    <s v="112278R003"/>
    <s v="15O150"/>
    <x v="5"/>
    <s v="41211100"/>
    <s v=""/>
    <n v="86140434"/>
    <n v="86140434"/>
    <n v="86140434"/>
    <n v="86140434"/>
    <n v="0"/>
    <n v="0"/>
    <n v="0"/>
  </r>
  <r>
    <s v="5"/>
    <x v="537"/>
    <s v="19J000"/>
    <s v="121279R003"/>
    <s v="111150"/>
    <x v="5"/>
    <s v="41311100"/>
    <s v=""/>
    <n v="5995151062"/>
    <n v="5995244715"/>
    <n v="3062303802"/>
    <n v="3062303802"/>
    <n v="0"/>
    <n v="2932940913"/>
    <n v="0"/>
  </r>
  <r>
    <s v="5"/>
    <x v="537"/>
    <s v="19J000"/>
    <s v="121279R003"/>
    <s v="15O150"/>
    <x v="5"/>
    <s v="41311100"/>
    <s v=""/>
    <n v="0"/>
    <n v="1422991870"/>
    <n v="646814485"/>
    <n v="646814485"/>
    <n v="0"/>
    <n v="776177385"/>
    <n v="0"/>
  </r>
  <r>
    <s v="5"/>
    <x v="537"/>
    <s v="19J000"/>
    <s v="121279R003"/>
    <s v="15O150"/>
    <x v="5"/>
    <s v="41312100"/>
    <s v=""/>
    <n v="1422991870"/>
    <n v="0"/>
    <n v="0"/>
    <n v="0"/>
    <n v="0"/>
    <n v="0"/>
    <n v="0"/>
  </r>
  <r>
    <s v="5"/>
    <x v="537"/>
    <s v="19J000"/>
    <s v="121279R003"/>
    <s v="15O252"/>
    <x v="5"/>
    <s v="41311100"/>
    <s v=""/>
    <n v="0"/>
    <n v="302236294.98000002"/>
    <n v="302236294.98000002"/>
    <n v="302236294.98000002"/>
    <n v="0"/>
    <n v="0"/>
    <n v="0"/>
  </r>
  <r>
    <s v="5"/>
    <x v="537"/>
    <s v="19J000"/>
    <s v="174279R003"/>
    <s v="11P550"/>
    <x v="5"/>
    <s v="41312100"/>
    <s v=""/>
    <n v="2593653"/>
    <n v="2500000"/>
    <n v="1250000"/>
    <n v="1250000"/>
    <n v="0"/>
    <n v="1250000"/>
    <n v="0"/>
  </r>
  <r>
    <s v="5"/>
    <x v="537"/>
    <s v="19J000"/>
    <s v="174279R003"/>
    <s v="25P550"/>
    <x v="5"/>
    <s v="41312100"/>
    <s v=""/>
    <n v="10374615"/>
    <n v="10000000"/>
    <n v="5000000"/>
    <n v="5000000"/>
    <n v="0"/>
    <n v="5000000"/>
    <n v="0"/>
  </r>
  <r>
    <s v="5"/>
    <x v="538"/>
    <s v="20J000"/>
    <s v="121280R003"/>
    <s v="111150"/>
    <x v="5"/>
    <s v="41311100"/>
    <s v=""/>
    <n v="194116398"/>
    <n v="194116398"/>
    <n v="99280231"/>
    <n v="99280231"/>
    <n v="0"/>
    <n v="94836167"/>
    <n v="0"/>
  </r>
  <r>
    <s v="5"/>
    <x v="538"/>
    <s v="20J000"/>
    <s v="121280R003"/>
    <s v="15O150"/>
    <x v="5"/>
    <s v="41311100"/>
    <s v=""/>
    <n v="48884696"/>
    <n v="48884696"/>
    <n v="22220315"/>
    <n v="22220315"/>
    <n v="0"/>
    <n v="26664381"/>
    <n v="0"/>
  </r>
  <r>
    <s v="5"/>
    <x v="538"/>
    <s v="20J000"/>
    <s v="121280R003"/>
    <s v="15O252"/>
    <x v="5"/>
    <s v="41311100"/>
    <s v=""/>
    <n v="0"/>
    <n v="10512822"/>
    <n v="10512822"/>
    <n v="10512822"/>
    <n v="0"/>
    <n v="0"/>
    <n v="0"/>
  </r>
  <r>
    <s v="5"/>
    <x v="539"/>
    <s v="21A000"/>
    <s v="121281R003"/>
    <s v="111150"/>
    <x v="5"/>
    <s v="41411100"/>
    <s v=""/>
    <n v="446372635"/>
    <n v="446372635"/>
    <n v="209840882"/>
    <n v="209840882"/>
    <n v="0"/>
    <n v="236531753"/>
    <n v="0"/>
  </r>
  <r>
    <s v="5"/>
    <x v="539"/>
    <s v="21A000"/>
    <s v="121281R003"/>
    <s v="15O150"/>
    <x v="5"/>
    <s v="41411100"/>
    <s v=""/>
    <n v="112410858"/>
    <n v="112410858"/>
    <n v="51095845"/>
    <n v="51095845"/>
    <n v="0"/>
    <n v="61315013"/>
    <n v="0"/>
  </r>
  <r>
    <s v="5"/>
    <x v="540"/>
    <s v="22A000"/>
    <s v="121282R003"/>
    <s v="111150"/>
    <x v="5"/>
    <s v="41411100"/>
    <s v=""/>
    <n v="283395280"/>
    <n v="283395280"/>
    <n v="152541638"/>
    <n v="152541638"/>
    <n v="0"/>
    <n v="130853642"/>
    <n v="0"/>
  </r>
  <r>
    <s v="5"/>
    <x v="540"/>
    <s v="22A000"/>
    <s v="121282R003"/>
    <s v="15O150"/>
    <x v="5"/>
    <s v="41411100"/>
    <s v=""/>
    <n v="71367965"/>
    <n v="71367965"/>
    <n v="32439980"/>
    <n v="32439980"/>
    <n v="0"/>
    <n v="38927985"/>
    <n v="0"/>
  </r>
  <r>
    <s v="5"/>
    <x v="541"/>
    <s v="23A000"/>
    <s v="124283R003"/>
    <s v="111150"/>
    <x v="5"/>
    <s v="41411100"/>
    <s v=""/>
    <n v="412423220"/>
    <n v="412423220"/>
    <n v="154280954"/>
    <n v="154280954"/>
    <n v="0"/>
    <n v="258142266"/>
    <n v="0"/>
  </r>
  <r>
    <s v="5"/>
    <x v="541"/>
    <s v="23A000"/>
    <s v="124283R003"/>
    <s v="15O150"/>
    <x v="5"/>
    <s v="41411100"/>
    <s v=""/>
    <n v="103861312"/>
    <n v="103861312"/>
    <n v="103861312"/>
    <n v="103861312"/>
    <n v="0"/>
    <n v="0"/>
    <n v="0"/>
  </r>
  <r>
    <s v="5"/>
    <x v="542"/>
    <s v="24A000"/>
    <s v="136284R003"/>
    <s v="111150"/>
    <x v="5"/>
    <s v="41411100"/>
    <s v=""/>
    <n v="1714515103"/>
    <n v="1714515103"/>
    <n v="1125520824"/>
    <n v="1125520824"/>
    <n v="0"/>
    <n v="588994279"/>
    <n v="0"/>
  </r>
  <r>
    <s v="5"/>
    <x v="542"/>
    <s v="24A000"/>
    <s v="136284R003"/>
    <s v="15O150"/>
    <x v="5"/>
    <s v="41411100"/>
    <s v=""/>
    <n v="438511861"/>
    <n v="438511861"/>
    <n v="239188291"/>
    <n v="239188291"/>
    <n v="0"/>
    <n v="199323570"/>
    <n v="0"/>
  </r>
  <r>
    <s v="5"/>
    <x v="543"/>
    <s v="25C001"/>
    <s v="135164E171"/>
    <s v="111150"/>
    <x v="0"/>
    <s v="11311100"/>
    <s v=""/>
    <n v="116501291"/>
    <n v="116443291"/>
    <n v="63046867"/>
    <n v="52134412.409999996"/>
    <n v="10912454.59"/>
    <n v="3988.35"/>
    <n v="64304890.240000002"/>
  </r>
  <r>
    <s v="5"/>
    <x v="543"/>
    <s v="25C001"/>
    <s v="135164E171"/>
    <s v="111150"/>
    <x v="0"/>
    <s v="11321100"/>
    <s v=""/>
    <n v="27921907"/>
    <n v="27921907"/>
    <n v="15124369"/>
    <n v="10077130.57"/>
    <n v="5047238.43"/>
    <n v="0"/>
    <n v="17844776.43"/>
  </r>
  <r>
    <s v="5"/>
    <x v="543"/>
    <s v="25C001"/>
    <s v="135164E171"/>
    <s v="111150"/>
    <x v="0"/>
    <s v="12111100"/>
    <s v=""/>
    <n v="514764"/>
    <n v="514764"/>
    <n v="257382"/>
    <n v="0"/>
    <n v="257382"/>
    <n v="436689"/>
    <n v="78075"/>
  </r>
  <r>
    <s v="5"/>
    <x v="543"/>
    <s v="25C001"/>
    <s v="135164E171"/>
    <s v="111150"/>
    <x v="0"/>
    <s v="12211108"/>
    <s v=""/>
    <n v="54221316"/>
    <n v="54221316"/>
    <n v="29369880"/>
    <n v="21363964.25"/>
    <n v="8005915.75"/>
    <n v="61854.559999999998"/>
    <n v="32795497.190000001"/>
  </r>
  <r>
    <s v="5"/>
    <x v="543"/>
    <s v="25C001"/>
    <s v="135164E171"/>
    <s v="111150"/>
    <x v="0"/>
    <s v="12311106"/>
    <s v=""/>
    <n v="350000"/>
    <n v="350000"/>
    <n v="120000"/>
    <n v="0"/>
    <n v="120000"/>
    <n v="0"/>
    <n v="350000"/>
  </r>
  <r>
    <s v="5"/>
    <x v="543"/>
    <s v="25C001"/>
    <s v="135164E171"/>
    <s v="111150"/>
    <x v="0"/>
    <s v="13111100"/>
    <s v=""/>
    <n v="1315865"/>
    <n v="1315865"/>
    <n v="712758"/>
    <n v="549983.35"/>
    <n v="162774.65"/>
    <n v="0"/>
    <n v="765881.65"/>
  </r>
  <r>
    <s v="5"/>
    <x v="543"/>
    <s v="25C001"/>
    <s v="135164E171"/>
    <s v="111150"/>
    <x v="0"/>
    <s v="13211100"/>
    <s v=""/>
    <n v="4358990"/>
    <n v="4358990"/>
    <n v="2203341"/>
    <n v="1821337.75"/>
    <n v="382003.25"/>
    <n v="0"/>
    <n v="2537652.25"/>
  </r>
  <r>
    <s v="5"/>
    <x v="543"/>
    <s v="25C001"/>
    <s v="135164E171"/>
    <s v="111150"/>
    <x v="0"/>
    <s v="13231100"/>
    <s v=""/>
    <n v="25799487"/>
    <n v="25799487"/>
    <n v="200000"/>
    <n v="33443.17"/>
    <n v="166556.82999999999"/>
    <n v="0"/>
    <n v="25766043.829999998"/>
  </r>
  <r>
    <s v="5"/>
    <x v="543"/>
    <s v="25C001"/>
    <s v="135164E171"/>
    <s v="111150"/>
    <x v="0"/>
    <s v="13231108"/>
    <s v=""/>
    <n v="5627966"/>
    <n v="5627966"/>
    <n v="30000"/>
    <n v="0"/>
    <n v="30000"/>
    <n v="0"/>
    <n v="5627966"/>
  </r>
  <r>
    <s v="5"/>
    <x v="543"/>
    <s v="25C001"/>
    <s v="135164E171"/>
    <s v="111150"/>
    <x v="0"/>
    <s v="13311100"/>
    <s v=""/>
    <n v="3270082"/>
    <n v="3270082"/>
    <n v="1771296"/>
    <n v="1186623.52"/>
    <n v="584672.48"/>
    <n v="0"/>
    <n v="2083458.48"/>
  </r>
  <r>
    <s v="5"/>
    <x v="543"/>
    <s v="25C001"/>
    <s v="135164E171"/>
    <s v="111150"/>
    <x v="0"/>
    <s v="13321100"/>
    <s v=""/>
    <n v="872097"/>
    <n v="872097"/>
    <n v="472388"/>
    <n v="360793.2"/>
    <n v="111594.8"/>
    <n v="0"/>
    <n v="511303.8"/>
  </r>
  <r>
    <s v="5"/>
    <x v="543"/>
    <s v="25C001"/>
    <s v="135164E171"/>
    <s v="111150"/>
    <x v="0"/>
    <s v="13411100"/>
    <s v=""/>
    <n v="4997613"/>
    <n v="4997613"/>
    <n v="4997613"/>
    <n v="3787862"/>
    <n v="1209751"/>
    <n v="0"/>
    <n v="1209751"/>
  </r>
  <r>
    <s v="5"/>
    <x v="543"/>
    <s v="25C001"/>
    <s v="135164E171"/>
    <s v="111150"/>
    <x v="0"/>
    <s v="13431100"/>
    <s v=""/>
    <n v="34959920"/>
    <n v="34959920"/>
    <n v="18936626"/>
    <n v="18885779.760000002"/>
    <n v="50846.239999999998"/>
    <n v="0"/>
    <n v="16074140.24"/>
  </r>
  <r>
    <s v="5"/>
    <x v="543"/>
    <s v="25C001"/>
    <s v="135164E171"/>
    <s v="111150"/>
    <x v="0"/>
    <s v="14111201"/>
    <s v=""/>
    <n v="19816776"/>
    <n v="19816776"/>
    <n v="9908388"/>
    <n v="7884965.1600000001"/>
    <n v="2023422.84"/>
    <n v="0"/>
    <n v="11931810.84"/>
  </r>
  <r>
    <s v="5"/>
    <x v="543"/>
    <s v="25C001"/>
    <s v="135164E171"/>
    <s v="111150"/>
    <x v="0"/>
    <s v="14111203"/>
    <s v=""/>
    <n v="2162115"/>
    <n v="2162115"/>
    <n v="1081056"/>
    <n v="626887.56000000006"/>
    <n v="454168.44"/>
    <n v="78771.600000000006"/>
    <n v="1456455.84"/>
  </r>
  <r>
    <s v="5"/>
    <x v="543"/>
    <s v="25C001"/>
    <s v="135164E171"/>
    <s v="111150"/>
    <x v="0"/>
    <s v="14111208"/>
    <s v=""/>
    <n v="4812864"/>
    <n v="4812864"/>
    <n v="2406432"/>
    <n v="1905716.55"/>
    <n v="500715.45"/>
    <n v="0"/>
    <n v="2907147.45"/>
  </r>
  <r>
    <s v="5"/>
    <x v="543"/>
    <s v="25C001"/>
    <s v="135164E171"/>
    <s v="111150"/>
    <x v="0"/>
    <s v="14211201"/>
    <s v=""/>
    <n v="9474843"/>
    <n v="9474843"/>
    <n v="4737423"/>
    <n v="2947547.24"/>
    <n v="1789875.76"/>
    <n v="0"/>
    <n v="6527295.7599999998"/>
  </r>
  <r>
    <s v="5"/>
    <x v="543"/>
    <s v="25C001"/>
    <s v="135164E171"/>
    <s v="111150"/>
    <x v="0"/>
    <s v="14211203"/>
    <s v=""/>
    <n v="1601571"/>
    <n v="1601571"/>
    <n v="800784"/>
    <n v="464364.15"/>
    <n v="336419.85"/>
    <n v="58345.06"/>
    <n v="1078861.79"/>
  </r>
  <r>
    <s v="5"/>
    <x v="543"/>
    <s v="25C001"/>
    <s v="135164E171"/>
    <s v="111150"/>
    <x v="0"/>
    <s v="14311200"/>
    <s v=""/>
    <n v="14023934"/>
    <n v="14023934"/>
    <n v="7011966"/>
    <n v="4613634.72"/>
    <n v="2398331.2799999998"/>
    <n v="0"/>
    <n v="9410299.2799999993"/>
  </r>
  <r>
    <s v="5"/>
    <x v="543"/>
    <s v="25C001"/>
    <s v="135164E171"/>
    <s v="111150"/>
    <x v="0"/>
    <s v="14411200"/>
    <s v=""/>
    <n v="5654375"/>
    <n v="5654375"/>
    <n v="2827188"/>
    <n v="1355555.81"/>
    <n v="1471632.19"/>
    <n v="4017806.41"/>
    <n v="281012.78000000003"/>
  </r>
  <r>
    <s v="5"/>
    <x v="543"/>
    <s v="25C001"/>
    <s v="135164E171"/>
    <s v="111150"/>
    <x v="0"/>
    <s v="14431200"/>
    <s v=""/>
    <n v="258213"/>
    <n v="258213"/>
    <n v="129108"/>
    <n v="0"/>
    <n v="129108"/>
    <n v="0"/>
    <n v="258213"/>
  </r>
  <r>
    <s v="5"/>
    <x v="543"/>
    <s v="25C001"/>
    <s v="135164E171"/>
    <s v="111150"/>
    <x v="0"/>
    <s v="15111200"/>
    <s v=""/>
    <n v="8497204"/>
    <n v="8497204"/>
    <n v="4248600"/>
    <n v="3026205.18"/>
    <n v="1222394.82"/>
    <n v="0"/>
    <n v="5470998.8200000003"/>
  </r>
  <r>
    <s v="5"/>
    <x v="543"/>
    <s v="25C001"/>
    <s v="135164E171"/>
    <s v="111150"/>
    <x v="0"/>
    <s v="15411100"/>
    <s v=""/>
    <n v="581211"/>
    <n v="639211"/>
    <n v="639211"/>
    <n v="635211"/>
    <n v="4000"/>
    <n v="0"/>
    <n v="4000"/>
  </r>
  <r>
    <s v="5"/>
    <x v="543"/>
    <s v="25C001"/>
    <s v="135164E171"/>
    <s v="111150"/>
    <x v="0"/>
    <s v="15411107"/>
    <s v=""/>
    <n v="4806013"/>
    <n v="4806013"/>
    <n v="0"/>
    <n v="0"/>
    <n v="0"/>
    <n v="0"/>
    <n v="4806013"/>
  </r>
  <r>
    <s v="5"/>
    <x v="543"/>
    <s v="25C001"/>
    <s v="135164E171"/>
    <s v="111150"/>
    <x v="0"/>
    <s v="15411208"/>
    <s v=""/>
    <n v="4475059"/>
    <n v="4475059"/>
    <n v="0"/>
    <n v="0"/>
    <n v="0"/>
    <n v="0"/>
    <n v="4475059"/>
  </r>
  <r>
    <s v="5"/>
    <x v="543"/>
    <s v="25C001"/>
    <s v="135164E171"/>
    <s v="111150"/>
    <x v="0"/>
    <s v="15411218"/>
    <s v=""/>
    <n v="14978874"/>
    <n v="14978874"/>
    <n v="874951.79"/>
    <n v="874951.79"/>
    <n v="0"/>
    <n v="0"/>
    <n v="14103922.210000001"/>
  </r>
  <r>
    <s v="5"/>
    <x v="543"/>
    <s v="25C001"/>
    <s v="135164E171"/>
    <s v="111150"/>
    <x v="0"/>
    <s v="15421100"/>
    <s v=""/>
    <n v="65630"/>
    <n v="65630"/>
    <n v="65630"/>
    <n v="31586.400000000001"/>
    <n v="34043.599999999999"/>
    <n v="0"/>
    <n v="34043.599999999999"/>
  </r>
  <r>
    <s v="5"/>
    <x v="543"/>
    <s v="25C001"/>
    <s v="135164E171"/>
    <s v="111150"/>
    <x v="0"/>
    <s v="15431226"/>
    <s v=""/>
    <n v="502585"/>
    <n v="502585"/>
    <n v="502585"/>
    <n v="410640.12"/>
    <n v="91944.88"/>
    <n v="0"/>
    <n v="91944.88"/>
  </r>
  <r>
    <s v="5"/>
    <x v="543"/>
    <s v="25C001"/>
    <s v="135164E171"/>
    <s v="111150"/>
    <x v="0"/>
    <s v="15441100"/>
    <s v=""/>
    <n v="34291948"/>
    <n v="34291948"/>
    <n v="18574803"/>
    <n v="17326673.850000001"/>
    <n v="1248129.1499999999"/>
    <n v="0"/>
    <n v="16965274.149999999"/>
  </r>
  <r>
    <s v="5"/>
    <x v="543"/>
    <s v="25C001"/>
    <s v="135164E171"/>
    <s v="111150"/>
    <x v="0"/>
    <s v="15451100"/>
    <s v=""/>
    <n v="1125144"/>
    <n v="1125144"/>
    <n v="609453"/>
    <n v="442204.54"/>
    <n v="167248.46"/>
    <n v="52.35"/>
    <n v="682887.11"/>
  </r>
  <r>
    <s v="5"/>
    <x v="543"/>
    <s v="25C001"/>
    <s v="135164E171"/>
    <s v="111150"/>
    <x v="0"/>
    <s v="15451108"/>
    <s v=""/>
    <n v="75282"/>
    <n v="75282"/>
    <n v="40781"/>
    <n v="28664.16"/>
    <n v="12116.84"/>
    <n v="87.78"/>
    <n v="46530.06"/>
  </r>
  <r>
    <s v="5"/>
    <x v="543"/>
    <s v="25C001"/>
    <s v="135164E171"/>
    <s v="111150"/>
    <x v="0"/>
    <s v="15451109"/>
    <s v=""/>
    <n v="2827673"/>
    <n v="2827673"/>
    <n v="1531654"/>
    <n v="1175026.77"/>
    <n v="356627.23"/>
    <n v="0"/>
    <n v="1652646.23"/>
  </r>
  <r>
    <s v="5"/>
    <x v="543"/>
    <s v="25C001"/>
    <s v="135164E171"/>
    <s v="111150"/>
    <x v="0"/>
    <s v="15451110"/>
    <s v=""/>
    <n v="854317"/>
    <n v="854317"/>
    <n v="482755"/>
    <n v="478968.5"/>
    <n v="3786.5"/>
    <n v="0"/>
    <n v="375348.5"/>
  </r>
  <r>
    <s v="5"/>
    <x v="543"/>
    <s v="25C001"/>
    <s v="135164E171"/>
    <s v="111150"/>
    <x v="0"/>
    <s v="15461100"/>
    <s v=""/>
    <n v="5126"/>
    <n v="5126"/>
    <n v="5126"/>
    <n v="1106"/>
    <n v="4020"/>
    <n v="0"/>
    <n v="4020"/>
  </r>
  <r>
    <s v="5"/>
    <x v="543"/>
    <s v="25C001"/>
    <s v="135164E171"/>
    <s v="111150"/>
    <x v="0"/>
    <s v="15461106"/>
    <s v=""/>
    <n v="17718"/>
    <n v="17718"/>
    <n v="17718"/>
    <n v="0"/>
    <n v="17718"/>
    <n v="0"/>
    <n v="17718"/>
  </r>
  <r>
    <s v="5"/>
    <x v="543"/>
    <s v="25C001"/>
    <s v="135164E171"/>
    <s v="111150"/>
    <x v="0"/>
    <s v="15461151"/>
    <s v=""/>
    <n v="10533500"/>
    <n v="10533500"/>
    <n v="5705648"/>
    <n v="4350330"/>
    <n v="1355318"/>
    <n v="0"/>
    <n v="6183170"/>
  </r>
  <r>
    <s v="5"/>
    <x v="543"/>
    <s v="25C001"/>
    <s v="135164E171"/>
    <s v="111150"/>
    <x v="0"/>
    <s v="15471100"/>
    <s v=""/>
    <n v="509090"/>
    <n v="509090"/>
    <n v="509090"/>
    <n v="460783.6"/>
    <n v="48306.400000000001"/>
    <n v="0"/>
    <n v="48306.400000000001"/>
  </r>
  <r>
    <s v="5"/>
    <x v="543"/>
    <s v="25C001"/>
    <s v="135164E171"/>
    <s v="111150"/>
    <x v="0"/>
    <s v="15471108"/>
    <s v=""/>
    <n v="7256"/>
    <n v="7256"/>
    <n v="7256"/>
    <n v="7256"/>
    <n v="0"/>
    <n v="0"/>
    <n v="0"/>
  </r>
  <r>
    <s v="5"/>
    <x v="543"/>
    <s v="25C001"/>
    <s v="135164E171"/>
    <s v="111150"/>
    <x v="0"/>
    <s v="15481100"/>
    <s v=""/>
    <n v="12824959"/>
    <n v="12824959"/>
    <n v="12824959"/>
    <n v="12492630.189999999"/>
    <n v="332328.81"/>
    <n v="0"/>
    <n v="332328.81"/>
  </r>
  <r>
    <s v="5"/>
    <x v="543"/>
    <s v="25C001"/>
    <s v="135164E171"/>
    <s v="111150"/>
    <x v="0"/>
    <s v="15511100"/>
    <s v=""/>
    <n v="90221"/>
    <n v="90221"/>
    <n v="58626"/>
    <n v="26889"/>
    <n v="31737"/>
    <n v="0"/>
    <n v="63332"/>
  </r>
  <r>
    <s v="5"/>
    <x v="543"/>
    <s v="25C001"/>
    <s v="135164E171"/>
    <s v="111150"/>
    <x v="0"/>
    <s v="15911100"/>
    <s v=""/>
    <n v="30002302"/>
    <n v="30002302"/>
    <n v="16251248"/>
    <n v="8519958.6500000004"/>
    <n v="7731289.3499999996"/>
    <n v="12823.65"/>
    <n v="21469519.699999999"/>
  </r>
  <r>
    <s v="5"/>
    <x v="543"/>
    <s v="25C001"/>
    <s v="135164E171"/>
    <s v="111150"/>
    <x v="0"/>
    <s v="15931100"/>
    <s v=""/>
    <n v="523903"/>
    <n v="523903"/>
    <n v="305614"/>
    <n v="259545.25"/>
    <n v="46068.75"/>
    <n v="0"/>
    <n v="264357.75"/>
  </r>
  <r>
    <s v="5"/>
    <x v="543"/>
    <s v="25C001"/>
    <s v="135164E171"/>
    <s v="111150"/>
    <x v="0"/>
    <s v="15941100"/>
    <s v=""/>
    <n v="47813"/>
    <n v="47813"/>
    <n v="47813"/>
    <n v="20000"/>
    <n v="27813"/>
    <n v="0"/>
    <n v="27813"/>
  </r>
  <r>
    <s v="5"/>
    <x v="543"/>
    <s v="25C001"/>
    <s v="135164E171"/>
    <s v="111150"/>
    <x v="0"/>
    <s v="16111143"/>
    <s v=""/>
    <n v="16159069"/>
    <n v="16159069"/>
    <n v="8079534"/>
    <n v="0"/>
    <n v="8079534"/>
    <n v="0"/>
    <n v="16159069"/>
  </r>
  <r>
    <s v="5"/>
    <x v="543"/>
    <s v="25C001"/>
    <s v="135164E171"/>
    <s v="111150"/>
    <x v="0"/>
    <s v="17111100"/>
    <s v=""/>
    <n v="36950"/>
    <n v="36950"/>
    <n v="20014"/>
    <n v="17825"/>
    <n v="2189"/>
    <n v="0"/>
    <n v="19125"/>
  </r>
  <r>
    <s v="5"/>
    <x v="543"/>
    <s v="25C001"/>
    <s v="135164E171"/>
    <s v="111150"/>
    <x v="0"/>
    <s v="17131100"/>
    <s v=""/>
    <n v="2286223"/>
    <n v="2286223"/>
    <n v="0"/>
    <n v="0"/>
    <n v="0"/>
    <n v="0"/>
    <n v="2286223"/>
  </r>
  <r>
    <s v="5"/>
    <x v="543"/>
    <s v="25C001"/>
    <s v="135164E171"/>
    <s v="111150"/>
    <x v="0"/>
    <s v="17141100"/>
    <s v=""/>
    <n v="4744683"/>
    <n v="4744683"/>
    <n v="2570035"/>
    <n v="2145479.6"/>
    <n v="424555.4"/>
    <n v="0"/>
    <n v="2599203.4"/>
  </r>
  <r>
    <s v="5"/>
    <x v="543"/>
    <s v="25C001"/>
    <s v="135164E171"/>
    <s v="111150"/>
    <x v="0"/>
    <s v="17191106"/>
    <s v=""/>
    <n v="13290"/>
    <n v="13290"/>
    <n v="13290"/>
    <n v="0"/>
    <n v="13290"/>
    <n v="0"/>
    <n v="13290"/>
  </r>
  <r>
    <s v="5"/>
    <x v="543"/>
    <s v="25C001"/>
    <s v="135164E171"/>
    <s v="111150"/>
    <x v="2"/>
    <s v="31811100"/>
    <s v=""/>
    <n v="60000"/>
    <n v="60000"/>
    <n v="40000"/>
    <n v="27660.16"/>
    <n v="12339.84"/>
    <n v="32339.84"/>
    <n v="0"/>
  </r>
  <r>
    <s v="5"/>
    <x v="543"/>
    <s v="25C001"/>
    <s v="135164E171"/>
    <s v="111150"/>
    <x v="2"/>
    <s v="32911100"/>
    <s v=""/>
    <n v="960000"/>
    <n v="0"/>
    <n v="0"/>
    <n v="0"/>
    <n v="0"/>
    <n v="0"/>
    <n v="0"/>
  </r>
  <r>
    <s v="5"/>
    <x v="543"/>
    <s v="25C001"/>
    <s v="135164E171"/>
    <s v="111150"/>
    <x v="2"/>
    <s v="33311100"/>
    <s v=""/>
    <n v="550000"/>
    <n v="550000"/>
    <n v="275000"/>
    <n v="112037.04"/>
    <n v="162962.96"/>
    <n v="392129.64"/>
    <n v="45833.32"/>
  </r>
  <r>
    <s v="5"/>
    <x v="543"/>
    <s v="25C001"/>
    <s v="135164E171"/>
    <s v="111150"/>
    <x v="2"/>
    <s v="33621100"/>
    <s v=""/>
    <n v="5419640"/>
    <n v="5419640"/>
    <n v="5419640"/>
    <n v="4788107.7699999996"/>
    <n v="631532.23"/>
    <n v="455522.84"/>
    <n v="176009.39"/>
  </r>
  <r>
    <s v="5"/>
    <x v="543"/>
    <s v="25C001"/>
    <s v="135164E171"/>
    <s v="111150"/>
    <x v="2"/>
    <s v="34311100"/>
    <s v=""/>
    <n v="1559988"/>
    <n v="1559988"/>
    <n v="721063"/>
    <n v="0"/>
    <n v="721063"/>
    <n v="1559988"/>
    <n v="0"/>
  </r>
  <r>
    <s v="5"/>
    <x v="543"/>
    <s v="25C001"/>
    <s v="135164E171"/>
    <s v="111150"/>
    <x v="2"/>
    <s v="35211100"/>
    <s v=""/>
    <n v="740000"/>
    <n v="646102"/>
    <n v="496102"/>
    <n v="248093.13"/>
    <n v="248008.87"/>
    <n v="304498.87"/>
    <n v="93510"/>
  </r>
  <r>
    <s v="5"/>
    <x v="543"/>
    <s v="25C001"/>
    <s v="135164E171"/>
    <s v="111150"/>
    <x v="2"/>
    <s v="35311100"/>
    <s v=""/>
    <n v="6020100"/>
    <n v="6020100"/>
    <n v="6020100"/>
    <n v="5800000"/>
    <n v="220100"/>
    <n v="0"/>
    <n v="220100"/>
  </r>
  <r>
    <s v="5"/>
    <x v="543"/>
    <s v="25C001"/>
    <s v="135164E171"/>
    <s v="111150"/>
    <x v="2"/>
    <s v="38311100"/>
    <s v=""/>
    <n v="0"/>
    <n v="1053898"/>
    <n v="562898"/>
    <n v="0"/>
    <n v="562898"/>
    <n v="0"/>
    <n v="1053898"/>
  </r>
  <r>
    <s v="5"/>
    <x v="543"/>
    <s v="25C001"/>
    <s v="135164E171"/>
    <s v="111150"/>
    <x v="2"/>
    <s v="39811200"/>
    <s v=""/>
    <n v="9902941"/>
    <n v="9902941"/>
    <n v="4951470"/>
    <n v="3941080"/>
    <n v="1010390"/>
    <n v="0"/>
    <n v="5961861"/>
  </r>
  <r>
    <s v="5"/>
    <x v="543"/>
    <s v="25C001"/>
    <s v="135164E171"/>
    <s v="111150"/>
    <x v="2"/>
    <s v="39811208"/>
    <s v=""/>
    <n v="1721669"/>
    <n v="1721669"/>
    <n v="860832"/>
    <n v="702643"/>
    <n v="158189"/>
    <n v="0"/>
    <n v="1019026"/>
  </r>
  <r>
    <s v="5"/>
    <x v="543"/>
    <s v="25C001"/>
    <s v="135164E171"/>
    <s v="111150"/>
    <x v="2"/>
    <s v="39821100"/>
    <s v=""/>
    <n v="4946726"/>
    <n v="4946726"/>
    <n v="778519"/>
    <n v="452293.9"/>
    <n v="326225.09999999998"/>
    <n v="0"/>
    <n v="4494432.0999999996"/>
  </r>
  <r>
    <s v="5"/>
    <x v="543"/>
    <s v="25C001"/>
    <s v="135164E171"/>
    <s v="111150"/>
    <x v="2"/>
    <s v="39821108"/>
    <s v=""/>
    <n v="647165"/>
    <n v="647165"/>
    <n v="40000"/>
    <n v="10208.5"/>
    <n v="29791.5"/>
    <n v="0"/>
    <n v="636956.5"/>
  </r>
  <r>
    <s v="5"/>
    <x v="543"/>
    <s v="25C001"/>
    <s v="135164E171"/>
    <s v="111250"/>
    <x v="0"/>
    <s v="12111100"/>
    <s v=""/>
    <n v="54089475"/>
    <n v="51343666"/>
    <n v="22218565"/>
    <n v="15230929"/>
    <n v="6987636"/>
    <n v="36112737"/>
    <n v="0"/>
  </r>
  <r>
    <s v="5"/>
    <x v="543"/>
    <s v="25C001"/>
    <s v="135164E171"/>
    <s v="111250"/>
    <x v="2"/>
    <s v="33621100"/>
    <s v=""/>
    <n v="5649732"/>
    <n v="5649732"/>
    <n v="2577036"/>
    <n v="727320"/>
    <n v="1849716"/>
    <n v="4922410.78"/>
    <n v="1.22"/>
  </r>
  <r>
    <s v="5"/>
    <x v="543"/>
    <s v="25C001"/>
    <s v="135164E171"/>
    <s v="111250"/>
    <x v="2"/>
    <s v="35311100"/>
    <s v=""/>
    <n v="0"/>
    <n v="2099900"/>
    <n v="757144"/>
    <n v="0"/>
    <n v="757144"/>
    <n v="0"/>
    <n v="2099900"/>
  </r>
  <r>
    <s v="5"/>
    <x v="543"/>
    <s v="25C001"/>
    <s v="135164E171"/>
    <s v="111250"/>
    <x v="2"/>
    <s v="35811100"/>
    <s v=""/>
    <n v="0"/>
    <n v="645909"/>
    <n v="645909"/>
    <n v="0"/>
    <n v="645909"/>
    <n v="0"/>
    <n v="645909"/>
  </r>
  <r>
    <s v="5"/>
    <x v="544"/>
    <s v="25C001"/>
    <s v="135164O010"/>
    <s v="111150"/>
    <x v="0"/>
    <s v="11311100"/>
    <s v=""/>
    <n v="244915464"/>
    <n v="244909964"/>
    <n v="132430975.36"/>
    <n v="112220199.84999999"/>
    <n v="20210775.510000002"/>
    <n v="9306.15"/>
    <n v="132680458"/>
  </r>
  <r>
    <s v="5"/>
    <x v="544"/>
    <s v="25C001"/>
    <s v="135164O010"/>
    <s v="111150"/>
    <x v="0"/>
    <s v="11321100"/>
    <s v=""/>
    <n v="23445620"/>
    <n v="23445620"/>
    <n v="12699713"/>
    <n v="11000019.189999999"/>
    <n v="1699693.81"/>
    <n v="0"/>
    <n v="12445600.810000001"/>
  </r>
  <r>
    <s v="5"/>
    <x v="544"/>
    <s v="25C001"/>
    <s v="135164O010"/>
    <s v="111150"/>
    <x v="0"/>
    <s v="12211108"/>
    <s v=""/>
    <n v="40282283"/>
    <n v="40282283"/>
    <n v="21819571"/>
    <n v="19008141.440000001"/>
    <n v="2811429.56"/>
    <n v="73275.740000000005"/>
    <n v="21200865.82"/>
  </r>
  <r>
    <s v="5"/>
    <x v="544"/>
    <s v="25C001"/>
    <s v="135164O010"/>
    <s v="111150"/>
    <x v="0"/>
    <s v="12311106"/>
    <s v=""/>
    <n v="350000"/>
    <n v="350000"/>
    <n v="120000"/>
    <n v="0"/>
    <n v="120000"/>
    <n v="0"/>
    <n v="350000"/>
  </r>
  <r>
    <s v="5"/>
    <x v="544"/>
    <s v="25C001"/>
    <s v="135164O010"/>
    <s v="111150"/>
    <x v="0"/>
    <s v="13111100"/>
    <s v=""/>
    <n v="1850919"/>
    <n v="1850919"/>
    <n v="1002580"/>
    <n v="865654.77"/>
    <n v="136925.23000000001"/>
    <n v="0"/>
    <n v="985264.23"/>
  </r>
  <r>
    <s v="5"/>
    <x v="544"/>
    <s v="25C001"/>
    <s v="135164O010"/>
    <s v="111150"/>
    <x v="0"/>
    <s v="13211100"/>
    <s v=""/>
    <n v="6917634"/>
    <n v="6917634"/>
    <n v="3496659"/>
    <n v="3496454.77"/>
    <n v="204.23"/>
    <n v="0"/>
    <n v="3421179.23"/>
  </r>
  <r>
    <s v="5"/>
    <x v="544"/>
    <s v="25C001"/>
    <s v="135164O010"/>
    <s v="111150"/>
    <x v="0"/>
    <s v="13231100"/>
    <s v=""/>
    <n v="62246307"/>
    <n v="62246307"/>
    <n v="300000"/>
    <n v="78034.06"/>
    <n v="221965.94"/>
    <n v="0"/>
    <n v="62168272.939999998"/>
  </r>
  <r>
    <s v="5"/>
    <x v="544"/>
    <s v="25C001"/>
    <s v="135164O010"/>
    <s v="111150"/>
    <x v="0"/>
    <s v="13231108"/>
    <s v=""/>
    <n v="3750526"/>
    <n v="3750526"/>
    <n v="40000"/>
    <n v="0"/>
    <n v="40000"/>
    <n v="0"/>
    <n v="3750526"/>
  </r>
  <r>
    <s v="5"/>
    <x v="544"/>
    <s v="25C001"/>
    <s v="135164O010"/>
    <s v="111150"/>
    <x v="0"/>
    <s v="13311100"/>
    <s v=""/>
    <n v="4121507"/>
    <n v="4121507"/>
    <n v="2232484"/>
    <n v="1796053.87"/>
    <n v="436430.13"/>
    <n v="0"/>
    <n v="2325453.13"/>
  </r>
  <r>
    <s v="5"/>
    <x v="544"/>
    <s v="25C001"/>
    <s v="135164O010"/>
    <s v="111150"/>
    <x v="0"/>
    <s v="13321100"/>
    <s v=""/>
    <n v="701185"/>
    <n v="701185"/>
    <n v="379808"/>
    <n v="338577.1"/>
    <n v="41230.9"/>
    <n v="0"/>
    <n v="362607.9"/>
  </r>
  <r>
    <s v="5"/>
    <x v="544"/>
    <s v="25C001"/>
    <s v="135164O010"/>
    <s v="111150"/>
    <x v="0"/>
    <s v="13411100"/>
    <s v=""/>
    <n v="2381887"/>
    <n v="2381887"/>
    <n v="2381887"/>
    <n v="2348437.48"/>
    <n v="33449.519999999997"/>
    <n v="0"/>
    <n v="33449.519999999997"/>
  </r>
  <r>
    <s v="5"/>
    <x v="544"/>
    <s v="25C001"/>
    <s v="135164O010"/>
    <s v="111150"/>
    <x v="0"/>
    <s v="13431100"/>
    <s v=""/>
    <n v="185724897"/>
    <n v="185724897"/>
    <n v="100600988"/>
    <n v="90387152.400000006"/>
    <n v="10213835.6"/>
    <n v="0"/>
    <n v="95337744.599999994"/>
  </r>
  <r>
    <s v="5"/>
    <x v="544"/>
    <s v="25C001"/>
    <s v="135164O010"/>
    <s v="111150"/>
    <x v="0"/>
    <s v="14111201"/>
    <s v=""/>
    <n v="41659925"/>
    <n v="41659925"/>
    <n v="20829960"/>
    <n v="16576208.890000001"/>
    <n v="4253751.1100000003"/>
    <n v="0"/>
    <n v="25083716.109999999"/>
  </r>
  <r>
    <s v="5"/>
    <x v="544"/>
    <s v="25C001"/>
    <s v="135164O010"/>
    <s v="111150"/>
    <x v="0"/>
    <s v="14111203"/>
    <s v=""/>
    <n v="1815497"/>
    <n v="1815497"/>
    <n v="907746"/>
    <n v="526387.78"/>
    <n v="381358.22"/>
    <n v="66143.289999999994"/>
    <n v="1222965.93"/>
  </r>
  <r>
    <s v="5"/>
    <x v="544"/>
    <s v="25C001"/>
    <s v="135164O010"/>
    <s v="111150"/>
    <x v="0"/>
    <s v="14111208"/>
    <s v=""/>
    <n v="3207334"/>
    <n v="3207334"/>
    <n v="1603668"/>
    <n v="1269986.71"/>
    <n v="333681.28999999998"/>
    <n v="0"/>
    <n v="1937347.29"/>
  </r>
  <r>
    <s v="5"/>
    <x v="544"/>
    <s v="25C001"/>
    <s v="135164O010"/>
    <s v="111150"/>
    <x v="0"/>
    <s v="14211201"/>
    <s v=""/>
    <n v="19918540"/>
    <n v="19918540"/>
    <n v="9959271"/>
    <n v="6216581.04"/>
    <n v="3742689.96"/>
    <n v="0"/>
    <n v="13701958.960000001"/>
  </r>
  <r>
    <s v="5"/>
    <x v="544"/>
    <s v="25C001"/>
    <s v="135164O010"/>
    <s v="111150"/>
    <x v="0"/>
    <s v="14211203"/>
    <s v=""/>
    <n v="1344817"/>
    <n v="1344817"/>
    <n v="672408"/>
    <n v="389920.58"/>
    <n v="282487.42"/>
    <n v="48991.6"/>
    <n v="905904.82"/>
  </r>
  <r>
    <s v="5"/>
    <x v="544"/>
    <s v="25C001"/>
    <s v="135164O010"/>
    <s v="111150"/>
    <x v="0"/>
    <s v="14311200"/>
    <s v=""/>
    <n v="25547251"/>
    <n v="25547251"/>
    <n v="12773625"/>
    <n v="8982028.5"/>
    <n v="3791596.5"/>
    <n v="0"/>
    <n v="16565222.5"/>
  </r>
  <r>
    <s v="5"/>
    <x v="544"/>
    <s v="25C001"/>
    <s v="135164O010"/>
    <s v="111150"/>
    <x v="0"/>
    <s v="14411200"/>
    <s v=""/>
    <n v="10300516"/>
    <n v="10300516"/>
    <n v="5150256"/>
    <n v="2469401.89"/>
    <n v="2680854.11"/>
    <n v="7319196.0499999998"/>
    <n v="511918.06"/>
  </r>
  <r>
    <s v="5"/>
    <x v="544"/>
    <s v="25C001"/>
    <s v="135164O010"/>
    <s v="111150"/>
    <x v="0"/>
    <s v="14431200"/>
    <s v=""/>
    <n v="470384"/>
    <n v="470384"/>
    <n v="235194"/>
    <n v="0"/>
    <n v="235194"/>
    <n v="0"/>
    <n v="470384"/>
  </r>
  <r>
    <s v="5"/>
    <x v="544"/>
    <s v="25C001"/>
    <s v="135164O010"/>
    <s v="111150"/>
    <x v="0"/>
    <s v="15111200"/>
    <s v=""/>
    <n v="15479266"/>
    <n v="15479266"/>
    <n v="7739634"/>
    <n v="5512808.9900000002"/>
    <n v="2226825.0099999998"/>
    <n v="0"/>
    <n v="9966457.0099999998"/>
  </r>
  <r>
    <s v="5"/>
    <x v="544"/>
    <s v="25C001"/>
    <s v="135164O010"/>
    <s v="111150"/>
    <x v="0"/>
    <s v="15411100"/>
    <s v=""/>
    <n v="1058789"/>
    <n v="1058789"/>
    <n v="1058789"/>
    <n v="1058789"/>
    <n v="0"/>
    <n v="0"/>
    <n v="0"/>
  </r>
  <r>
    <s v="5"/>
    <x v="544"/>
    <s v="25C001"/>
    <s v="135164O010"/>
    <s v="111150"/>
    <x v="0"/>
    <s v="15411107"/>
    <s v=""/>
    <n v="3356749"/>
    <n v="3356749"/>
    <n v="0"/>
    <n v="0"/>
    <n v="0"/>
    <n v="0"/>
    <n v="3356749"/>
  </r>
  <r>
    <s v="5"/>
    <x v="544"/>
    <s v="25C001"/>
    <s v="135164O010"/>
    <s v="111150"/>
    <x v="0"/>
    <s v="15411208"/>
    <s v=""/>
    <n v="3324627"/>
    <n v="3324627"/>
    <n v="0"/>
    <n v="0"/>
    <n v="0"/>
    <n v="0"/>
    <n v="3324627"/>
  </r>
  <r>
    <s v="5"/>
    <x v="544"/>
    <s v="25C001"/>
    <s v="135164O010"/>
    <s v="111150"/>
    <x v="0"/>
    <s v="15411218"/>
    <s v=""/>
    <n v="27286857"/>
    <n v="27286857"/>
    <n v="1624910.46"/>
    <n v="1624910.46"/>
    <n v="0"/>
    <n v="0"/>
    <n v="25661946.539999999"/>
  </r>
  <r>
    <s v="5"/>
    <x v="544"/>
    <s v="25C001"/>
    <s v="135164O010"/>
    <s v="111150"/>
    <x v="0"/>
    <s v="15421100"/>
    <s v=""/>
    <n v="119559"/>
    <n v="119559"/>
    <n v="119559"/>
    <n v="73701.600000000006"/>
    <n v="45857.4"/>
    <n v="0"/>
    <n v="45857.4"/>
  </r>
  <r>
    <s v="5"/>
    <x v="544"/>
    <s v="25C001"/>
    <s v="135164O010"/>
    <s v="111150"/>
    <x v="0"/>
    <s v="15431226"/>
    <s v=""/>
    <n v="915555"/>
    <n v="915555"/>
    <n v="915555"/>
    <n v="748059.76"/>
    <n v="167495.24"/>
    <n v="0"/>
    <n v="167495.24"/>
  </r>
  <r>
    <s v="5"/>
    <x v="544"/>
    <s v="25C001"/>
    <s v="135164O010"/>
    <s v="111150"/>
    <x v="0"/>
    <s v="15441100"/>
    <s v=""/>
    <n v="96923126"/>
    <n v="96923126"/>
    <n v="52500026"/>
    <n v="40402596.840000004"/>
    <n v="12097429.16"/>
    <n v="0"/>
    <n v="56520529.159999996"/>
  </r>
  <r>
    <s v="5"/>
    <x v="544"/>
    <s v="25C001"/>
    <s v="135164O010"/>
    <s v="111150"/>
    <x v="0"/>
    <s v="15451100"/>
    <s v=""/>
    <n v="2049660"/>
    <n v="2049660"/>
    <n v="1110233"/>
    <n v="947591.98"/>
    <n v="162641.01999999999"/>
    <n v="122.15"/>
    <n v="1101945.8700000001"/>
  </r>
  <r>
    <s v="5"/>
    <x v="544"/>
    <s v="25C001"/>
    <s v="135164O010"/>
    <s v="111150"/>
    <x v="0"/>
    <s v="15451108"/>
    <s v=""/>
    <n v="137142"/>
    <n v="137142"/>
    <n v="74289"/>
    <n v="61137.440000000002"/>
    <n v="13151.56"/>
    <n v="204.82"/>
    <n v="75799.740000000005"/>
  </r>
  <r>
    <s v="5"/>
    <x v="544"/>
    <s v="25C001"/>
    <s v="135164O010"/>
    <s v="111150"/>
    <x v="0"/>
    <s v="15451109"/>
    <s v=""/>
    <n v="5151141"/>
    <n v="5151141"/>
    <n v="2790203"/>
    <n v="2442269.9900000002"/>
    <n v="347933.01"/>
    <n v="0"/>
    <n v="2708871.01"/>
  </r>
  <r>
    <s v="5"/>
    <x v="544"/>
    <s v="25C001"/>
    <s v="135164O010"/>
    <s v="111150"/>
    <x v="0"/>
    <s v="15451110"/>
    <s v=""/>
    <n v="1556302"/>
    <n v="1556302"/>
    <n v="864640.54"/>
    <n v="854640.54"/>
    <n v="10000"/>
    <n v="0"/>
    <n v="701661.46"/>
  </r>
  <r>
    <s v="5"/>
    <x v="544"/>
    <s v="25C001"/>
    <s v="135164O010"/>
    <s v="111150"/>
    <x v="0"/>
    <s v="15461100"/>
    <s v=""/>
    <n v="9339"/>
    <n v="9339"/>
    <n v="9339"/>
    <n v="2580.66"/>
    <n v="6758.34"/>
    <n v="0"/>
    <n v="6758.34"/>
  </r>
  <r>
    <s v="5"/>
    <x v="544"/>
    <s v="25C001"/>
    <s v="135164O010"/>
    <s v="111150"/>
    <x v="0"/>
    <s v="15461106"/>
    <s v=""/>
    <n v="32282"/>
    <n v="32282"/>
    <n v="32282"/>
    <n v="2500"/>
    <n v="29782"/>
    <n v="0"/>
    <n v="29782"/>
  </r>
  <r>
    <s v="5"/>
    <x v="544"/>
    <s v="25C001"/>
    <s v="135164O010"/>
    <s v="111150"/>
    <x v="0"/>
    <s v="15461151"/>
    <s v=""/>
    <n v="7277500"/>
    <n v="7277500"/>
    <n v="3941977"/>
    <n v="2668770"/>
    <n v="1273207"/>
    <n v="0"/>
    <n v="4608730"/>
  </r>
  <r>
    <s v="5"/>
    <x v="544"/>
    <s v="25C001"/>
    <s v="135164O010"/>
    <s v="111150"/>
    <x v="0"/>
    <s v="15471100"/>
    <s v=""/>
    <n v="520710"/>
    <n v="520710"/>
    <n v="520710"/>
    <n v="323828.40000000002"/>
    <n v="196881.6"/>
    <n v="0"/>
    <n v="196881.6"/>
  </r>
  <r>
    <s v="5"/>
    <x v="544"/>
    <s v="25C001"/>
    <s v="135164O010"/>
    <s v="111150"/>
    <x v="0"/>
    <s v="15471108"/>
    <s v=""/>
    <n v="105744"/>
    <n v="111244"/>
    <n v="111244"/>
    <n v="111244"/>
    <n v="0"/>
    <n v="0"/>
    <n v="0"/>
  </r>
  <r>
    <s v="5"/>
    <x v="544"/>
    <s v="25C001"/>
    <s v="135164O010"/>
    <s v="111150"/>
    <x v="0"/>
    <s v="15481100"/>
    <s v=""/>
    <n v="8597489"/>
    <n v="8597489"/>
    <n v="8597489"/>
    <n v="8594224.9600000009"/>
    <n v="3264.04"/>
    <n v="0"/>
    <n v="3264.04"/>
  </r>
  <r>
    <s v="5"/>
    <x v="544"/>
    <s v="25C001"/>
    <s v="135164O010"/>
    <s v="111150"/>
    <x v="0"/>
    <s v="15511100"/>
    <s v=""/>
    <n v="156269"/>
    <n v="156269"/>
    <n v="97154"/>
    <n v="62741.01"/>
    <n v="34412.99"/>
    <n v="0"/>
    <n v="93527.99"/>
  </r>
  <r>
    <s v="5"/>
    <x v="544"/>
    <s v="25C001"/>
    <s v="135164O010"/>
    <s v="111150"/>
    <x v="0"/>
    <s v="15911100"/>
    <s v=""/>
    <n v="18091048"/>
    <n v="18091048"/>
    <n v="9799316"/>
    <n v="8610411.1799999997"/>
    <n v="1188904.82"/>
    <n v="29921.85"/>
    <n v="9450714.9700000007"/>
  </r>
  <r>
    <s v="5"/>
    <x v="544"/>
    <s v="25C001"/>
    <s v="135164O010"/>
    <s v="111150"/>
    <x v="0"/>
    <s v="15931100"/>
    <s v=""/>
    <n v="528935"/>
    <n v="528935"/>
    <n v="368779.5"/>
    <n v="321872.75"/>
    <n v="46906.75"/>
    <n v="0"/>
    <n v="207062.25"/>
  </r>
  <r>
    <s v="5"/>
    <x v="544"/>
    <s v="25C001"/>
    <s v="135164O010"/>
    <s v="111150"/>
    <x v="0"/>
    <s v="15941100"/>
    <s v=""/>
    <n v="41779"/>
    <n v="41779"/>
    <n v="41779"/>
    <n v="30395.5"/>
    <n v="11383.5"/>
    <n v="0"/>
    <n v="11383.5"/>
  </r>
  <r>
    <s v="5"/>
    <x v="544"/>
    <s v="25C001"/>
    <s v="135164O010"/>
    <s v="111150"/>
    <x v="0"/>
    <s v="16111143"/>
    <s v=""/>
    <n v="29436808"/>
    <n v="29436808"/>
    <n v="12218539.75"/>
    <n v="0"/>
    <n v="12218539.75"/>
    <n v="0"/>
    <n v="29436808"/>
  </r>
  <r>
    <s v="5"/>
    <x v="544"/>
    <s v="25C001"/>
    <s v="135164O010"/>
    <s v="111150"/>
    <x v="0"/>
    <s v="17111100"/>
    <s v=""/>
    <n v="23050"/>
    <n v="23050"/>
    <n v="15386"/>
    <n v="14275"/>
    <n v="1111"/>
    <n v="0"/>
    <n v="8775"/>
  </r>
  <r>
    <s v="5"/>
    <x v="544"/>
    <s v="25C001"/>
    <s v="135164O010"/>
    <s v="111150"/>
    <x v="0"/>
    <s v="17131100"/>
    <s v=""/>
    <n v="2249201"/>
    <n v="2249201"/>
    <n v="0"/>
    <n v="0"/>
    <n v="0"/>
    <n v="0"/>
    <n v="2249201"/>
  </r>
  <r>
    <s v="5"/>
    <x v="544"/>
    <s v="25C001"/>
    <s v="135164O010"/>
    <s v="111150"/>
    <x v="0"/>
    <s v="17141100"/>
    <s v=""/>
    <n v="3864804"/>
    <n v="3864804"/>
    <n v="2244728.6"/>
    <n v="1768399.2"/>
    <n v="476329.4"/>
    <n v="0"/>
    <n v="2096404.8"/>
  </r>
  <r>
    <s v="5"/>
    <x v="544"/>
    <s v="25C001"/>
    <s v="135164O010"/>
    <s v="111150"/>
    <x v="0"/>
    <s v="17191106"/>
    <s v=""/>
    <n v="24210"/>
    <n v="24210"/>
    <n v="24210"/>
    <n v="2500"/>
    <n v="21710"/>
    <n v="0"/>
    <n v="21710"/>
  </r>
  <r>
    <s v="5"/>
    <x v="544"/>
    <s v="25C001"/>
    <s v="135164O010"/>
    <s v="111150"/>
    <x v="1"/>
    <s v="21211100"/>
    <s v=""/>
    <n v="366000"/>
    <n v="366000"/>
    <n v="366000"/>
    <n v="0"/>
    <n v="366000"/>
    <n v="0"/>
    <n v="366000"/>
  </r>
  <r>
    <s v="5"/>
    <x v="544"/>
    <s v="25C001"/>
    <s v="135164O010"/>
    <s v="111150"/>
    <x v="2"/>
    <s v="31811100"/>
    <s v=""/>
    <n v="60000"/>
    <n v="60000"/>
    <n v="30000"/>
    <n v="3661.05"/>
    <n v="26338.95"/>
    <n v="56338.95"/>
    <n v="0"/>
  </r>
  <r>
    <s v="5"/>
    <x v="544"/>
    <s v="25C001"/>
    <s v="135164O010"/>
    <s v="111150"/>
    <x v="2"/>
    <s v="39811200"/>
    <s v=""/>
    <n v="18040089"/>
    <n v="18040089"/>
    <n v="9020046"/>
    <n v="7179428"/>
    <n v="1840618"/>
    <n v="0"/>
    <n v="10860661"/>
  </r>
  <r>
    <s v="5"/>
    <x v="544"/>
    <s v="25C001"/>
    <s v="135164O010"/>
    <s v="111150"/>
    <x v="2"/>
    <s v="39811208"/>
    <s v=""/>
    <n v="1266739"/>
    <n v="1266739"/>
    <n v="633372"/>
    <n v="516981"/>
    <n v="116391"/>
    <n v="0"/>
    <n v="749758"/>
  </r>
  <r>
    <s v="5"/>
    <x v="544"/>
    <s v="25C001"/>
    <s v="135164O010"/>
    <s v="111150"/>
    <x v="2"/>
    <s v="39821100"/>
    <s v=""/>
    <n v="9011398"/>
    <n v="9011398"/>
    <n v="1936856"/>
    <n v="1055200.26"/>
    <n v="881655.74"/>
    <n v="0"/>
    <n v="7956197.7400000002"/>
  </r>
  <r>
    <s v="5"/>
    <x v="544"/>
    <s v="25C001"/>
    <s v="135164O010"/>
    <s v="111150"/>
    <x v="2"/>
    <s v="39821108"/>
    <s v=""/>
    <n v="431276"/>
    <n v="431276"/>
    <n v="20000"/>
    <n v="8000"/>
    <n v="12000"/>
    <n v="0"/>
    <n v="423276"/>
  </r>
  <r>
    <s v="5"/>
    <x v="545"/>
    <s v="25C001"/>
    <s v="172002N001"/>
    <s v="111150"/>
    <x v="2"/>
    <s v="35711100"/>
    <s v=""/>
    <n v="700000"/>
    <n v="700000"/>
    <n v="350000"/>
    <n v="0"/>
    <n v="350000"/>
    <n v="0"/>
    <n v="700000"/>
  </r>
  <r>
    <s v="5"/>
    <x v="546"/>
    <s v="25C001"/>
    <s v="181298M002"/>
    <s v="111150"/>
    <x v="3"/>
    <s v="79211189"/>
    <s v=""/>
    <n v="50000"/>
    <n v="50000"/>
    <n v="25000"/>
    <n v="0"/>
    <n v="25000"/>
    <n v="0"/>
    <n v="50000"/>
  </r>
  <r>
    <s v="5"/>
    <x v="546"/>
    <s v="25C001"/>
    <s v="181298M002"/>
    <s v="111150"/>
    <x v="3"/>
    <s v="79211190"/>
    <s v=""/>
    <n v="50000"/>
    <n v="50000"/>
    <n v="25000"/>
    <n v="0"/>
    <n v="25000"/>
    <n v="0"/>
    <n v="50000"/>
  </r>
  <r>
    <s v="5"/>
    <x v="546"/>
    <s v="25C001"/>
    <s v="181298M002"/>
    <s v="111150"/>
    <x v="3"/>
    <s v="799911A5"/>
    <s v=""/>
    <n v="40500"/>
    <n v="40500"/>
    <n v="20000"/>
    <n v="0"/>
    <n v="20000"/>
    <n v="0"/>
    <n v="40500"/>
  </r>
  <r>
    <s v="5"/>
    <x v="546"/>
    <s v="25C001"/>
    <s v="181298M002"/>
    <s v="111150"/>
    <x v="3"/>
    <s v="799911A6"/>
    <s v=""/>
    <n v="40500"/>
    <n v="40500"/>
    <n v="20000"/>
    <n v="0"/>
    <n v="20000"/>
    <n v="0"/>
    <n v="40500"/>
  </r>
  <r>
    <s v="5"/>
    <x v="547"/>
    <s v="25C001"/>
    <s v="181313M001"/>
    <s v="111150"/>
    <x v="0"/>
    <s v="12111100"/>
    <s v=""/>
    <n v="23848630"/>
    <n v="23848630"/>
    <n v="11007060"/>
    <n v="7622584.5"/>
    <n v="3384475.5"/>
    <n v="12608901.5"/>
    <n v="3617144"/>
  </r>
  <r>
    <s v="5"/>
    <x v="547"/>
    <s v="25C001"/>
    <s v="181313M001"/>
    <s v="111150"/>
    <x v="1"/>
    <s v="21111100"/>
    <s v=""/>
    <n v="2985000"/>
    <n v="1723947.04"/>
    <n v="1386447.04"/>
    <n v="263624.73"/>
    <n v="1122822.31"/>
    <n v="49075.02"/>
    <n v="1411247.29"/>
  </r>
  <r>
    <s v="5"/>
    <x v="547"/>
    <s v="25C001"/>
    <s v="181313M001"/>
    <s v="111150"/>
    <x v="1"/>
    <s v="21111200"/>
    <s v=""/>
    <n v="4541778"/>
    <n v="4541778"/>
    <n v="2541778"/>
    <n v="0"/>
    <n v="2541778"/>
    <n v="0"/>
    <n v="4541778"/>
  </r>
  <r>
    <s v="5"/>
    <x v="547"/>
    <s v="25C001"/>
    <s v="181313M001"/>
    <s v="111150"/>
    <x v="1"/>
    <s v="21411100"/>
    <s v=""/>
    <n v="376000"/>
    <n v="376000"/>
    <n v="368500"/>
    <n v="32655.23"/>
    <n v="335844.77"/>
    <n v="12344.77"/>
    <n v="331000"/>
  </r>
  <r>
    <s v="5"/>
    <x v="547"/>
    <s v="25C001"/>
    <s v="181313M001"/>
    <s v="111150"/>
    <x v="1"/>
    <s v="21411200"/>
    <s v=""/>
    <n v="5377027"/>
    <n v="5377027"/>
    <n v="3000000"/>
    <n v="0"/>
    <n v="3000000"/>
    <n v="0"/>
    <n v="5377027"/>
  </r>
  <r>
    <s v="5"/>
    <x v="547"/>
    <s v="25C001"/>
    <s v="181313M001"/>
    <s v="111150"/>
    <x v="1"/>
    <s v="21611100"/>
    <s v=""/>
    <n v="0"/>
    <n v="133.38999999999999"/>
    <n v="133.38999999999999"/>
    <n v="0"/>
    <n v="133.38999999999999"/>
    <n v="0"/>
    <n v="133.38999999999999"/>
  </r>
  <r>
    <s v="5"/>
    <x v="547"/>
    <s v="25C001"/>
    <s v="181313M001"/>
    <s v="111150"/>
    <x v="1"/>
    <s v="22111100"/>
    <s v=""/>
    <n v="694337"/>
    <n v="694337"/>
    <n v="337281"/>
    <n v="250283.69"/>
    <n v="86997.31"/>
    <n v="316855.14"/>
    <n v="127198.17"/>
  </r>
  <r>
    <s v="5"/>
    <x v="547"/>
    <s v="25C001"/>
    <s v="181313M001"/>
    <s v="111150"/>
    <x v="1"/>
    <s v="22311100"/>
    <s v=""/>
    <n v="0"/>
    <n v="6000"/>
    <n v="6000"/>
    <n v="3120"/>
    <n v="2880"/>
    <n v="2880"/>
    <n v="0"/>
  </r>
  <r>
    <s v="5"/>
    <x v="547"/>
    <s v="25C001"/>
    <s v="181313M001"/>
    <s v="111150"/>
    <x v="1"/>
    <s v="23311100"/>
    <s v=""/>
    <n v="0"/>
    <n v="17547.32"/>
    <n v="17547.32"/>
    <n v="0"/>
    <n v="17547.32"/>
    <n v="6066.8"/>
    <n v="11480.52"/>
  </r>
  <r>
    <s v="5"/>
    <x v="547"/>
    <s v="25C001"/>
    <s v="181313M001"/>
    <s v="111150"/>
    <x v="1"/>
    <s v="23711100"/>
    <s v=""/>
    <n v="0"/>
    <n v="47482.86"/>
    <n v="47482.86"/>
    <n v="0"/>
    <n v="47482.86"/>
    <n v="36366"/>
    <n v="11116.86"/>
  </r>
  <r>
    <s v="5"/>
    <x v="547"/>
    <s v="25C001"/>
    <s v="181313M001"/>
    <s v="111150"/>
    <x v="1"/>
    <s v="24191100"/>
    <s v=""/>
    <n v="0"/>
    <n v="9000"/>
    <n v="9000"/>
    <n v="7473"/>
    <n v="1527"/>
    <n v="1527"/>
    <n v="0"/>
  </r>
  <r>
    <s v="5"/>
    <x v="547"/>
    <s v="25C001"/>
    <s v="181313M001"/>
    <s v="111150"/>
    <x v="1"/>
    <s v="24211100"/>
    <s v=""/>
    <n v="0"/>
    <n v="6000"/>
    <n v="6000"/>
    <n v="324.99"/>
    <n v="5675.01"/>
    <n v="5675.01"/>
    <n v="0"/>
  </r>
  <r>
    <s v="5"/>
    <x v="547"/>
    <s v="25C001"/>
    <s v="181313M001"/>
    <s v="111150"/>
    <x v="1"/>
    <s v="24311100"/>
    <s v=""/>
    <n v="79000"/>
    <n v="79000"/>
    <n v="79000"/>
    <n v="2041.6"/>
    <n v="76958.399999999994"/>
    <n v="7958.4"/>
    <n v="69000"/>
  </r>
  <r>
    <s v="5"/>
    <x v="547"/>
    <s v="25C001"/>
    <s v="181313M001"/>
    <s v="111150"/>
    <x v="1"/>
    <s v="24411100"/>
    <s v=""/>
    <n v="6000"/>
    <n v="6000"/>
    <n v="6000"/>
    <n v="0"/>
    <n v="6000"/>
    <n v="3000"/>
    <n v="3000"/>
  </r>
  <r>
    <s v="5"/>
    <x v="547"/>
    <s v="25C001"/>
    <s v="181313M001"/>
    <s v="111150"/>
    <x v="1"/>
    <s v="24611100"/>
    <s v=""/>
    <n v="595666"/>
    <n v="425400.75"/>
    <n v="424400.75"/>
    <n v="79746.259999999995"/>
    <n v="344654.49"/>
    <n v="65933.740000000005"/>
    <n v="279720.75"/>
  </r>
  <r>
    <s v="5"/>
    <x v="547"/>
    <s v="25C001"/>
    <s v="181313M001"/>
    <s v="111150"/>
    <x v="1"/>
    <s v="24711100"/>
    <s v=""/>
    <n v="352000"/>
    <n v="152000"/>
    <n v="152000"/>
    <n v="12656.53"/>
    <n v="139343.47"/>
    <n v="18001.830000000002"/>
    <n v="121341.64"/>
  </r>
  <r>
    <s v="5"/>
    <x v="547"/>
    <s v="25C001"/>
    <s v="181313M001"/>
    <s v="111150"/>
    <x v="1"/>
    <s v="24811100"/>
    <s v=""/>
    <n v="32500"/>
    <n v="22500"/>
    <n v="22500"/>
    <n v="2797.99"/>
    <n v="19702.009999999998"/>
    <n v="7202.01"/>
    <n v="12500"/>
  </r>
  <r>
    <s v="5"/>
    <x v="547"/>
    <s v="25C001"/>
    <s v="181313M001"/>
    <s v="111150"/>
    <x v="1"/>
    <s v="24911100"/>
    <s v=""/>
    <n v="617660"/>
    <n v="617660"/>
    <n v="617660"/>
    <n v="291572.92"/>
    <n v="326087.08"/>
    <n v="35008.28"/>
    <n v="291078.8"/>
  </r>
  <r>
    <s v="5"/>
    <x v="547"/>
    <s v="25C001"/>
    <s v="181313M001"/>
    <s v="111150"/>
    <x v="1"/>
    <s v="25411100"/>
    <s v=""/>
    <n v="0"/>
    <n v="3837.66"/>
    <n v="3837.66"/>
    <n v="0"/>
    <n v="3837.66"/>
    <n v="685.56"/>
    <n v="3152.1"/>
  </r>
  <r>
    <s v="5"/>
    <x v="547"/>
    <s v="25C001"/>
    <s v="181313M001"/>
    <s v="111150"/>
    <x v="1"/>
    <s v="25611100"/>
    <s v=""/>
    <n v="70000"/>
    <n v="70000"/>
    <n v="70000"/>
    <n v="3306"/>
    <n v="66694"/>
    <n v="16694"/>
    <n v="50000"/>
  </r>
  <r>
    <s v="5"/>
    <x v="547"/>
    <s v="25C001"/>
    <s v="181313M001"/>
    <s v="111150"/>
    <x v="1"/>
    <s v="26111200"/>
    <s v=""/>
    <n v="2192219"/>
    <n v="2192219"/>
    <n v="1096109"/>
    <n v="168865.66"/>
    <n v="927243.34"/>
    <n v="833296.34"/>
    <n v="1190057"/>
  </r>
  <r>
    <s v="5"/>
    <x v="547"/>
    <s v="25C001"/>
    <s v="181313M001"/>
    <s v="111150"/>
    <x v="1"/>
    <s v="27111200"/>
    <s v=""/>
    <n v="0"/>
    <n v="25000"/>
    <n v="25000"/>
    <n v="0"/>
    <n v="25000"/>
    <n v="0"/>
    <n v="25000"/>
  </r>
  <r>
    <s v="5"/>
    <x v="547"/>
    <s v="25C001"/>
    <s v="181313M001"/>
    <s v="111150"/>
    <x v="1"/>
    <s v="27211200"/>
    <s v=""/>
    <n v="137585"/>
    <n v="137585"/>
    <n v="137585"/>
    <n v="0"/>
    <n v="137585"/>
    <n v="0"/>
    <n v="137585"/>
  </r>
  <r>
    <s v="5"/>
    <x v="547"/>
    <s v="25C001"/>
    <s v="181313M001"/>
    <s v="111150"/>
    <x v="1"/>
    <s v="27411100"/>
    <s v=""/>
    <n v="0"/>
    <n v="1264.02"/>
    <n v="1264.02"/>
    <n v="0"/>
    <n v="1264.02"/>
    <n v="491.84"/>
    <n v="772.18"/>
  </r>
  <r>
    <s v="5"/>
    <x v="547"/>
    <s v="25C001"/>
    <s v="181313M001"/>
    <s v="111150"/>
    <x v="1"/>
    <s v="29111100"/>
    <s v=""/>
    <n v="253273"/>
    <n v="153273"/>
    <n v="153273"/>
    <n v="31181.81"/>
    <n v="122091.19"/>
    <n v="19212.59"/>
    <n v="102878.6"/>
  </r>
  <r>
    <s v="5"/>
    <x v="547"/>
    <s v="25C001"/>
    <s v="181313M001"/>
    <s v="111150"/>
    <x v="1"/>
    <s v="29211100"/>
    <s v=""/>
    <n v="70000"/>
    <n v="45000"/>
    <n v="45000"/>
    <n v="13209.08"/>
    <n v="31790.92"/>
    <n v="6790.92"/>
    <n v="25000"/>
  </r>
  <r>
    <s v="5"/>
    <x v="547"/>
    <s v="25C001"/>
    <s v="181313M001"/>
    <s v="111150"/>
    <x v="1"/>
    <s v="29411100"/>
    <s v=""/>
    <n v="300061"/>
    <n v="685511.64"/>
    <n v="685511.64"/>
    <n v="19003.39"/>
    <n v="666508.25"/>
    <n v="996.61"/>
    <n v="665511.64"/>
  </r>
  <r>
    <s v="5"/>
    <x v="547"/>
    <s v="25C001"/>
    <s v="181313M001"/>
    <s v="111150"/>
    <x v="1"/>
    <s v="29611200"/>
    <s v=""/>
    <n v="300000"/>
    <n v="300000"/>
    <n v="300000"/>
    <n v="0"/>
    <n v="300000"/>
    <n v="0"/>
    <n v="300000"/>
  </r>
  <r>
    <s v="5"/>
    <x v="547"/>
    <s v="25C001"/>
    <s v="181313M001"/>
    <s v="111150"/>
    <x v="2"/>
    <s v="31121200"/>
    <s v=""/>
    <n v="7776250"/>
    <n v="7776250"/>
    <n v="4212136"/>
    <n v="2692098.8"/>
    <n v="1520037.2"/>
    <n v="0"/>
    <n v="5084151.2"/>
  </r>
  <r>
    <s v="5"/>
    <x v="547"/>
    <s v="25C001"/>
    <s v="181313M001"/>
    <s v="111150"/>
    <x v="2"/>
    <s v="31311200"/>
    <s v=""/>
    <n v="1240494"/>
    <n v="1240494"/>
    <n v="1050000"/>
    <n v="633255"/>
    <n v="416745"/>
    <n v="0"/>
    <n v="607239"/>
  </r>
  <r>
    <s v="5"/>
    <x v="547"/>
    <s v="25C001"/>
    <s v="181313M001"/>
    <s v="111150"/>
    <x v="2"/>
    <s v="31411200"/>
    <s v=""/>
    <n v="2151492"/>
    <n v="2151492"/>
    <n v="1075746"/>
    <n v="205529.91"/>
    <n v="870216.09"/>
    <n v="92730.96"/>
    <n v="1853231.13"/>
  </r>
  <r>
    <s v="5"/>
    <x v="547"/>
    <s v="25C001"/>
    <s v="181313M001"/>
    <s v="111150"/>
    <x v="2"/>
    <s v="31711200"/>
    <s v=""/>
    <n v="1073501"/>
    <n v="1073501"/>
    <n v="536749"/>
    <n v="483512.95"/>
    <n v="53236.05"/>
    <n v="165645.65"/>
    <n v="424342.4"/>
  </r>
  <r>
    <s v="5"/>
    <x v="547"/>
    <s v="25C001"/>
    <s v="181313M001"/>
    <s v="111150"/>
    <x v="2"/>
    <s v="31911200"/>
    <s v=""/>
    <n v="830749"/>
    <n v="830749"/>
    <n v="415374"/>
    <n v="225473.55"/>
    <n v="189900.45"/>
    <n v="315662.96999999997"/>
    <n v="289612.48"/>
  </r>
  <r>
    <s v="5"/>
    <x v="547"/>
    <s v="25C001"/>
    <s v="181313M001"/>
    <s v="111150"/>
    <x v="2"/>
    <s v="32211100"/>
    <s v=""/>
    <n v="3400200"/>
    <n v="3902520.75"/>
    <n v="2043100.39"/>
    <n v="2028760.39"/>
    <n v="14340"/>
    <n v="1237593.6399999999"/>
    <n v="636166.72"/>
  </r>
  <r>
    <s v="5"/>
    <x v="547"/>
    <s v="25C001"/>
    <s v="181313M001"/>
    <s v="111150"/>
    <x v="2"/>
    <s v="33611200"/>
    <s v=""/>
    <n v="3089644"/>
    <n v="3089644"/>
    <n v="1544820"/>
    <n v="1540419.15"/>
    <n v="4400.8500000000004"/>
    <n v="1424336.04"/>
    <n v="124888.81"/>
  </r>
  <r>
    <s v="5"/>
    <x v="547"/>
    <s v="25C001"/>
    <s v="181313M001"/>
    <s v="111150"/>
    <x v="2"/>
    <s v="33631100"/>
    <s v=""/>
    <n v="36000"/>
    <n v="0"/>
    <n v="0"/>
    <n v="0"/>
    <n v="0"/>
    <n v="0"/>
    <n v="0"/>
  </r>
  <r>
    <s v="5"/>
    <x v="547"/>
    <s v="25C001"/>
    <s v="181313M001"/>
    <s v="111150"/>
    <x v="2"/>
    <s v="33811200"/>
    <s v=""/>
    <n v="18707073"/>
    <n v="18707073"/>
    <n v="9353538"/>
    <n v="4666456.12"/>
    <n v="4687081.88"/>
    <n v="10055136.960000001"/>
    <n v="3985479.92"/>
  </r>
  <r>
    <s v="5"/>
    <x v="547"/>
    <s v="25C001"/>
    <s v="181313M001"/>
    <s v="111150"/>
    <x v="2"/>
    <s v="34111100"/>
    <s v=""/>
    <n v="220000"/>
    <n v="115000"/>
    <n v="0"/>
    <n v="0"/>
    <n v="0"/>
    <n v="0"/>
    <n v="115000"/>
  </r>
  <r>
    <s v="5"/>
    <x v="547"/>
    <s v="25C001"/>
    <s v="181313M001"/>
    <s v="111150"/>
    <x v="2"/>
    <s v="34321200"/>
    <s v=""/>
    <n v="50000"/>
    <n v="50000"/>
    <n v="22725"/>
    <n v="0"/>
    <n v="22725"/>
    <n v="0"/>
    <n v="50000"/>
  </r>
  <r>
    <s v="5"/>
    <x v="547"/>
    <s v="25C001"/>
    <s v="181313M001"/>
    <s v="111150"/>
    <x v="2"/>
    <s v="34511200"/>
    <s v=""/>
    <n v="1505665"/>
    <n v="1498956.21"/>
    <n v="746123.21"/>
    <n v="359119.4"/>
    <n v="387003.81"/>
    <n v="816417.06"/>
    <n v="323419.75"/>
  </r>
  <r>
    <s v="5"/>
    <x v="547"/>
    <s v="25C001"/>
    <s v="181313M001"/>
    <s v="111150"/>
    <x v="2"/>
    <s v="34511260"/>
    <s v=""/>
    <n v="0"/>
    <n v="6708.79"/>
    <n v="6708.79"/>
    <n v="0"/>
    <n v="6708.79"/>
    <n v="6708.79"/>
    <n v="0"/>
  </r>
  <r>
    <s v="5"/>
    <x v="547"/>
    <s v="25C001"/>
    <s v="181313M001"/>
    <s v="111150"/>
    <x v="2"/>
    <s v="35111100"/>
    <s v=""/>
    <n v="4916000"/>
    <n v="206844.34"/>
    <n v="0"/>
    <n v="0"/>
    <n v="0"/>
    <n v="0"/>
    <n v="206844.34"/>
  </r>
  <r>
    <s v="5"/>
    <x v="547"/>
    <s v="25C001"/>
    <s v="181313M001"/>
    <s v="111150"/>
    <x v="2"/>
    <s v="35311100"/>
    <s v=""/>
    <n v="250000"/>
    <n v="2335000"/>
    <n v="2219756"/>
    <n v="0"/>
    <n v="2219756"/>
    <n v="15000"/>
    <n v="2320000"/>
  </r>
  <r>
    <s v="5"/>
    <x v="547"/>
    <s v="25C001"/>
    <s v="181313M001"/>
    <s v="111150"/>
    <x v="2"/>
    <s v="35531100"/>
    <s v=""/>
    <n v="1860000"/>
    <n v="1860000"/>
    <n v="821065"/>
    <n v="301507.28999999998"/>
    <n v="519557.71"/>
    <n v="92.71"/>
    <n v="1558400"/>
  </r>
  <r>
    <s v="5"/>
    <x v="547"/>
    <s v="25C001"/>
    <s v="181313M001"/>
    <s v="111150"/>
    <x v="2"/>
    <s v="35711100"/>
    <s v=""/>
    <n v="4046072"/>
    <n v="4046072"/>
    <n v="2598986"/>
    <n v="822075.97"/>
    <n v="1776910.03"/>
    <n v="78266.429999999993"/>
    <n v="3145729.6"/>
  </r>
  <r>
    <s v="5"/>
    <x v="547"/>
    <s v="25C001"/>
    <s v="181313M001"/>
    <s v="111150"/>
    <x v="2"/>
    <s v="35811100"/>
    <s v=""/>
    <n v="15344828"/>
    <n v="17377949.129999999"/>
    <n v="14307491.130000001"/>
    <n v="10346203.699999999"/>
    <n v="3961287.43"/>
    <n v="4998624.3"/>
    <n v="2033121.13"/>
  </r>
  <r>
    <s v="5"/>
    <x v="547"/>
    <s v="25C001"/>
    <s v="181313M001"/>
    <s v="111150"/>
    <x v="2"/>
    <s v="35911100"/>
    <s v=""/>
    <n v="700000"/>
    <n v="349743.8"/>
    <n v="349743.8"/>
    <n v="69078"/>
    <n v="280665.8"/>
    <n v="280578.48"/>
    <n v="87.32"/>
  </r>
  <r>
    <s v="5"/>
    <x v="547"/>
    <s v="25C001"/>
    <s v="181313M001"/>
    <s v="111150"/>
    <x v="2"/>
    <s v="37221100"/>
    <s v=""/>
    <n v="997500"/>
    <n v="997500"/>
    <n v="475000"/>
    <n v="349000"/>
    <n v="126000"/>
    <n v="632500"/>
    <n v="16000"/>
  </r>
  <r>
    <s v="5"/>
    <x v="547"/>
    <s v="25C001"/>
    <s v="181313M001"/>
    <s v="111150"/>
    <x v="2"/>
    <s v="38311100"/>
    <s v=""/>
    <n v="0"/>
    <n v="366794"/>
    <n v="366794"/>
    <n v="0"/>
    <n v="366794"/>
    <n v="0"/>
    <n v="366794"/>
  </r>
  <r>
    <s v="5"/>
    <x v="547"/>
    <s v="25C001"/>
    <s v="181313M001"/>
    <s v="111150"/>
    <x v="2"/>
    <s v="39111100"/>
    <s v=""/>
    <n v="0"/>
    <n v="463779.31"/>
    <n v="463779.31"/>
    <n v="408017.31"/>
    <n v="55762"/>
    <n v="0"/>
    <n v="55762"/>
  </r>
  <r>
    <s v="5"/>
    <x v="547"/>
    <s v="25C001"/>
    <s v="181313M001"/>
    <s v="111150"/>
    <x v="2"/>
    <s v="39211100"/>
    <s v=""/>
    <n v="0"/>
    <n v="183437"/>
    <n v="183437"/>
    <n v="183437"/>
    <n v="0"/>
    <n v="0"/>
    <n v="0"/>
  </r>
  <r>
    <s v="5"/>
    <x v="547"/>
    <s v="25C001"/>
    <s v="181313M001"/>
    <s v="111150"/>
    <x v="2"/>
    <s v="39411142"/>
    <s v=""/>
    <n v="0"/>
    <n v="17500"/>
    <n v="17500"/>
    <n v="0"/>
    <n v="17500"/>
    <n v="0"/>
    <n v="17500"/>
  </r>
  <r>
    <s v="5"/>
    <x v="547"/>
    <s v="25C001"/>
    <s v="181313M001"/>
    <s v="111150"/>
    <x v="2"/>
    <s v="39611100"/>
    <s v=""/>
    <n v="0"/>
    <n v="323800"/>
    <n v="323800"/>
    <n v="0"/>
    <n v="323800"/>
    <n v="0"/>
    <n v="323800"/>
  </r>
  <r>
    <s v="5"/>
    <x v="547"/>
    <s v="25C001"/>
    <s v="181313M001"/>
    <s v="111150"/>
    <x v="2"/>
    <s v="39691200"/>
    <s v=""/>
    <n v="119802"/>
    <n v="185880.91"/>
    <n v="59898"/>
    <n v="22026.32"/>
    <n v="37871.68"/>
    <n v="97775.679999999993"/>
    <n v="66078.91"/>
  </r>
  <r>
    <s v="5"/>
    <x v="547"/>
    <s v="25C001"/>
    <s v="181313M001"/>
    <s v="111150"/>
    <x v="4"/>
    <s v="51912100"/>
    <s v="A25NR0279"/>
    <n v="0"/>
    <n v="0"/>
    <n v="0"/>
    <n v="0"/>
    <n v="0"/>
    <n v="0"/>
    <n v="0"/>
  </r>
  <r>
    <s v="5"/>
    <x v="547"/>
    <s v="25C001"/>
    <s v="181313M001"/>
    <s v="111150"/>
    <x v="4"/>
    <s v="59112100"/>
    <s v="A25NR0244"/>
    <n v="0"/>
    <n v="343232.4"/>
    <n v="343232.4"/>
    <n v="0"/>
    <n v="343232.4"/>
    <n v="0"/>
    <n v="343232.4"/>
  </r>
  <r>
    <s v="5"/>
    <x v="547"/>
    <s v="25C001"/>
    <s v="181313M001"/>
    <s v="111150"/>
    <x v="4"/>
    <s v="59112200"/>
    <s v="A25NR0244"/>
    <n v="0"/>
    <n v="7023.8"/>
    <n v="7023.8"/>
    <n v="0"/>
    <n v="7023.8"/>
    <n v="0"/>
    <n v="7023.8"/>
  </r>
  <r>
    <s v="5"/>
    <x v="547"/>
    <s v="25C001"/>
    <s v="181313M001"/>
    <s v="111150"/>
    <x v="4"/>
    <s v="59112200"/>
    <s v="A25NR0246"/>
    <n v="0"/>
    <n v="9744"/>
    <n v="9744"/>
    <n v="0"/>
    <n v="9744"/>
    <n v="0"/>
    <n v="9744"/>
  </r>
  <r>
    <s v="5"/>
    <x v="547"/>
    <s v="25C001"/>
    <s v="181313M001"/>
    <s v="111150"/>
    <x v="4"/>
    <s v="59112200"/>
    <s v="A25NR0260"/>
    <n v="0"/>
    <n v="63182.879999999997"/>
    <n v="63182.879999999997"/>
    <n v="0"/>
    <n v="63182.879999999997"/>
    <n v="0"/>
    <n v="63182.879999999997"/>
  </r>
  <r>
    <s v="5"/>
    <x v="547"/>
    <s v="25C001"/>
    <s v="181313M001"/>
    <s v="111250"/>
    <x v="2"/>
    <s v="32211100"/>
    <s v=""/>
    <n v="1700100"/>
    <n v="1700100"/>
    <n v="1343523.61"/>
    <n v="0"/>
    <n v="1343523.61"/>
    <n v="1556844.72"/>
    <n v="143255.28"/>
  </r>
  <r>
    <s v="5"/>
    <x v="547"/>
    <s v="25C001"/>
    <s v="181313M001"/>
    <s v="111250"/>
    <x v="2"/>
    <s v="35811100"/>
    <s v=""/>
    <n v="4724614"/>
    <n v="4724614"/>
    <n v="4724614"/>
    <n v="0"/>
    <n v="4724614"/>
    <n v="2153644.13"/>
    <n v="2570969.87"/>
  </r>
  <r>
    <s v="5"/>
    <x v="548"/>
    <s v="26C001"/>
    <s v="172002N001"/>
    <s v="15O250"/>
    <x v="1"/>
    <s v="27211200"/>
    <s v=""/>
    <n v="2416082"/>
    <n v="2416082"/>
    <n v="0"/>
    <n v="0"/>
    <n v="0"/>
    <n v="0"/>
    <n v="2416082"/>
  </r>
  <r>
    <s v="5"/>
    <x v="549"/>
    <s v="26C001"/>
    <s v="231020E172"/>
    <s v="111250"/>
    <x v="1"/>
    <s v="21411100"/>
    <s v=""/>
    <n v="2289751"/>
    <n v="2289751"/>
    <n v="2289751"/>
    <n v="0"/>
    <n v="2289751"/>
    <n v="0"/>
    <n v="2289751"/>
  </r>
  <r>
    <s v="5"/>
    <x v="549"/>
    <s v="26C001"/>
    <s v="231020E172"/>
    <s v="111250"/>
    <x v="1"/>
    <s v="29411100"/>
    <s v=""/>
    <n v="50175"/>
    <n v="50175"/>
    <n v="50175"/>
    <n v="0"/>
    <n v="50175"/>
    <n v="0"/>
    <n v="50175"/>
  </r>
  <r>
    <s v="5"/>
    <x v="549"/>
    <s v="26C001"/>
    <s v="231020E172"/>
    <s v="111250"/>
    <x v="2"/>
    <s v="33311100"/>
    <s v=""/>
    <n v="1304550"/>
    <n v="1304550"/>
    <n v="1304550"/>
    <n v="0"/>
    <n v="1304550"/>
    <n v="0"/>
    <n v="1304550"/>
  </r>
  <r>
    <s v="5"/>
    <x v="549"/>
    <s v="26C001"/>
    <s v="231020E172"/>
    <s v="111250"/>
    <x v="2"/>
    <s v="33621100"/>
    <s v=""/>
    <n v="501389"/>
    <n v="501389"/>
    <n v="501389"/>
    <n v="0"/>
    <n v="501389"/>
    <n v="0"/>
    <n v="501389"/>
  </r>
  <r>
    <s v="5"/>
    <x v="549"/>
    <s v="26C001"/>
    <s v="231020E172"/>
    <s v="111250"/>
    <x v="2"/>
    <s v="38311100"/>
    <s v=""/>
    <n v="374827"/>
    <n v="374827"/>
    <n v="374827"/>
    <n v="0"/>
    <n v="374827"/>
    <n v="0"/>
    <n v="374827"/>
  </r>
  <r>
    <s v="5"/>
    <x v="549"/>
    <s v="26C001"/>
    <s v="231020E172"/>
    <s v="15O250"/>
    <x v="0"/>
    <s v="11311100"/>
    <s v=""/>
    <n v="2213852583"/>
    <n v="2203614141.4499998"/>
    <n v="1053361581.45"/>
    <n v="983909577.76999998"/>
    <n v="69452003.680000007"/>
    <n v="1560693.07"/>
    <n v="1218143870.6099999"/>
  </r>
  <r>
    <s v="5"/>
    <x v="549"/>
    <s v="26C001"/>
    <s v="231020E172"/>
    <s v="15O250"/>
    <x v="0"/>
    <s v="11321100"/>
    <s v=""/>
    <n v="32451700"/>
    <n v="31999146.91"/>
    <n v="15773298.91"/>
    <n v="14354565.449999999"/>
    <n v="1418733.46"/>
    <n v="40926.06"/>
    <n v="17603655.399999999"/>
  </r>
  <r>
    <s v="5"/>
    <x v="549"/>
    <s v="26C001"/>
    <s v="231020E172"/>
    <s v="15O250"/>
    <x v="0"/>
    <s v="12111100"/>
    <s v=""/>
    <n v="667060408"/>
    <n v="425282188.02999997"/>
    <n v="186648498.03"/>
    <n v="60105544.219999999"/>
    <n v="126542953.81"/>
    <n v="115696768.02"/>
    <n v="249479875.78999999"/>
  </r>
  <r>
    <s v="5"/>
    <x v="549"/>
    <s v="26C001"/>
    <s v="231020E172"/>
    <s v="15O250"/>
    <x v="0"/>
    <s v="12211100"/>
    <s v=""/>
    <n v="20127270"/>
    <n v="13418176"/>
    <n v="3354544"/>
    <n v="0"/>
    <n v="3354544"/>
    <n v="0"/>
    <n v="13418176"/>
  </r>
  <r>
    <s v="5"/>
    <x v="549"/>
    <s v="26C001"/>
    <s v="231020E172"/>
    <s v="15O250"/>
    <x v="0"/>
    <s v="12211108"/>
    <s v=""/>
    <n v="157264578"/>
    <n v="157181978.09"/>
    <n v="78549692.090000004"/>
    <n v="74517382.370000005"/>
    <n v="4032309.72"/>
    <n v="554409.6"/>
    <n v="82110186.120000005"/>
  </r>
  <r>
    <s v="5"/>
    <x v="549"/>
    <s v="26C001"/>
    <s v="231020E172"/>
    <s v="15O250"/>
    <x v="0"/>
    <s v="12311100"/>
    <s v=""/>
    <n v="6247018"/>
    <n v="6226083"/>
    <n v="3277992"/>
    <n v="2890085"/>
    <n v="387907"/>
    <n v="4675"/>
    <n v="3331323"/>
  </r>
  <r>
    <s v="5"/>
    <x v="549"/>
    <s v="26C001"/>
    <s v="231020E172"/>
    <s v="15O250"/>
    <x v="0"/>
    <s v="12311106"/>
    <s v=""/>
    <n v="56196"/>
    <n v="0"/>
    <n v="0"/>
    <n v="0"/>
    <n v="0"/>
    <n v="0"/>
    <n v="0"/>
  </r>
  <r>
    <s v="5"/>
    <x v="549"/>
    <s v="26C001"/>
    <s v="231020E172"/>
    <s v="15O250"/>
    <x v="0"/>
    <s v="13111100"/>
    <s v=""/>
    <n v="13726104"/>
    <n v="13466985.779999999"/>
    <n v="6616771.7800000003"/>
    <n v="6148510.96"/>
    <n v="468260.82"/>
    <n v="7954.53"/>
    <n v="7310520.29"/>
  </r>
  <r>
    <s v="5"/>
    <x v="549"/>
    <s v="26C001"/>
    <s v="231020E172"/>
    <s v="15O250"/>
    <x v="0"/>
    <s v="13211100"/>
    <s v=""/>
    <n v="61469356"/>
    <n v="61469356"/>
    <n v="30734680"/>
    <n v="29663979.960000001"/>
    <n v="1070700.04"/>
    <n v="3754.33"/>
    <n v="31801621.710000001"/>
  </r>
  <r>
    <s v="5"/>
    <x v="549"/>
    <s v="26C001"/>
    <s v="231020E172"/>
    <s v="15O250"/>
    <x v="0"/>
    <s v="13221100"/>
    <s v=""/>
    <n v="7349444"/>
    <n v="7329236.0499999998"/>
    <n v="3461735.05"/>
    <n v="3308800.17"/>
    <n v="152934.88"/>
    <n v="1717.83"/>
    <n v="4018718.05"/>
  </r>
  <r>
    <s v="5"/>
    <x v="549"/>
    <s v="26C001"/>
    <s v="231020E172"/>
    <s v="15O250"/>
    <x v="0"/>
    <s v="13231100"/>
    <s v=""/>
    <n v="269345951"/>
    <n v="267610992.19999999"/>
    <n v="676297.2"/>
    <n v="620152.14"/>
    <n v="56145.06"/>
    <n v="0"/>
    <n v="266990840.06"/>
  </r>
  <r>
    <s v="5"/>
    <x v="549"/>
    <s v="26C001"/>
    <s v="231020E172"/>
    <s v="15O250"/>
    <x v="0"/>
    <s v="13231108"/>
    <s v=""/>
    <n v="12631772"/>
    <n v="12631772"/>
    <n v="6300000"/>
    <n v="56145.06"/>
    <n v="6243854.9400000004"/>
    <n v="0"/>
    <n v="12575626.939999999"/>
  </r>
  <r>
    <s v="5"/>
    <x v="549"/>
    <s v="26C001"/>
    <s v="231020E172"/>
    <s v="15O250"/>
    <x v="0"/>
    <s v="13311100"/>
    <s v=""/>
    <n v="20349679"/>
    <n v="20349679"/>
    <n v="10174843"/>
    <n v="7279262.3200000003"/>
    <n v="2895580.68"/>
    <n v="10099.879999999999"/>
    <n v="13060316.800000001"/>
  </r>
  <r>
    <s v="5"/>
    <x v="549"/>
    <s v="26C001"/>
    <s v="231020E172"/>
    <s v="15O250"/>
    <x v="0"/>
    <s v="13321100"/>
    <s v=""/>
    <n v="4254789"/>
    <n v="4254789"/>
    <n v="2332145"/>
    <n v="1562475.63"/>
    <n v="769669.37"/>
    <n v="5597.87"/>
    <n v="2686715.5"/>
  </r>
  <r>
    <s v="5"/>
    <x v="549"/>
    <s v="26C001"/>
    <s v="231020E172"/>
    <s v="15O250"/>
    <x v="0"/>
    <s v="13411100"/>
    <s v=""/>
    <n v="38361010"/>
    <n v="25434170.780000001"/>
    <n v="25434170.780000001"/>
    <n v="25325742.280000001"/>
    <n v="108428.5"/>
    <n v="84368.2"/>
    <n v="24060.3"/>
  </r>
  <r>
    <s v="5"/>
    <x v="549"/>
    <s v="26C001"/>
    <s v="231020E172"/>
    <s v="15O250"/>
    <x v="0"/>
    <s v="13431100"/>
    <s v=""/>
    <n v="353875051"/>
    <n v="333424610.66000003"/>
    <n v="160119627.66"/>
    <n v="146692691.31999999"/>
    <n v="13426936.34"/>
    <n v="128218.06"/>
    <n v="186603701.28"/>
  </r>
  <r>
    <s v="5"/>
    <x v="549"/>
    <s v="26C001"/>
    <s v="231020E172"/>
    <s v="15O250"/>
    <x v="0"/>
    <s v="14111200"/>
    <s v=""/>
    <n v="115141015"/>
    <n v="115141015"/>
    <n v="57570511"/>
    <n v="0"/>
    <n v="57570511"/>
    <n v="0"/>
    <n v="115141015"/>
  </r>
  <r>
    <s v="5"/>
    <x v="549"/>
    <s v="26C001"/>
    <s v="231020E172"/>
    <s v="15O250"/>
    <x v="0"/>
    <s v="14111201"/>
    <s v=""/>
    <n v="104613179"/>
    <n v="104613179"/>
    <n v="94771856.480000004"/>
    <n v="94768419.799999997"/>
    <n v="3436.68"/>
    <n v="0"/>
    <n v="9844759.1999999993"/>
  </r>
  <r>
    <s v="5"/>
    <x v="549"/>
    <s v="26C001"/>
    <s v="231020E172"/>
    <s v="15O250"/>
    <x v="0"/>
    <s v="14111203"/>
    <s v=""/>
    <n v="1146759"/>
    <n v="1146759"/>
    <n v="844306.54"/>
    <n v="705521.21"/>
    <n v="138785.32999999999"/>
    <n v="87837.18"/>
    <n v="353400.61"/>
  </r>
  <r>
    <s v="5"/>
    <x v="549"/>
    <s v="26C001"/>
    <s v="231020E172"/>
    <s v="15O250"/>
    <x v="0"/>
    <s v="14111208"/>
    <s v=""/>
    <n v="10674602"/>
    <n v="10674602"/>
    <n v="5337302"/>
    <n v="4843874.4800000004"/>
    <n v="493427.52"/>
    <n v="0"/>
    <n v="5830727.5199999996"/>
  </r>
  <r>
    <s v="5"/>
    <x v="549"/>
    <s v="26C001"/>
    <s v="231020E172"/>
    <s v="15O250"/>
    <x v="0"/>
    <s v="14111242"/>
    <s v=""/>
    <n v="0"/>
    <n v="697155.24"/>
    <n v="697155.24"/>
    <n v="89256.72"/>
    <n v="607898.52"/>
    <n v="0"/>
    <n v="607898.52"/>
  </r>
  <r>
    <s v="5"/>
    <x v="549"/>
    <s v="26C001"/>
    <s v="231020E172"/>
    <s v="15O250"/>
    <x v="0"/>
    <s v="14211200"/>
    <s v=""/>
    <n v="60169742"/>
    <n v="60169742"/>
    <n v="40113160"/>
    <n v="0"/>
    <n v="40113160"/>
    <n v="0"/>
    <n v="60169742"/>
  </r>
  <r>
    <s v="5"/>
    <x v="549"/>
    <s v="26C001"/>
    <s v="231020E172"/>
    <s v="15O250"/>
    <x v="0"/>
    <s v="14211201"/>
    <s v=""/>
    <n v="37680896"/>
    <n v="37680896"/>
    <n v="37541792.630000003"/>
    <n v="37541742.630000003"/>
    <n v="50"/>
    <n v="0"/>
    <n v="139153.37"/>
  </r>
  <r>
    <s v="5"/>
    <x v="549"/>
    <s v="26C001"/>
    <s v="231020E172"/>
    <s v="15O250"/>
    <x v="0"/>
    <s v="14211203"/>
    <s v=""/>
    <n v="850284"/>
    <n v="850284"/>
    <n v="644424.99"/>
    <n v="522611.91"/>
    <n v="121813.08"/>
    <n v="65061.42"/>
    <n v="262610.67"/>
  </r>
  <r>
    <s v="5"/>
    <x v="549"/>
    <s v="26C001"/>
    <s v="231020E172"/>
    <s v="15O250"/>
    <x v="0"/>
    <s v="14211242"/>
    <s v=""/>
    <n v="0"/>
    <n v="1013887.74"/>
    <n v="1013887.74"/>
    <n v="0"/>
    <n v="1013887.74"/>
    <n v="0"/>
    <n v="1013887.74"/>
  </r>
  <r>
    <s v="5"/>
    <x v="549"/>
    <s v="26C001"/>
    <s v="231020E172"/>
    <s v="15O250"/>
    <x v="0"/>
    <s v="14311200"/>
    <s v=""/>
    <n v="104618584"/>
    <n v="104618584"/>
    <n v="47469935"/>
    <n v="40629687.75"/>
    <n v="6840247.25"/>
    <n v="0"/>
    <n v="63988896.25"/>
  </r>
  <r>
    <s v="5"/>
    <x v="549"/>
    <s v="26C001"/>
    <s v="231020E172"/>
    <s v="15O250"/>
    <x v="0"/>
    <s v="14311242"/>
    <s v=""/>
    <n v="0"/>
    <n v="2770900.96"/>
    <n v="2770900.96"/>
    <n v="0"/>
    <n v="2770900.96"/>
    <n v="0"/>
    <n v="2770900.96"/>
  </r>
  <r>
    <s v="5"/>
    <x v="549"/>
    <s v="26C001"/>
    <s v="231020E172"/>
    <s v="15O250"/>
    <x v="0"/>
    <s v="14411200"/>
    <s v=""/>
    <n v="100486202"/>
    <n v="100486202"/>
    <n v="52735325"/>
    <n v="28622527.050000001"/>
    <n v="24112797.949999999"/>
    <n v="0"/>
    <n v="71863674.950000003"/>
  </r>
  <r>
    <s v="5"/>
    <x v="549"/>
    <s v="26C001"/>
    <s v="231020E172"/>
    <s v="15O250"/>
    <x v="0"/>
    <s v="14431200"/>
    <s v=""/>
    <n v="2839747"/>
    <n v="2839747"/>
    <n v="1951780"/>
    <n v="0"/>
    <n v="1951780"/>
    <n v="0"/>
    <n v="2839747"/>
  </r>
  <r>
    <s v="5"/>
    <x v="549"/>
    <s v="26C001"/>
    <s v="231020E172"/>
    <s v="15O250"/>
    <x v="0"/>
    <s v="14441100"/>
    <s v=""/>
    <n v="0"/>
    <n v="144272.68"/>
    <n v="144272.68"/>
    <n v="0"/>
    <n v="144272.68"/>
    <n v="0"/>
    <n v="144272.68"/>
  </r>
  <r>
    <s v="5"/>
    <x v="549"/>
    <s v="26C001"/>
    <s v="231020E172"/>
    <s v="15O250"/>
    <x v="0"/>
    <s v="15111200"/>
    <s v=""/>
    <n v="117304807"/>
    <n v="117304807"/>
    <n v="50157638"/>
    <n v="48039243.859999999"/>
    <n v="2118394.14"/>
    <n v="0"/>
    <n v="69265563.140000001"/>
  </r>
  <r>
    <s v="5"/>
    <x v="549"/>
    <s v="26C001"/>
    <s v="231020E172"/>
    <s v="15O250"/>
    <x v="0"/>
    <s v="15231100"/>
    <s v=""/>
    <n v="629202"/>
    <n v="629202"/>
    <n v="0"/>
    <n v="0"/>
    <n v="0"/>
    <n v="0"/>
    <n v="629202"/>
  </r>
  <r>
    <s v="5"/>
    <x v="549"/>
    <s v="26C001"/>
    <s v="231020E172"/>
    <s v="15O250"/>
    <x v="0"/>
    <s v="15411100"/>
    <s v=""/>
    <n v="186439906"/>
    <n v="186439906"/>
    <n v="12714000"/>
    <n v="12714000"/>
    <n v="0"/>
    <n v="0"/>
    <n v="173725906"/>
  </r>
  <r>
    <s v="5"/>
    <x v="549"/>
    <s v="26C001"/>
    <s v="231020E172"/>
    <s v="15O250"/>
    <x v="0"/>
    <s v="15411107"/>
    <s v=""/>
    <n v="4073315"/>
    <n v="0"/>
    <n v="0"/>
    <n v="0"/>
    <n v="0"/>
    <n v="0"/>
    <n v="0"/>
  </r>
  <r>
    <s v="5"/>
    <x v="549"/>
    <s v="26C001"/>
    <s v="231020E172"/>
    <s v="15O250"/>
    <x v="0"/>
    <s v="15411208"/>
    <s v=""/>
    <n v="105195"/>
    <n v="105195"/>
    <n v="105195"/>
    <n v="0"/>
    <n v="105195"/>
    <n v="0"/>
    <n v="105195"/>
  </r>
  <r>
    <s v="5"/>
    <x v="549"/>
    <s v="26C001"/>
    <s v="231020E172"/>
    <s v="15O250"/>
    <x v="0"/>
    <s v="15411218"/>
    <s v=""/>
    <n v="29459539"/>
    <n v="29459539"/>
    <n v="0"/>
    <n v="0"/>
    <n v="0"/>
    <n v="0"/>
    <n v="29459539"/>
  </r>
  <r>
    <s v="5"/>
    <x v="549"/>
    <s v="26C001"/>
    <s v="231020E172"/>
    <s v="15O250"/>
    <x v="0"/>
    <s v="15421100"/>
    <s v=""/>
    <n v="1505971"/>
    <n v="1445721.5"/>
    <n v="791528.5"/>
    <n v="709431"/>
    <n v="82097.5"/>
    <n v="0"/>
    <n v="736290.5"/>
  </r>
  <r>
    <s v="5"/>
    <x v="549"/>
    <s v="26C001"/>
    <s v="231020E172"/>
    <s v="15O250"/>
    <x v="0"/>
    <s v="15431226"/>
    <s v=""/>
    <n v="1504423"/>
    <n v="1504423"/>
    <n v="1504423"/>
    <n v="1292396.02"/>
    <n v="212026.98"/>
    <n v="0"/>
    <n v="212026.98"/>
  </r>
  <r>
    <s v="5"/>
    <x v="549"/>
    <s v="26C001"/>
    <s v="231020E172"/>
    <s v="15O250"/>
    <x v="0"/>
    <s v="15441100"/>
    <s v=""/>
    <n v="1455960492"/>
    <n v="1452446391.5799999"/>
    <n v="865868689.67999995"/>
    <n v="865604795.45000005"/>
    <n v="263894.23"/>
    <n v="1286605.53"/>
    <n v="585554990.60000002"/>
  </r>
  <r>
    <s v="5"/>
    <x v="549"/>
    <s v="26C001"/>
    <s v="231020E172"/>
    <s v="15O250"/>
    <x v="0"/>
    <s v="15451100"/>
    <s v=""/>
    <n v="142092864"/>
    <n v="99097972.060000002"/>
    <n v="28051540.059999999"/>
    <n v="12917083.119999999"/>
    <n v="15134456.939999999"/>
    <n v="26403.9"/>
    <n v="86154485.040000007"/>
  </r>
  <r>
    <s v="5"/>
    <x v="549"/>
    <s v="26C001"/>
    <s v="231020E172"/>
    <s v="15O250"/>
    <x v="0"/>
    <s v="15451108"/>
    <s v=""/>
    <n v="336746"/>
    <n v="332666.90000000002"/>
    <n v="164292.9"/>
    <n v="149199.4"/>
    <n v="15093.5"/>
    <n v="1037.4000000000001"/>
    <n v="182430.1"/>
  </r>
  <r>
    <s v="5"/>
    <x v="549"/>
    <s v="26C001"/>
    <s v="231020E172"/>
    <s v="15O250"/>
    <x v="0"/>
    <s v="15451109"/>
    <s v=""/>
    <n v="37472946"/>
    <n v="55676709.350000001"/>
    <n v="55676709.350000001"/>
    <n v="54300651"/>
    <n v="1376058.35"/>
    <n v="66160.2"/>
    <n v="1309898.1499999999"/>
  </r>
  <r>
    <s v="5"/>
    <x v="549"/>
    <s v="26C001"/>
    <s v="231020E172"/>
    <s v="15O250"/>
    <x v="0"/>
    <s v="15451110"/>
    <s v=""/>
    <n v="9250311"/>
    <n v="9399933.0500000007"/>
    <n v="7774948.8499999996"/>
    <n v="7770579.5599999996"/>
    <n v="4369.29"/>
    <n v="19736.55"/>
    <n v="1609616.94"/>
  </r>
  <r>
    <s v="5"/>
    <x v="549"/>
    <s v="26C001"/>
    <s v="231020E172"/>
    <s v="15O250"/>
    <x v="0"/>
    <s v="15461100"/>
    <s v=""/>
    <n v="30361"/>
    <n v="30419"/>
    <n v="27558.99"/>
    <n v="27558.99"/>
    <n v="0"/>
    <n v="0"/>
    <n v="2860.01"/>
  </r>
  <r>
    <s v="5"/>
    <x v="549"/>
    <s v="26C001"/>
    <s v="231020E172"/>
    <s v="15O250"/>
    <x v="0"/>
    <s v="15461106"/>
    <s v=""/>
    <n v="240840"/>
    <n v="165560"/>
    <n v="45140"/>
    <n v="22500"/>
    <n v="22640"/>
    <n v="0"/>
    <n v="143060"/>
  </r>
  <r>
    <s v="5"/>
    <x v="549"/>
    <s v="26C001"/>
    <s v="231020E172"/>
    <s v="15O250"/>
    <x v="0"/>
    <s v="15461151"/>
    <s v=""/>
    <n v="113520201"/>
    <n v="112150828"/>
    <n v="55390732"/>
    <n v="45538993.600000001"/>
    <n v="9851738.4000000004"/>
    <n v="50506.400000000001"/>
    <n v="66561328"/>
  </r>
  <r>
    <s v="5"/>
    <x v="549"/>
    <s v="26C001"/>
    <s v="231020E172"/>
    <s v="15O250"/>
    <x v="0"/>
    <s v="15471100"/>
    <s v=""/>
    <n v="6023634"/>
    <n v="4396736"/>
    <n v="4396736"/>
    <n v="4395242"/>
    <n v="1494"/>
    <n v="1494"/>
    <n v="0"/>
  </r>
  <r>
    <s v="5"/>
    <x v="549"/>
    <s v="26C001"/>
    <s v="231020E172"/>
    <s v="15O250"/>
    <x v="0"/>
    <s v="15471108"/>
    <s v=""/>
    <n v="170093"/>
    <n v="175500"/>
    <n v="175500"/>
    <n v="175500"/>
    <n v="0"/>
    <n v="0"/>
    <n v="0"/>
  </r>
  <r>
    <s v="5"/>
    <x v="549"/>
    <s v="26C001"/>
    <s v="231020E172"/>
    <s v="15O250"/>
    <x v="0"/>
    <s v="15481100"/>
    <s v=""/>
    <n v="186470533"/>
    <n v="215463103.83000001"/>
    <n v="187140248.66"/>
    <n v="187140248.66"/>
    <n v="0"/>
    <n v="140375.56"/>
    <n v="28182479.609999999"/>
  </r>
  <r>
    <s v="5"/>
    <x v="549"/>
    <s v="26C001"/>
    <s v="231020E172"/>
    <s v="15O250"/>
    <x v="0"/>
    <s v="15491106"/>
    <s v=""/>
    <n v="1060734"/>
    <n v="1060734"/>
    <n v="427464"/>
    <n v="251000"/>
    <n v="176464"/>
    <n v="0"/>
    <n v="809734"/>
  </r>
  <r>
    <s v="5"/>
    <x v="549"/>
    <s v="26C001"/>
    <s v="231020E172"/>
    <s v="15O250"/>
    <x v="0"/>
    <s v="15511100"/>
    <s v=""/>
    <n v="57382099"/>
    <n v="54506507.670000002"/>
    <n v="26194637.670000002"/>
    <n v="22324447.170000002"/>
    <n v="3870190.5"/>
    <n v="58968"/>
    <n v="32123092.5"/>
  </r>
  <r>
    <s v="5"/>
    <x v="549"/>
    <s v="26C001"/>
    <s v="231020E172"/>
    <s v="15O250"/>
    <x v="0"/>
    <s v="15911100"/>
    <s v=""/>
    <n v="37950210"/>
    <n v="37066942"/>
    <n v="18303706"/>
    <n v="16255119"/>
    <n v="2048587"/>
    <n v="100175"/>
    <n v="20711648"/>
  </r>
  <r>
    <s v="5"/>
    <x v="549"/>
    <s v="26C001"/>
    <s v="231020E172"/>
    <s v="15O250"/>
    <x v="0"/>
    <s v="15931100"/>
    <s v=""/>
    <n v="9251802"/>
    <n v="8090277.5"/>
    <n v="5465852.5"/>
    <n v="4444443"/>
    <n v="1021409.5"/>
    <n v="5892.75"/>
    <n v="3639941.75"/>
  </r>
  <r>
    <s v="5"/>
    <x v="549"/>
    <s v="26C001"/>
    <s v="231020E172"/>
    <s v="15O250"/>
    <x v="0"/>
    <s v="15941100"/>
    <s v=""/>
    <n v="775435"/>
    <n v="1545422"/>
    <n v="1097502"/>
    <n v="1097502"/>
    <n v="0"/>
    <n v="0"/>
    <n v="447920"/>
  </r>
  <r>
    <s v="5"/>
    <x v="549"/>
    <s v="26C001"/>
    <s v="231020E172"/>
    <s v="15O250"/>
    <x v="0"/>
    <s v="16111143"/>
    <s v=""/>
    <n v="3291000000"/>
    <n v="2477782221.7199998"/>
    <n v="586257556.10000002"/>
    <n v="0"/>
    <n v="586257556.10000002"/>
    <n v="0"/>
    <n v="2477782221.7199998"/>
  </r>
  <r>
    <s v="5"/>
    <x v="549"/>
    <s v="26C001"/>
    <s v="231020E172"/>
    <s v="15O250"/>
    <x v="0"/>
    <s v="17111100"/>
    <s v=""/>
    <n v="1208413"/>
    <n v="1208113"/>
    <n v="164000"/>
    <n v="163200"/>
    <n v="800"/>
    <n v="0"/>
    <n v="1044913"/>
  </r>
  <r>
    <s v="5"/>
    <x v="549"/>
    <s v="26C001"/>
    <s v="231020E172"/>
    <s v="15O250"/>
    <x v="0"/>
    <s v="17131100"/>
    <s v=""/>
    <n v="10907622"/>
    <n v="10907622"/>
    <n v="0"/>
    <n v="0"/>
    <n v="0"/>
    <n v="0"/>
    <n v="10907622"/>
  </r>
  <r>
    <s v="5"/>
    <x v="549"/>
    <s v="26C001"/>
    <s v="231020E172"/>
    <s v="15O250"/>
    <x v="0"/>
    <s v="17141100"/>
    <s v=""/>
    <n v="67212874"/>
    <n v="67114330.299999997"/>
    <n v="41415190"/>
    <n v="37144373.649999999"/>
    <n v="4270816.3499999996"/>
    <n v="19920"/>
    <n v="29950036.649999999"/>
  </r>
  <r>
    <s v="5"/>
    <x v="549"/>
    <s v="26C001"/>
    <s v="231020E172"/>
    <s v="15O250"/>
    <x v="0"/>
    <s v="17191106"/>
    <s v=""/>
    <n v="175612"/>
    <n v="150612"/>
    <n v="27500"/>
    <n v="12500"/>
    <n v="15000"/>
    <n v="0"/>
    <n v="138112"/>
  </r>
  <r>
    <s v="5"/>
    <x v="549"/>
    <s v="26C001"/>
    <s v="231020E172"/>
    <s v="15O250"/>
    <x v="1"/>
    <s v="21111100"/>
    <s v=""/>
    <n v="89500000"/>
    <n v="89500000"/>
    <n v="44750002"/>
    <n v="18631949.66"/>
    <n v="26118052.34"/>
    <n v="3698908.85"/>
    <n v="67169141.489999995"/>
  </r>
  <r>
    <s v="5"/>
    <x v="549"/>
    <s v="26C001"/>
    <s v="231020E172"/>
    <s v="15O250"/>
    <x v="1"/>
    <s v="21111200"/>
    <s v=""/>
    <n v="4515750"/>
    <n v="4515750"/>
    <n v="4515750"/>
    <n v="1530124.68"/>
    <n v="2985625.32"/>
    <n v="1235222.52"/>
    <n v="1750402.8"/>
  </r>
  <r>
    <s v="5"/>
    <x v="549"/>
    <s v="26C001"/>
    <s v="231020E172"/>
    <s v="15O250"/>
    <x v="1"/>
    <s v="21211100"/>
    <s v=""/>
    <n v="0"/>
    <n v="144"/>
    <n v="144"/>
    <n v="0"/>
    <n v="144"/>
    <n v="0"/>
    <n v="144"/>
  </r>
  <r>
    <s v="5"/>
    <x v="549"/>
    <s v="26C001"/>
    <s v="231020E172"/>
    <s v="15O250"/>
    <x v="1"/>
    <s v="21311100"/>
    <s v=""/>
    <n v="43"/>
    <n v="43"/>
    <n v="43"/>
    <n v="0"/>
    <n v="43"/>
    <n v="0"/>
    <n v="43"/>
  </r>
  <r>
    <s v="5"/>
    <x v="549"/>
    <s v="26C001"/>
    <s v="231020E172"/>
    <s v="15O250"/>
    <x v="1"/>
    <s v="21411100"/>
    <s v=""/>
    <n v="278"/>
    <n v="818"/>
    <n v="818"/>
    <n v="540"/>
    <n v="278"/>
    <n v="0"/>
    <n v="278"/>
  </r>
  <r>
    <s v="5"/>
    <x v="549"/>
    <s v="26C001"/>
    <s v="231020E172"/>
    <s v="15O250"/>
    <x v="1"/>
    <s v="21411200"/>
    <s v=""/>
    <n v="10035000"/>
    <n v="10035000"/>
    <n v="4772500"/>
    <n v="0"/>
    <n v="4772500"/>
    <n v="0"/>
    <n v="10035000"/>
  </r>
  <r>
    <s v="5"/>
    <x v="549"/>
    <s v="26C001"/>
    <s v="231020E172"/>
    <s v="15O250"/>
    <x v="1"/>
    <s v="21411260"/>
    <s v=""/>
    <n v="0"/>
    <n v="119990.39999999999"/>
    <n v="119990.39999999999"/>
    <n v="119990.39999999999"/>
    <n v="0"/>
    <n v="0"/>
    <n v="0"/>
  </r>
  <r>
    <s v="5"/>
    <x v="549"/>
    <s v="26C001"/>
    <s v="231020E172"/>
    <s v="15O250"/>
    <x v="1"/>
    <s v="21521100"/>
    <s v=""/>
    <n v="0"/>
    <n v="156"/>
    <n v="156"/>
    <n v="156"/>
    <n v="0"/>
    <n v="0"/>
    <n v="0"/>
  </r>
  <r>
    <s v="5"/>
    <x v="549"/>
    <s v="26C001"/>
    <s v="231020E172"/>
    <s v="15O250"/>
    <x v="1"/>
    <s v="21611100"/>
    <s v=""/>
    <n v="20000000"/>
    <n v="20625238.989999998"/>
    <n v="20625238.989999998"/>
    <n v="16475239.710000001"/>
    <n v="4149999.28"/>
    <n v="24760.29"/>
    <n v="4125238.99"/>
  </r>
  <r>
    <s v="5"/>
    <x v="549"/>
    <s v="26C001"/>
    <s v="231020E172"/>
    <s v="15O250"/>
    <x v="1"/>
    <s v="21811100"/>
    <s v=""/>
    <n v="0"/>
    <n v="6093.99"/>
    <n v="6093.99"/>
    <n v="0"/>
    <n v="6093.99"/>
    <n v="0"/>
    <n v="6093.99"/>
  </r>
  <r>
    <s v="5"/>
    <x v="549"/>
    <s v="26C001"/>
    <s v="231020E172"/>
    <s v="15O250"/>
    <x v="1"/>
    <s v="22111100"/>
    <s v=""/>
    <n v="189000000"/>
    <n v="110967143.68000001"/>
    <n v="34467143.68"/>
    <n v="929088.01"/>
    <n v="33538055.670000002"/>
    <n v="1362934"/>
    <n v="108675121.67"/>
  </r>
  <r>
    <s v="5"/>
    <x v="549"/>
    <s v="26C001"/>
    <s v="231020E172"/>
    <s v="15O250"/>
    <x v="1"/>
    <s v="22311100"/>
    <s v=""/>
    <n v="6126796"/>
    <n v="9907729.4499999993"/>
    <n v="5291499.45"/>
    <n v="117"/>
    <n v="5291382.45"/>
    <n v="1315676.49"/>
    <n v="8591935.9600000009"/>
  </r>
  <r>
    <s v="5"/>
    <x v="549"/>
    <s v="26C001"/>
    <s v="231020E172"/>
    <s v="15O250"/>
    <x v="1"/>
    <s v="23211100"/>
    <s v=""/>
    <n v="227"/>
    <n v="227"/>
    <n v="227"/>
    <n v="0"/>
    <n v="227"/>
    <n v="0"/>
    <n v="227"/>
  </r>
  <r>
    <s v="5"/>
    <x v="549"/>
    <s v="26C001"/>
    <s v="231020E172"/>
    <s v="15O250"/>
    <x v="1"/>
    <s v="24191100"/>
    <s v=""/>
    <n v="0"/>
    <n v="1850"/>
    <n v="1850"/>
    <n v="1850"/>
    <n v="0"/>
    <n v="0"/>
    <n v="0"/>
  </r>
  <r>
    <s v="5"/>
    <x v="549"/>
    <s v="26C001"/>
    <s v="231020E172"/>
    <s v="15O250"/>
    <x v="1"/>
    <s v="24211100"/>
    <s v=""/>
    <n v="60"/>
    <n v="60"/>
    <n v="60"/>
    <n v="0"/>
    <n v="60"/>
    <n v="0"/>
    <n v="60"/>
  </r>
  <r>
    <s v="5"/>
    <x v="549"/>
    <s v="26C001"/>
    <s v="231020E172"/>
    <s v="15O250"/>
    <x v="1"/>
    <s v="24311100"/>
    <s v=""/>
    <n v="140"/>
    <n v="140"/>
    <n v="140"/>
    <n v="0"/>
    <n v="140"/>
    <n v="0"/>
    <n v="140"/>
  </r>
  <r>
    <s v="5"/>
    <x v="549"/>
    <s v="26C001"/>
    <s v="231020E172"/>
    <s v="15O250"/>
    <x v="1"/>
    <s v="24411100"/>
    <s v=""/>
    <n v="797"/>
    <n v="797"/>
    <n v="797"/>
    <n v="0"/>
    <n v="797"/>
    <n v="0"/>
    <n v="797"/>
  </r>
  <r>
    <s v="5"/>
    <x v="549"/>
    <s v="26C001"/>
    <s v="231020E172"/>
    <s v="15O250"/>
    <x v="1"/>
    <s v="24611100"/>
    <s v=""/>
    <n v="89783"/>
    <n v="89783"/>
    <n v="89783"/>
    <n v="863.59"/>
    <n v="88919.41"/>
    <n v="0"/>
    <n v="88919.41"/>
  </r>
  <r>
    <s v="5"/>
    <x v="549"/>
    <s v="26C001"/>
    <s v="231020E172"/>
    <s v="15O250"/>
    <x v="1"/>
    <s v="24711100"/>
    <s v=""/>
    <n v="1825"/>
    <n v="1825"/>
    <n v="1825"/>
    <n v="7.26"/>
    <n v="1817.74"/>
    <n v="0"/>
    <n v="1817.74"/>
  </r>
  <r>
    <s v="5"/>
    <x v="549"/>
    <s v="26C001"/>
    <s v="231020E172"/>
    <s v="15O250"/>
    <x v="1"/>
    <s v="24811100"/>
    <s v=""/>
    <n v="1796"/>
    <n v="1796"/>
    <n v="1796"/>
    <n v="0"/>
    <n v="1796"/>
    <n v="0"/>
    <n v="1796"/>
  </r>
  <r>
    <s v="5"/>
    <x v="549"/>
    <s v="26C001"/>
    <s v="231020E172"/>
    <s v="15O250"/>
    <x v="1"/>
    <s v="24911100"/>
    <s v=""/>
    <n v="12978"/>
    <n v="12978"/>
    <n v="12978"/>
    <n v="139.19999999999999"/>
    <n v="12838.8"/>
    <n v="0"/>
    <n v="12838.8"/>
  </r>
  <r>
    <s v="5"/>
    <x v="549"/>
    <s v="26C001"/>
    <s v="231020E172"/>
    <s v="15O250"/>
    <x v="1"/>
    <s v="25111100"/>
    <s v=""/>
    <n v="7672630"/>
    <n v="7672630"/>
    <n v="3123986"/>
    <n v="0"/>
    <n v="3123986"/>
    <n v="0"/>
    <n v="7672630"/>
  </r>
  <r>
    <s v="5"/>
    <x v="549"/>
    <s v="26C001"/>
    <s v="231020E172"/>
    <s v="15O250"/>
    <x v="1"/>
    <s v="25311100"/>
    <s v=""/>
    <n v="254558185"/>
    <n v="131530899.89"/>
    <n v="31885843.98"/>
    <n v="255190.36"/>
    <n v="31630653.620000001"/>
    <n v="146082.66"/>
    <n v="131129626.87"/>
  </r>
  <r>
    <s v="5"/>
    <x v="549"/>
    <s v="26C001"/>
    <s v="231020E172"/>
    <s v="15O250"/>
    <x v="1"/>
    <s v="253111B1"/>
    <s v=""/>
    <n v="0"/>
    <n v="96486112.090000004"/>
    <n v="60578660"/>
    <n v="0"/>
    <n v="60578660"/>
    <n v="0"/>
    <n v="96486112.090000004"/>
  </r>
  <r>
    <s v="5"/>
    <x v="549"/>
    <s v="26C001"/>
    <s v="231020E172"/>
    <s v="15O250"/>
    <x v="1"/>
    <s v="25411100"/>
    <s v=""/>
    <n v="254125979"/>
    <n v="164638993.09999999"/>
    <n v="75633554.189999998"/>
    <n v="74046917.290000007"/>
    <n v="1586636.9"/>
    <n v="57107859.920000002"/>
    <n v="33484215.890000001"/>
  </r>
  <r>
    <s v="5"/>
    <x v="549"/>
    <s v="26C001"/>
    <s v="231020E172"/>
    <s v="15O250"/>
    <x v="1"/>
    <s v="25511100"/>
    <s v=""/>
    <n v="37596646"/>
    <n v="36971646"/>
    <n v="10041106"/>
    <n v="0"/>
    <n v="10041106"/>
    <n v="0"/>
    <n v="36971646"/>
  </r>
  <r>
    <s v="5"/>
    <x v="549"/>
    <s v="26C001"/>
    <s v="231020E172"/>
    <s v="15O250"/>
    <x v="1"/>
    <s v="25611100"/>
    <s v=""/>
    <n v="196"/>
    <n v="196"/>
    <n v="196"/>
    <n v="0"/>
    <n v="196"/>
    <n v="0"/>
    <n v="196"/>
  </r>
  <r>
    <s v="5"/>
    <x v="549"/>
    <s v="26C001"/>
    <s v="231020E172"/>
    <s v="15O250"/>
    <x v="1"/>
    <s v="26111100"/>
    <s v=""/>
    <n v="4917150"/>
    <n v="4917150"/>
    <n v="3248810"/>
    <n v="37"/>
    <n v="3248773"/>
    <n v="0"/>
    <n v="4917113"/>
  </r>
  <r>
    <s v="5"/>
    <x v="549"/>
    <s v="26C001"/>
    <s v="231020E172"/>
    <s v="15O250"/>
    <x v="1"/>
    <s v="26111200"/>
    <s v=""/>
    <n v="16567973"/>
    <n v="16567973"/>
    <n v="7363835"/>
    <n v="865522.67"/>
    <n v="6498312.3300000001"/>
    <n v="4628338.2699999996"/>
    <n v="11074112.060000001"/>
  </r>
  <r>
    <s v="5"/>
    <x v="549"/>
    <s v="26C001"/>
    <s v="231020E172"/>
    <s v="15O250"/>
    <x v="1"/>
    <s v="27111200"/>
    <s v=""/>
    <n v="15944372"/>
    <n v="15944372"/>
    <n v="7831113"/>
    <n v="0"/>
    <n v="7831113"/>
    <n v="0"/>
    <n v="15944372"/>
  </r>
  <r>
    <s v="5"/>
    <x v="549"/>
    <s v="26C001"/>
    <s v="231020E172"/>
    <s v="15O250"/>
    <x v="1"/>
    <s v="27411100"/>
    <s v=""/>
    <n v="1018"/>
    <n v="1018"/>
    <n v="1018"/>
    <n v="0"/>
    <n v="1018"/>
    <n v="0"/>
    <n v="1018"/>
  </r>
  <r>
    <s v="5"/>
    <x v="549"/>
    <s v="26C001"/>
    <s v="231020E172"/>
    <s v="15O250"/>
    <x v="1"/>
    <s v="29111100"/>
    <s v=""/>
    <n v="1338"/>
    <n v="1338"/>
    <n v="1338"/>
    <n v="121.36"/>
    <n v="1216.6400000000001"/>
    <n v="0"/>
    <n v="1216.6400000000001"/>
  </r>
  <r>
    <s v="5"/>
    <x v="549"/>
    <s v="26C001"/>
    <s v="231020E172"/>
    <s v="15O250"/>
    <x v="1"/>
    <s v="29211100"/>
    <s v=""/>
    <n v="12435"/>
    <n v="12435"/>
    <n v="12435"/>
    <n v="1142.52"/>
    <n v="11292.48"/>
    <n v="0"/>
    <n v="11292.48"/>
  </r>
  <r>
    <s v="5"/>
    <x v="549"/>
    <s v="26C001"/>
    <s v="231020E172"/>
    <s v="15O250"/>
    <x v="1"/>
    <s v="29411100"/>
    <s v=""/>
    <n v="2452961"/>
    <n v="2452961"/>
    <n v="2452961"/>
    <n v="525.29"/>
    <n v="2452435.71"/>
    <n v="0"/>
    <n v="2452435.71"/>
  </r>
  <r>
    <s v="5"/>
    <x v="549"/>
    <s v="26C001"/>
    <s v="231020E172"/>
    <s v="15O250"/>
    <x v="1"/>
    <s v="29511100"/>
    <s v=""/>
    <n v="112001570"/>
    <n v="60051402.420000002"/>
    <n v="9588481.3300000001"/>
    <n v="232"/>
    <n v="9588249.3300000001"/>
    <n v="0"/>
    <n v="60051170.420000002"/>
  </r>
  <r>
    <s v="5"/>
    <x v="549"/>
    <s v="26C001"/>
    <s v="231020E172"/>
    <s v="15O250"/>
    <x v="1"/>
    <s v="29611200"/>
    <s v=""/>
    <n v="2294161"/>
    <n v="2294161"/>
    <n v="2294161"/>
    <n v="0"/>
    <n v="2294161"/>
    <n v="0"/>
    <n v="2294161"/>
  </r>
  <r>
    <s v="5"/>
    <x v="549"/>
    <s v="26C001"/>
    <s v="231020E172"/>
    <s v="15O250"/>
    <x v="1"/>
    <s v="29911100"/>
    <s v=""/>
    <n v="1284"/>
    <n v="1284"/>
    <n v="1284"/>
    <n v="0"/>
    <n v="1284"/>
    <n v="0"/>
    <n v="1284"/>
  </r>
  <r>
    <s v="5"/>
    <x v="549"/>
    <s v="26C001"/>
    <s v="231020E172"/>
    <s v="15O250"/>
    <x v="2"/>
    <s v="31121200"/>
    <s v=""/>
    <n v="64646640"/>
    <n v="65425925.329999998"/>
    <n v="42564711.329999998"/>
    <n v="27695850.280000001"/>
    <n v="14868861.050000001"/>
    <n v="0"/>
    <n v="37730075.049999997"/>
  </r>
  <r>
    <s v="5"/>
    <x v="549"/>
    <s v="26C001"/>
    <s v="231020E172"/>
    <s v="15O250"/>
    <x v="2"/>
    <s v="31211100"/>
    <s v=""/>
    <n v="4000000"/>
    <n v="4000000"/>
    <n v="4000000"/>
    <n v="130270.16"/>
    <n v="3869729.84"/>
    <n v="1369729.84"/>
    <n v="2500000"/>
  </r>
  <r>
    <s v="5"/>
    <x v="549"/>
    <s v="26C001"/>
    <s v="231020E172"/>
    <s v="15O250"/>
    <x v="2"/>
    <s v="312111B1"/>
    <s v=""/>
    <n v="0"/>
    <n v="4421340"/>
    <n v="4421340"/>
    <n v="0"/>
    <n v="4421340"/>
    <n v="0"/>
    <n v="4421340"/>
  </r>
  <r>
    <s v="5"/>
    <x v="549"/>
    <s v="26C001"/>
    <s v="231020E172"/>
    <s v="15O250"/>
    <x v="2"/>
    <s v="31311200"/>
    <s v=""/>
    <n v="56019946"/>
    <n v="56019946"/>
    <n v="28009978"/>
    <n v="20594246"/>
    <n v="7415732"/>
    <n v="0"/>
    <n v="35425700"/>
  </r>
  <r>
    <s v="5"/>
    <x v="549"/>
    <s v="26C001"/>
    <s v="231020E172"/>
    <s v="15O250"/>
    <x v="2"/>
    <s v="31411200"/>
    <s v=""/>
    <n v="893269"/>
    <n v="1208079.3600000001"/>
    <n v="1208079.3600000001"/>
    <n v="150202.82999999999"/>
    <n v="1057876.53"/>
    <n v="150635.28"/>
    <n v="907241.25"/>
  </r>
  <r>
    <s v="5"/>
    <x v="549"/>
    <s v="26C001"/>
    <s v="231020E172"/>
    <s v="15O250"/>
    <x v="2"/>
    <s v="31611100"/>
    <s v=""/>
    <n v="15000000"/>
    <n v="26514990.370000001"/>
    <n v="22014990.370000001"/>
    <n v="0"/>
    <n v="22014990.370000001"/>
    <n v="11514990.369999999"/>
    <n v="15000000"/>
  </r>
  <r>
    <s v="5"/>
    <x v="549"/>
    <s v="26C001"/>
    <s v="231020E172"/>
    <s v="15O250"/>
    <x v="2"/>
    <s v="31711100"/>
    <s v=""/>
    <n v="3500000"/>
    <n v="4296920"/>
    <n v="4296920"/>
    <n v="0"/>
    <n v="4296920"/>
    <n v="0"/>
    <n v="4296920"/>
  </r>
  <r>
    <s v="5"/>
    <x v="549"/>
    <s v="26C001"/>
    <s v="231020E172"/>
    <s v="15O250"/>
    <x v="2"/>
    <s v="31711200"/>
    <s v=""/>
    <n v="1784857"/>
    <n v="1784857"/>
    <n v="1784857"/>
    <n v="234306.33"/>
    <n v="1550550.67"/>
    <n v="102545.16"/>
    <n v="1448005.51"/>
  </r>
  <r>
    <s v="5"/>
    <x v="549"/>
    <s v="26C001"/>
    <s v="231020E172"/>
    <s v="15O250"/>
    <x v="2"/>
    <s v="31811100"/>
    <s v=""/>
    <n v="50329"/>
    <n v="121495.5"/>
    <n v="121495.5"/>
    <n v="0"/>
    <n v="121495.5"/>
    <n v="0"/>
    <n v="121495.5"/>
  </r>
  <r>
    <s v="5"/>
    <x v="549"/>
    <s v="26C001"/>
    <s v="231020E172"/>
    <s v="15O250"/>
    <x v="2"/>
    <s v="31911200"/>
    <s v=""/>
    <n v="600276"/>
    <n v="600276"/>
    <n v="600276"/>
    <n v="0"/>
    <n v="600276"/>
    <n v="0"/>
    <n v="600276"/>
  </r>
  <r>
    <s v="5"/>
    <x v="549"/>
    <s v="26C001"/>
    <s v="231020E172"/>
    <s v="15O250"/>
    <x v="2"/>
    <s v="32211100"/>
    <s v=""/>
    <n v="7470626"/>
    <n v="7470626"/>
    <n v="7470626"/>
    <n v="3680937.52"/>
    <n v="3789688.48"/>
    <n v="1949219.72"/>
    <n v="1840468.76"/>
  </r>
  <r>
    <s v="5"/>
    <x v="549"/>
    <s v="26C001"/>
    <s v="231020E172"/>
    <s v="15O250"/>
    <x v="2"/>
    <s v="32411100"/>
    <s v=""/>
    <n v="2000000"/>
    <n v="2000000"/>
    <n v="2000000"/>
    <n v="0"/>
    <n v="2000000"/>
    <n v="0"/>
    <n v="2000000"/>
  </r>
  <r>
    <s v="5"/>
    <x v="549"/>
    <s v="26C001"/>
    <s v="231020E172"/>
    <s v="15O250"/>
    <x v="2"/>
    <s v="32611100"/>
    <s v=""/>
    <n v="6457095"/>
    <n v="6457095"/>
    <n v="6457095"/>
    <n v="553749.92000000004"/>
    <n v="5903345.0800000001"/>
    <n v="1123422.08"/>
    <n v="4779923"/>
  </r>
  <r>
    <s v="5"/>
    <x v="549"/>
    <s v="26C001"/>
    <s v="231020E172"/>
    <s v="15O250"/>
    <x v="2"/>
    <s v="33111100"/>
    <s v=""/>
    <n v="27284"/>
    <n v="27284"/>
    <n v="27284"/>
    <n v="0"/>
    <n v="27284"/>
    <n v="0"/>
    <n v="27284"/>
  </r>
  <r>
    <s v="5"/>
    <x v="549"/>
    <s v="26C001"/>
    <s v="231020E172"/>
    <s v="15O250"/>
    <x v="2"/>
    <s v="33311100"/>
    <s v=""/>
    <n v="11050686"/>
    <n v="20110581.82"/>
    <n v="14543455.82"/>
    <n v="0"/>
    <n v="14543455.82"/>
    <n v="8864925.5700000003"/>
    <n v="11245656.25"/>
  </r>
  <r>
    <s v="5"/>
    <x v="549"/>
    <s v="26C001"/>
    <s v="231020E172"/>
    <s v="15O250"/>
    <x v="2"/>
    <s v="33411100"/>
    <s v=""/>
    <n v="1883485"/>
    <n v="1883485"/>
    <n v="1883485"/>
    <n v="0"/>
    <n v="1883485"/>
    <n v="0"/>
    <n v="1883485"/>
  </r>
  <r>
    <s v="5"/>
    <x v="549"/>
    <s v="26C001"/>
    <s v="231020E172"/>
    <s v="15O250"/>
    <x v="2"/>
    <s v="33611200"/>
    <s v=""/>
    <n v="3996237"/>
    <n v="3996237"/>
    <n v="3996237"/>
    <n v="1715241.4"/>
    <n v="2280995.6"/>
    <n v="2280995.6"/>
    <n v="0"/>
  </r>
  <r>
    <s v="5"/>
    <x v="549"/>
    <s v="26C001"/>
    <s v="231020E172"/>
    <s v="15O250"/>
    <x v="2"/>
    <s v="33621100"/>
    <s v=""/>
    <n v="3938304"/>
    <n v="3938304"/>
    <n v="3938304"/>
    <n v="0"/>
    <n v="3938304"/>
    <n v="0"/>
    <n v="3938304"/>
  </r>
  <r>
    <s v="5"/>
    <x v="549"/>
    <s v="26C001"/>
    <s v="231020E172"/>
    <s v="15O250"/>
    <x v="2"/>
    <s v="33631100"/>
    <s v=""/>
    <n v="73616"/>
    <n v="73616"/>
    <n v="73616"/>
    <n v="0"/>
    <n v="73616"/>
    <n v="0"/>
    <n v="73616"/>
  </r>
  <r>
    <s v="5"/>
    <x v="549"/>
    <s v="26C001"/>
    <s v="231020E172"/>
    <s v="15O250"/>
    <x v="2"/>
    <s v="33811200"/>
    <s v=""/>
    <n v="111709610"/>
    <n v="111709610"/>
    <n v="55854806"/>
    <n v="29492618.079999998"/>
    <n v="26362187.920000002"/>
    <n v="64407756.259999998"/>
    <n v="17809235.66"/>
  </r>
  <r>
    <s v="5"/>
    <x v="549"/>
    <s v="26C001"/>
    <s v="231020E172"/>
    <s v="15O250"/>
    <x v="2"/>
    <s v="34111100"/>
    <s v=""/>
    <n v="973188"/>
    <n v="973188"/>
    <n v="973188"/>
    <n v="880487.1"/>
    <n v="92700.9"/>
    <n v="0"/>
    <n v="92700.9"/>
  </r>
  <r>
    <s v="5"/>
    <x v="549"/>
    <s v="26C001"/>
    <s v="231020E172"/>
    <s v="15O250"/>
    <x v="2"/>
    <s v="34321200"/>
    <s v=""/>
    <n v="831896"/>
    <n v="831896"/>
    <n v="831896"/>
    <n v="0"/>
    <n v="831896"/>
    <n v="0"/>
    <n v="831896"/>
  </r>
  <r>
    <s v="5"/>
    <x v="549"/>
    <s v="26C001"/>
    <s v="231020E172"/>
    <s v="15O250"/>
    <x v="2"/>
    <s v="34511200"/>
    <s v=""/>
    <n v="12038526"/>
    <n v="12038526"/>
    <n v="6019266"/>
    <n v="1899600.44"/>
    <n v="4119665.56"/>
    <n v="4992820.7"/>
    <n v="5146104.8600000003"/>
  </r>
  <r>
    <s v="5"/>
    <x v="549"/>
    <s v="26C001"/>
    <s v="231020E172"/>
    <s v="15O250"/>
    <x v="2"/>
    <s v="35111100"/>
    <s v=""/>
    <n v="10000000"/>
    <n v="11849542.199999999"/>
    <n v="6782874.2000000002"/>
    <n v="998883.77"/>
    <n v="5783990.4299999997"/>
    <n v="6491762.96"/>
    <n v="4358895.47"/>
  </r>
  <r>
    <s v="5"/>
    <x v="549"/>
    <s v="26C001"/>
    <s v="231020E172"/>
    <s v="15O250"/>
    <x v="2"/>
    <s v="35211100"/>
    <s v=""/>
    <n v="4014000"/>
    <n v="4014000"/>
    <n v="2007000"/>
    <n v="162284"/>
    <n v="1844716"/>
    <n v="187716"/>
    <n v="3664000"/>
  </r>
  <r>
    <s v="5"/>
    <x v="549"/>
    <s v="26C001"/>
    <s v="231020E172"/>
    <s v="15O250"/>
    <x v="2"/>
    <s v="35311100"/>
    <s v=""/>
    <n v="20500000"/>
    <n v="45855292.140000001"/>
    <n v="38021960.140000001"/>
    <n v="0"/>
    <n v="38021960.140000001"/>
    <n v="0"/>
    <n v="45855292.140000001"/>
  </r>
  <r>
    <s v="5"/>
    <x v="549"/>
    <s v="26C001"/>
    <s v="231020E172"/>
    <s v="15O250"/>
    <x v="2"/>
    <s v="35411100"/>
    <s v=""/>
    <n v="65481951"/>
    <n v="78544889.400000006"/>
    <n v="45803915.399999999"/>
    <n v="21927013.09"/>
    <n v="23876902.309999999"/>
    <n v="25630486.91"/>
    <n v="30987389.399999999"/>
  </r>
  <r>
    <s v="5"/>
    <x v="549"/>
    <s v="26C001"/>
    <s v="231020E172"/>
    <s v="15O250"/>
    <x v="2"/>
    <s v="35521100"/>
    <s v=""/>
    <n v="9988005"/>
    <n v="10000000"/>
    <n v="4141327"/>
    <n v="0"/>
    <n v="4141327"/>
    <n v="0"/>
    <n v="10000000"/>
  </r>
  <r>
    <s v="5"/>
    <x v="549"/>
    <s v="26C001"/>
    <s v="231020E172"/>
    <s v="15O250"/>
    <x v="2"/>
    <s v="35531100"/>
    <s v=""/>
    <n v="4782766"/>
    <n v="5782766"/>
    <n v="5782766"/>
    <n v="807024.76"/>
    <n v="4975741.24"/>
    <n v="2692975.24"/>
    <n v="2282766"/>
  </r>
  <r>
    <s v="5"/>
    <x v="549"/>
    <s v="26C001"/>
    <s v="231020E172"/>
    <s v="15O250"/>
    <x v="2"/>
    <s v="35711100"/>
    <s v=""/>
    <n v="80000000"/>
    <n v="101654005.73"/>
    <n v="56154005.729999997"/>
    <n v="20318683.079999998"/>
    <n v="35835322.649999999"/>
    <n v="33750831.859999999"/>
    <n v="47584490.789999999"/>
  </r>
  <r>
    <s v="5"/>
    <x v="549"/>
    <s v="26C001"/>
    <s v="231020E172"/>
    <s v="15O250"/>
    <x v="2"/>
    <s v="35811100"/>
    <s v=""/>
    <n v="132942000"/>
    <n v="132942000"/>
    <n v="66471000"/>
    <n v="35113447.859999999"/>
    <n v="31357552.140000001"/>
    <n v="43498911.689999998"/>
    <n v="54329640.450000003"/>
  </r>
  <r>
    <s v="5"/>
    <x v="549"/>
    <s v="26C001"/>
    <s v="231020E172"/>
    <s v="15O250"/>
    <x v="2"/>
    <s v="35911100"/>
    <s v=""/>
    <n v="3292376"/>
    <n v="4014705.65"/>
    <n v="4014705.65"/>
    <n v="0"/>
    <n v="4014705.65"/>
    <n v="0"/>
    <n v="4014705.65"/>
  </r>
  <r>
    <s v="5"/>
    <x v="549"/>
    <s v="26C001"/>
    <s v="231020E172"/>
    <s v="15O250"/>
    <x v="2"/>
    <s v="359111B1"/>
    <s v=""/>
    <n v="0"/>
    <n v="1466667"/>
    <n v="1466667"/>
    <n v="0"/>
    <n v="1466667"/>
    <n v="0"/>
    <n v="1466667"/>
  </r>
  <r>
    <s v="5"/>
    <x v="549"/>
    <s v="26C001"/>
    <s v="231020E172"/>
    <s v="15O250"/>
    <x v="2"/>
    <s v="36111283"/>
    <s v=""/>
    <n v="30107"/>
    <n v="30107"/>
    <n v="30107"/>
    <n v="0"/>
    <n v="30107"/>
    <n v="0"/>
    <n v="30107"/>
  </r>
  <r>
    <s v="5"/>
    <x v="549"/>
    <s v="26C001"/>
    <s v="231020E172"/>
    <s v="15O250"/>
    <x v="2"/>
    <s v="37111100"/>
    <s v=""/>
    <n v="24162"/>
    <n v="24162"/>
    <n v="24162"/>
    <n v="0"/>
    <n v="24162"/>
    <n v="0"/>
    <n v="24162"/>
  </r>
  <r>
    <s v="5"/>
    <x v="549"/>
    <s v="26C001"/>
    <s v="231020E172"/>
    <s v="15O250"/>
    <x v="2"/>
    <s v="37121100"/>
    <s v=""/>
    <n v="0"/>
    <n v="22796"/>
    <n v="22796"/>
    <n v="22796"/>
    <n v="0"/>
    <n v="0"/>
    <n v="0"/>
  </r>
  <r>
    <s v="5"/>
    <x v="549"/>
    <s v="26C001"/>
    <s v="231020E172"/>
    <s v="15O250"/>
    <x v="2"/>
    <s v="37211100"/>
    <s v=""/>
    <n v="1269"/>
    <n v="5769"/>
    <n v="5769"/>
    <n v="779.92"/>
    <n v="4989.08"/>
    <n v="0"/>
    <n v="4989.08"/>
  </r>
  <r>
    <s v="5"/>
    <x v="549"/>
    <s v="26C001"/>
    <s v="231020E172"/>
    <s v="15O250"/>
    <x v="2"/>
    <s v="37221100"/>
    <s v=""/>
    <n v="263419"/>
    <n v="263419"/>
    <n v="263419"/>
    <n v="112441"/>
    <n v="150978"/>
    <n v="0"/>
    <n v="150978"/>
  </r>
  <r>
    <s v="5"/>
    <x v="549"/>
    <s v="26C001"/>
    <s v="231020E172"/>
    <s v="15O250"/>
    <x v="2"/>
    <s v="37511100"/>
    <s v=""/>
    <n v="54189"/>
    <n v="54189"/>
    <n v="54189"/>
    <n v="1628"/>
    <n v="52561"/>
    <n v="0"/>
    <n v="52561"/>
  </r>
  <r>
    <s v="5"/>
    <x v="549"/>
    <s v="26C001"/>
    <s v="231020E172"/>
    <s v="15O250"/>
    <x v="2"/>
    <s v="37611100"/>
    <s v=""/>
    <n v="0"/>
    <n v="51105.599999999999"/>
    <n v="51105.599999999999"/>
    <n v="14402.51"/>
    <n v="36703.089999999997"/>
    <n v="36703.089999999997"/>
    <n v="0"/>
  </r>
  <r>
    <s v="5"/>
    <x v="549"/>
    <s v="26C001"/>
    <s v="231020E172"/>
    <s v="15O250"/>
    <x v="2"/>
    <s v="38311100"/>
    <s v=""/>
    <n v="6425597"/>
    <n v="6425597"/>
    <n v="6425597"/>
    <n v="1187296.68"/>
    <n v="5238300.32"/>
    <n v="0"/>
    <n v="5238300.32"/>
  </r>
  <r>
    <s v="5"/>
    <x v="549"/>
    <s v="26C001"/>
    <s v="231020E172"/>
    <s v="15O250"/>
    <x v="2"/>
    <s v="39111100"/>
    <s v=""/>
    <n v="1987599"/>
    <n v="1987599"/>
    <n v="1987599"/>
    <n v="0"/>
    <n v="1987599"/>
    <n v="0"/>
    <n v="1987599"/>
  </r>
  <r>
    <s v="5"/>
    <x v="549"/>
    <s v="26C001"/>
    <s v="231020E172"/>
    <s v="15O250"/>
    <x v="2"/>
    <s v="39211100"/>
    <s v=""/>
    <n v="1276819"/>
    <n v="1276819"/>
    <n v="1276819"/>
    <n v="522292.2"/>
    <n v="754526.8"/>
    <n v="6390"/>
    <n v="748136.8"/>
  </r>
  <r>
    <s v="5"/>
    <x v="549"/>
    <s v="26C001"/>
    <s v="231020E172"/>
    <s v="15O250"/>
    <x v="2"/>
    <s v="39411142"/>
    <s v=""/>
    <n v="0"/>
    <n v="22707218.079999998"/>
    <n v="22707218.079999998"/>
    <n v="0"/>
    <n v="22707218.079999998"/>
    <n v="0"/>
    <n v="22707218.079999998"/>
  </r>
  <r>
    <s v="5"/>
    <x v="549"/>
    <s v="26C001"/>
    <s v="231020E172"/>
    <s v="15O250"/>
    <x v="2"/>
    <s v="39611100"/>
    <s v=""/>
    <n v="4940414"/>
    <n v="4940414"/>
    <n v="4940414"/>
    <n v="453868"/>
    <n v="4486546"/>
    <n v="0"/>
    <n v="4486546"/>
  </r>
  <r>
    <s v="5"/>
    <x v="549"/>
    <s v="26C001"/>
    <s v="231020E172"/>
    <s v="15O250"/>
    <x v="2"/>
    <s v="39691225"/>
    <s v=""/>
    <n v="2518491"/>
    <n v="2518491"/>
    <n v="2518491"/>
    <n v="401619.98"/>
    <n v="2116871.02"/>
    <n v="870432.13"/>
    <n v="1246438.8899999999"/>
  </r>
  <r>
    <s v="5"/>
    <x v="549"/>
    <s v="26C001"/>
    <s v="231020E172"/>
    <s v="15O250"/>
    <x v="2"/>
    <s v="39811200"/>
    <s v=""/>
    <n v="116367541"/>
    <n v="116367541"/>
    <n v="66719597.200000003"/>
    <n v="53113998.200000003"/>
    <n v="13605599"/>
    <n v="0"/>
    <n v="63253542.799999997"/>
  </r>
  <r>
    <s v="5"/>
    <x v="549"/>
    <s v="26C001"/>
    <s v="231020E172"/>
    <s v="15O250"/>
    <x v="2"/>
    <s v="39821100"/>
    <s v=""/>
    <n v="41929868"/>
    <n v="53724297.890000001"/>
    <n v="32759364.890000001"/>
    <n v="15526701.779999999"/>
    <n v="17232663.109999999"/>
    <n v="33394.58"/>
    <n v="38164201.530000001"/>
  </r>
  <r>
    <s v="5"/>
    <x v="549"/>
    <s v="26C001"/>
    <s v="231020E172"/>
    <s v="15O250"/>
    <x v="2"/>
    <s v="39821108"/>
    <s v=""/>
    <n v="1496060"/>
    <n v="1496060"/>
    <n v="748031"/>
    <n v="39473.11"/>
    <n v="708557.89"/>
    <n v="0"/>
    <n v="1456586.89"/>
  </r>
  <r>
    <s v="5"/>
    <x v="549"/>
    <s v="26C001"/>
    <s v="231020E172"/>
    <s v="15O250"/>
    <x v="2"/>
    <s v="39931182"/>
    <s v=""/>
    <n v="894387741"/>
    <n v="894001764.13999999"/>
    <n v="446807898.13999999"/>
    <n v="302626103.32999998"/>
    <n v="144181794.81"/>
    <n v="235518687.93000001"/>
    <n v="355856972.88"/>
  </r>
  <r>
    <s v="5"/>
    <x v="549"/>
    <s v="26C001"/>
    <s v="231020E172"/>
    <s v="25U353"/>
    <x v="2"/>
    <s v="39931182"/>
    <s v=""/>
    <n v="0"/>
    <n v="279664575.94"/>
    <n v="279664575.94"/>
    <n v="0"/>
    <n v="279664575.94"/>
    <n v="0"/>
    <n v="279664575.94"/>
  </r>
  <r>
    <s v="5"/>
    <x v="550"/>
    <s v="26C001"/>
    <s v="232064E174"/>
    <s v="15O250"/>
    <x v="0"/>
    <s v="11311100"/>
    <s v=""/>
    <n v="19256581"/>
    <n v="2014839.83"/>
    <n v="2014839.83"/>
    <n v="2014839.83"/>
    <n v="0"/>
    <n v="0"/>
    <n v="0"/>
  </r>
  <r>
    <s v="5"/>
    <x v="550"/>
    <s v="26C001"/>
    <s v="232064E174"/>
    <s v="15O250"/>
    <x v="0"/>
    <s v="15441100"/>
    <s v=""/>
    <n v="17818473"/>
    <n v="1156734.6100000001"/>
    <n v="1156734.6100000001"/>
    <n v="1156734.6100000001"/>
    <n v="0"/>
    <n v="0"/>
    <n v="0"/>
  </r>
  <r>
    <s v="5"/>
    <x v="550"/>
    <s v="26C001"/>
    <s v="232064E174"/>
    <s v="15O250"/>
    <x v="5"/>
    <s v="44191178"/>
    <s v=""/>
    <n v="99281000"/>
    <n v="103421000"/>
    <n v="73080000"/>
    <n v="58692000"/>
    <n v="14388000"/>
    <n v="42699000"/>
    <n v="2030000"/>
  </r>
  <r>
    <s v="5"/>
    <x v="551"/>
    <s v="26C001"/>
    <s v="232298M002"/>
    <s v="15O250"/>
    <x v="3"/>
    <s v="79211189"/>
    <s v=""/>
    <n v="3500000"/>
    <n v="3500000"/>
    <n v="3500000"/>
    <n v="0"/>
    <n v="3500000"/>
    <n v="0"/>
    <n v="3500000"/>
  </r>
  <r>
    <s v="5"/>
    <x v="551"/>
    <s v="26C001"/>
    <s v="232298M002"/>
    <s v="15O250"/>
    <x v="3"/>
    <s v="79211190"/>
    <s v=""/>
    <n v="6491231"/>
    <n v="6491231"/>
    <n v="6491231"/>
    <n v="0"/>
    <n v="6491231"/>
    <n v="0"/>
    <n v="6491231"/>
  </r>
  <r>
    <s v="5"/>
    <x v="551"/>
    <s v="26C001"/>
    <s v="232298M002"/>
    <s v="15O250"/>
    <x v="3"/>
    <s v="799911A5"/>
    <s v=""/>
    <n v="10000000"/>
    <n v="10000000"/>
    <n v="10000000"/>
    <n v="0"/>
    <n v="10000000"/>
    <n v="0"/>
    <n v="10000000"/>
  </r>
  <r>
    <s v="5"/>
    <x v="551"/>
    <s v="26C001"/>
    <s v="232298M002"/>
    <s v="15O250"/>
    <x v="3"/>
    <s v="799911A6"/>
    <s v=""/>
    <n v="10000000"/>
    <n v="10000000"/>
    <n v="10000000"/>
    <n v="0"/>
    <n v="10000000"/>
    <n v="0"/>
    <n v="10000000"/>
  </r>
  <r>
    <s v="5"/>
    <x v="552"/>
    <s v="26C001"/>
    <s v="232313M001"/>
    <s v="15O250"/>
    <x v="0"/>
    <s v="11311100"/>
    <s v=""/>
    <n v="18813961"/>
    <n v="1986307.36"/>
    <n v="1986307.36"/>
    <n v="1986307.36"/>
    <n v="0"/>
    <n v="0"/>
    <n v="0"/>
  </r>
  <r>
    <s v="5"/>
    <x v="552"/>
    <s v="26C001"/>
    <s v="232313M001"/>
    <s v="15O250"/>
    <x v="0"/>
    <s v="15441100"/>
    <s v=""/>
    <n v="30428661"/>
    <n v="1371501.72"/>
    <n v="1371501.72"/>
    <n v="1371501.72"/>
    <n v="0"/>
    <n v="0"/>
    <n v="0"/>
  </r>
  <r>
    <s v="5"/>
    <x v="552"/>
    <s v="26C001"/>
    <s v="232313M001"/>
    <s v="15O250"/>
    <x v="0"/>
    <s v="17111100"/>
    <s v=""/>
    <n v="44254"/>
    <n v="900"/>
    <n v="900"/>
    <n v="900"/>
    <n v="0"/>
    <n v="0"/>
    <n v="0"/>
  </r>
  <r>
    <s v="5"/>
    <x v="552"/>
    <s v="26C001"/>
    <s v="232313M001"/>
    <s v="15O250"/>
    <x v="0"/>
    <s v="17131100"/>
    <s v=""/>
    <n v="18441"/>
    <n v="18441"/>
    <n v="18441"/>
    <n v="0"/>
    <n v="18441"/>
    <n v="0"/>
    <n v="18441"/>
  </r>
  <r>
    <s v="5"/>
    <x v="552"/>
    <s v="26C001"/>
    <s v="232313M001"/>
    <s v="15O250"/>
    <x v="0"/>
    <s v="17141100"/>
    <s v=""/>
    <n v="7129843"/>
    <n v="5369412.5999999996"/>
    <n v="1804494.6"/>
    <n v="1713973.6"/>
    <n v="90521"/>
    <n v="0"/>
    <n v="3655439"/>
  </r>
  <r>
    <s v="5"/>
    <x v="552"/>
    <s v="26C001"/>
    <s v="232313M001"/>
    <s v="15O250"/>
    <x v="2"/>
    <s v="32211100"/>
    <s v=""/>
    <n v="124541301"/>
    <n v="124541301"/>
    <n v="83027537"/>
    <n v="60421867.719999999"/>
    <n v="22605669.280000001"/>
    <n v="13079903.84"/>
    <n v="51039529.439999998"/>
  </r>
  <r>
    <s v="5"/>
    <x v="553"/>
    <s v="26C001"/>
    <s v="232315E017"/>
    <s v="15O250"/>
    <x v="0"/>
    <s v="11311100"/>
    <s v=""/>
    <n v="8353852"/>
    <n v="6841467.9699999997"/>
    <n v="2664543.9700000002"/>
    <n v="2664543.9700000002"/>
    <n v="0"/>
    <n v="0"/>
    <n v="4176924"/>
  </r>
  <r>
    <s v="5"/>
    <x v="553"/>
    <s v="26C001"/>
    <s v="232315E017"/>
    <s v="15O250"/>
    <x v="0"/>
    <s v="15441100"/>
    <s v=""/>
    <n v="6705471"/>
    <n v="570929.41"/>
    <n v="570929.41"/>
    <n v="570929.41"/>
    <n v="0"/>
    <n v="0"/>
    <n v="0"/>
  </r>
  <r>
    <s v="5"/>
    <x v="553"/>
    <s v="26C001"/>
    <s v="232315E017"/>
    <s v="15O250"/>
    <x v="1"/>
    <s v="25111100"/>
    <s v=""/>
    <n v="146304"/>
    <n v="146304"/>
    <n v="146304"/>
    <n v="0"/>
    <n v="146304"/>
    <n v="0"/>
    <n v="146304"/>
  </r>
  <r>
    <s v="5"/>
    <x v="553"/>
    <s v="26C001"/>
    <s v="232315E017"/>
    <s v="15O250"/>
    <x v="1"/>
    <s v="25411100"/>
    <s v=""/>
    <n v="0"/>
    <n v="500000"/>
    <n v="500000"/>
    <n v="0"/>
    <n v="500000"/>
    <n v="0"/>
    <n v="500000"/>
  </r>
  <r>
    <s v="5"/>
    <x v="553"/>
    <s v="26C001"/>
    <s v="232315E017"/>
    <s v="15O250"/>
    <x v="1"/>
    <s v="29511100"/>
    <s v=""/>
    <n v="36254"/>
    <n v="36254"/>
    <n v="36254"/>
    <n v="0"/>
    <n v="36254"/>
    <n v="0"/>
    <n v="36254"/>
  </r>
  <r>
    <s v="5"/>
    <x v="554"/>
    <s v="26C001"/>
    <s v="232315E173"/>
    <s v="15O250"/>
    <x v="0"/>
    <s v="11311100"/>
    <s v=""/>
    <n v="8465084"/>
    <n v="1430231.64"/>
    <n v="1430231.64"/>
    <n v="1430231.64"/>
    <n v="0"/>
    <n v="0"/>
    <n v="0"/>
  </r>
  <r>
    <s v="5"/>
    <x v="554"/>
    <s v="26C001"/>
    <s v="232315E173"/>
    <s v="15O250"/>
    <x v="0"/>
    <s v="15441100"/>
    <s v=""/>
    <n v="6694911"/>
    <n v="577857.57999999996"/>
    <n v="577857.57999999996"/>
    <n v="577857.57999999996"/>
    <n v="0"/>
    <n v="0"/>
    <n v="0"/>
  </r>
  <r>
    <s v="5"/>
    <x v="554"/>
    <s v="26C001"/>
    <s v="232315E173"/>
    <s v="15O250"/>
    <x v="2"/>
    <s v="39811208"/>
    <s v=""/>
    <n v="4925108"/>
    <n v="4925108"/>
    <n v="2707379.36"/>
    <n v="2150980.36"/>
    <n v="556399"/>
    <n v="0"/>
    <n v="2774127.64"/>
  </r>
  <r>
    <s v="5"/>
    <x v="554"/>
    <s v="26C001"/>
    <s v="232315E173"/>
    <s v="15O250"/>
    <x v="2"/>
    <s v="39821100"/>
    <s v=""/>
    <n v="25882508"/>
    <n v="25882508"/>
    <n v="12941258"/>
    <n v="0"/>
    <n v="12941258"/>
    <n v="0"/>
    <n v="25882508"/>
  </r>
  <r>
    <s v="5"/>
    <x v="554"/>
    <s v="26C001"/>
    <s v="232315E173"/>
    <s v="15O250"/>
    <x v="2"/>
    <s v="39931182"/>
    <s v=""/>
    <n v="19000000"/>
    <n v="104056980.67"/>
    <n v="61056980.670000002"/>
    <n v="0"/>
    <n v="61056980.670000002"/>
    <n v="0"/>
    <n v="104056980.67"/>
  </r>
  <r>
    <s v="5"/>
    <x v="555"/>
    <s v="26CD01"/>
    <s v="172002N001"/>
    <s v="111150"/>
    <x v="1"/>
    <s v="25411100"/>
    <s v=""/>
    <n v="30000"/>
    <n v="30000"/>
    <n v="30000"/>
    <n v="0"/>
    <n v="30000"/>
    <n v="0"/>
    <n v="30000"/>
  </r>
  <r>
    <s v="5"/>
    <x v="555"/>
    <s v="26CD01"/>
    <s v="172002N001"/>
    <s v="111150"/>
    <x v="2"/>
    <s v="35711100"/>
    <s v=""/>
    <n v="10000"/>
    <n v="10000"/>
    <n v="0"/>
    <n v="0"/>
    <n v="0"/>
    <n v="0"/>
    <n v="10000"/>
  </r>
  <r>
    <s v="5"/>
    <x v="556"/>
    <s v="26CD01"/>
    <s v="231088G077"/>
    <s v="111150"/>
    <x v="0"/>
    <s v="11311100"/>
    <s v=""/>
    <n v="675540"/>
    <n v="641920"/>
    <n v="304150"/>
    <n v="276002.5"/>
    <n v="28147.5"/>
    <n v="0"/>
    <n v="365917.5"/>
  </r>
  <r>
    <s v="5"/>
    <x v="556"/>
    <s v="26CD01"/>
    <s v="231088G077"/>
    <s v="111150"/>
    <x v="0"/>
    <s v="12111100"/>
    <s v=""/>
    <n v="14803750"/>
    <n v="14803750"/>
    <n v="6836382"/>
    <n v="5552633.0099999998"/>
    <n v="1283748.99"/>
    <n v="7462685.0099999998"/>
    <n v="1788431.98"/>
  </r>
  <r>
    <s v="5"/>
    <x v="556"/>
    <s v="26CD01"/>
    <s v="231088G077"/>
    <s v="111150"/>
    <x v="0"/>
    <s v="13111100"/>
    <s v=""/>
    <n v="6432"/>
    <n v="6424"/>
    <n v="3382"/>
    <n v="3008.35"/>
    <n v="373.65"/>
    <n v="0"/>
    <n v="3415.65"/>
  </r>
  <r>
    <s v="5"/>
    <x v="556"/>
    <s v="26CD01"/>
    <s v="231088G077"/>
    <s v="111150"/>
    <x v="0"/>
    <s v="13211100"/>
    <s v=""/>
    <n v="18765"/>
    <n v="18765"/>
    <n v="9383"/>
    <n v="5603.32"/>
    <n v="3779.68"/>
    <n v="0"/>
    <n v="13161.68"/>
  </r>
  <r>
    <s v="5"/>
    <x v="556"/>
    <s v="26CD01"/>
    <s v="231088G077"/>
    <s v="111150"/>
    <x v="0"/>
    <s v="13231100"/>
    <s v=""/>
    <n v="420000"/>
    <n v="420000"/>
    <n v="0"/>
    <n v="0"/>
    <n v="0"/>
    <n v="0"/>
    <n v="420000"/>
  </r>
  <r>
    <s v="5"/>
    <x v="556"/>
    <s v="26CD01"/>
    <s v="231088G077"/>
    <s v="111150"/>
    <x v="0"/>
    <s v="14111201"/>
    <s v=""/>
    <n v="65000"/>
    <n v="65000"/>
    <n v="34674"/>
    <n v="24987.95"/>
    <n v="9686.0499999999993"/>
    <n v="0"/>
    <n v="40012.050000000003"/>
  </r>
  <r>
    <s v="5"/>
    <x v="556"/>
    <s v="26CD01"/>
    <s v="231088G077"/>
    <s v="111150"/>
    <x v="0"/>
    <s v="14211201"/>
    <s v=""/>
    <n v="35000"/>
    <n v="35000"/>
    <n v="17797"/>
    <n v="9690.6"/>
    <n v="8106.4"/>
    <n v="0"/>
    <n v="25309.4"/>
  </r>
  <r>
    <s v="5"/>
    <x v="556"/>
    <s v="26CD01"/>
    <s v="231088G077"/>
    <s v="111150"/>
    <x v="0"/>
    <s v="14311200"/>
    <s v=""/>
    <n v="35000"/>
    <n v="35000"/>
    <n v="17963"/>
    <n v="10029.76"/>
    <n v="7933.24"/>
    <n v="0"/>
    <n v="24970.240000000002"/>
  </r>
  <r>
    <s v="5"/>
    <x v="556"/>
    <s v="26CD01"/>
    <s v="231088G077"/>
    <s v="111150"/>
    <x v="0"/>
    <s v="14411200"/>
    <s v=""/>
    <n v="130000"/>
    <n v="130000"/>
    <n v="69169"/>
    <n v="22377.72"/>
    <n v="46791.28"/>
    <n v="67133.16"/>
    <n v="40489.120000000003"/>
  </r>
  <r>
    <s v="5"/>
    <x v="556"/>
    <s v="26CD01"/>
    <s v="231088G077"/>
    <s v="111150"/>
    <x v="0"/>
    <s v="14431200"/>
    <s v=""/>
    <n v="2500"/>
    <n v="2500"/>
    <n v="1293"/>
    <n v="0"/>
    <n v="1293"/>
    <n v="0"/>
    <n v="2500"/>
  </r>
  <r>
    <s v="5"/>
    <x v="556"/>
    <s v="26CD01"/>
    <s v="231088G077"/>
    <s v="111150"/>
    <x v="0"/>
    <s v="15451100"/>
    <s v=""/>
    <n v="6000"/>
    <n v="5300"/>
    <n v="2300"/>
    <n v="1885"/>
    <n v="415"/>
    <n v="0"/>
    <n v="3415"/>
  </r>
  <r>
    <s v="5"/>
    <x v="556"/>
    <s v="26CD01"/>
    <s v="231088G077"/>
    <s v="111150"/>
    <x v="0"/>
    <s v="15911100"/>
    <s v=""/>
    <n v="3204015"/>
    <n v="3017708"/>
    <n v="1415708"/>
    <n v="1269605"/>
    <n v="146103"/>
    <n v="0"/>
    <n v="1748103"/>
  </r>
  <r>
    <s v="5"/>
    <x v="556"/>
    <s v="26CD01"/>
    <s v="231088G077"/>
    <s v="111150"/>
    <x v="0"/>
    <s v="16111143"/>
    <s v=""/>
    <n v="3114000"/>
    <n v="3114000"/>
    <n v="1150000"/>
    <n v="0"/>
    <n v="1150000"/>
    <n v="0"/>
    <n v="3114000"/>
  </r>
  <r>
    <s v="5"/>
    <x v="556"/>
    <s v="26CD01"/>
    <s v="231088G077"/>
    <s v="111150"/>
    <x v="1"/>
    <s v="21111100"/>
    <s v=""/>
    <n v="100000"/>
    <n v="100000"/>
    <n v="100000"/>
    <n v="69087.399999999994"/>
    <n v="30912.6"/>
    <n v="0"/>
    <n v="30912.6"/>
  </r>
  <r>
    <s v="5"/>
    <x v="556"/>
    <s v="26CD01"/>
    <s v="231088G077"/>
    <s v="111150"/>
    <x v="1"/>
    <s v="21111200"/>
    <s v=""/>
    <n v="100000"/>
    <n v="100000"/>
    <n v="100000"/>
    <n v="29215.65"/>
    <n v="70784.350000000006"/>
    <n v="29215.64"/>
    <n v="41568.71"/>
  </r>
  <r>
    <s v="5"/>
    <x v="556"/>
    <s v="26CD01"/>
    <s v="231088G077"/>
    <s v="111150"/>
    <x v="1"/>
    <s v="21411200"/>
    <s v=""/>
    <n v="550000"/>
    <n v="560066.56000000006"/>
    <n v="560066.56000000006"/>
    <n v="0"/>
    <n v="560066.56000000006"/>
    <n v="0"/>
    <n v="560066.56000000006"/>
  </r>
  <r>
    <s v="5"/>
    <x v="556"/>
    <s v="26CD01"/>
    <s v="231088G077"/>
    <s v="111150"/>
    <x v="1"/>
    <s v="21521100"/>
    <s v=""/>
    <n v="400000"/>
    <n v="400000"/>
    <n v="270000"/>
    <n v="63532.09"/>
    <n v="206467.91"/>
    <n v="336467.91"/>
    <n v="0"/>
  </r>
  <r>
    <s v="5"/>
    <x v="556"/>
    <s v="26CD01"/>
    <s v="231088G077"/>
    <s v="111150"/>
    <x v="1"/>
    <s v="21611100"/>
    <s v=""/>
    <n v="50000"/>
    <n v="80000"/>
    <n v="80000"/>
    <n v="79974"/>
    <n v="26"/>
    <n v="0"/>
    <n v="26"/>
  </r>
  <r>
    <s v="5"/>
    <x v="556"/>
    <s v="26CD01"/>
    <s v="231088G077"/>
    <s v="111150"/>
    <x v="1"/>
    <s v="25111100"/>
    <s v=""/>
    <n v="500000"/>
    <n v="470000"/>
    <n v="470000"/>
    <n v="0"/>
    <n v="470000"/>
    <n v="181818.4"/>
    <n v="288181.59999999998"/>
  </r>
  <r>
    <s v="5"/>
    <x v="556"/>
    <s v="26CD01"/>
    <s v="231088G077"/>
    <s v="111150"/>
    <x v="1"/>
    <s v="25311100"/>
    <s v=""/>
    <n v="50000"/>
    <n v="50000"/>
    <n v="50000"/>
    <n v="0"/>
    <n v="50000"/>
    <n v="0"/>
    <n v="50000"/>
  </r>
  <r>
    <s v="5"/>
    <x v="556"/>
    <s v="26CD01"/>
    <s v="231088G077"/>
    <s v="111150"/>
    <x v="1"/>
    <s v="25411100"/>
    <s v=""/>
    <n v="100000"/>
    <n v="100000"/>
    <n v="100000"/>
    <n v="0"/>
    <n v="100000"/>
    <n v="0"/>
    <n v="100000"/>
  </r>
  <r>
    <s v="5"/>
    <x v="556"/>
    <s v="26CD01"/>
    <s v="231088G077"/>
    <s v="111150"/>
    <x v="1"/>
    <s v="25511100"/>
    <s v=""/>
    <n v="500000"/>
    <n v="500000"/>
    <n v="500000"/>
    <n v="0"/>
    <n v="500000"/>
    <n v="0"/>
    <n v="500000"/>
  </r>
  <r>
    <s v="5"/>
    <x v="556"/>
    <s v="26CD01"/>
    <s v="231088G077"/>
    <s v="111150"/>
    <x v="1"/>
    <s v="25911100"/>
    <s v=""/>
    <n v="60000"/>
    <n v="60000"/>
    <n v="60000"/>
    <n v="0"/>
    <n v="60000"/>
    <n v="0"/>
    <n v="60000"/>
  </r>
  <r>
    <s v="5"/>
    <x v="556"/>
    <s v="26CD01"/>
    <s v="231088G077"/>
    <s v="111150"/>
    <x v="1"/>
    <s v="29611100"/>
    <s v=""/>
    <n v="0"/>
    <n v="50000"/>
    <n v="50000"/>
    <n v="50000"/>
    <n v="0"/>
    <n v="0"/>
    <n v="0"/>
  </r>
  <r>
    <s v="5"/>
    <x v="556"/>
    <s v="26CD01"/>
    <s v="231088G077"/>
    <s v="111150"/>
    <x v="2"/>
    <s v="31811100"/>
    <s v=""/>
    <n v="300000"/>
    <n v="239933.44"/>
    <n v="89933.440000000002"/>
    <n v="3076.31"/>
    <n v="86857.13"/>
    <n v="80000"/>
    <n v="156857.13"/>
  </r>
  <r>
    <s v="5"/>
    <x v="556"/>
    <s v="26CD01"/>
    <s v="231088G077"/>
    <s v="111150"/>
    <x v="2"/>
    <s v="33911100"/>
    <s v=""/>
    <n v="1200000"/>
    <n v="1200000"/>
    <n v="800000"/>
    <n v="0"/>
    <n v="800000"/>
    <n v="0"/>
    <n v="1200000"/>
  </r>
  <r>
    <s v="5"/>
    <x v="556"/>
    <s v="26CD01"/>
    <s v="231088G077"/>
    <s v="111150"/>
    <x v="2"/>
    <s v="35411100"/>
    <s v=""/>
    <n v="400000"/>
    <n v="400000"/>
    <n v="400000"/>
    <n v="0"/>
    <n v="400000"/>
    <n v="0"/>
    <n v="400000"/>
  </r>
  <r>
    <s v="5"/>
    <x v="556"/>
    <s v="26CD01"/>
    <s v="231088G077"/>
    <s v="111150"/>
    <x v="2"/>
    <s v="39811200"/>
    <s v=""/>
    <n v="150000"/>
    <n v="150000"/>
    <n v="75000"/>
    <n v="43020"/>
    <n v="31980"/>
    <n v="0"/>
    <n v="106980"/>
  </r>
  <r>
    <s v="5"/>
    <x v="556"/>
    <s v="26CD01"/>
    <s v="231088G077"/>
    <s v="111150"/>
    <x v="2"/>
    <s v="39821100"/>
    <s v=""/>
    <n v="140000"/>
    <n v="140000"/>
    <n v="0"/>
    <n v="0"/>
    <n v="0"/>
    <n v="0"/>
    <n v="140000"/>
  </r>
  <r>
    <s v="5"/>
    <x v="557"/>
    <s v="26CD01"/>
    <s v="231313M001"/>
    <s v="111150"/>
    <x v="0"/>
    <s v="12111100"/>
    <s v=""/>
    <n v="4635748"/>
    <n v="4635748"/>
    <n v="2134218"/>
    <n v="1687713"/>
    <n v="446505"/>
    <n v="2273757.16"/>
    <n v="674277.84"/>
  </r>
  <r>
    <s v="5"/>
    <x v="557"/>
    <s v="26CD01"/>
    <s v="231313M001"/>
    <s v="111150"/>
    <x v="1"/>
    <s v="21111100"/>
    <s v=""/>
    <n v="150000"/>
    <n v="150000"/>
    <n v="150000"/>
    <n v="100000"/>
    <n v="50000"/>
    <n v="0"/>
    <n v="50000"/>
  </r>
  <r>
    <s v="5"/>
    <x v="557"/>
    <s v="26CD01"/>
    <s v="231313M001"/>
    <s v="111150"/>
    <x v="1"/>
    <s v="21111200"/>
    <s v=""/>
    <n v="100000"/>
    <n v="100000"/>
    <n v="100000"/>
    <n v="29215.64"/>
    <n v="70784.36"/>
    <n v="29215.65"/>
    <n v="41568.71"/>
  </r>
  <r>
    <s v="5"/>
    <x v="557"/>
    <s v="26CD01"/>
    <s v="231313M001"/>
    <s v="111150"/>
    <x v="1"/>
    <s v="21411100"/>
    <s v=""/>
    <n v="0"/>
    <n v="12000"/>
    <n v="12000"/>
    <n v="10324"/>
    <n v="1676"/>
    <n v="0"/>
    <n v="1676"/>
  </r>
  <r>
    <s v="5"/>
    <x v="557"/>
    <s v="26CD01"/>
    <s v="231313M001"/>
    <s v="111150"/>
    <x v="1"/>
    <s v="21611100"/>
    <s v=""/>
    <n v="100000"/>
    <n v="100000"/>
    <n v="100000"/>
    <n v="100000"/>
    <n v="0"/>
    <n v="0"/>
    <n v="0"/>
  </r>
  <r>
    <s v="5"/>
    <x v="557"/>
    <s v="26CD01"/>
    <s v="231313M001"/>
    <s v="111150"/>
    <x v="1"/>
    <s v="22111100"/>
    <s v=""/>
    <n v="30000"/>
    <n v="30000"/>
    <n v="15000"/>
    <n v="5264"/>
    <n v="9736"/>
    <n v="24696"/>
    <n v="40"/>
  </r>
  <r>
    <s v="5"/>
    <x v="557"/>
    <s v="26CD01"/>
    <s v="231313M001"/>
    <s v="111150"/>
    <x v="1"/>
    <s v="24611100"/>
    <s v=""/>
    <n v="50000"/>
    <n v="35000"/>
    <n v="10000"/>
    <n v="0"/>
    <n v="10000"/>
    <n v="0"/>
    <n v="35000"/>
  </r>
  <r>
    <s v="5"/>
    <x v="557"/>
    <s v="26CD01"/>
    <s v="231313M001"/>
    <s v="111150"/>
    <x v="1"/>
    <s v="24711100"/>
    <s v=""/>
    <n v="0"/>
    <n v="1000"/>
    <n v="1000"/>
    <n v="0"/>
    <n v="1000"/>
    <n v="772.56"/>
    <n v="227.44"/>
  </r>
  <r>
    <s v="5"/>
    <x v="557"/>
    <s v="26CD01"/>
    <s v="231313M001"/>
    <s v="111150"/>
    <x v="1"/>
    <s v="26111200"/>
    <s v=""/>
    <n v="685506"/>
    <n v="685506"/>
    <n v="342756"/>
    <n v="106068.56"/>
    <n v="236687.44"/>
    <n v="236055.64"/>
    <n v="343381.8"/>
  </r>
  <r>
    <s v="5"/>
    <x v="557"/>
    <s v="26CD01"/>
    <s v="231313M001"/>
    <s v="111150"/>
    <x v="1"/>
    <s v="27111200"/>
    <s v=""/>
    <n v="51900"/>
    <n v="51900"/>
    <n v="51900"/>
    <n v="0"/>
    <n v="51900"/>
    <n v="0"/>
    <n v="51900"/>
  </r>
  <r>
    <s v="5"/>
    <x v="557"/>
    <s v="26CD01"/>
    <s v="231313M001"/>
    <s v="111150"/>
    <x v="1"/>
    <s v="27211200"/>
    <s v=""/>
    <n v="165630"/>
    <n v="165630"/>
    <n v="0"/>
    <n v="0"/>
    <n v="0"/>
    <n v="0"/>
    <n v="165630"/>
  </r>
  <r>
    <s v="5"/>
    <x v="557"/>
    <s v="26CD01"/>
    <s v="231313M001"/>
    <s v="111150"/>
    <x v="1"/>
    <s v="29111100"/>
    <s v=""/>
    <n v="35000"/>
    <n v="30500"/>
    <n v="13000"/>
    <n v="0"/>
    <n v="13000"/>
    <n v="0"/>
    <n v="30500"/>
  </r>
  <r>
    <s v="5"/>
    <x v="557"/>
    <s v="26CD01"/>
    <s v="231313M001"/>
    <s v="111150"/>
    <x v="1"/>
    <s v="29211100"/>
    <s v=""/>
    <n v="35000"/>
    <n v="51500"/>
    <n v="34000"/>
    <n v="0"/>
    <n v="34000"/>
    <n v="50634"/>
    <n v="866"/>
  </r>
  <r>
    <s v="5"/>
    <x v="557"/>
    <s v="26CD01"/>
    <s v="231313M001"/>
    <s v="111150"/>
    <x v="1"/>
    <s v="29311100"/>
    <s v=""/>
    <n v="35000"/>
    <n v="45000"/>
    <n v="27500"/>
    <n v="0"/>
    <n v="27500"/>
    <n v="16806.080000000002"/>
    <n v="28193.919999999998"/>
  </r>
  <r>
    <s v="5"/>
    <x v="557"/>
    <s v="26CD01"/>
    <s v="231313M001"/>
    <s v="111150"/>
    <x v="1"/>
    <s v="29411100"/>
    <s v=""/>
    <n v="58882"/>
    <n v="38882"/>
    <n v="10000"/>
    <n v="9280"/>
    <n v="720"/>
    <n v="0"/>
    <n v="29602"/>
  </r>
  <r>
    <s v="5"/>
    <x v="557"/>
    <s v="26CD01"/>
    <s v="231313M001"/>
    <s v="111150"/>
    <x v="1"/>
    <s v="29611100"/>
    <s v=""/>
    <n v="30000"/>
    <n v="30000"/>
    <n v="20000"/>
    <n v="6762.28"/>
    <n v="13237.72"/>
    <n v="0"/>
    <n v="23237.72"/>
  </r>
  <r>
    <s v="5"/>
    <x v="557"/>
    <s v="26CD01"/>
    <s v="231313M001"/>
    <s v="111150"/>
    <x v="1"/>
    <s v="29611200"/>
    <s v=""/>
    <n v="150000"/>
    <n v="150000"/>
    <n v="150000"/>
    <n v="0"/>
    <n v="150000"/>
    <n v="0"/>
    <n v="150000"/>
  </r>
  <r>
    <s v="5"/>
    <x v="557"/>
    <s v="26CD01"/>
    <s v="231313M001"/>
    <s v="111150"/>
    <x v="2"/>
    <s v="31311200"/>
    <s v=""/>
    <n v="37640"/>
    <n v="37640"/>
    <n v="0"/>
    <n v="0"/>
    <n v="0"/>
    <n v="0"/>
    <n v="37640"/>
  </r>
  <r>
    <s v="5"/>
    <x v="557"/>
    <s v="26CD01"/>
    <s v="231313M001"/>
    <s v="111150"/>
    <x v="2"/>
    <s v="31411200"/>
    <s v=""/>
    <n v="31281"/>
    <n v="31281"/>
    <n v="22200"/>
    <n v="11092.5"/>
    <n v="11107.5"/>
    <n v="0"/>
    <n v="20188.5"/>
  </r>
  <r>
    <s v="5"/>
    <x v="557"/>
    <s v="26CD01"/>
    <s v="231313M001"/>
    <s v="111150"/>
    <x v="2"/>
    <s v="31711200"/>
    <s v=""/>
    <n v="168138"/>
    <n v="168138"/>
    <n v="95400"/>
    <n v="47602.32"/>
    <n v="47797.68"/>
    <n v="0"/>
    <n v="120535.67999999999"/>
  </r>
  <r>
    <s v="5"/>
    <x v="557"/>
    <s v="26CD01"/>
    <s v="231313M001"/>
    <s v="111150"/>
    <x v="2"/>
    <s v="33311100"/>
    <s v=""/>
    <n v="90000"/>
    <n v="90000"/>
    <n v="90000"/>
    <n v="0"/>
    <n v="90000"/>
    <n v="0"/>
    <n v="90000"/>
  </r>
  <r>
    <s v="5"/>
    <x v="557"/>
    <s v="26CD01"/>
    <s v="231313M001"/>
    <s v="111150"/>
    <x v="2"/>
    <s v="33611200"/>
    <s v=""/>
    <n v="112679"/>
    <n v="112679"/>
    <n v="56340"/>
    <n v="20335.68"/>
    <n v="36004.32"/>
    <n v="92343.32"/>
    <n v="0"/>
  </r>
  <r>
    <s v="5"/>
    <x v="557"/>
    <s v="26CD01"/>
    <s v="231313M001"/>
    <s v="111150"/>
    <x v="2"/>
    <s v="34111100"/>
    <s v=""/>
    <n v="19875"/>
    <n v="19875"/>
    <n v="12075"/>
    <n v="0"/>
    <n v="12075"/>
    <n v="0"/>
    <n v="19875"/>
  </r>
  <r>
    <s v="5"/>
    <x v="557"/>
    <s v="26CD01"/>
    <s v="231313M001"/>
    <s v="111150"/>
    <x v="2"/>
    <s v="34511200"/>
    <s v=""/>
    <n v="157748"/>
    <n v="157748"/>
    <n v="78878"/>
    <n v="54449.88"/>
    <n v="24428.12"/>
    <n v="103298.12"/>
    <n v="0"/>
  </r>
  <r>
    <s v="5"/>
    <x v="557"/>
    <s v="26CD01"/>
    <s v="231313M001"/>
    <s v="111150"/>
    <x v="2"/>
    <s v="35111100"/>
    <s v=""/>
    <n v="85000"/>
    <n v="85000"/>
    <n v="85000"/>
    <n v="0"/>
    <n v="85000"/>
    <n v="0"/>
    <n v="85000"/>
  </r>
  <r>
    <s v="5"/>
    <x v="557"/>
    <s v="26CD01"/>
    <s v="231313M001"/>
    <s v="111150"/>
    <x v="2"/>
    <s v="35311100"/>
    <s v=""/>
    <n v="210000"/>
    <n v="210000"/>
    <n v="210000"/>
    <n v="0"/>
    <n v="210000"/>
    <n v="0"/>
    <n v="210000"/>
  </r>
  <r>
    <s v="5"/>
    <x v="557"/>
    <s v="26CD01"/>
    <s v="231313M001"/>
    <s v="111150"/>
    <x v="2"/>
    <s v="35521100"/>
    <s v=""/>
    <n v="360000"/>
    <n v="360000"/>
    <n v="280000"/>
    <n v="0"/>
    <n v="280000"/>
    <n v="185600"/>
    <n v="174400"/>
  </r>
  <r>
    <s v="5"/>
    <x v="557"/>
    <s v="26CD01"/>
    <s v="231313M001"/>
    <s v="111150"/>
    <x v="2"/>
    <s v="35911100"/>
    <s v=""/>
    <n v="33000"/>
    <n v="33000"/>
    <n v="16500"/>
    <n v="0"/>
    <n v="16500"/>
    <n v="0"/>
    <n v="33000"/>
  </r>
  <r>
    <s v="5"/>
    <x v="557"/>
    <s v="26CD01"/>
    <s v="231313M001"/>
    <s v="111150"/>
    <x v="2"/>
    <s v="39211100"/>
    <s v=""/>
    <n v="65000"/>
    <n v="65000"/>
    <n v="41000"/>
    <n v="14373"/>
    <n v="26627"/>
    <n v="16813"/>
    <n v="33814"/>
  </r>
  <r>
    <s v="5"/>
    <x v="557"/>
    <s v="26CD01"/>
    <s v="231313M001"/>
    <s v="111150"/>
    <x v="2"/>
    <s v="39691225"/>
    <s v=""/>
    <n v="3672"/>
    <n v="3672"/>
    <n v="1836"/>
    <n v="687.68"/>
    <n v="1148.32"/>
    <n v="2984.32"/>
    <n v="0"/>
  </r>
  <r>
    <s v="5"/>
    <x v="558"/>
    <s v="26CD01"/>
    <s v="321298M002"/>
    <s v="111150"/>
    <x v="3"/>
    <s v="79211189"/>
    <s v=""/>
    <n v="800000"/>
    <n v="800000"/>
    <n v="400000"/>
    <n v="0"/>
    <n v="400000"/>
    <n v="0"/>
    <n v="800000"/>
  </r>
  <r>
    <s v="5"/>
    <x v="558"/>
    <s v="26CD01"/>
    <s v="321298M002"/>
    <s v="111150"/>
    <x v="3"/>
    <s v="799911A5"/>
    <s v=""/>
    <n v="50000"/>
    <n v="50000"/>
    <n v="25000"/>
    <n v="0"/>
    <n v="25000"/>
    <n v="0"/>
    <n v="50000"/>
  </r>
  <r>
    <s v="5"/>
    <x v="558"/>
    <s v="26CD01"/>
    <s v="321298M002"/>
    <s v="111150"/>
    <x v="3"/>
    <s v="799911A6"/>
    <s v=""/>
    <n v="50000"/>
    <n v="50000"/>
    <n v="25000"/>
    <n v="0"/>
    <n v="25000"/>
    <n v="0"/>
    <n v="50000"/>
  </r>
  <r>
    <s v="5"/>
    <x v="559"/>
    <s v="26PDIA"/>
    <s v="172002N001"/>
    <s v="111150"/>
    <x v="1"/>
    <s v="21521100"/>
    <s v=""/>
    <n v="10000"/>
    <n v="10000"/>
    <n v="10000"/>
    <n v="4964.22"/>
    <n v="5035.78"/>
    <n v="35.78"/>
    <n v="5000"/>
  </r>
  <r>
    <s v="5"/>
    <x v="559"/>
    <s v="26PDIA"/>
    <s v="172002N001"/>
    <s v="111150"/>
    <x v="1"/>
    <s v="27211200"/>
    <s v=""/>
    <n v="15570"/>
    <n v="15570"/>
    <n v="15570"/>
    <n v="0"/>
    <n v="15570"/>
    <n v="0"/>
    <n v="15570"/>
  </r>
  <r>
    <s v="5"/>
    <x v="559"/>
    <s v="26PDIA"/>
    <s v="172002N001"/>
    <s v="111150"/>
    <x v="2"/>
    <s v="35711100"/>
    <s v=""/>
    <n v="15000"/>
    <n v="15000"/>
    <n v="15000"/>
    <n v="0"/>
    <n v="15000"/>
    <n v="0"/>
    <n v="15000"/>
  </r>
  <r>
    <s v="5"/>
    <x v="560"/>
    <s v="26PDIA"/>
    <s v="232010P022"/>
    <s v="111150"/>
    <x v="0"/>
    <s v="11311100"/>
    <s v=""/>
    <n v="2797030"/>
    <n v="2797030"/>
    <n v="1459524"/>
    <n v="1308051"/>
    <n v="151473"/>
    <n v="0"/>
    <n v="1488979"/>
  </r>
  <r>
    <s v="5"/>
    <x v="560"/>
    <s v="26PDIA"/>
    <s v="232010P022"/>
    <s v="111150"/>
    <x v="0"/>
    <s v="12211108"/>
    <s v=""/>
    <n v="1302711"/>
    <n v="1302711"/>
    <n v="674467.59"/>
    <n v="516823.73"/>
    <n v="157643.85999999999"/>
    <n v="0"/>
    <n v="785887.27"/>
  </r>
  <r>
    <s v="5"/>
    <x v="560"/>
    <s v="26PDIA"/>
    <s v="232010P022"/>
    <s v="111150"/>
    <x v="0"/>
    <s v="12311100"/>
    <s v=""/>
    <n v="112000"/>
    <n v="112000"/>
    <n v="72000"/>
    <n v="0"/>
    <n v="72000"/>
    <n v="0"/>
    <n v="112000"/>
  </r>
  <r>
    <s v="5"/>
    <x v="560"/>
    <s v="26PDIA"/>
    <s v="232010P022"/>
    <s v="111150"/>
    <x v="0"/>
    <s v="13111100"/>
    <s v=""/>
    <n v="7590"/>
    <n v="7590"/>
    <n v="4410"/>
    <n v="1757.84"/>
    <n v="2652.16"/>
    <n v="0"/>
    <n v="5832.16"/>
  </r>
  <r>
    <s v="5"/>
    <x v="560"/>
    <s v="26PDIA"/>
    <s v="232010P022"/>
    <s v="111150"/>
    <x v="0"/>
    <s v="13211100"/>
    <s v=""/>
    <n v="81084"/>
    <n v="81084"/>
    <n v="40542"/>
    <n v="27840.68"/>
    <n v="12701.32"/>
    <n v="0"/>
    <n v="53243.32"/>
  </r>
  <r>
    <s v="5"/>
    <x v="560"/>
    <s v="26PDIA"/>
    <s v="232010P022"/>
    <s v="111150"/>
    <x v="0"/>
    <s v="13231100"/>
    <s v=""/>
    <n v="845488"/>
    <n v="845488"/>
    <n v="353412"/>
    <n v="25702.28"/>
    <n v="327709.71999999997"/>
    <n v="0"/>
    <n v="819785.72"/>
  </r>
  <r>
    <s v="5"/>
    <x v="560"/>
    <s v="26PDIA"/>
    <s v="232010P022"/>
    <s v="111150"/>
    <x v="0"/>
    <s v="13231108"/>
    <s v=""/>
    <n v="144822"/>
    <n v="144822"/>
    <n v="60532"/>
    <n v="0"/>
    <n v="60532"/>
    <n v="0"/>
    <n v="144822"/>
  </r>
  <r>
    <s v="5"/>
    <x v="560"/>
    <s v="26PDIA"/>
    <s v="232010P022"/>
    <s v="111150"/>
    <x v="0"/>
    <s v="14111201"/>
    <s v=""/>
    <n v="464324"/>
    <n v="464324"/>
    <n v="232073"/>
    <n v="176408.34"/>
    <n v="55664.66"/>
    <n v="6845.18"/>
    <n v="281070.48"/>
  </r>
  <r>
    <s v="5"/>
    <x v="560"/>
    <s v="26PDIA"/>
    <s v="232010P022"/>
    <s v="111150"/>
    <x v="0"/>
    <s v="14111208"/>
    <s v=""/>
    <n v="258065"/>
    <n v="258065"/>
    <n v="121395.07"/>
    <n v="96460.25"/>
    <n v="24934.82"/>
    <n v="2498.9299999999998"/>
    <n v="159105.82"/>
  </r>
  <r>
    <s v="5"/>
    <x v="560"/>
    <s v="26PDIA"/>
    <s v="232010P022"/>
    <s v="111150"/>
    <x v="0"/>
    <s v="14211201"/>
    <s v=""/>
    <n v="223676"/>
    <n v="223676"/>
    <n v="111834"/>
    <n v="68522.64"/>
    <n v="43311.360000000001"/>
    <n v="0"/>
    <n v="155153.35999999999"/>
  </r>
  <r>
    <s v="5"/>
    <x v="560"/>
    <s v="26PDIA"/>
    <s v="232010P022"/>
    <s v="111150"/>
    <x v="0"/>
    <s v="14311200"/>
    <s v=""/>
    <n v="229000"/>
    <n v="229000"/>
    <n v="95415"/>
    <n v="70921.210000000006"/>
    <n v="24493.79"/>
    <n v="0"/>
    <n v="158078.79"/>
  </r>
  <r>
    <s v="5"/>
    <x v="560"/>
    <s v="26PDIA"/>
    <s v="232010P022"/>
    <s v="111150"/>
    <x v="0"/>
    <s v="14411200"/>
    <s v=""/>
    <n v="539400"/>
    <n v="539400"/>
    <n v="184700.37"/>
    <n v="124842.42"/>
    <n v="59857.95"/>
    <n v="0"/>
    <n v="414557.58"/>
  </r>
  <r>
    <s v="5"/>
    <x v="560"/>
    <s v="26PDIA"/>
    <s v="232010P022"/>
    <s v="111150"/>
    <x v="0"/>
    <s v="14431200"/>
    <s v=""/>
    <n v="12000"/>
    <n v="12000"/>
    <n v="6000"/>
    <n v="1962.81"/>
    <n v="4037.19"/>
    <n v="0"/>
    <n v="10037.19"/>
  </r>
  <r>
    <s v="5"/>
    <x v="560"/>
    <s v="26PDIA"/>
    <s v="232010P022"/>
    <s v="111150"/>
    <x v="0"/>
    <s v="15411208"/>
    <s v=""/>
    <n v="151340"/>
    <n v="151340"/>
    <n v="31230"/>
    <n v="0"/>
    <n v="31230"/>
    <n v="0"/>
    <n v="151340"/>
  </r>
  <r>
    <s v="5"/>
    <x v="560"/>
    <s v="26PDIA"/>
    <s v="232010P022"/>
    <s v="111150"/>
    <x v="0"/>
    <s v="15441108"/>
    <s v=""/>
    <n v="223687"/>
    <n v="223687"/>
    <n v="115692"/>
    <n v="94585.7"/>
    <n v="21106.3"/>
    <n v="0"/>
    <n v="129101.3"/>
  </r>
  <r>
    <s v="5"/>
    <x v="560"/>
    <s v="26PDIA"/>
    <s v="232010P022"/>
    <s v="111150"/>
    <x v="0"/>
    <s v="15451100"/>
    <s v=""/>
    <n v="26065"/>
    <n v="26065"/>
    <n v="13836"/>
    <n v="11862.5"/>
    <n v="1973.5"/>
    <n v="0"/>
    <n v="14202.5"/>
  </r>
  <r>
    <s v="5"/>
    <x v="560"/>
    <s v="26PDIA"/>
    <s v="232010P022"/>
    <s v="111150"/>
    <x v="0"/>
    <s v="15471108"/>
    <s v=""/>
    <n v="4500"/>
    <n v="4500"/>
    <n v="4500"/>
    <n v="1500"/>
    <n v="3000"/>
    <n v="0"/>
    <n v="3000"/>
  </r>
  <r>
    <s v="5"/>
    <x v="560"/>
    <s v="26PDIA"/>
    <s v="232010P022"/>
    <s v="111150"/>
    <x v="0"/>
    <s v="15911100"/>
    <s v=""/>
    <n v="10549778"/>
    <n v="10549778"/>
    <n v="5659302.7999999998"/>
    <n v="4554112.5"/>
    <n v="1105190.3"/>
    <n v="0"/>
    <n v="5995665.5"/>
  </r>
  <r>
    <s v="5"/>
    <x v="560"/>
    <s v="26PDIA"/>
    <s v="232010P022"/>
    <s v="111150"/>
    <x v="0"/>
    <s v="16111143"/>
    <s v=""/>
    <n v="16989"/>
    <n v="16989"/>
    <n v="8490"/>
    <n v="0"/>
    <n v="8490"/>
    <n v="0"/>
    <n v="16989"/>
  </r>
  <r>
    <s v="5"/>
    <x v="560"/>
    <s v="26PDIA"/>
    <s v="232010P022"/>
    <s v="111150"/>
    <x v="1"/>
    <s v="21521100"/>
    <s v=""/>
    <n v="800000"/>
    <n v="800000"/>
    <n v="300000"/>
    <n v="0"/>
    <n v="300000"/>
    <n v="0"/>
    <n v="800000"/>
  </r>
  <r>
    <s v="5"/>
    <x v="560"/>
    <s v="26PDIA"/>
    <s v="232010P022"/>
    <s v="111150"/>
    <x v="1"/>
    <s v="25411100"/>
    <s v=""/>
    <n v="40000"/>
    <n v="40000"/>
    <n v="30000"/>
    <n v="0"/>
    <n v="30000"/>
    <n v="0"/>
    <n v="40000"/>
  </r>
  <r>
    <s v="5"/>
    <x v="560"/>
    <s v="26PDIA"/>
    <s v="232010P022"/>
    <s v="111150"/>
    <x v="2"/>
    <s v="33411100"/>
    <s v=""/>
    <n v="200000"/>
    <n v="200000"/>
    <n v="0"/>
    <n v="0"/>
    <n v="0"/>
    <n v="0"/>
    <n v="200000"/>
  </r>
  <r>
    <s v="5"/>
    <x v="560"/>
    <s v="26PDIA"/>
    <s v="232010P022"/>
    <s v="111150"/>
    <x v="2"/>
    <s v="33911100"/>
    <s v=""/>
    <n v="6750000"/>
    <n v="6750000"/>
    <n v="6750000"/>
    <n v="4857509.16"/>
    <n v="1892490.84"/>
    <n v="1889545.17"/>
    <n v="2945.67"/>
  </r>
  <r>
    <s v="5"/>
    <x v="560"/>
    <s v="26PDIA"/>
    <s v="232010P022"/>
    <s v="111150"/>
    <x v="2"/>
    <s v="39811200"/>
    <s v=""/>
    <n v="451902"/>
    <n v="451902"/>
    <n v="320930.63"/>
    <n v="280325.14"/>
    <n v="40605.49"/>
    <n v="0"/>
    <n v="171576.86"/>
  </r>
  <r>
    <s v="5"/>
    <x v="560"/>
    <s v="26PDIA"/>
    <s v="232010P022"/>
    <s v="111150"/>
    <x v="2"/>
    <s v="39811208"/>
    <s v=""/>
    <n v="48287"/>
    <n v="48287"/>
    <n v="37073.339999999997"/>
    <n v="30427.34"/>
    <n v="6646"/>
    <n v="0"/>
    <n v="17859.66"/>
  </r>
  <r>
    <s v="5"/>
    <x v="560"/>
    <s v="26PDIA"/>
    <s v="232010P022"/>
    <s v="111150"/>
    <x v="2"/>
    <s v="39821100"/>
    <s v=""/>
    <n v="787471"/>
    <n v="787471"/>
    <n v="5560"/>
    <n v="2017.14"/>
    <n v="3542.86"/>
    <n v="0"/>
    <n v="785453.86"/>
  </r>
  <r>
    <s v="5"/>
    <x v="560"/>
    <s v="26PDIA"/>
    <s v="232010P022"/>
    <s v="111150"/>
    <x v="2"/>
    <s v="39821108"/>
    <s v=""/>
    <n v="45462"/>
    <n v="45462"/>
    <n v="303.2"/>
    <n v="303.2"/>
    <n v="0"/>
    <n v="0"/>
    <n v="45158.8"/>
  </r>
  <r>
    <s v="5"/>
    <x v="560"/>
    <s v="26PDIA"/>
    <s v="232010P022"/>
    <s v="141250"/>
    <x v="1"/>
    <s v="21521100"/>
    <s v=""/>
    <n v="175279"/>
    <n v="175279"/>
    <n v="175279"/>
    <n v="0"/>
    <n v="175279"/>
    <n v="0"/>
    <n v="175279"/>
  </r>
  <r>
    <s v="5"/>
    <x v="560"/>
    <s v="26PDIA"/>
    <s v="232010P022"/>
    <s v="15O252"/>
    <x v="0"/>
    <s v="12111100"/>
    <s v=""/>
    <n v="0"/>
    <n v="36988600"/>
    <n v="10808600"/>
    <n v="7536100"/>
    <n v="3272500"/>
    <n v="25587834"/>
    <n v="3864666"/>
  </r>
  <r>
    <s v="5"/>
    <x v="560"/>
    <s v="26PDIA"/>
    <s v="232010P022"/>
    <s v="15O252"/>
    <x v="1"/>
    <s v="21111100"/>
    <s v=""/>
    <n v="0"/>
    <n v="73474.289999999994"/>
    <n v="73474.289999999994"/>
    <n v="0"/>
    <n v="73474.289999999994"/>
    <n v="73474.289999999994"/>
    <n v="0"/>
  </r>
  <r>
    <s v="5"/>
    <x v="560"/>
    <s v="26PDIA"/>
    <s v="232010P022"/>
    <s v="15O252"/>
    <x v="1"/>
    <s v="21521100"/>
    <s v=""/>
    <n v="0"/>
    <n v="848194"/>
    <n v="848194"/>
    <n v="0"/>
    <n v="848194"/>
    <n v="0"/>
    <n v="848194"/>
  </r>
  <r>
    <s v="5"/>
    <x v="560"/>
    <s v="26PDIA"/>
    <s v="232010P022"/>
    <s v="15O252"/>
    <x v="1"/>
    <s v="25411100"/>
    <s v=""/>
    <n v="0"/>
    <n v="13165.71"/>
    <n v="13165.71"/>
    <n v="13073.2"/>
    <n v="92.51"/>
    <n v="91.8"/>
    <n v="0.71"/>
  </r>
  <r>
    <s v="5"/>
    <x v="561"/>
    <s v="26PDIA"/>
    <s v="232298M002"/>
    <s v="111150"/>
    <x v="3"/>
    <s v="79211189"/>
    <s v=""/>
    <n v="20000"/>
    <n v="20000"/>
    <n v="6666"/>
    <n v="0"/>
    <n v="6666"/>
    <n v="0"/>
    <n v="20000"/>
  </r>
  <r>
    <s v="5"/>
    <x v="561"/>
    <s v="26PDIA"/>
    <s v="232298M002"/>
    <s v="111150"/>
    <x v="3"/>
    <s v="799911A5"/>
    <s v=""/>
    <n v="1000"/>
    <n v="1000"/>
    <n v="333"/>
    <n v="0"/>
    <n v="333"/>
    <n v="0"/>
    <n v="1000"/>
  </r>
  <r>
    <s v="5"/>
    <x v="561"/>
    <s v="26PDIA"/>
    <s v="232298M002"/>
    <s v="111150"/>
    <x v="3"/>
    <s v="799911A6"/>
    <s v=""/>
    <n v="1000"/>
    <n v="1000"/>
    <n v="333"/>
    <n v="0"/>
    <n v="333"/>
    <n v="0"/>
    <n v="1000"/>
  </r>
  <r>
    <s v="5"/>
    <x v="562"/>
    <s v="26PDIA"/>
    <s v="232313M001"/>
    <s v="111150"/>
    <x v="0"/>
    <s v="11311100"/>
    <s v=""/>
    <n v="1502207"/>
    <n v="1502207"/>
    <n v="748194"/>
    <n v="629526"/>
    <n v="118668"/>
    <n v="0"/>
    <n v="872681"/>
  </r>
  <r>
    <s v="5"/>
    <x v="562"/>
    <s v="26PDIA"/>
    <s v="232313M001"/>
    <s v="111150"/>
    <x v="0"/>
    <s v="12111100"/>
    <s v=""/>
    <n v="455077"/>
    <n v="455077"/>
    <n v="209400"/>
    <n v="124650"/>
    <n v="84750"/>
    <n v="258086.67"/>
    <n v="72340.33"/>
  </r>
  <r>
    <s v="5"/>
    <x v="562"/>
    <s v="26PDIA"/>
    <s v="232313M001"/>
    <s v="111150"/>
    <x v="0"/>
    <s v="12211108"/>
    <s v=""/>
    <n v="1355921"/>
    <n v="1355921"/>
    <n v="699988.55"/>
    <n v="639028.5"/>
    <n v="60960.05"/>
    <n v="0"/>
    <n v="716892.5"/>
  </r>
  <r>
    <s v="5"/>
    <x v="562"/>
    <s v="26PDIA"/>
    <s v="232313M001"/>
    <s v="111150"/>
    <x v="0"/>
    <s v="12311100"/>
    <s v=""/>
    <n v="96000"/>
    <n v="96000"/>
    <n v="76000"/>
    <n v="0"/>
    <n v="76000"/>
    <n v="0"/>
    <n v="96000"/>
  </r>
  <r>
    <s v="5"/>
    <x v="562"/>
    <s v="26PDIA"/>
    <s v="232313M001"/>
    <s v="111150"/>
    <x v="0"/>
    <s v="13111100"/>
    <s v=""/>
    <n v="6180"/>
    <n v="6180"/>
    <n v="3456"/>
    <n v="2415.1999999999998"/>
    <n v="1040.8"/>
    <n v="0"/>
    <n v="3764.8"/>
  </r>
  <r>
    <s v="5"/>
    <x v="562"/>
    <s v="26PDIA"/>
    <s v="232313M001"/>
    <s v="111150"/>
    <x v="0"/>
    <s v="13211100"/>
    <s v=""/>
    <n v="41568"/>
    <n v="41568"/>
    <n v="20784"/>
    <n v="16018.68"/>
    <n v="4765.32"/>
    <n v="0"/>
    <n v="25549.32"/>
  </r>
  <r>
    <s v="5"/>
    <x v="562"/>
    <s v="26PDIA"/>
    <s v="232313M001"/>
    <s v="111150"/>
    <x v="0"/>
    <s v="13231100"/>
    <s v=""/>
    <n v="1228356"/>
    <n v="1228356"/>
    <n v="513450"/>
    <n v="7596.82"/>
    <n v="505853.18"/>
    <n v="0"/>
    <n v="1220759.18"/>
  </r>
  <r>
    <s v="5"/>
    <x v="562"/>
    <s v="26PDIA"/>
    <s v="232313M001"/>
    <s v="111150"/>
    <x v="0"/>
    <s v="13231108"/>
    <s v=""/>
    <n v="147280"/>
    <n v="147280"/>
    <n v="61562"/>
    <n v="0"/>
    <n v="61562"/>
    <n v="0"/>
    <n v="147280"/>
  </r>
  <r>
    <s v="5"/>
    <x v="562"/>
    <s v="26PDIA"/>
    <s v="232313M001"/>
    <s v="111150"/>
    <x v="0"/>
    <s v="13411100"/>
    <s v=""/>
    <n v="3830"/>
    <n v="3830"/>
    <n v="3102"/>
    <n v="1550.93"/>
    <n v="1551.07"/>
    <n v="0"/>
    <n v="2279.0700000000002"/>
  </r>
  <r>
    <s v="5"/>
    <x v="562"/>
    <s v="26PDIA"/>
    <s v="232313M001"/>
    <s v="111150"/>
    <x v="0"/>
    <s v="14431200"/>
    <s v=""/>
    <n v="6000"/>
    <n v="6000"/>
    <n v="3000"/>
    <n v="1006.83"/>
    <n v="1993.17"/>
    <n v="0"/>
    <n v="4993.17"/>
  </r>
  <r>
    <s v="5"/>
    <x v="562"/>
    <s v="26PDIA"/>
    <s v="232313M001"/>
    <s v="111150"/>
    <x v="0"/>
    <s v="15211106"/>
    <s v=""/>
    <n v="0"/>
    <n v="40500.83"/>
    <n v="40500.83"/>
    <n v="0"/>
    <n v="40500.83"/>
    <n v="0"/>
    <n v="40500.83"/>
  </r>
  <r>
    <s v="5"/>
    <x v="562"/>
    <s v="26PDIA"/>
    <s v="232313M001"/>
    <s v="111150"/>
    <x v="0"/>
    <s v="15411208"/>
    <s v=""/>
    <n v="256483"/>
    <n v="256483"/>
    <n v="136373"/>
    <n v="0"/>
    <n v="136373"/>
    <n v="0"/>
    <n v="256483"/>
  </r>
  <r>
    <s v="5"/>
    <x v="562"/>
    <s v="26PDIA"/>
    <s v="232313M001"/>
    <s v="111150"/>
    <x v="0"/>
    <s v="15431126"/>
    <s v=""/>
    <n v="37400"/>
    <n v="37400"/>
    <n v="37400"/>
    <n v="0"/>
    <n v="37400"/>
    <n v="0"/>
    <n v="37400"/>
  </r>
  <r>
    <s v="5"/>
    <x v="562"/>
    <s v="26PDIA"/>
    <s v="232313M001"/>
    <s v="111150"/>
    <x v="0"/>
    <s v="15441108"/>
    <s v=""/>
    <n v="264454"/>
    <n v="264454"/>
    <n v="138606"/>
    <n v="124623"/>
    <n v="13983"/>
    <n v="0"/>
    <n v="139831"/>
  </r>
  <r>
    <s v="5"/>
    <x v="562"/>
    <s v="26PDIA"/>
    <s v="232313M001"/>
    <s v="111150"/>
    <x v="0"/>
    <s v="15451100"/>
    <s v=""/>
    <n v="19104"/>
    <n v="19104"/>
    <n v="9552"/>
    <n v="7938"/>
    <n v="1614"/>
    <n v="0"/>
    <n v="11166"/>
  </r>
  <r>
    <s v="5"/>
    <x v="562"/>
    <s v="26PDIA"/>
    <s v="232313M001"/>
    <s v="111150"/>
    <x v="0"/>
    <s v="15471108"/>
    <s v=""/>
    <n v="7000"/>
    <n v="7000"/>
    <n v="7000"/>
    <n v="2000"/>
    <n v="5000"/>
    <n v="0"/>
    <n v="5000"/>
  </r>
  <r>
    <s v="5"/>
    <x v="562"/>
    <s v="26PDIA"/>
    <s v="232313M001"/>
    <s v="111150"/>
    <x v="0"/>
    <s v="15911100"/>
    <s v=""/>
    <n v="4489964"/>
    <n v="4489964"/>
    <n v="2280110.1"/>
    <n v="1913453"/>
    <n v="366657.1"/>
    <n v="0"/>
    <n v="2576511"/>
  </r>
  <r>
    <s v="5"/>
    <x v="562"/>
    <s v="26PDIA"/>
    <s v="232313M001"/>
    <s v="111150"/>
    <x v="1"/>
    <s v="21111100"/>
    <s v=""/>
    <n v="100000"/>
    <n v="100000"/>
    <n v="100000"/>
    <n v="1266.72"/>
    <n v="98733.28"/>
    <n v="98733.28"/>
    <n v="0"/>
  </r>
  <r>
    <s v="5"/>
    <x v="562"/>
    <s v="26PDIA"/>
    <s v="232313M001"/>
    <s v="111150"/>
    <x v="1"/>
    <s v="21111200"/>
    <s v=""/>
    <n v="100000"/>
    <n v="100000"/>
    <n v="100000"/>
    <n v="0"/>
    <n v="100000"/>
    <n v="0"/>
    <n v="100000"/>
  </r>
  <r>
    <s v="5"/>
    <x v="562"/>
    <s v="26PDIA"/>
    <s v="232313M001"/>
    <s v="111150"/>
    <x v="1"/>
    <s v="21411200"/>
    <s v=""/>
    <n v="381073"/>
    <n v="381073"/>
    <n v="381073"/>
    <n v="0"/>
    <n v="381073"/>
    <n v="0"/>
    <n v="381073"/>
  </r>
  <r>
    <s v="5"/>
    <x v="562"/>
    <s v="26PDIA"/>
    <s v="232313M001"/>
    <s v="111150"/>
    <x v="1"/>
    <s v="22111100"/>
    <s v=""/>
    <n v="55000"/>
    <n v="70737"/>
    <n v="43235"/>
    <n v="20748"/>
    <n v="22487"/>
    <n v="0"/>
    <n v="49989"/>
  </r>
  <r>
    <s v="5"/>
    <x v="562"/>
    <s v="26PDIA"/>
    <s v="232313M001"/>
    <s v="111150"/>
    <x v="1"/>
    <s v="24611100"/>
    <s v=""/>
    <n v="14793"/>
    <n v="14793"/>
    <n v="14793"/>
    <n v="0"/>
    <n v="14793"/>
    <n v="0"/>
    <n v="14793"/>
  </r>
  <r>
    <s v="5"/>
    <x v="562"/>
    <s v="26PDIA"/>
    <s v="232313M001"/>
    <s v="111150"/>
    <x v="1"/>
    <s v="24811100"/>
    <s v=""/>
    <n v="20000"/>
    <n v="12880.76"/>
    <n v="12880.76"/>
    <n v="0"/>
    <n v="12880.76"/>
    <n v="0"/>
    <n v="12880.76"/>
  </r>
  <r>
    <s v="5"/>
    <x v="562"/>
    <s v="26PDIA"/>
    <s v="232313M001"/>
    <s v="111150"/>
    <x v="1"/>
    <s v="24911100"/>
    <s v=""/>
    <n v="15000"/>
    <n v="25000"/>
    <n v="25000"/>
    <n v="0"/>
    <n v="25000"/>
    <n v="0"/>
    <n v="25000"/>
  </r>
  <r>
    <s v="5"/>
    <x v="562"/>
    <s v="26PDIA"/>
    <s v="232313M001"/>
    <s v="111150"/>
    <x v="1"/>
    <s v="26111100"/>
    <s v=""/>
    <n v="3114"/>
    <n v="3114"/>
    <n v="3114"/>
    <n v="0"/>
    <n v="3114"/>
    <n v="0"/>
    <n v="3114"/>
  </r>
  <r>
    <s v="5"/>
    <x v="562"/>
    <s v="26PDIA"/>
    <s v="232313M001"/>
    <s v="111150"/>
    <x v="1"/>
    <s v="26111200"/>
    <s v=""/>
    <n v="262614"/>
    <n v="262614"/>
    <n v="131304"/>
    <n v="94574.080000000002"/>
    <n v="36729.919999999998"/>
    <n v="61602.92"/>
    <n v="106437"/>
  </r>
  <r>
    <s v="5"/>
    <x v="562"/>
    <s v="26PDIA"/>
    <s v="232313M001"/>
    <s v="111150"/>
    <x v="1"/>
    <s v="29211100"/>
    <s v=""/>
    <n v="15000"/>
    <n v="5000"/>
    <n v="5000"/>
    <n v="0"/>
    <n v="5000"/>
    <n v="0"/>
    <n v="5000"/>
  </r>
  <r>
    <s v="5"/>
    <x v="562"/>
    <s v="26PDIA"/>
    <s v="232313M001"/>
    <s v="111150"/>
    <x v="1"/>
    <s v="29611100"/>
    <s v=""/>
    <n v="25100"/>
    <n v="25100"/>
    <n v="25100"/>
    <n v="0"/>
    <n v="25100"/>
    <n v="0"/>
    <n v="25100"/>
  </r>
  <r>
    <s v="5"/>
    <x v="562"/>
    <s v="26PDIA"/>
    <s v="232313M001"/>
    <s v="111150"/>
    <x v="1"/>
    <s v="29611200"/>
    <s v=""/>
    <n v="20000"/>
    <n v="20000"/>
    <n v="20000"/>
    <n v="0"/>
    <n v="20000"/>
    <n v="0"/>
    <n v="20000"/>
  </r>
  <r>
    <s v="5"/>
    <x v="562"/>
    <s v="26PDIA"/>
    <s v="232313M001"/>
    <s v="111150"/>
    <x v="2"/>
    <s v="31121200"/>
    <s v=""/>
    <n v="519000"/>
    <n v="519000"/>
    <n v="259500"/>
    <n v="156368.60999999999"/>
    <n v="103131.39"/>
    <n v="362631.39"/>
    <n v="0"/>
  </r>
  <r>
    <s v="5"/>
    <x v="562"/>
    <s v="26PDIA"/>
    <s v="232313M001"/>
    <s v="111150"/>
    <x v="2"/>
    <s v="31311200"/>
    <s v=""/>
    <n v="72660"/>
    <n v="88116"/>
    <n v="51786"/>
    <n v="14118"/>
    <n v="37668"/>
    <n v="0"/>
    <n v="73998"/>
  </r>
  <r>
    <s v="5"/>
    <x v="562"/>
    <s v="26PDIA"/>
    <s v="232313M001"/>
    <s v="111150"/>
    <x v="2"/>
    <s v="31411200"/>
    <s v=""/>
    <n v="41709"/>
    <n v="41709"/>
    <n v="20850"/>
    <n v="13996.56"/>
    <n v="6853.44"/>
    <n v="0"/>
    <n v="27712.44"/>
  </r>
  <r>
    <s v="5"/>
    <x v="562"/>
    <s v="26PDIA"/>
    <s v="232313M001"/>
    <s v="111150"/>
    <x v="2"/>
    <s v="31711200"/>
    <s v=""/>
    <n v="893418"/>
    <n v="893418"/>
    <n v="291006"/>
    <n v="1646.04"/>
    <n v="289359.96000000002"/>
    <n v="88701.72"/>
    <n v="803070.24"/>
  </r>
  <r>
    <s v="5"/>
    <x v="562"/>
    <s v="26PDIA"/>
    <s v="232313M001"/>
    <s v="111150"/>
    <x v="2"/>
    <s v="32211100"/>
    <s v=""/>
    <n v="7528694"/>
    <n v="7528694"/>
    <n v="3999996"/>
    <n v="2874949.76"/>
    <n v="1125046.24"/>
    <n v="4647494.5599999996"/>
    <n v="6249.68"/>
  </r>
  <r>
    <s v="5"/>
    <x v="562"/>
    <s v="26PDIA"/>
    <s v="232313M001"/>
    <s v="111150"/>
    <x v="2"/>
    <s v="32711100"/>
    <s v=""/>
    <n v="60000"/>
    <n v="60000"/>
    <n v="0"/>
    <n v="0"/>
    <n v="0"/>
    <n v="0"/>
    <n v="60000"/>
  </r>
  <r>
    <s v="5"/>
    <x v="562"/>
    <s v="26PDIA"/>
    <s v="232313M001"/>
    <s v="111150"/>
    <x v="2"/>
    <s v="33611200"/>
    <s v=""/>
    <n v="158783"/>
    <n v="158783"/>
    <n v="79386"/>
    <n v="23913.86"/>
    <n v="55472.14"/>
    <n v="14328.64"/>
    <n v="120540.5"/>
  </r>
  <r>
    <s v="5"/>
    <x v="562"/>
    <s v="26PDIA"/>
    <s v="232313M001"/>
    <s v="111150"/>
    <x v="2"/>
    <s v="33631100"/>
    <s v=""/>
    <n v="40000"/>
    <n v="40000"/>
    <n v="40000"/>
    <n v="18585"/>
    <n v="21415"/>
    <n v="7895"/>
    <n v="13520"/>
  </r>
  <r>
    <s v="5"/>
    <x v="562"/>
    <s v="26PDIA"/>
    <s v="232313M001"/>
    <s v="111150"/>
    <x v="2"/>
    <s v="33811200"/>
    <s v=""/>
    <n v="1006860"/>
    <n v="1006860"/>
    <n v="503430"/>
    <n v="309304.74"/>
    <n v="194125.26"/>
    <n v="660695.26"/>
    <n v="36860"/>
  </r>
  <r>
    <s v="5"/>
    <x v="562"/>
    <s v="26PDIA"/>
    <s v="232313M001"/>
    <s v="111150"/>
    <x v="2"/>
    <s v="33911100"/>
    <s v=""/>
    <n v="2750000"/>
    <n v="2750000"/>
    <n v="1540000"/>
    <n v="1162332.04"/>
    <n v="377667.96"/>
    <n v="306648.15999999997"/>
    <n v="1281019.8"/>
  </r>
  <r>
    <s v="5"/>
    <x v="562"/>
    <s v="26PDIA"/>
    <s v="232313M001"/>
    <s v="111150"/>
    <x v="2"/>
    <s v="34111100"/>
    <s v=""/>
    <n v="100000"/>
    <n v="100000"/>
    <n v="100000"/>
    <n v="99440.7"/>
    <n v="559.29999999999995"/>
    <n v="0"/>
    <n v="559.29999999999995"/>
  </r>
  <r>
    <s v="5"/>
    <x v="562"/>
    <s v="26PDIA"/>
    <s v="232313M001"/>
    <s v="111150"/>
    <x v="2"/>
    <s v="34511200"/>
    <s v=""/>
    <n v="197220"/>
    <n v="204339.24"/>
    <n v="105729.24"/>
    <n v="61677.96"/>
    <n v="44051.28"/>
    <n v="123355.12"/>
    <n v="19306.16"/>
  </r>
  <r>
    <s v="5"/>
    <x v="562"/>
    <s v="26PDIA"/>
    <s v="232313M001"/>
    <s v="111150"/>
    <x v="2"/>
    <s v="35111100"/>
    <s v=""/>
    <n v="75500"/>
    <n v="34999.17"/>
    <n v="34999.17"/>
    <n v="0"/>
    <n v="34999.17"/>
    <n v="0"/>
    <n v="34999.17"/>
  </r>
  <r>
    <s v="5"/>
    <x v="562"/>
    <s v="26PDIA"/>
    <s v="232313M001"/>
    <s v="111150"/>
    <x v="2"/>
    <s v="35311100"/>
    <s v=""/>
    <n v="530000"/>
    <n v="230000"/>
    <n v="0"/>
    <n v="0"/>
    <n v="0"/>
    <n v="0"/>
    <n v="230000"/>
  </r>
  <r>
    <s v="5"/>
    <x v="562"/>
    <s v="26PDIA"/>
    <s v="232313M001"/>
    <s v="111150"/>
    <x v="2"/>
    <s v="35521100"/>
    <s v=""/>
    <n v="500000"/>
    <n v="500000"/>
    <n v="200000"/>
    <n v="0"/>
    <n v="200000"/>
    <n v="0"/>
    <n v="500000"/>
  </r>
  <r>
    <s v="5"/>
    <x v="562"/>
    <s v="26PDIA"/>
    <s v="232313M001"/>
    <s v="111150"/>
    <x v="2"/>
    <s v="35531100"/>
    <s v=""/>
    <n v="50000"/>
    <n v="50000"/>
    <n v="50000"/>
    <n v="0"/>
    <n v="50000"/>
    <n v="0"/>
    <n v="50000"/>
  </r>
  <r>
    <s v="5"/>
    <x v="562"/>
    <s v="26PDIA"/>
    <s v="232313M001"/>
    <s v="111150"/>
    <x v="2"/>
    <s v="35711100"/>
    <s v=""/>
    <n v="20000"/>
    <n v="446946.46"/>
    <n v="446946.46"/>
    <n v="0"/>
    <n v="446946.46"/>
    <n v="0"/>
    <n v="446946.46"/>
  </r>
  <r>
    <s v="5"/>
    <x v="562"/>
    <s v="26PDIA"/>
    <s v="232313M001"/>
    <s v="111150"/>
    <x v="2"/>
    <s v="35811100"/>
    <s v=""/>
    <n v="1850000"/>
    <n v="1688860.54"/>
    <n v="763856.54"/>
    <n v="331434.74"/>
    <n v="432421.8"/>
    <n v="1350432.04"/>
    <n v="6993.76"/>
  </r>
  <r>
    <s v="5"/>
    <x v="562"/>
    <s v="26PDIA"/>
    <s v="232313M001"/>
    <s v="111150"/>
    <x v="2"/>
    <s v="35911100"/>
    <s v=""/>
    <n v="46000"/>
    <n v="46000"/>
    <n v="22998"/>
    <n v="18745.599999999999"/>
    <n v="4252.3999999999996"/>
    <n v="26243.84"/>
    <n v="1010.56"/>
  </r>
  <r>
    <s v="5"/>
    <x v="562"/>
    <s v="26PDIA"/>
    <s v="232313M001"/>
    <s v="111150"/>
    <x v="2"/>
    <s v="39211100"/>
    <s v=""/>
    <n v="55000"/>
    <n v="58000"/>
    <n v="38000"/>
    <n v="23102"/>
    <n v="14898"/>
    <n v="10898"/>
    <n v="24000"/>
  </r>
  <r>
    <s v="5"/>
    <x v="562"/>
    <s v="26PDIA"/>
    <s v="232313M001"/>
    <s v="111150"/>
    <x v="2"/>
    <s v="39691200"/>
    <s v=""/>
    <n v="6228"/>
    <n v="6228"/>
    <n v="3120"/>
    <n v="687.68"/>
    <n v="2432.3200000000002"/>
    <n v="1375.38"/>
    <n v="4164.9399999999996"/>
  </r>
  <r>
    <s v="5"/>
    <x v="562"/>
    <s v="26PDIA"/>
    <s v="232313M001"/>
    <s v="111150"/>
    <x v="2"/>
    <s v="39811200"/>
    <s v=""/>
    <n v="217735"/>
    <n v="217735"/>
    <n v="136929"/>
    <n v="119115.74"/>
    <n v="17813.259999999998"/>
    <n v="0"/>
    <n v="98619.26"/>
  </r>
  <r>
    <s v="5"/>
    <x v="562"/>
    <s v="26PDIA"/>
    <s v="232313M001"/>
    <s v="111150"/>
    <x v="2"/>
    <s v="39811208"/>
    <s v=""/>
    <n v="60701"/>
    <n v="60701"/>
    <n v="40518.449999999997"/>
    <n v="35237.99"/>
    <n v="5280.46"/>
    <n v="0"/>
    <n v="25463.01"/>
  </r>
  <r>
    <s v="5"/>
    <x v="562"/>
    <s v="26PDIA"/>
    <s v="232313M001"/>
    <s v="111150"/>
    <x v="2"/>
    <s v="39821100"/>
    <s v=""/>
    <n v="343727"/>
    <n v="343727"/>
    <n v="5560"/>
    <n v="988.46"/>
    <n v="4571.54"/>
    <n v="0"/>
    <n v="342738.54"/>
  </r>
  <r>
    <s v="5"/>
    <x v="562"/>
    <s v="26PDIA"/>
    <s v="232313M001"/>
    <s v="111150"/>
    <x v="2"/>
    <s v="39821108"/>
    <s v=""/>
    <n v="48665"/>
    <n v="48665"/>
    <n v="427.2"/>
    <n v="427.2"/>
    <n v="0"/>
    <n v="0"/>
    <n v="48237.8"/>
  </r>
  <r>
    <s v="5"/>
    <x v="563"/>
    <s v="26PDIA"/>
    <s v="4232360000"/>
    <s v="111150"/>
    <x v="5"/>
    <s v="41521100"/>
    <s v=""/>
    <n v="45060720"/>
    <n v="44997643.93"/>
    <n v="26049126.829999998"/>
    <n v="16866556.43"/>
    <n v="9182570.4000000004"/>
    <n v="8595114.5"/>
    <n v="19535973"/>
  </r>
  <r>
    <s v="5"/>
    <x v="563"/>
    <s v="26PDIA"/>
    <s v="4232360000"/>
    <s v="111150"/>
    <x v="5"/>
    <s v="41521106"/>
    <s v=""/>
    <n v="0"/>
    <n v="40500.83"/>
    <n v="40500.83"/>
    <n v="0"/>
    <n v="40500.83"/>
    <n v="0"/>
    <n v="40500.83"/>
  </r>
  <r>
    <s v="5"/>
    <x v="563"/>
    <s v="26PDIA"/>
    <s v="4232360000"/>
    <s v="111150"/>
    <x v="5"/>
    <s v="41521108"/>
    <s v=""/>
    <n v="3544502"/>
    <n v="3544502"/>
    <n v="1763079.54"/>
    <n v="1379291.33"/>
    <n v="383788.21"/>
    <n v="0"/>
    <n v="2165210.67"/>
  </r>
  <r>
    <s v="5"/>
    <x v="563"/>
    <s v="26PDIA"/>
    <s v="4232360000"/>
    <s v="111150"/>
    <x v="5"/>
    <s v="41521126"/>
    <s v=""/>
    <n v="37400"/>
    <n v="37400"/>
    <n v="37400"/>
    <n v="0"/>
    <n v="37400"/>
    <n v="0"/>
    <n v="37400"/>
  </r>
  <r>
    <s v="5"/>
    <x v="563"/>
    <s v="26PDIA"/>
    <s v="4232360000"/>
    <s v="111150"/>
    <x v="5"/>
    <s v="41521143"/>
    <s v=""/>
    <n v="16989"/>
    <n v="16989"/>
    <n v="8490"/>
    <n v="0"/>
    <n v="8490"/>
    <n v="0"/>
    <n v="16989"/>
  </r>
  <r>
    <s v="5"/>
    <x v="563"/>
    <s v="26PDIA"/>
    <s v="4232360000"/>
    <s v="111150"/>
    <x v="5"/>
    <s v="41521189"/>
    <s v=""/>
    <n v="20000"/>
    <n v="20000"/>
    <n v="6666"/>
    <n v="0"/>
    <n v="6666"/>
    <n v="0"/>
    <n v="20000"/>
  </r>
  <r>
    <s v="5"/>
    <x v="563"/>
    <s v="26PDIA"/>
    <s v="4232360000"/>
    <s v="111150"/>
    <x v="5"/>
    <s v="415211A5"/>
    <s v=""/>
    <n v="1000"/>
    <n v="1000"/>
    <n v="333"/>
    <n v="0"/>
    <n v="333"/>
    <n v="0"/>
    <n v="1000"/>
  </r>
  <r>
    <s v="5"/>
    <x v="563"/>
    <s v="26PDIA"/>
    <s v="4232360000"/>
    <s v="111150"/>
    <x v="5"/>
    <s v="415211A6"/>
    <s v=""/>
    <n v="1000"/>
    <n v="1000"/>
    <n v="333"/>
    <n v="0"/>
    <n v="333"/>
    <n v="0"/>
    <n v="1000"/>
  </r>
  <r>
    <s v="5"/>
    <x v="563"/>
    <s v="26PDIA"/>
    <s v="4232360000"/>
    <s v="111150"/>
    <x v="5"/>
    <s v="41521200"/>
    <s v=""/>
    <n v="5131172"/>
    <n v="5153747.24"/>
    <n v="2709753.24"/>
    <n v="1243622.5"/>
    <n v="1466130.74"/>
    <n v="1312690.43"/>
    <n v="2597434.31"/>
  </r>
  <r>
    <s v="5"/>
    <x v="563"/>
    <s v="26PDIA"/>
    <s v="4232360000"/>
    <s v="111150"/>
    <x v="5"/>
    <s v="41521201"/>
    <s v=""/>
    <n v="688000"/>
    <n v="688000"/>
    <n v="343913"/>
    <n v="244930.98"/>
    <n v="98982.02"/>
    <n v="6845.18"/>
    <n v="436223.84"/>
  </r>
  <r>
    <s v="5"/>
    <x v="563"/>
    <s v="26PDIA"/>
    <s v="4232360000"/>
    <s v="111150"/>
    <x v="5"/>
    <s v="41521208"/>
    <s v=""/>
    <n v="774876"/>
    <n v="774876"/>
    <n v="366595.86"/>
    <n v="162125.57999999999"/>
    <n v="204470.28"/>
    <n v="2498.9299999999998"/>
    <n v="610251.49"/>
  </r>
  <r>
    <s v="5"/>
    <x v="563"/>
    <s v="26PDIA"/>
    <s v="4232360000"/>
    <s v="15O252"/>
    <x v="5"/>
    <s v="41521100"/>
    <s v=""/>
    <n v="0"/>
    <n v="37923434"/>
    <n v="11743434"/>
    <n v="5716665"/>
    <n v="6026769"/>
    <n v="27493908.289999999"/>
    <n v="4712860.71"/>
  </r>
  <r>
    <s v="5"/>
    <x v="564"/>
    <s v="26PDSP"/>
    <s v="172002N001"/>
    <s v="25P450"/>
    <x v="1"/>
    <s v="27211100"/>
    <s v=""/>
    <n v="200000"/>
    <n v="200000"/>
    <n v="200000"/>
    <n v="0"/>
    <n v="200000"/>
    <n v="0"/>
    <n v="200000"/>
  </r>
  <r>
    <s v="5"/>
    <x v="565"/>
    <s v="26PDSP"/>
    <s v="232064E066"/>
    <s v="111150"/>
    <x v="0"/>
    <s v="12111100"/>
    <s v=""/>
    <n v="140397824"/>
    <n v="85258463.590000004"/>
    <n v="15059553.59"/>
    <n v="10162709.380000001"/>
    <n v="4896844.21"/>
    <n v="24064805.789999999"/>
    <n v="51030948.420000002"/>
  </r>
  <r>
    <s v="5"/>
    <x v="565"/>
    <s v="26PDSP"/>
    <s v="232064E066"/>
    <s v="111150"/>
    <x v="0"/>
    <s v="12211100"/>
    <s v=""/>
    <n v="45840901"/>
    <n v="27093486.59"/>
    <n v="4173035.59"/>
    <n v="165000"/>
    <n v="4008035.59"/>
    <n v="0"/>
    <n v="26928486.59"/>
  </r>
  <r>
    <s v="5"/>
    <x v="565"/>
    <s v="26PDSP"/>
    <s v="232064E066"/>
    <s v="111150"/>
    <x v="0"/>
    <s v="13231100"/>
    <s v=""/>
    <n v="2201800"/>
    <n v="1299062"/>
    <n v="0"/>
    <n v="0"/>
    <n v="0"/>
    <n v="25966.69"/>
    <n v="1273095.31"/>
  </r>
  <r>
    <s v="5"/>
    <x v="565"/>
    <s v="26PDSP"/>
    <s v="232064E066"/>
    <s v="111150"/>
    <x v="0"/>
    <s v="14111201"/>
    <s v=""/>
    <n v="915600"/>
    <n v="544251.09"/>
    <n v="86451.09"/>
    <n v="14806.44"/>
    <n v="71644.649999999994"/>
    <n v="0"/>
    <n v="529444.65"/>
  </r>
  <r>
    <s v="5"/>
    <x v="565"/>
    <s v="26PDSP"/>
    <s v="232064E066"/>
    <s v="111150"/>
    <x v="0"/>
    <s v="14211201"/>
    <s v=""/>
    <n v="3597000"/>
    <n v="2122230"/>
    <n v="323730"/>
    <n v="11475.86"/>
    <n v="312254.14"/>
    <n v="0"/>
    <n v="2110754.14"/>
  </r>
  <r>
    <s v="5"/>
    <x v="565"/>
    <s v="26PDSP"/>
    <s v="232064E066"/>
    <s v="111150"/>
    <x v="0"/>
    <s v="14311200"/>
    <s v=""/>
    <n v="981000"/>
    <n v="578790"/>
    <n v="88290"/>
    <n v="17658.71"/>
    <n v="70631.289999999994"/>
    <n v="0"/>
    <n v="561131.29"/>
  </r>
  <r>
    <s v="5"/>
    <x v="565"/>
    <s v="26PDSP"/>
    <s v="232064E066"/>
    <s v="111150"/>
    <x v="0"/>
    <s v="14411200"/>
    <s v=""/>
    <n v="0"/>
    <n v="10000"/>
    <n v="10000"/>
    <n v="0"/>
    <n v="10000"/>
    <n v="0"/>
    <n v="10000"/>
  </r>
  <r>
    <s v="5"/>
    <x v="565"/>
    <s v="26PDSP"/>
    <s v="232064E066"/>
    <s v="111150"/>
    <x v="0"/>
    <s v="15111200"/>
    <s v=""/>
    <n v="40548000"/>
    <n v="25922470.260000002"/>
    <n v="7801009.3499999996"/>
    <n v="7801009.3499999996"/>
    <n v="0"/>
    <n v="971130.21"/>
    <n v="17150330.699999999"/>
  </r>
  <r>
    <s v="5"/>
    <x v="565"/>
    <s v="26PDSP"/>
    <s v="232064E066"/>
    <s v="111150"/>
    <x v="0"/>
    <s v="15441100"/>
    <s v=""/>
    <n v="3270000"/>
    <n v="1958967.91"/>
    <n v="323967.90999999997"/>
    <n v="103372.5"/>
    <n v="220595.41"/>
    <n v="0"/>
    <n v="1855595.41"/>
  </r>
  <r>
    <s v="5"/>
    <x v="565"/>
    <s v="26PDSP"/>
    <s v="232064E066"/>
    <s v="111150"/>
    <x v="0"/>
    <s v="15991100"/>
    <s v=""/>
    <n v="28776000"/>
    <n v="17060588.23"/>
    <n v="2672588.23"/>
    <n v="746624.24"/>
    <n v="1925963.99"/>
    <n v="981.13"/>
    <n v="16312982.859999999"/>
  </r>
  <r>
    <s v="5"/>
    <x v="565"/>
    <s v="26PDSP"/>
    <s v="232064E066"/>
    <s v="111150"/>
    <x v="0"/>
    <s v="17121100"/>
    <s v=""/>
    <n v="654000"/>
    <n v="385860"/>
    <n v="58860"/>
    <n v="0"/>
    <n v="58860"/>
    <n v="0"/>
    <n v="385860"/>
  </r>
  <r>
    <s v="5"/>
    <x v="565"/>
    <s v="26PDSP"/>
    <s v="232064E066"/>
    <s v="111150"/>
    <x v="0"/>
    <s v="17141100"/>
    <s v=""/>
    <n v="4578000"/>
    <n v="2691020"/>
    <n v="402020"/>
    <n v="0"/>
    <n v="402020"/>
    <n v="0"/>
    <n v="2691020"/>
  </r>
  <r>
    <s v="5"/>
    <x v="565"/>
    <s v="26PDSP"/>
    <s v="232064E066"/>
    <s v="111150"/>
    <x v="1"/>
    <s v="25111100"/>
    <s v=""/>
    <n v="14875425"/>
    <n v="8776500.75"/>
    <n v="1338789.75"/>
    <n v="0"/>
    <n v="1338789.75"/>
    <n v="0"/>
    <n v="8776500.75"/>
  </r>
  <r>
    <s v="5"/>
    <x v="565"/>
    <s v="26PDSP"/>
    <s v="232064E066"/>
    <s v="111150"/>
    <x v="1"/>
    <s v="25311100"/>
    <s v=""/>
    <n v="30571425"/>
    <n v="18037140.75"/>
    <n v="2751429.75"/>
    <n v="0"/>
    <n v="2751429.75"/>
    <n v="120000"/>
    <n v="17917140.75"/>
  </r>
  <r>
    <s v="5"/>
    <x v="565"/>
    <s v="26PDSP"/>
    <s v="232064E066"/>
    <s v="111150"/>
    <x v="1"/>
    <s v="25411100"/>
    <s v=""/>
    <n v="39296490"/>
    <n v="22626318.25"/>
    <n v="2978076.25"/>
    <n v="0"/>
    <n v="2978076.25"/>
    <n v="0"/>
    <n v="22626318.25"/>
  </r>
  <r>
    <s v="5"/>
    <x v="565"/>
    <s v="26PDSP"/>
    <s v="232064E066"/>
    <s v="111150"/>
    <x v="1"/>
    <s v="25511100"/>
    <s v=""/>
    <n v="25775425"/>
    <n v="15207500.75"/>
    <n v="2319787.75"/>
    <n v="0"/>
    <n v="2319787.75"/>
    <n v="0"/>
    <n v="15207500.75"/>
  </r>
  <r>
    <s v="5"/>
    <x v="565"/>
    <s v="26PDSP"/>
    <s v="232064E066"/>
    <s v="111150"/>
    <x v="1"/>
    <s v="27111100"/>
    <s v=""/>
    <n v="61670014"/>
    <n v="36385308.259999998"/>
    <n v="5550302.2599999998"/>
    <n v="0"/>
    <n v="5550302.2599999998"/>
    <n v="0"/>
    <n v="36385308.259999998"/>
  </r>
  <r>
    <s v="5"/>
    <x v="565"/>
    <s v="26PDSP"/>
    <s v="232064E066"/>
    <s v="111150"/>
    <x v="2"/>
    <s v="33411100"/>
    <s v=""/>
    <n v="3270000"/>
    <n v="1929300"/>
    <n v="294300"/>
    <n v="0"/>
    <n v="294300"/>
    <n v="0"/>
    <n v="1929300"/>
  </r>
  <r>
    <s v="5"/>
    <x v="565"/>
    <s v="26PDSP"/>
    <s v="232064E066"/>
    <s v="111150"/>
    <x v="2"/>
    <s v="33811200"/>
    <s v=""/>
    <n v="123636600"/>
    <n v="64422541.619999997"/>
    <n v="2907874.26"/>
    <n v="0"/>
    <n v="2907874.26"/>
    <n v="0"/>
    <n v="64422541.619999997"/>
  </r>
  <r>
    <s v="5"/>
    <x v="565"/>
    <s v="26PDSP"/>
    <s v="232064E066"/>
    <s v="111150"/>
    <x v="2"/>
    <s v="35811100"/>
    <s v=""/>
    <n v="156960000"/>
    <n v="101129452.38"/>
    <n v="22649452.379999999"/>
    <n v="22737042.129999999"/>
    <n v="-87589.75"/>
    <n v="78392410.25"/>
    <n v="0"/>
  </r>
  <r>
    <s v="5"/>
    <x v="565"/>
    <s v="26PDSP"/>
    <s v="232064E066"/>
    <s v="111150"/>
    <x v="2"/>
    <s v="39691100"/>
    <s v=""/>
    <n v="230400"/>
    <n v="135936"/>
    <n v="135936"/>
    <n v="0"/>
    <n v="135936"/>
    <n v="0"/>
    <n v="135936"/>
  </r>
  <r>
    <s v="5"/>
    <x v="565"/>
    <s v="26PDSP"/>
    <s v="232064E066"/>
    <s v="111150"/>
    <x v="2"/>
    <s v="39811200"/>
    <s v=""/>
    <n v="34143646"/>
    <n v="20144751.140000001"/>
    <n v="3072929.14"/>
    <n v="0"/>
    <n v="3072929.14"/>
    <n v="1995072.6"/>
    <n v="18149678.539999999"/>
  </r>
  <r>
    <s v="5"/>
    <x v="565"/>
    <s v="26PDSP"/>
    <s v="232064E066"/>
    <s v="111E50"/>
    <x v="0"/>
    <s v="122111B1"/>
    <s v=""/>
    <n v="0"/>
    <n v="46153209.299999997"/>
    <n v="46153209.299999997"/>
    <n v="0"/>
    <n v="46153209.299999997"/>
    <n v="0"/>
    <n v="46153209.299999997"/>
  </r>
  <r>
    <s v="5"/>
    <x v="565"/>
    <s v="26PDSP"/>
    <s v="232064E066"/>
    <s v="111E50"/>
    <x v="0"/>
    <s v="132311B1"/>
    <s v=""/>
    <n v="0"/>
    <n v="5182553.03"/>
    <n v="5182553.03"/>
    <n v="0"/>
    <n v="5182553.03"/>
    <n v="0"/>
    <n v="5182553.03"/>
  </r>
  <r>
    <s v="5"/>
    <x v="565"/>
    <s v="26PDSP"/>
    <s v="232064E066"/>
    <s v="111E50"/>
    <x v="0"/>
    <s v="141112B1"/>
    <s v=""/>
    <n v="0"/>
    <n v="4719096.4800000004"/>
    <n v="4719096.4800000004"/>
    <n v="0"/>
    <n v="4719096.4800000004"/>
    <n v="0"/>
    <n v="4719096.4800000004"/>
  </r>
  <r>
    <s v="5"/>
    <x v="565"/>
    <s v="26PDSP"/>
    <s v="232064E066"/>
    <s v="111E50"/>
    <x v="0"/>
    <s v="142112B1"/>
    <s v=""/>
    <n v="0"/>
    <n v="2370887.6"/>
    <n v="2370887.6"/>
    <n v="0"/>
    <n v="2370887.6"/>
    <n v="0"/>
    <n v="2370887.6"/>
  </r>
  <r>
    <s v="5"/>
    <x v="565"/>
    <s v="26PDSP"/>
    <s v="232064E066"/>
    <s v="111E50"/>
    <x v="0"/>
    <s v="143112B1"/>
    <s v=""/>
    <n v="0"/>
    <n v="2454417.58"/>
    <n v="2454417.58"/>
    <n v="0"/>
    <n v="2454417.58"/>
    <n v="0"/>
    <n v="2454417.58"/>
  </r>
  <r>
    <s v="5"/>
    <x v="565"/>
    <s v="26PDSP"/>
    <s v="232064E066"/>
    <s v="111E50"/>
    <x v="0"/>
    <s v="144112B1"/>
    <s v=""/>
    <n v="0"/>
    <n v="1113708.81"/>
    <n v="1113708.81"/>
    <n v="0"/>
    <n v="1113708.81"/>
    <n v="0"/>
    <n v="1113708.81"/>
  </r>
  <r>
    <s v="5"/>
    <x v="565"/>
    <s v="26PDSP"/>
    <s v="232064E066"/>
    <s v="111E50"/>
    <x v="0"/>
    <s v="144312B1"/>
    <s v=""/>
    <n v="0"/>
    <n v="35965"/>
    <n v="35965"/>
    <n v="0"/>
    <n v="35965"/>
    <n v="0"/>
    <n v="35965"/>
  </r>
  <r>
    <s v="5"/>
    <x v="565"/>
    <s v="26PDSP"/>
    <s v="232064E066"/>
    <s v="111E50"/>
    <x v="0"/>
    <s v="144411B1"/>
    <s v=""/>
    <n v="0"/>
    <n v="22729.83"/>
    <n v="22729.83"/>
    <n v="0"/>
    <n v="22729.83"/>
    <n v="0"/>
    <n v="22729.83"/>
  </r>
  <r>
    <s v="5"/>
    <x v="565"/>
    <s v="26PDSP"/>
    <s v="232064E066"/>
    <s v="111E50"/>
    <x v="0"/>
    <s v="151112B1"/>
    <s v=""/>
    <n v="0"/>
    <n v="3273097.52"/>
    <n v="3273097.52"/>
    <n v="0"/>
    <n v="3273097.52"/>
    <n v="0"/>
    <n v="3273097.52"/>
  </r>
  <r>
    <s v="5"/>
    <x v="565"/>
    <s v="26PDSP"/>
    <s v="232064E066"/>
    <s v="111E50"/>
    <x v="0"/>
    <s v="154311B1"/>
    <s v=""/>
    <n v="0"/>
    <n v="3079390.04"/>
    <n v="3079390.04"/>
    <n v="0"/>
    <n v="3079390.04"/>
    <n v="0"/>
    <n v="3079390.04"/>
  </r>
  <r>
    <s v="5"/>
    <x v="565"/>
    <s v="26PDSP"/>
    <s v="232064E066"/>
    <s v="111E50"/>
    <x v="0"/>
    <s v="154411B1"/>
    <s v=""/>
    <n v="0"/>
    <n v="43870526.189999998"/>
    <n v="43870526.189999998"/>
    <n v="0"/>
    <n v="43870526.189999998"/>
    <n v="0"/>
    <n v="43870526.189999998"/>
  </r>
  <r>
    <s v="5"/>
    <x v="565"/>
    <s v="26PDSP"/>
    <s v="232064E066"/>
    <s v="111E50"/>
    <x v="0"/>
    <s v="154511B1"/>
    <s v=""/>
    <n v="0"/>
    <n v="10300868.75"/>
    <n v="10300868.75"/>
    <n v="0"/>
    <n v="10300868.75"/>
    <n v="0"/>
    <n v="10300868.75"/>
  </r>
  <r>
    <s v="5"/>
    <x v="565"/>
    <s v="26PDSP"/>
    <s v="232064E066"/>
    <s v="111E50"/>
    <x v="0"/>
    <s v="159911B1"/>
    <s v=""/>
    <n v="0"/>
    <n v="750168.52"/>
    <n v="750168.52"/>
    <n v="0"/>
    <n v="750168.52"/>
    <n v="0"/>
    <n v="750168.52"/>
  </r>
  <r>
    <s v="5"/>
    <x v="565"/>
    <s v="26PDSP"/>
    <s v="232064E066"/>
    <s v="111E50"/>
    <x v="1"/>
    <s v="211111B1"/>
    <s v=""/>
    <n v="0"/>
    <n v="49508.800000000003"/>
    <n v="49508.800000000003"/>
    <n v="0"/>
    <n v="49508.800000000003"/>
    <n v="0"/>
    <n v="49508.800000000003"/>
  </r>
  <r>
    <s v="5"/>
    <x v="565"/>
    <s v="26PDSP"/>
    <s v="232064E066"/>
    <s v="111E50"/>
    <x v="1"/>
    <s v="214111B1"/>
    <s v=""/>
    <n v="0"/>
    <n v="299843.18"/>
    <n v="299843.18"/>
    <n v="0"/>
    <n v="299843.18"/>
    <n v="0"/>
    <n v="299843.18"/>
  </r>
  <r>
    <s v="5"/>
    <x v="565"/>
    <s v="26PDSP"/>
    <s v="232064E066"/>
    <s v="111E50"/>
    <x v="1"/>
    <s v="215111B1"/>
    <s v=""/>
    <n v="0"/>
    <n v="134560"/>
    <n v="134560"/>
    <n v="0"/>
    <n v="134560"/>
    <n v="0"/>
    <n v="134560"/>
  </r>
  <r>
    <s v="5"/>
    <x v="565"/>
    <s v="26PDSP"/>
    <s v="232064E066"/>
    <s v="111E50"/>
    <x v="1"/>
    <s v="217111B1"/>
    <s v=""/>
    <n v="0"/>
    <n v="686104.62"/>
    <n v="686104.62"/>
    <n v="0"/>
    <n v="686104.62"/>
    <n v="0"/>
    <n v="686104.62"/>
  </r>
  <r>
    <s v="5"/>
    <x v="565"/>
    <s v="26PDSP"/>
    <s v="232064E066"/>
    <s v="111E50"/>
    <x v="1"/>
    <s v="223111B1"/>
    <s v=""/>
    <n v="0"/>
    <n v="17643.599999999999"/>
    <n v="17643.599999999999"/>
    <n v="0"/>
    <n v="17643.599999999999"/>
    <n v="0"/>
    <n v="17643.599999999999"/>
  </r>
  <r>
    <s v="5"/>
    <x v="565"/>
    <s v="26PDSP"/>
    <s v="232064E066"/>
    <s v="111E50"/>
    <x v="1"/>
    <s v="251111B1"/>
    <s v=""/>
    <n v="0"/>
    <n v="11519043.6"/>
    <n v="11519043.6"/>
    <n v="0"/>
    <n v="11519043.6"/>
    <n v="0"/>
    <n v="11519043.6"/>
  </r>
  <r>
    <s v="5"/>
    <x v="565"/>
    <s v="26PDSP"/>
    <s v="232064E066"/>
    <s v="111E50"/>
    <x v="1"/>
    <s v="253111B1"/>
    <s v=""/>
    <n v="0"/>
    <n v="26399727"/>
    <n v="26399727"/>
    <n v="0"/>
    <n v="26399727"/>
    <n v="0"/>
    <n v="26399727"/>
  </r>
  <r>
    <s v="5"/>
    <x v="565"/>
    <s v="26PDSP"/>
    <s v="232064E066"/>
    <s v="111E50"/>
    <x v="1"/>
    <s v="293111B1"/>
    <s v=""/>
    <n v="0"/>
    <n v="3616.88"/>
    <n v="3616.88"/>
    <n v="0"/>
    <n v="3616.88"/>
    <n v="0"/>
    <n v="3616.88"/>
  </r>
  <r>
    <s v="5"/>
    <x v="565"/>
    <s v="26PDSP"/>
    <s v="232064E066"/>
    <s v="111E50"/>
    <x v="1"/>
    <s v="294111B1"/>
    <s v=""/>
    <n v="0"/>
    <n v="26764.68"/>
    <n v="26764.68"/>
    <n v="0"/>
    <n v="26764.68"/>
    <n v="0"/>
    <n v="26764.68"/>
  </r>
  <r>
    <s v="5"/>
    <x v="565"/>
    <s v="26PDSP"/>
    <s v="232064E066"/>
    <s v="111E50"/>
    <x v="2"/>
    <s v="312111B1"/>
    <s v=""/>
    <n v="0"/>
    <n v="7936.26"/>
    <n v="7936.26"/>
    <n v="0"/>
    <n v="7936.26"/>
    <n v="0"/>
    <n v="7936.26"/>
  </r>
  <r>
    <s v="5"/>
    <x v="565"/>
    <s v="26PDSP"/>
    <s v="232064E066"/>
    <s v="111E50"/>
    <x v="2"/>
    <s v="336211B1"/>
    <s v=""/>
    <n v="0"/>
    <n v="5553631.2199999997"/>
    <n v="5553631.2199999997"/>
    <n v="0"/>
    <n v="5553631.2199999997"/>
    <n v="0"/>
    <n v="5553631.2199999997"/>
  </r>
  <r>
    <s v="5"/>
    <x v="565"/>
    <s v="26PDSP"/>
    <s v="232064E066"/>
    <s v="111E50"/>
    <x v="2"/>
    <s v="338112B1"/>
    <s v=""/>
    <n v="0"/>
    <n v="24677357.5"/>
    <n v="24677357.5"/>
    <n v="0"/>
    <n v="24677357.5"/>
    <n v="0"/>
    <n v="24677357.5"/>
  </r>
  <r>
    <s v="5"/>
    <x v="565"/>
    <s v="26PDSP"/>
    <s v="232064E066"/>
    <s v="111E50"/>
    <x v="2"/>
    <s v="351111B1"/>
    <s v=""/>
    <n v="0"/>
    <n v="149106.4"/>
    <n v="149106.4"/>
    <n v="0"/>
    <n v="149106.4"/>
    <n v="0"/>
    <n v="149106.4"/>
  </r>
  <r>
    <s v="5"/>
    <x v="565"/>
    <s v="26PDSP"/>
    <s v="232064E066"/>
    <s v="111E50"/>
    <x v="2"/>
    <s v="355211B1"/>
    <s v=""/>
    <n v="0"/>
    <n v="3299494.02"/>
    <n v="3299494.02"/>
    <n v="0"/>
    <n v="3299494.02"/>
    <n v="0"/>
    <n v="3299494.02"/>
  </r>
  <r>
    <s v="5"/>
    <x v="565"/>
    <s v="26PDSP"/>
    <s v="232064E066"/>
    <s v="111E50"/>
    <x v="2"/>
    <s v="357111B1"/>
    <s v=""/>
    <n v="0"/>
    <n v="664448"/>
    <n v="664448"/>
    <n v="0"/>
    <n v="664448"/>
    <n v="0"/>
    <n v="664448"/>
  </r>
  <r>
    <s v="5"/>
    <x v="565"/>
    <s v="26PDSP"/>
    <s v="232064E066"/>
    <s v="111E50"/>
    <x v="2"/>
    <s v="358111B1"/>
    <s v=""/>
    <n v="0"/>
    <n v="92604162.739999995"/>
    <n v="92604162.739999995"/>
    <n v="0"/>
    <n v="92604162.739999995"/>
    <n v="0"/>
    <n v="92604162.739999995"/>
  </r>
  <r>
    <s v="5"/>
    <x v="565"/>
    <s v="26PDSP"/>
    <s v="232064E066"/>
    <s v="111E50"/>
    <x v="2"/>
    <s v="398112B1"/>
    <s v=""/>
    <n v="0"/>
    <n v="19050043.280000001"/>
    <n v="19050043.280000001"/>
    <n v="0"/>
    <n v="19050043.280000001"/>
    <n v="0"/>
    <n v="19050043.280000001"/>
  </r>
  <r>
    <s v="5"/>
    <x v="565"/>
    <s v="26PDSP"/>
    <s v="232064E066"/>
    <s v="25P450"/>
    <x v="0"/>
    <s v="11311100"/>
    <s v=""/>
    <n v="356859981"/>
    <n v="356859981"/>
    <n v="267644985"/>
    <n v="153715286.61000001"/>
    <n v="113929698.39"/>
    <n v="1096206.8999999999"/>
    <n v="202048487.49000001"/>
  </r>
  <r>
    <s v="5"/>
    <x v="565"/>
    <s v="26PDSP"/>
    <s v="232064E066"/>
    <s v="25P450"/>
    <x v="0"/>
    <s v="12211100"/>
    <s v=""/>
    <n v="152531451"/>
    <n v="152531451"/>
    <n v="114398589"/>
    <n v="55400520.859999999"/>
    <n v="58998068.140000001"/>
    <n v="1186613.68"/>
    <n v="95944316.459999993"/>
  </r>
  <r>
    <s v="5"/>
    <x v="565"/>
    <s v="26PDSP"/>
    <s v="232064E066"/>
    <s v="25P450"/>
    <x v="0"/>
    <s v="13111100"/>
    <s v=""/>
    <n v="7631053"/>
    <n v="7631053"/>
    <n v="5723290"/>
    <n v="2850965"/>
    <n v="2872325"/>
    <n v="28306"/>
    <n v="4751782"/>
  </r>
  <r>
    <s v="5"/>
    <x v="565"/>
    <s v="26PDSP"/>
    <s v="232064E066"/>
    <s v="25P450"/>
    <x v="0"/>
    <s v="13211100"/>
    <s v=""/>
    <n v="14640727"/>
    <n v="14640727"/>
    <n v="10005000"/>
    <n v="0"/>
    <n v="10005000"/>
    <n v="0"/>
    <n v="14640727"/>
  </r>
  <r>
    <s v="5"/>
    <x v="565"/>
    <s v="26PDSP"/>
    <s v="232064E066"/>
    <s v="25P450"/>
    <x v="0"/>
    <s v="13221100"/>
    <s v=""/>
    <n v="648093"/>
    <n v="648093"/>
    <n v="432060"/>
    <n v="86380.63"/>
    <n v="345679.37"/>
    <n v="901.83"/>
    <n v="560810.54"/>
  </r>
  <r>
    <s v="5"/>
    <x v="565"/>
    <s v="26PDSP"/>
    <s v="232064E066"/>
    <s v="25P450"/>
    <x v="0"/>
    <s v="13231100"/>
    <s v=""/>
    <n v="88674485"/>
    <n v="88674485"/>
    <n v="4433724"/>
    <n v="0"/>
    <n v="4433724"/>
    <n v="0"/>
    <n v="88674485"/>
  </r>
  <r>
    <s v="5"/>
    <x v="565"/>
    <s v="26PDSP"/>
    <s v="232064E066"/>
    <s v="25P450"/>
    <x v="0"/>
    <s v="13311100"/>
    <s v=""/>
    <n v="4668124"/>
    <n v="4668124"/>
    <n v="2334060"/>
    <n v="179045.81"/>
    <n v="2155014.19"/>
    <n v="814.14"/>
    <n v="4488264.05"/>
  </r>
  <r>
    <s v="5"/>
    <x v="565"/>
    <s v="26PDSP"/>
    <s v="232064E066"/>
    <s v="25P450"/>
    <x v="0"/>
    <s v="13421100"/>
    <s v=""/>
    <n v="5528124"/>
    <n v="5528124"/>
    <n v="2764062"/>
    <n v="0"/>
    <n v="2764062"/>
    <n v="0"/>
    <n v="5528124"/>
  </r>
  <r>
    <s v="5"/>
    <x v="565"/>
    <s v="26PDSP"/>
    <s v="232064E066"/>
    <s v="25P450"/>
    <x v="0"/>
    <s v="13431100"/>
    <s v=""/>
    <n v="23094717"/>
    <n v="23094717"/>
    <n v="17321037"/>
    <n v="10334683.300000001"/>
    <n v="6986353.7000000002"/>
    <n v="65715.63"/>
    <n v="12694318.07"/>
  </r>
  <r>
    <s v="5"/>
    <x v="565"/>
    <s v="26PDSP"/>
    <s v="232064E066"/>
    <s v="25P450"/>
    <x v="0"/>
    <s v="14111201"/>
    <s v=""/>
    <n v="55440000"/>
    <n v="55440000"/>
    <n v="27720000"/>
    <n v="19570063.210000001"/>
    <n v="8149936.79"/>
    <n v="1064.47"/>
    <n v="35868872.32"/>
  </r>
  <r>
    <s v="5"/>
    <x v="565"/>
    <s v="26PDSP"/>
    <s v="232064E066"/>
    <s v="25P450"/>
    <x v="0"/>
    <s v="14211201"/>
    <s v=""/>
    <n v="28050000"/>
    <n v="28050000"/>
    <n v="14025000"/>
    <n v="8721872.6699999999"/>
    <n v="5303127.33"/>
    <n v="0"/>
    <n v="19328127.329999998"/>
  </r>
  <r>
    <s v="5"/>
    <x v="565"/>
    <s v="26PDSP"/>
    <s v="232064E066"/>
    <s v="25P450"/>
    <x v="0"/>
    <s v="14311200"/>
    <s v=""/>
    <n v="38016000"/>
    <n v="38016000"/>
    <n v="19008000"/>
    <n v="11487769.32"/>
    <n v="7520230.6799999997"/>
    <n v="0"/>
    <n v="26528230.68"/>
  </r>
  <r>
    <s v="5"/>
    <x v="565"/>
    <s v="26PDSP"/>
    <s v="232064E066"/>
    <s v="25P450"/>
    <x v="0"/>
    <s v="14411200"/>
    <s v=""/>
    <n v="8316000"/>
    <n v="8316000"/>
    <n v="4158000"/>
    <n v="3999914.85"/>
    <n v="158085.15"/>
    <n v="0"/>
    <n v="4316085.1500000004"/>
  </r>
  <r>
    <s v="5"/>
    <x v="565"/>
    <s v="26PDSP"/>
    <s v="232064E066"/>
    <s v="25P450"/>
    <x v="0"/>
    <s v="14431200"/>
    <s v=""/>
    <n v="2415600"/>
    <n v="2415600"/>
    <n v="1207800"/>
    <n v="129245"/>
    <n v="1078555"/>
    <n v="1790"/>
    <n v="2284565"/>
  </r>
  <r>
    <s v="5"/>
    <x v="565"/>
    <s v="26PDSP"/>
    <s v="232064E066"/>
    <s v="25P450"/>
    <x v="0"/>
    <s v="14441100"/>
    <s v=""/>
    <n v="264000"/>
    <n v="264000"/>
    <n v="264000"/>
    <n v="0"/>
    <n v="264000"/>
    <n v="0"/>
    <n v="264000"/>
  </r>
  <r>
    <s v="5"/>
    <x v="565"/>
    <s v="26PDSP"/>
    <s v="232064E066"/>
    <s v="25P450"/>
    <x v="0"/>
    <s v="15111200"/>
    <s v=""/>
    <n v="27324000"/>
    <n v="27324000"/>
    <n v="13662000"/>
    <n v="1777.65"/>
    <n v="13660222.35"/>
    <n v="0"/>
    <n v="27322222.350000001"/>
  </r>
  <r>
    <s v="5"/>
    <x v="565"/>
    <s v="26PDSP"/>
    <s v="232064E066"/>
    <s v="25P450"/>
    <x v="0"/>
    <s v="15411218"/>
    <s v=""/>
    <n v="71267500"/>
    <n v="71267500"/>
    <n v="0"/>
    <n v="0"/>
    <n v="0"/>
    <n v="0"/>
    <n v="71267500"/>
  </r>
  <r>
    <s v="5"/>
    <x v="565"/>
    <s v="26PDSP"/>
    <s v="232064E066"/>
    <s v="25P450"/>
    <x v="0"/>
    <s v="15431126"/>
    <s v=""/>
    <n v="1296585"/>
    <n v="1296585"/>
    <n v="1296585"/>
    <n v="0"/>
    <n v="1296585"/>
    <n v="534784.56000000006"/>
    <n v="761800.44"/>
  </r>
  <r>
    <s v="5"/>
    <x v="565"/>
    <s v="26PDSP"/>
    <s v="232064E066"/>
    <s v="25P450"/>
    <x v="0"/>
    <s v="15441100"/>
    <s v=""/>
    <n v="469251546"/>
    <n v="469251546"/>
    <n v="344069293"/>
    <n v="194073241.93000001"/>
    <n v="149996051.06999999"/>
    <n v="2024494.8"/>
    <n v="273153809.26999998"/>
  </r>
  <r>
    <s v="5"/>
    <x v="565"/>
    <s v="26PDSP"/>
    <s v="232064E066"/>
    <s v="25P450"/>
    <x v="0"/>
    <s v="15451100"/>
    <s v=""/>
    <n v="118902901"/>
    <n v="118902901"/>
    <n v="89177176"/>
    <n v="49531317.590000004"/>
    <n v="39645858.409999996"/>
    <n v="546429.34"/>
    <n v="68825154.069999993"/>
  </r>
  <r>
    <s v="5"/>
    <x v="565"/>
    <s v="26PDSP"/>
    <s v="232064E066"/>
    <s v="25P450"/>
    <x v="0"/>
    <s v="15461100"/>
    <s v=""/>
    <n v="230010"/>
    <n v="230010"/>
    <n v="230010"/>
    <n v="0"/>
    <n v="230010"/>
    <n v="0"/>
    <n v="230010"/>
  </r>
  <r>
    <s v="5"/>
    <x v="565"/>
    <s v="26PDSP"/>
    <s v="232064E066"/>
    <s v="25P450"/>
    <x v="0"/>
    <s v="15471100"/>
    <s v=""/>
    <n v="8460497"/>
    <n v="8460497"/>
    <n v="7300000"/>
    <n v="3754100"/>
    <n v="3545900"/>
    <n v="3100"/>
    <n v="4703297"/>
  </r>
  <r>
    <s v="5"/>
    <x v="565"/>
    <s v="26PDSP"/>
    <s v="232064E066"/>
    <s v="25P450"/>
    <x v="0"/>
    <s v="15911100"/>
    <s v=""/>
    <n v="41990467"/>
    <n v="41990467"/>
    <n v="31492849"/>
    <n v="21547180.800000001"/>
    <n v="9945668.1999999993"/>
    <n v="848044.2"/>
    <n v="19595242"/>
  </r>
  <r>
    <s v="5"/>
    <x v="565"/>
    <s v="26PDSP"/>
    <s v="232064E066"/>
    <s v="25P450"/>
    <x v="0"/>
    <s v="15991100"/>
    <s v=""/>
    <n v="19196051"/>
    <n v="19196051"/>
    <n v="13100000"/>
    <n v="0"/>
    <n v="13100000"/>
    <n v="0"/>
    <n v="19196051"/>
  </r>
  <r>
    <s v="5"/>
    <x v="565"/>
    <s v="26PDSP"/>
    <s v="232064E066"/>
    <s v="25P450"/>
    <x v="0"/>
    <s v="16111143"/>
    <s v=""/>
    <n v="548335832"/>
    <n v="548335832"/>
    <n v="160253044"/>
    <n v="0"/>
    <n v="160253044"/>
    <n v="0"/>
    <n v="548335832"/>
  </r>
  <r>
    <s v="5"/>
    <x v="565"/>
    <s v="26PDSP"/>
    <s v="232064E066"/>
    <s v="25P450"/>
    <x v="0"/>
    <s v="17111100"/>
    <s v=""/>
    <n v="5192054"/>
    <n v="5192054"/>
    <n v="600000"/>
    <n v="0"/>
    <n v="600000"/>
    <n v="0"/>
    <n v="5192054"/>
  </r>
  <r>
    <s v="5"/>
    <x v="565"/>
    <s v="26PDSP"/>
    <s v="232064E066"/>
    <s v="25P450"/>
    <x v="0"/>
    <s v="17121100"/>
    <s v=""/>
    <n v="13026321"/>
    <n v="13026321"/>
    <n v="8875515"/>
    <n v="4438327.78"/>
    <n v="4437187.22"/>
    <n v="2589.41"/>
    <n v="8585403.8100000005"/>
  </r>
  <r>
    <s v="5"/>
    <x v="565"/>
    <s v="26PDSP"/>
    <s v="232064E066"/>
    <s v="25P450"/>
    <x v="1"/>
    <s v="21111100"/>
    <s v=""/>
    <n v="1387629"/>
    <n v="2255236.94"/>
    <n v="1955236.94"/>
    <n v="0"/>
    <n v="1955236.94"/>
    <n v="155892.4"/>
    <n v="2099344.54"/>
  </r>
  <r>
    <s v="5"/>
    <x v="565"/>
    <s v="26PDSP"/>
    <s v="232064E066"/>
    <s v="25P450"/>
    <x v="1"/>
    <s v="21111200"/>
    <s v=""/>
    <n v="6590100"/>
    <n v="6590100"/>
    <n v="2627631"/>
    <n v="0"/>
    <n v="2627631"/>
    <n v="0"/>
    <n v="6590100"/>
  </r>
  <r>
    <s v="5"/>
    <x v="565"/>
    <s v="26PDSP"/>
    <s v="232064E066"/>
    <s v="25P450"/>
    <x v="1"/>
    <s v="21211100"/>
    <s v=""/>
    <n v="29072"/>
    <n v="34572"/>
    <n v="34572"/>
    <n v="0"/>
    <n v="34572"/>
    <n v="0"/>
    <n v="34572"/>
  </r>
  <r>
    <s v="5"/>
    <x v="565"/>
    <s v="26PDSP"/>
    <s v="232064E066"/>
    <s v="25P450"/>
    <x v="1"/>
    <s v="21411100"/>
    <s v=""/>
    <n v="330000"/>
    <n v="47117.57"/>
    <n v="47117.57"/>
    <n v="0"/>
    <n v="47117.57"/>
    <n v="0"/>
    <n v="47117.57"/>
  </r>
  <r>
    <s v="5"/>
    <x v="565"/>
    <s v="26PDSP"/>
    <s v="232064E066"/>
    <s v="25P450"/>
    <x v="1"/>
    <s v="21411200"/>
    <s v=""/>
    <n v="56851"/>
    <n v="56851"/>
    <n v="56851"/>
    <n v="0"/>
    <n v="56851"/>
    <n v="0"/>
    <n v="56851"/>
  </r>
  <r>
    <s v="5"/>
    <x v="565"/>
    <s v="26PDSP"/>
    <s v="232064E066"/>
    <s v="25P450"/>
    <x v="1"/>
    <s v="21511100"/>
    <s v=""/>
    <n v="113226"/>
    <n v="40977.1"/>
    <n v="40977.1"/>
    <n v="0"/>
    <n v="40977.1"/>
    <n v="0"/>
    <n v="40977.1"/>
  </r>
  <r>
    <s v="5"/>
    <x v="565"/>
    <s v="26PDSP"/>
    <s v="232064E066"/>
    <s v="25P450"/>
    <x v="1"/>
    <s v="21521100"/>
    <s v=""/>
    <n v="383838"/>
    <n v="8811.64"/>
    <n v="8811.64"/>
    <n v="0"/>
    <n v="8811.64"/>
    <n v="0"/>
    <n v="8811.64"/>
  </r>
  <r>
    <s v="5"/>
    <x v="565"/>
    <s v="26PDSP"/>
    <s v="232064E066"/>
    <s v="25P450"/>
    <x v="1"/>
    <s v="21611100"/>
    <s v=""/>
    <n v="184852"/>
    <n v="1793161.1"/>
    <n v="1793161.1"/>
    <n v="0"/>
    <n v="1793161.1"/>
    <n v="173953.6"/>
    <n v="1619207.5"/>
  </r>
  <r>
    <s v="5"/>
    <x v="565"/>
    <s v="26PDSP"/>
    <s v="232064E066"/>
    <s v="25P450"/>
    <x v="1"/>
    <s v="21711100"/>
    <s v=""/>
    <n v="210434"/>
    <n v="401216.93"/>
    <n v="401216.93"/>
    <n v="0"/>
    <n v="401216.93"/>
    <n v="210434"/>
    <n v="190782.93"/>
  </r>
  <r>
    <s v="5"/>
    <x v="565"/>
    <s v="26PDSP"/>
    <s v="232064E066"/>
    <s v="25P450"/>
    <x v="1"/>
    <s v="22111100"/>
    <s v=""/>
    <n v="588546"/>
    <n v="811472.56"/>
    <n v="811472.56"/>
    <n v="115200.8"/>
    <n v="696271.76"/>
    <n v="165601.15"/>
    <n v="530670.61"/>
  </r>
  <r>
    <s v="5"/>
    <x v="565"/>
    <s v="26PDSP"/>
    <s v="232064E066"/>
    <s v="25P450"/>
    <x v="1"/>
    <s v="22211100"/>
    <s v=""/>
    <n v="218095"/>
    <n v="395977.6"/>
    <n v="395977.6"/>
    <n v="0"/>
    <n v="395977.6"/>
    <n v="0"/>
    <n v="395977.6"/>
  </r>
  <r>
    <s v="5"/>
    <x v="565"/>
    <s v="26PDSP"/>
    <s v="232064E066"/>
    <s v="25P450"/>
    <x v="1"/>
    <s v="22311100"/>
    <s v=""/>
    <n v="93859"/>
    <n v="0"/>
    <n v="0"/>
    <n v="0"/>
    <n v="0"/>
    <n v="0"/>
    <n v="0"/>
  </r>
  <r>
    <s v="5"/>
    <x v="565"/>
    <s v="26PDSP"/>
    <s v="232064E066"/>
    <s v="25P450"/>
    <x v="1"/>
    <s v="23211100"/>
    <s v=""/>
    <n v="0"/>
    <n v="1305"/>
    <n v="1305"/>
    <n v="0"/>
    <n v="1305"/>
    <n v="0"/>
    <n v="1305"/>
  </r>
  <r>
    <s v="5"/>
    <x v="565"/>
    <s v="26PDSP"/>
    <s v="232064E066"/>
    <s v="25P450"/>
    <x v="1"/>
    <s v="23511100"/>
    <s v=""/>
    <n v="730000"/>
    <n v="0"/>
    <n v="0"/>
    <n v="0"/>
    <n v="0"/>
    <n v="0"/>
    <n v="0"/>
  </r>
  <r>
    <s v="5"/>
    <x v="565"/>
    <s v="26PDSP"/>
    <s v="232064E066"/>
    <s v="25P450"/>
    <x v="1"/>
    <s v="24191100"/>
    <s v=""/>
    <n v="101304"/>
    <n v="4340.0200000000004"/>
    <n v="4340.0200000000004"/>
    <n v="0"/>
    <n v="4340.0200000000004"/>
    <n v="0"/>
    <n v="4340.0200000000004"/>
  </r>
  <r>
    <s v="5"/>
    <x v="565"/>
    <s v="26PDSP"/>
    <s v="232064E066"/>
    <s v="25P450"/>
    <x v="1"/>
    <s v="24211100"/>
    <s v=""/>
    <n v="85627"/>
    <n v="0"/>
    <n v="0"/>
    <n v="0"/>
    <n v="0"/>
    <n v="0"/>
    <n v="0"/>
  </r>
  <r>
    <s v="5"/>
    <x v="565"/>
    <s v="26PDSP"/>
    <s v="232064E066"/>
    <s v="25P450"/>
    <x v="1"/>
    <s v="24311100"/>
    <s v=""/>
    <n v="167282"/>
    <n v="0"/>
    <n v="0"/>
    <n v="0"/>
    <n v="0"/>
    <n v="0"/>
    <n v="0"/>
  </r>
  <r>
    <s v="5"/>
    <x v="565"/>
    <s v="26PDSP"/>
    <s v="232064E066"/>
    <s v="25P450"/>
    <x v="1"/>
    <s v="24411100"/>
    <s v=""/>
    <n v="73042"/>
    <n v="8230.2000000000007"/>
    <n v="8230.2000000000007"/>
    <n v="0"/>
    <n v="8230.2000000000007"/>
    <n v="0"/>
    <n v="8230.2000000000007"/>
  </r>
  <r>
    <s v="5"/>
    <x v="565"/>
    <s v="26PDSP"/>
    <s v="232064E066"/>
    <s v="25P450"/>
    <x v="1"/>
    <s v="24511100"/>
    <s v=""/>
    <n v="10481"/>
    <n v="20"/>
    <n v="20"/>
    <n v="0"/>
    <n v="20"/>
    <n v="0"/>
    <n v="20"/>
  </r>
  <r>
    <s v="5"/>
    <x v="565"/>
    <s v="26PDSP"/>
    <s v="232064E066"/>
    <s v="25P450"/>
    <x v="1"/>
    <s v="24611100"/>
    <s v=""/>
    <n v="572146"/>
    <n v="201188.49"/>
    <n v="201188.49"/>
    <n v="0"/>
    <n v="201188.49"/>
    <n v="0"/>
    <n v="201188.49"/>
  </r>
  <r>
    <s v="5"/>
    <x v="565"/>
    <s v="26PDSP"/>
    <s v="232064E066"/>
    <s v="25P450"/>
    <x v="1"/>
    <s v="24711100"/>
    <s v=""/>
    <n v="354524"/>
    <n v="111482.04"/>
    <n v="111482.04"/>
    <n v="0"/>
    <n v="111482.04"/>
    <n v="0"/>
    <n v="111482.04"/>
  </r>
  <r>
    <s v="5"/>
    <x v="565"/>
    <s v="26PDSP"/>
    <s v="232064E066"/>
    <s v="25P450"/>
    <x v="1"/>
    <s v="24811100"/>
    <s v=""/>
    <n v="276972"/>
    <n v="366453.59"/>
    <n v="366453.59"/>
    <n v="0"/>
    <n v="366453.59"/>
    <n v="0"/>
    <n v="366453.59"/>
  </r>
  <r>
    <s v="5"/>
    <x v="565"/>
    <s v="26PDSP"/>
    <s v="232064E066"/>
    <s v="25P450"/>
    <x v="1"/>
    <s v="24911100"/>
    <s v=""/>
    <n v="246968"/>
    <n v="98195.45"/>
    <n v="98195.45"/>
    <n v="0"/>
    <n v="98195.45"/>
    <n v="0"/>
    <n v="98195.45"/>
  </r>
  <r>
    <s v="5"/>
    <x v="565"/>
    <s v="26PDSP"/>
    <s v="232064E066"/>
    <s v="25P450"/>
    <x v="1"/>
    <s v="25111100"/>
    <s v=""/>
    <n v="1237878"/>
    <n v="19948971.48"/>
    <n v="15223888.630000001"/>
    <n v="0"/>
    <n v="15223888.630000001"/>
    <n v="459360"/>
    <n v="19489611.48"/>
  </r>
  <r>
    <s v="5"/>
    <x v="565"/>
    <s v="26PDSP"/>
    <s v="232064E066"/>
    <s v="25P450"/>
    <x v="1"/>
    <s v="25211100"/>
    <s v=""/>
    <n v="47364"/>
    <n v="0"/>
    <n v="0"/>
    <n v="0"/>
    <n v="0"/>
    <n v="0"/>
    <n v="0"/>
  </r>
  <r>
    <s v="5"/>
    <x v="565"/>
    <s v="26PDSP"/>
    <s v="232064E066"/>
    <s v="25P450"/>
    <x v="1"/>
    <s v="25311100"/>
    <s v=""/>
    <n v="83172775"/>
    <n v="46842443.829999998"/>
    <n v="16326873.68"/>
    <n v="0"/>
    <n v="16326873.68"/>
    <n v="528192.89"/>
    <n v="46314250.939999998"/>
  </r>
  <r>
    <s v="5"/>
    <x v="565"/>
    <s v="26PDSP"/>
    <s v="232064E066"/>
    <s v="25P450"/>
    <x v="1"/>
    <s v="25411100"/>
    <s v=""/>
    <n v="5965591"/>
    <n v="16287647.630000001"/>
    <n v="15222056.630000001"/>
    <n v="0"/>
    <n v="15222056.630000001"/>
    <n v="0"/>
    <n v="16287647.630000001"/>
  </r>
  <r>
    <s v="5"/>
    <x v="565"/>
    <s v="26PDSP"/>
    <s v="232064E066"/>
    <s v="25P450"/>
    <x v="1"/>
    <s v="25511100"/>
    <s v=""/>
    <n v="946295"/>
    <n v="1369527.46"/>
    <n v="1369527.46"/>
    <n v="0"/>
    <n v="1369527.46"/>
    <n v="565030.19999999995"/>
    <n v="804497.26"/>
  </r>
  <r>
    <s v="5"/>
    <x v="565"/>
    <s v="26PDSP"/>
    <s v="232064E066"/>
    <s v="25P450"/>
    <x v="1"/>
    <s v="25611100"/>
    <s v=""/>
    <n v="164763"/>
    <n v="12629.18"/>
    <n v="12629.18"/>
    <n v="0"/>
    <n v="12629.18"/>
    <n v="0"/>
    <n v="12629.18"/>
  </r>
  <r>
    <s v="5"/>
    <x v="565"/>
    <s v="26PDSP"/>
    <s v="232064E066"/>
    <s v="25P450"/>
    <x v="1"/>
    <s v="25911100"/>
    <s v=""/>
    <n v="152130"/>
    <n v="0"/>
    <n v="0"/>
    <n v="0"/>
    <n v="0"/>
    <n v="0"/>
    <n v="0"/>
  </r>
  <r>
    <s v="5"/>
    <x v="565"/>
    <s v="26PDSP"/>
    <s v="232064E066"/>
    <s v="25P450"/>
    <x v="1"/>
    <s v="26111100"/>
    <s v=""/>
    <n v="943952"/>
    <n v="768067.66"/>
    <n v="768067.66"/>
    <n v="0"/>
    <n v="768067.66"/>
    <n v="243708.35"/>
    <n v="524359.31000000006"/>
  </r>
  <r>
    <s v="5"/>
    <x v="565"/>
    <s v="26PDSP"/>
    <s v="232064E066"/>
    <s v="25P450"/>
    <x v="1"/>
    <s v="26111200"/>
    <s v=""/>
    <n v="22000000"/>
    <n v="22000000"/>
    <n v="12880000"/>
    <n v="0"/>
    <n v="12880000"/>
    <n v="0"/>
    <n v="22000000"/>
  </r>
  <r>
    <s v="5"/>
    <x v="565"/>
    <s v="26PDSP"/>
    <s v="232064E066"/>
    <s v="25P450"/>
    <x v="1"/>
    <s v="27111200"/>
    <s v=""/>
    <n v="5040000"/>
    <n v="5040000"/>
    <n v="3360000"/>
    <n v="0"/>
    <n v="3360000"/>
    <n v="0"/>
    <n v="5040000"/>
  </r>
  <r>
    <s v="5"/>
    <x v="565"/>
    <s v="26PDSP"/>
    <s v="232064E066"/>
    <s v="25P450"/>
    <x v="1"/>
    <s v="27211100"/>
    <s v=""/>
    <n v="2918638"/>
    <n v="2918638"/>
    <n v="2757834"/>
    <n v="0"/>
    <n v="2757834"/>
    <n v="0"/>
    <n v="2918638"/>
  </r>
  <r>
    <s v="5"/>
    <x v="565"/>
    <s v="26PDSP"/>
    <s v="232064E066"/>
    <s v="25P450"/>
    <x v="1"/>
    <s v="27211200"/>
    <s v=""/>
    <n v="122047"/>
    <n v="122047"/>
    <n v="122047"/>
    <n v="0"/>
    <n v="122047"/>
    <n v="0"/>
    <n v="122047"/>
  </r>
  <r>
    <s v="5"/>
    <x v="565"/>
    <s v="26PDSP"/>
    <s v="232064E066"/>
    <s v="25P450"/>
    <x v="1"/>
    <s v="27311100"/>
    <s v=""/>
    <n v="273148"/>
    <n v="0"/>
    <n v="0"/>
    <n v="0"/>
    <n v="0"/>
    <n v="0"/>
    <n v="0"/>
  </r>
  <r>
    <s v="5"/>
    <x v="565"/>
    <s v="26PDSP"/>
    <s v="232064E066"/>
    <s v="25P450"/>
    <x v="1"/>
    <s v="27411100"/>
    <s v=""/>
    <n v="83300"/>
    <n v="0"/>
    <n v="0"/>
    <n v="0"/>
    <n v="0"/>
    <n v="0"/>
    <n v="0"/>
  </r>
  <r>
    <s v="5"/>
    <x v="565"/>
    <s v="26PDSP"/>
    <s v="232064E066"/>
    <s v="25P450"/>
    <x v="1"/>
    <s v="29111100"/>
    <s v=""/>
    <n v="275521"/>
    <n v="554493.72"/>
    <n v="554493.72"/>
    <n v="0"/>
    <n v="554493.72"/>
    <n v="0"/>
    <n v="554493.72"/>
  </r>
  <r>
    <s v="5"/>
    <x v="565"/>
    <s v="26PDSP"/>
    <s v="232064E066"/>
    <s v="25P450"/>
    <x v="1"/>
    <s v="29211100"/>
    <s v=""/>
    <n v="181485"/>
    <n v="44518.19"/>
    <n v="44518.19"/>
    <n v="0"/>
    <n v="44518.19"/>
    <n v="0"/>
    <n v="44518.19"/>
  </r>
  <r>
    <s v="5"/>
    <x v="565"/>
    <s v="26PDSP"/>
    <s v="232064E066"/>
    <s v="25P450"/>
    <x v="1"/>
    <s v="29311100"/>
    <s v=""/>
    <n v="93924"/>
    <n v="5887"/>
    <n v="5887"/>
    <n v="0"/>
    <n v="5887"/>
    <n v="0"/>
    <n v="5887"/>
  </r>
  <r>
    <s v="5"/>
    <x v="565"/>
    <s v="26PDSP"/>
    <s v="232064E066"/>
    <s v="25P450"/>
    <x v="1"/>
    <s v="29411100"/>
    <s v=""/>
    <n v="260847"/>
    <n v="5629.41"/>
    <n v="5629.41"/>
    <n v="0"/>
    <n v="5629.41"/>
    <n v="0"/>
    <n v="5629.41"/>
  </r>
  <r>
    <s v="5"/>
    <x v="565"/>
    <s v="26PDSP"/>
    <s v="232064E066"/>
    <s v="25P450"/>
    <x v="1"/>
    <s v="29511100"/>
    <s v=""/>
    <n v="259639"/>
    <n v="18974.12"/>
    <n v="18974.12"/>
    <n v="0"/>
    <n v="18974.12"/>
    <n v="0"/>
    <n v="18974.12"/>
  </r>
  <r>
    <s v="5"/>
    <x v="565"/>
    <s v="26PDSP"/>
    <s v="232064E066"/>
    <s v="25P450"/>
    <x v="1"/>
    <s v="29611200"/>
    <s v=""/>
    <n v="265655"/>
    <n v="265655"/>
    <n v="265655"/>
    <n v="0"/>
    <n v="265655"/>
    <n v="0"/>
    <n v="265655"/>
  </r>
  <r>
    <s v="5"/>
    <x v="565"/>
    <s v="26PDSP"/>
    <s v="232064E066"/>
    <s v="25P450"/>
    <x v="1"/>
    <s v="29811100"/>
    <s v=""/>
    <n v="13504"/>
    <n v="0"/>
    <n v="0"/>
    <n v="0"/>
    <n v="0"/>
    <n v="0"/>
    <n v="0"/>
  </r>
  <r>
    <s v="5"/>
    <x v="565"/>
    <s v="26PDSP"/>
    <s v="232064E066"/>
    <s v="25P450"/>
    <x v="1"/>
    <s v="29911100"/>
    <s v=""/>
    <n v="768150"/>
    <n v="18599.78"/>
    <n v="18599.78"/>
    <n v="0"/>
    <n v="18599.78"/>
    <n v="0"/>
    <n v="18599.78"/>
  </r>
  <r>
    <s v="5"/>
    <x v="565"/>
    <s v="26PDSP"/>
    <s v="232064E066"/>
    <s v="25P450"/>
    <x v="2"/>
    <s v="31111100"/>
    <s v=""/>
    <n v="165000"/>
    <n v="0"/>
    <n v="0"/>
    <n v="0"/>
    <n v="0"/>
    <n v="0"/>
    <n v="0"/>
  </r>
  <r>
    <s v="5"/>
    <x v="565"/>
    <s v="26PDSP"/>
    <s v="232064E066"/>
    <s v="25P450"/>
    <x v="2"/>
    <s v="31121200"/>
    <s v=""/>
    <n v="35125920"/>
    <n v="35125920"/>
    <n v="17562960"/>
    <n v="11456200"/>
    <n v="6106760"/>
    <n v="23669720"/>
    <n v="0"/>
  </r>
  <r>
    <s v="5"/>
    <x v="565"/>
    <s v="26PDSP"/>
    <s v="232064E066"/>
    <s v="25P450"/>
    <x v="2"/>
    <s v="31211100"/>
    <s v=""/>
    <n v="225059"/>
    <n v="81909.009999999995"/>
    <n v="81909.009999999995"/>
    <n v="8116.65"/>
    <n v="73792.36"/>
    <n v="73791.72"/>
    <n v="0.64"/>
  </r>
  <r>
    <s v="5"/>
    <x v="565"/>
    <s v="26PDSP"/>
    <s v="232064E066"/>
    <s v="25P450"/>
    <x v="2"/>
    <s v="31311200"/>
    <s v=""/>
    <n v="19929600"/>
    <n v="19929600"/>
    <n v="8304000"/>
    <n v="4994268"/>
    <n v="3309732"/>
    <n v="14935332"/>
    <n v="0"/>
  </r>
  <r>
    <s v="5"/>
    <x v="565"/>
    <s v="26PDSP"/>
    <s v="232064E066"/>
    <s v="25P450"/>
    <x v="2"/>
    <s v="31411200"/>
    <s v=""/>
    <n v="2415649"/>
    <n v="0"/>
    <n v="0"/>
    <n v="0"/>
    <n v="0"/>
    <n v="0"/>
    <n v="0"/>
  </r>
  <r>
    <s v="5"/>
    <x v="565"/>
    <s v="26PDSP"/>
    <s v="232064E066"/>
    <s v="25P450"/>
    <x v="2"/>
    <s v="31711200"/>
    <s v=""/>
    <n v="184348790"/>
    <n v="186764439"/>
    <n v="108553517"/>
    <n v="40299999.990000002"/>
    <n v="68253517.010000005"/>
    <n v="0.01"/>
    <n v="146464439"/>
  </r>
  <r>
    <s v="5"/>
    <x v="565"/>
    <s v="26PDSP"/>
    <s v="232064E066"/>
    <s v="25P450"/>
    <x v="2"/>
    <s v="31911200"/>
    <s v=""/>
    <n v="182888"/>
    <n v="182888"/>
    <n v="182888"/>
    <n v="0"/>
    <n v="182888"/>
    <n v="0"/>
    <n v="182888"/>
  </r>
  <r>
    <s v="5"/>
    <x v="565"/>
    <s v="26PDSP"/>
    <s v="232064E066"/>
    <s v="25P450"/>
    <x v="2"/>
    <s v="32211100"/>
    <s v=""/>
    <n v="14187600"/>
    <n v="14462415.960000001"/>
    <n v="6186315.96"/>
    <n v="0"/>
    <n v="6186315.96"/>
    <n v="13751869.880000001"/>
    <n v="710546.08"/>
  </r>
  <r>
    <s v="5"/>
    <x v="565"/>
    <s v="26PDSP"/>
    <s v="232064E066"/>
    <s v="25P450"/>
    <x v="2"/>
    <s v="32311200"/>
    <s v=""/>
    <n v="199980"/>
    <n v="199980"/>
    <n v="199980"/>
    <n v="0"/>
    <n v="199980"/>
    <n v="0"/>
    <n v="199980"/>
  </r>
  <r>
    <s v="5"/>
    <x v="565"/>
    <s v="26PDSP"/>
    <s v="232064E066"/>
    <s v="25P450"/>
    <x v="2"/>
    <s v="32521100"/>
    <s v=""/>
    <n v="2326"/>
    <n v="2326"/>
    <n v="2326"/>
    <n v="0"/>
    <n v="2326"/>
    <n v="0"/>
    <n v="2326"/>
  </r>
  <r>
    <s v="5"/>
    <x v="565"/>
    <s v="26PDSP"/>
    <s v="232064E066"/>
    <s v="25P450"/>
    <x v="2"/>
    <s v="32911100"/>
    <s v=""/>
    <n v="182483"/>
    <n v="0"/>
    <n v="0"/>
    <n v="0"/>
    <n v="0"/>
    <n v="0"/>
    <n v="0"/>
  </r>
  <r>
    <s v="5"/>
    <x v="565"/>
    <s v="26PDSP"/>
    <s v="232064E066"/>
    <s v="25P450"/>
    <x v="2"/>
    <s v="33311100"/>
    <s v=""/>
    <n v="26028933"/>
    <n v="26028933"/>
    <n v="15183543"/>
    <n v="7099099.6799999997"/>
    <n v="8084443.3200000003"/>
    <n v="43384"/>
    <n v="18886449.32"/>
  </r>
  <r>
    <s v="5"/>
    <x v="565"/>
    <s v="26PDSP"/>
    <s v="232064E066"/>
    <s v="25P450"/>
    <x v="2"/>
    <s v="33411100"/>
    <s v=""/>
    <n v="5390913"/>
    <n v="5390913"/>
    <n v="2695458"/>
    <n v="0"/>
    <n v="2695458"/>
    <n v="0"/>
    <n v="5390913"/>
  </r>
  <r>
    <s v="5"/>
    <x v="565"/>
    <s v="26PDSP"/>
    <s v="232064E066"/>
    <s v="25P450"/>
    <x v="2"/>
    <s v="33611200"/>
    <s v=""/>
    <n v="1557000"/>
    <n v="1557000"/>
    <n v="1038000"/>
    <n v="0"/>
    <n v="1038000"/>
    <n v="714.1"/>
    <n v="1556285.9"/>
  </r>
  <r>
    <s v="5"/>
    <x v="565"/>
    <s v="26PDSP"/>
    <s v="232064E066"/>
    <s v="25P450"/>
    <x v="2"/>
    <s v="33621100"/>
    <s v=""/>
    <n v="19601958"/>
    <n v="19601958"/>
    <n v="11761176"/>
    <n v="0"/>
    <n v="11761176"/>
    <n v="0"/>
    <n v="19601958"/>
  </r>
  <r>
    <s v="5"/>
    <x v="565"/>
    <s v="26PDSP"/>
    <s v="232064E066"/>
    <s v="25P450"/>
    <x v="2"/>
    <s v="33631100"/>
    <s v=""/>
    <n v="249000"/>
    <n v="249000"/>
    <n v="135816"/>
    <n v="0"/>
    <n v="135816"/>
    <n v="0"/>
    <n v="249000"/>
  </r>
  <r>
    <s v="5"/>
    <x v="565"/>
    <s v="26PDSP"/>
    <s v="232064E066"/>
    <s v="25P450"/>
    <x v="2"/>
    <s v="33811200"/>
    <s v=""/>
    <n v="56975400"/>
    <n v="56975400"/>
    <n v="49975400"/>
    <n v="0"/>
    <n v="49975400"/>
    <n v="0"/>
    <n v="56975400"/>
  </r>
  <r>
    <s v="5"/>
    <x v="565"/>
    <s v="26PDSP"/>
    <s v="232064E066"/>
    <s v="25P450"/>
    <x v="2"/>
    <s v="33911100"/>
    <s v=""/>
    <n v="2277000"/>
    <n v="2277000"/>
    <n v="1366200"/>
    <n v="19603.62"/>
    <n v="1346596.38"/>
    <n v="694998.53"/>
    <n v="1562397.85"/>
  </r>
  <r>
    <s v="5"/>
    <x v="565"/>
    <s v="26PDSP"/>
    <s v="232064E066"/>
    <s v="25P450"/>
    <x v="2"/>
    <s v="34111100"/>
    <s v=""/>
    <n v="0"/>
    <n v="404865.1"/>
    <n v="404865.1"/>
    <n v="0"/>
    <n v="404865.1"/>
    <n v="0"/>
    <n v="404865.1"/>
  </r>
  <r>
    <s v="5"/>
    <x v="565"/>
    <s v="26PDSP"/>
    <s v="232064E066"/>
    <s v="25P450"/>
    <x v="2"/>
    <s v="34411100"/>
    <s v=""/>
    <n v="135422"/>
    <n v="119737.48"/>
    <n v="119737.48"/>
    <n v="0"/>
    <n v="119737.48"/>
    <n v="119737.48"/>
    <n v="0"/>
  </r>
  <r>
    <s v="5"/>
    <x v="565"/>
    <s v="26PDSP"/>
    <s v="232064E066"/>
    <s v="25P450"/>
    <x v="2"/>
    <s v="34511200"/>
    <s v=""/>
    <n v="4982400"/>
    <n v="4982400"/>
    <n v="2717670"/>
    <n v="0"/>
    <n v="2717670"/>
    <n v="0"/>
    <n v="4982400"/>
  </r>
  <r>
    <s v="5"/>
    <x v="565"/>
    <s v="26PDSP"/>
    <s v="232064E066"/>
    <s v="25P450"/>
    <x v="2"/>
    <s v="34711200"/>
    <s v=""/>
    <n v="376373"/>
    <n v="376373"/>
    <n v="376373"/>
    <n v="0"/>
    <n v="376373"/>
    <n v="0"/>
    <n v="376373"/>
  </r>
  <r>
    <s v="5"/>
    <x v="565"/>
    <s v="26PDSP"/>
    <s v="232064E066"/>
    <s v="25P450"/>
    <x v="2"/>
    <s v="35111100"/>
    <s v=""/>
    <n v="4792904"/>
    <n v="623731.9"/>
    <n v="623731.9"/>
    <n v="0"/>
    <n v="623731.9"/>
    <n v="0"/>
    <n v="623731.9"/>
  </r>
  <r>
    <s v="5"/>
    <x v="565"/>
    <s v="26PDSP"/>
    <s v="232064E066"/>
    <s v="25P450"/>
    <x v="2"/>
    <s v="35211100"/>
    <s v=""/>
    <n v="419298"/>
    <n v="68512.5"/>
    <n v="68512.5"/>
    <n v="0"/>
    <n v="68512.5"/>
    <n v="0"/>
    <n v="68512.5"/>
  </r>
  <r>
    <s v="5"/>
    <x v="565"/>
    <s v="26PDSP"/>
    <s v="232064E066"/>
    <s v="25P450"/>
    <x v="2"/>
    <s v="35311100"/>
    <s v=""/>
    <n v="2777087"/>
    <n v="0"/>
    <n v="0"/>
    <n v="0"/>
    <n v="0"/>
    <n v="0"/>
    <n v="0"/>
  </r>
  <r>
    <s v="5"/>
    <x v="565"/>
    <s v="26PDSP"/>
    <s v="232064E066"/>
    <s v="25P450"/>
    <x v="2"/>
    <s v="35411100"/>
    <s v=""/>
    <n v="4765496"/>
    <n v="6745.4"/>
    <n v="6745.4"/>
    <n v="0"/>
    <n v="6745.4"/>
    <n v="0"/>
    <n v="6745.4"/>
  </r>
  <r>
    <s v="5"/>
    <x v="565"/>
    <s v="26PDSP"/>
    <s v="232064E066"/>
    <s v="25P450"/>
    <x v="2"/>
    <s v="35521100"/>
    <s v=""/>
    <n v="1588229"/>
    <n v="11159407.82"/>
    <n v="6731900.8200000003"/>
    <n v="0"/>
    <n v="6731900.8200000003"/>
    <n v="0"/>
    <n v="11159407.82"/>
  </r>
  <r>
    <s v="5"/>
    <x v="565"/>
    <s v="26PDSP"/>
    <s v="232064E066"/>
    <s v="25P450"/>
    <x v="2"/>
    <s v="35711100"/>
    <s v=""/>
    <n v="895003"/>
    <n v="3200"/>
    <n v="3200"/>
    <n v="0"/>
    <n v="3200"/>
    <n v="0"/>
    <n v="3200"/>
  </r>
  <r>
    <s v="5"/>
    <x v="565"/>
    <s v="26PDSP"/>
    <s v="232064E066"/>
    <s v="25P450"/>
    <x v="2"/>
    <s v="35811100"/>
    <s v=""/>
    <n v="42547128"/>
    <n v="42547128"/>
    <n v="38547128"/>
    <n v="0"/>
    <n v="38547128"/>
    <n v="0"/>
    <n v="42547128"/>
  </r>
  <r>
    <s v="5"/>
    <x v="565"/>
    <s v="26PDSP"/>
    <s v="232064E066"/>
    <s v="25P450"/>
    <x v="2"/>
    <s v="35911100"/>
    <s v=""/>
    <n v="279774"/>
    <n v="0"/>
    <n v="0"/>
    <n v="0"/>
    <n v="0"/>
    <n v="0"/>
    <n v="0"/>
  </r>
  <r>
    <s v="5"/>
    <x v="565"/>
    <s v="26PDSP"/>
    <s v="232064E066"/>
    <s v="25P450"/>
    <x v="2"/>
    <s v="36111283"/>
    <s v=""/>
    <n v="428980"/>
    <n v="428980"/>
    <n v="428980"/>
    <n v="0"/>
    <n v="428980"/>
    <n v="0"/>
    <n v="428980"/>
  </r>
  <r>
    <s v="5"/>
    <x v="565"/>
    <s v="26PDSP"/>
    <s v="232064E066"/>
    <s v="25P450"/>
    <x v="2"/>
    <s v="37111100"/>
    <s v=""/>
    <n v="165830"/>
    <n v="165830"/>
    <n v="165830"/>
    <n v="0"/>
    <n v="165830"/>
    <n v="165830"/>
    <n v="0"/>
  </r>
  <r>
    <s v="5"/>
    <x v="565"/>
    <s v="26PDSP"/>
    <s v="232064E066"/>
    <s v="25P450"/>
    <x v="2"/>
    <s v="37211100"/>
    <s v=""/>
    <n v="173184"/>
    <n v="173184"/>
    <n v="173184"/>
    <n v="0"/>
    <n v="173184"/>
    <n v="0"/>
    <n v="173184"/>
  </r>
  <r>
    <s v="5"/>
    <x v="565"/>
    <s v="26PDSP"/>
    <s v="232064E066"/>
    <s v="25P450"/>
    <x v="2"/>
    <s v="37221100"/>
    <s v=""/>
    <n v="1354651"/>
    <n v="1354651"/>
    <n v="994651"/>
    <n v="192200"/>
    <n v="802451"/>
    <n v="290650"/>
    <n v="871801"/>
  </r>
  <r>
    <s v="5"/>
    <x v="565"/>
    <s v="26PDSP"/>
    <s v="232064E066"/>
    <s v="25P450"/>
    <x v="2"/>
    <s v="37511100"/>
    <s v=""/>
    <n v="192280"/>
    <n v="192280"/>
    <n v="192280"/>
    <n v="0"/>
    <n v="192280"/>
    <n v="0"/>
    <n v="192280"/>
  </r>
  <r>
    <s v="5"/>
    <x v="565"/>
    <s v="26PDSP"/>
    <s v="232064E066"/>
    <s v="25P450"/>
    <x v="2"/>
    <s v="37911100"/>
    <s v=""/>
    <n v="475000"/>
    <n v="475000"/>
    <n v="259092"/>
    <n v="161454.6"/>
    <n v="97637.4"/>
    <n v="39466.68"/>
    <n v="274078.71999999997"/>
  </r>
  <r>
    <s v="5"/>
    <x v="565"/>
    <s v="26PDSP"/>
    <s v="232064E066"/>
    <s v="25P450"/>
    <x v="2"/>
    <s v="38311100"/>
    <s v=""/>
    <n v="3084245"/>
    <n v="8075593.04"/>
    <n v="8075593.04"/>
    <n v="475593.04"/>
    <n v="7600000"/>
    <n v="0"/>
    <n v="7600000"/>
  </r>
  <r>
    <s v="5"/>
    <x v="565"/>
    <s v="26PDSP"/>
    <s v="232064E066"/>
    <s v="25P450"/>
    <x v="2"/>
    <s v="39111100"/>
    <s v=""/>
    <n v="1050354"/>
    <n v="1050354"/>
    <n v="1050354"/>
    <n v="155024.95999999999"/>
    <n v="895329.04"/>
    <n v="0"/>
    <n v="895329.04"/>
  </r>
  <r>
    <s v="5"/>
    <x v="565"/>
    <s v="26PDSP"/>
    <s v="232064E066"/>
    <s v="25P450"/>
    <x v="2"/>
    <s v="39211100"/>
    <s v=""/>
    <n v="623059"/>
    <n v="1043556.1"/>
    <n v="1043556.1"/>
    <n v="0"/>
    <n v="1043556.1"/>
    <n v="0"/>
    <n v="1043556.1"/>
  </r>
  <r>
    <s v="5"/>
    <x v="565"/>
    <s v="26PDSP"/>
    <s v="232064E066"/>
    <s v="25P450"/>
    <x v="2"/>
    <s v="39691200"/>
    <s v=""/>
    <n v="600000"/>
    <n v="600000"/>
    <n v="300000"/>
    <n v="0"/>
    <n v="300000"/>
    <n v="0"/>
    <n v="600000"/>
  </r>
  <r>
    <s v="5"/>
    <x v="565"/>
    <s v="26PDSP"/>
    <s v="232064E066"/>
    <s v="25P450"/>
    <x v="2"/>
    <s v="39811200"/>
    <s v=""/>
    <n v="53579026"/>
    <n v="53579026"/>
    <n v="24354105"/>
    <n v="0"/>
    <n v="24354105"/>
    <n v="576726.24"/>
    <n v="53002299.759999998"/>
  </r>
  <r>
    <s v="5"/>
    <x v="565"/>
    <s v="26PDSP"/>
    <s v="232064E066"/>
    <s v="25P450"/>
    <x v="2"/>
    <s v="39931182"/>
    <s v=""/>
    <n v="15804902"/>
    <n v="15804902"/>
    <n v="11370000"/>
    <n v="0"/>
    <n v="11370000"/>
    <n v="0"/>
    <n v="15804902"/>
  </r>
  <r>
    <s v="5"/>
    <x v="565"/>
    <s v="26PDSP"/>
    <s v="232064E066"/>
    <s v="25P450"/>
    <x v="2"/>
    <s v="39941100"/>
    <s v=""/>
    <n v="4592000"/>
    <n v="4592000"/>
    <n v="2296002"/>
    <n v="0"/>
    <n v="2296002"/>
    <n v="0"/>
    <n v="4592000"/>
  </r>
  <r>
    <s v="5"/>
    <x v="565"/>
    <s v="26PDSP"/>
    <s v="232064E066"/>
    <s v="25P450"/>
    <x v="4"/>
    <s v="51512100"/>
    <s v="A25NR0250"/>
    <n v="0"/>
    <n v="6612000"/>
    <n v="6612000"/>
    <n v="0"/>
    <n v="6612000"/>
    <n v="0"/>
    <n v="6612000"/>
  </r>
  <r>
    <s v="5"/>
    <x v="565"/>
    <s v="26PDSP"/>
    <s v="232064E066"/>
    <s v="25U353"/>
    <x v="0"/>
    <s v="12211100"/>
    <s v=""/>
    <n v="0"/>
    <n v="124791627.72"/>
    <n v="124791627.72"/>
    <n v="96716531.5"/>
    <n v="28075096.219999999"/>
    <n v="0"/>
    <n v="28075096.219999999"/>
  </r>
  <r>
    <s v="5"/>
    <x v="565"/>
    <s v="26PDSP"/>
    <s v="232064E066"/>
    <s v="25U353"/>
    <x v="0"/>
    <s v="13111100"/>
    <s v=""/>
    <n v="0"/>
    <n v="789593.74"/>
    <n v="789593.74"/>
    <n v="700630"/>
    <n v="88963.74"/>
    <n v="0"/>
    <n v="88963.74"/>
  </r>
  <r>
    <s v="5"/>
    <x v="565"/>
    <s v="26PDSP"/>
    <s v="232064E066"/>
    <s v="25U353"/>
    <x v="0"/>
    <s v="13211100"/>
    <s v=""/>
    <n v="0"/>
    <n v="3476692.76"/>
    <n v="3476692.76"/>
    <n v="0"/>
    <n v="3476692.76"/>
    <n v="0"/>
    <n v="3476692.76"/>
  </r>
  <r>
    <s v="5"/>
    <x v="565"/>
    <s v="26PDSP"/>
    <s v="232064E066"/>
    <s v="25U353"/>
    <x v="0"/>
    <s v="13221100"/>
    <s v=""/>
    <n v="0"/>
    <n v="222657.6"/>
    <n v="222657.6"/>
    <n v="154734.79999999999"/>
    <n v="67922.8"/>
    <n v="0"/>
    <n v="67922.8"/>
  </r>
  <r>
    <s v="5"/>
    <x v="565"/>
    <s v="26PDSP"/>
    <s v="232064E066"/>
    <s v="25U353"/>
    <x v="0"/>
    <s v="13231100"/>
    <s v=""/>
    <n v="0"/>
    <n v="14246577.109999999"/>
    <n v="14246577.109999999"/>
    <n v="0"/>
    <n v="14246577.109999999"/>
    <n v="0"/>
    <n v="14246577.109999999"/>
  </r>
  <r>
    <s v="5"/>
    <x v="565"/>
    <s v="26PDSP"/>
    <s v="232064E066"/>
    <s v="25U353"/>
    <x v="0"/>
    <s v="13431100"/>
    <s v=""/>
    <n v="0"/>
    <n v="14727417.43"/>
    <n v="14727417.43"/>
    <n v="11480118.300000001"/>
    <n v="3247299.13"/>
    <n v="0"/>
    <n v="3247299.13"/>
  </r>
  <r>
    <s v="5"/>
    <x v="565"/>
    <s v="26PDSP"/>
    <s v="232064E066"/>
    <s v="25U353"/>
    <x v="0"/>
    <s v="14111201"/>
    <s v=""/>
    <n v="0"/>
    <n v="14082487.16"/>
    <n v="14082487.16"/>
    <n v="9668073.4100000001"/>
    <n v="4414413.75"/>
    <n v="0"/>
    <n v="4414413.75"/>
  </r>
  <r>
    <s v="5"/>
    <x v="565"/>
    <s v="26PDSP"/>
    <s v="232064E066"/>
    <s v="25U353"/>
    <x v="0"/>
    <s v="14211201"/>
    <s v=""/>
    <n v="0"/>
    <n v="7065623.9500000002"/>
    <n v="7065623.9500000002"/>
    <n v="4320978.71"/>
    <n v="2744645.24"/>
    <n v="0"/>
    <n v="2744645.24"/>
  </r>
  <r>
    <s v="5"/>
    <x v="565"/>
    <s v="26PDSP"/>
    <s v="232064E066"/>
    <s v="25U353"/>
    <x v="0"/>
    <s v="14311200"/>
    <s v=""/>
    <n v="0"/>
    <n v="9563226.4000000004"/>
    <n v="9563226.4000000004"/>
    <n v="5907504.0199999996"/>
    <n v="3655722.38"/>
    <n v="0"/>
    <n v="3655722.38"/>
  </r>
  <r>
    <s v="5"/>
    <x v="565"/>
    <s v="26PDSP"/>
    <s v="232064E066"/>
    <s v="25U353"/>
    <x v="0"/>
    <s v="14411200"/>
    <s v=""/>
    <n v="0"/>
    <n v="1997728.78"/>
    <n v="1997728.78"/>
    <n v="0"/>
    <n v="1997728.78"/>
    <n v="0"/>
    <n v="1997728.78"/>
  </r>
  <r>
    <s v="5"/>
    <x v="565"/>
    <s v="26PDSP"/>
    <s v="232064E066"/>
    <s v="25U353"/>
    <x v="0"/>
    <s v="14431200"/>
    <s v=""/>
    <n v="0"/>
    <n v="89482.59"/>
    <n v="89482.59"/>
    <n v="53270"/>
    <n v="36212.589999999997"/>
    <n v="6515"/>
    <n v="29697.59"/>
  </r>
  <r>
    <s v="5"/>
    <x v="565"/>
    <s v="26PDSP"/>
    <s v="232064E066"/>
    <s v="25U353"/>
    <x v="0"/>
    <s v="14441100"/>
    <s v=""/>
    <n v="0"/>
    <n v="76391.16"/>
    <n v="76391.16"/>
    <n v="0"/>
    <n v="76391.16"/>
    <n v="0"/>
    <n v="76391.16"/>
  </r>
  <r>
    <s v="5"/>
    <x v="565"/>
    <s v="26PDSP"/>
    <s v="232064E066"/>
    <s v="25U353"/>
    <x v="0"/>
    <s v="15441100"/>
    <s v=""/>
    <n v="0"/>
    <n v="126148475.18000001"/>
    <n v="126148475.18000001"/>
    <n v="97703335.170000002"/>
    <n v="28445140.010000002"/>
    <n v="0"/>
    <n v="28445140.010000002"/>
  </r>
  <r>
    <s v="5"/>
    <x v="565"/>
    <s v="26PDSP"/>
    <s v="232064E066"/>
    <s v="25U353"/>
    <x v="0"/>
    <s v="15451100"/>
    <s v=""/>
    <n v="0"/>
    <n v="28911221.050000001"/>
    <n v="28911221.050000001"/>
    <n v="22829337.5"/>
    <n v="6081883.5499999998"/>
    <n v="0"/>
    <n v="6081883.5499999998"/>
  </r>
  <r>
    <s v="5"/>
    <x v="565"/>
    <s v="26PDSP"/>
    <s v="232064E066"/>
    <s v="25U353"/>
    <x v="0"/>
    <s v="15991100"/>
    <s v=""/>
    <n v="0"/>
    <n v="3577935.77"/>
    <n v="3577935.77"/>
    <n v="0"/>
    <n v="3577935.77"/>
    <n v="0"/>
    <n v="3577935.77"/>
  </r>
  <r>
    <s v="5"/>
    <x v="565"/>
    <s v="26PDSP"/>
    <s v="232064E066"/>
    <s v="25U353"/>
    <x v="2"/>
    <s v="39811200"/>
    <s v=""/>
    <n v="0"/>
    <n v="1491560.6"/>
    <n v="1491560.6"/>
    <n v="0"/>
    <n v="1491560.6"/>
    <n v="0"/>
    <n v="1491560.6"/>
  </r>
  <r>
    <s v="5"/>
    <x v="566"/>
    <s v="26PDSP"/>
    <s v="232298M002"/>
    <s v="111150"/>
    <x v="3"/>
    <s v="79211189"/>
    <s v=""/>
    <n v="13080000"/>
    <n v="13080000"/>
    <n v="13080000"/>
    <n v="0"/>
    <n v="13080000"/>
    <n v="0"/>
    <n v="13080000"/>
  </r>
  <r>
    <s v="5"/>
    <x v="566"/>
    <s v="26PDSP"/>
    <s v="232298M002"/>
    <s v="111150"/>
    <x v="3"/>
    <s v="799911A5"/>
    <s v=""/>
    <n v="16350000"/>
    <n v="16350000"/>
    <n v="16350000"/>
    <n v="0"/>
    <n v="16350000"/>
    <n v="0"/>
    <n v="16350000"/>
  </r>
  <r>
    <s v="5"/>
    <x v="566"/>
    <s v="26PDSP"/>
    <s v="232298M002"/>
    <s v="111150"/>
    <x v="3"/>
    <s v="799911A6"/>
    <s v=""/>
    <n v="545001"/>
    <n v="545001"/>
    <n v="545001"/>
    <n v="0"/>
    <n v="545001"/>
    <n v="0"/>
    <n v="545001"/>
  </r>
  <r>
    <s v="5"/>
    <x v="567"/>
    <s v="26PDSP"/>
    <s v="232313M001"/>
    <s v="25P450"/>
    <x v="0"/>
    <s v="17131100"/>
    <s v=""/>
    <n v="10065000"/>
    <n v="10065000"/>
    <n v="0"/>
    <n v="0"/>
    <n v="0"/>
    <n v="0"/>
    <n v="10065000"/>
  </r>
  <r>
    <s v="5"/>
    <x v="567"/>
    <s v="26PDSP"/>
    <s v="232313M001"/>
    <s v="25P450"/>
    <x v="0"/>
    <s v="17141100"/>
    <s v=""/>
    <n v="16604865"/>
    <n v="16604865"/>
    <n v="16604865"/>
    <n v="26228.59"/>
    <n v="16578636.41"/>
    <n v="2562.66"/>
    <n v="16576073.75"/>
  </r>
  <r>
    <s v="5"/>
    <x v="568"/>
    <s v="26PDSP"/>
    <s v="232315E173"/>
    <s v="25P450"/>
    <x v="1"/>
    <s v="21711100"/>
    <s v=""/>
    <n v="136950"/>
    <n v="136950"/>
    <n v="136950"/>
    <n v="0"/>
    <n v="136950"/>
    <n v="126683.01"/>
    <n v="10266.99"/>
  </r>
  <r>
    <s v="5"/>
    <x v="568"/>
    <s v="26PDSP"/>
    <s v="232315E173"/>
    <s v="25P450"/>
    <x v="1"/>
    <s v="25111100"/>
    <s v=""/>
    <n v="2357850"/>
    <n v="2357850"/>
    <n v="1700000"/>
    <n v="0"/>
    <n v="1700000"/>
    <n v="0"/>
    <n v="2357850"/>
  </r>
  <r>
    <s v="5"/>
    <x v="568"/>
    <s v="26PDSP"/>
    <s v="232315E173"/>
    <s v="25P450"/>
    <x v="1"/>
    <s v="25411100"/>
    <s v=""/>
    <n v="79200"/>
    <n v="79200"/>
    <n v="79200"/>
    <n v="0"/>
    <n v="79200"/>
    <n v="0"/>
    <n v="79200"/>
  </r>
  <r>
    <s v="5"/>
    <x v="568"/>
    <s v="26PDSP"/>
    <s v="232315E173"/>
    <s v="25P450"/>
    <x v="1"/>
    <s v="25511100"/>
    <s v=""/>
    <n v="165000"/>
    <n v="165000"/>
    <n v="165000"/>
    <n v="0"/>
    <n v="165000"/>
    <n v="0"/>
    <n v="165000"/>
  </r>
  <r>
    <s v="5"/>
    <x v="568"/>
    <s v="26PDSP"/>
    <s v="232315E173"/>
    <s v="25P450"/>
    <x v="1"/>
    <s v="25911100"/>
    <s v=""/>
    <n v="9900"/>
    <n v="9900"/>
    <n v="9900"/>
    <n v="0"/>
    <n v="9900"/>
    <n v="0"/>
    <n v="9900"/>
  </r>
  <r>
    <s v="5"/>
    <x v="568"/>
    <s v="26PDSP"/>
    <s v="232315E173"/>
    <s v="25P450"/>
    <x v="1"/>
    <s v="27111100"/>
    <s v=""/>
    <n v="7530217"/>
    <n v="7530217"/>
    <n v="5030217"/>
    <n v="0"/>
    <n v="5030217"/>
    <n v="0"/>
    <n v="7530217"/>
  </r>
  <r>
    <s v="5"/>
    <x v="568"/>
    <s v="26PDSP"/>
    <s v="232315E173"/>
    <s v="25P450"/>
    <x v="1"/>
    <s v="29511100"/>
    <s v=""/>
    <n v="29964"/>
    <n v="29964"/>
    <n v="29964"/>
    <n v="0"/>
    <n v="29964"/>
    <n v="0"/>
    <n v="29964"/>
  </r>
  <r>
    <s v="5"/>
    <x v="568"/>
    <s v="26PDSP"/>
    <s v="232315E173"/>
    <s v="25P450"/>
    <x v="2"/>
    <s v="35411100"/>
    <s v=""/>
    <n v="16845"/>
    <n v="16845"/>
    <n v="16845"/>
    <n v="0"/>
    <n v="16845"/>
    <n v="0"/>
    <n v="16845"/>
  </r>
  <r>
    <s v="5"/>
    <x v="568"/>
    <s v="26PDSP"/>
    <s v="232315E173"/>
    <s v="25P450"/>
    <x v="2"/>
    <s v="39931182"/>
    <s v=""/>
    <n v="15200000"/>
    <n v="15200000"/>
    <n v="10250000"/>
    <n v="3596559.42"/>
    <n v="6653440.5800000001"/>
    <n v="899140.57"/>
    <n v="10704300.01"/>
  </r>
  <r>
    <s v="5"/>
    <x v="569"/>
    <s v="26PDSP"/>
    <s v="4212350000"/>
    <s v="25P450"/>
    <x v="5"/>
    <s v="41511100"/>
    <s v=""/>
    <n v="1610124410"/>
    <n v="1603512410"/>
    <n v="1100916436"/>
    <n v="659992164.75"/>
    <n v="440924271.25"/>
    <n v="69302735.5"/>
    <n v="874217509.75"/>
  </r>
  <r>
    <s v="5"/>
    <x v="569"/>
    <s v="26PDSP"/>
    <s v="4212350000"/>
    <s v="25P450"/>
    <x v="5"/>
    <s v="41511126"/>
    <s v=""/>
    <n v="1296585"/>
    <n v="1296585"/>
    <n v="1296585"/>
    <n v="1296585"/>
    <n v="0"/>
    <n v="0"/>
    <n v="0"/>
  </r>
  <r>
    <s v="5"/>
    <x v="569"/>
    <s v="26PDSP"/>
    <s v="4212350000"/>
    <s v="25P450"/>
    <x v="5"/>
    <s v="41511143"/>
    <s v=""/>
    <n v="548335832"/>
    <n v="548335832"/>
    <n v="160253044"/>
    <n v="160253044"/>
    <n v="0"/>
    <n v="0"/>
    <n v="388082788"/>
  </r>
  <r>
    <s v="5"/>
    <x v="569"/>
    <s v="26PDSP"/>
    <s v="4212350000"/>
    <s v="25P450"/>
    <x v="5"/>
    <s v="41511182"/>
    <s v=""/>
    <n v="31004902"/>
    <n v="31004902"/>
    <n v="21620000"/>
    <n v="16975000"/>
    <n v="4645000"/>
    <n v="2322500"/>
    <n v="11707402"/>
  </r>
  <r>
    <s v="5"/>
    <x v="569"/>
    <s v="26PDSP"/>
    <s v="4212350000"/>
    <s v="25P450"/>
    <x v="5"/>
    <s v="41511200"/>
    <s v=""/>
    <n v="470419279"/>
    <n v="470419279"/>
    <n v="270912877"/>
    <n v="215135649"/>
    <n v="55777228"/>
    <n v="27888614"/>
    <n v="227395016"/>
  </r>
  <r>
    <s v="5"/>
    <x v="569"/>
    <s v="26PDSP"/>
    <s v="4212350000"/>
    <s v="25P450"/>
    <x v="5"/>
    <s v="41511201"/>
    <s v=""/>
    <n v="83490000"/>
    <n v="83490000"/>
    <n v="41745000"/>
    <n v="32450000"/>
    <n v="9295000"/>
    <n v="4647500"/>
    <n v="46392500"/>
  </r>
  <r>
    <s v="5"/>
    <x v="569"/>
    <s v="26PDSP"/>
    <s v="4212350000"/>
    <s v="25P450"/>
    <x v="5"/>
    <s v="41511218"/>
    <s v=""/>
    <n v="71267500"/>
    <n v="71267500"/>
    <n v="0"/>
    <n v="0"/>
    <n v="0"/>
    <n v="0"/>
    <n v="71267500"/>
  </r>
  <r>
    <s v="5"/>
    <x v="569"/>
    <s v="26PDSP"/>
    <s v="4212350000"/>
    <s v="25P450"/>
    <x v="5"/>
    <s v="41511283"/>
    <s v=""/>
    <n v="428980"/>
    <n v="428980"/>
    <n v="428980"/>
    <n v="428980"/>
    <n v="0"/>
    <n v="0"/>
    <n v="0"/>
  </r>
  <r>
    <s v="5"/>
    <x v="569"/>
    <s v="26PDSP"/>
    <s v="4212350000"/>
    <s v="25P450"/>
    <x v="5"/>
    <s v="41512100"/>
    <s v=""/>
    <n v="0"/>
    <n v="6612000"/>
    <n v="6612000"/>
    <n v="6612000"/>
    <n v="0"/>
    <n v="0"/>
    <n v="0"/>
  </r>
  <r>
    <s v="5"/>
    <x v="569"/>
    <s v="26PDSP"/>
    <s v="4212350000"/>
    <s v="25U353"/>
    <x v="5"/>
    <s v="41511100"/>
    <s v=""/>
    <n v="0"/>
    <n v="316968589.51999998"/>
    <n v="316968589.51999998"/>
    <n v="316968589.51999998"/>
    <n v="0"/>
    <n v="0"/>
    <n v="0"/>
  </r>
  <r>
    <s v="5"/>
    <x v="569"/>
    <s v="26PDSP"/>
    <s v="4212350000"/>
    <s v="25U353"/>
    <x v="5"/>
    <s v="41511200"/>
    <s v=""/>
    <n v="0"/>
    <n v="13141998.369999999"/>
    <n v="13141998.369999999"/>
    <n v="13141998.369999999"/>
    <n v="0"/>
    <n v="0"/>
    <n v="0"/>
  </r>
  <r>
    <s v="5"/>
    <x v="569"/>
    <s v="26PDSP"/>
    <s v="4212350000"/>
    <s v="25U353"/>
    <x v="5"/>
    <s v="41511201"/>
    <s v=""/>
    <n v="0"/>
    <n v="21148111.109999999"/>
    <n v="21148111.109999999"/>
    <n v="21148111.109999999"/>
    <n v="0"/>
    <n v="0"/>
    <n v="0"/>
  </r>
  <r>
    <s v="5"/>
    <x v="569"/>
    <s v="26PDSP"/>
    <s v="4232360000"/>
    <s v="111150"/>
    <x v="5"/>
    <s v="41521100"/>
    <s v=""/>
    <n v="558367704"/>
    <n v="339974905.45999998"/>
    <n v="60708099.460000001"/>
    <n v="60230361.350000001"/>
    <n v="477738.11"/>
    <n v="77338975.859999999"/>
    <n v="202405568.25"/>
  </r>
  <r>
    <s v="5"/>
    <x v="569"/>
    <s v="26PDSP"/>
    <s v="4232360000"/>
    <s v="111150"/>
    <x v="5"/>
    <s v="41521189"/>
    <s v=""/>
    <n v="13080000"/>
    <n v="13080000"/>
    <n v="13080000"/>
    <n v="0"/>
    <n v="13080000"/>
    <n v="0"/>
    <n v="13080000"/>
  </r>
  <r>
    <s v="5"/>
    <x v="569"/>
    <s v="26PDSP"/>
    <s v="4232360000"/>
    <s v="111150"/>
    <x v="5"/>
    <s v="415211A5"/>
    <s v=""/>
    <n v="16350000"/>
    <n v="16350000"/>
    <n v="16350000"/>
    <n v="0"/>
    <n v="16350000"/>
    <n v="0"/>
    <n v="16350000"/>
  </r>
  <r>
    <s v="5"/>
    <x v="569"/>
    <s v="26PDSP"/>
    <s v="4232360000"/>
    <s v="111150"/>
    <x v="5"/>
    <s v="415211A6"/>
    <s v=""/>
    <n v="545001"/>
    <n v="545001"/>
    <n v="545001"/>
    <n v="0"/>
    <n v="545001"/>
    <n v="0"/>
    <n v="545001"/>
  </r>
  <r>
    <s v="5"/>
    <x v="569"/>
    <s v="26PDSP"/>
    <s v="4232360000"/>
    <s v="111150"/>
    <x v="5"/>
    <s v="41521200"/>
    <s v=""/>
    <n v="199309246"/>
    <n v="111078553.02"/>
    <n v="13880102.75"/>
    <n v="10787959.67"/>
    <n v="3092143.08"/>
    <n v="0"/>
    <n v="100290593.34999999"/>
  </r>
  <r>
    <s v="5"/>
    <x v="569"/>
    <s v="26PDSP"/>
    <s v="4232360000"/>
    <s v="111150"/>
    <x v="5"/>
    <s v="41521201"/>
    <s v=""/>
    <n v="4512600"/>
    <n v="2666481.09"/>
    <n v="410181.09"/>
    <n v="27927.46"/>
    <n v="382253.63"/>
    <n v="0"/>
    <n v="2638553.63"/>
  </r>
  <r>
    <s v="5"/>
    <x v="569"/>
    <s v="26PDSP"/>
    <s v="4232360000"/>
    <s v="111E50"/>
    <x v="5"/>
    <s v="415211B1"/>
    <s v=""/>
    <n v="0"/>
    <n v="250775036.66"/>
    <n v="250775036.66"/>
    <n v="0"/>
    <n v="250775036.66"/>
    <n v="0"/>
    <n v="250775036.66"/>
  </r>
  <r>
    <s v="5"/>
    <x v="569"/>
    <s v="26PDSP"/>
    <s v="4232360000"/>
    <s v="111E50"/>
    <x v="5"/>
    <s v="415212B1"/>
    <s v=""/>
    <n v="0"/>
    <n v="57694573.770000003"/>
    <n v="57694573.770000003"/>
    <n v="0"/>
    <n v="57694573.770000003"/>
    <n v="0"/>
    <n v="57694573.770000003"/>
  </r>
  <r>
    <s v="5"/>
    <x v="570"/>
    <s v="27A000"/>
    <s v="121285R003"/>
    <s v="111150"/>
    <x v="5"/>
    <s v="41411100"/>
    <s v=""/>
    <n v="275670276"/>
    <n v="275670276"/>
    <n v="143445130"/>
    <n v="143445130"/>
    <n v="0"/>
    <n v="132225146"/>
    <n v="0"/>
  </r>
  <r>
    <s v="5"/>
    <x v="570"/>
    <s v="27A000"/>
    <s v="121285R003"/>
    <s v="15O150"/>
    <x v="5"/>
    <s v="41411100"/>
    <s v=""/>
    <n v="74563721"/>
    <n v="74563721"/>
    <n v="38799259"/>
    <n v="38799259"/>
    <n v="0"/>
    <n v="35764462"/>
    <n v="0"/>
  </r>
  <r>
    <s v="5"/>
    <x v="571"/>
    <s v="29A000"/>
    <s v="253286R003"/>
    <s v="111150"/>
    <x v="5"/>
    <s v="41411100"/>
    <s v=""/>
    <n v="1345650658"/>
    <n v="1345650658"/>
    <n v="692687085"/>
    <n v="692687085"/>
    <n v="0"/>
    <n v="652963573"/>
    <n v="0"/>
  </r>
  <r>
    <s v="5"/>
    <x v="571"/>
    <s v="29A000"/>
    <s v="253286R003"/>
    <s v="15O150"/>
    <x v="5"/>
    <s v="41411100"/>
    <s v=""/>
    <n v="327286459"/>
    <n v="327286459"/>
    <n v="148766570"/>
    <n v="148766570"/>
    <n v="0"/>
    <n v="178519889"/>
    <n v="0"/>
  </r>
  <r>
    <s v="5"/>
    <x v="571"/>
    <s v="29A000"/>
    <s v="253286R003"/>
    <s v="25E850"/>
    <x v="5"/>
    <s v="41411100"/>
    <s v=""/>
    <n v="109672183"/>
    <n v="109672183"/>
    <n v="88257000"/>
    <n v="0"/>
    <n v="88257000"/>
    <n v="0"/>
    <n v="109672183"/>
  </r>
  <r>
    <s v="5"/>
    <x v="572"/>
    <s v="31C000"/>
    <s v="172002N001"/>
    <s v="111150"/>
    <x v="1"/>
    <s v="21511100"/>
    <s v=""/>
    <n v="100000"/>
    <n v="100000"/>
    <n v="100000"/>
    <n v="0"/>
    <n v="100000"/>
    <n v="0"/>
    <n v="100000"/>
  </r>
  <r>
    <s v="5"/>
    <x v="573"/>
    <s v="31C000"/>
    <s v="242077E175"/>
    <s v="111150"/>
    <x v="0"/>
    <s v="11311100"/>
    <s v=""/>
    <n v="145177396"/>
    <n v="132801983.26000001"/>
    <n v="59997164.380000003"/>
    <n v="45282918.880000003"/>
    <n v="14714245.5"/>
    <n v="122471.67"/>
    <n v="87396592.709999993"/>
  </r>
  <r>
    <s v="5"/>
    <x v="573"/>
    <s v="31C000"/>
    <s v="242077E175"/>
    <s v="111150"/>
    <x v="0"/>
    <s v="11321100"/>
    <s v=""/>
    <n v="29564496"/>
    <n v="23686164.16"/>
    <n v="8903916.1600000001"/>
    <n v="5084367.83"/>
    <n v="3819548.33"/>
    <n v="15805.6"/>
    <n v="18585990.73"/>
  </r>
  <r>
    <s v="5"/>
    <x v="573"/>
    <s v="31C000"/>
    <s v="242077E175"/>
    <s v="111150"/>
    <x v="0"/>
    <s v="12111100"/>
    <s v=""/>
    <n v="6573899"/>
    <n v="6573899"/>
    <n v="3034111"/>
    <n v="2568030"/>
    <n v="466081"/>
    <n v="3461925.51"/>
    <n v="543943.49"/>
  </r>
  <r>
    <s v="5"/>
    <x v="573"/>
    <s v="31C000"/>
    <s v="242077E175"/>
    <s v="111150"/>
    <x v="0"/>
    <s v="12211108"/>
    <s v=""/>
    <n v="32068945"/>
    <n v="29248894.469999999"/>
    <n v="13666422.470000001"/>
    <n v="11303643.310000001"/>
    <n v="2362779.16"/>
    <n v="80719.5"/>
    <n v="17864531.66"/>
  </r>
  <r>
    <s v="5"/>
    <x v="573"/>
    <s v="31C000"/>
    <s v="242077E175"/>
    <s v="111150"/>
    <x v="0"/>
    <s v="12311106"/>
    <s v=""/>
    <n v="273000"/>
    <n v="136500"/>
    <n v="0"/>
    <n v="0"/>
    <n v="0"/>
    <n v="0"/>
    <n v="136500"/>
  </r>
  <r>
    <s v="5"/>
    <x v="573"/>
    <s v="31C000"/>
    <s v="242077E175"/>
    <s v="111150"/>
    <x v="0"/>
    <s v="13111100"/>
    <s v=""/>
    <n v="1154349"/>
    <n v="1009842.2"/>
    <n v="443672.2"/>
    <n v="327265.65999999997"/>
    <n v="116406.54"/>
    <n v="315"/>
    <n v="682261.54"/>
  </r>
  <r>
    <s v="5"/>
    <x v="573"/>
    <s v="31C000"/>
    <s v="242077E175"/>
    <s v="111150"/>
    <x v="0"/>
    <s v="13211100"/>
    <s v=""/>
    <n v="4252944"/>
    <n v="4252944"/>
    <n v="2126472"/>
    <n v="1597433.07"/>
    <n v="529038.93000000005"/>
    <n v="0"/>
    <n v="2655510.9300000002"/>
  </r>
  <r>
    <s v="5"/>
    <x v="573"/>
    <s v="31C000"/>
    <s v="242077E175"/>
    <s v="111150"/>
    <x v="0"/>
    <s v="13221100"/>
    <s v=""/>
    <n v="104886"/>
    <n v="63965.02"/>
    <n v="63965.02"/>
    <n v="60039.9"/>
    <n v="3925.12"/>
    <n v="0"/>
    <n v="3925.12"/>
  </r>
  <r>
    <s v="5"/>
    <x v="573"/>
    <s v="31C000"/>
    <s v="242077E175"/>
    <s v="111150"/>
    <x v="0"/>
    <s v="13231100"/>
    <s v=""/>
    <n v="24857864"/>
    <n v="20921376.100000001"/>
    <n v="93945.79"/>
    <n v="93945.79"/>
    <n v="0"/>
    <n v="0"/>
    <n v="20827430.309999999"/>
  </r>
  <r>
    <s v="5"/>
    <x v="573"/>
    <s v="31C000"/>
    <s v="242077E175"/>
    <s v="111150"/>
    <x v="0"/>
    <s v="13231108"/>
    <s v=""/>
    <n v="2075068"/>
    <n v="1475068"/>
    <n v="7820.75"/>
    <n v="7820.75"/>
    <n v="0"/>
    <n v="0"/>
    <n v="1467247.25"/>
  </r>
  <r>
    <s v="5"/>
    <x v="573"/>
    <s v="31C000"/>
    <s v="242077E175"/>
    <s v="111150"/>
    <x v="0"/>
    <s v="13311100"/>
    <s v=""/>
    <n v="5498792"/>
    <n v="4162873.68"/>
    <n v="4162873.68"/>
    <n v="3167099.5"/>
    <n v="995774.18"/>
    <n v="9056.15"/>
    <n v="986718.03"/>
  </r>
  <r>
    <s v="5"/>
    <x v="573"/>
    <s v="31C000"/>
    <s v="242077E175"/>
    <s v="111150"/>
    <x v="0"/>
    <s v="13321100"/>
    <s v=""/>
    <n v="171767"/>
    <n v="542904.55000000005"/>
    <n v="542904.55000000005"/>
    <n v="540143.75"/>
    <n v="2760.8"/>
    <n v="2760.8"/>
    <n v="0"/>
  </r>
  <r>
    <s v="5"/>
    <x v="573"/>
    <s v="31C000"/>
    <s v="242077E175"/>
    <s v="111150"/>
    <x v="0"/>
    <s v="13411100"/>
    <s v=""/>
    <n v="17253604"/>
    <n v="17253604"/>
    <n v="10842926.880000001"/>
    <n v="9405126.8800000008"/>
    <n v="1437800"/>
    <n v="11901.1"/>
    <n v="7836576.0199999996"/>
  </r>
  <r>
    <s v="5"/>
    <x v="573"/>
    <s v="31C000"/>
    <s v="242077E175"/>
    <s v="111150"/>
    <x v="0"/>
    <s v="13421100"/>
    <s v=""/>
    <n v="5973046"/>
    <n v="5337969.9400000004"/>
    <n v="5064923.9400000004"/>
    <n v="4164064.94"/>
    <n v="900859"/>
    <n v="9544.73"/>
    <n v="1164360.27"/>
  </r>
  <r>
    <s v="5"/>
    <x v="573"/>
    <s v="31C000"/>
    <s v="242077E175"/>
    <s v="111150"/>
    <x v="0"/>
    <s v="13431100"/>
    <s v=""/>
    <n v="3592260"/>
    <n v="3498312.1"/>
    <n v="1920182.1"/>
    <n v="1620827.1"/>
    <n v="299355"/>
    <n v="839.9"/>
    <n v="1876645.1"/>
  </r>
  <r>
    <s v="5"/>
    <x v="573"/>
    <s v="31C000"/>
    <s v="242077E175"/>
    <s v="111150"/>
    <x v="0"/>
    <s v="14111201"/>
    <s v=""/>
    <n v="14167657"/>
    <n v="14167657"/>
    <n v="7083829"/>
    <n v="5084809.3499999996"/>
    <n v="1999019.65"/>
    <n v="0"/>
    <n v="9082847.6500000004"/>
  </r>
  <r>
    <s v="5"/>
    <x v="573"/>
    <s v="31C000"/>
    <s v="242077E175"/>
    <s v="111150"/>
    <x v="0"/>
    <s v="14111203"/>
    <s v=""/>
    <n v="1109166"/>
    <n v="1109166"/>
    <n v="554586"/>
    <n v="277752.67"/>
    <n v="276833.33"/>
    <n v="35827.97"/>
    <n v="795585.36"/>
  </r>
  <r>
    <s v="5"/>
    <x v="573"/>
    <s v="31C000"/>
    <s v="242077E175"/>
    <s v="111150"/>
    <x v="0"/>
    <s v="14111208"/>
    <s v=""/>
    <n v="3181227"/>
    <n v="3181227"/>
    <n v="1590615"/>
    <n v="1106139.3500000001"/>
    <n v="484475.65"/>
    <n v="0"/>
    <n v="2075087.65"/>
  </r>
  <r>
    <s v="5"/>
    <x v="573"/>
    <s v="31C000"/>
    <s v="242077E175"/>
    <s v="111150"/>
    <x v="0"/>
    <s v="14211201"/>
    <s v=""/>
    <n v="5922779"/>
    <n v="5922779"/>
    <n v="3696420"/>
    <n v="1877705.61"/>
    <n v="1818714.39"/>
    <n v="0"/>
    <n v="4045073.39"/>
  </r>
  <r>
    <s v="5"/>
    <x v="573"/>
    <s v="31C000"/>
    <s v="242077E175"/>
    <s v="111150"/>
    <x v="0"/>
    <s v="14211203"/>
    <s v=""/>
    <n v="817083"/>
    <n v="817083"/>
    <n v="408543"/>
    <n v="204609.76"/>
    <n v="203933.24"/>
    <n v="26391.52"/>
    <n v="586081.72"/>
  </r>
  <r>
    <s v="5"/>
    <x v="573"/>
    <s v="31C000"/>
    <s v="242077E175"/>
    <s v="111150"/>
    <x v="0"/>
    <s v="14311200"/>
    <s v=""/>
    <n v="7271378"/>
    <n v="7271378"/>
    <n v="3635690"/>
    <n v="2326427.19"/>
    <n v="1309262.81"/>
    <n v="0"/>
    <n v="4944950.8099999996"/>
  </r>
  <r>
    <s v="5"/>
    <x v="573"/>
    <s v="31C000"/>
    <s v="242077E175"/>
    <s v="111150"/>
    <x v="0"/>
    <s v="14411200"/>
    <s v=""/>
    <n v="4582221"/>
    <n v="4582221"/>
    <n v="2291115"/>
    <n v="997587.23"/>
    <n v="1293527.77"/>
    <n v="2940999.73"/>
    <n v="643634.04"/>
  </r>
  <r>
    <s v="5"/>
    <x v="573"/>
    <s v="31C000"/>
    <s v="242077E175"/>
    <s v="111150"/>
    <x v="0"/>
    <s v="14431200"/>
    <s v=""/>
    <n v="241790"/>
    <n v="241790"/>
    <n v="120896"/>
    <n v="0"/>
    <n v="120896"/>
    <n v="0"/>
    <n v="241790"/>
  </r>
  <r>
    <s v="5"/>
    <x v="573"/>
    <s v="31C000"/>
    <s v="242077E175"/>
    <s v="111150"/>
    <x v="0"/>
    <s v="15111200"/>
    <s v=""/>
    <n v="11006745"/>
    <n v="11006745"/>
    <n v="5503377"/>
    <n v="3287204.49"/>
    <n v="2216172.5099999998"/>
    <n v="0"/>
    <n v="7719540.5099999998"/>
  </r>
  <r>
    <s v="5"/>
    <x v="573"/>
    <s v="31C000"/>
    <s v="242077E175"/>
    <s v="111150"/>
    <x v="0"/>
    <s v="15311106"/>
    <s v=""/>
    <n v="3957547"/>
    <n v="0"/>
    <n v="0"/>
    <n v="0"/>
    <n v="0"/>
    <n v="0"/>
    <n v="0"/>
  </r>
  <r>
    <s v="5"/>
    <x v="573"/>
    <s v="31C000"/>
    <s v="242077E175"/>
    <s v="111150"/>
    <x v="0"/>
    <s v="15411100"/>
    <s v=""/>
    <n v="494676"/>
    <n v="436000"/>
    <n v="436000"/>
    <n v="436000"/>
    <n v="0"/>
    <n v="0"/>
    <n v="0"/>
  </r>
  <r>
    <s v="5"/>
    <x v="573"/>
    <s v="31C000"/>
    <s v="242077E175"/>
    <s v="111150"/>
    <x v="0"/>
    <s v="15411107"/>
    <s v=""/>
    <n v="2216179"/>
    <n v="2216179"/>
    <n v="0"/>
    <n v="0"/>
    <n v="0"/>
    <n v="0"/>
    <n v="2216179"/>
  </r>
  <r>
    <s v="5"/>
    <x v="573"/>
    <s v="31C000"/>
    <s v="242077E175"/>
    <s v="111150"/>
    <x v="0"/>
    <s v="15411208"/>
    <s v=""/>
    <n v="2651847"/>
    <n v="2651847"/>
    <n v="0"/>
    <n v="0"/>
    <n v="0"/>
    <n v="0"/>
    <n v="2651847"/>
  </r>
  <r>
    <s v="5"/>
    <x v="573"/>
    <s v="31C000"/>
    <s v="242077E175"/>
    <s v="111150"/>
    <x v="0"/>
    <s v="15411218"/>
    <s v=""/>
    <n v="13838930"/>
    <n v="13838930"/>
    <n v="0"/>
    <n v="0"/>
    <n v="0"/>
    <n v="0"/>
    <n v="13838930"/>
  </r>
  <r>
    <s v="5"/>
    <x v="573"/>
    <s v="31C000"/>
    <s v="242077E175"/>
    <s v="111150"/>
    <x v="0"/>
    <s v="15421100"/>
    <s v=""/>
    <n v="144441"/>
    <n v="24900"/>
    <n v="24900"/>
    <n v="24900"/>
    <n v="0"/>
    <n v="0"/>
    <n v="0"/>
  </r>
  <r>
    <s v="5"/>
    <x v="573"/>
    <s v="31C000"/>
    <s v="242077E175"/>
    <s v="111150"/>
    <x v="0"/>
    <s v="15431226"/>
    <s v=""/>
    <n v="110615"/>
    <n v="110615"/>
    <n v="110615"/>
    <n v="0"/>
    <n v="110615"/>
    <n v="0"/>
    <n v="110615"/>
  </r>
  <r>
    <s v="5"/>
    <x v="573"/>
    <s v="31C000"/>
    <s v="242077E175"/>
    <s v="111150"/>
    <x v="0"/>
    <s v="15441100"/>
    <s v=""/>
    <n v="13407845"/>
    <n v="11783728.93"/>
    <n v="5256808.93"/>
    <n v="3814474.72"/>
    <n v="1442334.21"/>
    <n v="13504.87"/>
    <n v="7955749.3399999999"/>
  </r>
  <r>
    <s v="5"/>
    <x v="573"/>
    <s v="31C000"/>
    <s v="242077E175"/>
    <s v="111150"/>
    <x v="0"/>
    <s v="15441106"/>
    <s v=""/>
    <n v="1585584"/>
    <n v="1042800"/>
    <n v="1042800"/>
    <n v="1042800"/>
    <n v="0"/>
    <n v="0"/>
    <n v="0"/>
  </r>
  <r>
    <s v="5"/>
    <x v="573"/>
    <s v="31C000"/>
    <s v="242077E175"/>
    <s v="111150"/>
    <x v="0"/>
    <s v="15451100"/>
    <s v=""/>
    <n v="550075"/>
    <n v="515941.1"/>
    <n v="246696.1"/>
    <n v="195232.1"/>
    <n v="51464"/>
    <n v="225.6"/>
    <n v="320483.40000000002"/>
  </r>
  <r>
    <s v="5"/>
    <x v="573"/>
    <s v="31C000"/>
    <s v="242077E175"/>
    <s v="111150"/>
    <x v="0"/>
    <s v="15451108"/>
    <s v=""/>
    <n v="69283"/>
    <n v="62960.6"/>
    <n v="29261.599999999999"/>
    <n v="24219.3"/>
    <n v="5042.3"/>
    <n v="159.6"/>
    <n v="38581.699999999997"/>
  </r>
  <r>
    <s v="5"/>
    <x v="573"/>
    <s v="31C000"/>
    <s v="242077E175"/>
    <s v="111150"/>
    <x v="0"/>
    <s v="15451109"/>
    <s v=""/>
    <n v="3295627"/>
    <n v="2837735.24"/>
    <n v="1224885.24"/>
    <n v="852531.86"/>
    <n v="372353.38"/>
    <n v="2444.0300000000002"/>
    <n v="1982759.35"/>
  </r>
  <r>
    <s v="5"/>
    <x v="573"/>
    <s v="31C000"/>
    <s v="242077E175"/>
    <s v="111150"/>
    <x v="0"/>
    <s v="15451110"/>
    <s v=""/>
    <n v="1285858"/>
    <n v="1263011.3899999999"/>
    <n v="660686.39"/>
    <n v="553532.39"/>
    <n v="107154"/>
    <n v="65"/>
    <n v="709414"/>
  </r>
  <r>
    <s v="5"/>
    <x v="573"/>
    <s v="31C000"/>
    <s v="242077E175"/>
    <s v="111150"/>
    <x v="0"/>
    <s v="15461100"/>
    <s v=""/>
    <n v="1389826"/>
    <n v="1238790"/>
    <n v="543882"/>
    <n v="392673"/>
    <n v="151209"/>
    <n v="249"/>
    <n v="845868"/>
  </r>
  <r>
    <s v="5"/>
    <x v="573"/>
    <s v="31C000"/>
    <s v="242077E175"/>
    <s v="111150"/>
    <x v="0"/>
    <s v="15461106"/>
    <s v=""/>
    <n v="6825"/>
    <n v="2500"/>
    <n v="2500"/>
    <n v="2500"/>
    <n v="0"/>
    <n v="0"/>
    <n v="0"/>
  </r>
  <r>
    <s v="5"/>
    <x v="573"/>
    <s v="31C000"/>
    <s v="242077E175"/>
    <s v="111150"/>
    <x v="0"/>
    <s v="15461151"/>
    <s v=""/>
    <n v="7560450"/>
    <n v="6672629"/>
    <n v="2969413"/>
    <n v="2120098"/>
    <n v="849315"/>
    <n v="900"/>
    <n v="4551631"/>
  </r>
  <r>
    <s v="5"/>
    <x v="573"/>
    <s v="31C000"/>
    <s v="242077E175"/>
    <s v="111150"/>
    <x v="0"/>
    <s v="15471100"/>
    <s v=""/>
    <n v="404203"/>
    <n v="348650"/>
    <n v="348650"/>
    <n v="169382"/>
    <n v="179268"/>
    <n v="122000"/>
    <n v="57268"/>
  </r>
  <r>
    <s v="5"/>
    <x v="573"/>
    <s v="31C000"/>
    <s v="242077E175"/>
    <s v="111150"/>
    <x v="0"/>
    <s v="15471108"/>
    <s v=""/>
    <n v="23256"/>
    <n v="11400"/>
    <n v="11400"/>
    <n v="11400"/>
    <n v="0"/>
    <n v="0"/>
    <n v="0"/>
  </r>
  <r>
    <s v="5"/>
    <x v="573"/>
    <s v="31C000"/>
    <s v="242077E175"/>
    <s v="111150"/>
    <x v="0"/>
    <s v="15481100"/>
    <s v=""/>
    <n v="9115446"/>
    <n v="6298904"/>
    <n v="6298904"/>
    <n v="6125540.25"/>
    <n v="173363.75"/>
    <n v="0"/>
    <n v="173363.75"/>
  </r>
  <r>
    <s v="5"/>
    <x v="573"/>
    <s v="31C000"/>
    <s v="242077E175"/>
    <s v="111150"/>
    <x v="0"/>
    <s v="15491106"/>
    <s v=""/>
    <n v="543816"/>
    <n v="0"/>
    <n v="0"/>
    <n v="0"/>
    <n v="0"/>
    <n v="0"/>
    <n v="0"/>
  </r>
  <r>
    <s v="5"/>
    <x v="573"/>
    <s v="31C000"/>
    <s v="242077E175"/>
    <s v="111150"/>
    <x v="0"/>
    <s v="15511100"/>
    <s v=""/>
    <n v="57057"/>
    <n v="52832"/>
    <n v="24308"/>
    <n v="18800"/>
    <n v="5508"/>
    <n v="0"/>
    <n v="34032"/>
  </r>
  <r>
    <s v="5"/>
    <x v="573"/>
    <s v="31C000"/>
    <s v="242077E175"/>
    <s v="111150"/>
    <x v="0"/>
    <s v="15911100"/>
    <s v=""/>
    <n v="22873427"/>
    <n v="20507481"/>
    <n v="9404773"/>
    <n v="7170566"/>
    <n v="2234207"/>
    <n v="169524"/>
    <n v="13167391"/>
  </r>
  <r>
    <s v="5"/>
    <x v="573"/>
    <s v="31C000"/>
    <s v="242077E175"/>
    <s v="111150"/>
    <x v="0"/>
    <s v="15931100"/>
    <s v=""/>
    <n v="345686"/>
    <n v="345686"/>
    <n v="172844"/>
    <n v="139399.5"/>
    <n v="33444.5"/>
    <n v="0"/>
    <n v="206286.5"/>
  </r>
  <r>
    <s v="5"/>
    <x v="573"/>
    <s v="31C000"/>
    <s v="242077E175"/>
    <s v="111150"/>
    <x v="0"/>
    <s v="15941100"/>
    <s v=""/>
    <n v="31120"/>
    <n v="31120"/>
    <n v="31120"/>
    <n v="22398"/>
    <n v="8722"/>
    <n v="0"/>
    <n v="8722"/>
  </r>
  <r>
    <s v="5"/>
    <x v="573"/>
    <s v="31C000"/>
    <s v="242077E175"/>
    <s v="111150"/>
    <x v="0"/>
    <s v="15991100"/>
    <s v=""/>
    <n v="8999833"/>
    <n v="8620019.8699999992"/>
    <n v="4120103.87"/>
    <n v="3370117.87"/>
    <n v="749986"/>
    <n v="0"/>
    <n v="5249902"/>
  </r>
  <r>
    <s v="5"/>
    <x v="573"/>
    <s v="31C000"/>
    <s v="242077E175"/>
    <s v="111150"/>
    <x v="0"/>
    <s v="16111143"/>
    <s v=""/>
    <n v="98610000"/>
    <n v="67893832"/>
    <n v="16543890.560000001"/>
    <n v="0"/>
    <n v="16543890.560000001"/>
    <n v="0"/>
    <n v="67893832"/>
  </r>
  <r>
    <s v="5"/>
    <x v="573"/>
    <s v="31C000"/>
    <s v="242077E175"/>
    <s v="111150"/>
    <x v="0"/>
    <s v="17111100"/>
    <s v=""/>
    <n v="88906"/>
    <n v="88906"/>
    <n v="29636"/>
    <n v="0"/>
    <n v="29636"/>
    <n v="0"/>
    <n v="88906"/>
  </r>
  <r>
    <s v="5"/>
    <x v="573"/>
    <s v="31C000"/>
    <s v="242077E175"/>
    <s v="111150"/>
    <x v="0"/>
    <s v="17131100"/>
    <s v=""/>
    <n v="1024273"/>
    <n v="1024273"/>
    <n v="0"/>
    <n v="0"/>
    <n v="0"/>
    <n v="0"/>
    <n v="1024273"/>
  </r>
  <r>
    <s v="5"/>
    <x v="573"/>
    <s v="31C000"/>
    <s v="242077E175"/>
    <s v="111150"/>
    <x v="0"/>
    <s v="17141100"/>
    <s v=""/>
    <n v="3060768"/>
    <n v="2754071.6"/>
    <n v="1223687.6000000001"/>
    <n v="956318.8"/>
    <n v="267368.8"/>
    <n v="0"/>
    <n v="1797752.8"/>
  </r>
  <r>
    <s v="5"/>
    <x v="573"/>
    <s v="31C000"/>
    <s v="242077E175"/>
    <s v="111150"/>
    <x v="0"/>
    <s v="17191106"/>
    <s v=""/>
    <n v="6825"/>
    <n v="6825"/>
    <n v="0"/>
    <n v="0"/>
    <n v="0"/>
    <n v="0"/>
    <n v="6825"/>
  </r>
  <r>
    <s v="5"/>
    <x v="573"/>
    <s v="31C000"/>
    <s v="242077E175"/>
    <s v="111150"/>
    <x v="1"/>
    <s v="21111100"/>
    <s v=""/>
    <n v="5052271"/>
    <n v="5052271"/>
    <n v="2420000"/>
    <n v="361730.86"/>
    <n v="2058269.14"/>
    <n v="9675.06"/>
    <n v="4680865.08"/>
  </r>
  <r>
    <s v="5"/>
    <x v="573"/>
    <s v="31C000"/>
    <s v="242077E175"/>
    <s v="111150"/>
    <x v="1"/>
    <s v="21211100"/>
    <s v=""/>
    <n v="0"/>
    <n v="389759.61"/>
    <n v="389759.61"/>
    <n v="0"/>
    <n v="389759.61"/>
    <n v="0"/>
    <n v="389759.61"/>
  </r>
  <r>
    <s v="5"/>
    <x v="573"/>
    <s v="31C000"/>
    <s v="242077E175"/>
    <s v="111150"/>
    <x v="1"/>
    <s v="21411100"/>
    <s v=""/>
    <n v="0"/>
    <n v="260514.4"/>
    <n v="260514.4"/>
    <n v="869"/>
    <n v="259645.4"/>
    <n v="0"/>
    <n v="259645.4"/>
  </r>
  <r>
    <s v="5"/>
    <x v="573"/>
    <s v="31C000"/>
    <s v="242077E175"/>
    <s v="111150"/>
    <x v="1"/>
    <s v="21511100"/>
    <s v=""/>
    <n v="5652271"/>
    <n v="1971414.3"/>
    <n v="0"/>
    <n v="0"/>
    <n v="0"/>
    <n v="0"/>
    <n v="1971414.3"/>
  </r>
  <r>
    <s v="5"/>
    <x v="573"/>
    <s v="31C000"/>
    <s v="242077E175"/>
    <s v="111150"/>
    <x v="1"/>
    <s v="21611100"/>
    <s v=""/>
    <n v="0"/>
    <n v="45857.31"/>
    <n v="45857.31"/>
    <n v="0"/>
    <n v="45857.31"/>
    <n v="0"/>
    <n v="45857.31"/>
  </r>
  <r>
    <s v="5"/>
    <x v="573"/>
    <s v="31C000"/>
    <s v="242077E175"/>
    <s v="111150"/>
    <x v="1"/>
    <s v="21711100"/>
    <s v=""/>
    <n v="9304541"/>
    <n v="8011837"/>
    <n v="2747296"/>
    <n v="0"/>
    <n v="2747296"/>
    <n v="0"/>
    <n v="8011837"/>
  </r>
  <r>
    <s v="5"/>
    <x v="573"/>
    <s v="31C000"/>
    <s v="242077E175"/>
    <s v="111150"/>
    <x v="1"/>
    <s v="22111100"/>
    <s v=""/>
    <n v="0"/>
    <n v="24391.09"/>
    <n v="24391.09"/>
    <n v="0"/>
    <n v="24391.09"/>
    <n v="0"/>
    <n v="24391.09"/>
  </r>
  <r>
    <s v="5"/>
    <x v="573"/>
    <s v="31C000"/>
    <s v="242077E175"/>
    <s v="111150"/>
    <x v="1"/>
    <s v="22311100"/>
    <s v=""/>
    <n v="0"/>
    <n v="117349.44"/>
    <n v="117349.44"/>
    <n v="0"/>
    <n v="117349.44"/>
    <n v="0"/>
    <n v="117349.44"/>
  </r>
  <r>
    <s v="5"/>
    <x v="573"/>
    <s v="31C000"/>
    <s v="242077E175"/>
    <s v="111150"/>
    <x v="1"/>
    <s v="23311100"/>
    <s v=""/>
    <n v="0"/>
    <n v="91845.18"/>
    <n v="91845.18"/>
    <n v="0"/>
    <n v="91845.18"/>
    <n v="0"/>
    <n v="91845.18"/>
  </r>
  <r>
    <s v="5"/>
    <x v="573"/>
    <s v="31C000"/>
    <s v="242077E175"/>
    <s v="111150"/>
    <x v="1"/>
    <s v="24191100"/>
    <s v=""/>
    <n v="0"/>
    <n v="33320.28"/>
    <n v="33320.28"/>
    <n v="0"/>
    <n v="33320.28"/>
    <n v="0"/>
    <n v="33320.28"/>
  </r>
  <r>
    <s v="5"/>
    <x v="573"/>
    <s v="31C000"/>
    <s v="242077E175"/>
    <s v="111150"/>
    <x v="1"/>
    <s v="24311100"/>
    <s v=""/>
    <n v="0"/>
    <n v="5988.5"/>
    <n v="5988.5"/>
    <n v="0"/>
    <n v="5988.5"/>
    <n v="0"/>
    <n v="5988.5"/>
  </r>
  <r>
    <s v="5"/>
    <x v="573"/>
    <s v="31C000"/>
    <s v="242077E175"/>
    <s v="111150"/>
    <x v="1"/>
    <s v="24411100"/>
    <s v=""/>
    <n v="300000"/>
    <n v="482917.26"/>
    <n v="482917.26"/>
    <n v="0"/>
    <n v="482917.26"/>
    <n v="0"/>
    <n v="482917.26"/>
  </r>
  <r>
    <s v="5"/>
    <x v="573"/>
    <s v="31C000"/>
    <s v="242077E175"/>
    <s v="111150"/>
    <x v="1"/>
    <s v="24611100"/>
    <s v=""/>
    <n v="0"/>
    <n v="320456.86"/>
    <n v="320456.86"/>
    <n v="0"/>
    <n v="320456.86"/>
    <n v="0"/>
    <n v="320456.86"/>
  </r>
  <r>
    <s v="5"/>
    <x v="573"/>
    <s v="31C000"/>
    <s v="242077E175"/>
    <s v="111150"/>
    <x v="1"/>
    <s v="24711100"/>
    <s v=""/>
    <n v="0"/>
    <n v="9827.8700000000008"/>
    <n v="9827.8700000000008"/>
    <n v="0"/>
    <n v="9827.8700000000008"/>
    <n v="0"/>
    <n v="9827.8700000000008"/>
  </r>
  <r>
    <s v="5"/>
    <x v="573"/>
    <s v="31C000"/>
    <s v="242077E175"/>
    <s v="111150"/>
    <x v="1"/>
    <s v="24811100"/>
    <s v=""/>
    <n v="0"/>
    <n v="50779.3"/>
    <n v="50779.3"/>
    <n v="0"/>
    <n v="50779.3"/>
    <n v="0"/>
    <n v="50779.3"/>
  </r>
  <r>
    <s v="5"/>
    <x v="573"/>
    <s v="31C000"/>
    <s v="242077E175"/>
    <s v="111150"/>
    <x v="1"/>
    <s v="24911100"/>
    <s v=""/>
    <n v="0"/>
    <n v="332234.86"/>
    <n v="332234.86"/>
    <n v="0"/>
    <n v="332234.86"/>
    <n v="0"/>
    <n v="332234.86"/>
  </r>
  <r>
    <s v="5"/>
    <x v="573"/>
    <s v="31C000"/>
    <s v="242077E175"/>
    <s v="111150"/>
    <x v="1"/>
    <s v="25111100"/>
    <s v=""/>
    <n v="0"/>
    <n v="19834.72"/>
    <n v="19834.72"/>
    <n v="0"/>
    <n v="19834.72"/>
    <n v="0"/>
    <n v="19834.72"/>
  </r>
  <r>
    <s v="5"/>
    <x v="573"/>
    <s v="31C000"/>
    <s v="242077E175"/>
    <s v="111150"/>
    <x v="1"/>
    <s v="25311100"/>
    <s v=""/>
    <n v="0"/>
    <n v="11516.13"/>
    <n v="11516.13"/>
    <n v="0"/>
    <n v="11516.13"/>
    <n v="0"/>
    <n v="11516.13"/>
  </r>
  <r>
    <s v="5"/>
    <x v="573"/>
    <s v="31C000"/>
    <s v="242077E175"/>
    <s v="111150"/>
    <x v="1"/>
    <s v="25411100"/>
    <s v=""/>
    <n v="0"/>
    <n v="27158.34"/>
    <n v="27158.34"/>
    <n v="0"/>
    <n v="27158.34"/>
    <n v="0"/>
    <n v="27158.34"/>
  </r>
  <r>
    <s v="5"/>
    <x v="573"/>
    <s v="31C000"/>
    <s v="242077E175"/>
    <s v="111150"/>
    <x v="1"/>
    <s v="25611100"/>
    <s v=""/>
    <n v="0"/>
    <n v="4817.0200000000004"/>
    <n v="4817.0200000000004"/>
    <n v="0"/>
    <n v="4817.0200000000004"/>
    <n v="0"/>
    <n v="4817.0200000000004"/>
  </r>
  <r>
    <s v="5"/>
    <x v="573"/>
    <s v="31C000"/>
    <s v="242077E175"/>
    <s v="111150"/>
    <x v="1"/>
    <s v="25911100"/>
    <s v=""/>
    <n v="0"/>
    <n v="2458.7399999999998"/>
    <n v="2458.7399999999998"/>
    <n v="0"/>
    <n v="2458.7399999999998"/>
    <n v="0"/>
    <n v="2458.7399999999998"/>
  </r>
  <r>
    <s v="5"/>
    <x v="573"/>
    <s v="31C000"/>
    <s v="242077E175"/>
    <s v="111150"/>
    <x v="1"/>
    <s v="27111100"/>
    <s v=""/>
    <n v="0"/>
    <n v="50013.41"/>
    <n v="50013.41"/>
    <n v="0"/>
    <n v="50013.41"/>
    <n v="0"/>
    <n v="50013.41"/>
  </r>
  <r>
    <s v="5"/>
    <x v="573"/>
    <s v="31C000"/>
    <s v="242077E175"/>
    <s v="111150"/>
    <x v="1"/>
    <s v="27211100"/>
    <s v=""/>
    <n v="0"/>
    <n v="325869.24"/>
    <n v="325869.24"/>
    <n v="0"/>
    <n v="325869.24"/>
    <n v="0"/>
    <n v="325869.24"/>
  </r>
  <r>
    <s v="5"/>
    <x v="573"/>
    <s v="31C000"/>
    <s v="242077E175"/>
    <s v="111150"/>
    <x v="1"/>
    <s v="27311100"/>
    <s v=""/>
    <n v="0"/>
    <n v="205334.84"/>
    <n v="205334.84"/>
    <n v="0"/>
    <n v="205334.84"/>
    <n v="0"/>
    <n v="205334.84"/>
  </r>
  <r>
    <s v="5"/>
    <x v="573"/>
    <s v="31C000"/>
    <s v="242077E175"/>
    <s v="111150"/>
    <x v="1"/>
    <s v="27411100"/>
    <s v=""/>
    <n v="0"/>
    <n v="286889.52"/>
    <n v="286889.52"/>
    <n v="0"/>
    <n v="286889.52"/>
    <n v="0"/>
    <n v="286889.52"/>
  </r>
  <r>
    <s v="5"/>
    <x v="573"/>
    <s v="31C000"/>
    <s v="242077E175"/>
    <s v="111150"/>
    <x v="1"/>
    <s v="27511100"/>
    <s v=""/>
    <n v="0"/>
    <n v="265063.48"/>
    <n v="220866.08"/>
    <n v="0"/>
    <n v="220866.08"/>
    <n v="0"/>
    <n v="265063.48"/>
  </r>
  <r>
    <s v="5"/>
    <x v="573"/>
    <s v="31C000"/>
    <s v="242077E175"/>
    <s v="111150"/>
    <x v="1"/>
    <s v="29111100"/>
    <s v=""/>
    <n v="0"/>
    <n v="419298.52"/>
    <n v="0"/>
    <n v="0"/>
    <n v="0"/>
    <n v="0"/>
    <n v="419298.52"/>
  </r>
  <r>
    <s v="5"/>
    <x v="573"/>
    <s v="31C000"/>
    <s v="242077E175"/>
    <s v="111150"/>
    <x v="1"/>
    <s v="29311100"/>
    <s v=""/>
    <n v="0"/>
    <n v="12807.4"/>
    <n v="0"/>
    <n v="0"/>
    <n v="0"/>
    <n v="0"/>
    <n v="12807.4"/>
  </r>
  <r>
    <s v="5"/>
    <x v="573"/>
    <s v="31C000"/>
    <s v="242077E175"/>
    <s v="111150"/>
    <x v="1"/>
    <s v="29411100"/>
    <s v=""/>
    <n v="0"/>
    <n v="70764.5"/>
    <n v="0"/>
    <n v="0"/>
    <n v="0"/>
    <n v="0"/>
    <n v="70764.5"/>
  </r>
  <r>
    <s v="5"/>
    <x v="573"/>
    <s v="31C000"/>
    <s v="242077E175"/>
    <s v="111150"/>
    <x v="1"/>
    <s v="29611100"/>
    <s v=""/>
    <n v="0"/>
    <n v="113788.88"/>
    <n v="0"/>
    <n v="0"/>
    <n v="0"/>
    <n v="0"/>
    <n v="113788.88"/>
  </r>
  <r>
    <s v="5"/>
    <x v="573"/>
    <s v="31C000"/>
    <s v="242077E175"/>
    <s v="111150"/>
    <x v="1"/>
    <s v="29911100"/>
    <s v=""/>
    <n v="50000"/>
    <n v="50000"/>
    <n v="50000"/>
    <n v="0"/>
    <n v="50000"/>
    <n v="0"/>
    <n v="50000"/>
  </r>
  <r>
    <s v="5"/>
    <x v="573"/>
    <s v="31C000"/>
    <s v="242077E175"/>
    <s v="111150"/>
    <x v="2"/>
    <s v="32521100"/>
    <s v=""/>
    <n v="400000"/>
    <n v="530000"/>
    <n v="530000"/>
    <n v="268770.11"/>
    <n v="261229.89"/>
    <n v="61229.89"/>
    <n v="200000"/>
  </r>
  <r>
    <s v="5"/>
    <x v="573"/>
    <s v="31C000"/>
    <s v="242077E175"/>
    <s v="111150"/>
    <x v="2"/>
    <s v="35111100"/>
    <s v=""/>
    <n v="54550000"/>
    <n v="16176146.01"/>
    <n v="0"/>
    <n v="0"/>
    <n v="0"/>
    <n v="0"/>
    <n v="16176146.01"/>
  </r>
  <r>
    <s v="5"/>
    <x v="573"/>
    <s v="31C000"/>
    <s v="242077E175"/>
    <s v="111150"/>
    <x v="2"/>
    <s v="35211100"/>
    <s v=""/>
    <n v="2695000"/>
    <n v="2695000"/>
    <n v="1780000"/>
    <n v="1600.8"/>
    <n v="1778399.2"/>
    <n v="0"/>
    <n v="2693399.2"/>
  </r>
  <r>
    <s v="5"/>
    <x v="573"/>
    <s v="31C000"/>
    <s v="242077E175"/>
    <s v="111150"/>
    <x v="2"/>
    <s v="35711100"/>
    <s v=""/>
    <n v="120000"/>
    <n v="120000"/>
    <n v="120000"/>
    <n v="0"/>
    <n v="120000"/>
    <n v="0"/>
    <n v="120000"/>
  </r>
  <r>
    <s v="5"/>
    <x v="573"/>
    <s v="31C000"/>
    <s v="242077E175"/>
    <s v="111150"/>
    <x v="2"/>
    <s v="38211100"/>
    <s v=""/>
    <n v="102022394"/>
    <n v="112065098"/>
    <n v="103315098"/>
    <n v="80422250.920000002"/>
    <n v="22892847.079999998"/>
    <n v="22159401.84"/>
    <n v="9483445.2400000002"/>
  </r>
  <r>
    <s v="5"/>
    <x v="573"/>
    <s v="31C000"/>
    <s v="242077E175"/>
    <s v="111150"/>
    <x v="2"/>
    <s v="38221100"/>
    <s v=""/>
    <n v="240000"/>
    <n v="240000"/>
    <n v="240000"/>
    <n v="0"/>
    <n v="240000"/>
    <n v="0"/>
    <n v="240000"/>
  </r>
  <r>
    <s v="5"/>
    <x v="573"/>
    <s v="31C000"/>
    <s v="242077E175"/>
    <s v="111150"/>
    <x v="2"/>
    <s v="38411100"/>
    <s v=""/>
    <n v="19000000"/>
    <n v="19000000"/>
    <n v="19000000"/>
    <n v="0"/>
    <n v="19000000"/>
    <n v="0"/>
    <n v="19000000"/>
  </r>
  <r>
    <s v="5"/>
    <x v="573"/>
    <s v="31C000"/>
    <s v="242077E175"/>
    <s v="111150"/>
    <x v="2"/>
    <s v="39811200"/>
    <s v=""/>
    <n v="7337882"/>
    <n v="7337882"/>
    <n v="3668942"/>
    <n v="2587537"/>
    <n v="1081405"/>
    <n v="0"/>
    <n v="4750345"/>
  </r>
  <r>
    <s v="5"/>
    <x v="573"/>
    <s v="31C000"/>
    <s v="242077E175"/>
    <s v="111150"/>
    <x v="2"/>
    <s v="39811208"/>
    <s v=""/>
    <n v="857945"/>
    <n v="857945"/>
    <n v="428975"/>
    <n v="319350"/>
    <n v="109625"/>
    <n v="0"/>
    <n v="538595"/>
  </r>
  <r>
    <s v="5"/>
    <x v="573"/>
    <s v="31C000"/>
    <s v="242077E175"/>
    <s v="111150"/>
    <x v="2"/>
    <s v="39821100"/>
    <s v=""/>
    <n v="4551283"/>
    <n v="4551283"/>
    <n v="2275642"/>
    <n v="528028.07999999996"/>
    <n v="1747613.92"/>
    <n v="23996.51"/>
    <n v="3999258.41"/>
  </r>
  <r>
    <s v="5"/>
    <x v="573"/>
    <s v="31C000"/>
    <s v="242077E175"/>
    <s v="111150"/>
    <x v="2"/>
    <s v="39821108"/>
    <s v=""/>
    <n v="289017"/>
    <n v="289017"/>
    <n v="144509"/>
    <n v="4239.8100000000004"/>
    <n v="140269.19"/>
    <n v="0"/>
    <n v="284777.19"/>
  </r>
  <r>
    <s v="5"/>
    <x v="573"/>
    <s v="31C000"/>
    <s v="242077E175"/>
    <s v="111150"/>
    <x v="5"/>
    <s v="44111100"/>
    <s v=""/>
    <n v="500000"/>
    <n v="500000"/>
    <n v="350000"/>
    <n v="250000"/>
    <n v="100000"/>
    <n v="0"/>
    <n v="250000"/>
  </r>
  <r>
    <s v="5"/>
    <x v="573"/>
    <s v="31C000"/>
    <s v="242077E175"/>
    <s v="111150"/>
    <x v="5"/>
    <s v="44211100"/>
    <s v=""/>
    <n v="3480000"/>
    <n v="3480000"/>
    <n v="2040000"/>
    <n v="0"/>
    <n v="2040000"/>
    <n v="0"/>
    <n v="3480000"/>
  </r>
  <r>
    <s v="5"/>
    <x v="573"/>
    <s v="31C000"/>
    <s v="242077E175"/>
    <s v="111150"/>
    <x v="5"/>
    <s v="49211100"/>
    <s v=""/>
    <n v="600000"/>
    <n v="600000"/>
    <n v="600000"/>
    <n v="0"/>
    <n v="600000"/>
    <n v="0"/>
    <n v="600000"/>
  </r>
  <r>
    <s v="5"/>
    <x v="573"/>
    <s v="31C000"/>
    <s v="242077E175"/>
    <s v="111150"/>
    <x v="4"/>
    <s v="51512200"/>
    <s v="A25NR0300"/>
    <n v="0"/>
    <n v="58821.279999999999"/>
    <n v="0"/>
    <n v="0"/>
    <n v="0"/>
    <n v="0"/>
    <n v="58821.279999999999"/>
  </r>
  <r>
    <s v="5"/>
    <x v="573"/>
    <s v="31C000"/>
    <s v="242077E175"/>
    <s v="111150"/>
    <x v="4"/>
    <s v="52112100"/>
    <s v="A25NR0300"/>
    <n v="0"/>
    <n v="28609518.48"/>
    <n v="24117658.129999999"/>
    <n v="0"/>
    <n v="24117658.129999999"/>
    <n v="0"/>
    <n v="28609518.48"/>
  </r>
  <r>
    <s v="5"/>
    <x v="573"/>
    <s v="31C000"/>
    <s v="242077E175"/>
    <s v="111150"/>
    <x v="4"/>
    <s v="52912100"/>
    <s v="A25NR0245"/>
    <n v="0"/>
    <n v="10094750"/>
    <n v="10094750"/>
    <n v="0"/>
    <n v="10094750"/>
    <n v="0"/>
    <n v="10094750"/>
  </r>
  <r>
    <s v="5"/>
    <x v="573"/>
    <s v="31C000"/>
    <s v="242077E175"/>
    <s v="111150"/>
    <x v="4"/>
    <s v="56512100"/>
    <s v="A25NR0300"/>
    <n v="0"/>
    <n v="529946"/>
    <n v="0"/>
    <n v="0"/>
    <n v="0"/>
    <n v="0"/>
    <n v="529946"/>
  </r>
  <r>
    <s v="5"/>
    <x v="573"/>
    <s v="31C000"/>
    <s v="242077E175"/>
    <s v="111150"/>
    <x v="4"/>
    <s v="59112100"/>
    <s v="A25NR0300"/>
    <n v="0"/>
    <n v="58821.279999999999"/>
    <n v="0"/>
    <n v="0"/>
    <n v="0"/>
    <n v="0"/>
    <n v="58821.279999999999"/>
  </r>
  <r>
    <s v="5"/>
    <x v="573"/>
    <s v="31C000"/>
    <s v="242077E175"/>
    <s v="111250"/>
    <x v="1"/>
    <s v="21111100"/>
    <s v=""/>
    <n v="450000"/>
    <n v="450000"/>
    <n v="180000"/>
    <n v="0"/>
    <n v="180000"/>
    <n v="0"/>
    <n v="450000"/>
  </r>
  <r>
    <s v="5"/>
    <x v="573"/>
    <s v="31C000"/>
    <s v="242077E175"/>
    <s v="111250"/>
    <x v="1"/>
    <s v="21611100"/>
    <s v=""/>
    <n v="0"/>
    <n v="3712"/>
    <n v="3712"/>
    <n v="0"/>
    <n v="3712"/>
    <n v="0"/>
    <n v="3712"/>
  </r>
  <r>
    <s v="5"/>
    <x v="573"/>
    <s v="31C000"/>
    <s v="242077E175"/>
    <s v="111250"/>
    <x v="1"/>
    <s v="22111100"/>
    <s v=""/>
    <n v="100000"/>
    <n v="100000"/>
    <n v="40000"/>
    <n v="0"/>
    <n v="40000"/>
    <n v="0"/>
    <n v="100000"/>
  </r>
  <r>
    <s v="5"/>
    <x v="573"/>
    <s v="31C000"/>
    <s v="242077E175"/>
    <s v="111250"/>
    <x v="1"/>
    <s v="24611100"/>
    <s v=""/>
    <n v="450000"/>
    <n v="450000"/>
    <n v="180000"/>
    <n v="0"/>
    <n v="180000"/>
    <n v="0"/>
    <n v="450000"/>
  </r>
  <r>
    <s v="5"/>
    <x v="573"/>
    <s v="31C000"/>
    <s v="242077E175"/>
    <s v="111250"/>
    <x v="1"/>
    <s v="24711100"/>
    <s v=""/>
    <n v="0"/>
    <n v="2816.55"/>
    <n v="2816.55"/>
    <n v="0"/>
    <n v="2816.55"/>
    <n v="0"/>
    <n v="2816.55"/>
  </r>
  <r>
    <s v="5"/>
    <x v="573"/>
    <s v="31C000"/>
    <s v="242077E175"/>
    <s v="111250"/>
    <x v="1"/>
    <s v="24811100"/>
    <s v=""/>
    <n v="150000"/>
    <n v="150000"/>
    <n v="60000"/>
    <n v="0"/>
    <n v="60000"/>
    <n v="0"/>
    <n v="150000"/>
  </r>
  <r>
    <s v="5"/>
    <x v="573"/>
    <s v="31C000"/>
    <s v="242077E175"/>
    <s v="111250"/>
    <x v="1"/>
    <s v="24911100"/>
    <s v=""/>
    <n v="100000"/>
    <n v="220246.23"/>
    <n v="160246.23000000001"/>
    <n v="0"/>
    <n v="160246.23000000001"/>
    <n v="49376.92"/>
    <n v="170869.31"/>
  </r>
  <r>
    <s v="5"/>
    <x v="573"/>
    <s v="31C000"/>
    <s v="242077E175"/>
    <s v="111250"/>
    <x v="1"/>
    <s v="29111100"/>
    <s v=""/>
    <n v="0"/>
    <n v="448.43"/>
    <n v="448.43"/>
    <n v="0"/>
    <n v="448.43"/>
    <n v="0"/>
    <n v="448.43"/>
  </r>
  <r>
    <s v="5"/>
    <x v="573"/>
    <s v="31C000"/>
    <s v="242077E175"/>
    <s v="111250"/>
    <x v="1"/>
    <s v="29911100"/>
    <s v=""/>
    <n v="80000"/>
    <n v="115287.72"/>
    <n v="67287.72"/>
    <n v="0"/>
    <n v="67287.72"/>
    <n v="43287.72"/>
    <n v="72000"/>
  </r>
  <r>
    <s v="5"/>
    <x v="573"/>
    <s v="31C000"/>
    <s v="242077E175"/>
    <s v="111250"/>
    <x v="2"/>
    <s v="32521100"/>
    <s v=""/>
    <n v="350000"/>
    <n v="350000"/>
    <n v="140000"/>
    <n v="0"/>
    <n v="140000"/>
    <n v="0"/>
    <n v="350000"/>
  </r>
  <r>
    <s v="5"/>
    <x v="573"/>
    <s v="31C000"/>
    <s v="242077E175"/>
    <s v="111250"/>
    <x v="2"/>
    <s v="32711100"/>
    <s v=""/>
    <n v="300000"/>
    <n v="300000"/>
    <n v="120000"/>
    <n v="0"/>
    <n v="120000"/>
    <n v="0"/>
    <n v="300000"/>
  </r>
  <r>
    <s v="5"/>
    <x v="573"/>
    <s v="31C000"/>
    <s v="242077E175"/>
    <s v="111250"/>
    <x v="2"/>
    <s v="32911100"/>
    <s v=""/>
    <n v="85000"/>
    <n v="85000"/>
    <n v="34000"/>
    <n v="0"/>
    <n v="34000"/>
    <n v="0"/>
    <n v="85000"/>
  </r>
  <r>
    <s v="5"/>
    <x v="573"/>
    <s v="31C000"/>
    <s v="242077E175"/>
    <s v="111250"/>
    <x v="2"/>
    <s v="34111100"/>
    <s v=""/>
    <n v="600000"/>
    <n v="600000"/>
    <n v="240000"/>
    <n v="59816.71"/>
    <n v="180183.29"/>
    <n v="101527.79"/>
    <n v="438655.5"/>
  </r>
  <r>
    <s v="5"/>
    <x v="573"/>
    <s v="31C000"/>
    <s v="242077E175"/>
    <s v="111250"/>
    <x v="2"/>
    <s v="35111100"/>
    <s v=""/>
    <n v="5000000"/>
    <n v="5000000"/>
    <n v="2000000"/>
    <n v="0"/>
    <n v="2000000"/>
    <n v="17318.560000000001"/>
    <n v="4982681.4400000004"/>
  </r>
  <r>
    <s v="5"/>
    <x v="573"/>
    <s v="31C000"/>
    <s v="242077E175"/>
    <s v="111250"/>
    <x v="2"/>
    <s v="35211100"/>
    <s v=""/>
    <n v="350000"/>
    <n v="350000"/>
    <n v="140000"/>
    <n v="0"/>
    <n v="140000"/>
    <n v="0"/>
    <n v="350000"/>
  </r>
  <r>
    <s v="5"/>
    <x v="573"/>
    <s v="31C000"/>
    <s v="242077E175"/>
    <s v="111250"/>
    <x v="2"/>
    <s v="35311100"/>
    <s v=""/>
    <n v="1200000"/>
    <n v="1200000"/>
    <n v="480000"/>
    <n v="0"/>
    <n v="480000"/>
    <n v="29232"/>
    <n v="1170768"/>
  </r>
  <r>
    <s v="5"/>
    <x v="573"/>
    <s v="31C000"/>
    <s v="242077E175"/>
    <s v="111250"/>
    <x v="2"/>
    <s v="38211100"/>
    <s v=""/>
    <n v="12572581"/>
    <n v="11950734.43"/>
    <n v="4407185.43"/>
    <n v="205863.17"/>
    <n v="4201322.26"/>
    <n v="34800"/>
    <n v="11710071.26"/>
  </r>
  <r>
    <s v="5"/>
    <x v="573"/>
    <s v="31C000"/>
    <s v="242077E175"/>
    <s v="111250"/>
    <x v="2"/>
    <s v="38311100"/>
    <s v=""/>
    <n v="400000"/>
    <n v="400000"/>
    <n v="160000"/>
    <n v="0"/>
    <n v="160000"/>
    <n v="0"/>
    <n v="400000"/>
  </r>
  <r>
    <s v="5"/>
    <x v="573"/>
    <s v="31C000"/>
    <s v="242077E175"/>
    <s v="111250"/>
    <x v="4"/>
    <s v="52112100"/>
    <s v="A25NR0290"/>
    <n v="0"/>
    <n v="459335.64"/>
    <n v="459335.64"/>
    <n v="0"/>
    <n v="459335.64"/>
    <n v="0"/>
    <n v="459335.64"/>
  </r>
  <r>
    <s v="5"/>
    <x v="573"/>
    <s v="31C000"/>
    <s v="242077E175"/>
    <s v="111D43"/>
    <x v="4"/>
    <s v="51512200"/>
    <s v="A25NR0263"/>
    <n v="0"/>
    <n v="330484"/>
    <n v="330484"/>
    <n v="0"/>
    <n v="330484"/>
    <n v="0"/>
    <n v="330484"/>
  </r>
  <r>
    <s v="5"/>
    <x v="573"/>
    <s v="31C000"/>
    <s v="242077E175"/>
    <s v="111D43"/>
    <x v="4"/>
    <s v="51912100"/>
    <s v="A25NR0263"/>
    <n v="0"/>
    <n v="2822280"/>
    <n v="2822280"/>
    <n v="0"/>
    <n v="2822280"/>
    <n v="0"/>
    <n v="2822280"/>
  </r>
  <r>
    <s v="5"/>
    <x v="573"/>
    <s v="31C000"/>
    <s v="242077E175"/>
    <s v="111D43"/>
    <x v="4"/>
    <s v="52112100"/>
    <s v="A25NR0263"/>
    <n v="0"/>
    <n v="3186810"/>
    <n v="3186810"/>
    <n v="0"/>
    <n v="3186810"/>
    <n v="0"/>
    <n v="3186810"/>
  </r>
  <r>
    <s v="5"/>
    <x v="573"/>
    <s v="31C000"/>
    <s v="242077E175"/>
    <s v="111D43"/>
    <x v="4"/>
    <s v="52312100"/>
    <s v="A25NR0263"/>
    <n v="0"/>
    <n v="203000"/>
    <n v="203000"/>
    <n v="0"/>
    <n v="203000"/>
    <n v="0"/>
    <n v="203000"/>
  </r>
  <r>
    <s v="5"/>
    <x v="573"/>
    <s v="31C000"/>
    <s v="242077E175"/>
    <s v="111D43"/>
    <x v="4"/>
    <s v="52912100"/>
    <s v="A25NR0245"/>
    <n v="0"/>
    <n v="9905250"/>
    <n v="4605889.01"/>
    <n v="0"/>
    <n v="4605889.01"/>
    <n v="0"/>
    <n v="9905250"/>
  </r>
  <r>
    <s v="5"/>
    <x v="573"/>
    <s v="31C000"/>
    <s v="242077E175"/>
    <s v="111D43"/>
    <x v="4"/>
    <s v="52912100"/>
    <s v="A25NR0263"/>
    <n v="0"/>
    <n v="1700000"/>
    <n v="1700000"/>
    <n v="0"/>
    <n v="1700000"/>
    <n v="0"/>
    <n v="1700000"/>
  </r>
  <r>
    <s v="5"/>
    <x v="573"/>
    <s v="31C000"/>
    <s v="242077E175"/>
    <s v="111D43"/>
    <x v="4"/>
    <s v="56512100"/>
    <s v="A25NR0263"/>
    <n v="0"/>
    <n v="141520"/>
    <n v="141520"/>
    <n v="0"/>
    <n v="141520"/>
    <n v="0"/>
    <n v="141520"/>
  </r>
  <r>
    <s v="5"/>
    <x v="573"/>
    <s v="31C000"/>
    <s v="242077E175"/>
    <s v="111D43"/>
    <x v="4"/>
    <s v="56612100"/>
    <s v="A25NR0263"/>
    <n v="0"/>
    <n v="1109759.99"/>
    <n v="1109759.99"/>
    <n v="0"/>
    <n v="1109759.99"/>
    <n v="0"/>
    <n v="1109759.99"/>
  </r>
  <r>
    <s v="5"/>
    <x v="574"/>
    <s v="31C000"/>
    <s v="242077U014"/>
    <s v="111150"/>
    <x v="0"/>
    <s v="11311100"/>
    <s v=""/>
    <n v="18747655"/>
    <n v="16795493.43"/>
    <n v="7421669.4299999997"/>
    <n v="5099854.13"/>
    <n v="2321815.2999999998"/>
    <n v="0"/>
    <n v="11695639.300000001"/>
  </r>
  <r>
    <s v="5"/>
    <x v="574"/>
    <s v="31C000"/>
    <s v="242077U014"/>
    <s v="111150"/>
    <x v="0"/>
    <s v="11321100"/>
    <s v=""/>
    <n v="2102218"/>
    <n v="1974656.51"/>
    <n v="923552.51"/>
    <n v="662986.34"/>
    <n v="260566.17"/>
    <n v="0"/>
    <n v="1311670.17"/>
  </r>
  <r>
    <s v="5"/>
    <x v="574"/>
    <s v="31C000"/>
    <s v="242077U014"/>
    <s v="111150"/>
    <x v="0"/>
    <s v="12111100"/>
    <s v=""/>
    <n v="3699696"/>
    <n v="3699696"/>
    <n v="1707552"/>
    <n v="1360700"/>
    <n v="346852"/>
    <n v="1854743.34"/>
    <n v="484252.66"/>
  </r>
  <r>
    <s v="5"/>
    <x v="574"/>
    <s v="31C000"/>
    <s v="242077U014"/>
    <s v="111150"/>
    <x v="0"/>
    <s v="12211108"/>
    <s v=""/>
    <n v="6973234"/>
    <n v="6562457"/>
    <n v="3075845"/>
    <n v="2674577.92"/>
    <n v="401267.08"/>
    <n v="0"/>
    <n v="3887879.08"/>
  </r>
  <r>
    <s v="5"/>
    <x v="574"/>
    <s v="31C000"/>
    <s v="242077U014"/>
    <s v="111150"/>
    <x v="0"/>
    <s v="13111100"/>
    <s v=""/>
    <n v="141689"/>
    <n v="134592.97"/>
    <n v="63750.97"/>
    <n v="49493.37"/>
    <n v="14257.6"/>
    <n v="0"/>
    <n v="85099.6"/>
  </r>
  <r>
    <s v="5"/>
    <x v="574"/>
    <s v="31C000"/>
    <s v="242077U014"/>
    <s v="111150"/>
    <x v="0"/>
    <s v="13211100"/>
    <s v=""/>
    <n v="430968"/>
    <n v="430968"/>
    <n v="215484"/>
    <n v="149477.60999999999"/>
    <n v="66006.39"/>
    <n v="0"/>
    <n v="281490.39"/>
  </r>
  <r>
    <s v="5"/>
    <x v="574"/>
    <s v="31C000"/>
    <s v="242077U014"/>
    <s v="111150"/>
    <x v="0"/>
    <s v="13231100"/>
    <s v=""/>
    <n v="1901989"/>
    <n v="950994"/>
    <n v="0"/>
    <n v="0"/>
    <n v="0"/>
    <n v="0"/>
    <n v="950994"/>
  </r>
  <r>
    <s v="5"/>
    <x v="574"/>
    <s v="31C000"/>
    <s v="242077U014"/>
    <s v="111150"/>
    <x v="0"/>
    <s v="13231108"/>
    <s v=""/>
    <n v="1162207"/>
    <n v="581104"/>
    <n v="0"/>
    <n v="0"/>
    <n v="0"/>
    <n v="0"/>
    <n v="581104"/>
  </r>
  <r>
    <s v="5"/>
    <x v="574"/>
    <s v="31C000"/>
    <s v="242077U014"/>
    <s v="111150"/>
    <x v="0"/>
    <s v="13311100"/>
    <s v=""/>
    <n v="455621"/>
    <n v="196258.55"/>
    <n v="196258.55"/>
    <n v="56197.7"/>
    <n v="140060.85"/>
    <n v="0"/>
    <n v="140060.85"/>
  </r>
  <r>
    <s v="5"/>
    <x v="574"/>
    <s v="31C000"/>
    <s v="242077U014"/>
    <s v="111150"/>
    <x v="0"/>
    <s v="13321100"/>
    <s v=""/>
    <n v="98774"/>
    <n v="98774"/>
    <n v="98774"/>
    <n v="98774"/>
    <n v="0"/>
    <n v="0"/>
    <n v="0"/>
  </r>
  <r>
    <s v="5"/>
    <x v="574"/>
    <s v="31C000"/>
    <s v="242077U014"/>
    <s v="111150"/>
    <x v="0"/>
    <s v="13411100"/>
    <s v=""/>
    <n v="98702"/>
    <n v="98702"/>
    <n v="49352"/>
    <n v="41127"/>
    <n v="8225"/>
    <n v="0"/>
    <n v="57575"/>
  </r>
  <r>
    <s v="5"/>
    <x v="574"/>
    <s v="31C000"/>
    <s v="242077U014"/>
    <s v="111150"/>
    <x v="0"/>
    <s v="13421100"/>
    <s v=""/>
    <n v="986590"/>
    <n v="371284.24"/>
    <n v="371284.24"/>
    <n v="129358.63"/>
    <n v="241925.61"/>
    <n v="0"/>
    <n v="241925.61"/>
  </r>
  <r>
    <s v="5"/>
    <x v="574"/>
    <s v="31C000"/>
    <s v="242077U014"/>
    <s v="111150"/>
    <x v="0"/>
    <s v="13431100"/>
    <s v=""/>
    <n v="581108"/>
    <n v="448831.86"/>
    <n v="158281.85999999999"/>
    <n v="107320.71"/>
    <n v="50961.15"/>
    <n v="0"/>
    <n v="341511.15"/>
  </r>
  <r>
    <s v="5"/>
    <x v="574"/>
    <s v="31C000"/>
    <s v="242077U014"/>
    <s v="111150"/>
    <x v="0"/>
    <s v="14111201"/>
    <s v=""/>
    <n v="1559400"/>
    <n v="1559400"/>
    <n v="779700"/>
    <n v="559672.69999999995"/>
    <n v="220027.3"/>
    <n v="0"/>
    <n v="999727.3"/>
  </r>
  <r>
    <s v="5"/>
    <x v="574"/>
    <s v="31C000"/>
    <s v="242077U014"/>
    <s v="111150"/>
    <x v="0"/>
    <s v="14111203"/>
    <s v=""/>
    <n v="110447"/>
    <n v="110447"/>
    <n v="55229"/>
    <n v="27663.17"/>
    <n v="27565.83"/>
    <n v="3567.59"/>
    <n v="79216.240000000005"/>
  </r>
  <r>
    <s v="5"/>
    <x v="574"/>
    <s v="31C000"/>
    <s v="242077U014"/>
    <s v="111150"/>
    <x v="0"/>
    <s v="14111208"/>
    <s v=""/>
    <n v="323683"/>
    <n v="323683"/>
    <n v="161845"/>
    <n v="112551.44"/>
    <n v="49293.56"/>
    <n v="0"/>
    <n v="211131.56"/>
  </r>
  <r>
    <s v="5"/>
    <x v="574"/>
    <s v="31C000"/>
    <s v="242077U014"/>
    <s v="111150"/>
    <x v="0"/>
    <s v="14211201"/>
    <s v=""/>
    <n v="595469"/>
    <n v="595469"/>
    <n v="396981"/>
    <n v="205423.01"/>
    <n v="191557.99"/>
    <n v="0"/>
    <n v="390045.99"/>
  </r>
  <r>
    <s v="5"/>
    <x v="574"/>
    <s v="31C000"/>
    <s v="242077U014"/>
    <s v="111150"/>
    <x v="0"/>
    <s v="14211203"/>
    <s v=""/>
    <n v="84176"/>
    <n v="84176"/>
    <n v="42092"/>
    <n v="21082.98"/>
    <n v="21009.02"/>
    <n v="2718.83"/>
    <n v="60374.19"/>
  </r>
  <r>
    <s v="5"/>
    <x v="574"/>
    <s v="31C000"/>
    <s v="242077U014"/>
    <s v="111150"/>
    <x v="0"/>
    <s v="14311200"/>
    <s v=""/>
    <n v="749120"/>
    <n v="749120"/>
    <n v="374564"/>
    <n v="239679.95"/>
    <n v="134884.04999999999"/>
    <n v="0"/>
    <n v="509440.05"/>
  </r>
  <r>
    <s v="5"/>
    <x v="574"/>
    <s v="31C000"/>
    <s v="242077U014"/>
    <s v="111150"/>
    <x v="0"/>
    <s v="14411200"/>
    <s v=""/>
    <n v="472074"/>
    <n v="472074"/>
    <n v="236040"/>
    <n v="102774.39"/>
    <n v="133265.60999999999"/>
    <n v="302990.52"/>
    <n v="66309.09"/>
  </r>
  <r>
    <s v="5"/>
    <x v="574"/>
    <s v="31C000"/>
    <s v="242077U014"/>
    <s v="111150"/>
    <x v="0"/>
    <s v="14431200"/>
    <s v=""/>
    <n v="27617"/>
    <n v="27617"/>
    <n v="13811"/>
    <n v="0"/>
    <n v="13811"/>
    <n v="0"/>
    <n v="27617"/>
  </r>
  <r>
    <s v="5"/>
    <x v="574"/>
    <s v="31C000"/>
    <s v="242077U014"/>
    <s v="111150"/>
    <x v="0"/>
    <s v="15111200"/>
    <s v=""/>
    <n v="1124130"/>
    <n v="1124130"/>
    <n v="562068"/>
    <n v="335728.39"/>
    <n v="226339.61"/>
    <n v="0"/>
    <n v="788401.61"/>
  </r>
  <r>
    <s v="5"/>
    <x v="574"/>
    <s v="31C000"/>
    <s v="242077U014"/>
    <s v="111150"/>
    <x v="0"/>
    <s v="15311106"/>
    <s v=""/>
    <n v="764173"/>
    <n v="0"/>
    <n v="0"/>
    <n v="0"/>
    <n v="0"/>
    <n v="0"/>
    <n v="0"/>
  </r>
  <r>
    <s v="5"/>
    <x v="574"/>
    <s v="31C000"/>
    <s v="242077U014"/>
    <s v="111150"/>
    <x v="0"/>
    <s v="15411100"/>
    <s v=""/>
    <n v="79022"/>
    <n v="0"/>
    <n v="0"/>
    <n v="0"/>
    <n v="0"/>
    <n v="0"/>
    <n v="0"/>
  </r>
  <r>
    <s v="5"/>
    <x v="574"/>
    <s v="31C000"/>
    <s v="242077U014"/>
    <s v="111150"/>
    <x v="0"/>
    <s v="15411107"/>
    <s v=""/>
    <n v="246666"/>
    <n v="246666"/>
    <n v="0"/>
    <n v="0"/>
    <n v="0"/>
    <n v="0"/>
    <n v="246666"/>
  </r>
  <r>
    <s v="5"/>
    <x v="574"/>
    <s v="31C000"/>
    <s v="242077U014"/>
    <s v="111150"/>
    <x v="0"/>
    <s v="15411208"/>
    <s v=""/>
    <n v="649474"/>
    <n v="649474"/>
    <n v="0"/>
    <n v="0"/>
    <n v="0"/>
    <n v="0"/>
    <n v="649474"/>
  </r>
  <r>
    <s v="5"/>
    <x v="574"/>
    <s v="31C000"/>
    <s v="242077U014"/>
    <s v="111150"/>
    <x v="0"/>
    <s v="15411218"/>
    <s v=""/>
    <n v="2255178"/>
    <n v="2255178"/>
    <n v="0"/>
    <n v="0"/>
    <n v="0"/>
    <n v="0"/>
    <n v="2255178"/>
  </r>
  <r>
    <s v="5"/>
    <x v="574"/>
    <s v="31C000"/>
    <s v="242077U014"/>
    <s v="111150"/>
    <x v="0"/>
    <s v="15421100"/>
    <s v=""/>
    <n v="19029"/>
    <n v="0"/>
    <n v="0"/>
    <n v="0"/>
    <n v="0"/>
    <n v="0"/>
    <n v="0"/>
  </r>
  <r>
    <s v="5"/>
    <x v="574"/>
    <s v="31C000"/>
    <s v="242077U014"/>
    <s v="111150"/>
    <x v="0"/>
    <s v="15441100"/>
    <s v=""/>
    <n v="1384680"/>
    <n v="1359403.51"/>
    <n v="667063.51"/>
    <n v="514506.83"/>
    <n v="152556.68"/>
    <n v="0"/>
    <n v="844896.68"/>
  </r>
  <r>
    <s v="5"/>
    <x v="574"/>
    <s v="31C000"/>
    <s v="242077U014"/>
    <s v="111150"/>
    <x v="0"/>
    <s v="15451100"/>
    <s v=""/>
    <n v="73343"/>
    <n v="53269.9"/>
    <n v="16603.900000000001"/>
    <n v="5067.5"/>
    <n v="11536.4"/>
    <n v="0"/>
    <n v="48202.400000000001"/>
  </r>
  <r>
    <s v="5"/>
    <x v="574"/>
    <s v="31C000"/>
    <s v="242077U014"/>
    <s v="111150"/>
    <x v="0"/>
    <s v="15451108"/>
    <s v=""/>
    <n v="21611"/>
    <n v="19294.400000000001"/>
    <n v="8494.4"/>
    <n v="6769.7"/>
    <n v="1724.7"/>
    <n v="0"/>
    <n v="12524.7"/>
  </r>
  <r>
    <s v="5"/>
    <x v="574"/>
    <s v="31C000"/>
    <s v="242077U014"/>
    <s v="111150"/>
    <x v="0"/>
    <s v="15451109"/>
    <s v=""/>
    <n v="411108"/>
    <n v="411108"/>
    <n v="205554"/>
    <n v="164346.49"/>
    <n v="41207.51"/>
    <n v="0"/>
    <n v="246761.51"/>
  </r>
  <r>
    <s v="5"/>
    <x v="574"/>
    <s v="31C000"/>
    <s v="242077U014"/>
    <s v="111150"/>
    <x v="0"/>
    <s v="15451110"/>
    <s v=""/>
    <n v="176689"/>
    <n v="174120.28"/>
    <n v="85776.28"/>
    <n v="71052.28"/>
    <n v="14724"/>
    <n v="0"/>
    <n v="103068"/>
  </r>
  <r>
    <s v="5"/>
    <x v="574"/>
    <s v="31C000"/>
    <s v="242077U014"/>
    <s v="111150"/>
    <x v="0"/>
    <s v="15461100"/>
    <s v=""/>
    <n v="97812"/>
    <n v="76413"/>
    <n v="27507"/>
    <n v="11205"/>
    <n v="16302"/>
    <n v="0"/>
    <n v="65208"/>
  </r>
  <r>
    <s v="5"/>
    <x v="574"/>
    <s v="31C000"/>
    <s v="242077U014"/>
    <s v="111150"/>
    <x v="0"/>
    <s v="15461151"/>
    <s v=""/>
    <n v="839837"/>
    <n v="759265"/>
    <n v="339349"/>
    <n v="258777"/>
    <n v="80572"/>
    <n v="0"/>
    <n v="500488"/>
  </r>
  <r>
    <s v="5"/>
    <x v="574"/>
    <s v="31C000"/>
    <s v="242077U014"/>
    <s v="111150"/>
    <x v="0"/>
    <s v="15471100"/>
    <s v=""/>
    <n v="28867"/>
    <n v="20738"/>
    <n v="20738"/>
    <n v="11116"/>
    <n v="9622"/>
    <n v="0"/>
    <n v="9622"/>
  </r>
  <r>
    <s v="5"/>
    <x v="574"/>
    <s v="31C000"/>
    <s v="242077U014"/>
    <s v="111150"/>
    <x v="0"/>
    <s v="15471108"/>
    <s v=""/>
    <n v="4095"/>
    <n v="4095"/>
    <n v="4095"/>
    <n v="4095"/>
    <n v="0"/>
    <n v="0"/>
    <n v="0"/>
  </r>
  <r>
    <s v="5"/>
    <x v="574"/>
    <s v="31C000"/>
    <s v="242077U014"/>
    <s v="111150"/>
    <x v="0"/>
    <s v="15481100"/>
    <s v=""/>
    <n v="998407"/>
    <n v="905265.37"/>
    <n v="905265.37"/>
    <n v="905265.37"/>
    <n v="0"/>
    <n v="0"/>
    <n v="0"/>
  </r>
  <r>
    <s v="5"/>
    <x v="574"/>
    <s v="31C000"/>
    <s v="242077U014"/>
    <s v="111150"/>
    <x v="0"/>
    <s v="15511100"/>
    <s v=""/>
    <n v="1185"/>
    <n v="0"/>
    <n v="0"/>
    <n v="0"/>
    <n v="0"/>
    <n v="0"/>
    <n v="0"/>
  </r>
  <r>
    <s v="5"/>
    <x v="574"/>
    <s v="31C000"/>
    <s v="242077U014"/>
    <s v="111150"/>
    <x v="0"/>
    <s v="15911100"/>
    <s v=""/>
    <n v="3080418"/>
    <n v="2766034"/>
    <n v="1225828"/>
    <n v="879204"/>
    <n v="346624"/>
    <n v="0"/>
    <n v="1886830"/>
  </r>
  <r>
    <s v="5"/>
    <x v="574"/>
    <s v="31C000"/>
    <s v="242077U014"/>
    <s v="111150"/>
    <x v="0"/>
    <s v="15931100"/>
    <s v=""/>
    <n v="51060"/>
    <n v="51060"/>
    <n v="25530"/>
    <n v="18329.5"/>
    <n v="7200.5"/>
    <n v="0"/>
    <n v="32730.5"/>
  </r>
  <r>
    <s v="5"/>
    <x v="574"/>
    <s v="31C000"/>
    <s v="242077U014"/>
    <s v="111150"/>
    <x v="0"/>
    <s v="15991100"/>
    <s v=""/>
    <n v="1161269"/>
    <n v="852180.5"/>
    <n v="271548.5"/>
    <n v="139405.5"/>
    <n v="132143"/>
    <n v="0"/>
    <n v="712775"/>
  </r>
  <r>
    <s v="5"/>
    <x v="574"/>
    <s v="31C000"/>
    <s v="242077U014"/>
    <s v="111150"/>
    <x v="0"/>
    <s v="17111100"/>
    <s v=""/>
    <n v="18236"/>
    <n v="18236"/>
    <n v="6080"/>
    <n v="0"/>
    <n v="6080"/>
    <n v="0"/>
    <n v="18236"/>
  </r>
  <r>
    <s v="5"/>
    <x v="574"/>
    <s v="31C000"/>
    <s v="242077U014"/>
    <s v="111150"/>
    <x v="0"/>
    <s v="17131100"/>
    <s v=""/>
    <n v="243142"/>
    <n v="243142"/>
    <n v="0"/>
    <n v="0"/>
    <n v="0"/>
    <n v="0"/>
    <n v="243142"/>
  </r>
  <r>
    <s v="5"/>
    <x v="574"/>
    <s v="31C000"/>
    <s v="242077U014"/>
    <s v="111150"/>
    <x v="0"/>
    <s v="17141100"/>
    <s v=""/>
    <n v="303856"/>
    <n v="226838"/>
    <n v="74912"/>
    <n v="24270"/>
    <n v="50642"/>
    <n v="0"/>
    <n v="202568"/>
  </r>
  <r>
    <s v="5"/>
    <x v="574"/>
    <s v="31C000"/>
    <s v="242077U014"/>
    <s v="111150"/>
    <x v="2"/>
    <s v="39811200"/>
    <s v=""/>
    <n v="754736"/>
    <n v="754736"/>
    <n v="377372"/>
    <n v="266145"/>
    <n v="111227"/>
    <n v="0"/>
    <n v="488591"/>
  </r>
  <r>
    <s v="5"/>
    <x v="574"/>
    <s v="31C000"/>
    <s v="242077U014"/>
    <s v="111150"/>
    <x v="2"/>
    <s v="39811208"/>
    <s v=""/>
    <n v="190063"/>
    <n v="190063"/>
    <n v="95035"/>
    <n v="70750"/>
    <n v="24285"/>
    <n v="0"/>
    <n v="119313"/>
  </r>
  <r>
    <s v="5"/>
    <x v="574"/>
    <s v="31C000"/>
    <s v="242077U014"/>
    <s v="111150"/>
    <x v="2"/>
    <s v="39821100"/>
    <s v=""/>
    <n v="672750"/>
    <n v="672750"/>
    <n v="336375"/>
    <n v="0"/>
    <n v="336375"/>
    <n v="0"/>
    <n v="672750"/>
  </r>
  <r>
    <s v="5"/>
    <x v="574"/>
    <s v="31C000"/>
    <s v="242077U014"/>
    <s v="111150"/>
    <x v="2"/>
    <s v="39821108"/>
    <s v=""/>
    <n v="100293"/>
    <n v="100293"/>
    <n v="50147"/>
    <n v="0"/>
    <n v="50147"/>
    <n v="0"/>
    <n v="100293"/>
  </r>
  <r>
    <s v="5"/>
    <x v="574"/>
    <s v="31C000"/>
    <s v="242077U014"/>
    <s v="111150"/>
    <x v="5"/>
    <s v="44511100"/>
    <s v=""/>
    <n v="20000000"/>
    <n v="20000000"/>
    <n v="20000000"/>
    <n v="10750000"/>
    <n v="9250000"/>
    <n v="800000"/>
    <n v="8450000"/>
  </r>
  <r>
    <s v="5"/>
    <x v="575"/>
    <s v="31C000"/>
    <s v="242218S012"/>
    <s v="111150"/>
    <x v="0"/>
    <s v="11311100"/>
    <s v=""/>
    <n v="10316718"/>
    <n v="10316718"/>
    <n v="5158362"/>
    <n v="4211807.92"/>
    <n v="946554.08"/>
    <n v="0"/>
    <n v="6104910.0800000001"/>
  </r>
  <r>
    <s v="5"/>
    <x v="575"/>
    <s v="31C000"/>
    <s v="242218S012"/>
    <s v="111150"/>
    <x v="0"/>
    <s v="11321100"/>
    <s v=""/>
    <n v="1720769"/>
    <n v="1475936.51"/>
    <n v="615554.51"/>
    <n v="406096.21"/>
    <n v="209458.3"/>
    <n v="0"/>
    <n v="1069840.3"/>
  </r>
  <r>
    <s v="5"/>
    <x v="575"/>
    <s v="31C000"/>
    <s v="242218S012"/>
    <s v="111150"/>
    <x v="0"/>
    <s v="12211108"/>
    <s v=""/>
    <n v="8261274"/>
    <n v="7485216.8899999997"/>
    <n v="3354582.89"/>
    <n v="2666638.39"/>
    <n v="687944.5"/>
    <n v="0"/>
    <n v="4818578.5"/>
  </r>
  <r>
    <s v="5"/>
    <x v="575"/>
    <s v="31C000"/>
    <s v="242218S012"/>
    <s v="111150"/>
    <x v="0"/>
    <s v="13111100"/>
    <s v=""/>
    <n v="115979"/>
    <n v="107915.5"/>
    <n v="49931.5"/>
    <n v="38335.57"/>
    <n v="11595.93"/>
    <n v="0"/>
    <n v="69579.929999999993"/>
  </r>
  <r>
    <s v="5"/>
    <x v="575"/>
    <s v="31C000"/>
    <s v="242218S012"/>
    <s v="111150"/>
    <x v="0"/>
    <s v="13211100"/>
    <s v=""/>
    <n v="352768"/>
    <n v="352768"/>
    <n v="176384"/>
    <n v="146863.46"/>
    <n v="29520.54"/>
    <n v="0"/>
    <n v="205904.54"/>
  </r>
  <r>
    <s v="5"/>
    <x v="575"/>
    <s v="31C000"/>
    <s v="242218S012"/>
    <s v="111150"/>
    <x v="0"/>
    <s v="13231100"/>
    <s v=""/>
    <n v="1965455"/>
    <n v="982728"/>
    <n v="0"/>
    <n v="0"/>
    <n v="0"/>
    <n v="0"/>
    <n v="982728"/>
  </r>
  <r>
    <s v="5"/>
    <x v="575"/>
    <s v="31C000"/>
    <s v="242218S012"/>
    <s v="111150"/>
    <x v="0"/>
    <s v="13231108"/>
    <s v=""/>
    <n v="1426955"/>
    <n v="713477"/>
    <n v="0"/>
    <n v="0"/>
    <n v="0"/>
    <n v="0"/>
    <n v="713477"/>
  </r>
  <r>
    <s v="5"/>
    <x v="575"/>
    <s v="31C000"/>
    <s v="242218S012"/>
    <s v="111150"/>
    <x v="0"/>
    <s v="13311100"/>
    <s v=""/>
    <n v="1106735"/>
    <n v="464812.13"/>
    <n v="464812.13"/>
    <n v="123849.1"/>
    <n v="340963.03"/>
    <n v="0"/>
    <n v="340963.03"/>
  </r>
  <r>
    <s v="5"/>
    <x v="575"/>
    <s v="31C000"/>
    <s v="242218S012"/>
    <s v="111150"/>
    <x v="0"/>
    <s v="13321100"/>
    <s v=""/>
    <n v="132048"/>
    <n v="132048"/>
    <n v="132048"/>
    <n v="132048"/>
    <n v="0"/>
    <n v="0"/>
    <n v="0"/>
  </r>
  <r>
    <s v="5"/>
    <x v="575"/>
    <s v="31C000"/>
    <s v="242218S012"/>
    <s v="111150"/>
    <x v="0"/>
    <s v="13411100"/>
    <s v=""/>
    <n v="76989"/>
    <n v="76989"/>
    <n v="38499"/>
    <n v="32084"/>
    <n v="6415"/>
    <n v="0"/>
    <n v="44905"/>
  </r>
  <r>
    <s v="5"/>
    <x v="575"/>
    <s v="31C000"/>
    <s v="242218S012"/>
    <s v="111150"/>
    <x v="0"/>
    <s v="13431100"/>
    <s v=""/>
    <n v="415500"/>
    <n v="415500"/>
    <n v="207750"/>
    <n v="173125"/>
    <n v="34625"/>
    <n v="16621.009999999998"/>
    <n v="225753.99"/>
  </r>
  <r>
    <s v="5"/>
    <x v="575"/>
    <s v="31C000"/>
    <s v="242218S012"/>
    <s v="111150"/>
    <x v="0"/>
    <s v="14111201"/>
    <s v=""/>
    <n v="1114990"/>
    <n v="1114990"/>
    <n v="557500"/>
    <n v="400178.02"/>
    <n v="157321.98000000001"/>
    <n v="0"/>
    <n v="714811.98"/>
  </r>
  <r>
    <s v="5"/>
    <x v="575"/>
    <s v="31C000"/>
    <s v="242218S012"/>
    <s v="111150"/>
    <x v="0"/>
    <s v="14111203"/>
    <s v=""/>
    <n v="78969"/>
    <n v="78969"/>
    <n v="39489"/>
    <n v="19779.61"/>
    <n v="19709.39"/>
    <n v="2550.8000000000002"/>
    <n v="56638.59"/>
  </r>
  <r>
    <s v="5"/>
    <x v="575"/>
    <s v="31C000"/>
    <s v="242218S012"/>
    <s v="111150"/>
    <x v="0"/>
    <s v="14111208"/>
    <s v=""/>
    <n v="231438"/>
    <n v="231438"/>
    <n v="115722"/>
    <n v="80476.509999999995"/>
    <n v="35245.49"/>
    <n v="0"/>
    <n v="150961.49"/>
  </r>
  <r>
    <s v="5"/>
    <x v="575"/>
    <s v="31C000"/>
    <s v="242218S012"/>
    <s v="111150"/>
    <x v="0"/>
    <s v="14211201"/>
    <s v=""/>
    <n v="425769"/>
    <n v="425769"/>
    <n v="283849"/>
    <n v="146882.13"/>
    <n v="136966.87"/>
    <n v="0"/>
    <n v="278886.87"/>
  </r>
  <r>
    <s v="5"/>
    <x v="575"/>
    <s v="31C000"/>
    <s v="242218S012"/>
    <s v="111150"/>
    <x v="0"/>
    <s v="14211203"/>
    <s v=""/>
    <n v="60188"/>
    <n v="60188"/>
    <n v="30098"/>
    <n v="15076.08"/>
    <n v="15021.92"/>
    <n v="1944.02"/>
    <n v="43167.9"/>
  </r>
  <r>
    <s v="5"/>
    <x v="575"/>
    <s v="31C000"/>
    <s v="242218S012"/>
    <s v="111150"/>
    <x v="0"/>
    <s v="14311200"/>
    <s v=""/>
    <n v="535629"/>
    <n v="535629"/>
    <n v="267819"/>
    <n v="171375.54"/>
    <n v="96443.46"/>
    <n v="0"/>
    <n v="364253.46"/>
  </r>
  <r>
    <s v="5"/>
    <x v="575"/>
    <s v="31C000"/>
    <s v="242218S012"/>
    <s v="111150"/>
    <x v="0"/>
    <s v="14411200"/>
    <s v=""/>
    <n v="324472"/>
    <n v="324472"/>
    <n v="162238"/>
    <n v="70640.23"/>
    <n v="91597.77"/>
    <n v="208255.35"/>
    <n v="45576.42"/>
  </r>
  <r>
    <s v="5"/>
    <x v="575"/>
    <s v="31C000"/>
    <s v="242218S012"/>
    <s v="111150"/>
    <x v="0"/>
    <s v="14431200"/>
    <s v=""/>
    <n v="22047"/>
    <n v="22047"/>
    <n v="11025"/>
    <n v="0"/>
    <n v="11025"/>
    <n v="0"/>
    <n v="22047"/>
  </r>
  <r>
    <s v="5"/>
    <x v="575"/>
    <s v="31C000"/>
    <s v="242218S012"/>
    <s v="111150"/>
    <x v="0"/>
    <s v="15111200"/>
    <s v=""/>
    <n v="808448"/>
    <n v="808448"/>
    <n v="404228"/>
    <n v="241450.08"/>
    <n v="162777.92000000001"/>
    <n v="0"/>
    <n v="566997.92000000004"/>
  </r>
  <r>
    <s v="5"/>
    <x v="575"/>
    <s v="31C000"/>
    <s v="242218S012"/>
    <s v="111150"/>
    <x v="0"/>
    <s v="15311106"/>
    <s v=""/>
    <n v="607919"/>
    <n v="0"/>
    <n v="0"/>
    <n v="0"/>
    <n v="0"/>
    <n v="0"/>
    <n v="0"/>
  </r>
  <r>
    <s v="5"/>
    <x v="575"/>
    <s v="31C000"/>
    <s v="242218S012"/>
    <s v="111150"/>
    <x v="0"/>
    <s v="15411100"/>
    <s v=""/>
    <n v="56502"/>
    <n v="0"/>
    <n v="0"/>
    <n v="0"/>
    <n v="0"/>
    <n v="0"/>
    <n v="0"/>
  </r>
  <r>
    <s v="5"/>
    <x v="575"/>
    <s v="31C000"/>
    <s v="242218S012"/>
    <s v="111150"/>
    <x v="0"/>
    <s v="15411107"/>
    <s v=""/>
    <n v="176369"/>
    <n v="176369"/>
    <n v="0"/>
    <n v="0"/>
    <n v="0"/>
    <n v="0"/>
    <n v="176369"/>
  </r>
  <r>
    <s v="5"/>
    <x v="575"/>
    <s v="31C000"/>
    <s v="242218S012"/>
    <s v="111150"/>
    <x v="0"/>
    <s v="15411208"/>
    <s v=""/>
    <n v="694123"/>
    <n v="694123"/>
    <n v="0"/>
    <n v="0"/>
    <n v="0"/>
    <n v="0"/>
    <n v="694123"/>
  </r>
  <r>
    <s v="5"/>
    <x v="575"/>
    <s v="31C000"/>
    <s v="242218S012"/>
    <s v="111150"/>
    <x v="0"/>
    <s v="15411218"/>
    <s v=""/>
    <n v="1635789"/>
    <n v="1635789"/>
    <n v="0"/>
    <n v="0"/>
    <n v="0"/>
    <n v="0"/>
    <n v="1635789"/>
  </r>
  <r>
    <s v="5"/>
    <x v="575"/>
    <s v="31C000"/>
    <s v="242218S012"/>
    <s v="111150"/>
    <x v="0"/>
    <s v="15421100"/>
    <s v=""/>
    <n v="8131"/>
    <n v="6225"/>
    <n v="6225"/>
    <n v="6225"/>
    <n v="0"/>
    <n v="0"/>
    <n v="0"/>
  </r>
  <r>
    <s v="5"/>
    <x v="575"/>
    <s v="31C000"/>
    <s v="242218S012"/>
    <s v="111150"/>
    <x v="0"/>
    <s v="15441100"/>
    <s v=""/>
    <n v="990064"/>
    <n v="932946.08"/>
    <n v="437916.08"/>
    <n v="340351.15"/>
    <n v="97564.93"/>
    <n v="0"/>
    <n v="592594.93000000005"/>
  </r>
  <r>
    <s v="5"/>
    <x v="575"/>
    <s v="31C000"/>
    <s v="242218S012"/>
    <s v="111150"/>
    <x v="0"/>
    <s v="15451100"/>
    <s v=""/>
    <n v="32146"/>
    <n v="29152.9"/>
    <n v="13084.9"/>
    <n v="9190.9"/>
    <n v="3894"/>
    <n v="0"/>
    <n v="19962"/>
  </r>
  <r>
    <s v="5"/>
    <x v="575"/>
    <s v="31C000"/>
    <s v="242218S012"/>
    <s v="111150"/>
    <x v="0"/>
    <s v="15451108"/>
    <s v=""/>
    <n v="17737"/>
    <n v="16612"/>
    <n v="7744"/>
    <n v="6543.6"/>
    <n v="1200.4000000000001"/>
    <n v="0"/>
    <n v="10068.4"/>
  </r>
  <r>
    <s v="5"/>
    <x v="575"/>
    <s v="31C000"/>
    <s v="242218S012"/>
    <s v="111150"/>
    <x v="0"/>
    <s v="15451109"/>
    <s v=""/>
    <n v="293948"/>
    <n v="293948"/>
    <n v="146978"/>
    <n v="122483"/>
    <n v="24495"/>
    <n v="0"/>
    <n v="171465"/>
  </r>
  <r>
    <s v="5"/>
    <x v="575"/>
    <s v="31C000"/>
    <s v="242218S012"/>
    <s v="111150"/>
    <x v="0"/>
    <s v="15451110"/>
    <s v=""/>
    <n v="108297"/>
    <n v="98863.22"/>
    <n v="44719.22"/>
    <n v="35695.22"/>
    <n v="9024"/>
    <n v="0"/>
    <n v="63168"/>
  </r>
  <r>
    <s v="5"/>
    <x v="575"/>
    <s v="31C000"/>
    <s v="242218S012"/>
    <s v="111150"/>
    <x v="0"/>
    <s v="15461100"/>
    <s v=""/>
    <n v="104981"/>
    <n v="101856"/>
    <n v="49368"/>
    <n v="39840"/>
    <n v="9528"/>
    <n v="0"/>
    <n v="62016"/>
  </r>
  <r>
    <s v="5"/>
    <x v="575"/>
    <s v="31C000"/>
    <s v="242218S012"/>
    <s v="111150"/>
    <x v="0"/>
    <s v="15461151"/>
    <s v=""/>
    <n v="600494"/>
    <n v="558912"/>
    <n v="258666"/>
    <n v="208625"/>
    <n v="50041"/>
    <n v="0"/>
    <n v="350287"/>
  </r>
  <r>
    <s v="5"/>
    <x v="575"/>
    <s v="31C000"/>
    <s v="242218S012"/>
    <s v="111150"/>
    <x v="0"/>
    <s v="15471100"/>
    <s v=""/>
    <n v="33452"/>
    <n v="31228"/>
    <n v="31228"/>
    <n v="20078"/>
    <n v="11150"/>
    <n v="0"/>
    <n v="11150"/>
  </r>
  <r>
    <s v="5"/>
    <x v="575"/>
    <s v="31C000"/>
    <s v="242218S012"/>
    <s v="111150"/>
    <x v="0"/>
    <s v="15471108"/>
    <s v=""/>
    <n v="8660"/>
    <n v="8660"/>
    <n v="8660"/>
    <n v="8660"/>
    <n v="0"/>
    <n v="0"/>
    <n v="0"/>
  </r>
  <r>
    <s v="5"/>
    <x v="575"/>
    <s v="31C000"/>
    <s v="242218S012"/>
    <s v="111150"/>
    <x v="0"/>
    <s v="15481100"/>
    <s v=""/>
    <n v="713874"/>
    <n v="667724.59"/>
    <n v="667724.59"/>
    <n v="667724.59"/>
    <n v="0"/>
    <n v="0"/>
    <n v="0"/>
  </r>
  <r>
    <s v="5"/>
    <x v="575"/>
    <s v="31C000"/>
    <s v="242218S012"/>
    <s v="111150"/>
    <x v="0"/>
    <s v="15511100"/>
    <s v=""/>
    <n v="5376"/>
    <n v="1200"/>
    <n v="1200"/>
    <n v="1200"/>
    <n v="0"/>
    <n v="0"/>
    <n v="0"/>
  </r>
  <r>
    <s v="5"/>
    <x v="575"/>
    <s v="31C000"/>
    <s v="242218S012"/>
    <s v="111150"/>
    <x v="0"/>
    <s v="15911100"/>
    <s v=""/>
    <n v="3898763"/>
    <n v="3654556"/>
    <n v="1705180"/>
    <n v="1220161"/>
    <n v="485019"/>
    <n v="0"/>
    <n v="2434395"/>
  </r>
  <r>
    <s v="5"/>
    <x v="575"/>
    <s v="31C000"/>
    <s v="242218S012"/>
    <s v="111150"/>
    <x v="0"/>
    <s v="15931100"/>
    <s v=""/>
    <n v="36509"/>
    <n v="36509"/>
    <n v="18257"/>
    <n v="14137.25"/>
    <n v="4119.75"/>
    <n v="0"/>
    <n v="22371.75"/>
  </r>
  <r>
    <s v="5"/>
    <x v="575"/>
    <s v="31C000"/>
    <s v="242218S012"/>
    <s v="111150"/>
    <x v="0"/>
    <s v="15991100"/>
    <s v=""/>
    <n v="1775837"/>
    <n v="1695808.2"/>
    <n v="807892.2"/>
    <n v="511920.2"/>
    <n v="295972"/>
    <n v="0"/>
    <n v="1183888"/>
  </r>
  <r>
    <s v="5"/>
    <x v="575"/>
    <s v="31C000"/>
    <s v="242218S012"/>
    <s v="111150"/>
    <x v="0"/>
    <s v="17111100"/>
    <s v=""/>
    <n v="13039"/>
    <n v="13039"/>
    <n v="4347"/>
    <n v="0"/>
    <n v="4347"/>
    <n v="0"/>
    <n v="13039"/>
  </r>
  <r>
    <s v="5"/>
    <x v="575"/>
    <s v="31C000"/>
    <s v="242218S012"/>
    <s v="111150"/>
    <x v="0"/>
    <s v="17131100"/>
    <s v=""/>
    <n v="173850"/>
    <n v="173850"/>
    <n v="0"/>
    <n v="0"/>
    <n v="0"/>
    <n v="0"/>
    <n v="173850"/>
  </r>
  <r>
    <s v="5"/>
    <x v="575"/>
    <s v="31C000"/>
    <s v="242218S012"/>
    <s v="111150"/>
    <x v="0"/>
    <s v="17141100"/>
    <s v=""/>
    <n v="251956"/>
    <n v="224426.4"/>
    <n v="98450.4"/>
    <n v="56458.400000000001"/>
    <n v="41992"/>
    <n v="0"/>
    <n v="167968"/>
  </r>
  <r>
    <s v="5"/>
    <x v="575"/>
    <s v="31C000"/>
    <s v="242218S012"/>
    <s v="111150"/>
    <x v="2"/>
    <s v="39811200"/>
    <s v=""/>
    <n v="574068"/>
    <n v="574068"/>
    <n v="287034"/>
    <n v="202432"/>
    <n v="84602"/>
    <n v="0"/>
    <n v="371636"/>
  </r>
  <r>
    <s v="5"/>
    <x v="575"/>
    <s v="31C000"/>
    <s v="242218S012"/>
    <s v="111150"/>
    <x v="2"/>
    <s v="39811208"/>
    <s v=""/>
    <n v="233354"/>
    <n v="233354"/>
    <n v="116678"/>
    <n v="86861"/>
    <n v="29817"/>
    <n v="0"/>
    <n v="146493"/>
  </r>
  <r>
    <s v="5"/>
    <x v="575"/>
    <s v="31C000"/>
    <s v="242218S012"/>
    <s v="111150"/>
    <x v="2"/>
    <s v="39821100"/>
    <s v=""/>
    <n v="481025"/>
    <n v="481025"/>
    <n v="240512"/>
    <n v="0"/>
    <n v="240512"/>
    <n v="0"/>
    <n v="481025"/>
  </r>
  <r>
    <s v="5"/>
    <x v="575"/>
    <s v="31C000"/>
    <s v="242218S012"/>
    <s v="111150"/>
    <x v="2"/>
    <s v="39821108"/>
    <s v=""/>
    <n v="123139"/>
    <n v="123139"/>
    <n v="61569"/>
    <n v="0"/>
    <n v="61569"/>
    <n v="0"/>
    <n v="123139"/>
  </r>
  <r>
    <s v="5"/>
    <x v="575"/>
    <s v="31C000"/>
    <s v="242218S012"/>
    <s v="111150"/>
    <x v="5"/>
    <s v="44191177"/>
    <s v=""/>
    <n v="19980000"/>
    <n v="19980000"/>
    <n v="15020000"/>
    <n v="10129000"/>
    <n v="4891000"/>
    <n v="9850000"/>
    <n v="1000"/>
  </r>
  <r>
    <s v="5"/>
    <x v="576"/>
    <s v="31C000"/>
    <s v="242219S051"/>
    <s v="111150"/>
    <x v="0"/>
    <s v="11311100"/>
    <s v=""/>
    <n v="721984"/>
    <n v="653318.59"/>
    <n v="292328.59000000003"/>
    <n v="171998.59"/>
    <n v="120330"/>
    <n v="0"/>
    <n v="481320"/>
  </r>
  <r>
    <s v="5"/>
    <x v="576"/>
    <s v="31C000"/>
    <s v="242219S051"/>
    <s v="111150"/>
    <x v="0"/>
    <s v="12211108"/>
    <s v=""/>
    <n v="835193"/>
    <n v="834468"/>
    <n v="416874"/>
    <n v="378281"/>
    <n v="38593"/>
    <n v="0"/>
    <n v="456187"/>
  </r>
  <r>
    <s v="5"/>
    <x v="576"/>
    <s v="31C000"/>
    <s v="242219S051"/>
    <s v="111150"/>
    <x v="0"/>
    <s v="13231100"/>
    <s v=""/>
    <n v="20805"/>
    <n v="10403"/>
    <n v="0"/>
    <n v="0"/>
    <n v="0"/>
    <n v="0"/>
    <n v="10403"/>
  </r>
  <r>
    <s v="5"/>
    <x v="576"/>
    <s v="31C000"/>
    <s v="242219S051"/>
    <s v="111150"/>
    <x v="0"/>
    <s v="13231108"/>
    <s v=""/>
    <n v="139199"/>
    <n v="69599"/>
    <n v="0"/>
    <n v="0"/>
    <n v="0"/>
    <n v="0"/>
    <n v="69599"/>
  </r>
  <r>
    <s v="5"/>
    <x v="576"/>
    <s v="31C000"/>
    <s v="242219S051"/>
    <s v="111150"/>
    <x v="0"/>
    <s v="13311100"/>
    <s v=""/>
    <n v="49720"/>
    <n v="21010.799999999999"/>
    <n v="21010.799999999999"/>
    <n v="6473.25"/>
    <n v="14537.55"/>
    <n v="0"/>
    <n v="14537.55"/>
  </r>
  <r>
    <s v="5"/>
    <x v="576"/>
    <s v="31C000"/>
    <s v="242219S051"/>
    <s v="111150"/>
    <x v="0"/>
    <s v="13321100"/>
    <s v=""/>
    <n v="2736"/>
    <n v="2736"/>
    <n v="2736"/>
    <n v="2736"/>
    <n v="0"/>
    <n v="0"/>
    <n v="0"/>
  </r>
  <r>
    <s v="5"/>
    <x v="576"/>
    <s v="31C000"/>
    <s v="242219S051"/>
    <s v="111150"/>
    <x v="0"/>
    <s v="13411100"/>
    <s v=""/>
    <n v="6386"/>
    <n v="6386"/>
    <n v="3194"/>
    <n v="2662"/>
    <n v="532"/>
    <n v="0"/>
    <n v="3724"/>
  </r>
  <r>
    <s v="5"/>
    <x v="576"/>
    <s v="31C000"/>
    <s v="242219S051"/>
    <s v="111150"/>
    <x v="0"/>
    <s v="13421100"/>
    <s v=""/>
    <n v="43771"/>
    <n v="35702.5"/>
    <n v="35702.5"/>
    <n v="28241.279999999999"/>
    <n v="7461.22"/>
    <n v="0"/>
    <n v="7461.22"/>
  </r>
  <r>
    <s v="5"/>
    <x v="576"/>
    <s v="31C000"/>
    <s v="242219S051"/>
    <s v="111150"/>
    <x v="0"/>
    <s v="13431100"/>
    <s v=""/>
    <n v="34460"/>
    <n v="22968"/>
    <n v="5742"/>
    <n v="0"/>
    <n v="5742"/>
    <n v="0"/>
    <n v="22968"/>
  </r>
  <r>
    <s v="5"/>
    <x v="576"/>
    <s v="31C000"/>
    <s v="242219S051"/>
    <s v="111150"/>
    <x v="0"/>
    <s v="14111201"/>
    <s v=""/>
    <n v="92469"/>
    <n v="92469"/>
    <n v="46239"/>
    <n v="33192.04"/>
    <n v="13046.96"/>
    <n v="0"/>
    <n v="59276.959999999999"/>
  </r>
  <r>
    <s v="5"/>
    <x v="576"/>
    <s v="31C000"/>
    <s v="242219S051"/>
    <s v="111150"/>
    <x v="0"/>
    <s v="14111203"/>
    <s v=""/>
    <n v="6551"/>
    <n v="6551"/>
    <n v="3281"/>
    <n v="1646.27"/>
    <n v="1634.73"/>
    <n v="211.57"/>
    <n v="4693.16"/>
  </r>
  <r>
    <s v="5"/>
    <x v="576"/>
    <s v="31C000"/>
    <s v="242219S051"/>
    <s v="111150"/>
    <x v="0"/>
    <s v="14111208"/>
    <s v=""/>
    <n v="19194"/>
    <n v="19194"/>
    <n v="9600"/>
    <n v="6677.61"/>
    <n v="2922.39"/>
    <n v="0"/>
    <n v="12516.39"/>
  </r>
  <r>
    <s v="5"/>
    <x v="576"/>
    <s v="31C000"/>
    <s v="242219S051"/>
    <s v="111150"/>
    <x v="0"/>
    <s v="14211201"/>
    <s v=""/>
    <n v="35309"/>
    <n v="35309"/>
    <n v="23541"/>
    <n v="12182.25"/>
    <n v="11358.75"/>
    <n v="0"/>
    <n v="23126.75"/>
  </r>
  <r>
    <s v="5"/>
    <x v="576"/>
    <s v="31C000"/>
    <s v="242219S051"/>
    <s v="111150"/>
    <x v="0"/>
    <s v="14211203"/>
    <s v=""/>
    <n v="4990"/>
    <n v="4990"/>
    <n v="2500"/>
    <n v="1254.8499999999999"/>
    <n v="1245.1500000000001"/>
    <n v="161.13999999999999"/>
    <n v="3574.01"/>
  </r>
  <r>
    <s v="5"/>
    <x v="576"/>
    <s v="31C000"/>
    <s v="242219S051"/>
    <s v="111150"/>
    <x v="0"/>
    <s v="14311200"/>
    <s v=""/>
    <n v="44424"/>
    <n v="44424"/>
    <n v="22212"/>
    <n v="14213.15"/>
    <n v="7998.85"/>
    <n v="0"/>
    <n v="30210.85"/>
  </r>
  <r>
    <s v="5"/>
    <x v="576"/>
    <s v="31C000"/>
    <s v="242219S051"/>
    <s v="111150"/>
    <x v="0"/>
    <s v="14411200"/>
    <s v=""/>
    <n v="23618"/>
    <n v="23618"/>
    <n v="11810"/>
    <n v="5141.83"/>
    <n v="6668.17"/>
    <n v="15158.71"/>
    <n v="3317.46"/>
  </r>
  <r>
    <s v="5"/>
    <x v="576"/>
    <s v="31C000"/>
    <s v="242219S051"/>
    <s v="111150"/>
    <x v="0"/>
    <s v="14431200"/>
    <s v=""/>
    <n v="1829"/>
    <n v="1829"/>
    <n v="917"/>
    <n v="0"/>
    <n v="917"/>
    <n v="0"/>
    <n v="1829"/>
  </r>
  <r>
    <s v="5"/>
    <x v="576"/>
    <s v="31C000"/>
    <s v="242219S051"/>
    <s v="111150"/>
    <x v="0"/>
    <s v="15111200"/>
    <s v=""/>
    <n v="38622"/>
    <n v="38622"/>
    <n v="19314"/>
    <n v="11536.32"/>
    <n v="7777.68"/>
    <n v="0"/>
    <n v="27085.68"/>
  </r>
  <r>
    <s v="5"/>
    <x v="576"/>
    <s v="31C000"/>
    <s v="242219S051"/>
    <s v="111150"/>
    <x v="0"/>
    <s v="15311106"/>
    <s v=""/>
    <n v="170853"/>
    <n v="0"/>
    <n v="0"/>
    <n v="0"/>
    <n v="0"/>
    <n v="0"/>
    <n v="0"/>
  </r>
  <r>
    <s v="5"/>
    <x v="576"/>
    <s v="31C000"/>
    <s v="242219S051"/>
    <s v="111150"/>
    <x v="0"/>
    <s v="15411100"/>
    <s v=""/>
    <n v="4687"/>
    <n v="0"/>
    <n v="0"/>
    <n v="0"/>
    <n v="0"/>
    <n v="0"/>
    <n v="0"/>
  </r>
  <r>
    <s v="5"/>
    <x v="576"/>
    <s v="31C000"/>
    <s v="242219S051"/>
    <s v="111150"/>
    <x v="0"/>
    <s v="15411107"/>
    <s v=""/>
    <n v="14628"/>
    <n v="14628"/>
    <n v="0"/>
    <n v="0"/>
    <n v="0"/>
    <n v="0"/>
    <n v="14628"/>
  </r>
  <r>
    <s v="5"/>
    <x v="576"/>
    <s v="31C000"/>
    <s v="242219S051"/>
    <s v="111150"/>
    <x v="0"/>
    <s v="15411208"/>
    <s v=""/>
    <n v="63364"/>
    <n v="63364"/>
    <n v="0"/>
    <n v="0"/>
    <n v="0"/>
    <n v="0"/>
    <n v="63364"/>
  </r>
  <r>
    <s v="5"/>
    <x v="576"/>
    <s v="31C000"/>
    <s v="242219S051"/>
    <s v="111150"/>
    <x v="0"/>
    <s v="15411218"/>
    <s v=""/>
    <n v="19233"/>
    <n v="19233"/>
    <n v="0"/>
    <n v="0"/>
    <n v="0"/>
    <n v="0"/>
    <n v="19233"/>
  </r>
  <r>
    <s v="5"/>
    <x v="576"/>
    <s v="31C000"/>
    <s v="242219S051"/>
    <s v="111150"/>
    <x v="0"/>
    <s v="15421100"/>
    <s v=""/>
    <n v="1129"/>
    <n v="0"/>
    <n v="0"/>
    <n v="0"/>
    <n v="0"/>
    <n v="0"/>
    <n v="0"/>
  </r>
  <r>
    <s v="5"/>
    <x v="576"/>
    <s v="31C000"/>
    <s v="242219S051"/>
    <s v="111150"/>
    <x v="0"/>
    <s v="15441100"/>
    <s v=""/>
    <n v="82112"/>
    <n v="57869"/>
    <n v="16817"/>
    <n v="4036"/>
    <n v="12781"/>
    <n v="0"/>
    <n v="53833"/>
  </r>
  <r>
    <s v="5"/>
    <x v="576"/>
    <s v="31C000"/>
    <s v="242219S051"/>
    <s v="111150"/>
    <x v="0"/>
    <s v="15451100"/>
    <s v=""/>
    <n v="3643"/>
    <n v="2554"/>
    <n v="736"/>
    <n v="227.5"/>
    <n v="508.5"/>
    <n v="0"/>
    <n v="2326.5"/>
  </r>
  <r>
    <s v="5"/>
    <x v="576"/>
    <s v="31C000"/>
    <s v="242219S051"/>
    <s v="111150"/>
    <x v="0"/>
    <s v="15451108"/>
    <s v=""/>
    <n v="3423"/>
    <n v="2918.4"/>
    <n v="1208.4000000000001"/>
    <n v="877.8"/>
    <n v="330.6"/>
    <n v="0"/>
    <n v="2040.6"/>
  </r>
  <r>
    <s v="5"/>
    <x v="576"/>
    <s v="31C000"/>
    <s v="242219S051"/>
    <s v="111150"/>
    <x v="0"/>
    <s v="15451109"/>
    <s v=""/>
    <n v="24379"/>
    <n v="22803.279999999999"/>
    <n v="10617.28"/>
    <n v="6555.28"/>
    <n v="4062"/>
    <n v="0"/>
    <n v="16248"/>
  </r>
  <r>
    <s v="5"/>
    <x v="576"/>
    <s v="31C000"/>
    <s v="242219S051"/>
    <s v="111150"/>
    <x v="0"/>
    <s v="15451110"/>
    <s v=""/>
    <n v="10478"/>
    <n v="6984"/>
    <n v="1746"/>
    <n v="873"/>
    <n v="873"/>
    <n v="0"/>
    <n v="6111"/>
  </r>
  <r>
    <s v="5"/>
    <x v="576"/>
    <s v="31C000"/>
    <s v="242219S051"/>
    <s v="111150"/>
    <x v="0"/>
    <s v="15461100"/>
    <s v=""/>
    <n v="8708"/>
    <n v="5800"/>
    <n v="1450"/>
    <n v="0"/>
    <n v="1450"/>
    <n v="0"/>
    <n v="5800"/>
  </r>
  <r>
    <s v="5"/>
    <x v="576"/>
    <s v="31C000"/>
    <s v="242219S051"/>
    <s v="111150"/>
    <x v="0"/>
    <s v="15461151"/>
    <s v=""/>
    <n v="49804"/>
    <n v="33200"/>
    <n v="8300"/>
    <n v="0"/>
    <n v="8300"/>
    <n v="0"/>
    <n v="33200"/>
  </r>
  <r>
    <s v="5"/>
    <x v="576"/>
    <s v="31C000"/>
    <s v="242219S051"/>
    <s v="111150"/>
    <x v="0"/>
    <s v="15471100"/>
    <s v=""/>
    <n v="1952"/>
    <n v="1952"/>
    <n v="1952"/>
    <n v="1302"/>
    <n v="650"/>
    <n v="0"/>
    <n v="650"/>
  </r>
  <r>
    <s v="5"/>
    <x v="576"/>
    <s v="31C000"/>
    <s v="242219S051"/>
    <s v="111150"/>
    <x v="0"/>
    <s v="15471108"/>
    <s v=""/>
    <n v="845"/>
    <n v="845"/>
    <n v="845"/>
    <n v="845"/>
    <n v="0"/>
    <n v="0"/>
    <n v="0"/>
  </r>
  <r>
    <s v="5"/>
    <x v="576"/>
    <s v="31C000"/>
    <s v="242219S051"/>
    <s v="111150"/>
    <x v="0"/>
    <s v="15481100"/>
    <s v=""/>
    <n v="59206"/>
    <n v="29603"/>
    <n v="29603"/>
    <n v="79.8"/>
    <n v="29523.200000000001"/>
    <n v="0"/>
    <n v="29523.200000000001"/>
  </r>
  <r>
    <s v="5"/>
    <x v="576"/>
    <s v="31C000"/>
    <s v="242219S051"/>
    <s v="111150"/>
    <x v="0"/>
    <s v="15511100"/>
    <s v=""/>
    <n v="436"/>
    <n v="0"/>
    <n v="0"/>
    <n v="0"/>
    <n v="0"/>
    <n v="0"/>
    <n v="0"/>
  </r>
  <r>
    <s v="5"/>
    <x v="576"/>
    <s v="31C000"/>
    <s v="242219S051"/>
    <s v="111150"/>
    <x v="0"/>
    <s v="15911100"/>
    <s v=""/>
    <n v="975874"/>
    <n v="904987"/>
    <n v="417055"/>
    <n v="333958"/>
    <n v="83097"/>
    <n v="0"/>
    <n v="571029"/>
  </r>
  <r>
    <s v="5"/>
    <x v="576"/>
    <s v="31C000"/>
    <s v="242219S051"/>
    <s v="111150"/>
    <x v="0"/>
    <s v="15931100"/>
    <s v=""/>
    <n v="3028"/>
    <n v="3028"/>
    <n v="3028"/>
    <n v="3028"/>
    <n v="0"/>
    <n v="0"/>
    <n v="0"/>
  </r>
  <r>
    <s v="5"/>
    <x v="576"/>
    <s v="31C000"/>
    <s v="242219S051"/>
    <s v="111150"/>
    <x v="0"/>
    <s v="15991100"/>
    <s v=""/>
    <n v="387090"/>
    <n v="258056"/>
    <n v="64514"/>
    <n v="0"/>
    <n v="64514"/>
    <n v="0"/>
    <n v="258056"/>
  </r>
  <r>
    <s v="5"/>
    <x v="576"/>
    <s v="31C000"/>
    <s v="242219S051"/>
    <s v="111150"/>
    <x v="0"/>
    <s v="17111100"/>
    <s v=""/>
    <n v="1082"/>
    <n v="1082"/>
    <n v="1082"/>
    <n v="0"/>
    <n v="1082"/>
    <n v="0"/>
    <n v="1082"/>
  </r>
  <r>
    <s v="5"/>
    <x v="576"/>
    <s v="31C000"/>
    <s v="242219S051"/>
    <s v="111150"/>
    <x v="0"/>
    <s v="17131100"/>
    <s v=""/>
    <n v="14419"/>
    <n v="14419"/>
    <n v="0"/>
    <n v="0"/>
    <n v="0"/>
    <n v="0"/>
    <n v="14419"/>
  </r>
  <r>
    <s v="5"/>
    <x v="576"/>
    <s v="31C000"/>
    <s v="242219S051"/>
    <s v="111150"/>
    <x v="0"/>
    <s v="17141100"/>
    <s v=""/>
    <n v="20897"/>
    <n v="13928"/>
    <n v="3482"/>
    <n v="0"/>
    <n v="3482"/>
    <n v="0"/>
    <n v="13928"/>
  </r>
  <r>
    <s v="5"/>
    <x v="576"/>
    <s v="31C000"/>
    <s v="242219S051"/>
    <s v="111150"/>
    <x v="2"/>
    <s v="39811200"/>
    <s v=""/>
    <n v="47614"/>
    <n v="47614"/>
    <n v="23812"/>
    <n v="16796"/>
    <n v="7016"/>
    <n v="0"/>
    <n v="30818"/>
  </r>
  <r>
    <s v="5"/>
    <x v="576"/>
    <s v="31C000"/>
    <s v="242219S051"/>
    <s v="111150"/>
    <x v="2"/>
    <s v="39811208"/>
    <s v=""/>
    <n v="22762"/>
    <n v="22762"/>
    <n v="11386"/>
    <n v="8479"/>
    <n v="2907"/>
    <n v="0"/>
    <n v="14283"/>
  </r>
  <r>
    <s v="5"/>
    <x v="576"/>
    <s v="31C000"/>
    <s v="242219S051"/>
    <s v="111150"/>
    <x v="2"/>
    <s v="39821100"/>
    <s v=""/>
    <n v="39895"/>
    <n v="39895"/>
    <n v="19948"/>
    <n v="0"/>
    <n v="19948"/>
    <n v="0"/>
    <n v="39895"/>
  </r>
  <r>
    <s v="5"/>
    <x v="576"/>
    <s v="31C000"/>
    <s v="242219S051"/>
    <s v="111150"/>
    <x v="2"/>
    <s v="39821108"/>
    <s v=""/>
    <n v="12012"/>
    <n v="12012"/>
    <n v="6006"/>
    <n v="0"/>
    <n v="6006"/>
    <n v="0"/>
    <n v="12012"/>
  </r>
  <r>
    <s v="5"/>
    <x v="576"/>
    <s v="31C000"/>
    <s v="242219S051"/>
    <s v="111150"/>
    <x v="5"/>
    <s v="44191177"/>
    <s v=""/>
    <n v="66888000"/>
    <n v="66888000"/>
    <n v="33444000"/>
    <n v="27857000"/>
    <n v="5587000"/>
    <n v="39031000"/>
    <n v="0"/>
  </r>
  <r>
    <s v="5"/>
    <x v="577"/>
    <s v="31C000"/>
    <s v="242220S057"/>
    <s v="111150"/>
    <x v="0"/>
    <s v="11311100"/>
    <s v=""/>
    <n v="655201"/>
    <n v="549820"/>
    <n v="222220"/>
    <n v="124760"/>
    <n v="97460"/>
    <n v="0"/>
    <n v="425060"/>
  </r>
  <r>
    <s v="5"/>
    <x v="577"/>
    <s v="31C000"/>
    <s v="242220S057"/>
    <s v="111150"/>
    <x v="0"/>
    <s v="12211108"/>
    <s v=""/>
    <n v="417067"/>
    <n v="374707"/>
    <n v="166177"/>
    <n v="132025"/>
    <n v="34152"/>
    <n v="0"/>
    <n v="242682"/>
  </r>
  <r>
    <s v="5"/>
    <x v="577"/>
    <s v="31C000"/>
    <s v="242220S057"/>
    <s v="111150"/>
    <x v="0"/>
    <s v="13231100"/>
    <s v=""/>
    <n v="10241"/>
    <n v="5120"/>
    <n v="0"/>
    <n v="0"/>
    <n v="0"/>
    <n v="0"/>
    <n v="5120"/>
  </r>
  <r>
    <s v="5"/>
    <x v="577"/>
    <s v="31C000"/>
    <s v="242220S057"/>
    <s v="111150"/>
    <x v="0"/>
    <s v="13231108"/>
    <s v=""/>
    <n v="69512"/>
    <n v="34756"/>
    <n v="0"/>
    <n v="0"/>
    <n v="0"/>
    <n v="0"/>
    <n v="34756"/>
  </r>
  <r>
    <s v="5"/>
    <x v="577"/>
    <s v="31C000"/>
    <s v="242220S057"/>
    <s v="111150"/>
    <x v="0"/>
    <s v="13311100"/>
    <s v=""/>
    <n v="40759"/>
    <n v="13586"/>
    <n v="13586"/>
    <n v="0"/>
    <n v="13586"/>
    <n v="0"/>
    <n v="13586"/>
  </r>
  <r>
    <s v="5"/>
    <x v="577"/>
    <s v="31C000"/>
    <s v="242220S057"/>
    <s v="111150"/>
    <x v="0"/>
    <s v="13321100"/>
    <s v=""/>
    <n v="2298"/>
    <n v="2298"/>
    <n v="2298"/>
    <n v="2298"/>
    <n v="0"/>
    <n v="0"/>
    <n v="0"/>
  </r>
  <r>
    <s v="5"/>
    <x v="577"/>
    <s v="31C000"/>
    <s v="242220S057"/>
    <s v="111150"/>
    <x v="0"/>
    <s v="13411100"/>
    <s v=""/>
    <n v="5362"/>
    <n v="5362"/>
    <n v="4762"/>
    <n v="4662"/>
    <n v="100"/>
    <n v="0"/>
    <n v="700"/>
  </r>
  <r>
    <s v="5"/>
    <x v="577"/>
    <s v="31C000"/>
    <s v="242220S057"/>
    <s v="111150"/>
    <x v="0"/>
    <s v="13421100"/>
    <s v=""/>
    <n v="35273"/>
    <n v="11758"/>
    <n v="11758"/>
    <n v="0"/>
    <n v="11758"/>
    <n v="0"/>
    <n v="11758"/>
  </r>
  <r>
    <s v="5"/>
    <x v="577"/>
    <s v="31C000"/>
    <s v="242220S057"/>
    <s v="111150"/>
    <x v="0"/>
    <s v="13431100"/>
    <s v=""/>
    <n v="28940"/>
    <n v="19288"/>
    <n v="4822"/>
    <n v="0"/>
    <n v="4822"/>
    <n v="0"/>
    <n v="19288"/>
  </r>
  <r>
    <s v="5"/>
    <x v="577"/>
    <s v="31C000"/>
    <s v="242220S057"/>
    <s v="111150"/>
    <x v="0"/>
    <s v="14111201"/>
    <s v=""/>
    <n v="77658"/>
    <n v="77658"/>
    <n v="38832"/>
    <n v="27874.78"/>
    <n v="10957.22"/>
    <n v="0"/>
    <n v="49783.22"/>
  </r>
  <r>
    <s v="5"/>
    <x v="577"/>
    <s v="31C000"/>
    <s v="242220S057"/>
    <s v="111150"/>
    <x v="0"/>
    <s v="14111203"/>
    <s v=""/>
    <n v="5494"/>
    <n v="5494"/>
    <n v="2752"/>
    <n v="1381.05"/>
    <n v="1370.95"/>
    <n v="177.43"/>
    <n v="3935.52"/>
  </r>
  <r>
    <s v="5"/>
    <x v="577"/>
    <s v="31C000"/>
    <s v="242220S057"/>
    <s v="111150"/>
    <x v="0"/>
    <s v="14111208"/>
    <s v=""/>
    <n v="16120"/>
    <n v="16120"/>
    <n v="8062"/>
    <n v="5607.52"/>
    <n v="2454.48"/>
    <n v="0"/>
    <n v="10512.48"/>
  </r>
  <r>
    <s v="5"/>
    <x v="577"/>
    <s v="31C000"/>
    <s v="242220S057"/>
    <s v="111150"/>
    <x v="0"/>
    <s v="14211201"/>
    <s v=""/>
    <n v="29654"/>
    <n v="29654"/>
    <n v="19770"/>
    <n v="10230.49"/>
    <n v="9539.51"/>
    <n v="0"/>
    <n v="19423.509999999998"/>
  </r>
  <r>
    <s v="5"/>
    <x v="577"/>
    <s v="31C000"/>
    <s v="242220S057"/>
    <s v="111150"/>
    <x v="0"/>
    <s v="14211203"/>
    <s v=""/>
    <n v="4192"/>
    <n v="4192"/>
    <n v="2098"/>
    <n v="1051.8499999999999"/>
    <n v="1046.1500000000001"/>
    <n v="135.38999999999999"/>
    <n v="3004.76"/>
  </r>
  <r>
    <s v="5"/>
    <x v="577"/>
    <s v="31C000"/>
    <s v="242220S057"/>
    <s v="111150"/>
    <x v="0"/>
    <s v="14311200"/>
    <s v=""/>
    <n v="37303"/>
    <n v="37303"/>
    <n v="18655"/>
    <n v="11938.58"/>
    <n v="6716.42"/>
    <n v="0"/>
    <n v="25364.42"/>
  </r>
  <r>
    <s v="5"/>
    <x v="577"/>
    <s v="31C000"/>
    <s v="242220S057"/>
    <s v="111150"/>
    <x v="0"/>
    <s v="14411200"/>
    <s v=""/>
    <n v="19834"/>
    <n v="19834"/>
    <n v="9922"/>
    <n v="4318.03"/>
    <n v="5603.97"/>
    <n v="12730.02"/>
    <n v="2785.95"/>
  </r>
  <r>
    <s v="5"/>
    <x v="577"/>
    <s v="31C000"/>
    <s v="242220S057"/>
    <s v="111150"/>
    <x v="0"/>
    <s v="14431200"/>
    <s v=""/>
    <n v="1536"/>
    <n v="1536"/>
    <n v="768"/>
    <n v="0"/>
    <n v="768"/>
    <n v="0"/>
    <n v="1536"/>
  </r>
  <r>
    <s v="5"/>
    <x v="577"/>
    <s v="31C000"/>
    <s v="242220S057"/>
    <s v="111150"/>
    <x v="0"/>
    <s v="15111200"/>
    <s v=""/>
    <n v="32605"/>
    <n v="32605"/>
    <n v="16303"/>
    <n v="9738.14"/>
    <n v="6564.86"/>
    <n v="0"/>
    <n v="22866.86"/>
  </r>
  <r>
    <s v="5"/>
    <x v="577"/>
    <s v="31C000"/>
    <s v="242220S057"/>
    <s v="111150"/>
    <x v="0"/>
    <s v="15311106"/>
    <s v=""/>
    <n v="94583"/>
    <n v="0"/>
    <n v="0"/>
    <n v="0"/>
    <n v="0"/>
    <n v="0"/>
    <n v="0"/>
  </r>
  <r>
    <s v="5"/>
    <x v="577"/>
    <s v="31C000"/>
    <s v="242220S057"/>
    <s v="111150"/>
    <x v="0"/>
    <s v="15411100"/>
    <s v=""/>
    <n v="3936"/>
    <n v="0"/>
    <n v="0"/>
    <n v="0"/>
    <n v="0"/>
    <n v="0"/>
    <n v="0"/>
  </r>
  <r>
    <s v="5"/>
    <x v="577"/>
    <s v="31C000"/>
    <s v="242220S057"/>
    <s v="111150"/>
    <x v="0"/>
    <s v="15411107"/>
    <s v=""/>
    <n v="12284"/>
    <n v="12284"/>
    <n v="0"/>
    <n v="0"/>
    <n v="0"/>
    <n v="0"/>
    <n v="12284"/>
  </r>
  <r>
    <s v="5"/>
    <x v="577"/>
    <s v="31C000"/>
    <s v="242220S057"/>
    <s v="111150"/>
    <x v="0"/>
    <s v="15411208"/>
    <s v=""/>
    <n v="31682"/>
    <n v="31682"/>
    <n v="0"/>
    <n v="0"/>
    <n v="0"/>
    <n v="0"/>
    <n v="31682"/>
  </r>
  <r>
    <s v="5"/>
    <x v="577"/>
    <s v="31C000"/>
    <s v="242220S057"/>
    <s v="111150"/>
    <x v="0"/>
    <s v="15411218"/>
    <s v=""/>
    <n v="38466"/>
    <n v="38466"/>
    <n v="0"/>
    <n v="0"/>
    <n v="0"/>
    <n v="0"/>
    <n v="38466"/>
  </r>
  <r>
    <s v="5"/>
    <x v="577"/>
    <s v="31C000"/>
    <s v="242220S057"/>
    <s v="111150"/>
    <x v="0"/>
    <s v="15421100"/>
    <s v=""/>
    <n v="948"/>
    <n v="0"/>
    <n v="0"/>
    <n v="0"/>
    <n v="0"/>
    <n v="0"/>
    <n v="0"/>
  </r>
  <r>
    <s v="5"/>
    <x v="577"/>
    <s v="31C000"/>
    <s v="242220S057"/>
    <s v="111150"/>
    <x v="0"/>
    <s v="15441100"/>
    <s v=""/>
    <n v="68958"/>
    <n v="65882.5"/>
    <n v="31406.5"/>
    <n v="20817.5"/>
    <n v="10589"/>
    <n v="0"/>
    <n v="45065"/>
  </r>
  <r>
    <s v="5"/>
    <x v="577"/>
    <s v="31C000"/>
    <s v="242220S057"/>
    <s v="111150"/>
    <x v="0"/>
    <s v="15451100"/>
    <s v=""/>
    <n v="1983"/>
    <n v="1482.5"/>
    <n v="492.5"/>
    <n v="162.5"/>
    <n v="330"/>
    <n v="0"/>
    <n v="1320"/>
  </r>
  <r>
    <s v="5"/>
    <x v="577"/>
    <s v="31C000"/>
    <s v="242220S057"/>
    <s v="111150"/>
    <x v="0"/>
    <s v="15451108"/>
    <s v=""/>
    <n v="1709"/>
    <n v="1348.8"/>
    <n v="496.8"/>
    <n v="292.60000000000002"/>
    <n v="204.2"/>
    <n v="0"/>
    <n v="1056.2"/>
  </r>
  <r>
    <s v="5"/>
    <x v="577"/>
    <s v="31C000"/>
    <s v="242220S057"/>
    <s v="111150"/>
    <x v="0"/>
    <s v="15451109"/>
    <s v=""/>
    <n v="20474"/>
    <n v="16672.189999999999"/>
    <n v="6436.19"/>
    <n v="3416.46"/>
    <n v="3019.73"/>
    <n v="0"/>
    <n v="13255.73"/>
  </r>
  <r>
    <s v="5"/>
    <x v="577"/>
    <s v="31C000"/>
    <s v="242220S057"/>
    <s v="111150"/>
    <x v="0"/>
    <s v="15451110"/>
    <s v=""/>
    <n v="8799"/>
    <n v="5864"/>
    <n v="1466"/>
    <n v="333.65"/>
    <n v="1132.3499999999999"/>
    <n v="0"/>
    <n v="5530.35"/>
  </r>
  <r>
    <s v="5"/>
    <x v="577"/>
    <s v="31C000"/>
    <s v="242220S057"/>
    <s v="111150"/>
    <x v="0"/>
    <s v="15461100"/>
    <s v=""/>
    <n v="7313"/>
    <n v="4872"/>
    <n v="1218"/>
    <n v="0"/>
    <n v="1218"/>
    <n v="0"/>
    <n v="4872"/>
  </r>
  <r>
    <s v="5"/>
    <x v="577"/>
    <s v="31C000"/>
    <s v="242220S057"/>
    <s v="111150"/>
    <x v="0"/>
    <s v="15461151"/>
    <s v=""/>
    <n v="41824"/>
    <n v="34180"/>
    <n v="13270"/>
    <n v="7200"/>
    <n v="6070"/>
    <n v="0"/>
    <n v="26980"/>
  </r>
  <r>
    <s v="5"/>
    <x v="577"/>
    <s v="31C000"/>
    <s v="242220S057"/>
    <s v="111150"/>
    <x v="0"/>
    <s v="15471100"/>
    <s v=""/>
    <n v="2634"/>
    <n v="2634"/>
    <n v="2634"/>
    <n v="1756"/>
    <n v="878"/>
    <n v="0"/>
    <n v="878"/>
  </r>
  <r>
    <s v="5"/>
    <x v="577"/>
    <s v="31C000"/>
    <s v="242220S057"/>
    <s v="111150"/>
    <x v="0"/>
    <s v="15481100"/>
    <s v=""/>
    <n v="49721"/>
    <n v="34933"/>
    <n v="34933"/>
    <n v="22172.2"/>
    <n v="12760.8"/>
    <n v="0"/>
    <n v="12760.8"/>
  </r>
  <r>
    <s v="5"/>
    <x v="577"/>
    <s v="31C000"/>
    <s v="242220S057"/>
    <s v="111150"/>
    <x v="0"/>
    <s v="15511100"/>
    <s v=""/>
    <n v="376"/>
    <n v="0"/>
    <n v="0"/>
    <n v="0"/>
    <n v="0"/>
    <n v="0"/>
    <n v="0"/>
  </r>
  <r>
    <s v="5"/>
    <x v="577"/>
    <s v="31C000"/>
    <s v="242220S057"/>
    <s v="111150"/>
    <x v="0"/>
    <s v="15911100"/>
    <s v=""/>
    <n v="513403"/>
    <n v="446379"/>
    <n v="189681"/>
    <n v="104115"/>
    <n v="85566"/>
    <n v="0"/>
    <n v="342264"/>
  </r>
  <r>
    <s v="5"/>
    <x v="577"/>
    <s v="31C000"/>
    <s v="242220S057"/>
    <s v="111150"/>
    <x v="0"/>
    <s v="15931100"/>
    <s v=""/>
    <n v="2543"/>
    <n v="2543"/>
    <n v="2543"/>
    <n v="2543"/>
    <n v="0"/>
    <n v="0"/>
    <n v="0"/>
  </r>
  <r>
    <s v="5"/>
    <x v="577"/>
    <s v="31C000"/>
    <s v="242220S057"/>
    <s v="111150"/>
    <x v="0"/>
    <s v="15991100"/>
    <s v=""/>
    <n v="193545"/>
    <n v="129024"/>
    <n v="32256"/>
    <n v="0"/>
    <n v="32256"/>
    <n v="0"/>
    <n v="129024"/>
  </r>
  <r>
    <s v="5"/>
    <x v="577"/>
    <s v="31C000"/>
    <s v="242220S057"/>
    <s v="111150"/>
    <x v="0"/>
    <s v="17111100"/>
    <s v=""/>
    <n v="908"/>
    <n v="908"/>
    <n v="908"/>
    <n v="0"/>
    <n v="908"/>
    <n v="0"/>
    <n v="908"/>
  </r>
  <r>
    <s v="5"/>
    <x v="577"/>
    <s v="31C000"/>
    <s v="242220S057"/>
    <s v="111150"/>
    <x v="0"/>
    <s v="17131100"/>
    <s v=""/>
    <n v="12109"/>
    <n v="12109"/>
    <n v="0"/>
    <n v="0"/>
    <n v="0"/>
    <n v="0"/>
    <n v="12109"/>
  </r>
  <r>
    <s v="5"/>
    <x v="577"/>
    <s v="31C000"/>
    <s v="242220S057"/>
    <s v="111150"/>
    <x v="0"/>
    <s v="17141100"/>
    <s v=""/>
    <n v="17549"/>
    <n v="11696"/>
    <n v="2924"/>
    <n v="0"/>
    <n v="2924"/>
    <n v="0"/>
    <n v="11696"/>
  </r>
  <r>
    <s v="5"/>
    <x v="577"/>
    <s v="31C000"/>
    <s v="242220S057"/>
    <s v="111150"/>
    <x v="2"/>
    <s v="39811200"/>
    <s v=""/>
    <n v="39983"/>
    <n v="39983"/>
    <n v="19997"/>
    <n v="14106"/>
    <n v="5891"/>
    <n v="0"/>
    <n v="25877"/>
  </r>
  <r>
    <s v="5"/>
    <x v="577"/>
    <s v="31C000"/>
    <s v="242220S057"/>
    <s v="111150"/>
    <x v="2"/>
    <s v="39811208"/>
    <s v=""/>
    <n v="11367"/>
    <n v="11367"/>
    <n v="5685"/>
    <n v="4233"/>
    <n v="1452"/>
    <n v="0"/>
    <n v="7134"/>
  </r>
  <r>
    <s v="5"/>
    <x v="577"/>
    <s v="31C000"/>
    <s v="242220S057"/>
    <s v="111150"/>
    <x v="2"/>
    <s v="39821100"/>
    <s v=""/>
    <n v="33503"/>
    <n v="33503"/>
    <n v="16751"/>
    <n v="0"/>
    <n v="16751"/>
    <n v="0"/>
    <n v="33503"/>
  </r>
  <r>
    <s v="5"/>
    <x v="577"/>
    <s v="31C000"/>
    <s v="242220S057"/>
    <s v="111150"/>
    <x v="2"/>
    <s v="39821108"/>
    <s v=""/>
    <n v="5998"/>
    <n v="5998"/>
    <n v="2999"/>
    <n v="0"/>
    <n v="2999"/>
    <n v="0"/>
    <n v="5998"/>
  </r>
  <r>
    <s v="5"/>
    <x v="577"/>
    <s v="31C000"/>
    <s v="242220S057"/>
    <s v="111150"/>
    <x v="5"/>
    <s v="44191177"/>
    <s v=""/>
    <n v="33048000"/>
    <n v="33048000"/>
    <n v="17271000"/>
    <n v="14624300"/>
    <n v="2646700"/>
    <n v="18406500"/>
    <n v="17200"/>
  </r>
  <r>
    <s v="5"/>
    <x v="578"/>
    <s v="31C000"/>
    <s v="242298M002"/>
    <s v="111150"/>
    <x v="3"/>
    <s v="79211189"/>
    <s v=""/>
    <n v="2769833"/>
    <n v="2769833"/>
    <n v="1846554"/>
    <n v="0"/>
    <n v="1846554"/>
    <n v="0"/>
    <n v="2769833"/>
  </r>
  <r>
    <s v="5"/>
    <x v="578"/>
    <s v="31C000"/>
    <s v="242298M002"/>
    <s v="111150"/>
    <x v="3"/>
    <s v="79211190"/>
    <s v=""/>
    <n v="15167"/>
    <n v="15167"/>
    <n v="15167"/>
    <n v="0"/>
    <n v="15167"/>
    <n v="0"/>
    <n v="15167"/>
  </r>
  <r>
    <s v="5"/>
    <x v="578"/>
    <s v="31C000"/>
    <s v="242298M002"/>
    <s v="111150"/>
    <x v="3"/>
    <s v="799911A5"/>
    <s v=""/>
    <n v="10000"/>
    <n v="10000"/>
    <n v="10000"/>
    <n v="0"/>
    <n v="10000"/>
    <n v="0"/>
    <n v="10000"/>
  </r>
  <r>
    <s v="5"/>
    <x v="578"/>
    <s v="31C000"/>
    <s v="242298M002"/>
    <s v="111150"/>
    <x v="3"/>
    <s v="799911A6"/>
    <s v=""/>
    <n v="5000"/>
    <n v="5000"/>
    <n v="5000"/>
    <n v="0"/>
    <n v="5000"/>
    <n v="0"/>
    <n v="5000"/>
  </r>
  <r>
    <s v="5"/>
    <x v="579"/>
    <s v="31C000"/>
    <s v="242313M001"/>
    <s v="111150"/>
    <x v="0"/>
    <s v="11311100"/>
    <s v=""/>
    <n v="6617105"/>
    <n v="4611975.5"/>
    <n v="1303425.5"/>
    <n v="243600.5"/>
    <n v="1059825"/>
    <n v="0"/>
    <n v="4368375"/>
  </r>
  <r>
    <s v="5"/>
    <x v="579"/>
    <s v="31C000"/>
    <s v="242313M001"/>
    <s v="111150"/>
    <x v="0"/>
    <s v="12211108"/>
    <s v=""/>
    <n v="590961"/>
    <n v="467886"/>
    <n v="172410"/>
    <n v="97574.5"/>
    <n v="74835.5"/>
    <n v="0"/>
    <n v="370311.5"/>
  </r>
  <r>
    <s v="5"/>
    <x v="579"/>
    <s v="31C000"/>
    <s v="242313M001"/>
    <s v="111150"/>
    <x v="0"/>
    <s v="13231100"/>
    <s v=""/>
    <n v="25549"/>
    <n v="12774"/>
    <n v="0"/>
    <n v="0"/>
    <n v="0"/>
    <n v="0"/>
    <n v="12774"/>
  </r>
  <r>
    <s v="5"/>
    <x v="579"/>
    <s v="31C000"/>
    <s v="242313M001"/>
    <s v="111150"/>
    <x v="0"/>
    <s v="13411100"/>
    <s v=""/>
    <n v="9730"/>
    <n v="9730"/>
    <n v="6630"/>
    <n v="6030"/>
    <n v="600"/>
    <n v="0"/>
    <n v="3700"/>
  </r>
  <r>
    <s v="5"/>
    <x v="579"/>
    <s v="31C000"/>
    <s v="242313M001"/>
    <s v="111150"/>
    <x v="0"/>
    <s v="13421100"/>
    <s v=""/>
    <n v="6194"/>
    <n v="2064"/>
    <n v="2064"/>
    <n v="0"/>
    <n v="2064"/>
    <n v="0"/>
    <n v="2064"/>
  </r>
  <r>
    <s v="5"/>
    <x v="579"/>
    <s v="31C000"/>
    <s v="242313M001"/>
    <s v="111150"/>
    <x v="0"/>
    <s v="14111201"/>
    <s v=""/>
    <n v="140907"/>
    <n v="140907"/>
    <n v="70455"/>
    <n v="50573.45"/>
    <n v="19881.55"/>
    <n v="0"/>
    <n v="90333.55"/>
  </r>
  <r>
    <s v="5"/>
    <x v="579"/>
    <s v="31C000"/>
    <s v="242313M001"/>
    <s v="111150"/>
    <x v="0"/>
    <s v="14111203"/>
    <s v=""/>
    <n v="9979"/>
    <n v="9979"/>
    <n v="4993"/>
    <n v="2502.5700000000002"/>
    <n v="2490.4299999999998"/>
    <n v="322.31"/>
    <n v="7154.12"/>
  </r>
  <r>
    <s v="5"/>
    <x v="579"/>
    <s v="31C000"/>
    <s v="242313M001"/>
    <s v="111150"/>
    <x v="0"/>
    <s v="14111208"/>
    <s v=""/>
    <n v="29248"/>
    <n v="29248"/>
    <n v="14626"/>
    <n v="10172.23"/>
    <n v="4453.7700000000004"/>
    <n v="0"/>
    <n v="19075.77"/>
  </r>
  <r>
    <s v="5"/>
    <x v="579"/>
    <s v="31C000"/>
    <s v="242313M001"/>
    <s v="111150"/>
    <x v="0"/>
    <s v="14211201"/>
    <s v=""/>
    <n v="53807"/>
    <n v="53807"/>
    <n v="35875"/>
    <n v="18565.46"/>
    <n v="17309.54"/>
    <n v="0"/>
    <n v="35241.54"/>
  </r>
  <r>
    <s v="5"/>
    <x v="579"/>
    <s v="31C000"/>
    <s v="242313M001"/>
    <s v="111150"/>
    <x v="0"/>
    <s v="14211203"/>
    <s v=""/>
    <n v="7605"/>
    <n v="7605"/>
    <n v="3807"/>
    <n v="1909.14"/>
    <n v="1897.86"/>
    <n v="245.61"/>
    <n v="5450.25"/>
  </r>
  <r>
    <s v="5"/>
    <x v="579"/>
    <s v="31C000"/>
    <s v="242313M001"/>
    <s v="111150"/>
    <x v="0"/>
    <s v="14311200"/>
    <s v=""/>
    <n v="67689"/>
    <n v="67689"/>
    <n v="33849"/>
    <n v="21661.439999999999"/>
    <n v="12187.56"/>
    <n v="0"/>
    <n v="46027.56"/>
  </r>
  <r>
    <s v="5"/>
    <x v="579"/>
    <s v="31C000"/>
    <s v="242313M001"/>
    <s v="111150"/>
    <x v="0"/>
    <s v="14411200"/>
    <s v=""/>
    <n v="35989"/>
    <n v="35989"/>
    <n v="17995"/>
    <n v="7835.1"/>
    <n v="10159.9"/>
    <n v="23098.77"/>
    <n v="5055.13"/>
  </r>
  <r>
    <s v="5"/>
    <x v="579"/>
    <s v="31C000"/>
    <s v="242313M001"/>
    <s v="111150"/>
    <x v="0"/>
    <s v="14431200"/>
    <s v=""/>
    <n v="2787"/>
    <n v="2787"/>
    <n v="1395"/>
    <n v="0"/>
    <n v="1395"/>
    <n v="0"/>
    <n v="2787"/>
  </r>
  <r>
    <s v="5"/>
    <x v="579"/>
    <s v="31C000"/>
    <s v="242313M001"/>
    <s v="111150"/>
    <x v="0"/>
    <s v="15111200"/>
    <s v=""/>
    <n v="58292"/>
    <n v="58292"/>
    <n v="29150"/>
    <n v="17413.61"/>
    <n v="11736.39"/>
    <n v="0"/>
    <n v="40878.39"/>
  </r>
  <r>
    <s v="5"/>
    <x v="579"/>
    <s v="31C000"/>
    <s v="242313M001"/>
    <s v="111150"/>
    <x v="0"/>
    <s v="15311106"/>
    <s v=""/>
    <n v="39648"/>
    <n v="0"/>
    <n v="0"/>
    <n v="0"/>
    <n v="0"/>
    <n v="0"/>
    <n v="0"/>
  </r>
  <r>
    <s v="5"/>
    <x v="579"/>
    <s v="31C000"/>
    <s v="242313M001"/>
    <s v="111150"/>
    <x v="0"/>
    <s v="15411208"/>
    <s v=""/>
    <n v="63364"/>
    <n v="63364"/>
    <n v="0"/>
    <n v="0"/>
    <n v="0"/>
    <n v="0"/>
    <n v="63364"/>
  </r>
  <r>
    <s v="5"/>
    <x v="579"/>
    <s v="31C000"/>
    <s v="242313M001"/>
    <s v="111150"/>
    <x v="0"/>
    <s v="15411218"/>
    <s v=""/>
    <n v="73540"/>
    <n v="73540"/>
    <n v="0"/>
    <n v="0"/>
    <n v="0"/>
    <n v="0"/>
    <n v="73540"/>
  </r>
  <r>
    <s v="5"/>
    <x v="579"/>
    <s v="31C000"/>
    <s v="242313M001"/>
    <s v="111150"/>
    <x v="0"/>
    <s v="15441100"/>
    <s v=""/>
    <n v="62561"/>
    <n v="41704"/>
    <n v="10426"/>
    <n v="0"/>
    <n v="10426"/>
    <n v="0"/>
    <n v="41704"/>
  </r>
  <r>
    <s v="5"/>
    <x v="579"/>
    <s v="31C000"/>
    <s v="242313M001"/>
    <s v="111150"/>
    <x v="0"/>
    <s v="15451100"/>
    <s v=""/>
    <n v="11116"/>
    <n v="8090.5"/>
    <n v="2534.5"/>
    <n v="780"/>
    <n v="1754.5"/>
    <n v="0"/>
    <n v="7310.5"/>
  </r>
  <r>
    <s v="5"/>
    <x v="579"/>
    <s v="31C000"/>
    <s v="242313M001"/>
    <s v="111150"/>
    <x v="0"/>
    <s v="15451108"/>
    <s v=""/>
    <n v="4842"/>
    <n v="3343.7"/>
    <n v="925.7"/>
    <n v="159.6"/>
    <n v="766.1"/>
    <n v="0"/>
    <n v="3184.1"/>
  </r>
  <r>
    <s v="5"/>
    <x v="579"/>
    <s v="31C000"/>
    <s v="242313M001"/>
    <s v="111150"/>
    <x v="0"/>
    <s v="15451109"/>
    <s v=""/>
    <n v="37149"/>
    <n v="29353.27"/>
    <n v="10783.27"/>
    <n v="5377.81"/>
    <n v="5405.46"/>
    <n v="0"/>
    <n v="23975.46"/>
  </r>
  <r>
    <s v="5"/>
    <x v="579"/>
    <s v="31C000"/>
    <s v="242313M001"/>
    <s v="111150"/>
    <x v="0"/>
    <s v="15451110"/>
    <s v=""/>
    <n v="15967"/>
    <n v="10640"/>
    <n v="2660"/>
    <n v="0"/>
    <n v="2660"/>
    <n v="0"/>
    <n v="10640"/>
  </r>
  <r>
    <s v="5"/>
    <x v="579"/>
    <s v="31C000"/>
    <s v="242313M001"/>
    <s v="111150"/>
    <x v="0"/>
    <s v="15461151"/>
    <s v=""/>
    <n v="75889"/>
    <n v="60492"/>
    <n v="22548"/>
    <n v="11700"/>
    <n v="10848"/>
    <n v="0"/>
    <n v="48792"/>
  </r>
  <r>
    <s v="5"/>
    <x v="579"/>
    <s v="31C000"/>
    <s v="242313M001"/>
    <s v="111150"/>
    <x v="0"/>
    <s v="15481100"/>
    <s v=""/>
    <n v="90217"/>
    <n v="51635.96"/>
    <n v="51635.96"/>
    <n v="15402.29"/>
    <n v="36233.67"/>
    <n v="0"/>
    <n v="36233.67"/>
  </r>
  <r>
    <s v="5"/>
    <x v="579"/>
    <s v="31C000"/>
    <s v="242313M001"/>
    <s v="111150"/>
    <x v="0"/>
    <s v="15991100"/>
    <s v=""/>
    <n v="290318"/>
    <n v="193544"/>
    <n v="48386"/>
    <n v="0"/>
    <n v="48386"/>
    <n v="0"/>
    <n v="193544"/>
  </r>
  <r>
    <s v="5"/>
    <x v="579"/>
    <s v="31C000"/>
    <s v="242313M001"/>
    <s v="111150"/>
    <x v="1"/>
    <s v="21111200"/>
    <s v=""/>
    <n v="500000"/>
    <n v="500000"/>
    <n v="249996"/>
    <n v="201898"/>
    <n v="48098"/>
    <n v="36980.160000000003"/>
    <n v="261121.84"/>
  </r>
  <r>
    <s v="5"/>
    <x v="579"/>
    <s v="31C000"/>
    <s v="242313M001"/>
    <s v="111150"/>
    <x v="1"/>
    <s v="21211100"/>
    <s v=""/>
    <n v="20000"/>
    <n v="20000"/>
    <n v="20000"/>
    <n v="0"/>
    <n v="20000"/>
    <n v="0"/>
    <n v="20000"/>
  </r>
  <r>
    <s v="5"/>
    <x v="579"/>
    <s v="31C000"/>
    <s v="242313M001"/>
    <s v="111150"/>
    <x v="1"/>
    <s v="21411200"/>
    <s v=""/>
    <n v="440000"/>
    <n v="440000"/>
    <n v="220002"/>
    <n v="0"/>
    <n v="220002"/>
    <n v="0"/>
    <n v="440000"/>
  </r>
  <r>
    <s v="5"/>
    <x v="579"/>
    <s v="31C000"/>
    <s v="242313M001"/>
    <s v="111150"/>
    <x v="1"/>
    <s v="21511100"/>
    <s v=""/>
    <n v="50000"/>
    <n v="50000"/>
    <n v="50000"/>
    <n v="0"/>
    <n v="50000"/>
    <n v="0"/>
    <n v="50000"/>
  </r>
  <r>
    <s v="5"/>
    <x v="579"/>
    <s v="31C000"/>
    <s v="242313M001"/>
    <s v="111150"/>
    <x v="1"/>
    <s v="22111100"/>
    <s v=""/>
    <n v="600000"/>
    <n v="600000"/>
    <n v="272725"/>
    <n v="30808"/>
    <n v="241917"/>
    <n v="47365.23"/>
    <n v="521826.77"/>
  </r>
  <r>
    <s v="5"/>
    <x v="579"/>
    <s v="31C000"/>
    <s v="242313M001"/>
    <s v="111150"/>
    <x v="1"/>
    <s v="22311100"/>
    <s v=""/>
    <n v="50000"/>
    <n v="50000"/>
    <n v="50000"/>
    <n v="0"/>
    <n v="50000"/>
    <n v="0"/>
    <n v="50000"/>
  </r>
  <r>
    <s v="5"/>
    <x v="579"/>
    <s v="31C000"/>
    <s v="242313M001"/>
    <s v="111150"/>
    <x v="1"/>
    <s v="23511100"/>
    <s v=""/>
    <n v="3500"/>
    <n v="3500"/>
    <n v="3500"/>
    <n v="0"/>
    <n v="3500"/>
    <n v="0"/>
    <n v="3500"/>
  </r>
  <r>
    <s v="5"/>
    <x v="579"/>
    <s v="31C000"/>
    <s v="242313M001"/>
    <s v="111150"/>
    <x v="1"/>
    <s v="23711100"/>
    <s v=""/>
    <n v="1000"/>
    <n v="1000"/>
    <n v="1000"/>
    <n v="0"/>
    <n v="1000"/>
    <n v="0"/>
    <n v="1000"/>
  </r>
  <r>
    <s v="5"/>
    <x v="579"/>
    <s v="31C000"/>
    <s v="242313M001"/>
    <s v="111150"/>
    <x v="1"/>
    <s v="24191100"/>
    <s v=""/>
    <n v="20000"/>
    <n v="20000"/>
    <n v="20000"/>
    <n v="0"/>
    <n v="20000"/>
    <n v="0"/>
    <n v="20000"/>
  </r>
  <r>
    <s v="5"/>
    <x v="579"/>
    <s v="31C000"/>
    <s v="242313M001"/>
    <s v="111150"/>
    <x v="1"/>
    <s v="24211100"/>
    <s v=""/>
    <n v="5000"/>
    <n v="5000"/>
    <n v="5000"/>
    <n v="0"/>
    <n v="5000"/>
    <n v="0"/>
    <n v="5000"/>
  </r>
  <r>
    <s v="5"/>
    <x v="579"/>
    <s v="31C000"/>
    <s v="242313M001"/>
    <s v="111150"/>
    <x v="1"/>
    <s v="24311100"/>
    <s v=""/>
    <n v="50000"/>
    <n v="50000"/>
    <n v="50000"/>
    <n v="0"/>
    <n v="50000"/>
    <n v="0"/>
    <n v="50000"/>
  </r>
  <r>
    <s v="5"/>
    <x v="579"/>
    <s v="31C000"/>
    <s v="242313M001"/>
    <s v="111150"/>
    <x v="1"/>
    <s v="24411100"/>
    <s v=""/>
    <n v="300000"/>
    <n v="300000"/>
    <n v="300000"/>
    <n v="0"/>
    <n v="300000"/>
    <n v="0"/>
    <n v="300000"/>
  </r>
  <r>
    <s v="5"/>
    <x v="579"/>
    <s v="31C000"/>
    <s v="242313M001"/>
    <s v="111150"/>
    <x v="1"/>
    <s v="24511100"/>
    <s v=""/>
    <n v="10000"/>
    <n v="10000"/>
    <n v="10000"/>
    <n v="0"/>
    <n v="10000"/>
    <n v="0"/>
    <n v="10000"/>
  </r>
  <r>
    <s v="5"/>
    <x v="579"/>
    <s v="31C000"/>
    <s v="242313M001"/>
    <s v="111150"/>
    <x v="1"/>
    <s v="24611100"/>
    <s v=""/>
    <n v="350000"/>
    <n v="350000"/>
    <n v="350000"/>
    <n v="408"/>
    <n v="349592"/>
    <n v="2706.7"/>
    <n v="346885.3"/>
  </r>
  <r>
    <s v="5"/>
    <x v="579"/>
    <s v="31C000"/>
    <s v="242313M001"/>
    <s v="111150"/>
    <x v="1"/>
    <s v="24711100"/>
    <s v=""/>
    <n v="350000"/>
    <n v="350000"/>
    <n v="350000"/>
    <n v="0"/>
    <n v="350000"/>
    <n v="0"/>
    <n v="350000"/>
  </r>
  <r>
    <s v="5"/>
    <x v="579"/>
    <s v="31C000"/>
    <s v="242313M001"/>
    <s v="111150"/>
    <x v="1"/>
    <s v="24911100"/>
    <s v=""/>
    <n v="150000"/>
    <n v="150000"/>
    <n v="150000"/>
    <n v="310"/>
    <n v="149690"/>
    <n v="10351.66"/>
    <n v="139338.34"/>
  </r>
  <r>
    <s v="5"/>
    <x v="579"/>
    <s v="31C000"/>
    <s v="242313M001"/>
    <s v="111150"/>
    <x v="1"/>
    <s v="25411100"/>
    <s v=""/>
    <n v="50000"/>
    <n v="50000"/>
    <n v="50000"/>
    <n v="0"/>
    <n v="50000"/>
    <n v="0"/>
    <n v="50000"/>
  </r>
  <r>
    <s v="5"/>
    <x v="579"/>
    <s v="31C000"/>
    <s v="242313M001"/>
    <s v="111150"/>
    <x v="1"/>
    <s v="26111200"/>
    <s v=""/>
    <n v="2283673"/>
    <n v="2283673"/>
    <n v="1251835"/>
    <n v="397337.47"/>
    <n v="854497.53"/>
    <n v="721775.75"/>
    <n v="1164559.78"/>
  </r>
  <r>
    <s v="5"/>
    <x v="579"/>
    <s v="31C000"/>
    <s v="242313M001"/>
    <s v="111150"/>
    <x v="1"/>
    <s v="27111200"/>
    <s v=""/>
    <n v="7606264"/>
    <n v="7606264"/>
    <n v="3803130"/>
    <n v="0"/>
    <n v="3803130"/>
    <n v="0"/>
    <n v="7606264"/>
  </r>
  <r>
    <s v="5"/>
    <x v="579"/>
    <s v="31C000"/>
    <s v="242313M001"/>
    <s v="111150"/>
    <x v="1"/>
    <s v="27211200"/>
    <s v=""/>
    <n v="311886"/>
    <n v="311886"/>
    <n v="155940"/>
    <n v="0"/>
    <n v="155940"/>
    <n v="0"/>
    <n v="311886"/>
  </r>
  <r>
    <s v="5"/>
    <x v="579"/>
    <s v="31C000"/>
    <s v="242313M001"/>
    <s v="111150"/>
    <x v="1"/>
    <s v="29111100"/>
    <s v=""/>
    <n v="150000"/>
    <n v="150000"/>
    <n v="150000"/>
    <n v="0"/>
    <n v="150000"/>
    <n v="0"/>
    <n v="150000"/>
  </r>
  <r>
    <s v="5"/>
    <x v="579"/>
    <s v="31C000"/>
    <s v="242313M001"/>
    <s v="111150"/>
    <x v="1"/>
    <s v="29211100"/>
    <s v=""/>
    <n v="100000"/>
    <n v="100000"/>
    <n v="100000"/>
    <n v="1900"/>
    <n v="98100"/>
    <n v="0"/>
    <n v="98100"/>
  </r>
  <r>
    <s v="5"/>
    <x v="579"/>
    <s v="31C000"/>
    <s v="242313M001"/>
    <s v="111150"/>
    <x v="1"/>
    <s v="29311100"/>
    <s v=""/>
    <n v="50000"/>
    <n v="50000"/>
    <n v="50000"/>
    <n v="0"/>
    <n v="50000"/>
    <n v="0"/>
    <n v="50000"/>
  </r>
  <r>
    <s v="5"/>
    <x v="579"/>
    <s v="31C000"/>
    <s v="242313M001"/>
    <s v="111150"/>
    <x v="1"/>
    <s v="29611200"/>
    <s v=""/>
    <n v="500000"/>
    <n v="500000"/>
    <n v="250002"/>
    <n v="0"/>
    <n v="250002"/>
    <n v="0"/>
    <n v="500000"/>
  </r>
  <r>
    <s v="5"/>
    <x v="579"/>
    <s v="31C000"/>
    <s v="242313M001"/>
    <s v="111150"/>
    <x v="2"/>
    <s v="31111100"/>
    <s v=""/>
    <n v="300000"/>
    <n v="300000"/>
    <n v="300000"/>
    <n v="0"/>
    <n v="300000"/>
    <n v="0"/>
    <n v="300000"/>
  </r>
  <r>
    <s v="5"/>
    <x v="579"/>
    <s v="31C000"/>
    <s v="242313M001"/>
    <s v="111150"/>
    <x v="2"/>
    <s v="31121200"/>
    <s v=""/>
    <n v="7404195"/>
    <n v="7404195"/>
    <n v="4039100"/>
    <n v="3521171"/>
    <n v="517929"/>
    <n v="0"/>
    <n v="3883024"/>
  </r>
  <r>
    <s v="5"/>
    <x v="579"/>
    <s v="31C000"/>
    <s v="242313M001"/>
    <s v="111150"/>
    <x v="2"/>
    <s v="31211100"/>
    <s v=""/>
    <n v="13000"/>
    <n v="13000"/>
    <n v="6498"/>
    <n v="0"/>
    <n v="6498"/>
    <n v="0"/>
    <n v="13000"/>
  </r>
  <r>
    <s v="5"/>
    <x v="579"/>
    <s v="31C000"/>
    <s v="242313M001"/>
    <s v="111150"/>
    <x v="2"/>
    <s v="31311200"/>
    <s v=""/>
    <n v="3122964"/>
    <n v="3122964"/>
    <n v="2338480"/>
    <n v="2338480"/>
    <n v="0"/>
    <n v="0"/>
    <n v="784484"/>
  </r>
  <r>
    <s v="5"/>
    <x v="579"/>
    <s v="31C000"/>
    <s v="242313M001"/>
    <s v="111150"/>
    <x v="2"/>
    <s v="31411200"/>
    <s v=""/>
    <n v="354527"/>
    <n v="354527"/>
    <n v="193375"/>
    <n v="91930.2"/>
    <n v="101444.8"/>
    <n v="2157.6"/>
    <n v="260439.2"/>
  </r>
  <r>
    <s v="5"/>
    <x v="579"/>
    <s v="31C000"/>
    <s v="242313M001"/>
    <s v="111150"/>
    <x v="2"/>
    <s v="31411260"/>
    <s v=""/>
    <n v="0"/>
    <n v="28920.05"/>
    <n v="28920.05"/>
    <n v="0"/>
    <n v="28920.05"/>
    <n v="0"/>
    <n v="28920.05"/>
  </r>
  <r>
    <s v="5"/>
    <x v="579"/>
    <s v="31C000"/>
    <s v="242313M001"/>
    <s v="111150"/>
    <x v="2"/>
    <s v="31711200"/>
    <s v=""/>
    <n v="711356"/>
    <n v="711356"/>
    <n v="388009"/>
    <n v="282070.53000000003"/>
    <n v="105938.47"/>
    <n v="0"/>
    <n v="429285.47"/>
  </r>
  <r>
    <s v="5"/>
    <x v="579"/>
    <s v="31C000"/>
    <s v="242313M001"/>
    <s v="111150"/>
    <x v="2"/>
    <s v="31911200"/>
    <s v=""/>
    <n v="3272568"/>
    <n v="3272568"/>
    <n v="1636284"/>
    <n v="0"/>
    <n v="1636284"/>
    <n v="0"/>
    <n v="3272568"/>
  </r>
  <r>
    <s v="5"/>
    <x v="579"/>
    <s v="31C000"/>
    <s v="242313M001"/>
    <s v="111150"/>
    <x v="2"/>
    <s v="32211100"/>
    <s v=""/>
    <n v="2200000"/>
    <n v="2200000"/>
    <n v="1200000"/>
    <n v="0"/>
    <n v="1200000"/>
    <n v="0"/>
    <n v="2200000"/>
  </r>
  <r>
    <s v="5"/>
    <x v="579"/>
    <s v="31C000"/>
    <s v="242313M001"/>
    <s v="111150"/>
    <x v="2"/>
    <s v="32711100"/>
    <s v=""/>
    <n v="250000"/>
    <n v="250000"/>
    <n v="100000"/>
    <n v="0"/>
    <n v="100000"/>
    <n v="0"/>
    <n v="250000"/>
  </r>
  <r>
    <s v="5"/>
    <x v="579"/>
    <s v="31C000"/>
    <s v="242313M001"/>
    <s v="111150"/>
    <x v="2"/>
    <s v="33411100"/>
    <s v=""/>
    <n v="200000"/>
    <n v="200000"/>
    <n v="200000"/>
    <n v="0"/>
    <n v="200000"/>
    <n v="0"/>
    <n v="200000"/>
  </r>
  <r>
    <s v="5"/>
    <x v="579"/>
    <s v="31C000"/>
    <s v="242313M001"/>
    <s v="111150"/>
    <x v="2"/>
    <s v="33611200"/>
    <s v=""/>
    <n v="726600"/>
    <n v="726600"/>
    <n v="363300"/>
    <n v="259193.23"/>
    <n v="104106.77"/>
    <n v="467406.77"/>
    <n v="0"/>
  </r>
  <r>
    <s v="5"/>
    <x v="579"/>
    <s v="31C000"/>
    <s v="242313M001"/>
    <s v="111150"/>
    <x v="2"/>
    <s v="33621100"/>
    <s v=""/>
    <n v="1000000"/>
    <n v="1000000"/>
    <n v="1000000"/>
    <n v="212391.44"/>
    <n v="787608.56"/>
    <n v="787608.56"/>
    <n v="0"/>
  </r>
  <r>
    <s v="5"/>
    <x v="579"/>
    <s v="31C000"/>
    <s v="242313M001"/>
    <s v="111150"/>
    <x v="2"/>
    <s v="33621160"/>
    <s v=""/>
    <n v="0"/>
    <n v="53181.82"/>
    <n v="53181.82"/>
    <n v="0"/>
    <n v="53181.82"/>
    <n v="0"/>
    <n v="53181.82"/>
  </r>
  <r>
    <s v="5"/>
    <x v="579"/>
    <s v="31C000"/>
    <s v="242313M001"/>
    <s v="111150"/>
    <x v="2"/>
    <s v="33811200"/>
    <s v=""/>
    <n v="38531540"/>
    <n v="39418643.710000001"/>
    <n v="21017270"/>
    <n v="15923648.039999999"/>
    <n v="5093621.96"/>
    <n v="23494995.670000002"/>
    <n v="0"/>
  </r>
  <r>
    <s v="5"/>
    <x v="579"/>
    <s v="31C000"/>
    <s v="242313M001"/>
    <s v="111150"/>
    <x v="2"/>
    <s v="33911100"/>
    <s v=""/>
    <n v="56808549"/>
    <n v="56808549"/>
    <n v="34200000"/>
    <n v="25520151.039999999"/>
    <n v="8679848.9600000009"/>
    <n v="5187100.7699999996"/>
    <n v="26101297.190000001"/>
  </r>
  <r>
    <s v="5"/>
    <x v="579"/>
    <s v="31C000"/>
    <s v="242313M001"/>
    <s v="111150"/>
    <x v="2"/>
    <s v="34111100"/>
    <s v=""/>
    <n v="200000"/>
    <n v="200000"/>
    <n v="100000"/>
    <n v="0"/>
    <n v="100000"/>
    <n v="0"/>
    <n v="200000"/>
  </r>
  <r>
    <s v="5"/>
    <x v="579"/>
    <s v="31C000"/>
    <s v="242313M001"/>
    <s v="111150"/>
    <x v="2"/>
    <s v="34511200"/>
    <s v=""/>
    <n v="1314142"/>
    <n v="1314142"/>
    <n v="716820"/>
    <n v="392991.92"/>
    <n v="323828.08"/>
    <n v="785983.7"/>
    <n v="135166.38"/>
  </r>
  <r>
    <s v="5"/>
    <x v="579"/>
    <s v="31C000"/>
    <s v="242313M001"/>
    <s v="111150"/>
    <x v="2"/>
    <s v="35111100"/>
    <s v=""/>
    <n v="54550000"/>
    <n v="24323687.379999999"/>
    <n v="45240"/>
    <n v="0"/>
    <n v="45240"/>
    <n v="0"/>
    <n v="24323687.379999999"/>
  </r>
  <r>
    <s v="5"/>
    <x v="579"/>
    <s v="31C000"/>
    <s v="242313M001"/>
    <s v="111150"/>
    <x v="2"/>
    <s v="35311100"/>
    <s v=""/>
    <n v="500000"/>
    <n v="301808.48"/>
    <n v="1808.48"/>
    <n v="0"/>
    <n v="1808.48"/>
    <n v="0"/>
    <n v="301808.48"/>
  </r>
  <r>
    <s v="5"/>
    <x v="579"/>
    <s v="31C000"/>
    <s v="242313M001"/>
    <s v="111150"/>
    <x v="2"/>
    <s v="35531100"/>
    <s v=""/>
    <n v="5000000"/>
    <n v="5000000"/>
    <n v="2272730"/>
    <n v="0"/>
    <n v="2272730"/>
    <n v="0"/>
    <n v="5000000"/>
  </r>
  <r>
    <s v="5"/>
    <x v="579"/>
    <s v="31C000"/>
    <s v="242313M001"/>
    <s v="111150"/>
    <x v="2"/>
    <s v="35711100"/>
    <s v=""/>
    <n v="4100000"/>
    <n v="4100000"/>
    <n v="2140001"/>
    <n v="83826.240000000005"/>
    <n v="2056174.76"/>
    <n v="916173.76"/>
    <n v="3100000"/>
  </r>
  <r>
    <s v="5"/>
    <x v="579"/>
    <s v="31C000"/>
    <s v="242313M001"/>
    <s v="111150"/>
    <x v="2"/>
    <s v="35811100"/>
    <s v=""/>
    <n v="35000000"/>
    <n v="35000000"/>
    <n v="17500002"/>
    <n v="7416554.4000000004"/>
    <n v="10083447.6"/>
    <n v="25079458.550000001"/>
    <n v="2503987.0499999998"/>
  </r>
  <r>
    <s v="5"/>
    <x v="579"/>
    <s v="31C000"/>
    <s v="242313M001"/>
    <s v="111150"/>
    <x v="2"/>
    <s v="35911100"/>
    <s v=""/>
    <n v="1200000"/>
    <n v="1200000"/>
    <n v="545455"/>
    <n v="69516.789999999994"/>
    <n v="475938.21"/>
    <n v="1130483.21"/>
    <n v="0"/>
  </r>
  <r>
    <s v="5"/>
    <x v="579"/>
    <s v="31C000"/>
    <s v="242313M001"/>
    <s v="111150"/>
    <x v="2"/>
    <s v="37221100"/>
    <s v=""/>
    <n v="95000"/>
    <n v="95000"/>
    <n v="95000"/>
    <n v="10755"/>
    <n v="84245"/>
    <n v="5620"/>
    <n v="78625"/>
  </r>
  <r>
    <s v="5"/>
    <x v="579"/>
    <s v="31C000"/>
    <s v="242313M001"/>
    <s v="111150"/>
    <x v="2"/>
    <s v="38211100"/>
    <s v=""/>
    <n v="46356426"/>
    <n v="46356426"/>
    <n v="24000000"/>
    <n v="15571720.380000001"/>
    <n v="8428279.6199999992"/>
    <n v="3319454.96"/>
    <n v="27465250.66"/>
  </r>
  <r>
    <s v="5"/>
    <x v="579"/>
    <s v="31C000"/>
    <s v="242313M001"/>
    <s v="111150"/>
    <x v="2"/>
    <s v="39111100"/>
    <s v=""/>
    <n v="200000"/>
    <n v="200000"/>
    <n v="200000"/>
    <n v="83840"/>
    <n v="116160"/>
    <n v="0"/>
    <n v="116160"/>
  </r>
  <r>
    <s v="5"/>
    <x v="579"/>
    <s v="31C000"/>
    <s v="242313M001"/>
    <s v="111150"/>
    <x v="2"/>
    <s v="39211100"/>
    <s v=""/>
    <n v="200000"/>
    <n v="200000"/>
    <n v="109896"/>
    <n v="109896"/>
    <n v="0"/>
    <n v="0"/>
    <n v="90104"/>
  </r>
  <r>
    <s v="5"/>
    <x v="579"/>
    <s v="31C000"/>
    <s v="242313M001"/>
    <s v="111150"/>
    <x v="2"/>
    <s v="39691225"/>
    <s v=""/>
    <n v="119469"/>
    <n v="317660.52"/>
    <n v="257927.52"/>
    <n v="63547.360000000001"/>
    <n v="194380.16"/>
    <n v="55921.64"/>
    <n v="198191.52"/>
  </r>
  <r>
    <s v="5"/>
    <x v="579"/>
    <s v="31C000"/>
    <s v="242313M001"/>
    <s v="111150"/>
    <x v="2"/>
    <s v="39811200"/>
    <s v=""/>
    <n v="72549"/>
    <n v="72549"/>
    <n v="36279"/>
    <n v="25588"/>
    <n v="10691"/>
    <n v="0"/>
    <n v="46961"/>
  </r>
  <r>
    <s v="5"/>
    <x v="579"/>
    <s v="31C000"/>
    <s v="242313M001"/>
    <s v="111150"/>
    <x v="2"/>
    <s v="39811208"/>
    <s v=""/>
    <n v="32210"/>
    <n v="32210"/>
    <n v="16106"/>
    <n v="11991"/>
    <n v="4115"/>
    <n v="0"/>
    <n v="20219"/>
  </r>
  <r>
    <s v="5"/>
    <x v="579"/>
    <s v="31C000"/>
    <s v="242313M001"/>
    <s v="111150"/>
    <x v="2"/>
    <s v="39821100"/>
    <s v=""/>
    <n v="60791"/>
    <n v="60791"/>
    <n v="30395"/>
    <n v="0"/>
    <n v="30395"/>
    <n v="0"/>
    <n v="60791"/>
  </r>
  <r>
    <s v="5"/>
    <x v="579"/>
    <s v="31C000"/>
    <s v="242313M001"/>
    <s v="111150"/>
    <x v="2"/>
    <s v="39821108"/>
    <s v=""/>
    <n v="16999"/>
    <n v="16999"/>
    <n v="8500"/>
    <n v="0"/>
    <n v="8500"/>
    <n v="0"/>
    <n v="16999"/>
  </r>
  <r>
    <s v="5"/>
    <x v="580"/>
    <s v="31PDMP"/>
    <s v="172002N001"/>
    <s v="111150"/>
    <x v="1"/>
    <s v="25311100"/>
    <s v=""/>
    <n v="0"/>
    <n v="10000"/>
    <n v="10000"/>
    <n v="9134.1200000000008"/>
    <n v="865.88"/>
    <n v="0"/>
    <n v="865.88"/>
  </r>
  <r>
    <s v="5"/>
    <x v="580"/>
    <s v="31PDMP"/>
    <s v="172002N001"/>
    <s v="111150"/>
    <x v="1"/>
    <s v="25411100"/>
    <s v=""/>
    <n v="0"/>
    <n v="9000"/>
    <n v="9000"/>
    <n v="0"/>
    <n v="9000"/>
    <n v="0"/>
    <n v="9000"/>
  </r>
  <r>
    <s v="5"/>
    <x v="580"/>
    <s v="31PDMP"/>
    <s v="172002N001"/>
    <s v="111150"/>
    <x v="1"/>
    <s v="29111100"/>
    <s v=""/>
    <n v="559000"/>
    <n v="559000"/>
    <n v="254090"/>
    <n v="0"/>
    <n v="254090"/>
    <n v="0"/>
    <n v="559000"/>
  </r>
  <r>
    <s v="5"/>
    <x v="580"/>
    <s v="31PDMP"/>
    <s v="172002N001"/>
    <s v="111150"/>
    <x v="2"/>
    <s v="33911100"/>
    <s v=""/>
    <n v="0"/>
    <n v="228000"/>
    <n v="114000"/>
    <n v="57000"/>
    <n v="57000"/>
    <n v="28500"/>
    <n v="142500"/>
  </r>
  <r>
    <s v="5"/>
    <x v="581"/>
    <s v="31PDMP"/>
    <s v="183061E048"/>
    <s v="111150"/>
    <x v="0"/>
    <s v="11311100"/>
    <s v=""/>
    <n v="1389371"/>
    <n v="1319490"/>
    <n v="655009"/>
    <n v="496596"/>
    <n v="158413"/>
    <n v="0"/>
    <n v="822894"/>
  </r>
  <r>
    <s v="5"/>
    <x v="581"/>
    <s v="31PDMP"/>
    <s v="183061E048"/>
    <s v="111150"/>
    <x v="0"/>
    <s v="12111100"/>
    <s v=""/>
    <n v="4382284"/>
    <n v="4382284"/>
    <n v="2050200"/>
    <n v="1697850"/>
    <n v="352350"/>
    <n v="2230960.0099999998"/>
    <n v="453473.99"/>
  </r>
  <r>
    <s v="5"/>
    <x v="581"/>
    <s v="31PDMP"/>
    <s v="183061E048"/>
    <s v="111150"/>
    <x v="0"/>
    <s v="12211108"/>
    <s v=""/>
    <n v="4528383"/>
    <n v="4420480.01"/>
    <n v="2254729.0099999998"/>
    <n v="1786096.01"/>
    <n v="468633"/>
    <n v="0"/>
    <n v="2634384"/>
  </r>
  <r>
    <s v="5"/>
    <x v="581"/>
    <s v="31PDMP"/>
    <s v="183061E048"/>
    <s v="111150"/>
    <x v="0"/>
    <s v="12311106"/>
    <s v=""/>
    <n v="62280"/>
    <n v="46710"/>
    <n v="15570"/>
    <n v="0"/>
    <n v="15570"/>
    <n v="0"/>
    <n v="46710"/>
  </r>
  <r>
    <s v="5"/>
    <x v="581"/>
    <s v="31PDMP"/>
    <s v="183061E048"/>
    <s v="111150"/>
    <x v="0"/>
    <s v="13111100"/>
    <s v=""/>
    <n v="5732"/>
    <n v="3523"/>
    <n v="1311"/>
    <n v="400.23"/>
    <n v="910.77"/>
    <n v="0"/>
    <n v="3122.77"/>
  </r>
  <r>
    <s v="5"/>
    <x v="581"/>
    <s v="31PDMP"/>
    <s v="183061E048"/>
    <s v="111150"/>
    <x v="0"/>
    <s v="13211100"/>
    <s v=""/>
    <n v="33766"/>
    <n v="33766"/>
    <n v="16883"/>
    <n v="11047.4"/>
    <n v="5835.6"/>
    <n v="0"/>
    <n v="22718.6"/>
  </r>
  <r>
    <s v="5"/>
    <x v="581"/>
    <s v="31PDMP"/>
    <s v="183061E048"/>
    <s v="111150"/>
    <x v="0"/>
    <s v="13231100"/>
    <s v=""/>
    <n v="516208"/>
    <n v="534208"/>
    <n v="18000"/>
    <n v="17209.919999999998"/>
    <n v="790.08"/>
    <n v="0"/>
    <n v="516998.08"/>
  </r>
  <r>
    <s v="5"/>
    <x v="581"/>
    <s v="31PDMP"/>
    <s v="183061E048"/>
    <s v="111150"/>
    <x v="0"/>
    <s v="13231108"/>
    <s v=""/>
    <n v="683781"/>
    <n v="683781"/>
    <n v="0"/>
    <n v="0"/>
    <n v="0"/>
    <n v="0"/>
    <n v="683781"/>
  </r>
  <r>
    <s v="5"/>
    <x v="581"/>
    <s v="31PDMP"/>
    <s v="183061E048"/>
    <s v="111150"/>
    <x v="0"/>
    <s v="14111201"/>
    <s v=""/>
    <n v="122181"/>
    <n v="122181"/>
    <n v="68588"/>
    <n v="45896.41"/>
    <n v="22691.59"/>
    <n v="4417.32"/>
    <n v="71867.27"/>
  </r>
  <r>
    <s v="5"/>
    <x v="581"/>
    <s v="31PDMP"/>
    <s v="183061E048"/>
    <s v="111150"/>
    <x v="0"/>
    <s v="14111208"/>
    <s v=""/>
    <n v="370178"/>
    <n v="370178"/>
    <n v="191277"/>
    <n v="135146.97"/>
    <n v="56130.03"/>
    <n v="13959.27"/>
    <n v="221071.76"/>
  </r>
  <r>
    <s v="5"/>
    <x v="581"/>
    <s v="31PDMP"/>
    <s v="183061E048"/>
    <s v="111150"/>
    <x v="0"/>
    <s v="14211201"/>
    <s v=""/>
    <n v="61275"/>
    <n v="61275"/>
    <n v="34396"/>
    <n v="23018.32"/>
    <n v="11377.68"/>
    <n v="2215.35"/>
    <n v="36041.33"/>
  </r>
  <r>
    <s v="5"/>
    <x v="581"/>
    <s v="31PDMP"/>
    <s v="183061E048"/>
    <s v="111150"/>
    <x v="0"/>
    <s v="14311200"/>
    <s v=""/>
    <n v="63419"/>
    <n v="63419"/>
    <n v="35601"/>
    <n v="23823.599999999999"/>
    <n v="11777.4"/>
    <n v="2292.83"/>
    <n v="37302.57"/>
  </r>
  <r>
    <s v="5"/>
    <x v="581"/>
    <s v="31PDMP"/>
    <s v="183061E048"/>
    <s v="111150"/>
    <x v="0"/>
    <s v="14411200"/>
    <s v=""/>
    <n v="128448"/>
    <n v="128448"/>
    <n v="64224"/>
    <n v="35760.01"/>
    <n v="28463.99"/>
    <n v="0"/>
    <n v="92687.99"/>
  </r>
  <r>
    <s v="5"/>
    <x v="581"/>
    <s v="31PDMP"/>
    <s v="183061E048"/>
    <s v="111150"/>
    <x v="0"/>
    <s v="14431200"/>
    <s v=""/>
    <n v="2143"/>
    <n v="8963.32"/>
    <n v="7894.32"/>
    <n v="1723.52"/>
    <n v="6170.8"/>
    <n v="1595.56"/>
    <n v="5644.24"/>
  </r>
  <r>
    <s v="5"/>
    <x v="581"/>
    <s v="31PDMP"/>
    <s v="183061E048"/>
    <s v="111150"/>
    <x v="0"/>
    <s v="15411208"/>
    <s v=""/>
    <n v="374927"/>
    <n v="374927"/>
    <n v="13500"/>
    <n v="0"/>
    <n v="13500"/>
    <n v="0"/>
    <n v="374927"/>
  </r>
  <r>
    <s v="5"/>
    <x v="581"/>
    <s v="31PDMP"/>
    <s v="183061E048"/>
    <s v="111150"/>
    <x v="0"/>
    <s v="15451100"/>
    <s v=""/>
    <n v="9087"/>
    <n v="25917"/>
    <n v="10473"/>
    <n v="6642"/>
    <n v="3831"/>
    <n v="0"/>
    <n v="19275"/>
  </r>
  <r>
    <s v="5"/>
    <x v="581"/>
    <s v="31PDMP"/>
    <s v="183061E048"/>
    <s v="111150"/>
    <x v="0"/>
    <s v="15451108"/>
    <s v=""/>
    <n v="11230"/>
    <n v="20198.8"/>
    <n v="7686.3"/>
    <n v="3663.1"/>
    <n v="4023.2"/>
    <n v="0"/>
    <n v="16535.7"/>
  </r>
  <r>
    <s v="5"/>
    <x v="581"/>
    <s v="31PDMP"/>
    <s v="183061E048"/>
    <s v="111150"/>
    <x v="0"/>
    <s v="15471108"/>
    <s v=""/>
    <n v="4376"/>
    <n v="4376"/>
    <n v="4376"/>
    <n v="4000"/>
    <n v="376"/>
    <n v="0"/>
    <n v="376"/>
  </r>
  <r>
    <s v="5"/>
    <x v="581"/>
    <s v="31PDMP"/>
    <s v="183061E048"/>
    <s v="111150"/>
    <x v="0"/>
    <s v="15911100"/>
    <s v=""/>
    <n v="4759783"/>
    <n v="4471609"/>
    <n v="2195190"/>
    <n v="1650595"/>
    <n v="544595"/>
    <n v="0"/>
    <n v="2821014"/>
  </r>
  <r>
    <s v="5"/>
    <x v="581"/>
    <s v="31PDMP"/>
    <s v="183061E048"/>
    <s v="111150"/>
    <x v="0"/>
    <s v="16111143"/>
    <s v=""/>
    <n v="301015"/>
    <n v="193329"/>
    <n v="96666"/>
    <n v="0"/>
    <n v="96666"/>
    <n v="0"/>
    <n v="193329"/>
  </r>
  <r>
    <s v="5"/>
    <x v="581"/>
    <s v="31PDMP"/>
    <s v="183061E048"/>
    <s v="111150"/>
    <x v="1"/>
    <s v="21111100"/>
    <s v=""/>
    <n v="450000"/>
    <n v="450000"/>
    <n v="204545"/>
    <n v="0"/>
    <n v="204545"/>
    <n v="0"/>
    <n v="450000"/>
  </r>
  <r>
    <s v="5"/>
    <x v="581"/>
    <s v="31PDMP"/>
    <s v="183061E048"/>
    <s v="111150"/>
    <x v="1"/>
    <s v="21111200"/>
    <s v=""/>
    <n v="77625"/>
    <n v="77625"/>
    <n v="35285"/>
    <n v="20189.8"/>
    <n v="15095.2"/>
    <n v="0"/>
    <n v="57435.199999999997"/>
  </r>
  <r>
    <s v="5"/>
    <x v="581"/>
    <s v="31PDMP"/>
    <s v="183061E048"/>
    <s v="111150"/>
    <x v="1"/>
    <s v="21411100"/>
    <s v=""/>
    <n v="100000"/>
    <n v="100000"/>
    <n v="45455"/>
    <n v="0"/>
    <n v="45455"/>
    <n v="0"/>
    <n v="100000"/>
  </r>
  <r>
    <s v="5"/>
    <x v="581"/>
    <s v="31PDMP"/>
    <s v="183061E048"/>
    <s v="111150"/>
    <x v="1"/>
    <s v="21411200"/>
    <s v=""/>
    <n v="50000"/>
    <n v="50000"/>
    <n v="22725"/>
    <n v="0"/>
    <n v="22725"/>
    <n v="0"/>
    <n v="50000"/>
  </r>
  <r>
    <s v="5"/>
    <x v="581"/>
    <s v="31PDMP"/>
    <s v="183061E048"/>
    <s v="111150"/>
    <x v="1"/>
    <s v="21511100"/>
    <s v=""/>
    <n v="36000"/>
    <n v="36000"/>
    <n v="16365"/>
    <n v="11365"/>
    <n v="5000"/>
    <n v="22375"/>
    <n v="2260"/>
  </r>
  <r>
    <s v="5"/>
    <x v="581"/>
    <s v="31PDMP"/>
    <s v="183061E048"/>
    <s v="111150"/>
    <x v="1"/>
    <s v="21611100"/>
    <s v=""/>
    <n v="251000"/>
    <n v="251000"/>
    <n v="114100"/>
    <n v="0"/>
    <n v="114100"/>
    <n v="0"/>
    <n v="251000"/>
  </r>
  <r>
    <s v="5"/>
    <x v="581"/>
    <s v="31PDMP"/>
    <s v="183061E048"/>
    <s v="111150"/>
    <x v="1"/>
    <s v="21711100"/>
    <s v=""/>
    <n v="0"/>
    <n v="1000"/>
    <n v="1000"/>
    <n v="0"/>
    <n v="1000"/>
    <n v="0"/>
    <n v="1000"/>
  </r>
  <r>
    <s v="5"/>
    <x v="581"/>
    <s v="31PDMP"/>
    <s v="183061E048"/>
    <s v="111150"/>
    <x v="1"/>
    <s v="22111100"/>
    <s v=""/>
    <n v="355000"/>
    <n v="355000"/>
    <n v="161365"/>
    <n v="0"/>
    <n v="161365"/>
    <n v="300000"/>
    <n v="55000"/>
  </r>
  <r>
    <s v="5"/>
    <x v="581"/>
    <s v="31PDMP"/>
    <s v="183061E048"/>
    <s v="111150"/>
    <x v="1"/>
    <s v="22311100"/>
    <s v=""/>
    <n v="30000"/>
    <n v="30000"/>
    <n v="13635"/>
    <n v="0"/>
    <n v="13635"/>
    <n v="30000"/>
    <n v="0"/>
  </r>
  <r>
    <s v="5"/>
    <x v="581"/>
    <s v="31PDMP"/>
    <s v="183061E048"/>
    <s v="111150"/>
    <x v="1"/>
    <s v="24411100"/>
    <s v=""/>
    <n v="50000"/>
    <n v="50000"/>
    <n v="22725"/>
    <n v="0"/>
    <n v="22725"/>
    <n v="0"/>
    <n v="50000"/>
  </r>
  <r>
    <s v="5"/>
    <x v="581"/>
    <s v="31PDMP"/>
    <s v="183061E048"/>
    <s v="111150"/>
    <x v="1"/>
    <s v="24611100"/>
    <s v=""/>
    <n v="500000"/>
    <n v="500000"/>
    <n v="227275"/>
    <n v="16574.080000000002"/>
    <n v="210700.92"/>
    <n v="0"/>
    <n v="483425.92"/>
  </r>
  <r>
    <s v="5"/>
    <x v="581"/>
    <s v="31PDMP"/>
    <s v="183061E048"/>
    <s v="111150"/>
    <x v="1"/>
    <s v="24911100"/>
    <s v=""/>
    <n v="20000"/>
    <n v="20000"/>
    <n v="9090"/>
    <n v="0"/>
    <n v="9090"/>
    <n v="0"/>
    <n v="20000"/>
  </r>
  <r>
    <s v="5"/>
    <x v="581"/>
    <s v="31PDMP"/>
    <s v="183061E048"/>
    <s v="111150"/>
    <x v="1"/>
    <s v="25911100"/>
    <s v=""/>
    <n v="30000"/>
    <n v="30000"/>
    <n v="13635"/>
    <n v="10000"/>
    <n v="3635"/>
    <n v="0"/>
    <n v="20000"/>
  </r>
  <r>
    <s v="5"/>
    <x v="581"/>
    <s v="31PDMP"/>
    <s v="183061E048"/>
    <s v="111150"/>
    <x v="1"/>
    <s v="26111100"/>
    <s v=""/>
    <n v="15000"/>
    <n v="15000"/>
    <n v="8574"/>
    <n v="0"/>
    <n v="8574"/>
    <n v="0"/>
    <n v="15000"/>
  </r>
  <r>
    <s v="5"/>
    <x v="581"/>
    <s v="31PDMP"/>
    <s v="183061E048"/>
    <s v="111150"/>
    <x v="1"/>
    <s v="26111200"/>
    <s v=""/>
    <n v="441150"/>
    <n v="441150"/>
    <n v="252084"/>
    <n v="80376.36"/>
    <n v="171707.64"/>
    <n v="119626.14"/>
    <n v="241147.5"/>
  </r>
  <r>
    <s v="5"/>
    <x v="581"/>
    <s v="31PDMP"/>
    <s v="183061E048"/>
    <s v="111150"/>
    <x v="1"/>
    <s v="29211100"/>
    <s v=""/>
    <n v="75000"/>
    <n v="75000"/>
    <n v="34090"/>
    <n v="0"/>
    <n v="34090"/>
    <n v="0"/>
    <n v="75000"/>
  </r>
  <r>
    <s v="5"/>
    <x v="581"/>
    <s v="31PDMP"/>
    <s v="183061E048"/>
    <s v="111150"/>
    <x v="1"/>
    <s v="29411100"/>
    <s v=""/>
    <n v="50000"/>
    <n v="50000"/>
    <n v="22725"/>
    <n v="15000"/>
    <n v="7725"/>
    <n v="239.78"/>
    <n v="34760.22"/>
  </r>
  <r>
    <s v="5"/>
    <x v="581"/>
    <s v="31PDMP"/>
    <s v="183061E048"/>
    <s v="111150"/>
    <x v="2"/>
    <s v="31121200"/>
    <s v=""/>
    <n v="1453200"/>
    <n v="1453200"/>
    <n v="792654"/>
    <n v="681906"/>
    <n v="110748"/>
    <n v="78276.289999999994"/>
    <n v="693017.71"/>
  </r>
  <r>
    <s v="5"/>
    <x v="581"/>
    <s v="31PDMP"/>
    <s v="183061E048"/>
    <s v="111150"/>
    <x v="2"/>
    <s v="31311200"/>
    <s v=""/>
    <n v="259500"/>
    <n v="329500"/>
    <n v="277600"/>
    <n v="190759"/>
    <n v="86841"/>
    <n v="0"/>
    <n v="138741"/>
  </r>
  <r>
    <s v="5"/>
    <x v="581"/>
    <s v="31PDMP"/>
    <s v="183061E048"/>
    <s v="111150"/>
    <x v="2"/>
    <s v="31411200"/>
    <s v=""/>
    <n v="163360"/>
    <n v="163360"/>
    <n v="89106"/>
    <n v="393.9"/>
    <n v="88712.1"/>
    <n v="14929.2"/>
    <n v="148036.9"/>
  </r>
  <r>
    <s v="5"/>
    <x v="581"/>
    <s v="31PDMP"/>
    <s v="183061E048"/>
    <s v="111150"/>
    <x v="2"/>
    <s v="31711200"/>
    <s v=""/>
    <n v="763091"/>
    <n v="1639535"/>
    <n v="1292676"/>
    <n v="401.12"/>
    <n v="1292274.8799999999"/>
    <n v="288495.48"/>
    <n v="1350638.4"/>
  </r>
  <r>
    <s v="5"/>
    <x v="581"/>
    <s v="31PDMP"/>
    <s v="183061E048"/>
    <s v="111150"/>
    <x v="2"/>
    <s v="31911200"/>
    <s v=""/>
    <n v="170232"/>
    <n v="170232"/>
    <n v="92856"/>
    <n v="11878.64"/>
    <n v="80977.36"/>
    <n v="23757.26"/>
    <n v="134596.1"/>
  </r>
  <r>
    <s v="5"/>
    <x v="581"/>
    <s v="31PDMP"/>
    <s v="183061E048"/>
    <s v="111150"/>
    <x v="2"/>
    <s v="32211100"/>
    <s v=""/>
    <n v="7440000"/>
    <n v="7370000"/>
    <n v="3650000"/>
    <n v="2332980"/>
    <n v="1317020"/>
    <n v="4665960"/>
    <n v="371060"/>
  </r>
  <r>
    <s v="5"/>
    <x v="581"/>
    <s v="31PDMP"/>
    <s v="183061E048"/>
    <s v="111150"/>
    <x v="2"/>
    <s v="32711100"/>
    <s v=""/>
    <n v="253000"/>
    <n v="253000"/>
    <n v="115000"/>
    <n v="23024"/>
    <n v="91976"/>
    <n v="0"/>
    <n v="229976"/>
  </r>
  <r>
    <s v="5"/>
    <x v="581"/>
    <s v="31PDMP"/>
    <s v="183061E048"/>
    <s v="111150"/>
    <x v="2"/>
    <s v="32911100"/>
    <s v=""/>
    <n v="365000"/>
    <n v="365000"/>
    <n v="165910"/>
    <n v="47444"/>
    <n v="118466"/>
    <n v="300000"/>
    <n v="17556"/>
  </r>
  <r>
    <s v="5"/>
    <x v="581"/>
    <s v="31PDMP"/>
    <s v="183061E048"/>
    <s v="111150"/>
    <x v="2"/>
    <s v="33411100"/>
    <s v=""/>
    <n v="250000"/>
    <n v="250000"/>
    <n v="113635"/>
    <n v="0"/>
    <n v="113635"/>
    <n v="0"/>
    <n v="250000"/>
  </r>
  <r>
    <s v="5"/>
    <x v="581"/>
    <s v="31PDMP"/>
    <s v="183061E048"/>
    <s v="111150"/>
    <x v="2"/>
    <s v="33611200"/>
    <s v=""/>
    <n v="128297"/>
    <n v="128297"/>
    <n v="69978"/>
    <n v="22458.05"/>
    <n v="47519.95"/>
    <n v="2111.67"/>
    <n v="103727.28"/>
  </r>
  <r>
    <s v="5"/>
    <x v="581"/>
    <s v="31PDMP"/>
    <s v="183061E048"/>
    <s v="111150"/>
    <x v="2"/>
    <s v="33621100"/>
    <s v=""/>
    <n v="475000"/>
    <n v="475000"/>
    <n v="215910"/>
    <n v="1423.25"/>
    <n v="214486.75"/>
    <n v="423576.75"/>
    <n v="50000"/>
  </r>
  <r>
    <s v="5"/>
    <x v="581"/>
    <s v="31PDMP"/>
    <s v="183061E048"/>
    <s v="111150"/>
    <x v="2"/>
    <s v="33811200"/>
    <s v=""/>
    <n v="1764600"/>
    <n v="1764600"/>
    <n v="962508"/>
    <n v="620555.09"/>
    <n v="341952.91"/>
    <n v="1010205.94"/>
    <n v="133838.97"/>
  </r>
  <r>
    <s v="5"/>
    <x v="581"/>
    <s v="31PDMP"/>
    <s v="183061E048"/>
    <s v="111150"/>
    <x v="2"/>
    <s v="33911100"/>
    <s v=""/>
    <n v="7713310"/>
    <n v="7485310"/>
    <n v="4093260"/>
    <n v="2533968.42"/>
    <n v="1559291.58"/>
    <n v="644514.35"/>
    <n v="4306827.2300000004"/>
  </r>
  <r>
    <s v="5"/>
    <x v="581"/>
    <s v="31PDMP"/>
    <s v="183061E048"/>
    <s v="111150"/>
    <x v="2"/>
    <s v="34111100"/>
    <s v=""/>
    <n v="200000"/>
    <n v="200000"/>
    <n v="90910"/>
    <n v="0"/>
    <n v="90910"/>
    <n v="0"/>
    <n v="200000"/>
  </r>
  <r>
    <s v="5"/>
    <x v="581"/>
    <s v="31PDMP"/>
    <s v="183061E048"/>
    <s v="111150"/>
    <x v="2"/>
    <s v="34511200"/>
    <s v=""/>
    <n v="519000"/>
    <n v="519000"/>
    <n v="283092"/>
    <n v="29441.64"/>
    <n v="253650.36"/>
    <n v="235325.23"/>
    <n v="254233.13"/>
  </r>
  <r>
    <s v="5"/>
    <x v="581"/>
    <s v="31PDMP"/>
    <s v="183061E048"/>
    <s v="111150"/>
    <x v="2"/>
    <s v="35111100"/>
    <s v=""/>
    <n v="8432334"/>
    <n v="5499282"/>
    <n v="899828"/>
    <n v="49996"/>
    <n v="849832"/>
    <n v="0"/>
    <n v="5449286"/>
  </r>
  <r>
    <s v="5"/>
    <x v="581"/>
    <s v="31PDMP"/>
    <s v="183061E048"/>
    <s v="111150"/>
    <x v="2"/>
    <s v="35311100"/>
    <s v=""/>
    <n v="4150000"/>
    <n v="4150000"/>
    <n v="1886365"/>
    <n v="0"/>
    <n v="1886365"/>
    <n v="0"/>
    <n v="4150000"/>
  </r>
  <r>
    <s v="5"/>
    <x v="581"/>
    <s v="31PDMP"/>
    <s v="183061E048"/>
    <s v="111150"/>
    <x v="2"/>
    <s v="35531100"/>
    <s v=""/>
    <n v="500000"/>
    <n v="500000"/>
    <n v="227275"/>
    <n v="24885.77"/>
    <n v="202389.23"/>
    <n v="475114.23"/>
    <n v="0"/>
  </r>
  <r>
    <s v="5"/>
    <x v="581"/>
    <s v="31PDMP"/>
    <s v="183061E048"/>
    <s v="111150"/>
    <x v="2"/>
    <s v="35711100"/>
    <s v=""/>
    <n v="0"/>
    <n v="150000"/>
    <n v="150000"/>
    <n v="0"/>
    <n v="150000"/>
    <n v="0"/>
    <n v="150000"/>
  </r>
  <r>
    <s v="5"/>
    <x v="581"/>
    <s v="31PDMP"/>
    <s v="183061E048"/>
    <s v="111150"/>
    <x v="2"/>
    <s v="35811100"/>
    <s v=""/>
    <n v="250000"/>
    <n v="250000"/>
    <n v="113635"/>
    <n v="0"/>
    <n v="113635"/>
    <n v="0"/>
    <n v="250000"/>
  </r>
  <r>
    <s v="5"/>
    <x v="581"/>
    <s v="31PDMP"/>
    <s v="183061E048"/>
    <s v="111150"/>
    <x v="2"/>
    <s v="35911100"/>
    <s v=""/>
    <n v="300000"/>
    <n v="300000"/>
    <n v="136365"/>
    <n v="27126.6"/>
    <n v="109238.39999999999"/>
    <n v="47471.55"/>
    <n v="225401.85"/>
  </r>
  <r>
    <s v="5"/>
    <x v="581"/>
    <s v="31PDMP"/>
    <s v="183061E048"/>
    <s v="111150"/>
    <x v="2"/>
    <s v="36911100"/>
    <s v=""/>
    <n v="696052"/>
    <n v="1242660"/>
    <n v="862993"/>
    <n v="207108.72"/>
    <n v="655884.28"/>
    <n v="1035543.6"/>
    <n v="7.68"/>
  </r>
  <r>
    <s v="5"/>
    <x v="581"/>
    <s v="31PDMP"/>
    <s v="183061E048"/>
    <s v="111150"/>
    <x v="2"/>
    <s v="37111100"/>
    <s v=""/>
    <n v="25000"/>
    <n v="25000"/>
    <n v="11365"/>
    <n v="0"/>
    <n v="11365"/>
    <n v="0"/>
    <n v="25000"/>
  </r>
  <r>
    <s v="5"/>
    <x v="581"/>
    <s v="31PDMP"/>
    <s v="183061E048"/>
    <s v="111150"/>
    <x v="2"/>
    <s v="37221100"/>
    <s v=""/>
    <n v="0"/>
    <n v="10000"/>
    <n v="10000"/>
    <n v="0"/>
    <n v="10000"/>
    <n v="0"/>
    <n v="10000"/>
  </r>
  <r>
    <s v="5"/>
    <x v="581"/>
    <s v="31PDMP"/>
    <s v="183061E048"/>
    <s v="111150"/>
    <x v="2"/>
    <s v="37511100"/>
    <s v=""/>
    <n v="5000"/>
    <n v="15000"/>
    <n v="12275"/>
    <n v="0"/>
    <n v="12275"/>
    <n v="0"/>
    <n v="15000"/>
  </r>
  <r>
    <s v="5"/>
    <x v="581"/>
    <s v="31PDMP"/>
    <s v="183061E048"/>
    <s v="111150"/>
    <x v="2"/>
    <s v="37811100"/>
    <s v=""/>
    <n v="5000"/>
    <n v="5000"/>
    <n v="2275"/>
    <n v="0"/>
    <n v="2275"/>
    <n v="0"/>
    <n v="5000"/>
  </r>
  <r>
    <s v="5"/>
    <x v="581"/>
    <s v="31PDMP"/>
    <s v="183061E048"/>
    <s v="111150"/>
    <x v="2"/>
    <s v="39211100"/>
    <s v=""/>
    <n v="446828"/>
    <n v="446828"/>
    <n v="203105"/>
    <n v="79852"/>
    <n v="123253"/>
    <n v="0"/>
    <n v="366976"/>
  </r>
  <r>
    <s v="5"/>
    <x v="581"/>
    <s v="31PDMP"/>
    <s v="183061E048"/>
    <s v="111150"/>
    <x v="2"/>
    <s v="39691225"/>
    <s v=""/>
    <n v="103800"/>
    <n v="103800"/>
    <n v="56616"/>
    <n v="2142.12"/>
    <n v="54473.88"/>
    <n v="21511.4"/>
    <n v="80146.48"/>
  </r>
  <r>
    <s v="5"/>
    <x v="581"/>
    <s v="31PDMP"/>
    <s v="183061E048"/>
    <s v="111150"/>
    <x v="2"/>
    <s v="39811200"/>
    <s v=""/>
    <n v="197220"/>
    <n v="197220"/>
    <n v="150552"/>
    <n v="104624.27"/>
    <n v="45927.73"/>
    <n v="8128.96"/>
    <n v="84466.77"/>
  </r>
  <r>
    <s v="5"/>
    <x v="581"/>
    <s v="31PDMP"/>
    <s v="183061E048"/>
    <s v="111150"/>
    <x v="2"/>
    <s v="39811208"/>
    <s v=""/>
    <n v="131360"/>
    <n v="131360"/>
    <n v="97845"/>
    <n v="82653.33"/>
    <n v="15191.67"/>
    <n v="9307.2199999999993"/>
    <n v="39399.449999999997"/>
  </r>
  <r>
    <s v="5"/>
    <x v="581"/>
    <s v="31PDMP"/>
    <s v="183061E048"/>
    <s v="111150"/>
    <x v="2"/>
    <s v="39821100"/>
    <s v=""/>
    <n v="186004"/>
    <n v="186004"/>
    <n v="186004"/>
    <n v="2331.9499999999998"/>
    <n v="183672.05"/>
    <n v="0"/>
    <n v="183672.05"/>
  </r>
  <r>
    <s v="5"/>
    <x v="581"/>
    <s v="31PDMP"/>
    <s v="183061E048"/>
    <s v="111150"/>
    <x v="2"/>
    <s v="39821108"/>
    <s v=""/>
    <n v="57958"/>
    <n v="57958"/>
    <n v="57958"/>
    <n v="678.4"/>
    <n v="57279.6"/>
    <n v="0"/>
    <n v="57279.6"/>
  </r>
  <r>
    <s v="5"/>
    <x v="581"/>
    <s v="31PDMP"/>
    <s v="183061E048"/>
    <s v="111150"/>
    <x v="2"/>
    <s v="39931182"/>
    <s v=""/>
    <n v="73000000"/>
    <n v="73000000"/>
    <n v="59000000"/>
    <n v="23145367.68"/>
    <n v="35854632.32"/>
    <n v="39561849.880000003"/>
    <n v="10292782.439999999"/>
  </r>
  <r>
    <s v="5"/>
    <x v="581"/>
    <s v="31PDMP"/>
    <s v="183061E048"/>
    <s v="111D43"/>
    <x v="4"/>
    <s v="51112100"/>
    <s v="A25NR0264"/>
    <n v="0"/>
    <n v="1000000"/>
    <n v="1000000"/>
    <n v="0"/>
    <n v="1000000"/>
    <n v="0"/>
    <n v="1000000"/>
  </r>
  <r>
    <s v="5"/>
    <x v="581"/>
    <s v="31PDMP"/>
    <s v="183061E048"/>
    <s v="111D43"/>
    <x v="4"/>
    <s v="51512100"/>
    <s v="A25NR0267"/>
    <n v="0"/>
    <n v="2750000"/>
    <n v="2750000"/>
    <n v="0"/>
    <n v="2750000"/>
    <n v="0"/>
    <n v="2750000"/>
  </r>
  <r>
    <s v="5"/>
    <x v="581"/>
    <s v="31PDMP"/>
    <s v="183061E048"/>
    <s v="111D43"/>
    <x v="4"/>
    <s v="54132200"/>
    <s v="A25NR0265"/>
    <n v="0"/>
    <n v="300000"/>
    <n v="300000"/>
    <n v="0"/>
    <n v="300000"/>
    <n v="0"/>
    <n v="300000"/>
  </r>
  <r>
    <s v="5"/>
    <x v="581"/>
    <s v="31PDMP"/>
    <s v="183061E048"/>
    <s v="111D43"/>
    <x v="4"/>
    <s v="56912100"/>
    <s v="A25NR0266"/>
    <n v="0"/>
    <n v="20000"/>
    <n v="20000"/>
    <n v="20000"/>
    <n v="0"/>
    <n v="0"/>
    <n v="0"/>
  </r>
  <r>
    <s v="5"/>
    <x v="582"/>
    <s v="31PDMP"/>
    <s v="183298M002"/>
    <s v="111150"/>
    <x v="3"/>
    <s v="79211189"/>
    <s v=""/>
    <n v="5947689"/>
    <n v="3197689"/>
    <n v="1000000"/>
    <n v="0"/>
    <n v="1000000"/>
    <n v="0"/>
    <n v="3197689"/>
  </r>
  <r>
    <s v="5"/>
    <x v="582"/>
    <s v="31PDMP"/>
    <s v="183298M002"/>
    <s v="111150"/>
    <x v="3"/>
    <s v="799911A5"/>
    <s v=""/>
    <n v="106000"/>
    <n v="106000"/>
    <n v="61500"/>
    <n v="0"/>
    <n v="61500"/>
    <n v="0"/>
    <n v="106000"/>
  </r>
  <r>
    <s v="5"/>
    <x v="582"/>
    <s v="31PDMP"/>
    <s v="183298M002"/>
    <s v="111150"/>
    <x v="3"/>
    <s v="799911A6"/>
    <s v=""/>
    <n v="73000"/>
    <n v="73000"/>
    <n v="45000"/>
    <n v="0"/>
    <n v="45000"/>
    <n v="0"/>
    <n v="73000"/>
  </r>
  <r>
    <s v="5"/>
    <x v="583"/>
    <s v="31PDMP"/>
    <s v="183313M001"/>
    <s v="111150"/>
    <x v="0"/>
    <s v="11311100"/>
    <s v=""/>
    <n v="863065"/>
    <n v="863065"/>
    <n v="463778"/>
    <n v="388729"/>
    <n v="75049"/>
    <n v="0"/>
    <n v="474336"/>
  </r>
  <r>
    <s v="5"/>
    <x v="583"/>
    <s v="31PDMP"/>
    <s v="183313M001"/>
    <s v="111150"/>
    <x v="0"/>
    <s v="12111100"/>
    <s v=""/>
    <n v="2673400"/>
    <n v="2673400"/>
    <n v="1045176"/>
    <n v="684380"/>
    <n v="360796"/>
    <n v="1334367.47"/>
    <n v="654652.53"/>
  </r>
  <r>
    <s v="5"/>
    <x v="583"/>
    <s v="31PDMP"/>
    <s v="183313M001"/>
    <s v="111150"/>
    <x v="0"/>
    <s v="12211108"/>
    <s v=""/>
    <n v="842090"/>
    <n v="842090"/>
    <n v="585466"/>
    <n v="512241"/>
    <n v="73225"/>
    <n v="0"/>
    <n v="329849"/>
  </r>
  <r>
    <s v="5"/>
    <x v="583"/>
    <s v="31PDMP"/>
    <s v="183313M001"/>
    <s v="111150"/>
    <x v="0"/>
    <s v="12311106"/>
    <s v=""/>
    <n v="72660"/>
    <n v="54495"/>
    <n v="18165"/>
    <n v="0"/>
    <n v="18165"/>
    <n v="0"/>
    <n v="54495"/>
  </r>
  <r>
    <s v="5"/>
    <x v="583"/>
    <s v="31PDMP"/>
    <s v="183313M001"/>
    <s v="111150"/>
    <x v="0"/>
    <s v="13111100"/>
    <s v=""/>
    <n v="3821"/>
    <n v="2474.5"/>
    <n v="1233.5"/>
    <n v="480.07"/>
    <n v="753.43"/>
    <n v="0"/>
    <n v="1994.43"/>
  </r>
  <r>
    <s v="5"/>
    <x v="583"/>
    <s v="31PDMP"/>
    <s v="183313M001"/>
    <s v="111150"/>
    <x v="0"/>
    <s v="13211100"/>
    <s v=""/>
    <n v="22510"/>
    <n v="22510"/>
    <n v="11255"/>
    <n v="11047.41"/>
    <n v="207.59"/>
    <n v="0"/>
    <n v="11462.59"/>
  </r>
  <r>
    <s v="5"/>
    <x v="583"/>
    <s v="31PDMP"/>
    <s v="183313M001"/>
    <s v="111150"/>
    <x v="0"/>
    <s v="13231100"/>
    <s v=""/>
    <n v="311400"/>
    <n v="311400"/>
    <n v="0"/>
    <n v="0"/>
    <n v="0"/>
    <n v="0"/>
    <n v="311400"/>
  </r>
  <r>
    <s v="5"/>
    <x v="583"/>
    <s v="31PDMP"/>
    <s v="183313M001"/>
    <s v="111150"/>
    <x v="0"/>
    <s v="13231108"/>
    <s v=""/>
    <n v="127155"/>
    <n v="127155"/>
    <n v="0"/>
    <n v="0"/>
    <n v="0"/>
    <n v="0"/>
    <n v="127155"/>
  </r>
  <r>
    <s v="5"/>
    <x v="583"/>
    <s v="31PDMP"/>
    <s v="183313M001"/>
    <s v="111150"/>
    <x v="0"/>
    <s v="14111201"/>
    <s v=""/>
    <n v="81454"/>
    <n v="81454"/>
    <n v="51618"/>
    <n v="42458.36"/>
    <n v="9159.64"/>
    <n v="4417.33"/>
    <n v="34578.31"/>
  </r>
  <r>
    <s v="5"/>
    <x v="583"/>
    <s v="31PDMP"/>
    <s v="183313M001"/>
    <s v="111150"/>
    <x v="0"/>
    <s v="14111208"/>
    <s v=""/>
    <n v="68837"/>
    <n v="68837"/>
    <n v="65717"/>
    <n v="59981"/>
    <n v="5736"/>
    <n v="5736"/>
    <n v="3120"/>
  </r>
  <r>
    <s v="5"/>
    <x v="583"/>
    <s v="31PDMP"/>
    <s v="183313M001"/>
    <s v="111150"/>
    <x v="0"/>
    <s v="14211201"/>
    <s v=""/>
    <n v="40850"/>
    <n v="40850"/>
    <n v="25886"/>
    <n v="21292.86"/>
    <n v="4593.1400000000003"/>
    <n v="2215.35"/>
    <n v="17341.79"/>
  </r>
  <r>
    <s v="5"/>
    <x v="583"/>
    <s v="31PDMP"/>
    <s v="183313M001"/>
    <s v="111150"/>
    <x v="0"/>
    <s v="14311200"/>
    <s v=""/>
    <n v="42280"/>
    <n v="42280"/>
    <n v="26791"/>
    <n v="22037.26"/>
    <n v="4753.74"/>
    <n v="2292.83"/>
    <n v="17949.91"/>
  </r>
  <r>
    <s v="5"/>
    <x v="583"/>
    <s v="31PDMP"/>
    <s v="183313M001"/>
    <s v="111150"/>
    <x v="0"/>
    <s v="14411200"/>
    <s v=""/>
    <n v="85632"/>
    <n v="85632"/>
    <n v="42816"/>
    <n v="18528.75"/>
    <n v="24287.25"/>
    <n v="0"/>
    <n v="67103.25"/>
  </r>
  <r>
    <s v="5"/>
    <x v="583"/>
    <s v="31PDMP"/>
    <s v="183313M001"/>
    <s v="111150"/>
    <x v="0"/>
    <s v="14431200"/>
    <s v=""/>
    <n v="1429"/>
    <n v="1429"/>
    <n v="714"/>
    <n v="662.76"/>
    <n v="51.24"/>
    <n v="296.52"/>
    <n v="469.72"/>
  </r>
  <r>
    <s v="5"/>
    <x v="583"/>
    <s v="31PDMP"/>
    <s v="183313M001"/>
    <s v="111150"/>
    <x v="0"/>
    <s v="15411208"/>
    <s v=""/>
    <n v="69720"/>
    <n v="69720"/>
    <n v="0"/>
    <n v="0"/>
    <n v="0"/>
    <n v="0"/>
    <n v="69720"/>
  </r>
  <r>
    <s v="5"/>
    <x v="583"/>
    <s v="31PDMP"/>
    <s v="183313M001"/>
    <s v="111150"/>
    <x v="0"/>
    <s v="15451100"/>
    <s v=""/>
    <n v="6058"/>
    <n v="5924"/>
    <n v="5794"/>
    <n v="5728"/>
    <n v="66"/>
    <n v="0"/>
    <n v="196"/>
  </r>
  <r>
    <s v="5"/>
    <x v="583"/>
    <s v="31PDMP"/>
    <s v="183313M001"/>
    <s v="111150"/>
    <x v="0"/>
    <s v="15451108"/>
    <s v=""/>
    <n v="2088"/>
    <n v="2014.4"/>
    <n v="1487.4"/>
    <n v="1324.4"/>
    <n v="163"/>
    <n v="0"/>
    <n v="690"/>
  </r>
  <r>
    <s v="5"/>
    <x v="583"/>
    <s v="31PDMP"/>
    <s v="183313M001"/>
    <s v="111150"/>
    <x v="0"/>
    <s v="15471108"/>
    <s v=""/>
    <n v="814"/>
    <n v="814"/>
    <n v="814"/>
    <n v="0"/>
    <n v="814"/>
    <n v="0"/>
    <n v="814"/>
  </r>
  <r>
    <s v="5"/>
    <x v="583"/>
    <s v="31PDMP"/>
    <s v="183313M001"/>
    <s v="111150"/>
    <x v="0"/>
    <s v="15911100"/>
    <s v=""/>
    <n v="3218198"/>
    <n v="3058885"/>
    <n v="1784186"/>
    <n v="1527765"/>
    <n v="256421"/>
    <n v="0"/>
    <n v="1531120"/>
  </r>
  <r>
    <s v="5"/>
    <x v="583"/>
    <s v="31PDMP"/>
    <s v="183313M001"/>
    <s v="111150"/>
    <x v="0"/>
    <s v="16111143"/>
    <s v=""/>
    <n v="301016"/>
    <n v="145830"/>
    <n v="72498"/>
    <n v="0"/>
    <n v="72498"/>
    <n v="0"/>
    <n v="145830"/>
  </r>
  <r>
    <s v="5"/>
    <x v="583"/>
    <s v="31PDMP"/>
    <s v="183313M001"/>
    <s v="111150"/>
    <x v="2"/>
    <s v="39811200"/>
    <s v=""/>
    <n v="131479"/>
    <n v="131479"/>
    <n v="102033"/>
    <n v="73604.289999999994"/>
    <n v="28428.71"/>
    <n v="8128.97"/>
    <n v="49745.74"/>
  </r>
  <r>
    <s v="5"/>
    <x v="583"/>
    <s v="31PDMP"/>
    <s v="183313M001"/>
    <s v="111150"/>
    <x v="2"/>
    <s v="39811208"/>
    <s v=""/>
    <n v="24427"/>
    <n v="24427"/>
    <n v="24427"/>
    <n v="24357"/>
    <n v="70"/>
    <n v="70"/>
    <n v="0"/>
  </r>
  <r>
    <s v="5"/>
    <x v="583"/>
    <s v="31PDMP"/>
    <s v="183313M001"/>
    <s v="111150"/>
    <x v="2"/>
    <s v="39821100"/>
    <s v=""/>
    <n v="124003"/>
    <n v="124003"/>
    <n v="124003"/>
    <n v="0"/>
    <n v="124003"/>
    <n v="0"/>
    <n v="124003"/>
  </r>
  <r>
    <s v="5"/>
    <x v="583"/>
    <s v="31PDMP"/>
    <s v="183313M001"/>
    <s v="111150"/>
    <x v="2"/>
    <s v="39821108"/>
    <s v=""/>
    <n v="10778"/>
    <n v="10778"/>
    <n v="10778"/>
    <n v="0"/>
    <n v="10778"/>
    <n v="0"/>
    <n v="10778"/>
  </r>
  <r>
    <s v="5"/>
    <x v="584"/>
    <s v="31PDMP"/>
    <s v="4232360000"/>
    <s v="111150"/>
    <x v="5"/>
    <s v="41521100"/>
    <s v=""/>
    <n v="52532214"/>
    <n v="49779542.5"/>
    <n v="22810270.5"/>
    <n v="12589092.27"/>
    <n v="10221178.23"/>
    <n v="11550222.74"/>
    <n v="25640227.489999998"/>
  </r>
  <r>
    <s v="5"/>
    <x v="584"/>
    <s v="31PDMP"/>
    <s v="4232360000"/>
    <s v="111150"/>
    <x v="5"/>
    <s v="41521106"/>
    <s v=""/>
    <n v="134940"/>
    <n v="101205"/>
    <n v="33735"/>
    <n v="0"/>
    <n v="33735"/>
    <n v="0"/>
    <n v="101205"/>
  </r>
  <r>
    <s v="5"/>
    <x v="584"/>
    <s v="31PDMP"/>
    <s v="4232360000"/>
    <s v="111150"/>
    <x v="5"/>
    <s v="41521108"/>
    <s v=""/>
    <n v="6268653"/>
    <n v="6169645.21"/>
    <n v="2923294.71"/>
    <n v="2541188.81"/>
    <n v="382105.9"/>
    <n v="0"/>
    <n v="3628456.4"/>
  </r>
  <r>
    <s v="5"/>
    <x v="584"/>
    <s v="31PDMP"/>
    <s v="4232360000"/>
    <s v="111150"/>
    <x v="5"/>
    <s v="41521143"/>
    <s v=""/>
    <n v="602031"/>
    <n v="339159"/>
    <n v="169164"/>
    <n v="0"/>
    <n v="169164"/>
    <n v="0"/>
    <n v="339159"/>
  </r>
  <r>
    <s v="5"/>
    <x v="584"/>
    <s v="31PDMP"/>
    <s v="4232360000"/>
    <s v="111150"/>
    <x v="5"/>
    <s v="41521182"/>
    <s v=""/>
    <n v="73000000"/>
    <n v="73000000"/>
    <n v="59000000"/>
    <n v="23145367.68"/>
    <n v="35854632.32"/>
    <n v="39561849.880000003"/>
    <n v="10292782.439999999"/>
  </r>
  <r>
    <s v="5"/>
    <x v="584"/>
    <s v="31PDMP"/>
    <s v="4232360000"/>
    <s v="111150"/>
    <x v="5"/>
    <s v="41521189"/>
    <s v=""/>
    <n v="5947689"/>
    <n v="3197689"/>
    <n v="1000000"/>
    <n v="0"/>
    <n v="1000000"/>
    <n v="0"/>
    <n v="3197689"/>
  </r>
  <r>
    <s v="5"/>
    <x v="584"/>
    <s v="31PDMP"/>
    <s v="4232360000"/>
    <s v="111150"/>
    <x v="5"/>
    <s v="415211A5"/>
    <s v=""/>
    <n v="106000"/>
    <n v="106000"/>
    <n v="61500"/>
    <n v="0"/>
    <n v="61500"/>
    <n v="0"/>
    <n v="106000"/>
  </r>
  <r>
    <s v="5"/>
    <x v="584"/>
    <s v="31PDMP"/>
    <s v="4232360000"/>
    <s v="111150"/>
    <x v="5"/>
    <s v="415211A6"/>
    <s v=""/>
    <n v="73000"/>
    <n v="73000"/>
    <n v="45000"/>
    <n v="0"/>
    <n v="45000"/>
    <n v="0"/>
    <n v="73000"/>
  </r>
  <r>
    <s v="5"/>
    <x v="584"/>
    <s v="31PDMP"/>
    <s v="4232360000"/>
    <s v="111150"/>
    <x v="5"/>
    <s v="41521200"/>
    <s v=""/>
    <n v="6442105"/>
    <n v="7395369.3200000003"/>
    <n v="4601189.32"/>
    <n v="1945454.34"/>
    <n v="2655734.98"/>
    <n v="1795462.88"/>
    <n v="3654452.1"/>
  </r>
  <r>
    <s v="5"/>
    <x v="584"/>
    <s v="31PDMP"/>
    <s v="4232360000"/>
    <s v="111150"/>
    <x v="5"/>
    <s v="41521201"/>
    <s v=""/>
    <n v="305760"/>
    <n v="305760"/>
    <n v="180488"/>
    <n v="132665.94"/>
    <n v="47822.06"/>
    <n v="13265.35"/>
    <n v="159828.71"/>
  </r>
  <r>
    <s v="5"/>
    <x v="584"/>
    <s v="31PDMP"/>
    <s v="4232360000"/>
    <s v="111150"/>
    <x v="5"/>
    <s v="41521208"/>
    <s v=""/>
    <n v="1039449"/>
    <n v="1039449"/>
    <n v="392766"/>
    <n v="302138.28999999998"/>
    <n v="90627.71"/>
    <n v="29072.49"/>
    <n v="708238.22"/>
  </r>
  <r>
    <s v="5"/>
    <x v="584"/>
    <s v="31PDMP"/>
    <s v="4232360000"/>
    <s v="111150"/>
    <x v="5"/>
    <s v="41521225"/>
    <s v=""/>
    <n v="103800"/>
    <n v="103800"/>
    <n v="56616"/>
    <n v="2142.12"/>
    <n v="54473.88"/>
    <n v="21511.4"/>
    <n v="80146.48"/>
  </r>
  <r>
    <s v="5"/>
    <x v="584"/>
    <s v="31PDMP"/>
    <s v="4232360000"/>
    <s v="111D43"/>
    <x v="5"/>
    <s v="41522100"/>
    <s v=""/>
    <n v="0"/>
    <n v="3770000"/>
    <n v="3770000"/>
    <n v="20000"/>
    <n v="3750000"/>
    <n v="0"/>
    <n v="3750000"/>
  </r>
  <r>
    <s v="5"/>
    <x v="584"/>
    <s v="31PDMP"/>
    <s v="4232360000"/>
    <s v="111D43"/>
    <x v="5"/>
    <s v="41522200"/>
    <s v=""/>
    <n v="0"/>
    <n v="300000"/>
    <n v="300000"/>
    <n v="0"/>
    <n v="300000"/>
    <n v="0"/>
    <n v="300000"/>
  </r>
  <r>
    <s v="5"/>
    <x v="585"/>
    <s v="31PFMA"/>
    <s v="172002N001"/>
    <s v="111150"/>
    <x v="2"/>
    <s v="35711100"/>
    <s v=""/>
    <n v="38013"/>
    <n v="38013"/>
    <n v="38013"/>
    <n v="37990"/>
    <n v="23"/>
    <n v="0"/>
    <n v="23"/>
  </r>
  <r>
    <s v="5"/>
    <x v="585"/>
    <s v="31PFMA"/>
    <s v="172002N001"/>
    <s v="141250"/>
    <x v="1"/>
    <s v="24811100"/>
    <s v=""/>
    <n v="5500"/>
    <n v="5500"/>
    <n v="5500"/>
    <n v="0"/>
    <n v="5500"/>
    <n v="0"/>
    <n v="5500"/>
  </r>
  <r>
    <s v="5"/>
    <x v="586"/>
    <s v="31PFMA"/>
    <s v="242044E177"/>
    <s v="111150"/>
    <x v="0"/>
    <s v="11311100"/>
    <s v=""/>
    <n v="171240"/>
    <n v="168140"/>
    <n v="86240"/>
    <n v="71350"/>
    <n v="14890"/>
    <n v="0"/>
    <n v="96790"/>
  </r>
  <r>
    <s v="5"/>
    <x v="586"/>
    <s v="31PFMA"/>
    <s v="242044E177"/>
    <s v="111150"/>
    <x v="0"/>
    <s v="12111100"/>
    <s v=""/>
    <n v="4333046"/>
    <n v="4333046"/>
    <n v="2260713.7000000002"/>
    <n v="1625839.5"/>
    <n v="634874.19999999995"/>
    <n v="2415459.4500000002"/>
    <n v="291747.05"/>
  </r>
  <r>
    <s v="5"/>
    <x v="586"/>
    <s v="31PFMA"/>
    <s v="242044E177"/>
    <s v="111150"/>
    <x v="0"/>
    <s v="12211108"/>
    <s v=""/>
    <n v="2579589"/>
    <n v="2579589"/>
    <n v="1345872"/>
    <n v="1148563"/>
    <n v="197309"/>
    <n v="114921.5"/>
    <n v="1316104.5"/>
  </r>
  <r>
    <s v="5"/>
    <x v="586"/>
    <s v="31PFMA"/>
    <s v="242044E177"/>
    <s v="111150"/>
    <x v="0"/>
    <s v="13111100"/>
    <s v=""/>
    <n v="984"/>
    <n v="968"/>
    <n v="508.3"/>
    <n v="422.3"/>
    <n v="86"/>
    <n v="0"/>
    <n v="545.70000000000005"/>
  </r>
  <r>
    <s v="5"/>
    <x v="586"/>
    <s v="31PFMA"/>
    <s v="242044E177"/>
    <s v="111150"/>
    <x v="0"/>
    <s v="13231108"/>
    <s v=""/>
    <n v="341748"/>
    <n v="341748"/>
    <n v="0"/>
    <n v="0"/>
    <n v="0"/>
    <n v="0"/>
    <n v="341748"/>
  </r>
  <r>
    <s v="5"/>
    <x v="586"/>
    <s v="31PFMA"/>
    <s v="242044E177"/>
    <s v="111150"/>
    <x v="0"/>
    <s v="14111208"/>
    <s v=""/>
    <n v="249969"/>
    <n v="249969"/>
    <n v="130416"/>
    <n v="105404.28"/>
    <n v="25011.72"/>
    <n v="10546.52"/>
    <n v="134018.20000000001"/>
  </r>
  <r>
    <s v="5"/>
    <x v="586"/>
    <s v="31PFMA"/>
    <s v="242044E177"/>
    <s v="111150"/>
    <x v="0"/>
    <s v="14411200"/>
    <s v=""/>
    <n v="39204"/>
    <n v="39204"/>
    <n v="19608"/>
    <n v="0"/>
    <n v="19608"/>
    <n v="0"/>
    <n v="39204"/>
  </r>
  <r>
    <s v="5"/>
    <x v="586"/>
    <s v="31PFMA"/>
    <s v="242044E177"/>
    <s v="111150"/>
    <x v="0"/>
    <s v="15451100"/>
    <s v=""/>
    <n v="780"/>
    <n v="765"/>
    <n v="393"/>
    <n v="325"/>
    <n v="68"/>
    <n v="0"/>
    <n v="440"/>
  </r>
  <r>
    <s v="5"/>
    <x v="586"/>
    <s v="31PFMA"/>
    <s v="242044E177"/>
    <s v="111150"/>
    <x v="0"/>
    <s v="15471108"/>
    <s v=""/>
    <n v="4152"/>
    <n v="0"/>
    <n v="0"/>
    <n v="0"/>
    <n v="0"/>
    <n v="0"/>
    <n v="0"/>
  </r>
  <r>
    <s v="5"/>
    <x v="586"/>
    <s v="31PFMA"/>
    <s v="242044E177"/>
    <s v="111150"/>
    <x v="0"/>
    <s v="15911100"/>
    <s v=""/>
    <n v="797171"/>
    <n v="789291"/>
    <n v="408034"/>
    <n v="338715"/>
    <n v="69319"/>
    <n v="0"/>
    <n v="450576"/>
  </r>
  <r>
    <s v="5"/>
    <x v="586"/>
    <s v="31PFMA"/>
    <s v="242044E177"/>
    <s v="111150"/>
    <x v="0"/>
    <s v="16111143"/>
    <s v=""/>
    <n v="444173"/>
    <n v="288605"/>
    <n v="66522"/>
    <n v="0"/>
    <n v="66522"/>
    <n v="0"/>
    <n v="288605"/>
  </r>
  <r>
    <s v="5"/>
    <x v="586"/>
    <s v="31PFMA"/>
    <s v="242044E177"/>
    <s v="111150"/>
    <x v="2"/>
    <s v="31121200"/>
    <s v=""/>
    <n v="1560287"/>
    <n v="1560287"/>
    <n v="894515"/>
    <n v="514333"/>
    <n v="380182"/>
    <n v="129995"/>
    <n v="915959"/>
  </r>
  <r>
    <s v="5"/>
    <x v="586"/>
    <s v="31PFMA"/>
    <s v="242044E177"/>
    <s v="111150"/>
    <x v="2"/>
    <s v="31311200"/>
    <s v=""/>
    <n v="6228"/>
    <n v="6228"/>
    <n v="4984"/>
    <n v="0"/>
    <n v="4984"/>
    <n v="0"/>
    <n v="6228"/>
  </r>
  <r>
    <s v="5"/>
    <x v="586"/>
    <s v="31PFMA"/>
    <s v="242044E177"/>
    <s v="111150"/>
    <x v="2"/>
    <s v="31411200"/>
    <s v=""/>
    <n v="38233"/>
    <n v="38233"/>
    <n v="22217"/>
    <n v="16010"/>
    <n v="6207"/>
    <n v="3236"/>
    <n v="18987"/>
  </r>
  <r>
    <s v="5"/>
    <x v="586"/>
    <s v="31PFMA"/>
    <s v="242044E177"/>
    <s v="111150"/>
    <x v="2"/>
    <s v="33111100"/>
    <s v=""/>
    <n v="375313"/>
    <n v="375313"/>
    <n v="245700"/>
    <n v="174037.31"/>
    <n v="71662.69"/>
    <n v="184274.82"/>
    <n v="17000.87"/>
  </r>
  <r>
    <s v="5"/>
    <x v="586"/>
    <s v="31PFMA"/>
    <s v="242044E177"/>
    <s v="111150"/>
    <x v="2"/>
    <s v="33911100"/>
    <s v=""/>
    <n v="146160"/>
    <n v="146160"/>
    <n v="146160"/>
    <n v="104940"/>
    <n v="41220"/>
    <n v="41220"/>
    <n v="0"/>
  </r>
  <r>
    <s v="5"/>
    <x v="586"/>
    <s v="31PFMA"/>
    <s v="242044E177"/>
    <s v="111150"/>
    <x v="2"/>
    <s v="37221100"/>
    <s v=""/>
    <n v="23184"/>
    <n v="23184"/>
    <n v="12000"/>
    <n v="8459"/>
    <n v="3541"/>
    <n v="143"/>
    <n v="14582"/>
  </r>
  <r>
    <s v="5"/>
    <x v="586"/>
    <s v="31PFMA"/>
    <s v="242044E177"/>
    <s v="111150"/>
    <x v="2"/>
    <s v="39811200"/>
    <s v=""/>
    <n v="4690"/>
    <n v="4690"/>
    <n v="2448"/>
    <n v="0"/>
    <n v="2448"/>
    <n v="0"/>
    <n v="4690"/>
  </r>
  <r>
    <s v="5"/>
    <x v="586"/>
    <s v="31PFMA"/>
    <s v="242044E177"/>
    <s v="111150"/>
    <x v="2"/>
    <s v="39811208"/>
    <s v=""/>
    <n v="92408"/>
    <n v="92408"/>
    <n v="48210"/>
    <n v="45942.52"/>
    <n v="2267.48"/>
    <n v="4596.8599999999997"/>
    <n v="41868.620000000003"/>
  </r>
  <r>
    <s v="5"/>
    <x v="586"/>
    <s v="31PFMA"/>
    <s v="242044E177"/>
    <s v="111150"/>
    <x v="2"/>
    <s v="39821100"/>
    <s v=""/>
    <n v="42193"/>
    <n v="42193"/>
    <n v="42193"/>
    <n v="0"/>
    <n v="42193"/>
    <n v="0"/>
    <n v="42193"/>
  </r>
  <r>
    <s v="5"/>
    <x v="586"/>
    <s v="31PFMA"/>
    <s v="242044E177"/>
    <s v="141250"/>
    <x v="1"/>
    <s v="21111100"/>
    <s v=""/>
    <n v="7588"/>
    <n v="41594.559999999998"/>
    <n v="38506.559999999998"/>
    <n v="4761.25"/>
    <n v="33745.31"/>
    <n v="3098.44"/>
    <n v="33734.870000000003"/>
  </r>
  <r>
    <s v="5"/>
    <x v="586"/>
    <s v="31PFMA"/>
    <s v="242044E177"/>
    <s v="141250"/>
    <x v="1"/>
    <s v="21111200"/>
    <s v=""/>
    <n v="18900"/>
    <n v="18900"/>
    <n v="9450"/>
    <n v="0"/>
    <n v="9450"/>
    <n v="0"/>
    <n v="18900"/>
  </r>
  <r>
    <s v="5"/>
    <x v="586"/>
    <s v="31PFMA"/>
    <s v="242044E177"/>
    <s v="141250"/>
    <x v="1"/>
    <s v="21411100"/>
    <s v=""/>
    <n v="13000"/>
    <n v="13000"/>
    <n v="13000"/>
    <n v="0"/>
    <n v="13000"/>
    <n v="0"/>
    <n v="13000"/>
  </r>
  <r>
    <s v="5"/>
    <x v="586"/>
    <s v="31PFMA"/>
    <s v="242044E177"/>
    <s v="141250"/>
    <x v="1"/>
    <s v="21611100"/>
    <s v=""/>
    <n v="1000"/>
    <n v="5890.56"/>
    <n v="5890.56"/>
    <n v="0"/>
    <n v="5890.56"/>
    <n v="0"/>
    <n v="5890.56"/>
  </r>
  <r>
    <s v="5"/>
    <x v="586"/>
    <s v="31PFMA"/>
    <s v="242044E177"/>
    <s v="141250"/>
    <x v="1"/>
    <s v="22111100"/>
    <s v=""/>
    <n v="167825"/>
    <n v="114833.8"/>
    <n v="54833.8"/>
    <n v="25616.22"/>
    <n v="29217.58"/>
    <n v="2330"/>
    <n v="86887.58"/>
  </r>
  <r>
    <s v="5"/>
    <x v="586"/>
    <s v="31PFMA"/>
    <s v="242044E177"/>
    <s v="141250"/>
    <x v="1"/>
    <s v="22311100"/>
    <s v=""/>
    <n v="44000"/>
    <n v="174"/>
    <n v="174"/>
    <n v="174"/>
    <n v="0"/>
    <n v="0"/>
    <n v="0"/>
  </r>
  <r>
    <s v="5"/>
    <x v="586"/>
    <s v="31PFMA"/>
    <s v="242044E177"/>
    <s v="141250"/>
    <x v="1"/>
    <s v="24411100"/>
    <s v=""/>
    <n v="30000"/>
    <n v="30000"/>
    <n v="30000"/>
    <n v="0"/>
    <n v="30000"/>
    <n v="0"/>
    <n v="30000"/>
  </r>
  <r>
    <s v="5"/>
    <x v="586"/>
    <s v="31PFMA"/>
    <s v="242044E177"/>
    <s v="141250"/>
    <x v="1"/>
    <s v="24611100"/>
    <s v=""/>
    <n v="60000"/>
    <n v="60000"/>
    <n v="40000"/>
    <n v="15011.56"/>
    <n v="24988.44"/>
    <n v="0"/>
    <n v="44988.44"/>
  </r>
  <r>
    <s v="5"/>
    <x v="586"/>
    <s v="31PFMA"/>
    <s v="242044E177"/>
    <s v="141250"/>
    <x v="1"/>
    <s v="24711100"/>
    <s v=""/>
    <n v="11600"/>
    <n v="11600"/>
    <n v="5500"/>
    <n v="946.6"/>
    <n v="4553.3999999999996"/>
    <n v="0"/>
    <n v="10653.4"/>
  </r>
  <r>
    <s v="5"/>
    <x v="586"/>
    <s v="31PFMA"/>
    <s v="242044E177"/>
    <s v="141250"/>
    <x v="1"/>
    <s v="24811100"/>
    <s v=""/>
    <n v="2000"/>
    <n v="2000"/>
    <n v="2000"/>
    <n v="0"/>
    <n v="2000"/>
    <n v="0"/>
    <n v="2000"/>
  </r>
  <r>
    <s v="5"/>
    <x v="586"/>
    <s v="31PFMA"/>
    <s v="242044E177"/>
    <s v="141250"/>
    <x v="1"/>
    <s v="24911100"/>
    <s v=""/>
    <n v="105971"/>
    <n v="105971"/>
    <n v="80971"/>
    <n v="7907.69"/>
    <n v="73063.31"/>
    <n v="93341.27"/>
    <n v="4722.04"/>
  </r>
  <r>
    <s v="5"/>
    <x v="586"/>
    <s v="31PFMA"/>
    <s v="242044E177"/>
    <s v="141250"/>
    <x v="1"/>
    <s v="25411100"/>
    <s v=""/>
    <n v="1000"/>
    <n v="3948.72"/>
    <n v="3948.72"/>
    <n v="0"/>
    <n v="3948.72"/>
    <n v="0"/>
    <n v="3948.72"/>
  </r>
  <r>
    <s v="5"/>
    <x v="586"/>
    <s v="31PFMA"/>
    <s v="242044E177"/>
    <s v="141250"/>
    <x v="1"/>
    <s v="25611100"/>
    <s v=""/>
    <n v="0"/>
    <n v="4785"/>
    <n v="4785"/>
    <n v="290"/>
    <n v="4495"/>
    <n v="0"/>
    <n v="4495"/>
  </r>
  <r>
    <s v="5"/>
    <x v="586"/>
    <s v="31PFMA"/>
    <s v="242044E177"/>
    <s v="141250"/>
    <x v="1"/>
    <s v="25911100"/>
    <s v=""/>
    <n v="0"/>
    <n v="2368.7199999999998"/>
    <n v="2368.7199999999998"/>
    <n v="0"/>
    <n v="2368.7199999999998"/>
    <n v="0"/>
    <n v="2368.7199999999998"/>
  </r>
  <r>
    <s v="5"/>
    <x v="586"/>
    <s v="31PFMA"/>
    <s v="242044E177"/>
    <s v="141250"/>
    <x v="1"/>
    <s v="26111200"/>
    <s v=""/>
    <n v="62280"/>
    <n v="62280"/>
    <n v="31140"/>
    <n v="977.47"/>
    <n v="30162.53"/>
    <n v="19913.330000000002"/>
    <n v="41389.199999999997"/>
  </r>
  <r>
    <s v="5"/>
    <x v="586"/>
    <s v="31PFMA"/>
    <s v="242044E177"/>
    <s v="141250"/>
    <x v="1"/>
    <s v="27411100"/>
    <s v=""/>
    <n v="40755"/>
    <n v="40755"/>
    <n v="0"/>
    <n v="0"/>
    <n v="0"/>
    <n v="0"/>
    <n v="40755"/>
  </r>
  <r>
    <s v="5"/>
    <x v="586"/>
    <s v="31PFMA"/>
    <s v="242044E177"/>
    <s v="141250"/>
    <x v="1"/>
    <s v="29111100"/>
    <s v=""/>
    <n v="4000"/>
    <n v="4000"/>
    <n v="2000"/>
    <n v="0"/>
    <n v="2000"/>
    <n v="0"/>
    <n v="4000"/>
  </r>
  <r>
    <s v="5"/>
    <x v="586"/>
    <s v="31PFMA"/>
    <s v="242044E177"/>
    <s v="141250"/>
    <x v="1"/>
    <s v="29211100"/>
    <s v=""/>
    <n v="2000"/>
    <n v="2000"/>
    <n v="2000"/>
    <n v="1029.6199999999999"/>
    <n v="970.38"/>
    <n v="0"/>
    <n v="970.38"/>
  </r>
  <r>
    <s v="5"/>
    <x v="586"/>
    <s v="31PFMA"/>
    <s v="242044E177"/>
    <s v="141250"/>
    <x v="1"/>
    <s v="29411100"/>
    <s v=""/>
    <n v="100000"/>
    <n v="100000"/>
    <n v="50000"/>
    <n v="0"/>
    <n v="50000"/>
    <n v="11683.52"/>
    <n v="88316.479999999996"/>
  </r>
  <r>
    <s v="5"/>
    <x v="586"/>
    <s v="31PFMA"/>
    <s v="242044E177"/>
    <s v="141250"/>
    <x v="1"/>
    <s v="29911100"/>
    <s v=""/>
    <n v="13000"/>
    <n v="13000"/>
    <n v="10000"/>
    <n v="0"/>
    <n v="10000"/>
    <n v="0"/>
    <n v="13000"/>
  </r>
  <r>
    <s v="5"/>
    <x v="586"/>
    <s v="31PFMA"/>
    <s v="242044E177"/>
    <s v="141250"/>
    <x v="2"/>
    <s v="31511100"/>
    <s v=""/>
    <n v="2400"/>
    <n v="2400"/>
    <n v="1200"/>
    <n v="399.96"/>
    <n v="800.04"/>
    <n v="199.98"/>
    <n v="1800.06"/>
  </r>
  <r>
    <s v="5"/>
    <x v="586"/>
    <s v="31PFMA"/>
    <s v="242044E177"/>
    <s v="141250"/>
    <x v="2"/>
    <s v="31811100"/>
    <s v=""/>
    <n v="12500"/>
    <n v="12500"/>
    <n v="4000"/>
    <n v="0"/>
    <n v="4000"/>
    <n v="0"/>
    <n v="12500"/>
  </r>
  <r>
    <s v="5"/>
    <x v="586"/>
    <s v="31PFMA"/>
    <s v="242044E177"/>
    <s v="141250"/>
    <x v="2"/>
    <s v="32211100"/>
    <s v=""/>
    <n v="45400"/>
    <n v="36400"/>
    <n v="20900"/>
    <n v="15400"/>
    <n v="5500"/>
    <n v="3050"/>
    <n v="17950"/>
  </r>
  <r>
    <s v="5"/>
    <x v="586"/>
    <s v="31PFMA"/>
    <s v="242044E177"/>
    <s v="141250"/>
    <x v="2"/>
    <s v="32711100"/>
    <s v=""/>
    <n v="25000"/>
    <n v="25000"/>
    <n v="0"/>
    <n v="0"/>
    <n v="0"/>
    <n v="0"/>
    <n v="25000"/>
  </r>
  <r>
    <s v="5"/>
    <x v="586"/>
    <s v="31PFMA"/>
    <s v="242044E177"/>
    <s v="141250"/>
    <x v="2"/>
    <s v="33111100"/>
    <s v=""/>
    <n v="12851"/>
    <n v="12851"/>
    <n v="0"/>
    <n v="0"/>
    <n v="0"/>
    <n v="0"/>
    <n v="12851"/>
  </r>
  <r>
    <s v="5"/>
    <x v="586"/>
    <s v="31PFMA"/>
    <s v="242044E177"/>
    <s v="141250"/>
    <x v="2"/>
    <s v="33611200"/>
    <s v=""/>
    <n v="27251"/>
    <n v="32417.200000000001"/>
    <n v="18792.2"/>
    <n v="5626.35"/>
    <n v="13165.85"/>
    <n v="1498.65"/>
    <n v="25292.2"/>
  </r>
  <r>
    <s v="5"/>
    <x v="586"/>
    <s v="31PFMA"/>
    <s v="242044E177"/>
    <s v="141250"/>
    <x v="2"/>
    <s v="33621100"/>
    <s v=""/>
    <n v="305000"/>
    <n v="305000"/>
    <n v="100000"/>
    <n v="10118.1"/>
    <n v="89881.9"/>
    <n v="294881.90000000002"/>
    <n v="0"/>
  </r>
  <r>
    <s v="5"/>
    <x v="586"/>
    <s v="31PFMA"/>
    <s v="242044E177"/>
    <s v="141250"/>
    <x v="2"/>
    <s v="33911100"/>
    <s v=""/>
    <n v="92180"/>
    <n v="92180"/>
    <n v="25116"/>
    <n v="0"/>
    <n v="25116"/>
    <n v="80580"/>
    <n v="11600"/>
  </r>
  <r>
    <s v="5"/>
    <x v="586"/>
    <s v="31PFMA"/>
    <s v="242044E177"/>
    <s v="141250"/>
    <x v="2"/>
    <s v="34111100"/>
    <s v=""/>
    <n v="76903"/>
    <n v="26460.080000000002"/>
    <n v="26460.080000000002"/>
    <n v="6491.8"/>
    <n v="19968.28"/>
    <n v="0"/>
    <n v="19968.28"/>
  </r>
  <r>
    <s v="5"/>
    <x v="586"/>
    <s v="31PFMA"/>
    <s v="242044E177"/>
    <s v="141250"/>
    <x v="2"/>
    <s v="34511200"/>
    <s v=""/>
    <n v="127493"/>
    <n v="127493"/>
    <n v="127493"/>
    <n v="2109.64"/>
    <n v="125383.36"/>
    <n v="110084.01"/>
    <n v="15299.35"/>
  </r>
  <r>
    <s v="5"/>
    <x v="586"/>
    <s v="31PFMA"/>
    <s v="242044E177"/>
    <s v="141250"/>
    <x v="2"/>
    <s v="34711100"/>
    <s v=""/>
    <n v="40000"/>
    <n v="40000"/>
    <n v="26000"/>
    <n v="0"/>
    <n v="26000"/>
    <n v="0"/>
    <n v="40000"/>
  </r>
  <r>
    <s v="5"/>
    <x v="586"/>
    <s v="31PFMA"/>
    <s v="242044E177"/>
    <s v="141250"/>
    <x v="2"/>
    <s v="35111100"/>
    <s v=""/>
    <n v="80000"/>
    <n v="80000"/>
    <n v="80000"/>
    <n v="4475.28"/>
    <n v="75524.72"/>
    <n v="0"/>
    <n v="75524.72"/>
  </r>
  <r>
    <s v="5"/>
    <x v="586"/>
    <s v="31PFMA"/>
    <s v="242044E177"/>
    <s v="141250"/>
    <x v="2"/>
    <s v="35531100"/>
    <s v=""/>
    <n v="98000"/>
    <n v="98000"/>
    <n v="40000"/>
    <n v="921.81"/>
    <n v="39078.19"/>
    <n v="5789"/>
    <n v="91289.19"/>
  </r>
  <r>
    <s v="5"/>
    <x v="586"/>
    <s v="31PFMA"/>
    <s v="242044E177"/>
    <s v="141250"/>
    <x v="2"/>
    <s v="35711100"/>
    <s v=""/>
    <n v="387736"/>
    <n v="387736"/>
    <n v="195000"/>
    <n v="40133.910000000003"/>
    <n v="154866.09"/>
    <n v="143426.28"/>
    <n v="204175.81"/>
  </r>
  <r>
    <s v="5"/>
    <x v="586"/>
    <s v="31PFMA"/>
    <s v="242044E177"/>
    <s v="141250"/>
    <x v="2"/>
    <s v="35811100"/>
    <s v=""/>
    <n v="1780516"/>
    <n v="1931783.92"/>
    <n v="1041527.92"/>
    <n v="470319.86"/>
    <n v="571208.06000000006"/>
    <n v="1461464.06"/>
    <n v="0"/>
  </r>
  <r>
    <s v="5"/>
    <x v="586"/>
    <s v="31PFMA"/>
    <s v="242044E177"/>
    <s v="141250"/>
    <x v="2"/>
    <s v="35911100"/>
    <s v=""/>
    <n v="13200"/>
    <n v="13200"/>
    <n v="13200"/>
    <n v="12992"/>
    <n v="208"/>
    <n v="0"/>
    <n v="208"/>
  </r>
  <r>
    <s v="5"/>
    <x v="586"/>
    <s v="31PFMA"/>
    <s v="242044E177"/>
    <s v="141250"/>
    <x v="2"/>
    <s v="37211100"/>
    <s v=""/>
    <n v="39000"/>
    <n v="39000"/>
    <n v="14000"/>
    <n v="0"/>
    <n v="14000"/>
    <n v="0"/>
    <n v="39000"/>
  </r>
  <r>
    <s v="5"/>
    <x v="586"/>
    <s v="31PFMA"/>
    <s v="242044E177"/>
    <s v="141250"/>
    <x v="2"/>
    <s v="37511100"/>
    <s v=""/>
    <n v="87000"/>
    <n v="87000"/>
    <n v="32400"/>
    <n v="0"/>
    <n v="32400"/>
    <n v="0"/>
    <n v="87000"/>
  </r>
  <r>
    <s v="5"/>
    <x v="586"/>
    <s v="31PFMA"/>
    <s v="242044E177"/>
    <s v="141250"/>
    <x v="2"/>
    <s v="38211100"/>
    <s v=""/>
    <n v="806000"/>
    <n v="806000"/>
    <n v="335000"/>
    <n v="146628.42000000001"/>
    <n v="188371.58"/>
    <n v="64842.239999999998"/>
    <n v="594529.34"/>
  </r>
  <r>
    <s v="5"/>
    <x v="586"/>
    <s v="31PFMA"/>
    <s v="242044E177"/>
    <s v="141250"/>
    <x v="2"/>
    <s v="38411100"/>
    <s v=""/>
    <n v="277948"/>
    <n v="229238.44"/>
    <n v="129238.44"/>
    <n v="0"/>
    <n v="129238.44"/>
    <n v="0"/>
    <n v="229238.44"/>
  </r>
  <r>
    <s v="5"/>
    <x v="586"/>
    <s v="31PFMA"/>
    <s v="242044E177"/>
    <s v="141250"/>
    <x v="2"/>
    <s v="39211100"/>
    <s v=""/>
    <n v="665998"/>
    <n v="665998"/>
    <n v="628425"/>
    <n v="458693"/>
    <n v="169732"/>
    <n v="0"/>
    <n v="207305"/>
  </r>
  <r>
    <s v="5"/>
    <x v="586"/>
    <s v="31PFMA"/>
    <s v="242044E177"/>
    <s v="141250"/>
    <x v="2"/>
    <s v="39691225"/>
    <s v=""/>
    <n v="17196"/>
    <n v="17196"/>
    <n v="17196"/>
    <n v="0"/>
    <n v="17196"/>
    <n v="13336.34"/>
    <n v="3859.66"/>
  </r>
  <r>
    <s v="5"/>
    <x v="586"/>
    <s v="31PFMA"/>
    <s v="242044E177"/>
    <s v="141250"/>
    <x v="5"/>
    <s v="44111100"/>
    <s v=""/>
    <n v="400000"/>
    <n v="399536"/>
    <n v="54536"/>
    <n v="48000"/>
    <n v="6536"/>
    <n v="0"/>
    <n v="351536"/>
  </r>
  <r>
    <s v="5"/>
    <x v="587"/>
    <s v="31PFMA"/>
    <s v="242298M002"/>
    <s v="141250"/>
    <x v="3"/>
    <s v="79211189"/>
    <s v=""/>
    <n v="1000"/>
    <n v="1000"/>
    <n v="1000"/>
    <n v="0"/>
    <n v="1000"/>
    <n v="0"/>
    <n v="1000"/>
  </r>
  <r>
    <s v="5"/>
    <x v="587"/>
    <s v="31PFMA"/>
    <s v="242298M002"/>
    <s v="141250"/>
    <x v="3"/>
    <s v="799911A5"/>
    <s v=""/>
    <n v="1000"/>
    <n v="1000"/>
    <n v="1000"/>
    <n v="0"/>
    <n v="1000"/>
    <n v="0"/>
    <n v="1000"/>
  </r>
  <r>
    <s v="5"/>
    <x v="587"/>
    <s v="31PFMA"/>
    <s v="242298M002"/>
    <s v="141250"/>
    <x v="3"/>
    <s v="799911A6"/>
    <s v=""/>
    <n v="1000"/>
    <n v="1000"/>
    <n v="1000"/>
    <n v="0"/>
    <n v="1000"/>
    <n v="0"/>
    <n v="1000"/>
  </r>
  <r>
    <s v="5"/>
    <x v="588"/>
    <s v="31PFMA"/>
    <s v="242313M001"/>
    <s v="111150"/>
    <x v="0"/>
    <s v="11311100"/>
    <s v=""/>
    <n v="87384"/>
    <n v="67594"/>
    <n v="25804"/>
    <n v="18205"/>
    <n v="7599"/>
    <n v="0"/>
    <n v="49389"/>
  </r>
  <r>
    <s v="5"/>
    <x v="588"/>
    <s v="31PFMA"/>
    <s v="242313M001"/>
    <s v="111150"/>
    <x v="0"/>
    <s v="12111100"/>
    <s v=""/>
    <n v="3524297"/>
    <n v="3524297"/>
    <n v="1838766"/>
    <n v="1319949.5"/>
    <n v="518816.5"/>
    <n v="1967054.54"/>
    <n v="237292.96"/>
  </r>
  <r>
    <s v="5"/>
    <x v="588"/>
    <s v="31PFMA"/>
    <s v="242313M001"/>
    <s v="111150"/>
    <x v="0"/>
    <s v="12211108"/>
    <s v=""/>
    <n v="741258"/>
    <n v="698067"/>
    <n v="343551"/>
    <n v="279094"/>
    <n v="64457"/>
    <n v="30240"/>
    <n v="388733"/>
  </r>
  <r>
    <s v="5"/>
    <x v="588"/>
    <s v="31PFMA"/>
    <s v="242313M001"/>
    <s v="111150"/>
    <x v="0"/>
    <s v="13111100"/>
    <s v=""/>
    <n v="552"/>
    <n v="312"/>
    <n v="48"/>
    <n v="0"/>
    <n v="48"/>
    <n v="0"/>
    <n v="312"/>
  </r>
  <r>
    <s v="5"/>
    <x v="588"/>
    <s v="31PFMA"/>
    <s v="242313M001"/>
    <s v="111150"/>
    <x v="0"/>
    <s v="13211100"/>
    <s v=""/>
    <n v="7184"/>
    <n v="5970.33"/>
    <n v="2378.33"/>
    <n v="2378.33"/>
    <n v="0"/>
    <n v="0"/>
    <n v="3592"/>
  </r>
  <r>
    <s v="5"/>
    <x v="588"/>
    <s v="31PFMA"/>
    <s v="242313M001"/>
    <s v="111150"/>
    <x v="0"/>
    <s v="13231100"/>
    <s v=""/>
    <n v="156348"/>
    <n v="156348"/>
    <n v="0"/>
    <n v="0"/>
    <n v="0"/>
    <n v="0"/>
    <n v="156348"/>
  </r>
  <r>
    <s v="5"/>
    <x v="588"/>
    <s v="31PFMA"/>
    <s v="242313M001"/>
    <s v="111150"/>
    <x v="0"/>
    <s v="14111201"/>
    <s v=""/>
    <n v="25938"/>
    <n v="25938"/>
    <n v="13530"/>
    <n v="8970.75"/>
    <n v="4559.25"/>
    <n v="1078.58"/>
    <n v="15888.67"/>
  </r>
  <r>
    <s v="5"/>
    <x v="588"/>
    <s v="31PFMA"/>
    <s v="242313M001"/>
    <s v="111150"/>
    <x v="0"/>
    <s v="14111208"/>
    <s v=""/>
    <n v="69842"/>
    <n v="69842"/>
    <n v="36438"/>
    <n v="25468.880000000001"/>
    <n v="10969.12"/>
    <n v="2749.6"/>
    <n v="41623.519999999997"/>
  </r>
  <r>
    <s v="5"/>
    <x v="588"/>
    <s v="31PFMA"/>
    <s v="242313M001"/>
    <s v="111150"/>
    <x v="0"/>
    <s v="14211201"/>
    <s v=""/>
    <n v="13008"/>
    <n v="13008"/>
    <n v="6786"/>
    <n v="4498.8500000000004"/>
    <n v="2287.15"/>
    <n v="540.91"/>
    <n v="7968.24"/>
  </r>
  <r>
    <s v="5"/>
    <x v="588"/>
    <s v="31PFMA"/>
    <s v="242313M001"/>
    <s v="111150"/>
    <x v="0"/>
    <s v="14311200"/>
    <s v=""/>
    <n v="13463"/>
    <n v="13463"/>
    <n v="7026"/>
    <n v="4656.3"/>
    <n v="2369.6999999999998"/>
    <n v="559.84"/>
    <n v="8246.86"/>
  </r>
  <r>
    <s v="5"/>
    <x v="588"/>
    <s v="31PFMA"/>
    <s v="242313M001"/>
    <s v="111150"/>
    <x v="0"/>
    <s v="14431200"/>
    <s v=""/>
    <n v="677"/>
    <n v="677"/>
    <n v="0"/>
    <n v="0"/>
    <n v="0"/>
    <n v="0"/>
    <n v="677"/>
  </r>
  <r>
    <s v="5"/>
    <x v="588"/>
    <s v="31PFMA"/>
    <s v="242313M001"/>
    <s v="111150"/>
    <x v="0"/>
    <s v="15411208"/>
    <s v=""/>
    <n v="346555"/>
    <n v="346555"/>
    <n v="0"/>
    <n v="0"/>
    <n v="0"/>
    <n v="0"/>
    <n v="346555"/>
  </r>
  <r>
    <s v="5"/>
    <x v="588"/>
    <s v="31PFMA"/>
    <s v="242313M001"/>
    <s v="111150"/>
    <x v="0"/>
    <s v="15451100"/>
    <s v=""/>
    <n v="780"/>
    <n v="602.5"/>
    <n v="230.5"/>
    <n v="162.5"/>
    <n v="68"/>
    <n v="0"/>
    <n v="440"/>
  </r>
  <r>
    <s v="5"/>
    <x v="588"/>
    <s v="31PFMA"/>
    <s v="242313M001"/>
    <s v="111150"/>
    <x v="0"/>
    <s v="15911100"/>
    <s v=""/>
    <n v="335592"/>
    <n v="263963.86"/>
    <n v="103463.86"/>
    <n v="69915"/>
    <n v="33548.86"/>
    <n v="0"/>
    <n v="194048.86"/>
  </r>
  <r>
    <s v="5"/>
    <x v="588"/>
    <s v="31PFMA"/>
    <s v="242313M001"/>
    <s v="111150"/>
    <x v="2"/>
    <s v="39811200"/>
    <s v=""/>
    <n v="42475"/>
    <n v="42475"/>
    <n v="22158"/>
    <n v="20039.419999999998"/>
    <n v="2118.58"/>
    <n v="2346.91"/>
    <n v="20088.669999999998"/>
  </r>
  <r>
    <s v="5"/>
    <x v="588"/>
    <s v="31PFMA"/>
    <s v="242313M001"/>
    <s v="111150"/>
    <x v="2"/>
    <s v="39811208"/>
    <s v=""/>
    <n v="23232"/>
    <n v="23232"/>
    <n v="12120"/>
    <n v="11163.76"/>
    <n v="956.24"/>
    <n v="1209.5999999999999"/>
    <n v="10858.64"/>
  </r>
  <r>
    <s v="5"/>
    <x v="588"/>
    <s v="31PFMA"/>
    <s v="242313M001"/>
    <s v="111150"/>
    <x v="2"/>
    <s v="39821108"/>
    <s v=""/>
    <n v="31737"/>
    <n v="31737"/>
    <n v="31737"/>
    <n v="0"/>
    <n v="31737"/>
    <n v="0"/>
    <n v="31737"/>
  </r>
  <r>
    <s v="5"/>
    <x v="589"/>
    <s v="31PFMA"/>
    <s v="4232360000"/>
    <s v="111150"/>
    <x v="5"/>
    <s v="41521100"/>
    <s v=""/>
    <n v="10040221"/>
    <n v="9936160.6899999995"/>
    <n v="5210645.6900000004"/>
    <n v="4132411.17"/>
    <n v="1078234.52"/>
    <n v="4307166.8099999996"/>
    <n v="1496582.71"/>
  </r>
  <r>
    <s v="5"/>
    <x v="589"/>
    <s v="31PFMA"/>
    <s v="4232360000"/>
    <s v="111150"/>
    <x v="5"/>
    <s v="41521108"/>
    <s v=""/>
    <n v="3698484"/>
    <n v="3651141"/>
    <n v="1721160"/>
    <n v="1572818.5"/>
    <n v="148341.5"/>
    <n v="0"/>
    <n v="2078322.5"/>
  </r>
  <r>
    <s v="5"/>
    <x v="589"/>
    <s v="31PFMA"/>
    <s v="4232360000"/>
    <s v="111150"/>
    <x v="5"/>
    <s v="41521143"/>
    <s v=""/>
    <n v="444173"/>
    <n v="288605"/>
    <n v="66522"/>
    <n v="0"/>
    <n v="66522"/>
    <n v="0"/>
    <n v="288605"/>
  </r>
  <r>
    <s v="5"/>
    <x v="589"/>
    <s v="31PFMA"/>
    <s v="4232360000"/>
    <s v="111150"/>
    <x v="5"/>
    <s v="41521200"/>
    <s v=""/>
    <n v="1705257"/>
    <n v="1705257"/>
    <n v="972956"/>
    <n v="555038.71999999997"/>
    <n v="417917.28"/>
    <n v="133231"/>
    <n v="1016987.28"/>
  </r>
  <r>
    <s v="5"/>
    <x v="589"/>
    <s v="31PFMA"/>
    <s v="4232360000"/>
    <s v="111150"/>
    <x v="5"/>
    <s v="41521201"/>
    <s v=""/>
    <n v="38946"/>
    <n v="38946"/>
    <n v="20316"/>
    <n v="13469.6"/>
    <n v="6846.4"/>
    <n v="0"/>
    <n v="25476.400000000001"/>
  </r>
  <r>
    <s v="5"/>
    <x v="589"/>
    <s v="31PFMA"/>
    <s v="4232360000"/>
    <s v="111150"/>
    <x v="5"/>
    <s v="41521208"/>
    <s v=""/>
    <n v="782006"/>
    <n v="782006"/>
    <n v="227184"/>
    <n v="187979.44"/>
    <n v="39204.559999999998"/>
    <n v="0"/>
    <n v="594026.56000000006"/>
  </r>
  <r>
    <s v="5"/>
    <x v="590"/>
    <s v="31PFME"/>
    <s v="172002N001"/>
    <s v="141250"/>
    <x v="2"/>
    <s v="35611100"/>
    <s v=""/>
    <n v="8304"/>
    <n v="8304"/>
    <n v="8304"/>
    <n v="0"/>
    <n v="8304"/>
    <n v="8304"/>
    <n v="0"/>
  </r>
  <r>
    <s v="5"/>
    <x v="590"/>
    <s v="31PFME"/>
    <s v="172002N001"/>
    <s v="141250"/>
    <x v="2"/>
    <s v="35711100"/>
    <s v=""/>
    <n v="22836"/>
    <n v="22836"/>
    <n v="22836"/>
    <n v="0"/>
    <n v="22836"/>
    <n v="22835.99"/>
    <n v="0.01"/>
  </r>
  <r>
    <s v="5"/>
    <x v="591"/>
    <s v="31PFME"/>
    <s v="242044E177"/>
    <s v="111150"/>
    <x v="0"/>
    <s v="11311100"/>
    <s v=""/>
    <n v="373145"/>
    <n v="361936"/>
    <n v="232237"/>
    <n v="164763.5"/>
    <n v="67473.5"/>
    <n v="0"/>
    <n v="197172.5"/>
  </r>
  <r>
    <s v="5"/>
    <x v="591"/>
    <s v="31PFME"/>
    <s v="242044E177"/>
    <s v="111150"/>
    <x v="0"/>
    <s v="12211108"/>
    <s v=""/>
    <n v="469255"/>
    <n v="469255"/>
    <n v="273910"/>
    <n v="213992"/>
    <n v="59918"/>
    <n v="0"/>
    <n v="255263"/>
  </r>
  <r>
    <s v="5"/>
    <x v="591"/>
    <s v="31PFME"/>
    <s v="242044E177"/>
    <s v="111150"/>
    <x v="0"/>
    <s v="13111100"/>
    <s v=""/>
    <n v="1707"/>
    <n v="1707"/>
    <n v="1300"/>
    <n v="929.06"/>
    <n v="370.94"/>
    <n v="0"/>
    <n v="777.94"/>
  </r>
  <r>
    <s v="5"/>
    <x v="591"/>
    <s v="31PFME"/>
    <s v="242044E177"/>
    <s v="111150"/>
    <x v="0"/>
    <s v="13211100"/>
    <s v=""/>
    <n v="10365"/>
    <n v="10365"/>
    <n v="5365"/>
    <n v="4992.83"/>
    <n v="372.17"/>
    <n v="0"/>
    <n v="5372.17"/>
  </r>
  <r>
    <s v="5"/>
    <x v="591"/>
    <s v="31PFME"/>
    <s v="242044E177"/>
    <s v="111150"/>
    <x v="0"/>
    <s v="13231100"/>
    <s v=""/>
    <n v="226803"/>
    <n v="226803"/>
    <n v="0"/>
    <n v="0"/>
    <n v="0"/>
    <n v="0"/>
    <n v="226803"/>
  </r>
  <r>
    <s v="5"/>
    <x v="591"/>
    <s v="31PFME"/>
    <s v="242044E177"/>
    <s v="111150"/>
    <x v="0"/>
    <s v="13231108"/>
    <s v=""/>
    <n v="47229"/>
    <n v="47229"/>
    <n v="0"/>
    <n v="0"/>
    <n v="0"/>
    <n v="0"/>
    <n v="47229"/>
  </r>
  <r>
    <s v="5"/>
    <x v="591"/>
    <s v="31PFME"/>
    <s v="242044E177"/>
    <s v="111150"/>
    <x v="0"/>
    <s v="14111201"/>
    <s v=""/>
    <n v="49104"/>
    <n v="49104"/>
    <n v="31500"/>
    <n v="16519.580000000002"/>
    <n v="14980.42"/>
    <n v="0"/>
    <n v="32584.42"/>
  </r>
  <r>
    <s v="5"/>
    <x v="591"/>
    <s v="31PFME"/>
    <s v="242044E177"/>
    <s v="111150"/>
    <x v="0"/>
    <s v="14111208"/>
    <s v=""/>
    <n v="38745"/>
    <n v="38745"/>
    <n v="25564"/>
    <n v="17670.09"/>
    <n v="7893.91"/>
    <n v="0"/>
    <n v="21074.91"/>
  </r>
  <r>
    <s v="5"/>
    <x v="591"/>
    <s v="31PFME"/>
    <s v="242044E177"/>
    <s v="111150"/>
    <x v="0"/>
    <s v="14211201"/>
    <s v=""/>
    <n v="18743"/>
    <n v="18743"/>
    <n v="9675"/>
    <n v="8284.65"/>
    <n v="1390.35"/>
    <n v="0"/>
    <n v="10458.35"/>
  </r>
  <r>
    <s v="5"/>
    <x v="591"/>
    <s v="31PFME"/>
    <s v="242044E177"/>
    <s v="111150"/>
    <x v="0"/>
    <s v="14311200"/>
    <s v=""/>
    <n v="7497"/>
    <n v="18706"/>
    <n v="9899"/>
    <n v="8574.5"/>
    <n v="1324.5"/>
    <n v="0"/>
    <n v="10131.5"/>
  </r>
  <r>
    <s v="5"/>
    <x v="591"/>
    <s v="31PFME"/>
    <s v="242044E177"/>
    <s v="111150"/>
    <x v="0"/>
    <s v="14411200"/>
    <s v=""/>
    <n v="56733"/>
    <n v="56733"/>
    <n v="27690"/>
    <n v="0"/>
    <n v="27690"/>
    <n v="0"/>
    <n v="56733"/>
  </r>
  <r>
    <s v="5"/>
    <x v="591"/>
    <s v="31PFME"/>
    <s v="242044E177"/>
    <s v="111150"/>
    <x v="0"/>
    <s v="14431200"/>
    <s v=""/>
    <n v="1121"/>
    <n v="1121"/>
    <n v="1121"/>
    <n v="0"/>
    <n v="1121"/>
    <n v="0"/>
    <n v="1121"/>
  </r>
  <r>
    <s v="5"/>
    <x v="591"/>
    <s v="31PFME"/>
    <s v="242044E177"/>
    <s v="111150"/>
    <x v="0"/>
    <s v="15411208"/>
    <s v=""/>
    <n v="37368"/>
    <n v="37368"/>
    <n v="0"/>
    <n v="0"/>
    <n v="0"/>
    <n v="0"/>
    <n v="37368"/>
  </r>
  <r>
    <s v="5"/>
    <x v="591"/>
    <s v="31PFME"/>
    <s v="242044E177"/>
    <s v="111150"/>
    <x v="0"/>
    <s v="15451100"/>
    <s v=""/>
    <n v="2429"/>
    <n v="2429"/>
    <n v="1519"/>
    <n v="1072.5"/>
    <n v="446.5"/>
    <n v="0"/>
    <n v="1356.5"/>
  </r>
  <r>
    <s v="5"/>
    <x v="591"/>
    <s v="31PFME"/>
    <s v="242044E177"/>
    <s v="111150"/>
    <x v="0"/>
    <s v="15911100"/>
    <s v=""/>
    <n v="1286864"/>
    <n v="1286864"/>
    <n v="936000"/>
    <n v="736340"/>
    <n v="199660"/>
    <n v="0"/>
    <n v="550524"/>
  </r>
  <r>
    <s v="5"/>
    <x v="591"/>
    <s v="31PFME"/>
    <s v="242044E177"/>
    <s v="111150"/>
    <x v="1"/>
    <s v="21611100"/>
    <s v=""/>
    <n v="94446"/>
    <n v="94446"/>
    <n v="94446"/>
    <n v="0"/>
    <n v="94446"/>
    <n v="94446"/>
    <n v="0"/>
  </r>
  <r>
    <s v="5"/>
    <x v="591"/>
    <s v="31PFME"/>
    <s v="242044E177"/>
    <s v="111150"/>
    <x v="2"/>
    <s v="35811100"/>
    <s v=""/>
    <n v="778500"/>
    <n v="778500"/>
    <n v="570000"/>
    <n v="197578.53"/>
    <n v="372421.47"/>
    <n v="0"/>
    <n v="580921.47"/>
  </r>
  <r>
    <s v="5"/>
    <x v="591"/>
    <s v="31PFME"/>
    <s v="242044E177"/>
    <s v="111150"/>
    <x v="2"/>
    <s v="38211100"/>
    <s v=""/>
    <n v="415200"/>
    <n v="415200"/>
    <n v="415200"/>
    <n v="210265.43"/>
    <n v="204934.57"/>
    <n v="181600"/>
    <n v="23334.57"/>
  </r>
  <r>
    <s v="5"/>
    <x v="591"/>
    <s v="31PFME"/>
    <s v="242044E177"/>
    <s v="111150"/>
    <x v="2"/>
    <s v="38411100"/>
    <s v=""/>
    <n v="1093993"/>
    <n v="1093993"/>
    <n v="780000"/>
    <n v="332649.21000000002"/>
    <n v="447350.79"/>
    <n v="0"/>
    <n v="761343.79"/>
  </r>
  <r>
    <s v="5"/>
    <x v="591"/>
    <s v="31PFME"/>
    <s v="242044E177"/>
    <s v="111150"/>
    <x v="2"/>
    <s v="39811200"/>
    <s v=""/>
    <n v="70455"/>
    <n v="70455"/>
    <n v="46540"/>
    <n v="36281.019999999997"/>
    <n v="10258.98"/>
    <n v="0"/>
    <n v="34173.980000000003"/>
  </r>
  <r>
    <s v="5"/>
    <x v="591"/>
    <s v="31PFME"/>
    <s v="242044E177"/>
    <s v="111150"/>
    <x v="2"/>
    <s v="39811208"/>
    <s v=""/>
    <n v="20186"/>
    <n v="20186"/>
    <n v="11186"/>
    <n v="8559.68"/>
    <n v="2626.32"/>
    <n v="0"/>
    <n v="11626.32"/>
  </r>
  <r>
    <s v="5"/>
    <x v="591"/>
    <s v="31PFME"/>
    <s v="242044E177"/>
    <s v="111150"/>
    <x v="2"/>
    <s v="39821100"/>
    <s v=""/>
    <n v="64875"/>
    <n v="64875"/>
    <n v="0"/>
    <n v="0"/>
    <n v="0"/>
    <n v="0"/>
    <n v="64875"/>
  </r>
  <r>
    <s v="5"/>
    <x v="591"/>
    <s v="31PFME"/>
    <s v="242044E177"/>
    <s v="111150"/>
    <x v="2"/>
    <s v="39821108"/>
    <s v=""/>
    <n v="7785"/>
    <n v="7785"/>
    <n v="0"/>
    <n v="0"/>
    <n v="0"/>
    <n v="0"/>
    <n v="7785"/>
  </r>
  <r>
    <s v="5"/>
    <x v="591"/>
    <s v="31PFME"/>
    <s v="242044E177"/>
    <s v="141250"/>
    <x v="0"/>
    <s v="16111143"/>
    <s v=""/>
    <n v="622800"/>
    <n v="622800"/>
    <n v="0"/>
    <n v="0"/>
    <n v="0"/>
    <n v="0"/>
    <n v="622800"/>
  </r>
  <r>
    <s v="5"/>
    <x v="591"/>
    <s v="31PFME"/>
    <s v="242044E177"/>
    <s v="141250"/>
    <x v="1"/>
    <s v="21111100"/>
    <s v=""/>
    <n v="51900"/>
    <n v="51900"/>
    <n v="51900"/>
    <n v="0"/>
    <n v="51900"/>
    <n v="0"/>
    <n v="51900"/>
  </r>
  <r>
    <s v="5"/>
    <x v="591"/>
    <s v="31PFME"/>
    <s v="242044E177"/>
    <s v="141250"/>
    <x v="1"/>
    <s v="21111200"/>
    <s v=""/>
    <n v="12456"/>
    <n v="12456"/>
    <n v="12456"/>
    <n v="0"/>
    <n v="12456"/>
    <n v="0"/>
    <n v="12456"/>
  </r>
  <r>
    <s v="5"/>
    <x v="591"/>
    <s v="31PFME"/>
    <s v="242044E177"/>
    <s v="141250"/>
    <x v="1"/>
    <s v="21411100"/>
    <s v=""/>
    <n v="41520"/>
    <n v="41520"/>
    <n v="41520"/>
    <n v="0"/>
    <n v="41520"/>
    <n v="9280"/>
    <n v="32240"/>
  </r>
  <r>
    <s v="5"/>
    <x v="591"/>
    <s v="31PFME"/>
    <s v="242044E177"/>
    <s v="141250"/>
    <x v="1"/>
    <s v="21411200"/>
    <s v=""/>
    <n v="36330"/>
    <n v="36330"/>
    <n v="36330"/>
    <n v="0"/>
    <n v="36330"/>
    <n v="0"/>
    <n v="36330"/>
  </r>
  <r>
    <s v="5"/>
    <x v="591"/>
    <s v="31PFME"/>
    <s v="242044E177"/>
    <s v="141250"/>
    <x v="1"/>
    <s v="22111100"/>
    <s v=""/>
    <n v="22836"/>
    <n v="22836"/>
    <n v="11836"/>
    <n v="1344"/>
    <n v="10492"/>
    <n v="3360"/>
    <n v="18132"/>
  </r>
  <r>
    <s v="5"/>
    <x v="591"/>
    <s v="31PFME"/>
    <s v="242044E177"/>
    <s v="141250"/>
    <x v="2"/>
    <s v="31121200"/>
    <s v=""/>
    <n v="332160"/>
    <n v="332160"/>
    <n v="172800"/>
    <n v="47773"/>
    <n v="125027"/>
    <n v="38521"/>
    <n v="245866"/>
  </r>
  <r>
    <s v="5"/>
    <x v="591"/>
    <s v="31PFME"/>
    <s v="242044E177"/>
    <s v="141250"/>
    <x v="2"/>
    <s v="31311200"/>
    <s v=""/>
    <n v="50862"/>
    <n v="50862"/>
    <n v="26462"/>
    <n v="6970"/>
    <n v="19492"/>
    <n v="0"/>
    <n v="43892"/>
  </r>
  <r>
    <s v="5"/>
    <x v="591"/>
    <s v="31PFME"/>
    <s v="242044E177"/>
    <s v="141250"/>
    <x v="2"/>
    <s v="31411200"/>
    <s v=""/>
    <n v="77850"/>
    <n v="77850"/>
    <n v="39000"/>
    <n v="15855"/>
    <n v="23145"/>
    <n v="11044"/>
    <n v="50951"/>
  </r>
  <r>
    <s v="5"/>
    <x v="591"/>
    <s v="31PFME"/>
    <s v="242044E177"/>
    <s v="141250"/>
    <x v="2"/>
    <s v="33811200"/>
    <s v=""/>
    <n v="630585"/>
    <n v="630585"/>
    <n v="420000"/>
    <n v="0"/>
    <n v="420000"/>
    <n v="630585"/>
    <n v="0"/>
  </r>
  <r>
    <s v="5"/>
    <x v="591"/>
    <s v="31PFME"/>
    <s v="242044E177"/>
    <s v="141250"/>
    <x v="2"/>
    <s v="34111100"/>
    <s v=""/>
    <n v="394440"/>
    <n v="394440"/>
    <n v="240000"/>
    <n v="79131.86"/>
    <n v="160868.14000000001"/>
    <n v="79131.86"/>
    <n v="236176.28"/>
  </r>
  <r>
    <s v="5"/>
    <x v="591"/>
    <s v="31PFME"/>
    <s v="242044E177"/>
    <s v="141250"/>
    <x v="2"/>
    <s v="34511200"/>
    <s v=""/>
    <n v="150510"/>
    <n v="150510"/>
    <n v="90000"/>
    <n v="13366.1"/>
    <n v="76633.899999999994"/>
    <n v="65538.58"/>
    <n v="71605.320000000007"/>
  </r>
  <r>
    <s v="5"/>
    <x v="591"/>
    <s v="31PFME"/>
    <s v="242044E177"/>
    <s v="141250"/>
    <x v="2"/>
    <s v="35111100"/>
    <s v=""/>
    <n v="522192"/>
    <n v="522192"/>
    <n v="522192"/>
    <n v="120220"/>
    <n v="401972"/>
    <n v="32933.5"/>
    <n v="369038.5"/>
  </r>
  <r>
    <s v="5"/>
    <x v="591"/>
    <s v="31PFME"/>
    <s v="242044E177"/>
    <s v="141250"/>
    <x v="2"/>
    <s v="35811100"/>
    <s v=""/>
    <n v="118772"/>
    <n v="118772"/>
    <n v="0"/>
    <n v="0"/>
    <n v="0"/>
    <n v="0"/>
    <n v="118772"/>
  </r>
  <r>
    <s v="5"/>
    <x v="591"/>
    <s v="31PFME"/>
    <s v="242044E177"/>
    <s v="141250"/>
    <x v="2"/>
    <s v="35911100"/>
    <s v=""/>
    <n v="33216"/>
    <n v="33216"/>
    <n v="21000"/>
    <n v="11759.99"/>
    <n v="9240.01"/>
    <n v="3080"/>
    <n v="18376.009999999998"/>
  </r>
  <r>
    <s v="5"/>
    <x v="591"/>
    <s v="31PFME"/>
    <s v="242044E177"/>
    <s v="141250"/>
    <x v="2"/>
    <s v="37221100"/>
    <s v=""/>
    <n v="13200"/>
    <n v="13200"/>
    <n v="9000"/>
    <n v="2100"/>
    <n v="6900"/>
    <n v="1470"/>
    <n v="9630"/>
  </r>
  <r>
    <s v="5"/>
    <x v="591"/>
    <s v="31PFME"/>
    <s v="242044E177"/>
    <s v="141250"/>
    <x v="2"/>
    <s v="38211100"/>
    <s v=""/>
    <n v="114407"/>
    <n v="114407"/>
    <n v="114407"/>
    <n v="106099.56"/>
    <n v="8307.44"/>
    <n v="0"/>
    <n v="8307.44"/>
  </r>
  <r>
    <s v="5"/>
    <x v="591"/>
    <s v="31PFME"/>
    <s v="242044E177"/>
    <s v="141250"/>
    <x v="2"/>
    <s v="38411100"/>
    <s v=""/>
    <n v="290096"/>
    <n v="290096"/>
    <n v="0"/>
    <n v="0"/>
    <n v="0"/>
    <n v="0"/>
    <n v="290096"/>
  </r>
  <r>
    <s v="5"/>
    <x v="591"/>
    <s v="31PFME"/>
    <s v="242044E177"/>
    <s v="141250"/>
    <x v="2"/>
    <s v="39211100"/>
    <s v=""/>
    <n v="103800"/>
    <n v="103800"/>
    <n v="103800"/>
    <n v="0"/>
    <n v="103800"/>
    <n v="0"/>
    <n v="103800"/>
  </r>
  <r>
    <s v="5"/>
    <x v="591"/>
    <s v="31PFME"/>
    <s v="242044E177"/>
    <s v="141250"/>
    <x v="2"/>
    <s v="39691225"/>
    <s v=""/>
    <n v="6747"/>
    <n v="6747"/>
    <n v="6747"/>
    <n v="0"/>
    <n v="6747"/>
    <n v="0"/>
    <n v="6747"/>
  </r>
  <r>
    <s v="5"/>
    <x v="592"/>
    <s v="31PFME"/>
    <s v="242298M002"/>
    <s v="141250"/>
    <x v="3"/>
    <s v="79211189"/>
    <s v=""/>
    <n v="727"/>
    <n v="727"/>
    <n v="0"/>
    <n v="0"/>
    <n v="0"/>
    <n v="0"/>
    <n v="727"/>
  </r>
  <r>
    <s v="5"/>
    <x v="592"/>
    <s v="31PFME"/>
    <s v="242298M002"/>
    <s v="141250"/>
    <x v="3"/>
    <s v="799911A5"/>
    <s v=""/>
    <n v="727"/>
    <n v="727"/>
    <n v="0"/>
    <n v="0"/>
    <n v="0"/>
    <n v="0"/>
    <n v="727"/>
  </r>
  <r>
    <s v="5"/>
    <x v="592"/>
    <s v="31PFME"/>
    <s v="242298M002"/>
    <s v="141250"/>
    <x v="3"/>
    <s v="799911A6"/>
    <s v=""/>
    <n v="727"/>
    <n v="727"/>
    <n v="0"/>
    <n v="0"/>
    <n v="0"/>
    <n v="0"/>
    <n v="727"/>
  </r>
  <r>
    <s v="5"/>
    <x v="593"/>
    <s v="31PFME"/>
    <s v="242313M001"/>
    <s v="111150"/>
    <x v="0"/>
    <s v="12111100"/>
    <s v=""/>
    <n v="2321025"/>
    <n v="2321025"/>
    <n v="1071000"/>
    <n v="888185"/>
    <n v="182815"/>
    <n v="1237537.77"/>
    <n v="195302.23"/>
  </r>
  <r>
    <s v="5"/>
    <x v="594"/>
    <s v="31PFME"/>
    <s v="4232360000"/>
    <s v="111150"/>
    <x v="5"/>
    <s v="41521100"/>
    <s v=""/>
    <n v="6669352"/>
    <n v="6658143"/>
    <n v="4107067"/>
    <n v="2536776.06"/>
    <n v="1570290.94"/>
    <n v="1513583.77"/>
    <n v="2607783.17"/>
  </r>
  <r>
    <s v="5"/>
    <x v="594"/>
    <s v="31PFME"/>
    <s v="4232360000"/>
    <s v="111150"/>
    <x v="5"/>
    <s v="41521108"/>
    <s v=""/>
    <n v="524269"/>
    <n v="524269"/>
    <n v="273910"/>
    <n v="213992"/>
    <n v="59918"/>
    <n v="0"/>
    <n v="310277"/>
  </r>
  <r>
    <s v="5"/>
    <x v="594"/>
    <s v="31PFME"/>
    <s v="4232360000"/>
    <s v="111150"/>
    <x v="5"/>
    <s v="41521200"/>
    <s v=""/>
    <n v="135806"/>
    <n v="147015"/>
    <n v="85250"/>
    <n v="44855.519999999997"/>
    <n v="40394.480000000003"/>
    <n v="0"/>
    <n v="102159.48"/>
  </r>
  <r>
    <s v="5"/>
    <x v="594"/>
    <s v="31PFME"/>
    <s v="4232360000"/>
    <s v="111150"/>
    <x v="5"/>
    <s v="41521201"/>
    <s v=""/>
    <n v="67847"/>
    <n v="67847"/>
    <n v="41175"/>
    <n v="24804.23"/>
    <n v="16370.77"/>
    <n v="0"/>
    <n v="43042.77"/>
  </r>
  <r>
    <s v="5"/>
    <x v="594"/>
    <s v="31PFME"/>
    <s v="4232360000"/>
    <s v="111150"/>
    <x v="5"/>
    <s v="41521208"/>
    <s v=""/>
    <n v="96299"/>
    <n v="96299"/>
    <n v="36750"/>
    <n v="26229.77"/>
    <n v="10520.23"/>
    <n v="0"/>
    <n v="70069.23"/>
  </r>
  <r>
    <s v="5"/>
    <x v="595"/>
    <s v="31PFPC"/>
    <s v="172002N001"/>
    <s v="111150"/>
    <x v="2"/>
    <s v="33911100"/>
    <s v=""/>
    <n v="5000"/>
    <n v="5000"/>
    <n v="5000"/>
    <n v="0"/>
    <n v="5000"/>
    <n v="0"/>
    <n v="5000"/>
  </r>
  <r>
    <s v="5"/>
    <x v="596"/>
    <s v="31PFPC"/>
    <s v="242061U036"/>
    <s v="111150"/>
    <x v="0"/>
    <s v="11311100"/>
    <s v=""/>
    <n v="458293"/>
    <n v="458293"/>
    <n v="239106"/>
    <n v="141217.17000000001"/>
    <n v="97888.83"/>
    <n v="0"/>
    <n v="317075.83"/>
  </r>
  <r>
    <s v="5"/>
    <x v="596"/>
    <s v="31PFPC"/>
    <s v="242061U036"/>
    <s v="111150"/>
    <x v="0"/>
    <s v="13211100"/>
    <s v=""/>
    <n v="12731"/>
    <n v="12731"/>
    <n v="6366"/>
    <n v="1213.67"/>
    <n v="5152.33"/>
    <n v="0"/>
    <n v="11517.33"/>
  </r>
  <r>
    <s v="5"/>
    <x v="596"/>
    <s v="31PFPC"/>
    <s v="242061U036"/>
    <s v="111150"/>
    <x v="0"/>
    <s v="13231100"/>
    <s v=""/>
    <n v="293189"/>
    <n v="293189"/>
    <n v="100000"/>
    <n v="16390.240000000002"/>
    <n v="83609.759999999995"/>
    <n v="0"/>
    <n v="276798.76"/>
  </r>
  <r>
    <s v="5"/>
    <x v="596"/>
    <s v="31PFPC"/>
    <s v="242061U036"/>
    <s v="111150"/>
    <x v="0"/>
    <s v="14111201"/>
    <s v=""/>
    <n v="45560"/>
    <n v="45560"/>
    <n v="22782"/>
    <n v="14079.43"/>
    <n v="8702.57"/>
    <n v="0"/>
    <n v="31480.57"/>
  </r>
  <r>
    <s v="5"/>
    <x v="596"/>
    <s v="31PFPC"/>
    <s v="242061U036"/>
    <s v="111150"/>
    <x v="0"/>
    <s v="14211201"/>
    <s v=""/>
    <n v="22847"/>
    <n v="22847"/>
    <n v="11424"/>
    <n v="7060.9"/>
    <n v="4363.1000000000004"/>
    <n v="0"/>
    <n v="15786.1"/>
  </r>
  <r>
    <s v="5"/>
    <x v="596"/>
    <s v="31PFPC"/>
    <s v="242061U036"/>
    <s v="111150"/>
    <x v="0"/>
    <s v="14311200"/>
    <s v=""/>
    <n v="23647"/>
    <n v="23647"/>
    <n v="11826"/>
    <n v="7307.97"/>
    <n v="4518.03"/>
    <n v="0"/>
    <n v="16339.03"/>
  </r>
  <r>
    <s v="5"/>
    <x v="596"/>
    <s v="31PFPC"/>
    <s v="242061U036"/>
    <s v="111150"/>
    <x v="0"/>
    <s v="14411200"/>
    <s v=""/>
    <n v="20723"/>
    <n v="20723"/>
    <n v="10362"/>
    <n v="0"/>
    <n v="10362"/>
    <n v="0"/>
    <n v="20723"/>
  </r>
  <r>
    <s v="5"/>
    <x v="596"/>
    <s v="31PFPC"/>
    <s v="242061U036"/>
    <s v="111150"/>
    <x v="0"/>
    <s v="15431126"/>
    <s v=""/>
    <n v="60000"/>
    <n v="60000"/>
    <n v="60000"/>
    <n v="0"/>
    <n v="60000"/>
    <n v="0"/>
    <n v="60000"/>
  </r>
  <r>
    <s v="5"/>
    <x v="596"/>
    <s v="31PFPC"/>
    <s v="242061U036"/>
    <s v="111150"/>
    <x v="0"/>
    <s v="15451100"/>
    <s v=""/>
    <n v="3238"/>
    <n v="3238"/>
    <n v="1686"/>
    <n v="1105"/>
    <n v="581"/>
    <n v="0"/>
    <n v="2133"/>
  </r>
  <r>
    <s v="5"/>
    <x v="596"/>
    <s v="31PFPC"/>
    <s v="242061U036"/>
    <s v="111150"/>
    <x v="0"/>
    <s v="15911100"/>
    <s v=""/>
    <n v="1949563"/>
    <n v="1949563"/>
    <n v="1017162"/>
    <n v="584315.6"/>
    <n v="432846.4"/>
    <n v="0"/>
    <n v="1365247.4"/>
  </r>
  <r>
    <s v="5"/>
    <x v="596"/>
    <s v="31PFPC"/>
    <s v="242061U036"/>
    <s v="111150"/>
    <x v="0"/>
    <s v="16111143"/>
    <s v=""/>
    <n v="3321600"/>
    <n v="3321600"/>
    <n v="1660800"/>
    <n v="0"/>
    <n v="1660800"/>
    <n v="0"/>
    <n v="3321600"/>
  </r>
  <r>
    <s v="5"/>
    <x v="596"/>
    <s v="31PFPC"/>
    <s v="242061U036"/>
    <s v="111150"/>
    <x v="1"/>
    <s v="21111200"/>
    <s v=""/>
    <n v="32738"/>
    <n v="32738"/>
    <n v="16369"/>
    <n v="0"/>
    <n v="16369"/>
    <n v="0"/>
    <n v="32738"/>
  </r>
  <r>
    <s v="5"/>
    <x v="596"/>
    <s v="31PFPC"/>
    <s v="242061U036"/>
    <s v="111150"/>
    <x v="1"/>
    <s v="21411200"/>
    <s v=""/>
    <n v="30000"/>
    <n v="30000"/>
    <n v="15000"/>
    <n v="0"/>
    <n v="15000"/>
    <n v="0"/>
    <n v="30000"/>
  </r>
  <r>
    <s v="5"/>
    <x v="596"/>
    <s v="31PFPC"/>
    <s v="242061U036"/>
    <s v="111150"/>
    <x v="2"/>
    <s v="31711200"/>
    <s v=""/>
    <n v="12933"/>
    <n v="12933"/>
    <n v="5875"/>
    <n v="0"/>
    <n v="5875"/>
    <n v="0"/>
    <n v="12933"/>
  </r>
  <r>
    <s v="5"/>
    <x v="596"/>
    <s v="31PFPC"/>
    <s v="242061U036"/>
    <s v="111150"/>
    <x v="2"/>
    <s v="33911100"/>
    <s v=""/>
    <n v="3187700"/>
    <n v="3187700"/>
    <n v="1593850"/>
    <n v="1262547.48"/>
    <n v="331302.52"/>
    <n v="1706283.6"/>
    <n v="218868.92"/>
  </r>
  <r>
    <s v="5"/>
    <x v="596"/>
    <s v="31PFPC"/>
    <s v="242061U036"/>
    <s v="111150"/>
    <x v="2"/>
    <s v="34111100"/>
    <s v=""/>
    <n v="325000"/>
    <n v="325000"/>
    <n v="216600"/>
    <n v="165165.74"/>
    <n v="51434.26"/>
    <n v="0"/>
    <n v="159834.26"/>
  </r>
  <r>
    <s v="5"/>
    <x v="596"/>
    <s v="31PFPC"/>
    <s v="242061U036"/>
    <s v="111150"/>
    <x v="2"/>
    <s v="38211100"/>
    <s v=""/>
    <n v="1911724"/>
    <n v="1911724"/>
    <n v="955862"/>
    <n v="6820.8"/>
    <n v="949041.2"/>
    <n v="0"/>
    <n v="1904903.2"/>
  </r>
  <r>
    <s v="5"/>
    <x v="596"/>
    <s v="31PFPC"/>
    <s v="242061U036"/>
    <s v="111150"/>
    <x v="2"/>
    <s v="39811200"/>
    <s v=""/>
    <n v="72026"/>
    <n v="72026"/>
    <n v="37578"/>
    <n v="29725.47"/>
    <n v="7852.53"/>
    <n v="0"/>
    <n v="42300.53"/>
  </r>
  <r>
    <s v="5"/>
    <x v="596"/>
    <s v="31PFPC"/>
    <s v="242061U036"/>
    <s v="111150"/>
    <x v="2"/>
    <s v="39821100"/>
    <s v=""/>
    <n v="70696"/>
    <n v="70696"/>
    <n v="30000"/>
    <n v="2258.36"/>
    <n v="27741.64"/>
    <n v="0"/>
    <n v="68437.64"/>
  </r>
  <r>
    <s v="5"/>
    <x v="596"/>
    <s v="31PFPC"/>
    <s v="242061U036"/>
    <s v="111150"/>
    <x v="5"/>
    <s v="44191100"/>
    <s v=""/>
    <n v="292095"/>
    <n v="292095"/>
    <n v="292095"/>
    <n v="0"/>
    <n v="292095"/>
    <n v="0"/>
    <n v="292095"/>
  </r>
  <r>
    <s v="5"/>
    <x v="596"/>
    <s v="31PFPC"/>
    <s v="242061U036"/>
    <s v="111150"/>
    <x v="5"/>
    <s v="44511100"/>
    <s v=""/>
    <n v="250000"/>
    <n v="250000"/>
    <n v="250000"/>
    <n v="0"/>
    <n v="250000"/>
    <n v="0"/>
    <n v="250000"/>
  </r>
  <r>
    <s v="5"/>
    <x v="596"/>
    <s v="31PFPC"/>
    <s v="242061U036"/>
    <s v="141250"/>
    <x v="2"/>
    <s v="32711100"/>
    <s v=""/>
    <n v="464000"/>
    <n v="464000"/>
    <n v="464000"/>
    <n v="464000"/>
    <n v="0"/>
    <n v="0"/>
    <n v="0"/>
  </r>
  <r>
    <s v="5"/>
    <x v="596"/>
    <s v="31PFPC"/>
    <s v="242061U036"/>
    <s v="141250"/>
    <x v="2"/>
    <s v="33621100"/>
    <s v=""/>
    <n v="300000"/>
    <n v="300000"/>
    <n v="300000"/>
    <n v="297482.81"/>
    <n v="2517.19"/>
    <n v="0"/>
    <n v="2517.19"/>
  </r>
  <r>
    <s v="5"/>
    <x v="596"/>
    <s v="31PFPC"/>
    <s v="242061U036"/>
    <s v="141250"/>
    <x v="2"/>
    <s v="33631100"/>
    <s v=""/>
    <n v="20000"/>
    <n v="20000"/>
    <n v="20000"/>
    <n v="0"/>
    <n v="20000"/>
    <n v="0"/>
    <n v="20000"/>
  </r>
  <r>
    <s v="5"/>
    <x v="596"/>
    <s v="31PFPC"/>
    <s v="242061U036"/>
    <s v="141250"/>
    <x v="2"/>
    <s v="38211100"/>
    <s v=""/>
    <n v="800000"/>
    <n v="800000"/>
    <n v="400000"/>
    <n v="0"/>
    <n v="400000"/>
    <n v="0"/>
    <n v="800000"/>
  </r>
  <r>
    <s v="5"/>
    <x v="596"/>
    <s v="31PFPC"/>
    <s v="242061U036"/>
    <s v="141250"/>
    <x v="2"/>
    <s v="39511200"/>
    <s v=""/>
    <n v="16000"/>
    <n v="16000"/>
    <n v="16000"/>
    <n v="0"/>
    <n v="16000"/>
    <n v="0"/>
    <n v="16000"/>
  </r>
  <r>
    <s v="5"/>
    <x v="597"/>
    <s v="31PFPC"/>
    <s v="242298M002"/>
    <s v="111150"/>
    <x v="3"/>
    <s v="79211189"/>
    <s v=""/>
    <n v="50"/>
    <n v="50"/>
    <n v="50"/>
    <n v="0"/>
    <n v="50"/>
    <n v="0"/>
    <n v="50"/>
  </r>
  <r>
    <s v="5"/>
    <x v="597"/>
    <s v="31PFPC"/>
    <s v="242298M002"/>
    <s v="111150"/>
    <x v="3"/>
    <s v="799911A5"/>
    <s v=""/>
    <n v="50"/>
    <n v="50"/>
    <n v="50"/>
    <n v="0"/>
    <n v="50"/>
    <n v="0"/>
    <n v="50"/>
  </r>
  <r>
    <s v="5"/>
    <x v="597"/>
    <s v="31PFPC"/>
    <s v="242298M002"/>
    <s v="111150"/>
    <x v="3"/>
    <s v="799911A6"/>
    <s v=""/>
    <n v="50"/>
    <n v="50"/>
    <n v="50"/>
    <n v="0"/>
    <n v="50"/>
    <n v="0"/>
    <n v="50"/>
  </r>
  <r>
    <s v="5"/>
    <x v="598"/>
    <s v="31PFPC"/>
    <s v="242313M001"/>
    <s v="111150"/>
    <x v="0"/>
    <s v="16111143"/>
    <s v=""/>
    <n v="103800"/>
    <n v="103800"/>
    <n v="51900"/>
    <n v="0"/>
    <n v="51900"/>
    <n v="0"/>
    <n v="103800"/>
  </r>
  <r>
    <s v="5"/>
    <x v="599"/>
    <s v="31PFPC"/>
    <s v="4232360000"/>
    <s v="111150"/>
    <x v="5"/>
    <s v="41521100"/>
    <s v=""/>
    <n v="8759229"/>
    <n v="8759229"/>
    <n v="4707727"/>
    <n v="2181034.06"/>
    <n v="2526692.94"/>
    <n v="1706283.6"/>
    <n v="4871911.34"/>
  </r>
  <r>
    <s v="5"/>
    <x v="599"/>
    <s v="31PFPC"/>
    <s v="4232360000"/>
    <s v="111150"/>
    <x v="5"/>
    <s v="41521126"/>
    <s v=""/>
    <n v="60000"/>
    <n v="60000"/>
    <n v="60000"/>
    <n v="0"/>
    <n v="60000"/>
    <n v="0"/>
    <n v="60000"/>
  </r>
  <r>
    <s v="5"/>
    <x v="599"/>
    <s v="31PFPC"/>
    <s v="4232360000"/>
    <s v="111150"/>
    <x v="5"/>
    <s v="41521143"/>
    <s v=""/>
    <n v="3425400"/>
    <n v="3425400"/>
    <n v="1712700"/>
    <n v="0"/>
    <n v="1712700"/>
    <n v="0"/>
    <n v="3425400"/>
  </r>
  <r>
    <s v="5"/>
    <x v="599"/>
    <s v="31PFPC"/>
    <s v="4232360000"/>
    <s v="111150"/>
    <x v="5"/>
    <s v="41521189"/>
    <s v=""/>
    <n v="50"/>
    <n v="50"/>
    <n v="50"/>
    <n v="0"/>
    <n v="50"/>
    <n v="0"/>
    <n v="50"/>
  </r>
  <r>
    <s v="5"/>
    <x v="599"/>
    <s v="31PFPC"/>
    <s v="4232360000"/>
    <s v="111150"/>
    <x v="5"/>
    <s v="415211A5"/>
    <s v=""/>
    <n v="50"/>
    <n v="50"/>
    <n v="50"/>
    <n v="0"/>
    <n v="50"/>
    <n v="0"/>
    <n v="50"/>
  </r>
  <r>
    <s v="5"/>
    <x v="599"/>
    <s v="31PFPC"/>
    <s v="4232360000"/>
    <s v="111150"/>
    <x v="5"/>
    <s v="415211A6"/>
    <s v=""/>
    <n v="50"/>
    <n v="50"/>
    <n v="50"/>
    <n v="0"/>
    <n v="50"/>
    <n v="0"/>
    <n v="50"/>
  </r>
  <r>
    <s v="5"/>
    <x v="599"/>
    <s v="31PFPC"/>
    <s v="4232360000"/>
    <s v="111150"/>
    <x v="5"/>
    <s v="41521200"/>
    <s v=""/>
    <n v="192067"/>
    <n v="192067"/>
    <n v="97010"/>
    <n v="37033.440000000002"/>
    <n v="59976.56"/>
    <n v="0"/>
    <n v="155033.56"/>
  </r>
  <r>
    <s v="5"/>
    <x v="599"/>
    <s v="31PFPC"/>
    <s v="4232360000"/>
    <s v="111150"/>
    <x v="5"/>
    <s v="41521201"/>
    <s v=""/>
    <n v="68407"/>
    <n v="68407"/>
    <n v="34206"/>
    <n v="21140.33"/>
    <n v="13065.67"/>
    <n v="0"/>
    <n v="47266.67"/>
  </r>
  <r>
    <s v="5"/>
    <x v="600"/>
    <s v="32A000"/>
    <s v="184287R003"/>
    <s v="111150"/>
    <x v="5"/>
    <s v="41411100"/>
    <s v=""/>
    <n v="126447856"/>
    <n v="126447856"/>
    <n v="63223930"/>
    <n v="63223930"/>
    <n v="0"/>
    <n v="63223926"/>
    <n v="0"/>
  </r>
  <r>
    <s v="5"/>
    <x v="600"/>
    <s v="32A000"/>
    <s v="184287R003"/>
    <s v="15O150"/>
    <x v="5"/>
    <s v="41411100"/>
    <s v=""/>
    <n v="31843600"/>
    <n v="31843600"/>
    <n v="14474368"/>
    <n v="14474368"/>
    <n v="0"/>
    <n v="17369232"/>
    <n v="0"/>
  </r>
  <r>
    <s v="5"/>
    <x v="601"/>
    <s v="33C001"/>
    <s v="172002N001"/>
    <s v="111150"/>
    <x v="1"/>
    <s v="21521100"/>
    <s v=""/>
    <n v="100000"/>
    <n v="100000"/>
    <n v="70000"/>
    <n v="0"/>
    <n v="70000"/>
    <n v="45000"/>
    <n v="55000"/>
  </r>
  <r>
    <s v="5"/>
    <x v="601"/>
    <s v="33C001"/>
    <s v="172002N001"/>
    <s v="111150"/>
    <x v="1"/>
    <s v="27211200"/>
    <s v=""/>
    <n v="87880"/>
    <n v="87880"/>
    <n v="87880"/>
    <n v="0"/>
    <n v="87880"/>
    <n v="0"/>
    <n v="87880"/>
  </r>
  <r>
    <s v="5"/>
    <x v="601"/>
    <s v="33C001"/>
    <s v="172002N001"/>
    <s v="111150"/>
    <x v="2"/>
    <s v="33911100"/>
    <s v=""/>
    <n v="484082"/>
    <n v="484082"/>
    <n v="242042"/>
    <n v="162806"/>
    <n v="79236"/>
    <n v="284930.8"/>
    <n v="36345.199999999997"/>
  </r>
  <r>
    <s v="5"/>
    <x v="602"/>
    <s v="33C001"/>
    <s v="264021S023"/>
    <s v="111150"/>
    <x v="0"/>
    <s v="11311100"/>
    <s v=""/>
    <n v="10730290"/>
    <n v="7044444.2800000003"/>
    <n v="2314154.2799999998"/>
    <n v="338555.5"/>
    <n v="1975598.78"/>
    <n v="0"/>
    <n v="6705888.7800000003"/>
  </r>
  <r>
    <s v="5"/>
    <x v="602"/>
    <s v="33C001"/>
    <s v="264021S023"/>
    <s v="111150"/>
    <x v="0"/>
    <s v="12111100"/>
    <s v=""/>
    <n v="2269959"/>
    <n v="1975120"/>
    <n v="752833"/>
    <n v="557163"/>
    <n v="195670"/>
    <n v="1018015.61"/>
    <n v="399941.39"/>
  </r>
  <r>
    <s v="5"/>
    <x v="602"/>
    <s v="33C001"/>
    <s v="264021S023"/>
    <s v="111150"/>
    <x v="0"/>
    <s v="12211108"/>
    <s v=""/>
    <n v="12499000"/>
    <n v="12499000"/>
    <n v="7400000"/>
    <n v="4032610.24"/>
    <n v="3367389.76"/>
    <n v="0"/>
    <n v="8466389.7599999998"/>
  </r>
  <r>
    <s v="5"/>
    <x v="602"/>
    <s v="33C001"/>
    <s v="264021S023"/>
    <s v="111150"/>
    <x v="0"/>
    <s v="13111100"/>
    <s v=""/>
    <n v="100000"/>
    <n v="100000"/>
    <n v="60000"/>
    <n v="323.3"/>
    <n v="59676.7"/>
    <n v="0"/>
    <n v="99676.7"/>
  </r>
  <r>
    <s v="5"/>
    <x v="602"/>
    <s v="33C001"/>
    <s v="264021S023"/>
    <s v="111150"/>
    <x v="0"/>
    <s v="13211100"/>
    <s v=""/>
    <n v="640762"/>
    <n v="640762"/>
    <n v="350000"/>
    <n v="3811.16"/>
    <n v="346188.84"/>
    <n v="0"/>
    <n v="636950.84"/>
  </r>
  <r>
    <s v="5"/>
    <x v="602"/>
    <s v="33C001"/>
    <s v="264021S023"/>
    <s v="111150"/>
    <x v="0"/>
    <s v="13231100"/>
    <s v=""/>
    <n v="2000000"/>
    <n v="2000000"/>
    <n v="250000"/>
    <n v="20460.87"/>
    <n v="229539.13"/>
    <n v="0"/>
    <n v="1979539.13"/>
  </r>
  <r>
    <s v="5"/>
    <x v="602"/>
    <s v="33C001"/>
    <s v="264021S023"/>
    <s v="111150"/>
    <x v="0"/>
    <s v="13231108"/>
    <s v=""/>
    <n v="1000000"/>
    <n v="1000000"/>
    <n v="300000"/>
    <n v="0"/>
    <n v="300000"/>
    <n v="0"/>
    <n v="1000000"/>
  </r>
  <r>
    <s v="5"/>
    <x v="602"/>
    <s v="33C001"/>
    <s v="264021S023"/>
    <s v="111150"/>
    <x v="0"/>
    <s v="13311100"/>
    <s v=""/>
    <n v="14931"/>
    <n v="14931"/>
    <n v="7560"/>
    <n v="0"/>
    <n v="7560"/>
    <n v="0"/>
    <n v="14931"/>
  </r>
  <r>
    <s v="5"/>
    <x v="602"/>
    <s v="33C001"/>
    <s v="264021S023"/>
    <s v="111150"/>
    <x v="0"/>
    <s v="13411100"/>
    <s v=""/>
    <n v="2177"/>
    <n v="2177"/>
    <n v="2177"/>
    <n v="845.47"/>
    <n v="1331.53"/>
    <n v="0"/>
    <n v="1331.53"/>
  </r>
  <r>
    <s v="5"/>
    <x v="602"/>
    <s v="33C001"/>
    <s v="264021S023"/>
    <s v="111150"/>
    <x v="0"/>
    <s v="14111201"/>
    <s v=""/>
    <n v="500000"/>
    <n v="500000"/>
    <n v="260000"/>
    <n v="155919.37"/>
    <n v="104080.63"/>
    <n v="0"/>
    <n v="344080.63"/>
  </r>
  <r>
    <s v="5"/>
    <x v="602"/>
    <s v="33C001"/>
    <s v="264021S023"/>
    <s v="111150"/>
    <x v="0"/>
    <s v="14211201"/>
    <s v=""/>
    <n v="600000"/>
    <n v="600000"/>
    <n v="475000"/>
    <n v="170812.79999999999"/>
    <n v="304187.2"/>
    <n v="0"/>
    <n v="429187.2"/>
  </r>
  <r>
    <s v="5"/>
    <x v="602"/>
    <s v="33C001"/>
    <s v="264021S023"/>
    <s v="111150"/>
    <x v="0"/>
    <s v="14311200"/>
    <s v=""/>
    <n v="972940"/>
    <n v="972940"/>
    <n v="450000"/>
    <n v="282160.06"/>
    <n v="167839.94"/>
    <n v="0"/>
    <n v="690779.94"/>
  </r>
  <r>
    <s v="5"/>
    <x v="602"/>
    <s v="33C001"/>
    <s v="264021S023"/>
    <s v="111150"/>
    <x v="0"/>
    <s v="14431200"/>
    <s v=""/>
    <n v="40240"/>
    <n v="40240"/>
    <n v="30000"/>
    <n v="0"/>
    <n v="30000"/>
    <n v="0"/>
    <n v="40240"/>
  </r>
  <r>
    <s v="5"/>
    <x v="602"/>
    <s v="33C001"/>
    <s v="264021S023"/>
    <s v="111150"/>
    <x v="0"/>
    <s v="15451100"/>
    <s v=""/>
    <n v="100000"/>
    <n v="100000"/>
    <n v="70000"/>
    <n v="3132.5"/>
    <n v="66867.5"/>
    <n v="0"/>
    <n v="96867.5"/>
  </r>
  <r>
    <s v="5"/>
    <x v="602"/>
    <s v="33C001"/>
    <s v="264021S023"/>
    <s v="111150"/>
    <x v="0"/>
    <s v="15911100"/>
    <s v=""/>
    <n v="8000000"/>
    <n v="8000000"/>
    <n v="4900000"/>
    <n v="1365385.58"/>
    <n v="3534614.42"/>
    <n v="0"/>
    <n v="6634614.4199999999"/>
  </r>
  <r>
    <s v="5"/>
    <x v="602"/>
    <s v="33C001"/>
    <s v="264021S023"/>
    <s v="111150"/>
    <x v="0"/>
    <s v="16111143"/>
    <s v=""/>
    <n v="4000000"/>
    <n v="2600000"/>
    <n v="700000"/>
    <n v="0"/>
    <n v="700000"/>
    <n v="0"/>
    <n v="2600000"/>
  </r>
  <r>
    <s v="5"/>
    <x v="602"/>
    <s v="33C001"/>
    <s v="264021S023"/>
    <s v="111150"/>
    <x v="0"/>
    <s v="17141100"/>
    <s v=""/>
    <n v="1000000"/>
    <n v="700000"/>
    <n v="200000"/>
    <n v="0"/>
    <n v="200000"/>
    <n v="0"/>
    <n v="700000"/>
  </r>
  <r>
    <s v="5"/>
    <x v="602"/>
    <s v="33C001"/>
    <s v="264021S023"/>
    <s v="111150"/>
    <x v="0"/>
    <s v="17191106"/>
    <s v=""/>
    <n v="5000"/>
    <n v="5000"/>
    <n v="5000"/>
    <n v="0"/>
    <n v="5000"/>
    <n v="0"/>
    <n v="5000"/>
  </r>
  <r>
    <s v="5"/>
    <x v="602"/>
    <s v="33C001"/>
    <s v="264021S023"/>
    <s v="111150"/>
    <x v="1"/>
    <s v="21521100"/>
    <s v=""/>
    <n v="100000"/>
    <n v="100000"/>
    <n v="70000"/>
    <n v="0"/>
    <n v="70000"/>
    <n v="35000"/>
    <n v="65000"/>
  </r>
  <r>
    <s v="5"/>
    <x v="602"/>
    <s v="33C001"/>
    <s v="264021S023"/>
    <s v="111150"/>
    <x v="1"/>
    <s v="22111100"/>
    <s v=""/>
    <n v="250000"/>
    <n v="250000"/>
    <n v="250000"/>
    <n v="21254.720000000001"/>
    <n v="228745.28"/>
    <n v="200000"/>
    <n v="28745.279999999999"/>
  </r>
  <r>
    <s v="5"/>
    <x v="602"/>
    <s v="33C001"/>
    <s v="264021S023"/>
    <s v="111150"/>
    <x v="2"/>
    <s v="32911100"/>
    <s v=""/>
    <n v="600000"/>
    <n v="600000"/>
    <n v="600000"/>
    <n v="337642.45"/>
    <n v="262357.55"/>
    <n v="262357.55"/>
    <n v="0"/>
  </r>
  <r>
    <s v="5"/>
    <x v="602"/>
    <s v="33C001"/>
    <s v="264021S023"/>
    <s v="111150"/>
    <x v="2"/>
    <s v="33621100"/>
    <s v=""/>
    <n v="200000"/>
    <n v="200000"/>
    <n v="160000"/>
    <n v="0"/>
    <n v="160000"/>
    <n v="50000"/>
    <n v="150000"/>
  </r>
  <r>
    <s v="5"/>
    <x v="602"/>
    <s v="33C001"/>
    <s v="264021S023"/>
    <s v="111150"/>
    <x v="2"/>
    <s v="33911100"/>
    <s v=""/>
    <n v="350188"/>
    <n v="350188"/>
    <n v="175096"/>
    <n v="0"/>
    <n v="175096"/>
    <n v="0"/>
    <n v="350188"/>
  </r>
  <r>
    <s v="5"/>
    <x v="602"/>
    <s v="33C001"/>
    <s v="264021S023"/>
    <s v="111150"/>
    <x v="2"/>
    <s v="39811200"/>
    <s v=""/>
    <n v="867841"/>
    <n v="867841"/>
    <n v="550000"/>
    <n v="202846"/>
    <n v="347154"/>
    <n v="0"/>
    <n v="664995"/>
  </r>
  <r>
    <s v="5"/>
    <x v="602"/>
    <s v="33C001"/>
    <s v="264021S023"/>
    <s v="111150"/>
    <x v="2"/>
    <s v="39821100"/>
    <s v=""/>
    <n v="625828"/>
    <n v="625828"/>
    <n v="625828"/>
    <n v="3829.42"/>
    <n v="621998.57999999996"/>
    <n v="0"/>
    <n v="621998.57999999996"/>
  </r>
  <r>
    <s v="5"/>
    <x v="602"/>
    <s v="33C001"/>
    <s v="264021S023"/>
    <s v="111150"/>
    <x v="5"/>
    <s v="44191177"/>
    <s v=""/>
    <n v="10000000"/>
    <n v="10000000"/>
    <n v="6383200"/>
    <n v="2944800"/>
    <n v="3438400"/>
    <n v="4288800"/>
    <n v="2766400"/>
  </r>
  <r>
    <s v="5"/>
    <x v="602"/>
    <s v="33C001"/>
    <s v="264021S023"/>
    <s v="111150"/>
    <x v="5"/>
    <s v="44611177"/>
    <s v=""/>
    <n v="130000000"/>
    <n v="130000000"/>
    <n v="68000000"/>
    <n v="0"/>
    <n v="68000000"/>
    <n v="95800000"/>
    <n v="34200000"/>
  </r>
  <r>
    <s v="5"/>
    <x v="603"/>
    <s v="33C001"/>
    <s v="264246S054"/>
    <s v="111150"/>
    <x v="0"/>
    <s v="11311100"/>
    <s v=""/>
    <n v="8688771"/>
    <n v="8570579"/>
    <n v="4420452"/>
    <n v="3379363.13"/>
    <n v="1041088.87"/>
    <n v="0"/>
    <n v="5191215.87"/>
  </r>
  <r>
    <s v="5"/>
    <x v="603"/>
    <s v="33C001"/>
    <s v="264246S054"/>
    <s v="111150"/>
    <x v="0"/>
    <s v="11321100"/>
    <s v=""/>
    <n v="1672410"/>
    <n v="1672410"/>
    <n v="1200000"/>
    <n v="738390.12"/>
    <n v="461609.88"/>
    <n v="0"/>
    <n v="934019.88"/>
  </r>
  <r>
    <s v="5"/>
    <x v="603"/>
    <s v="33C001"/>
    <s v="264246S054"/>
    <s v="111150"/>
    <x v="0"/>
    <s v="12111100"/>
    <s v=""/>
    <n v="5405440"/>
    <n v="5265328"/>
    <n v="2354706"/>
    <n v="2123400"/>
    <n v="231306"/>
    <n v="2730280"/>
    <n v="411648"/>
  </r>
  <r>
    <s v="5"/>
    <x v="603"/>
    <s v="33C001"/>
    <s v="264246S054"/>
    <s v="111150"/>
    <x v="0"/>
    <s v="12211108"/>
    <s v=""/>
    <n v="6250000"/>
    <n v="6250000"/>
    <n v="4000000"/>
    <n v="3264100.71"/>
    <n v="735899.29"/>
    <n v="0"/>
    <n v="2985899.29"/>
  </r>
  <r>
    <s v="5"/>
    <x v="603"/>
    <s v="33C001"/>
    <s v="264246S054"/>
    <s v="111150"/>
    <x v="0"/>
    <s v="13111100"/>
    <s v=""/>
    <n v="60069"/>
    <n v="59629"/>
    <n v="34959"/>
    <n v="24707.65"/>
    <n v="10251.35"/>
    <n v="0"/>
    <n v="34921.35"/>
  </r>
  <r>
    <s v="5"/>
    <x v="603"/>
    <s v="33C001"/>
    <s v="264246S054"/>
    <s v="111150"/>
    <x v="0"/>
    <s v="13211100"/>
    <s v=""/>
    <n v="640762"/>
    <n v="635837.34"/>
    <n v="347537.67"/>
    <n v="198491.68"/>
    <n v="149045.99"/>
    <n v="0"/>
    <n v="437345.66"/>
  </r>
  <r>
    <s v="5"/>
    <x v="603"/>
    <s v="33C001"/>
    <s v="264246S054"/>
    <s v="111150"/>
    <x v="0"/>
    <s v="13231100"/>
    <s v=""/>
    <n v="2000000"/>
    <n v="1872897.33"/>
    <n v="250000"/>
    <n v="0"/>
    <n v="250000"/>
    <n v="0"/>
    <n v="1872897.33"/>
  </r>
  <r>
    <s v="5"/>
    <x v="603"/>
    <s v="33C001"/>
    <s v="264246S054"/>
    <s v="111150"/>
    <x v="0"/>
    <s v="13231108"/>
    <s v=""/>
    <n v="1000000"/>
    <n v="1000000"/>
    <n v="300000"/>
    <n v="0"/>
    <n v="300000"/>
    <n v="0"/>
    <n v="1000000"/>
  </r>
  <r>
    <s v="5"/>
    <x v="603"/>
    <s v="33C001"/>
    <s v="264246S054"/>
    <s v="111150"/>
    <x v="0"/>
    <s v="14111201"/>
    <s v=""/>
    <n v="762620"/>
    <n v="762620"/>
    <n v="600000"/>
    <n v="336726.99"/>
    <n v="263273.01"/>
    <n v="0"/>
    <n v="425893.01"/>
  </r>
  <r>
    <s v="5"/>
    <x v="603"/>
    <s v="33C001"/>
    <s v="264246S054"/>
    <s v="111150"/>
    <x v="0"/>
    <s v="14111203"/>
    <s v=""/>
    <n v="100000"/>
    <n v="100000"/>
    <n v="80000"/>
    <n v="33902.46"/>
    <n v="46097.54"/>
    <n v="3754.42"/>
    <n v="62343.12"/>
  </r>
  <r>
    <s v="5"/>
    <x v="603"/>
    <s v="33C001"/>
    <s v="264246S054"/>
    <s v="111150"/>
    <x v="0"/>
    <s v="14211201"/>
    <s v=""/>
    <n v="600000"/>
    <n v="600000"/>
    <n v="475000"/>
    <n v="170812.79999999999"/>
    <n v="304187.2"/>
    <n v="0"/>
    <n v="429187.2"/>
  </r>
  <r>
    <s v="5"/>
    <x v="603"/>
    <s v="33C001"/>
    <s v="264246S054"/>
    <s v="111150"/>
    <x v="0"/>
    <s v="14211203"/>
    <s v=""/>
    <n v="123871"/>
    <n v="123871"/>
    <n v="80000"/>
    <n v="24551.24"/>
    <n v="55448.76"/>
    <n v="3088.02"/>
    <n v="96231.74"/>
  </r>
  <r>
    <s v="5"/>
    <x v="603"/>
    <s v="33C001"/>
    <s v="264246S054"/>
    <s v="111150"/>
    <x v="0"/>
    <s v="14311200"/>
    <s v=""/>
    <n v="972940"/>
    <n v="972940"/>
    <n v="450000"/>
    <n v="181162.34"/>
    <n v="268837.65999999997"/>
    <n v="0"/>
    <n v="791777.66"/>
  </r>
  <r>
    <s v="5"/>
    <x v="603"/>
    <s v="33C001"/>
    <s v="264246S054"/>
    <s v="111150"/>
    <x v="0"/>
    <s v="14411200"/>
    <s v=""/>
    <n v="940508"/>
    <n v="940508"/>
    <n v="540000"/>
    <n v="131400.03"/>
    <n v="408599.97"/>
    <n v="389687.25"/>
    <n v="419420.72"/>
  </r>
  <r>
    <s v="5"/>
    <x v="603"/>
    <s v="33C001"/>
    <s v="264246S054"/>
    <s v="111150"/>
    <x v="0"/>
    <s v="14431200"/>
    <s v=""/>
    <n v="40240"/>
    <n v="40240"/>
    <n v="30000"/>
    <n v="0"/>
    <n v="30000"/>
    <n v="0"/>
    <n v="40240"/>
  </r>
  <r>
    <s v="5"/>
    <x v="603"/>
    <s v="33C001"/>
    <s v="264246S054"/>
    <s v="111150"/>
    <x v="0"/>
    <s v="15111200"/>
    <s v=""/>
    <n v="1798124"/>
    <n v="1798124"/>
    <n v="1000000"/>
    <n v="397956.14"/>
    <n v="602043.86"/>
    <n v="0"/>
    <n v="1400167.86"/>
  </r>
  <r>
    <s v="5"/>
    <x v="603"/>
    <s v="33C001"/>
    <s v="264246S054"/>
    <s v="111150"/>
    <x v="0"/>
    <s v="15311200"/>
    <s v=""/>
    <n v="90000"/>
    <n v="90000"/>
    <n v="90000"/>
    <n v="0"/>
    <n v="90000"/>
    <n v="0"/>
    <n v="90000"/>
  </r>
  <r>
    <s v="5"/>
    <x v="603"/>
    <s v="33C001"/>
    <s v="264246S054"/>
    <s v="111150"/>
    <x v="0"/>
    <s v="15411100"/>
    <s v=""/>
    <n v="200000"/>
    <n v="177000"/>
    <n v="177000"/>
    <n v="48000"/>
    <n v="129000"/>
    <n v="0"/>
    <n v="129000"/>
  </r>
  <r>
    <s v="5"/>
    <x v="603"/>
    <s v="33C001"/>
    <s v="264246S054"/>
    <s v="111150"/>
    <x v="0"/>
    <s v="15411107"/>
    <s v=""/>
    <n v="543423"/>
    <n v="543423"/>
    <n v="0"/>
    <n v="0"/>
    <n v="0"/>
    <n v="0"/>
    <n v="543423"/>
  </r>
  <r>
    <s v="5"/>
    <x v="603"/>
    <s v="33C001"/>
    <s v="264246S054"/>
    <s v="111150"/>
    <x v="0"/>
    <s v="15411218"/>
    <s v=""/>
    <n v="4000000"/>
    <n v="4023000"/>
    <n v="23000"/>
    <n v="0"/>
    <n v="23000"/>
    <n v="0"/>
    <n v="4023000"/>
  </r>
  <r>
    <s v="5"/>
    <x v="603"/>
    <s v="33C001"/>
    <s v="264246S054"/>
    <s v="111150"/>
    <x v="0"/>
    <s v="15421100"/>
    <s v=""/>
    <n v="25000"/>
    <n v="25000"/>
    <n v="25000"/>
    <n v="0"/>
    <n v="25000"/>
    <n v="0"/>
    <n v="25000"/>
  </r>
  <r>
    <s v="5"/>
    <x v="603"/>
    <s v="33C001"/>
    <s v="264246S054"/>
    <s v="111150"/>
    <x v="0"/>
    <s v="15431226"/>
    <s v=""/>
    <n v="62905"/>
    <n v="62905"/>
    <n v="62905"/>
    <n v="14855.13"/>
    <n v="48049.87"/>
    <n v="0"/>
    <n v="48049.87"/>
  </r>
  <r>
    <s v="5"/>
    <x v="603"/>
    <s v="33C001"/>
    <s v="264246S054"/>
    <s v="111150"/>
    <x v="0"/>
    <s v="15441100"/>
    <s v=""/>
    <n v="6497028"/>
    <n v="5370611.8499999996"/>
    <n v="1873583.85"/>
    <n v="474499.56"/>
    <n v="1399084.29"/>
    <n v="0"/>
    <n v="4896112.29"/>
  </r>
  <r>
    <s v="5"/>
    <x v="603"/>
    <s v="33C001"/>
    <s v="264246S054"/>
    <s v="111150"/>
    <x v="0"/>
    <s v="15451100"/>
    <s v=""/>
    <n v="100000"/>
    <n v="99480"/>
    <n v="69870"/>
    <n v="8782.2999999999993"/>
    <n v="61087.7"/>
    <n v="0"/>
    <n v="90697.7"/>
  </r>
  <r>
    <s v="5"/>
    <x v="603"/>
    <s v="33C001"/>
    <s v="264246S054"/>
    <s v="111150"/>
    <x v="0"/>
    <s v="15451109"/>
    <s v=""/>
    <n v="569049"/>
    <n v="569049"/>
    <n v="320000"/>
    <n v="83781.600000000006"/>
    <n v="236218.4"/>
    <n v="0"/>
    <n v="485267.4"/>
  </r>
  <r>
    <s v="5"/>
    <x v="603"/>
    <s v="33C001"/>
    <s v="264246S054"/>
    <s v="111150"/>
    <x v="0"/>
    <s v="15451110"/>
    <s v=""/>
    <n v="100000"/>
    <n v="100000"/>
    <n v="95000"/>
    <n v="26268.54"/>
    <n v="68731.460000000006"/>
    <n v="0"/>
    <n v="73731.460000000006"/>
  </r>
  <r>
    <s v="5"/>
    <x v="603"/>
    <s v="33C001"/>
    <s v="264246S054"/>
    <s v="111150"/>
    <x v="0"/>
    <s v="15461100"/>
    <s v=""/>
    <n v="3000"/>
    <n v="3000"/>
    <n v="2000"/>
    <n v="0"/>
    <n v="2000"/>
    <n v="0"/>
    <n v="3000"/>
  </r>
  <r>
    <s v="5"/>
    <x v="603"/>
    <s v="33C001"/>
    <s v="264246S054"/>
    <s v="111150"/>
    <x v="0"/>
    <s v="15461106"/>
    <s v=""/>
    <n v="3000"/>
    <n v="3000"/>
    <n v="3000"/>
    <n v="0"/>
    <n v="3000"/>
    <n v="0"/>
    <n v="3000"/>
  </r>
  <r>
    <s v="5"/>
    <x v="603"/>
    <s v="33C001"/>
    <s v="264246S054"/>
    <s v="111150"/>
    <x v="0"/>
    <s v="15461151"/>
    <s v=""/>
    <n v="1220000"/>
    <n v="869900"/>
    <n v="549900"/>
    <n v="166500"/>
    <n v="383400"/>
    <n v="0"/>
    <n v="703400"/>
  </r>
  <r>
    <s v="5"/>
    <x v="603"/>
    <s v="33C001"/>
    <s v="264246S054"/>
    <s v="111150"/>
    <x v="0"/>
    <s v="15471100"/>
    <s v=""/>
    <n v="70000"/>
    <n v="42988"/>
    <n v="42988"/>
    <n v="11488"/>
    <n v="31500"/>
    <n v="0"/>
    <n v="31500"/>
  </r>
  <r>
    <s v="5"/>
    <x v="603"/>
    <s v="33C001"/>
    <s v="264246S054"/>
    <s v="111150"/>
    <x v="0"/>
    <s v="15481100"/>
    <s v=""/>
    <n v="1000000"/>
    <n v="1000000"/>
    <n v="1000000"/>
    <n v="533637.31999999995"/>
    <n v="466362.68"/>
    <n v="0"/>
    <n v="466362.68"/>
  </r>
  <r>
    <s v="5"/>
    <x v="603"/>
    <s v="33C001"/>
    <s v="264246S054"/>
    <s v="111150"/>
    <x v="0"/>
    <s v="15911100"/>
    <s v=""/>
    <n v="8000000"/>
    <n v="6166899.6799999997"/>
    <n v="4441724.92"/>
    <n v="1265059.08"/>
    <n v="3176665.84"/>
    <n v="0"/>
    <n v="4901840.5999999996"/>
  </r>
  <r>
    <s v="5"/>
    <x v="603"/>
    <s v="33C001"/>
    <s v="264246S054"/>
    <s v="111150"/>
    <x v="0"/>
    <s v="16111143"/>
    <s v=""/>
    <n v="4000000"/>
    <n v="2800000"/>
    <n v="600000"/>
    <n v="0"/>
    <n v="600000"/>
    <n v="0"/>
    <n v="2800000"/>
  </r>
  <r>
    <s v="5"/>
    <x v="603"/>
    <s v="33C001"/>
    <s v="264246S054"/>
    <s v="111150"/>
    <x v="0"/>
    <s v="17141100"/>
    <s v=""/>
    <n v="1000000"/>
    <n v="780553.2"/>
    <n v="280553.2"/>
    <n v="102203.6"/>
    <n v="178349.6"/>
    <n v="0"/>
    <n v="678349.6"/>
  </r>
  <r>
    <s v="5"/>
    <x v="603"/>
    <s v="33C001"/>
    <s v="264246S054"/>
    <s v="111150"/>
    <x v="0"/>
    <s v="17191106"/>
    <s v=""/>
    <n v="5000"/>
    <n v="5000"/>
    <n v="5000"/>
    <n v="0"/>
    <n v="5000"/>
    <n v="0"/>
    <n v="5000"/>
  </r>
  <r>
    <s v="5"/>
    <x v="603"/>
    <s v="33C001"/>
    <s v="264246S054"/>
    <s v="111150"/>
    <x v="1"/>
    <s v="21521100"/>
    <s v=""/>
    <n v="100000"/>
    <n v="100000"/>
    <n v="70000"/>
    <n v="50000"/>
    <n v="20000"/>
    <n v="0"/>
    <n v="50000"/>
  </r>
  <r>
    <s v="5"/>
    <x v="603"/>
    <s v="33C001"/>
    <s v="264246S054"/>
    <s v="111150"/>
    <x v="1"/>
    <s v="22111100"/>
    <s v=""/>
    <n v="250000"/>
    <n v="250000"/>
    <n v="250000"/>
    <n v="121820.88"/>
    <n v="128179.12"/>
    <n v="78179.12"/>
    <n v="50000"/>
  </r>
  <r>
    <s v="5"/>
    <x v="603"/>
    <s v="33C001"/>
    <s v="264246S054"/>
    <s v="111150"/>
    <x v="2"/>
    <s v="32911100"/>
    <s v=""/>
    <n v="600000"/>
    <n v="600000"/>
    <n v="600000"/>
    <n v="408000"/>
    <n v="192000"/>
    <n v="192000"/>
    <n v="0"/>
  </r>
  <r>
    <s v="5"/>
    <x v="603"/>
    <s v="33C001"/>
    <s v="264246S054"/>
    <s v="111150"/>
    <x v="2"/>
    <s v="33621100"/>
    <s v=""/>
    <n v="100000"/>
    <n v="100000"/>
    <n v="70000"/>
    <n v="50000"/>
    <n v="20000"/>
    <n v="0"/>
    <n v="50000"/>
  </r>
  <r>
    <s v="5"/>
    <x v="603"/>
    <s v="33C001"/>
    <s v="264246S054"/>
    <s v="111150"/>
    <x v="2"/>
    <s v="33911100"/>
    <s v=""/>
    <n v="351721"/>
    <n v="351721"/>
    <n v="175861"/>
    <n v="0"/>
    <n v="175861"/>
    <n v="0"/>
    <n v="351721"/>
  </r>
  <r>
    <s v="5"/>
    <x v="603"/>
    <s v="33C001"/>
    <s v="264246S054"/>
    <s v="111150"/>
    <x v="2"/>
    <s v="39811200"/>
    <s v=""/>
    <n v="867841"/>
    <n v="867841"/>
    <n v="760000"/>
    <n v="317176"/>
    <n v="442824"/>
    <n v="0"/>
    <n v="550665"/>
  </r>
  <r>
    <s v="5"/>
    <x v="603"/>
    <s v="33C001"/>
    <s v="264246S054"/>
    <s v="111150"/>
    <x v="2"/>
    <s v="39821100"/>
    <s v=""/>
    <n v="275113"/>
    <n v="233452.2"/>
    <n v="233452.2"/>
    <n v="33218.33"/>
    <n v="200233.87"/>
    <n v="0"/>
    <n v="200233.87"/>
  </r>
  <r>
    <s v="5"/>
    <x v="603"/>
    <s v="33C001"/>
    <s v="264246S054"/>
    <s v="111150"/>
    <x v="5"/>
    <s v="44191177"/>
    <s v=""/>
    <n v="100000000"/>
    <n v="100000000"/>
    <n v="57044003"/>
    <n v="10639854.68"/>
    <n v="46404148.32"/>
    <n v="86191675"/>
    <n v="3168470.32"/>
  </r>
  <r>
    <s v="5"/>
    <x v="604"/>
    <s v="33C001"/>
    <s v="312083E178"/>
    <s v="111150"/>
    <x v="0"/>
    <s v="11311100"/>
    <s v=""/>
    <n v="20733252"/>
    <n v="19763611.719999999"/>
    <n v="11112751.720000001"/>
    <n v="9489129.5999999996"/>
    <n v="1623622.12"/>
    <n v="22141.5"/>
    <n v="10252340.619999999"/>
  </r>
  <r>
    <s v="5"/>
    <x v="604"/>
    <s v="33C001"/>
    <s v="312083E178"/>
    <s v="111150"/>
    <x v="0"/>
    <s v="11321100"/>
    <s v=""/>
    <n v="2000000"/>
    <n v="2000000"/>
    <n v="1000000"/>
    <n v="775698.65"/>
    <n v="224301.35"/>
    <n v="0"/>
    <n v="1224301.3500000001"/>
  </r>
  <r>
    <s v="5"/>
    <x v="604"/>
    <s v="33C001"/>
    <s v="312083E178"/>
    <s v="111150"/>
    <x v="0"/>
    <s v="12111100"/>
    <s v=""/>
    <n v="3328706"/>
    <n v="3092728"/>
    <n v="1300346"/>
    <n v="1155352.5"/>
    <n v="144993.5"/>
    <n v="1611405.4"/>
    <n v="325970.09999999998"/>
  </r>
  <r>
    <s v="5"/>
    <x v="604"/>
    <s v="33C001"/>
    <s v="312083E178"/>
    <s v="111150"/>
    <x v="0"/>
    <s v="12211108"/>
    <s v=""/>
    <n v="5917917"/>
    <n v="5917917"/>
    <n v="4200000"/>
    <n v="3277528.5"/>
    <n v="922471.5"/>
    <n v="10957.5"/>
    <n v="2629431"/>
  </r>
  <r>
    <s v="5"/>
    <x v="604"/>
    <s v="33C001"/>
    <s v="312083E178"/>
    <s v="111150"/>
    <x v="0"/>
    <s v="13111100"/>
    <s v=""/>
    <n v="172453"/>
    <n v="171573"/>
    <n v="97233"/>
    <n v="70438.210000000006"/>
    <n v="26794.79"/>
    <n v="5159.5200000000004"/>
    <n v="95975.27"/>
  </r>
  <r>
    <s v="5"/>
    <x v="604"/>
    <s v="33C001"/>
    <s v="312083E178"/>
    <s v="111150"/>
    <x v="0"/>
    <s v="13211100"/>
    <s v=""/>
    <n v="640762"/>
    <n v="636184.66"/>
    <n v="347711.33"/>
    <n v="257039.83"/>
    <n v="90671.5"/>
    <n v="0"/>
    <n v="379144.83"/>
  </r>
  <r>
    <s v="5"/>
    <x v="604"/>
    <s v="33C001"/>
    <s v="312083E178"/>
    <s v="111150"/>
    <x v="0"/>
    <s v="13231100"/>
    <s v=""/>
    <n v="2285328"/>
    <n v="2205434.67"/>
    <n v="250000"/>
    <n v="20098.330000000002"/>
    <n v="229901.67"/>
    <n v="0"/>
    <n v="2185336.34"/>
  </r>
  <r>
    <s v="5"/>
    <x v="604"/>
    <s v="33C001"/>
    <s v="312083E178"/>
    <s v="111150"/>
    <x v="0"/>
    <s v="13231108"/>
    <s v=""/>
    <n v="1000000"/>
    <n v="1000000"/>
    <n v="300000"/>
    <n v="1251.8"/>
    <n v="298748.2"/>
    <n v="0"/>
    <n v="998748.2"/>
  </r>
  <r>
    <s v="5"/>
    <x v="604"/>
    <s v="33C001"/>
    <s v="312083E178"/>
    <s v="111150"/>
    <x v="0"/>
    <s v="13311100"/>
    <s v=""/>
    <n v="29864"/>
    <n v="29864"/>
    <n v="17864"/>
    <n v="0"/>
    <n v="17864"/>
    <n v="0"/>
    <n v="29864"/>
  </r>
  <r>
    <s v="5"/>
    <x v="604"/>
    <s v="33C001"/>
    <s v="312083E178"/>
    <s v="111150"/>
    <x v="0"/>
    <s v="13411100"/>
    <s v=""/>
    <n v="223821"/>
    <n v="223821"/>
    <n v="223821"/>
    <n v="170423.08"/>
    <n v="53397.919999999998"/>
    <n v="0"/>
    <n v="53397.919999999998"/>
  </r>
  <r>
    <s v="5"/>
    <x v="604"/>
    <s v="33C001"/>
    <s v="312083E178"/>
    <s v="111150"/>
    <x v="0"/>
    <s v="14111201"/>
    <s v=""/>
    <n v="1370051"/>
    <n v="1370051"/>
    <n v="900000"/>
    <n v="559894.14"/>
    <n v="340105.86"/>
    <n v="0"/>
    <n v="810156.86"/>
  </r>
  <r>
    <s v="5"/>
    <x v="604"/>
    <s v="33C001"/>
    <s v="312083E178"/>
    <s v="111150"/>
    <x v="0"/>
    <s v="14111203"/>
    <s v=""/>
    <n v="171614"/>
    <n v="171614"/>
    <n v="90000"/>
    <n v="33153.64"/>
    <n v="56846.36"/>
    <n v="4629.8599999999997"/>
    <n v="133830.5"/>
  </r>
  <r>
    <s v="5"/>
    <x v="604"/>
    <s v="33C001"/>
    <s v="312083E178"/>
    <s v="111150"/>
    <x v="0"/>
    <s v="14211201"/>
    <s v=""/>
    <n v="600000"/>
    <n v="600000"/>
    <n v="475000"/>
    <n v="170812.79999999999"/>
    <n v="304187.2"/>
    <n v="0"/>
    <n v="429187.2"/>
  </r>
  <r>
    <s v="5"/>
    <x v="604"/>
    <s v="33C001"/>
    <s v="312083E178"/>
    <s v="111150"/>
    <x v="0"/>
    <s v="14211203"/>
    <s v=""/>
    <n v="123871"/>
    <n v="123871"/>
    <n v="80000"/>
    <n v="24551.24"/>
    <n v="55448.76"/>
    <n v="3088.02"/>
    <n v="96231.74"/>
  </r>
  <r>
    <s v="5"/>
    <x v="604"/>
    <s v="33C001"/>
    <s v="312083E178"/>
    <s v="111150"/>
    <x v="0"/>
    <s v="14311200"/>
    <s v=""/>
    <n v="972940"/>
    <n v="972940"/>
    <n v="450000"/>
    <n v="181162.34"/>
    <n v="268837.65999999997"/>
    <n v="0"/>
    <n v="791777.66"/>
  </r>
  <r>
    <s v="5"/>
    <x v="604"/>
    <s v="33C001"/>
    <s v="312083E178"/>
    <s v="111150"/>
    <x v="0"/>
    <s v="14411200"/>
    <s v=""/>
    <n v="940508"/>
    <n v="940508"/>
    <n v="540000"/>
    <n v="131400.03"/>
    <n v="408599.97"/>
    <n v="389687.25"/>
    <n v="419420.72"/>
  </r>
  <r>
    <s v="5"/>
    <x v="604"/>
    <s v="33C001"/>
    <s v="312083E178"/>
    <s v="111150"/>
    <x v="0"/>
    <s v="14431200"/>
    <s v=""/>
    <n v="40240"/>
    <n v="40240"/>
    <n v="30000"/>
    <n v="0"/>
    <n v="30000"/>
    <n v="0"/>
    <n v="40240"/>
  </r>
  <r>
    <s v="5"/>
    <x v="604"/>
    <s v="33C001"/>
    <s v="312083E178"/>
    <s v="111150"/>
    <x v="0"/>
    <s v="15111200"/>
    <s v=""/>
    <n v="1798124"/>
    <n v="1798124"/>
    <n v="1000000"/>
    <n v="397956.14"/>
    <n v="602043.86"/>
    <n v="0"/>
    <n v="1400167.86"/>
  </r>
  <r>
    <s v="5"/>
    <x v="604"/>
    <s v="33C001"/>
    <s v="312083E178"/>
    <s v="111150"/>
    <x v="0"/>
    <s v="15311200"/>
    <s v=""/>
    <n v="90000"/>
    <n v="90000"/>
    <n v="90000"/>
    <n v="0"/>
    <n v="90000"/>
    <n v="0"/>
    <n v="90000"/>
  </r>
  <r>
    <s v="5"/>
    <x v="604"/>
    <s v="33C001"/>
    <s v="312083E178"/>
    <s v="111150"/>
    <x v="0"/>
    <s v="15411100"/>
    <s v=""/>
    <n v="300000"/>
    <n v="288000"/>
    <n v="288000"/>
    <n v="110000"/>
    <n v="178000"/>
    <n v="0"/>
    <n v="178000"/>
  </r>
  <r>
    <s v="5"/>
    <x v="604"/>
    <s v="33C001"/>
    <s v="312083E178"/>
    <s v="111150"/>
    <x v="0"/>
    <s v="15411107"/>
    <s v=""/>
    <n v="543423"/>
    <n v="543423"/>
    <n v="0"/>
    <n v="0"/>
    <n v="0"/>
    <n v="0"/>
    <n v="543423"/>
  </r>
  <r>
    <s v="5"/>
    <x v="604"/>
    <s v="33C001"/>
    <s v="312083E178"/>
    <s v="111150"/>
    <x v="0"/>
    <s v="15411218"/>
    <s v=""/>
    <n v="4000000"/>
    <n v="4012000"/>
    <n v="12000"/>
    <n v="0"/>
    <n v="12000"/>
    <n v="0"/>
    <n v="4012000"/>
  </r>
  <r>
    <s v="5"/>
    <x v="604"/>
    <s v="33C001"/>
    <s v="312083E178"/>
    <s v="111150"/>
    <x v="0"/>
    <s v="15421100"/>
    <s v=""/>
    <n v="25000"/>
    <n v="25000"/>
    <n v="25000"/>
    <n v="0"/>
    <n v="25000"/>
    <n v="0"/>
    <n v="25000"/>
  </r>
  <r>
    <s v="5"/>
    <x v="604"/>
    <s v="33C001"/>
    <s v="312083E178"/>
    <s v="111150"/>
    <x v="0"/>
    <s v="15431226"/>
    <s v=""/>
    <n v="62905"/>
    <n v="62905"/>
    <n v="62905"/>
    <n v="14855.13"/>
    <n v="48049.87"/>
    <n v="0"/>
    <n v="48049.87"/>
  </r>
  <r>
    <s v="5"/>
    <x v="604"/>
    <s v="33C001"/>
    <s v="312083E178"/>
    <s v="111150"/>
    <x v="0"/>
    <s v="15441100"/>
    <s v=""/>
    <n v="6497028"/>
    <n v="5873078.1500000004"/>
    <n v="2376050.15"/>
    <n v="1890551.58"/>
    <n v="485498.57"/>
    <n v="0"/>
    <n v="3982526.57"/>
  </r>
  <r>
    <s v="5"/>
    <x v="604"/>
    <s v="33C001"/>
    <s v="312083E178"/>
    <s v="111150"/>
    <x v="0"/>
    <s v="15451100"/>
    <s v=""/>
    <n v="100000"/>
    <n v="98960"/>
    <n v="69740"/>
    <n v="42505.5"/>
    <n v="27234.5"/>
    <n v="175.8"/>
    <n v="56278.7"/>
  </r>
  <r>
    <s v="5"/>
    <x v="604"/>
    <s v="33C001"/>
    <s v="312083E178"/>
    <s v="111150"/>
    <x v="0"/>
    <s v="15451109"/>
    <s v=""/>
    <n v="569049"/>
    <n v="569049"/>
    <n v="320000"/>
    <n v="222009.49"/>
    <n v="97990.51"/>
    <n v="0"/>
    <n v="347039.51"/>
  </r>
  <r>
    <s v="5"/>
    <x v="604"/>
    <s v="33C001"/>
    <s v="312083E178"/>
    <s v="111150"/>
    <x v="0"/>
    <s v="15451110"/>
    <s v=""/>
    <n v="100000"/>
    <n v="100000"/>
    <n v="95000"/>
    <n v="39402.81"/>
    <n v="55597.19"/>
    <n v="0"/>
    <n v="60597.19"/>
  </r>
  <r>
    <s v="5"/>
    <x v="604"/>
    <s v="33C001"/>
    <s v="312083E178"/>
    <s v="111150"/>
    <x v="0"/>
    <s v="15461100"/>
    <s v=""/>
    <n v="3000"/>
    <n v="3000"/>
    <n v="2000"/>
    <n v="0"/>
    <n v="2000"/>
    <n v="0"/>
    <n v="3000"/>
  </r>
  <r>
    <s v="5"/>
    <x v="604"/>
    <s v="33C001"/>
    <s v="312083E178"/>
    <s v="111150"/>
    <x v="0"/>
    <s v="15461106"/>
    <s v=""/>
    <n v="3000"/>
    <n v="3000"/>
    <n v="3000"/>
    <n v="0"/>
    <n v="3000"/>
    <n v="0"/>
    <n v="3000"/>
  </r>
  <r>
    <s v="5"/>
    <x v="604"/>
    <s v="33C001"/>
    <s v="312083E178"/>
    <s v="111150"/>
    <x v="0"/>
    <s v="15461151"/>
    <s v=""/>
    <n v="1220000"/>
    <n v="963800"/>
    <n v="643800"/>
    <n v="429300"/>
    <n v="214500"/>
    <n v="0"/>
    <n v="534500"/>
  </r>
  <r>
    <s v="5"/>
    <x v="604"/>
    <s v="33C001"/>
    <s v="312083E178"/>
    <s v="111150"/>
    <x v="0"/>
    <s v="15471100"/>
    <s v=""/>
    <n v="70000"/>
    <n v="58928"/>
    <n v="58928"/>
    <n v="48928"/>
    <n v="10000"/>
    <n v="0"/>
    <n v="10000"/>
  </r>
  <r>
    <s v="5"/>
    <x v="604"/>
    <s v="33C001"/>
    <s v="312083E178"/>
    <s v="111150"/>
    <x v="0"/>
    <s v="15481100"/>
    <s v=""/>
    <n v="1483679"/>
    <n v="1483679"/>
    <n v="1483679"/>
    <n v="1329856.76"/>
    <n v="153822.24"/>
    <n v="0"/>
    <n v="153822.24"/>
  </r>
  <r>
    <s v="5"/>
    <x v="604"/>
    <s v="33C001"/>
    <s v="312083E178"/>
    <s v="111150"/>
    <x v="0"/>
    <s v="15511100"/>
    <s v=""/>
    <n v="87242"/>
    <n v="87242"/>
    <n v="51000"/>
    <n v="34400"/>
    <n v="16600"/>
    <n v="0"/>
    <n v="52842"/>
  </r>
  <r>
    <s v="5"/>
    <x v="604"/>
    <s v="33C001"/>
    <s v="312083E178"/>
    <s v="111150"/>
    <x v="0"/>
    <s v="15911100"/>
    <s v=""/>
    <n v="8000000"/>
    <n v="7569163.6799999997"/>
    <n v="4792290.92"/>
    <n v="3037873.34"/>
    <n v="1754417.58"/>
    <n v="94033"/>
    <n v="4437257.34"/>
  </r>
  <r>
    <s v="5"/>
    <x v="604"/>
    <s v="33C001"/>
    <s v="312083E178"/>
    <s v="111150"/>
    <x v="0"/>
    <s v="16111143"/>
    <s v=""/>
    <n v="4000000"/>
    <n v="2600000"/>
    <n v="600000"/>
    <n v="0"/>
    <n v="600000"/>
    <n v="0"/>
    <n v="2600000"/>
  </r>
  <r>
    <s v="5"/>
    <x v="604"/>
    <s v="33C001"/>
    <s v="312083E178"/>
    <s v="111150"/>
    <x v="0"/>
    <s v="17111100"/>
    <s v=""/>
    <n v="50000"/>
    <n v="50000"/>
    <n v="30000"/>
    <n v="0"/>
    <n v="30000"/>
    <n v="0"/>
    <n v="50000"/>
  </r>
  <r>
    <s v="5"/>
    <x v="604"/>
    <s v="33C001"/>
    <s v="312083E178"/>
    <s v="111150"/>
    <x v="0"/>
    <s v="17141100"/>
    <s v=""/>
    <n v="1000000"/>
    <n v="905657.2"/>
    <n v="405657.2"/>
    <n v="248954.8"/>
    <n v="156702.39999999999"/>
    <n v="0"/>
    <n v="656702.4"/>
  </r>
  <r>
    <s v="5"/>
    <x v="604"/>
    <s v="33C001"/>
    <s v="312083E178"/>
    <s v="111150"/>
    <x v="0"/>
    <s v="17191106"/>
    <s v=""/>
    <n v="5000"/>
    <n v="5000"/>
    <n v="5000"/>
    <n v="0"/>
    <n v="5000"/>
    <n v="0"/>
    <n v="5000"/>
  </r>
  <r>
    <s v="5"/>
    <x v="604"/>
    <s v="33C001"/>
    <s v="312083E178"/>
    <s v="111150"/>
    <x v="1"/>
    <s v="21521100"/>
    <s v=""/>
    <n v="50000"/>
    <n v="50000"/>
    <n v="50000"/>
    <n v="13283.16"/>
    <n v="36716.839999999997"/>
    <n v="21716.84"/>
    <n v="15000"/>
  </r>
  <r>
    <s v="5"/>
    <x v="604"/>
    <s v="33C001"/>
    <s v="312083E178"/>
    <s v="111150"/>
    <x v="2"/>
    <s v="31811100"/>
    <s v=""/>
    <n v="20000"/>
    <n v="20000"/>
    <n v="10002"/>
    <n v="0"/>
    <n v="10002"/>
    <n v="0"/>
    <n v="20000"/>
  </r>
  <r>
    <s v="5"/>
    <x v="604"/>
    <s v="33C001"/>
    <s v="312083E178"/>
    <s v="111150"/>
    <x v="2"/>
    <s v="32911100"/>
    <s v=""/>
    <n v="500000"/>
    <n v="500000"/>
    <n v="500000"/>
    <n v="305000"/>
    <n v="195000"/>
    <n v="195000"/>
    <n v="0"/>
  </r>
  <r>
    <s v="5"/>
    <x v="604"/>
    <s v="33C001"/>
    <s v="312083E178"/>
    <s v="111150"/>
    <x v="2"/>
    <s v="33621100"/>
    <s v=""/>
    <n v="170000"/>
    <n v="170000"/>
    <n v="130000"/>
    <n v="8494.68"/>
    <n v="121505.32"/>
    <n v="41505.32"/>
    <n v="120000"/>
  </r>
  <r>
    <s v="5"/>
    <x v="604"/>
    <s v="33C001"/>
    <s v="312083E178"/>
    <s v="111150"/>
    <x v="2"/>
    <s v="33911100"/>
    <s v=""/>
    <n v="917970"/>
    <n v="859970"/>
    <n v="400988"/>
    <n v="158038.39999999999"/>
    <n v="242949.6"/>
    <n v="506688"/>
    <n v="195243.6"/>
  </r>
  <r>
    <s v="5"/>
    <x v="604"/>
    <s v="33C001"/>
    <s v="312083E178"/>
    <s v="111150"/>
    <x v="2"/>
    <s v="37221100"/>
    <s v=""/>
    <n v="245680"/>
    <n v="245680"/>
    <n v="122842"/>
    <n v="42400"/>
    <n v="80442"/>
    <n v="0"/>
    <n v="203280"/>
  </r>
  <r>
    <s v="5"/>
    <x v="604"/>
    <s v="33C001"/>
    <s v="312083E178"/>
    <s v="111150"/>
    <x v="2"/>
    <s v="39811200"/>
    <s v=""/>
    <n v="867841"/>
    <n v="867841"/>
    <n v="550000"/>
    <n v="202844"/>
    <n v="347156"/>
    <n v="0"/>
    <n v="664997"/>
  </r>
  <r>
    <s v="5"/>
    <x v="604"/>
    <s v="33C001"/>
    <s v="312083E178"/>
    <s v="111150"/>
    <x v="2"/>
    <s v="39821100"/>
    <s v=""/>
    <n v="625828"/>
    <n v="608310.24"/>
    <n v="608310.24"/>
    <n v="93081.15"/>
    <n v="515229.09"/>
    <n v="0"/>
    <n v="515229.09"/>
  </r>
  <r>
    <s v="5"/>
    <x v="605"/>
    <s v="33C001"/>
    <s v="312298M002"/>
    <s v="111150"/>
    <x v="3"/>
    <s v="79211189"/>
    <s v=""/>
    <n v="100000"/>
    <n v="100000"/>
    <n v="100000"/>
    <n v="0"/>
    <n v="100000"/>
    <n v="0"/>
    <n v="100000"/>
  </r>
  <r>
    <s v="5"/>
    <x v="605"/>
    <s v="33C001"/>
    <s v="312298M002"/>
    <s v="111150"/>
    <x v="3"/>
    <s v="79211190"/>
    <s v=""/>
    <n v="100000"/>
    <n v="100000"/>
    <n v="100000"/>
    <n v="0"/>
    <n v="100000"/>
    <n v="0"/>
    <n v="100000"/>
  </r>
  <r>
    <s v="5"/>
    <x v="605"/>
    <s v="33C001"/>
    <s v="312298M002"/>
    <s v="111150"/>
    <x v="3"/>
    <s v="799911A5"/>
    <s v=""/>
    <n v="20000"/>
    <n v="19677.46"/>
    <n v="19677.46"/>
    <n v="0"/>
    <n v="19677.46"/>
    <n v="0"/>
    <n v="19677.46"/>
  </r>
  <r>
    <s v="5"/>
    <x v="605"/>
    <s v="33C001"/>
    <s v="312298M002"/>
    <s v="111150"/>
    <x v="3"/>
    <s v="799911A6"/>
    <s v=""/>
    <n v="40000"/>
    <n v="40000"/>
    <n v="40000"/>
    <n v="0"/>
    <n v="40000"/>
    <n v="0"/>
    <n v="40000"/>
  </r>
  <r>
    <s v="5"/>
    <x v="606"/>
    <s v="33C001"/>
    <s v="312313M001"/>
    <s v="111150"/>
    <x v="0"/>
    <s v="11311100"/>
    <s v=""/>
    <n v="4003175"/>
    <n v="3846503.01"/>
    <n v="2407618.2799999998"/>
    <n v="2407618.2799999998"/>
    <n v="0"/>
    <n v="6567"/>
    <n v="1432317.73"/>
  </r>
  <r>
    <s v="5"/>
    <x v="606"/>
    <s v="33C001"/>
    <s v="312313M001"/>
    <s v="111150"/>
    <x v="0"/>
    <s v="11321100"/>
    <s v=""/>
    <n v="1516897"/>
    <n v="1516897"/>
    <n v="1266897"/>
    <n v="502150.52"/>
    <n v="764746.48"/>
    <n v="0"/>
    <n v="1014746.48"/>
  </r>
  <r>
    <s v="5"/>
    <x v="606"/>
    <s v="33C001"/>
    <s v="312313M001"/>
    <s v="111150"/>
    <x v="0"/>
    <s v="12111100"/>
    <s v=""/>
    <n v="13353082"/>
    <n v="11787208"/>
    <n v="4597086"/>
    <n v="3479977.5"/>
    <n v="1117108.5"/>
    <n v="7073532.1100000003"/>
    <n v="1233698.3899999999"/>
  </r>
  <r>
    <s v="5"/>
    <x v="606"/>
    <s v="33C001"/>
    <s v="312313M001"/>
    <s v="111150"/>
    <x v="0"/>
    <s v="12211108"/>
    <s v=""/>
    <n v="1250000"/>
    <n v="1250000"/>
    <n v="750000"/>
    <n v="539989.47"/>
    <n v="210010.53"/>
    <n v="8359"/>
    <n v="701651.53"/>
  </r>
  <r>
    <s v="5"/>
    <x v="606"/>
    <s v="33C001"/>
    <s v="312313M001"/>
    <s v="111150"/>
    <x v="0"/>
    <s v="12311106"/>
    <s v=""/>
    <n v="165000"/>
    <n v="165000"/>
    <n v="165000"/>
    <n v="0"/>
    <n v="165000"/>
    <n v="0"/>
    <n v="165000"/>
  </r>
  <r>
    <s v="5"/>
    <x v="606"/>
    <s v="33C001"/>
    <s v="312313M001"/>
    <s v="111150"/>
    <x v="0"/>
    <s v="13111100"/>
    <s v=""/>
    <n v="58665"/>
    <n v="57785"/>
    <n v="33445"/>
    <n v="25643.37"/>
    <n v="7801.63"/>
    <n v="52.07"/>
    <n v="32089.56"/>
  </r>
  <r>
    <s v="5"/>
    <x v="606"/>
    <s v="33C001"/>
    <s v="312313M001"/>
    <s v="111150"/>
    <x v="0"/>
    <s v="13211100"/>
    <s v=""/>
    <n v="100000"/>
    <n v="93472"/>
    <n v="46736"/>
    <n v="34124.33"/>
    <n v="12611.67"/>
    <n v="0"/>
    <n v="59347.67"/>
  </r>
  <r>
    <s v="5"/>
    <x v="606"/>
    <s v="33C001"/>
    <s v="312313M001"/>
    <s v="111150"/>
    <x v="0"/>
    <s v="13231100"/>
    <s v=""/>
    <n v="1022233"/>
    <n v="808230.33"/>
    <n v="250000"/>
    <n v="0"/>
    <n v="250000"/>
    <n v="0"/>
    <n v="808230.33"/>
  </r>
  <r>
    <s v="5"/>
    <x v="606"/>
    <s v="33C001"/>
    <s v="312313M001"/>
    <s v="111150"/>
    <x v="0"/>
    <s v="13231108"/>
    <s v=""/>
    <n v="500000"/>
    <n v="475000"/>
    <n v="125000"/>
    <n v="0"/>
    <n v="125000"/>
    <n v="0"/>
    <n v="475000"/>
  </r>
  <r>
    <s v="5"/>
    <x v="606"/>
    <s v="33C001"/>
    <s v="312313M001"/>
    <s v="111150"/>
    <x v="0"/>
    <s v="13311100"/>
    <s v=""/>
    <n v="33304"/>
    <n v="33304"/>
    <n v="17704"/>
    <n v="0"/>
    <n v="17704"/>
    <n v="0"/>
    <n v="33304"/>
  </r>
  <r>
    <s v="5"/>
    <x v="606"/>
    <s v="33C001"/>
    <s v="312313M001"/>
    <s v="111150"/>
    <x v="0"/>
    <s v="13411100"/>
    <s v=""/>
    <n v="172340"/>
    <n v="172340"/>
    <n v="172340"/>
    <n v="124478.15"/>
    <n v="47861.85"/>
    <n v="0"/>
    <n v="47861.85"/>
  </r>
  <r>
    <s v="5"/>
    <x v="606"/>
    <s v="33C001"/>
    <s v="312313M001"/>
    <s v="111150"/>
    <x v="0"/>
    <s v="14111201"/>
    <s v=""/>
    <n v="1291835"/>
    <n v="1291835"/>
    <n v="900000"/>
    <n v="556678.17000000004"/>
    <n v="343321.83"/>
    <n v="0"/>
    <n v="735156.83"/>
  </r>
  <r>
    <s v="5"/>
    <x v="606"/>
    <s v="33C001"/>
    <s v="312313M001"/>
    <s v="111150"/>
    <x v="0"/>
    <s v="14111203"/>
    <s v=""/>
    <n v="100000"/>
    <n v="100000"/>
    <n v="83000"/>
    <n v="32375.69"/>
    <n v="50624.31"/>
    <n v="4123.1099999999997"/>
    <n v="63501.2"/>
  </r>
  <r>
    <s v="5"/>
    <x v="606"/>
    <s v="33C001"/>
    <s v="312313M001"/>
    <s v="111150"/>
    <x v="0"/>
    <s v="14111208"/>
    <s v=""/>
    <n v="2000000"/>
    <n v="2000000"/>
    <n v="1400000"/>
    <n v="927921.32"/>
    <n v="472078.68"/>
    <n v="0"/>
    <n v="1072078.68"/>
  </r>
  <r>
    <s v="5"/>
    <x v="606"/>
    <s v="33C001"/>
    <s v="312313M001"/>
    <s v="111150"/>
    <x v="0"/>
    <s v="14211201"/>
    <s v=""/>
    <n v="200000"/>
    <n v="200000"/>
    <n v="200000"/>
    <n v="78903"/>
    <n v="121097"/>
    <n v="0"/>
    <n v="121097"/>
  </r>
  <r>
    <s v="5"/>
    <x v="606"/>
    <s v="33C001"/>
    <s v="312313M001"/>
    <s v="111150"/>
    <x v="0"/>
    <s v="14211203"/>
    <s v=""/>
    <n v="123871"/>
    <n v="123871"/>
    <n v="80000"/>
    <n v="24551.24"/>
    <n v="55448.76"/>
    <n v="3088.02"/>
    <n v="96231.74"/>
  </r>
  <r>
    <s v="5"/>
    <x v="606"/>
    <s v="33C001"/>
    <s v="312313M001"/>
    <s v="111150"/>
    <x v="0"/>
    <s v="14311200"/>
    <s v=""/>
    <n v="972940"/>
    <n v="972940"/>
    <n v="450000"/>
    <n v="181162.34"/>
    <n v="268837.65999999997"/>
    <n v="0"/>
    <n v="791777.66"/>
  </r>
  <r>
    <s v="5"/>
    <x v="606"/>
    <s v="33C001"/>
    <s v="312313M001"/>
    <s v="111150"/>
    <x v="0"/>
    <s v="14411200"/>
    <s v=""/>
    <n v="940508"/>
    <n v="940508"/>
    <n v="540000"/>
    <n v="131400.03"/>
    <n v="408599.97"/>
    <n v="389687.25"/>
    <n v="419420.72"/>
  </r>
  <r>
    <s v="5"/>
    <x v="606"/>
    <s v="33C001"/>
    <s v="312313M001"/>
    <s v="111150"/>
    <x v="0"/>
    <s v="14431200"/>
    <s v=""/>
    <n v="40240"/>
    <n v="40240"/>
    <n v="30000"/>
    <n v="0"/>
    <n v="30000"/>
    <n v="0"/>
    <n v="40240"/>
  </r>
  <r>
    <s v="5"/>
    <x v="606"/>
    <s v="33C001"/>
    <s v="312313M001"/>
    <s v="111150"/>
    <x v="0"/>
    <s v="15111200"/>
    <s v=""/>
    <n v="1798124"/>
    <n v="1798124"/>
    <n v="1000000"/>
    <n v="397956.14"/>
    <n v="602043.86"/>
    <n v="0"/>
    <n v="1400167.86"/>
  </r>
  <r>
    <s v="5"/>
    <x v="606"/>
    <s v="33C001"/>
    <s v="312313M001"/>
    <s v="111150"/>
    <x v="0"/>
    <s v="15311200"/>
    <s v=""/>
    <n v="90000"/>
    <n v="90000"/>
    <n v="90000"/>
    <n v="0"/>
    <n v="90000"/>
    <n v="0"/>
    <n v="90000"/>
  </r>
  <r>
    <s v="5"/>
    <x v="606"/>
    <s v="33C001"/>
    <s v="312313M001"/>
    <s v="111150"/>
    <x v="0"/>
    <s v="15411100"/>
    <s v=""/>
    <n v="100000"/>
    <n v="95000"/>
    <n v="95000"/>
    <n v="80000"/>
    <n v="15000"/>
    <n v="0"/>
    <n v="15000"/>
  </r>
  <r>
    <s v="5"/>
    <x v="606"/>
    <s v="33C001"/>
    <s v="312313M001"/>
    <s v="111150"/>
    <x v="0"/>
    <s v="15411107"/>
    <s v=""/>
    <n v="543423"/>
    <n v="543423"/>
    <n v="0"/>
    <n v="0"/>
    <n v="0"/>
    <n v="0"/>
    <n v="543423"/>
  </r>
  <r>
    <s v="5"/>
    <x v="606"/>
    <s v="33C001"/>
    <s v="312313M001"/>
    <s v="111150"/>
    <x v="0"/>
    <s v="15411208"/>
    <s v=""/>
    <n v="4000000"/>
    <n v="4025000"/>
    <n v="25000"/>
    <n v="0"/>
    <n v="25000"/>
    <n v="0"/>
    <n v="4025000"/>
  </r>
  <r>
    <s v="5"/>
    <x v="606"/>
    <s v="33C001"/>
    <s v="312313M001"/>
    <s v="111150"/>
    <x v="0"/>
    <s v="15411218"/>
    <s v=""/>
    <n v="500000"/>
    <n v="505000"/>
    <n v="5000"/>
    <n v="0"/>
    <n v="5000"/>
    <n v="0"/>
    <n v="505000"/>
  </r>
  <r>
    <s v="5"/>
    <x v="606"/>
    <s v="33C001"/>
    <s v="312313M001"/>
    <s v="111150"/>
    <x v="0"/>
    <s v="15421100"/>
    <s v=""/>
    <n v="25000"/>
    <n v="25000"/>
    <n v="25000"/>
    <n v="6225"/>
    <n v="18775"/>
    <n v="0"/>
    <n v="18775"/>
  </r>
  <r>
    <s v="5"/>
    <x v="606"/>
    <s v="33C001"/>
    <s v="312313M001"/>
    <s v="111150"/>
    <x v="0"/>
    <s v="15431226"/>
    <s v=""/>
    <n v="62905"/>
    <n v="62905"/>
    <n v="62905"/>
    <n v="14855.13"/>
    <n v="48049.87"/>
    <n v="0"/>
    <n v="48049.87"/>
  </r>
  <r>
    <s v="5"/>
    <x v="606"/>
    <s v="33C001"/>
    <s v="312313M001"/>
    <s v="111150"/>
    <x v="0"/>
    <s v="15441100"/>
    <s v=""/>
    <n v="497028"/>
    <n v="497028"/>
    <n v="300000"/>
    <n v="269792.99"/>
    <n v="30207.01"/>
    <n v="0"/>
    <n v="227235.01"/>
  </r>
  <r>
    <s v="5"/>
    <x v="606"/>
    <s v="33C001"/>
    <s v="312313M001"/>
    <s v="111150"/>
    <x v="0"/>
    <s v="15451100"/>
    <s v=""/>
    <n v="100000"/>
    <n v="98960"/>
    <n v="69740"/>
    <n v="28477.5"/>
    <n v="41262.5"/>
    <n v="32.5"/>
    <n v="70450"/>
  </r>
  <r>
    <s v="5"/>
    <x v="606"/>
    <s v="33C001"/>
    <s v="312313M001"/>
    <s v="111150"/>
    <x v="0"/>
    <s v="15451108"/>
    <s v=""/>
    <n v="85000"/>
    <n v="85000"/>
    <n v="43000"/>
    <n v="30297.4"/>
    <n v="12702.6"/>
    <n v="39.9"/>
    <n v="54662.7"/>
  </r>
  <r>
    <s v="5"/>
    <x v="606"/>
    <s v="33C001"/>
    <s v="312313M001"/>
    <s v="111150"/>
    <x v="0"/>
    <s v="15451109"/>
    <s v=""/>
    <n v="569049"/>
    <n v="569049"/>
    <n v="320000"/>
    <n v="155391"/>
    <n v="164609"/>
    <n v="0"/>
    <n v="413658"/>
  </r>
  <r>
    <s v="5"/>
    <x v="606"/>
    <s v="33C001"/>
    <s v="312313M001"/>
    <s v="111150"/>
    <x v="0"/>
    <s v="15451110"/>
    <s v=""/>
    <n v="100000"/>
    <n v="100000"/>
    <n v="95000"/>
    <n v="65658.05"/>
    <n v="29341.95"/>
    <n v="0"/>
    <n v="34341.949999999997"/>
  </r>
  <r>
    <s v="5"/>
    <x v="606"/>
    <s v="33C001"/>
    <s v="312313M001"/>
    <s v="111150"/>
    <x v="0"/>
    <s v="15461100"/>
    <s v=""/>
    <n v="3000"/>
    <n v="3000"/>
    <n v="2000"/>
    <n v="0"/>
    <n v="2000"/>
    <n v="0"/>
    <n v="3000"/>
  </r>
  <r>
    <s v="5"/>
    <x v="606"/>
    <s v="33C001"/>
    <s v="312313M001"/>
    <s v="111150"/>
    <x v="0"/>
    <s v="15461106"/>
    <s v=""/>
    <n v="3000"/>
    <n v="3000"/>
    <n v="3000"/>
    <n v="0"/>
    <n v="3000"/>
    <n v="0"/>
    <n v="3000"/>
  </r>
  <r>
    <s v="5"/>
    <x v="606"/>
    <s v="33C001"/>
    <s v="312313M001"/>
    <s v="111150"/>
    <x v="0"/>
    <s v="15461151"/>
    <s v=""/>
    <n v="1220000"/>
    <n v="929934"/>
    <n v="609934"/>
    <n v="312300"/>
    <n v="297634"/>
    <n v="0"/>
    <n v="617634"/>
  </r>
  <r>
    <s v="5"/>
    <x v="606"/>
    <s v="33C001"/>
    <s v="312313M001"/>
    <s v="111150"/>
    <x v="0"/>
    <s v="15471100"/>
    <s v=""/>
    <n v="70000"/>
    <n v="53446"/>
    <n v="53446"/>
    <n v="29446"/>
    <n v="24000"/>
    <n v="0"/>
    <n v="24000"/>
  </r>
  <r>
    <s v="5"/>
    <x v="606"/>
    <s v="33C001"/>
    <s v="312313M001"/>
    <s v="111150"/>
    <x v="0"/>
    <s v="15471108"/>
    <s v=""/>
    <n v="50000"/>
    <n v="50000"/>
    <n v="50000"/>
    <n v="34500"/>
    <n v="15500"/>
    <n v="0"/>
    <n v="15500"/>
  </r>
  <r>
    <s v="5"/>
    <x v="606"/>
    <s v="33C001"/>
    <s v="312313M001"/>
    <s v="111150"/>
    <x v="0"/>
    <s v="15481100"/>
    <s v=""/>
    <n v="1000000"/>
    <n v="1000000"/>
    <n v="1000000"/>
    <n v="630285.49"/>
    <n v="369714.51"/>
    <n v="0"/>
    <n v="369714.51"/>
  </r>
  <r>
    <s v="5"/>
    <x v="606"/>
    <s v="33C001"/>
    <s v="312313M001"/>
    <s v="111150"/>
    <x v="0"/>
    <s v="15511100"/>
    <s v=""/>
    <n v="87242"/>
    <n v="87242"/>
    <n v="51000"/>
    <n v="7400"/>
    <n v="43600"/>
    <n v="0"/>
    <n v="79842"/>
  </r>
  <r>
    <s v="5"/>
    <x v="606"/>
    <s v="33C001"/>
    <s v="312313M001"/>
    <s v="111150"/>
    <x v="0"/>
    <s v="15911100"/>
    <s v=""/>
    <n v="1000000"/>
    <n v="1000000"/>
    <n v="730000"/>
    <n v="730000"/>
    <n v="0"/>
    <n v="30674"/>
    <n v="239326"/>
  </r>
  <r>
    <s v="5"/>
    <x v="606"/>
    <s v="33C001"/>
    <s v="312313M001"/>
    <s v="111150"/>
    <x v="0"/>
    <s v="15931100"/>
    <s v=""/>
    <n v="200000"/>
    <n v="200000"/>
    <n v="200000"/>
    <n v="80534.25"/>
    <n v="119465.75"/>
    <n v="0"/>
    <n v="119465.75"/>
  </r>
  <r>
    <s v="5"/>
    <x v="606"/>
    <s v="33C001"/>
    <s v="312313M001"/>
    <s v="111150"/>
    <x v="0"/>
    <s v="15941100"/>
    <s v=""/>
    <n v="50000"/>
    <n v="50000"/>
    <n v="50000"/>
    <n v="11199"/>
    <n v="38801"/>
    <n v="0"/>
    <n v="38801"/>
  </r>
  <r>
    <s v="5"/>
    <x v="606"/>
    <s v="33C001"/>
    <s v="312313M001"/>
    <s v="111150"/>
    <x v="0"/>
    <s v="15991100"/>
    <s v=""/>
    <n v="50000"/>
    <n v="50000"/>
    <n v="30000"/>
    <n v="0"/>
    <n v="30000"/>
    <n v="0"/>
    <n v="50000"/>
  </r>
  <r>
    <s v="5"/>
    <x v="606"/>
    <s v="33C001"/>
    <s v="312313M001"/>
    <s v="111150"/>
    <x v="0"/>
    <s v="16111143"/>
    <s v=""/>
    <n v="456000"/>
    <n v="256000"/>
    <n v="80000"/>
    <n v="0"/>
    <n v="80000"/>
    <n v="0"/>
    <n v="256000"/>
  </r>
  <r>
    <s v="5"/>
    <x v="606"/>
    <s v="33C001"/>
    <s v="312313M001"/>
    <s v="111150"/>
    <x v="0"/>
    <s v="17111100"/>
    <s v=""/>
    <n v="50000"/>
    <n v="50000"/>
    <n v="30000"/>
    <n v="600"/>
    <n v="29400"/>
    <n v="0"/>
    <n v="49400"/>
  </r>
  <r>
    <s v="5"/>
    <x v="606"/>
    <s v="33C001"/>
    <s v="312313M001"/>
    <s v="111150"/>
    <x v="0"/>
    <s v="17131100"/>
    <s v=""/>
    <n v="850000"/>
    <n v="850000"/>
    <n v="0"/>
    <n v="0"/>
    <n v="0"/>
    <n v="0"/>
    <n v="850000"/>
  </r>
  <r>
    <s v="5"/>
    <x v="606"/>
    <s v="33C001"/>
    <s v="312313M001"/>
    <s v="111150"/>
    <x v="0"/>
    <s v="17141100"/>
    <s v=""/>
    <n v="500000"/>
    <n v="444489.6"/>
    <n v="344489.6"/>
    <n v="180218.4"/>
    <n v="164271.20000000001"/>
    <n v="0"/>
    <n v="264271.2"/>
  </r>
  <r>
    <s v="5"/>
    <x v="606"/>
    <s v="33C001"/>
    <s v="312313M001"/>
    <s v="111150"/>
    <x v="0"/>
    <s v="17191106"/>
    <s v=""/>
    <n v="5000"/>
    <n v="5000"/>
    <n v="5000"/>
    <n v="2500"/>
    <n v="2500"/>
    <n v="0"/>
    <n v="2500"/>
  </r>
  <r>
    <s v="5"/>
    <x v="606"/>
    <s v="33C001"/>
    <s v="312313M001"/>
    <s v="111150"/>
    <x v="1"/>
    <s v="21111100"/>
    <s v=""/>
    <n v="340000"/>
    <n v="340000"/>
    <n v="340000"/>
    <n v="9222.41"/>
    <n v="330777.59000000003"/>
    <n v="830"/>
    <n v="329947.59000000003"/>
  </r>
  <r>
    <s v="5"/>
    <x v="606"/>
    <s v="33C001"/>
    <s v="312313M001"/>
    <s v="111150"/>
    <x v="1"/>
    <s v="21111200"/>
    <s v=""/>
    <n v="822000"/>
    <n v="822000"/>
    <n v="616500"/>
    <n v="140272.42000000001"/>
    <n v="476227.58"/>
    <n v="139213.10999999999"/>
    <n v="542514.47"/>
  </r>
  <r>
    <s v="5"/>
    <x v="606"/>
    <s v="33C001"/>
    <s v="312313M001"/>
    <s v="111150"/>
    <x v="1"/>
    <s v="21411100"/>
    <s v=""/>
    <n v="50000"/>
    <n v="50000"/>
    <n v="50000"/>
    <n v="0"/>
    <n v="50000"/>
    <n v="0"/>
    <n v="50000"/>
  </r>
  <r>
    <s v="5"/>
    <x v="606"/>
    <s v="33C001"/>
    <s v="312313M001"/>
    <s v="111150"/>
    <x v="1"/>
    <s v="21411200"/>
    <s v=""/>
    <n v="855000"/>
    <n v="855000"/>
    <n v="855000"/>
    <n v="0"/>
    <n v="855000"/>
    <n v="0"/>
    <n v="855000"/>
  </r>
  <r>
    <s v="5"/>
    <x v="606"/>
    <s v="33C001"/>
    <s v="312313M001"/>
    <s v="111150"/>
    <x v="1"/>
    <s v="21511100"/>
    <s v=""/>
    <n v="25000"/>
    <n v="23000"/>
    <n v="23000"/>
    <n v="10984"/>
    <n v="12016"/>
    <n v="0"/>
    <n v="12016"/>
  </r>
  <r>
    <s v="5"/>
    <x v="606"/>
    <s v="33C001"/>
    <s v="312313M001"/>
    <s v="111150"/>
    <x v="1"/>
    <s v="21521100"/>
    <s v=""/>
    <n v="100000"/>
    <n v="100000"/>
    <n v="70000"/>
    <n v="28040.93"/>
    <n v="41959.07"/>
    <n v="56959.07"/>
    <n v="15000"/>
  </r>
  <r>
    <s v="5"/>
    <x v="606"/>
    <s v="33C001"/>
    <s v="312313M001"/>
    <s v="111150"/>
    <x v="1"/>
    <s v="21611100"/>
    <s v=""/>
    <n v="1000"/>
    <n v="644743.84"/>
    <n v="644743.84"/>
    <n v="611963.49"/>
    <n v="32780.35"/>
    <n v="1.31"/>
    <n v="32779.040000000001"/>
  </r>
  <r>
    <s v="5"/>
    <x v="606"/>
    <s v="33C001"/>
    <s v="312313M001"/>
    <s v="111150"/>
    <x v="1"/>
    <s v="21711100"/>
    <s v=""/>
    <n v="2000"/>
    <n v="2000"/>
    <n v="2000"/>
    <n v="351.01"/>
    <n v="1648.99"/>
    <n v="0"/>
    <n v="1648.99"/>
  </r>
  <r>
    <s v="5"/>
    <x v="606"/>
    <s v="33C001"/>
    <s v="312313M001"/>
    <s v="111150"/>
    <x v="1"/>
    <s v="22111100"/>
    <s v=""/>
    <n v="350000"/>
    <n v="350000"/>
    <n v="300000"/>
    <n v="187470.8"/>
    <n v="112529.2"/>
    <n v="162379.20000000001"/>
    <n v="150"/>
  </r>
  <r>
    <s v="5"/>
    <x v="606"/>
    <s v="33C001"/>
    <s v="312313M001"/>
    <s v="111150"/>
    <x v="1"/>
    <s v="22311100"/>
    <s v=""/>
    <n v="5000"/>
    <n v="5000"/>
    <n v="5000"/>
    <n v="150"/>
    <n v="4850"/>
    <n v="0"/>
    <n v="4850"/>
  </r>
  <r>
    <s v="5"/>
    <x v="606"/>
    <s v="33C001"/>
    <s v="312313M001"/>
    <s v="111150"/>
    <x v="1"/>
    <s v="24191100"/>
    <s v=""/>
    <n v="32000"/>
    <n v="32000"/>
    <n v="32000"/>
    <n v="0"/>
    <n v="32000"/>
    <n v="0"/>
    <n v="32000"/>
  </r>
  <r>
    <s v="5"/>
    <x v="606"/>
    <s v="33C001"/>
    <s v="312313M001"/>
    <s v="111150"/>
    <x v="1"/>
    <s v="24311100"/>
    <s v=""/>
    <n v="66000"/>
    <n v="66000"/>
    <n v="66000"/>
    <n v="0"/>
    <n v="66000"/>
    <n v="130"/>
    <n v="65870"/>
  </r>
  <r>
    <s v="5"/>
    <x v="606"/>
    <s v="33C001"/>
    <s v="312313M001"/>
    <s v="111150"/>
    <x v="1"/>
    <s v="24611100"/>
    <s v=""/>
    <n v="86000"/>
    <n v="86000"/>
    <n v="86000"/>
    <n v="88"/>
    <n v="85912"/>
    <n v="0"/>
    <n v="85912"/>
  </r>
  <r>
    <s v="5"/>
    <x v="606"/>
    <s v="33C001"/>
    <s v="312313M001"/>
    <s v="111150"/>
    <x v="1"/>
    <s v="24711100"/>
    <s v=""/>
    <n v="36000"/>
    <n v="36000"/>
    <n v="36000"/>
    <n v="1587.02"/>
    <n v="34412.980000000003"/>
    <n v="141"/>
    <n v="34271.980000000003"/>
  </r>
  <r>
    <s v="5"/>
    <x v="606"/>
    <s v="33C001"/>
    <s v="312313M001"/>
    <s v="111150"/>
    <x v="1"/>
    <s v="24811100"/>
    <s v=""/>
    <n v="60000"/>
    <n v="60000"/>
    <n v="60000"/>
    <n v="13059.99"/>
    <n v="46940.01"/>
    <n v="5104"/>
    <n v="41836.01"/>
  </r>
  <r>
    <s v="5"/>
    <x v="606"/>
    <s v="33C001"/>
    <s v="312313M001"/>
    <s v="111150"/>
    <x v="1"/>
    <s v="24911100"/>
    <s v=""/>
    <n v="180000"/>
    <n v="180000"/>
    <n v="180000"/>
    <n v="603.48"/>
    <n v="179396.52"/>
    <n v="0"/>
    <n v="179396.52"/>
  </r>
  <r>
    <s v="5"/>
    <x v="606"/>
    <s v="33C001"/>
    <s v="312313M001"/>
    <s v="111150"/>
    <x v="1"/>
    <s v="25311100"/>
    <s v=""/>
    <n v="3000"/>
    <n v="3000"/>
    <n v="3000"/>
    <n v="0"/>
    <n v="3000"/>
    <n v="0"/>
    <n v="3000"/>
  </r>
  <r>
    <s v="5"/>
    <x v="606"/>
    <s v="33C001"/>
    <s v="312313M001"/>
    <s v="111150"/>
    <x v="1"/>
    <s v="25411100"/>
    <s v=""/>
    <n v="10000"/>
    <n v="10000"/>
    <n v="10000"/>
    <n v="0"/>
    <n v="10000"/>
    <n v="0"/>
    <n v="10000"/>
  </r>
  <r>
    <s v="5"/>
    <x v="606"/>
    <s v="33C001"/>
    <s v="312313M001"/>
    <s v="111150"/>
    <x v="1"/>
    <s v="26111200"/>
    <s v=""/>
    <n v="1020378"/>
    <n v="1020378"/>
    <n v="556572"/>
    <n v="45287.26"/>
    <n v="511284.74"/>
    <n v="432459.08"/>
    <n v="542631.66"/>
  </r>
  <r>
    <s v="5"/>
    <x v="606"/>
    <s v="33C001"/>
    <s v="312313M001"/>
    <s v="111150"/>
    <x v="1"/>
    <s v="27111200"/>
    <s v=""/>
    <n v="149484"/>
    <n v="149484"/>
    <n v="149484"/>
    <n v="0"/>
    <n v="149484"/>
    <n v="0"/>
    <n v="149484"/>
  </r>
  <r>
    <s v="5"/>
    <x v="606"/>
    <s v="33C001"/>
    <s v="312313M001"/>
    <s v="111150"/>
    <x v="1"/>
    <s v="27411100"/>
    <s v=""/>
    <n v="5000"/>
    <n v="5000"/>
    <n v="5000"/>
    <n v="2160.67"/>
    <n v="2839.33"/>
    <n v="0"/>
    <n v="2839.33"/>
  </r>
  <r>
    <s v="5"/>
    <x v="606"/>
    <s v="33C001"/>
    <s v="312313M001"/>
    <s v="111150"/>
    <x v="1"/>
    <s v="27511100"/>
    <s v=""/>
    <n v="5000"/>
    <n v="5000"/>
    <n v="5000"/>
    <n v="0"/>
    <n v="5000"/>
    <n v="0"/>
    <n v="5000"/>
  </r>
  <r>
    <s v="5"/>
    <x v="606"/>
    <s v="33C001"/>
    <s v="312313M001"/>
    <s v="111150"/>
    <x v="1"/>
    <s v="29111100"/>
    <s v=""/>
    <n v="5000"/>
    <n v="5000"/>
    <n v="5000"/>
    <n v="2620.9899999999998"/>
    <n v="2379.0100000000002"/>
    <n v="229"/>
    <n v="2150.0100000000002"/>
  </r>
  <r>
    <s v="5"/>
    <x v="606"/>
    <s v="33C001"/>
    <s v="312313M001"/>
    <s v="111150"/>
    <x v="1"/>
    <s v="29211100"/>
    <s v=""/>
    <n v="30000"/>
    <n v="30000"/>
    <n v="30000"/>
    <n v="1879"/>
    <n v="28121"/>
    <n v="0"/>
    <n v="28121"/>
  </r>
  <r>
    <s v="5"/>
    <x v="606"/>
    <s v="33C001"/>
    <s v="312313M001"/>
    <s v="111150"/>
    <x v="1"/>
    <s v="29311100"/>
    <s v=""/>
    <n v="5000"/>
    <n v="5000"/>
    <n v="5000"/>
    <n v="0"/>
    <n v="5000"/>
    <n v="0"/>
    <n v="5000"/>
  </r>
  <r>
    <s v="5"/>
    <x v="606"/>
    <s v="33C001"/>
    <s v="312313M001"/>
    <s v="111150"/>
    <x v="1"/>
    <s v="29411100"/>
    <s v=""/>
    <n v="100000"/>
    <n v="100000"/>
    <n v="100000"/>
    <n v="0"/>
    <n v="100000"/>
    <n v="0"/>
    <n v="100000"/>
  </r>
  <r>
    <s v="5"/>
    <x v="606"/>
    <s v="33C001"/>
    <s v="312313M001"/>
    <s v="111150"/>
    <x v="1"/>
    <s v="29611100"/>
    <s v=""/>
    <n v="25000"/>
    <n v="25000"/>
    <n v="25000"/>
    <n v="24018.14"/>
    <n v="981.86"/>
    <n v="0"/>
    <n v="981.86"/>
  </r>
  <r>
    <s v="5"/>
    <x v="606"/>
    <s v="33C001"/>
    <s v="312313M001"/>
    <s v="111150"/>
    <x v="1"/>
    <s v="29611200"/>
    <s v=""/>
    <n v="60000"/>
    <n v="60000"/>
    <n v="60000"/>
    <n v="0"/>
    <n v="60000"/>
    <n v="0"/>
    <n v="60000"/>
  </r>
  <r>
    <s v="5"/>
    <x v="606"/>
    <s v="33C001"/>
    <s v="312313M001"/>
    <s v="111150"/>
    <x v="2"/>
    <s v="31121200"/>
    <s v=""/>
    <n v="958851"/>
    <n v="958851"/>
    <n v="523011"/>
    <n v="335955"/>
    <n v="187056"/>
    <n v="0"/>
    <n v="622896"/>
  </r>
  <r>
    <s v="5"/>
    <x v="606"/>
    <s v="33C001"/>
    <s v="312313M001"/>
    <s v="111150"/>
    <x v="2"/>
    <s v="31311200"/>
    <s v=""/>
    <n v="452628"/>
    <n v="452628"/>
    <n v="271578"/>
    <n v="247521"/>
    <n v="24057"/>
    <n v="0"/>
    <n v="205107"/>
  </r>
  <r>
    <s v="5"/>
    <x v="606"/>
    <s v="33C001"/>
    <s v="312313M001"/>
    <s v="111150"/>
    <x v="2"/>
    <s v="31411200"/>
    <s v=""/>
    <n v="225924"/>
    <n v="225924"/>
    <n v="123234"/>
    <n v="57430.8"/>
    <n v="65803.199999999997"/>
    <n v="4489.2"/>
    <n v="164004"/>
  </r>
  <r>
    <s v="5"/>
    <x v="606"/>
    <s v="33C001"/>
    <s v="312313M001"/>
    <s v="111150"/>
    <x v="2"/>
    <s v="31711200"/>
    <s v=""/>
    <n v="245740"/>
    <n v="245740"/>
    <n v="134040"/>
    <n v="21946.799999999999"/>
    <n v="112093.2"/>
    <n v="12030.36"/>
    <n v="211762.84"/>
  </r>
  <r>
    <s v="5"/>
    <x v="606"/>
    <s v="33C001"/>
    <s v="312313M001"/>
    <s v="111150"/>
    <x v="2"/>
    <s v="31811100"/>
    <s v=""/>
    <n v="25000"/>
    <n v="25000"/>
    <n v="12502"/>
    <n v="24"/>
    <n v="12478"/>
    <n v="0"/>
    <n v="24976"/>
  </r>
  <r>
    <s v="5"/>
    <x v="606"/>
    <s v="33C001"/>
    <s v="312313M001"/>
    <s v="111150"/>
    <x v="2"/>
    <s v="31911200"/>
    <s v=""/>
    <n v="306954"/>
    <n v="306954"/>
    <n v="153480"/>
    <n v="14617.05"/>
    <n v="138862.95000000001"/>
    <n v="20463.86"/>
    <n v="271873.09000000003"/>
  </r>
  <r>
    <s v="5"/>
    <x v="606"/>
    <s v="33C001"/>
    <s v="312313M001"/>
    <s v="111150"/>
    <x v="2"/>
    <s v="32211100"/>
    <s v=""/>
    <n v="39825072"/>
    <n v="39825072"/>
    <n v="19912537"/>
    <n v="17400000"/>
    <n v="2512537"/>
    <n v="17400000"/>
    <n v="5025072"/>
  </r>
  <r>
    <s v="5"/>
    <x v="606"/>
    <s v="33C001"/>
    <s v="312313M001"/>
    <s v="111150"/>
    <x v="2"/>
    <s v="32711100"/>
    <s v=""/>
    <n v="119204"/>
    <n v="119204"/>
    <n v="119204"/>
    <n v="0"/>
    <n v="119204"/>
    <n v="0"/>
    <n v="119204"/>
  </r>
  <r>
    <s v="5"/>
    <x v="606"/>
    <s v="33C001"/>
    <s v="312313M001"/>
    <s v="111150"/>
    <x v="2"/>
    <s v="32911100"/>
    <s v=""/>
    <n v="500000"/>
    <n v="994900"/>
    <n v="994900"/>
    <n v="220295.69"/>
    <n v="774604.31"/>
    <n v="279704.31"/>
    <n v="494900"/>
  </r>
  <r>
    <s v="5"/>
    <x v="606"/>
    <s v="33C001"/>
    <s v="312313M001"/>
    <s v="111150"/>
    <x v="2"/>
    <s v="33411100"/>
    <s v=""/>
    <n v="42147"/>
    <n v="42147"/>
    <n v="42147"/>
    <n v="0"/>
    <n v="42147"/>
    <n v="0"/>
    <n v="42147"/>
  </r>
  <r>
    <s v="5"/>
    <x v="606"/>
    <s v="33C001"/>
    <s v="312313M001"/>
    <s v="111150"/>
    <x v="2"/>
    <s v="33611200"/>
    <s v=""/>
    <n v="451499"/>
    <n v="451499"/>
    <n v="225750"/>
    <n v="147492.04999999999"/>
    <n v="78257.95"/>
    <n v="304006.95"/>
    <n v="0"/>
  </r>
  <r>
    <s v="5"/>
    <x v="606"/>
    <s v="33C001"/>
    <s v="312313M001"/>
    <s v="111150"/>
    <x v="2"/>
    <s v="33811200"/>
    <s v=""/>
    <n v="3459795"/>
    <n v="3459795"/>
    <n v="1887162"/>
    <n v="887791.84"/>
    <n v="999370.16"/>
    <n v="2031402.8"/>
    <n v="540600.36"/>
  </r>
  <r>
    <s v="5"/>
    <x v="606"/>
    <s v="33C001"/>
    <s v="312313M001"/>
    <s v="111150"/>
    <x v="2"/>
    <s v="33911100"/>
    <s v=""/>
    <n v="968650"/>
    <n v="1026650"/>
    <n v="542326"/>
    <n v="340425.2"/>
    <n v="201900.79999999999"/>
    <n v="437546.2"/>
    <n v="248678.6"/>
  </r>
  <r>
    <s v="5"/>
    <x v="606"/>
    <s v="33C001"/>
    <s v="312313M001"/>
    <s v="111150"/>
    <x v="2"/>
    <s v="34111100"/>
    <s v=""/>
    <n v="100000"/>
    <n v="100000"/>
    <n v="50002"/>
    <n v="0"/>
    <n v="50002"/>
    <n v="0"/>
    <n v="100000"/>
  </r>
  <r>
    <s v="5"/>
    <x v="606"/>
    <s v="33C001"/>
    <s v="312313M001"/>
    <s v="111150"/>
    <x v="2"/>
    <s v="34321200"/>
    <s v=""/>
    <n v="10000"/>
    <n v="10000"/>
    <n v="10000"/>
    <n v="0"/>
    <n v="10000"/>
    <n v="0"/>
    <n v="10000"/>
  </r>
  <r>
    <s v="5"/>
    <x v="606"/>
    <s v="33C001"/>
    <s v="312313M001"/>
    <s v="111150"/>
    <x v="2"/>
    <s v="34511200"/>
    <s v=""/>
    <n v="1665892"/>
    <n v="1665892"/>
    <n v="908670"/>
    <n v="321320.53999999998"/>
    <n v="587349.46"/>
    <n v="642642.5"/>
    <n v="701928.95999999996"/>
  </r>
  <r>
    <s v="5"/>
    <x v="606"/>
    <s v="33C001"/>
    <s v="312313M001"/>
    <s v="111150"/>
    <x v="2"/>
    <s v="34511260"/>
    <s v=""/>
    <n v="0"/>
    <n v="322.54000000000002"/>
    <n v="322.54000000000002"/>
    <n v="322.54000000000002"/>
    <n v="0"/>
    <n v="0"/>
    <n v="0"/>
  </r>
  <r>
    <s v="5"/>
    <x v="606"/>
    <s v="33C001"/>
    <s v="312313M001"/>
    <s v="111150"/>
    <x v="2"/>
    <s v="35211100"/>
    <s v=""/>
    <n v="25000"/>
    <n v="25000"/>
    <n v="25000"/>
    <n v="0"/>
    <n v="25000"/>
    <n v="0"/>
    <n v="25000"/>
  </r>
  <r>
    <s v="5"/>
    <x v="606"/>
    <s v="33C001"/>
    <s v="312313M001"/>
    <s v="111150"/>
    <x v="2"/>
    <s v="35521100"/>
    <s v=""/>
    <n v="400000"/>
    <n v="400000"/>
    <n v="400000"/>
    <n v="32849.300000000003"/>
    <n v="367150.7"/>
    <n v="285055.31"/>
    <n v="82095.39"/>
  </r>
  <r>
    <s v="5"/>
    <x v="606"/>
    <s v="33C001"/>
    <s v="312313M001"/>
    <s v="111150"/>
    <x v="2"/>
    <s v="35531100"/>
    <s v=""/>
    <n v="300000"/>
    <n v="300000"/>
    <n v="300000"/>
    <n v="35449.5"/>
    <n v="264550.5"/>
    <n v="255020.78"/>
    <n v="9529.7199999999993"/>
  </r>
  <r>
    <s v="5"/>
    <x v="606"/>
    <s v="33C001"/>
    <s v="312313M001"/>
    <s v="111150"/>
    <x v="2"/>
    <s v="35711100"/>
    <s v=""/>
    <n v="50000"/>
    <n v="50000"/>
    <n v="50000"/>
    <n v="17400"/>
    <n v="32600"/>
    <n v="0"/>
    <n v="32600"/>
  </r>
  <r>
    <s v="5"/>
    <x v="606"/>
    <s v="33C001"/>
    <s v="312313M001"/>
    <s v="111150"/>
    <x v="2"/>
    <s v="35811100"/>
    <s v=""/>
    <n v="4500000"/>
    <n v="3856256.16"/>
    <n v="1928130.16"/>
    <n v="1604733.01"/>
    <n v="323397.15000000002"/>
    <n v="2040.41"/>
    <n v="2249482.7400000002"/>
  </r>
  <r>
    <s v="5"/>
    <x v="606"/>
    <s v="33C001"/>
    <s v="312313M001"/>
    <s v="111150"/>
    <x v="2"/>
    <s v="35911100"/>
    <s v=""/>
    <n v="137500"/>
    <n v="137500"/>
    <n v="68752"/>
    <n v="34220"/>
    <n v="34532"/>
    <n v="103030"/>
    <n v="250"/>
  </r>
  <r>
    <s v="5"/>
    <x v="606"/>
    <s v="33C001"/>
    <s v="312313M001"/>
    <s v="111150"/>
    <x v="2"/>
    <s v="36611183"/>
    <s v=""/>
    <n v="0"/>
    <n v="2000"/>
    <n v="2000"/>
    <n v="1520"/>
    <n v="480"/>
    <n v="0"/>
    <n v="480"/>
  </r>
  <r>
    <s v="5"/>
    <x v="606"/>
    <s v="33C001"/>
    <s v="312313M001"/>
    <s v="111150"/>
    <x v="2"/>
    <s v="37221100"/>
    <s v=""/>
    <n v="180000"/>
    <n v="180000"/>
    <n v="90000"/>
    <n v="70000"/>
    <n v="20000"/>
    <n v="24800"/>
    <n v="85200"/>
  </r>
  <r>
    <s v="5"/>
    <x v="606"/>
    <s v="33C001"/>
    <s v="312313M001"/>
    <s v="111150"/>
    <x v="2"/>
    <s v="38311100"/>
    <s v=""/>
    <n v="511697"/>
    <n v="16797"/>
    <n v="16797"/>
    <n v="0"/>
    <n v="16797"/>
    <n v="0"/>
    <n v="16797"/>
  </r>
  <r>
    <s v="5"/>
    <x v="606"/>
    <s v="33C001"/>
    <s v="312313M001"/>
    <s v="111150"/>
    <x v="2"/>
    <s v="39111100"/>
    <s v=""/>
    <n v="60000"/>
    <n v="60000"/>
    <n v="60000"/>
    <n v="0"/>
    <n v="60000"/>
    <n v="0"/>
    <n v="60000"/>
  </r>
  <r>
    <s v="5"/>
    <x v="606"/>
    <s v="33C001"/>
    <s v="312313M001"/>
    <s v="111150"/>
    <x v="2"/>
    <s v="39211100"/>
    <s v=""/>
    <n v="200000"/>
    <n v="200000"/>
    <n v="200000"/>
    <n v="116142.01"/>
    <n v="83857.990000000005"/>
    <n v="834"/>
    <n v="83023.990000000005"/>
  </r>
  <r>
    <s v="5"/>
    <x v="606"/>
    <s v="33C001"/>
    <s v="312313M001"/>
    <s v="111150"/>
    <x v="2"/>
    <s v="39691200"/>
    <s v=""/>
    <n v="127825"/>
    <n v="127825"/>
    <n v="63913"/>
    <n v="21131.8"/>
    <n v="42781.2"/>
    <n v="92263.61"/>
    <n v="14429.59"/>
  </r>
  <r>
    <s v="5"/>
    <x v="606"/>
    <s v="33C001"/>
    <s v="312313M001"/>
    <s v="111150"/>
    <x v="2"/>
    <s v="39811200"/>
    <s v=""/>
    <n v="544708"/>
    <n v="544708"/>
    <n v="330000"/>
    <n v="135505"/>
    <n v="194495"/>
    <n v="0"/>
    <n v="409203"/>
  </r>
  <r>
    <s v="5"/>
    <x v="606"/>
    <s v="33C001"/>
    <s v="312313M001"/>
    <s v="111150"/>
    <x v="2"/>
    <s v="39811208"/>
    <s v=""/>
    <n v="750000"/>
    <n v="750000"/>
    <n v="411529"/>
    <n v="322645"/>
    <n v="88884"/>
    <n v="0"/>
    <n v="427355"/>
  </r>
  <r>
    <s v="5"/>
    <x v="606"/>
    <s v="33C001"/>
    <s v="312313M001"/>
    <s v="111150"/>
    <x v="2"/>
    <s v="39821100"/>
    <s v=""/>
    <n v="390851"/>
    <n v="353868.99"/>
    <n v="353868.99"/>
    <n v="40798.44"/>
    <n v="313070.55"/>
    <n v="0"/>
    <n v="313070.55"/>
  </r>
  <r>
    <s v="5"/>
    <x v="606"/>
    <s v="33C001"/>
    <s v="312313M001"/>
    <s v="111150"/>
    <x v="2"/>
    <s v="39821108"/>
    <s v=""/>
    <n v="534437"/>
    <n v="534437"/>
    <n v="250000"/>
    <n v="5198.3100000000004"/>
    <n v="244801.69"/>
    <n v="0"/>
    <n v="529238.68999999994"/>
  </r>
  <r>
    <s v="5"/>
    <x v="607"/>
    <s v="33PDCL"/>
    <s v="312083E199"/>
    <s v="111150"/>
    <x v="0"/>
    <s v="11311100"/>
    <s v=""/>
    <n v="14244972"/>
    <n v="14200334.060000001"/>
    <n v="8747132.0600000005"/>
    <n v="6880877.29"/>
    <n v="1866254.77"/>
    <n v="17635.09"/>
    <n v="7301821.6799999997"/>
  </r>
  <r>
    <s v="5"/>
    <x v="607"/>
    <s v="33PDCL"/>
    <s v="312083E199"/>
    <s v="111150"/>
    <x v="0"/>
    <s v="12311100"/>
    <s v=""/>
    <n v="245250"/>
    <n v="245250"/>
    <n v="150000"/>
    <n v="0"/>
    <n v="150000"/>
    <n v="0"/>
    <n v="245250"/>
  </r>
  <r>
    <s v="5"/>
    <x v="607"/>
    <s v="33PDCL"/>
    <s v="312083E199"/>
    <s v="111150"/>
    <x v="0"/>
    <s v="13111100"/>
    <s v=""/>
    <n v="9927"/>
    <n v="9999.56"/>
    <n v="6144.56"/>
    <n v="5667.3"/>
    <n v="477.26"/>
    <n v="0"/>
    <n v="4332.26"/>
  </r>
  <r>
    <s v="5"/>
    <x v="607"/>
    <s v="33PDCL"/>
    <s v="312083E199"/>
    <s v="111150"/>
    <x v="0"/>
    <s v="13211100"/>
    <s v=""/>
    <n v="489884"/>
    <n v="489884"/>
    <n v="244942"/>
    <n v="164886.84"/>
    <n v="80055.16"/>
    <n v="0"/>
    <n v="324997.15999999997"/>
  </r>
  <r>
    <s v="5"/>
    <x v="607"/>
    <s v="33PDCL"/>
    <s v="312083E199"/>
    <s v="111150"/>
    <x v="0"/>
    <s v="13231100"/>
    <s v=""/>
    <n v="5476560"/>
    <n v="5476560"/>
    <n v="3349578"/>
    <n v="144299.51999999999"/>
    <n v="3205278.48"/>
    <n v="0"/>
    <n v="5332260.4800000004"/>
  </r>
  <r>
    <s v="5"/>
    <x v="607"/>
    <s v="33PDCL"/>
    <s v="312083E199"/>
    <s v="111150"/>
    <x v="0"/>
    <s v="13411100"/>
    <s v=""/>
    <n v="282829"/>
    <n v="282829"/>
    <n v="282829"/>
    <n v="113672.14"/>
    <n v="169156.86"/>
    <n v="735.2"/>
    <n v="168421.66"/>
  </r>
  <r>
    <s v="5"/>
    <x v="607"/>
    <s v="33PDCL"/>
    <s v="312083E199"/>
    <s v="111150"/>
    <x v="0"/>
    <s v="14111201"/>
    <s v=""/>
    <n v="1476486"/>
    <n v="1476486"/>
    <n v="905196"/>
    <n v="635309.13"/>
    <n v="269886.87"/>
    <n v="69019.37"/>
    <n v="772157.5"/>
  </r>
  <r>
    <s v="5"/>
    <x v="607"/>
    <s v="33PDCL"/>
    <s v="312083E199"/>
    <s v="111150"/>
    <x v="0"/>
    <s v="14211201"/>
    <s v=""/>
    <n v="758394"/>
    <n v="758394"/>
    <n v="465996"/>
    <n v="318613.03999999998"/>
    <n v="147382.96"/>
    <n v="34613.83"/>
    <n v="405167.13"/>
  </r>
  <r>
    <s v="5"/>
    <x v="607"/>
    <s v="33PDCL"/>
    <s v="312083E199"/>
    <s v="111150"/>
    <x v="0"/>
    <s v="14311200"/>
    <s v=""/>
    <n v="1151609"/>
    <n v="1151609"/>
    <n v="706494"/>
    <n v="542851.64"/>
    <n v="163642.35999999999"/>
    <n v="63420.21"/>
    <n v="545337.15"/>
  </r>
  <r>
    <s v="5"/>
    <x v="607"/>
    <s v="33PDCL"/>
    <s v="312083E199"/>
    <s v="111150"/>
    <x v="0"/>
    <s v="14411200"/>
    <s v=""/>
    <n v="1226250"/>
    <n v="1226250"/>
    <n v="750000"/>
    <n v="592925.71"/>
    <n v="157074.29"/>
    <n v="633324.29"/>
    <n v="0"/>
  </r>
  <r>
    <s v="5"/>
    <x v="607"/>
    <s v="33PDCL"/>
    <s v="312083E199"/>
    <s v="111150"/>
    <x v="0"/>
    <s v="14431200"/>
    <s v=""/>
    <n v="81747"/>
    <n v="81747"/>
    <n v="49998"/>
    <n v="20024.73"/>
    <n v="29973.27"/>
    <n v="61722.27"/>
    <n v="0"/>
  </r>
  <r>
    <s v="5"/>
    <x v="607"/>
    <s v="33PDCL"/>
    <s v="312083E199"/>
    <s v="111150"/>
    <x v="0"/>
    <s v="15431126"/>
    <s v=""/>
    <n v="0"/>
    <n v="44565.38"/>
    <n v="44565.38"/>
    <n v="44565.38"/>
    <n v="0"/>
    <n v="0"/>
    <n v="0"/>
  </r>
  <r>
    <s v="5"/>
    <x v="607"/>
    <s v="33PDCL"/>
    <s v="312083E199"/>
    <s v="111150"/>
    <x v="0"/>
    <s v="15451100"/>
    <s v=""/>
    <n v="341121"/>
    <n v="341121"/>
    <n v="209628"/>
    <n v="153895.96"/>
    <n v="55732.04"/>
    <n v="417.5"/>
    <n v="186807.54"/>
  </r>
  <r>
    <s v="5"/>
    <x v="607"/>
    <s v="33PDCL"/>
    <s v="312083E199"/>
    <s v="111150"/>
    <x v="0"/>
    <s v="15911100"/>
    <s v=""/>
    <n v="34914564"/>
    <n v="34914564"/>
    <n v="21354474"/>
    <n v="16947115"/>
    <n v="4407359"/>
    <n v="42556.49"/>
    <n v="17924892.510000002"/>
  </r>
  <r>
    <s v="5"/>
    <x v="607"/>
    <s v="33PDCL"/>
    <s v="312083E199"/>
    <s v="111150"/>
    <x v="0"/>
    <s v="16111143"/>
    <s v=""/>
    <n v="25119600"/>
    <n v="25119600"/>
    <n v="12559800"/>
    <n v="0"/>
    <n v="12559800"/>
    <n v="0"/>
    <n v="25119600"/>
  </r>
  <r>
    <s v="5"/>
    <x v="607"/>
    <s v="33PDCL"/>
    <s v="312083E199"/>
    <s v="111150"/>
    <x v="1"/>
    <s v="21111100"/>
    <s v=""/>
    <n v="500000"/>
    <n v="500000"/>
    <n v="300000"/>
    <n v="1317.08"/>
    <n v="298682.92"/>
    <n v="48682.92"/>
    <n v="450000"/>
  </r>
  <r>
    <s v="5"/>
    <x v="607"/>
    <s v="33PDCL"/>
    <s v="312083E199"/>
    <s v="111150"/>
    <x v="1"/>
    <s v="21111200"/>
    <s v=""/>
    <n v="1000000"/>
    <n v="778000"/>
    <n v="378000"/>
    <n v="146271.01999999999"/>
    <n v="231728.98"/>
    <n v="253728.98"/>
    <n v="378000"/>
  </r>
  <r>
    <s v="5"/>
    <x v="607"/>
    <s v="33PDCL"/>
    <s v="312083E199"/>
    <s v="111150"/>
    <x v="1"/>
    <s v="21411100"/>
    <s v=""/>
    <n v="50000"/>
    <n v="50000"/>
    <n v="50000"/>
    <n v="19376.64"/>
    <n v="30623.360000000001"/>
    <n v="30623.360000000001"/>
    <n v="0"/>
  </r>
  <r>
    <s v="5"/>
    <x v="607"/>
    <s v="33PDCL"/>
    <s v="312083E199"/>
    <s v="111150"/>
    <x v="1"/>
    <s v="21411200"/>
    <s v=""/>
    <n v="75000"/>
    <n v="75000"/>
    <n v="60000"/>
    <n v="0"/>
    <n v="60000"/>
    <n v="0"/>
    <n v="75000"/>
  </r>
  <r>
    <s v="5"/>
    <x v="607"/>
    <s v="33PDCL"/>
    <s v="312083E199"/>
    <s v="111150"/>
    <x v="1"/>
    <s v="21521100"/>
    <s v=""/>
    <n v="230000"/>
    <n v="230000"/>
    <n v="180000"/>
    <n v="0"/>
    <n v="180000"/>
    <n v="0"/>
    <n v="230000"/>
  </r>
  <r>
    <s v="5"/>
    <x v="607"/>
    <s v="33PDCL"/>
    <s v="312083E199"/>
    <s v="111150"/>
    <x v="1"/>
    <s v="21611100"/>
    <s v=""/>
    <n v="30000"/>
    <n v="30000"/>
    <n v="20000"/>
    <n v="0"/>
    <n v="20000"/>
    <n v="30000"/>
    <n v="0"/>
  </r>
  <r>
    <s v="5"/>
    <x v="607"/>
    <s v="33PDCL"/>
    <s v="312083E199"/>
    <s v="111150"/>
    <x v="1"/>
    <s v="22111100"/>
    <s v=""/>
    <n v="146200"/>
    <n v="146200"/>
    <n v="66500"/>
    <n v="4838.2700000000004"/>
    <n v="61661.73"/>
    <n v="58461.73"/>
    <n v="82900"/>
  </r>
  <r>
    <s v="5"/>
    <x v="607"/>
    <s v="33PDCL"/>
    <s v="312083E199"/>
    <s v="111150"/>
    <x v="1"/>
    <s v="24611100"/>
    <s v=""/>
    <n v="20000"/>
    <n v="20000"/>
    <n v="20000"/>
    <n v="11479.89"/>
    <n v="8520.11"/>
    <n v="8520.11"/>
    <n v="0"/>
  </r>
  <r>
    <s v="5"/>
    <x v="607"/>
    <s v="33PDCL"/>
    <s v="312083E199"/>
    <s v="111150"/>
    <x v="1"/>
    <s v="24911100"/>
    <s v=""/>
    <n v="20000"/>
    <n v="20000"/>
    <n v="20000"/>
    <n v="0"/>
    <n v="20000"/>
    <n v="20000"/>
    <n v="0"/>
  </r>
  <r>
    <s v="5"/>
    <x v="607"/>
    <s v="33PDCL"/>
    <s v="312083E199"/>
    <s v="111150"/>
    <x v="1"/>
    <s v="25311100"/>
    <s v=""/>
    <n v="40000"/>
    <n v="40000"/>
    <n v="40000"/>
    <n v="19990.89"/>
    <n v="20009.11"/>
    <n v="20009.11"/>
    <n v="0"/>
  </r>
  <r>
    <s v="5"/>
    <x v="607"/>
    <s v="33PDCL"/>
    <s v="312083E199"/>
    <s v="111150"/>
    <x v="1"/>
    <s v="25411100"/>
    <s v=""/>
    <n v="20000"/>
    <n v="20000"/>
    <n v="20000"/>
    <n v="0"/>
    <n v="20000"/>
    <n v="20000"/>
    <n v="0"/>
  </r>
  <r>
    <s v="5"/>
    <x v="607"/>
    <s v="33PDCL"/>
    <s v="312083E199"/>
    <s v="111150"/>
    <x v="1"/>
    <s v="26111200"/>
    <s v=""/>
    <n v="643560"/>
    <n v="643560"/>
    <n v="292530"/>
    <n v="30767.19"/>
    <n v="261762.81"/>
    <n v="116232.81"/>
    <n v="496560"/>
  </r>
  <r>
    <s v="5"/>
    <x v="607"/>
    <s v="33PDCL"/>
    <s v="312083E199"/>
    <s v="111150"/>
    <x v="1"/>
    <s v="29111100"/>
    <s v=""/>
    <n v="50000"/>
    <n v="50000"/>
    <n v="40000"/>
    <n v="25465.68"/>
    <n v="14534.32"/>
    <n v="24534.32"/>
    <n v="0"/>
  </r>
  <r>
    <s v="5"/>
    <x v="607"/>
    <s v="33PDCL"/>
    <s v="312083E199"/>
    <s v="111150"/>
    <x v="1"/>
    <s v="29611200"/>
    <s v=""/>
    <n v="0"/>
    <n v="150000"/>
    <n v="150000"/>
    <n v="0"/>
    <n v="150000"/>
    <n v="0"/>
    <n v="150000"/>
  </r>
  <r>
    <s v="5"/>
    <x v="607"/>
    <s v="33PDCL"/>
    <s v="312083E199"/>
    <s v="111150"/>
    <x v="2"/>
    <s v="31121200"/>
    <s v=""/>
    <n v="315552"/>
    <n v="315552"/>
    <n v="172128"/>
    <n v="0"/>
    <n v="172128"/>
    <n v="0"/>
    <n v="315552"/>
  </r>
  <r>
    <s v="5"/>
    <x v="607"/>
    <s v="33PDCL"/>
    <s v="312083E199"/>
    <s v="111150"/>
    <x v="2"/>
    <s v="31311200"/>
    <s v=""/>
    <n v="308286"/>
    <n v="308286"/>
    <n v="246632"/>
    <n v="0"/>
    <n v="246632"/>
    <n v="0"/>
    <n v="308286"/>
  </r>
  <r>
    <s v="5"/>
    <x v="607"/>
    <s v="33PDCL"/>
    <s v="312083E199"/>
    <s v="111150"/>
    <x v="2"/>
    <s v="31411200"/>
    <s v=""/>
    <n v="364954"/>
    <n v="364954"/>
    <n v="165945"/>
    <n v="24342.45"/>
    <n v="141602.54999999999"/>
    <n v="0"/>
    <n v="340611.55"/>
  </r>
  <r>
    <s v="5"/>
    <x v="607"/>
    <s v="33PDCL"/>
    <s v="312083E199"/>
    <s v="111150"/>
    <x v="2"/>
    <s v="31711200"/>
    <s v=""/>
    <n v="271608"/>
    <n v="271608"/>
    <n v="123465"/>
    <n v="111616.23"/>
    <n v="11848.77"/>
    <n v="0"/>
    <n v="159991.76999999999"/>
  </r>
  <r>
    <s v="5"/>
    <x v="607"/>
    <s v="33PDCL"/>
    <s v="312083E199"/>
    <s v="111150"/>
    <x v="2"/>
    <s v="32911100"/>
    <s v=""/>
    <n v="30000"/>
    <n v="30000"/>
    <n v="20000"/>
    <n v="0"/>
    <n v="20000"/>
    <n v="0"/>
    <n v="30000"/>
  </r>
  <r>
    <s v="5"/>
    <x v="607"/>
    <s v="33PDCL"/>
    <s v="312083E199"/>
    <s v="111150"/>
    <x v="2"/>
    <s v="33311100"/>
    <s v=""/>
    <n v="110000"/>
    <n v="160000"/>
    <n v="160000"/>
    <n v="0"/>
    <n v="160000"/>
    <n v="150460.20000000001"/>
    <n v="9539.7999999999993"/>
  </r>
  <r>
    <s v="5"/>
    <x v="607"/>
    <s v="33PDCL"/>
    <s v="312083E199"/>
    <s v="111150"/>
    <x v="2"/>
    <s v="33411100"/>
    <s v=""/>
    <n v="5000"/>
    <n v="5000"/>
    <n v="4000"/>
    <n v="0"/>
    <n v="4000"/>
    <n v="0"/>
    <n v="5000"/>
  </r>
  <r>
    <s v="5"/>
    <x v="607"/>
    <s v="33PDCL"/>
    <s v="312083E199"/>
    <s v="111150"/>
    <x v="2"/>
    <s v="33611200"/>
    <s v=""/>
    <n v="1045266"/>
    <n v="1045266"/>
    <n v="475130"/>
    <n v="238855.44"/>
    <n v="236274.56"/>
    <n v="806410.56"/>
    <n v="0"/>
  </r>
  <r>
    <s v="5"/>
    <x v="607"/>
    <s v="33PDCL"/>
    <s v="312083E199"/>
    <s v="111150"/>
    <x v="2"/>
    <s v="33811200"/>
    <s v=""/>
    <n v="3245828"/>
    <n v="3245828"/>
    <n v="1475385"/>
    <n v="1009945.67"/>
    <n v="465439.33"/>
    <n v="2188196.2000000002"/>
    <n v="47686.13"/>
  </r>
  <r>
    <s v="5"/>
    <x v="607"/>
    <s v="33PDCL"/>
    <s v="312083E199"/>
    <s v="111150"/>
    <x v="2"/>
    <s v="34511200"/>
    <s v=""/>
    <n v="233550"/>
    <n v="233550"/>
    <n v="106165"/>
    <n v="17106.25"/>
    <n v="89058.75"/>
    <n v="105171.43"/>
    <n v="111272.32000000001"/>
  </r>
  <r>
    <s v="5"/>
    <x v="607"/>
    <s v="33PDCL"/>
    <s v="312083E199"/>
    <s v="111150"/>
    <x v="2"/>
    <s v="35111100"/>
    <s v=""/>
    <n v="4000000"/>
    <n v="2430000"/>
    <n v="2430000"/>
    <n v="48941.72"/>
    <n v="2381058.2799999998"/>
    <n v="1058.28"/>
    <n v="2380000"/>
  </r>
  <r>
    <s v="5"/>
    <x v="607"/>
    <s v="33PDCL"/>
    <s v="312083E199"/>
    <s v="111150"/>
    <x v="2"/>
    <s v="35311100"/>
    <s v=""/>
    <n v="50000"/>
    <n v="50000"/>
    <n v="30000"/>
    <n v="0"/>
    <n v="30000"/>
    <n v="0"/>
    <n v="50000"/>
  </r>
  <r>
    <s v="5"/>
    <x v="607"/>
    <s v="33PDCL"/>
    <s v="312083E199"/>
    <s v="111150"/>
    <x v="2"/>
    <s v="35521100"/>
    <s v=""/>
    <n v="200000"/>
    <n v="200000"/>
    <n v="150000"/>
    <n v="124543.98"/>
    <n v="25456.02"/>
    <n v="60456.02"/>
    <n v="15000"/>
  </r>
  <r>
    <s v="5"/>
    <x v="607"/>
    <s v="33PDCL"/>
    <s v="312083E199"/>
    <s v="111150"/>
    <x v="2"/>
    <s v="35711100"/>
    <s v=""/>
    <n v="50000"/>
    <n v="1450000"/>
    <n v="1430000"/>
    <n v="392191.07"/>
    <n v="1037808.93"/>
    <n v="923919.97"/>
    <n v="133888.95999999999"/>
  </r>
  <r>
    <s v="5"/>
    <x v="607"/>
    <s v="33PDCL"/>
    <s v="312083E199"/>
    <s v="111150"/>
    <x v="2"/>
    <s v="35811100"/>
    <s v=""/>
    <n v="3050000"/>
    <n v="3050000"/>
    <n v="1500000"/>
    <n v="1240056.48"/>
    <n v="259943.52"/>
    <n v="1768166.88"/>
    <n v="41776.639999999999"/>
  </r>
  <r>
    <s v="5"/>
    <x v="607"/>
    <s v="33PDCL"/>
    <s v="312083E199"/>
    <s v="111150"/>
    <x v="2"/>
    <s v="35911100"/>
    <s v=""/>
    <n v="200000"/>
    <n v="200000"/>
    <n v="150000"/>
    <n v="36656"/>
    <n v="113344"/>
    <n v="149644"/>
    <n v="13700"/>
  </r>
  <r>
    <s v="5"/>
    <x v="607"/>
    <s v="33PDCL"/>
    <s v="312083E199"/>
    <s v="111150"/>
    <x v="2"/>
    <s v="37221100"/>
    <s v=""/>
    <n v="820000"/>
    <n v="820000"/>
    <n v="375000"/>
    <n v="375000"/>
    <n v="0"/>
    <n v="445000"/>
    <n v="0"/>
  </r>
  <r>
    <s v="5"/>
    <x v="607"/>
    <s v="33PDCL"/>
    <s v="312083E199"/>
    <s v="111150"/>
    <x v="2"/>
    <s v="39211100"/>
    <s v=""/>
    <n v="88000"/>
    <n v="208000"/>
    <n v="173000"/>
    <n v="126102"/>
    <n v="46898"/>
    <n v="12210"/>
    <n v="69688"/>
  </r>
  <r>
    <s v="5"/>
    <x v="607"/>
    <s v="33PDCL"/>
    <s v="312083E199"/>
    <s v="111150"/>
    <x v="2"/>
    <s v="39691200"/>
    <s v=""/>
    <n v="8000"/>
    <n v="80000"/>
    <n v="76400"/>
    <n v="0"/>
    <n v="76400"/>
    <n v="7095.82"/>
    <n v="72904.179999999993"/>
  </r>
  <r>
    <s v="5"/>
    <x v="607"/>
    <s v="33PDCL"/>
    <s v="312083E199"/>
    <s v="111150"/>
    <x v="2"/>
    <s v="39811200"/>
    <s v=""/>
    <n v="2172871"/>
    <n v="2172871"/>
    <n v="1086450"/>
    <n v="874380.73"/>
    <n v="212069.27"/>
    <n v="93739.5"/>
    <n v="1204750.77"/>
  </r>
  <r>
    <s v="5"/>
    <x v="607"/>
    <s v="33PDCL"/>
    <s v="312083E199"/>
    <s v="111150"/>
    <x v="2"/>
    <s v="39821100"/>
    <s v=""/>
    <n v="1504188"/>
    <n v="1504188"/>
    <n v="752094"/>
    <n v="11593.58"/>
    <n v="740500.42"/>
    <n v="0"/>
    <n v="1492594.42"/>
  </r>
  <r>
    <s v="5"/>
    <x v="608"/>
    <s v="33PDCL"/>
    <s v="312298M002"/>
    <s v="111150"/>
    <x v="3"/>
    <s v="79211189"/>
    <s v=""/>
    <n v="2000"/>
    <n v="2000"/>
    <n v="2000"/>
    <n v="0"/>
    <n v="2000"/>
    <n v="0"/>
    <n v="2000"/>
  </r>
  <r>
    <s v="5"/>
    <x v="608"/>
    <s v="33PDCL"/>
    <s v="312298M002"/>
    <s v="111150"/>
    <x v="3"/>
    <s v="799911A5"/>
    <s v=""/>
    <n v="500"/>
    <n v="500"/>
    <n v="400"/>
    <n v="0"/>
    <n v="400"/>
    <n v="0"/>
    <n v="500"/>
  </r>
  <r>
    <s v="5"/>
    <x v="608"/>
    <s v="33PDCL"/>
    <s v="312298M002"/>
    <s v="111150"/>
    <x v="3"/>
    <s v="799911A6"/>
    <s v=""/>
    <n v="500"/>
    <n v="500"/>
    <n v="400"/>
    <n v="0"/>
    <n v="400"/>
    <n v="0"/>
    <n v="500"/>
  </r>
  <r>
    <s v="5"/>
    <x v="609"/>
    <s v="33PDCL"/>
    <s v="4232360000"/>
    <s v="111150"/>
    <x v="5"/>
    <s v="41521100"/>
    <s v=""/>
    <n v="67218495"/>
    <n v="67173929.620000005"/>
    <n v="42275321.619999997"/>
    <n v="26847967.329999998"/>
    <n v="15427354.289999999"/>
    <n v="3799562.55"/>
    <n v="36526399.740000002"/>
  </r>
  <r>
    <s v="5"/>
    <x v="609"/>
    <s v="33PDCL"/>
    <s v="4232360000"/>
    <s v="111150"/>
    <x v="5"/>
    <s v="41521126"/>
    <s v=""/>
    <n v="0"/>
    <n v="44565.38"/>
    <n v="44565.38"/>
    <n v="44565.38"/>
    <n v="0"/>
    <n v="0"/>
    <n v="0"/>
  </r>
  <r>
    <s v="5"/>
    <x v="609"/>
    <s v="33PDCL"/>
    <s v="4232360000"/>
    <s v="111150"/>
    <x v="5"/>
    <s v="41521143"/>
    <s v=""/>
    <n v="25119600"/>
    <n v="25119600"/>
    <n v="12559800"/>
    <n v="0"/>
    <n v="12559800"/>
    <n v="0"/>
    <n v="25119600"/>
  </r>
  <r>
    <s v="5"/>
    <x v="609"/>
    <s v="33PDCL"/>
    <s v="4232360000"/>
    <s v="111150"/>
    <x v="5"/>
    <s v="41521189"/>
    <s v=""/>
    <n v="2000"/>
    <n v="2000"/>
    <n v="2000"/>
    <n v="0"/>
    <n v="2000"/>
    <n v="0"/>
    <n v="2000"/>
  </r>
  <r>
    <s v="5"/>
    <x v="609"/>
    <s v="33PDCL"/>
    <s v="4232360000"/>
    <s v="111150"/>
    <x v="5"/>
    <s v="415211A5"/>
    <s v=""/>
    <n v="500"/>
    <n v="500"/>
    <n v="400"/>
    <n v="0"/>
    <n v="400"/>
    <n v="0"/>
    <n v="500"/>
  </r>
  <r>
    <s v="5"/>
    <x v="609"/>
    <s v="33PDCL"/>
    <s v="4232360000"/>
    <s v="111150"/>
    <x v="5"/>
    <s v="415211A6"/>
    <s v=""/>
    <n v="500"/>
    <n v="500"/>
    <n v="400"/>
    <n v="0"/>
    <n v="400"/>
    <n v="0"/>
    <n v="500"/>
  </r>
  <r>
    <s v="5"/>
    <x v="609"/>
    <s v="33PDCL"/>
    <s v="4232360000"/>
    <s v="111150"/>
    <x v="5"/>
    <s v="41521200"/>
    <s v=""/>
    <n v="12144081"/>
    <n v="12144081"/>
    <n v="6314722"/>
    <n v="3609087.06"/>
    <n v="2705634.94"/>
    <n v="4253404.1100000003"/>
    <n v="4281589.83"/>
  </r>
  <r>
    <s v="5"/>
    <x v="609"/>
    <s v="33PDCL"/>
    <s v="4232360000"/>
    <s v="111150"/>
    <x v="5"/>
    <s v="41521201"/>
    <s v=""/>
    <n v="2234880"/>
    <n v="2234880"/>
    <n v="1371192"/>
    <n v="953922.17"/>
    <n v="417269.83"/>
    <n v="103633.2"/>
    <n v="1177324.6299999999"/>
  </r>
  <r>
    <s v="5"/>
    <x v="610"/>
    <s v="33PDIT"/>
    <s v="172002N001"/>
    <s v="111150"/>
    <x v="1"/>
    <s v="27211100"/>
    <s v=""/>
    <n v="81400"/>
    <n v="81400"/>
    <n v="81400"/>
    <n v="0"/>
    <n v="81400"/>
    <n v="0"/>
    <n v="81400"/>
  </r>
  <r>
    <s v="5"/>
    <x v="610"/>
    <s v="33PDIT"/>
    <s v="172002N001"/>
    <s v="111150"/>
    <x v="2"/>
    <s v="33411100"/>
    <s v=""/>
    <n v="110000"/>
    <n v="110000"/>
    <n v="60000"/>
    <n v="0"/>
    <n v="60000"/>
    <n v="0"/>
    <n v="110000"/>
  </r>
  <r>
    <s v="5"/>
    <x v="610"/>
    <s v="33PDIT"/>
    <s v="172002N001"/>
    <s v="111150"/>
    <x v="2"/>
    <s v="35711100"/>
    <s v=""/>
    <n v="99000"/>
    <n v="99000"/>
    <n v="60000"/>
    <n v="0"/>
    <n v="60000"/>
    <n v="0"/>
    <n v="99000"/>
  </r>
  <r>
    <s v="5"/>
    <x v="610"/>
    <s v="33PDIT"/>
    <s v="172002N001"/>
    <s v="141250"/>
    <x v="1"/>
    <s v="25411100"/>
    <s v=""/>
    <n v="18000"/>
    <n v="18000"/>
    <n v="0"/>
    <n v="0"/>
    <n v="0"/>
    <n v="0"/>
    <n v="18000"/>
  </r>
  <r>
    <s v="5"/>
    <x v="610"/>
    <s v="33PDIT"/>
    <s v="172002N001"/>
    <s v="141250"/>
    <x v="2"/>
    <s v="33911100"/>
    <s v=""/>
    <n v="250000"/>
    <n v="250000"/>
    <n v="150000"/>
    <n v="0"/>
    <n v="150000"/>
    <n v="0"/>
    <n v="250000"/>
  </r>
  <r>
    <s v="5"/>
    <x v="611"/>
    <s v="33PDIT"/>
    <s v="312021E100"/>
    <s v="111150"/>
    <x v="0"/>
    <s v="11311100"/>
    <s v=""/>
    <n v="2116801"/>
    <n v="2116801"/>
    <n v="1262126"/>
    <n v="886256"/>
    <n v="375870"/>
    <n v="120519"/>
    <n v="1110026"/>
  </r>
  <r>
    <s v="5"/>
    <x v="611"/>
    <s v="33PDIT"/>
    <s v="312021E100"/>
    <s v="111150"/>
    <x v="0"/>
    <s v="12111100"/>
    <s v=""/>
    <n v="1440200"/>
    <n v="1440200"/>
    <n v="485758"/>
    <n v="0"/>
    <n v="485758"/>
    <n v="0"/>
    <n v="1440200"/>
  </r>
  <r>
    <s v="5"/>
    <x v="611"/>
    <s v="33PDIT"/>
    <s v="312021E100"/>
    <s v="111150"/>
    <x v="0"/>
    <s v="13211100"/>
    <s v=""/>
    <n v="153200"/>
    <n v="153200"/>
    <n v="76649"/>
    <n v="0"/>
    <n v="76649"/>
    <n v="35885.300000000003"/>
    <n v="117314.7"/>
  </r>
  <r>
    <s v="5"/>
    <x v="611"/>
    <s v="33PDIT"/>
    <s v="312021E100"/>
    <s v="111150"/>
    <x v="0"/>
    <s v="13231100"/>
    <s v=""/>
    <n v="933025"/>
    <n v="933025"/>
    <n v="50000"/>
    <n v="0"/>
    <n v="50000"/>
    <n v="13467.48"/>
    <n v="919557.52"/>
  </r>
  <r>
    <s v="5"/>
    <x v="611"/>
    <s v="33PDIT"/>
    <s v="312021E100"/>
    <s v="111150"/>
    <x v="0"/>
    <s v="14121100"/>
    <s v=""/>
    <n v="986000"/>
    <n v="986000"/>
    <n v="386123"/>
    <n v="213655.5"/>
    <n v="172467.5"/>
    <n v="70506.47"/>
    <n v="701838.03"/>
  </r>
  <r>
    <s v="5"/>
    <x v="611"/>
    <s v="33PDIT"/>
    <s v="312021E100"/>
    <s v="111150"/>
    <x v="0"/>
    <s v="14221100"/>
    <s v=""/>
    <n v="630000"/>
    <n v="630000"/>
    <n v="241313"/>
    <n v="133233.35"/>
    <n v="108079.65"/>
    <n v="44439.54"/>
    <n v="452327.11"/>
  </r>
  <r>
    <s v="5"/>
    <x v="611"/>
    <s v="33PDIT"/>
    <s v="312021E100"/>
    <s v="111150"/>
    <x v="0"/>
    <s v="14311200"/>
    <s v=""/>
    <n v="824484"/>
    <n v="824484"/>
    <n v="396890"/>
    <n v="224417.52"/>
    <n v="172472.48"/>
    <n v="74853.73"/>
    <n v="525212.75"/>
  </r>
  <r>
    <s v="5"/>
    <x v="611"/>
    <s v="33PDIT"/>
    <s v="312021E100"/>
    <s v="111150"/>
    <x v="0"/>
    <s v="14411200"/>
    <s v=""/>
    <n v="306000"/>
    <n v="306000"/>
    <n v="121281"/>
    <n v="0"/>
    <n v="121281"/>
    <n v="306000"/>
    <n v="0"/>
  </r>
  <r>
    <s v="5"/>
    <x v="611"/>
    <s v="33PDIT"/>
    <s v="312021E100"/>
    <s v="111150"/>
    <x v="0"/>
    <s v="15451100"/>
    <s v=""/>
    <n v="15000"/>
    <n v="15000"/>
    <n v="11946"/>
    <n v="8515"/>
    <n v="3431"/>
    <n v="1105"/>
    <n v="5380"/>
  </r>
  <r>
    <s v="5"/>
    <x v="611"/>
    <s v="33PDIT"/>
    <s v="312021E100"/>
    <s v="111150"/>
    <x v="0"/>
    <s v="15911100"/>
    <s v=""/>
    <n v="3456781"/>
    <n v="3456781"/>
    <n v="3456781"/>
    <n v="2644835.5"/>
    <n v="811945.5"/>
    <n v="394114"/>
    <n v="417831.5"/>
  </r>
  <r>
    <s v="5"/>
    <x v="611"/>
    <s v="33PDIT"/>
    <s v="312021E100"/>
    <s v="111150"/>
    <x v="0"/>
    <s v="16111143"/>
    <s v=""/>
    <n v="6850800"/>
    <n v="6850800"/>
    <n v="1712700"/>
    <n v="0"/>
    <n v="1712700"/>
    <n v="0"/>
    <n v="6850800"/>
  </r>
  <r>
    <s v="5"/>
    <x v="611"/>
    <s v="33PDIT"/>
    <s v="312021E100"/>
    <s v="111150"/>
    <x v="1"/>
    <s v="21711100"/>
    <s v=""/>
    <n v="188583"/>
    <n v="188583"/>
    <n v="188583"/>
    <n v="0"/>
    <n v="188583"/>
    <n v="10283.93"/>
    <n v="178299.07"/>
  </r>
  <r>
    <s v="5"/>
    <x v="611"/>
    <s v="33PDIT"/>
    <s v="312021E100"/>
    <s v="111150"/>
    <x v="2"/>
    <s v="31121200"/>
    <s v=""/>
    <n v="143360"/>
    <n v="143360"/>
    <n v="71680"/>
    <n v="56127"/>
    <n v="15553"/>
    <n v="0"/>
    <n v="87233"/>
  </r>
  <r>
    <s v="5"/>
    <x v="611"/>
    <s v="33PDIT"/>
    <s v="312021E100"/>
    <s v="111150"/>
    <x v="2"/>
    <s v="33811200"/>
    <s v=""/>
    <n v="200000"/>
    <n v="200000"/>
    <n v="140000"/>
    <n v="0"/>
    <n v="140000"/>
    <n v="0"/>
    <n v="200000"/>
  </r>
  <r>
    <s v="5"/>
    <x v="611"/>
    <s v="33PDIT"/>
    <s v="312021E100"/>
    <s v="111150"/>
    <x v="2"/>
    <s v="33911100"/>
    <s v=""/>
    <n v="2457320"/>
    <n v="2457320"/>
    <n v="1302625"/>
    <n v="27840"/>
    <n v="1274785"/>
    <n v="81119.899999999994"/>
    <n v="2348360.1"/>
  </r>
  <r>
    <s v="5"/>
    <x v="611"/>
    <s v="33PDIT"/>
    <s v="312021E100"/>
    <s v="111150"/>
    <x v="2"/>
    <s v="35911100"/>
    <s v=""/>
    <n v="108000"/>
    <n v="108000"/>
    <n v="54000"/>
    <n v="0"/>
    <n v="54000"/>
    <n v="0"/>
    <n v="108000"/>
  </r>
  <r>
    <s v="5"/>
    <x v="611"/>
    <s v="33PDIT"/>
    <s v="312021E100"/>
    <s v="111150"/>
    <x v="2"/>
    <s v="38311100"/>
    <s v=""/>
    <n v="103400"/>
    <n v="103400"/>
    <n v="90000"/>
    <n v="0"/>
    <n v="90000"/>
    <n v="0"/>
    <n v="103400"/>
  </r>
  <r>
    <s v="5"/>
    <x v="611"/>
    <s v="33PDIT"/>
    <s v="312021E100"/>
    <s v="111150"/>
    <x v="2"/>
    <s v="39211100"/>
    <s v=""/>
    <n v="274544"/>
    <n v="274544"/>
    <n v="180000"/>
    <n v="0"/>
    <n v="180000"/>
    <n v="0"/>
    <n v="274544"/>
  </r>
  <r>
    <s v="5"/>
    <x v="611"/>
    <s v="33PDIT"/>
    <s v="312021E100"/>
    <s v="111150"/>
    <x v="2"/>
    <s v="39811200"/>
    <s v=""/>
    <n v="375000"/>
    <n v="375000"/>
    <n v="131195"/>
    <n v="86635"/>
    <n v="44560"/>
    <n v="25947"/>
    <n v="262418"/>
  </r>
  <r>
    <s v="5"/>
    <x v="611"/>
    <s v="33PDIT"/>
    <s v="312021E100"/>
    <s v="111150"/>
    <x v="2"/>
    <s v="39821100"/>
    <s v=""/>
    <n v="330500"/>
    <n v="330500"/>
    <n v="11833"/>
    <n v="0"/>
    <n v="11833"/>
    <n v="0"/>
    <n v="330500"/>
  </r>
  <r>
    <s v="5"/>
    <x v="611"/>
    <s v="33PDIT"/>
    <s v="312021E100"/>
    <s v="141250"/>
    <x v="0"/>
    <s v="15231100"/>
    <s v=""/>
    <n v="100000"/>
    <n v="100000"/>
    <n v="0"/>
    <n v="0"/>
    <n v="0"/>
    <n v="0"/>
    <n v="100000"/>
  </r>
  <r>
    <s v="5"/>
    <x v="611"/>
    <s v="33PDIT"/>
    <s v="312021E100"/>
    <s v="141250"/>
    <x v="1"/>
    <s v="21711100"/>
    <s v=""/>
    <n v="672000"/>
    <n v="672000"/>
    <n v="0"/>
    <n v="0"/>
    <n v="0"/>
    <n v="0"/>
    <n v="672000"/>
  </r>
  <r>
    <s v="5"/>
    <x v="611"/>
    <s v="33PDIT"/>
    <s v="312021E100"/>
    <s v="141250"/>
    <x v="2"/>
    <s v="31121200"/>
    <s v=""/>
    <n v="85000"/>
    <n v="85000"/>
    <n v="0"/>
    <n v="0"/>
    <n v="0"/>
    <n v="0"/>
    <n v="85000"/>
  </r>
  <r>
    <s v="5"/>
    <x v="611"/>
    <s v="33PDIT"/>
    <s v="312021E100"/>
    <s v="141250"/>
    <x v="2"/>
    <s v="31211100"/>
    <s v=""/>
    <n v="30000"/>
    <n v="30000"/>
    <n v="0"/>
    <n v="0"/>
    <n v="0"/>
    <n v="0"/>
    <n v="30000"/>
  </r>
  <r>
    <s v="5"/>
    <x v="611"/>
    <s v="33PDIT"/>
    <s v="312021E100"/>
    <s v="141250"/>
    <x v="2"/>
    <s v="33621100"/>
    <s v=""/>
    <n v="500000"/>
    <n v="500000"/>
    <n v="380000"/>
    <n v="3868.83"/>
    <n v="376131.17"/>
    <n v="296131.17"/>
    <n v="200000"/>
  </r>
  <r>
    <s v="5"/>
    <x v="611"/>
    <s v="33PDIT"/>
    <s v="312021E100"/>
    <s v="141250"/>
    <x v="2"/>
    <s v="33811200"/>
    <s v=""/>
    <n v="630400"/>
    <n v="630400"/>
    <n v="358400"/>
    <n v="0"/>
    <n v="358400"/>
    <n v="0"/>
    <n v="630400"/>
  </r>
  <r>
    <s v="5"/>
    <x v="611"/>
    <s v="33PDIT"/>
    <s v="312021E100"/>
    <s v="141250"/>
    <x v="2"/>
    <s v="33911100"/>
    <s v=""/>
    <n v="964352"/>
    <n v="964352"/>
    <n v="0"/>
    <n v="0"/>
    <n v="0"/>
    <n v="0"/>
    <n v="964352"/>
  </r>
  <r>
    <s v="5"/>
    <x v="611"/>
    <s v="33PDIT"/>
    <s v="312021E100"/>
    <s v="141250"/>
    <x v="2"/>
    <s v="35111100"/>
    <s v=""/>
    <n v="500000"/>
    <n v="500000"/>
    <n v="300000"/>
    <n v="0"/>
    <n v="300000"/>
    <n v="0"/>
    <n v="500000"/>
  </r>
  <r>
    <s v="5"/>
    <x v="611"/>
    <s v="33PDIT"/>
    <s v="312021E100"/>
    <s v="141250"/>
    <x v="2"/>
    <s v="35211100"/>
    <s v=""/>
    <n v="120000"/>
    <n v="120000"/>
    <n v="74746"/>
    <n v="0"/>
    <n v="74746"/>
    <n v="0"/>
    <n v="120000"/>
  </r>
  <r>
    <s v="5"/>
    <x v="611"/>
    <s v="33PDIT"/>
    <s v="312021E100"/>
    <s v="141250"/>
    <x v="2"/>
    <s v="35911100"/>
    <s v=""/>
    <n v="42000"/>
    <n v="42000"/>
    <n v="11452"/>
    <n v="0"/>
    <n v="11452"/>
    <n v="0"/>
    <n v="42000"/>
  </r>
  <r>
    <s v="5"/>
    <x v="611"/>
    <s v="33PDIT"/>
    <s v="312021E100"/>
    <s v="141250"/>
    <x v="2"/>
    <s v="36111100"/>
    <s v=""/>
    <n v="25000"/>
    <n v="25000"/>
    <n v="25000"/>
    <n v="0"/>
    <n v="25000"/>
    <n v="0"/>
    <n v="25000"/>
  </r>
  <r>
    <s v="5"/>
    <x v="611"/>
    <s v="33PDIT"/>
    <s v="312021E100"/>
    <s v="141250"/>
    <x v="2"/>
    <s v="38311100"/>
    <s v=""/>
    <n v="249600"/>
    <n v="249600"/>
    <n v="21796"/>
    <n v="0"/>
    <n v="21796"/>
    <n v="0"/>
    <n v="249600"/>
  </r>
  <r>
    <s v="5"/>
    <x v="612"/>
    <s v="33PDIT"/>
    <s v="312298M002"/>
    <s v="111150"/>
    <x v="3"/>
    <s v="79211189"/>
    <s v=""/>
    <n v="100000"/>
    <n v="100000"/>
    <n v="40000"/>
    <n v="0"/>
    <n v="40000"/>
    <n v="0"/>
    <n v="100000"/>
  </r>
  <r>
    <s v="5"/>
    <x v="612"/>
    <s v="33PDIT"/>
    <s v="312298M002"/>
    <s v="111150"/>
    <x v="3"/>
    <s v="799911A5"/>
    <s v=""/>
    <n v="30739"/>
    <n v="30739"/>
    <n v="0"/>
    <n v="0"/>
    <n v="0"/>
    <n v="0"/>
    <n v="30739"/>
  </r>
  <r>
    <s v="5"/>
    <x v="612"/>
    <s v="33PDIT"/>
    <s v="312298M002"/>
    <s v="111150"/>
    <x v="3"/>
    <s v="799911A6"/>
    <s v=""/>
    <n v="20000"/>
    <n v="20000"/>
    <n v="0"/>
    <n v="0"/>
    <n v="0"/>
    <n v="0"/>
    <n v="20000"/>
  </r>
  <r>
    <s v="5"/>
    <x v="613"/>
    <s v="33PDIT"/>
    <s v="312313M001"/>
    <s v="111150"/>
    <x v="0"/>
    <s v="11311100"/>
    <s v=""/>
    <n v="1427272"/>
    <n v="1427272"/>
    <n v="745264"/>
    <n v="561765"/>
    <n v="183499"/>
    <n v="60750"/>
    <n v="804757"/>
  </r>
  <r>
    <s v="5"/>
    <x v="613"/>
    <s v="33PDIT"/>
    <s v="312313M001"/>
    <s v="111150"/>
    <x v="0"/>
    <s v="12111100"/>
    <s v=""/>
    <n v="1441000"/>
    <n v="1441000"/>
    <n v="576400"/>
    <n v="0"/>
    <n v="576400"/>
    <n v="0"/>
    <n v="1441000"/>
  </r>
  <r>
    <s v="5"/>
    <x v="613"/>
    <s v="33PDIT"/>
    <s v="312313M001"/>
    <s v="111150"/>
    <x v="0"/>
    <s v="13211100"/>
    <s v=""/>
    <n v="75774"/>
    <n v="75774"/>
    <n v="38932"/>
    <n v="0"/>
    <n v="38932"/>
    <n v="21949.18"/>
    <n v="53824.82"/>
  </r>
  <r>
    <s v="5"/>
    <x v="613"/>
    <s v="33PDIT"/>
    <s v="312313M001"/>
    <s v="111150"/>
    <x v="0"/>
    <s v="13231100"/>
    <s v=""/>
    <n v="324000"/>
    <n v="324000"/>
    <n v="40000"/>
    <n v="0"/>
    <n v="40000"/>
    <n v="5482.67"/>
    <n v="318517.33"/>
  </r>
  <r>
    <s v="5"/>
    <x v="613"/>
    <s v="33PDIT"/>
    <s v="312313M001"/>
    <s v="111150"/>
    <x v="0"/>
    <s v="14121100"/>
    <s v=""/>
    <n v="538000"/>
    <n v="538000"/>
    <n v="256762"/>
    <n v="129026.88"/>
    <n v="127735.12"/>
    <n v="44250.84"/>
    <n v="364722.28"/>
  </r>
  <r>
    <s v="5"/>
    <x v="613"/>
    <s v="33PDIT"/>
    <s v="312313M001"/>
    <s v="111150"/>
    <x v="0"/>
    <s v="14221100"/>
    <s v=""/>
    <n v="328000"/>
    <n v="328000"/>
    <n v="160001"/>
    <n v="78174.5"/>
    <n v="81826.5"/>
    <n v="26717.119999999999"/>
    <n v="223108.38"/>
  </r>
  <r>
    <s v="5"/>
    <x v="613"/>
    <s v="33PDIT"/>
    <s v="312313M001"/>
    <s v="111150"/>
    <x v="0"/>
    <s v="14311200"/>
    <s v=""/>
    <n v="314795"/>
    <n v="314795"/>
    <n v="207759"/>
    <n v="131676.54999999999"/>
    <n v="76082.45"/>
    <n v="45002.12"/>
    <n v="138116.32999999999"/>
  </r>
  <r>
    <s v="5"/>
    <x v="613"/>
    <s v="33PDIT"/>
    <s v="312313M001"/>
    <s v="111150"/>
    <x v="0"/>
    <s v="14411200"/>
    <s v=""/>
    <n v="200000"/>
    <n v="200000"/>
    <n v="80914"/>
    <n v="0"/>
    <n v="80914"/>
    <n v="200000"/>
    <n v="0"/>
  </r>
  <r>
    <s v="5"/>
    <x v="613"/>
    <s v="33PDIT"/>
    <s v="312313M001"/>
    <s v="111150"/>
    <x v="0"/>
    <s v="15451100"/>
    <s v=""/>
    <n v="10390"/>
    <n v="10390"/>
    <n v="7587"/>
    <n v="5720"/>
    <n v="1867"/>
    <n v="617.5"/>
    <n v="4052.5"/>
  </r>
  <r>
    <s v="5"/>
    <x v="613"/>
    <s v="33PDIT"/>
    <s v="312313M001"/>
    <s v="111150"/>
    <x v="0"/>
    <s v="15911100"/>
    <s v=""/>
    <n v="1715000"/>
    <n v="1715000"/>
    <n v="1715000"/>
    <n v="1496226.5"/>
    <n v="218773.5"/>
    <n v="163077.5"/>
    <n v="55696"/>
  </r>
  <r>
    <s v="5"/>
    <x v="613"/>
    <s v="33PDIT"/>
    <s v="312313M001"/>
    <s v="111150"/>
    <x v="0"/>
    <s v="16111143"/>
    <s v=""/>
    <n v="6850800"/>
    <n v="6850800"/>
    <n v="1712700"/>
    <n v="0"/>
    <n v="1712700"/>
    <n v="0"/>
    <n v="6850800"/>
  </r>
  <r>
    <s v="5"/>
    <x v="613"/>
    <s v="33PDIT"/>
    <s v="312313M001"/>
    <s v="111150"/>
    <x v="1"/>
    <s v="21111200"/>
    <s v=""/>
    <n v="20000"/>
    <n v="20000"/>
    <n v="20000"/>
    <n v="0"/>
    <n v="20000"/>
    <n v="0"/>
    <n v="20000"/>
  </r>
  <r>
    <s v="5"/>
    <x v="613"/>
    <s v="33PDIT"/>
    <s v="312313M001"/>
    <s v="111150"/>
    <x v="1"/>
    <s v="22111100"/>
    <s v=""/>
    <n v="32600"/>
    <n v="32600"/>
    <n v="14600"/>
    <n v="0"/>
    <n v="14600"/>
    <n v="0"/>
    <n v="32600"/>
  </r>
  <r>
    <s v="5"/>
    <x v="613"/>
    <s v="33PDIT"/>
    <s v="312313M001"/>
    <s v="111150"/>
    <x v="1"/>
    <s v="22311100"/>
    <s v=""/>
    <n v="20000"/>
    <n v="20000"/>
    <n v="10000"/>
    <n v="0"/>
    <n v="10000"/>
    <n v="0"/>
    <n v="20000"/>
  </r>
  <r>
    <s v="5"/>
    <x v="613"/>
    <s v="33PDIT"/>
    <s v="312313M001"/>
    <s v="111150"/>
    <x v="1"/>
    <s v="26111200"/>
    <s v=""/>
    <n v="166080"/>
    <n v="166080"/>
    <n v="83040"/>
    <n v="0"/>
    <n v="83040"/>
    <n v="0"/>
    <n v="166080"/>
  </r>
  <r>
    <s v="5"/>
    <x v="613"/>
    <s v="33PDIT"/>
    <s v="312313M001"/>
    <s v="111150"/>
    <x v="1"/>
    <s v="29611100"/>
    <s v=""/>
    <n v="80000"/>
    <n v="80000"/>
    <n v="60000"/>
    <n v="0"/>
    <n v="60000"/>
    <n v="0"/>
    <n v="80000"/>
  </r>
  <r>
    <s v="5"/>
    <x v="613"/>
    <s v="33PDIT"/>
    <s v="312313M001"/>
    <s v="111150"/>
    <x v="2"/>
    <s v="31411200"/>
    <s v=""/>
    <n v="24330"/>
    <n v="24330"/>
    <n v="13675"/>
    <n v="0"/>
    <n v="13675"/>
    <n v="0"/>
    <n v="24330"/>
  </r>
  <r>
    <s v="5"/>
    <x v="613"/>
    <s v="33PDIT"/>
    <s v="312313M001"/>
    <s v="111150"/>
    <x v="2"/>
    <s v="31711200"/>
    <s v=""/>
    <n v="116403"/>
    <n v="116403"/>
    <n v="58200"/>
    <n v="0"/>
    <n v="58200"/>
    <n v="0"/>
    <n v="116403"/>
  </r>
  <r>
    <s v="5"/>
    <x v="613"/>
    <s v="33PDIT"/>
    <s v="312313M001"/>
    <s v="111150"/>
    <x v="2"/>
    <s v="32711100"/>
    <s v=""/>
    <n v="175000"/>
    <n v="175000"/>
    <n v="80000"/>
    <n v="0"/>
    <n v="80000"/>
    <n v="0"/>
    <n v="175000"/>
  </r>
  <r>
    <s v="5"/>
    <x v="613"/>
    <s v="33PDIT"/>
    <s v="312313M001"/>
    <s v="111150"/>
    <x v="2"/>
    <s v="33611200"/>
    <s v=""/>
    <n v="77850"/>
    <n v="77850"/>
    <n v="38925"/>
    <n v="0"/>
    <n v="38925"/>
    <n v="50000"/>
    <n v="27850"/>
  </r>
  <r>
    <s v="5"/>
    <x v="613"/>
    <s v="33PDIT"/>
    <s v="312313M001"/>
    <s v="111150"/>
    <x v="2"/>
    <s v="33911100"/>
    <s v=""/>
    <n v="585615"/>
    <n v="585615"/>
    <n v="343800"/>
    <n v="193327.11"/>
    <n v="150472.89000000001"/>
    <n v="229128.51"/>
    <n v="163159.38"/>
  </r>
  <r>
    <s v="5"/>
    <x v="613"/>
    <s v="33PDIT"/>
    <s v="312313M001"/>
    <s v="111150"/>
    <x v="2"/>
    <s v="34511200"/>
    <s v=""/>
    <n v="311400"/>
    <n v="311400"/>
    <n v="155700"/>
    <n v="0"/>
    <n v="155700"/>
    <n v="0"/>
    <n v="311400"/>
  </r>
  <r>
    <s v="5"/>
    <x v="613"/>
    <s v="33PDIT"/>
    <s v="312313M001"/>
    <s v="111150"/>
    <x v="2"/>
    <s v="35811100"/>
    <s v=""/>
    <n v="1500000"/>
    <n v="1500000"/>
    <n v="800000"/>
    <n v="367993.41"/>
    <n v="432006.59"/>
    <n v="1075275.76"/>
    <n v="56730.83"/>
  </r>
  <r>
    <s v="5"/>
    <x v="613"/>
    <s v="33PDIT"/>
    <s v="312313M001"/>
    <s v="111150"/>
    <x v="2"/>
    <s v="37111100"/>
    <s v=""/>
    <n v="20000"/>
    <n v="20000"/>
    <n v="20000"/>
    <n v="0"/>
    <n v="20000"/>
    <n v="0"/>
    <n v="20000"/>
  </r>
  <r>
    <s v="5"/>
    <x v="613"/>
    <s v="33PDIT"/>
    <s v="312313M001"/>
    <s v="111150"/>
    <x v="2"/>
    <s v="37211100"/>
    <s v=""/>
    <n v="80440"/>
    <n v="80440"/>
    <n v="50000"/>
    <n v="0"/>
    <n v="50000"/>
    <n v="0"/>
    <n v="80440"/>
  </r>
  <r>
    <s v="5"/>
    <x v="613"/>
    <s v="33PDIT"/>
    <s v="312313M001"/>
    <s v="111150"/>
    <x v="2"/>
    <s v="37221100"/>
    <s v=""/>
    <n v="90400"/>
    <n v="90400"/>
    <n v="45400"/>
    <n v="0"/>
    <n v="45400"/>
    <n v="0"/>
    <n v="90400"/>
  </r>
  <r>
    <s v="5"/>
    <x v="613"/>
    <s v="33PDIT"/>
    <s v="312313M001"/>
    <s v="111150"/>
    <x v="2"/>
    <s v="37511100"/>
    <s v=""/>
    <n v="30000"/>
    <n v="30000"/>
    <n v="20000"/>
    <n v="0"/>
    <n v="20000"/>
    <n v="0"/>
    <n v="30000"/>
  </r>
  <r>
    <s v="5"/>
    <x v="613"/>
    <s v="33PDIT"/>
    <s v="312313M001"/>
    <s v="111150"/>
    <x v="2"/>
    <s v="39211100"/>
    <s v=""/>
    <n v="120000"/>
    <n v="120000"/>
    <n v="60000"/>
    <n v="0"/>
    <n v="60000"/>
    <n v="9769"/>
    <n v="110231"/>
  </r>
  <r>
    <s v="5"/>
    <x v="613"/>
    <s v="33PDIT"/>
    <s v="312313M001"/>
    <s v="111150"/>
    <x v="2"/>
    <s v="39691225"/>
    <s v=""/>
    <n v="103800"/>
    <n v="103800"/>
    <n v="51900"/>
    <n v="0"/>
    <n v="51900"/>
    <n v="0"/>
    <n v="103800"/>
  </r>
  <r>
    <s v="5"/>
    <x v="613"/>
    <s v="33PDIT"/>
    <s v="312313M001"/>
    <s v="111150"/>
    <x v="2"/>
    <s v="39811200"/>
    <s v=""/>
    <n v="192000"/>
    <n v="192000"/>
    <n v="82217"/>
    <n v="50493"/>
    <n v="31724"/>
    <n v="16641"/>
    <n v="124866"/>
  </r>
  <r>
    <s v="5"/>
    <x v="613"/>
    <s v="33PDIT"/>
    <s v="312313M001"/>
    <s v="111150"/>
    <x v="2"/>
    <s v="39821100"/>
    <s v=""/>
    <n v="124000"/>
    <n v="124000"/>
    <n v="8377"/>
    <n v="0"/>
    <n v="8377"/>
    <n v="0"/>
    <n v="124000"/>
  </r>
  <r>
    <s v="5"/>
    <x v="613"/>
    <s v="33PDIT"/>
    <s v="312313M001"/>
    <s v="141250"/>
    <x v="1"/>
    <s v="21111100"/>
    <s v=""/>
    <n v="120000"/>
    <n v="120000"/>
    <n v="80000"/>
    <n v="0"/>
    <n v="80000"/>
    <n v="0"/>
    <n v="120000"/>
  </r>
  <r>
    <s v="5"/>
    <x v="613"/>
    <s v="33PDIT"/>
    <s v="312313M001"/>
    <s v="141250"/>
    <x v="1"/>
    <s v="21411100"/>
    <s v=""/>
    <n v="63000"/>
    <n v="63000"/>
    <n v="51360"/>
    <n v="0"/>
    <n v="51360"/>
    <n v="0"/>
    <n v="63000"/>
  </r>
  <r>
    <s v="5"/>
    <x v="613"/>
    <s v="33PDIT"/>
    <s v="312313M001"/>
    <s v="141250"/>
    <x v="1"/>
    <s v="21511100"/>
    <s v=""/>
    <n v="55000"/>
    <n v="55000"/>
    <n v="20000"/>
    <n v="0"/>
    <n v="20000"/>
    <n v="0"/>
    <n v="55000"/>
  </r>
  <r>
    <s v="5"/>
    <x v="613"/>
    <s v="33PDIT"/>
    <s v="312313M001"/>
    <s v="141250"/>
    <x v="1"/>
    <s v="21611100"/>
    <s v=""/>
    <n v="38500"/>
    <n v="38500"/>
    <n v="18500"/>
    <n v="0"/>
    <n v="18500"/>
    <n v="0"/>
    <n v="38500"/>
  </r>
  <r>
    <s v="5"/>
    <x v="613"/>
    <s v="33PDIT"/>
    <s v="312313M001"/>
    <s v="141250"/>
    <x v="1"/>
    <s v="22111100"/>
    <s v=""/>
    <n v="40000"/>
    <n v="40000"/>
    <n v="21127"/>
    <n v="0"/>
    <n v="21127"/>
    <n v="0"/>
    <n v="40000"/>
  </r>
  <r>
    <s v="5"/>
    <x v="613"/>
    <s v="33PDIT"/>
    <s v="312313M001"/>
    <s v="141250"/>
    <x v="1"/>
    <s v="24611100"/>
    <s v=""/>
    <n v="48200"/>
    <n v="48200"/>
    <n v="34661"/>
    <n v="14748.24"/>
    <n v="19912.759999999998"/>
    <n v="0"/>
    <n v="33451.760000000002"/>
  </r>
  <r>
    <s v="5"/>
    <x v="613"/>
    <s v="33PDIT"/>
    <s v="312313M001"/>
    <s v="141250"/>
    <x v="1"/>
    <s v="25411100"/>
    <s v=""/>
    <n v="22000"/>
    <n v="22000"/>
    <n v="2000"/>
    <n v="0"/>
    <n v="2000"/>
    <n v="0"/>
    <n v="22000"/>
  </r>
  <r>
    <s v="5"/>
    <x v="613"/>
    <s v="33PDIT"/>
    <s v="312313M001"/>
    <s v="141250"/>
    <x v="1"/>
    <s v="26111100"/>
    <s v=""/>
    <n v="11000"/>
    <n v="11000"/>
    <n v="11000"/>
    <n v="0"/>
    <n v="11000"/>
    <n v="0"/>
    <n v="11000"/>
  </r>
  <r>
    <s v="5"/>
    <x v="613"/>
    <s v="33PDIT"/>
    <s v="312313M001"/>
    <s v="141250"/>
    <x v="1"/>
    <s v="27411100"/>
    <s v=""/>
    <n v="11000"/>
    <n v="11000"/>
    <n v="0"/>
    <n v="0"/>
    <n v="0"/>
    <n v="0"/>
    <n v="11000"/>
  </r>
  <r>
    <s v="5"/>
    <x v="613"/>
    <s v="33PDIT"/>
    <s v="312313M001"/>
    <s v="141250"/>
    <x v="1"/>
    <s v="29111100"/>
    <s v=""/>
    <n v="55000"/>
    <n v="55000"/>
    <n v="40000"/>
    <n v="0"/>
    <n v="40000"/>
    <n v="0"/>
    <n v="55000"/>
  </r>
  <r>
    <s v="5"/>
    <x v="613"/>
    <s v="33PDIT"/>
    <s v="312313M001"/>
    <s v="141250"/>
    <x v="1"/>
    <s v="29411100"/>
    <s v=""/>
    <n v="82500"/>
    <n v="82500"/>
    <n v="7750"/>
    <n v="0"/>
    <n v="7750"/>
    <n v="0"/>
    <n v="82500"/>
  </r>
  <r>
    <s v="5"/>
    <x v="613"/>
    <s v="33PDIT"/>
    <s v="312313M001"/>
    <s v="141250"/>
    <x v="2"/>
    <s v="32711100"/>
    <s v=""/>
    <n v="125000"/>
    <n v="125000"/>
    <n v="85000"/>
    <n v="0"/>
    <n v="85000"/>
    <n v="0"/>
    <n v="125000"/>
  </r>
  <r>
    <s v="5"/>
    <x v="613"/>
    <s v="33PDIT"/>
    <s v="312313M001"/>
    <s v="141250"/>
    <x v="2"/>
    <s v="33411100"/>
    <s v=""/>
    <n v="100000"/>
    <n v="100000"/>
    <n v="0"/>
    <n v="0"/>
    <n v="0"/>
    <n v="0"/>
    <n v="100000"/>
  </r>
  <r>
    <s v="5"/>
    <x v="613"/>
    <s v="33PDIT"/>
    <s v="312313M001"/>
    <s v="141250"/>
    <x v="2"/>
    <s v="33621100"/>
    <s v=""/>
    <n v="400000"/>
    <n v="400000"/>
    <n v="160000"/>
    <n v="58823.6"/>
    <n v="101176.4"/>
    <n v="141176.4"/>
    <n v="200000"/>
  </r>
  <r>
    <s v="5"/>
    <x v="613"/>
    <s v="33PDIT"/>
    <s v="312313M001"/>
    <s v="141250"/>
    <x v="2"/>
    <s v="33911100"/>
    <s v=""/>
    <n v="94385"/>
    <n v="94385"/>
    <n v="0"/>
    <n v="0"/>
    <n v="0"/>
    <n v="0"/>
    <n v="94385"/>
  </r>
  <r>
    <s v="5"/>
    <x v="613"/>
    <s v="33PDIT"/>
    <s v="312313M001"/>
    <s v="141250"/>
    <x v="2"/>
    <s v="34711100"/>
    <s v=""/>
    <n v="38500"/>
    <n v="38500"/>
    <n v="38500"/>
    <n v="0"/>
    <n v="38500"/>
    <n v="0"/>
    <n v="38500"/>
  </r>
  <r>
    <s v="5"/>
    <x v="613"/>
    <s v="33PDIT"/>
    <s v="312313M001"/>
    <s v="141250"/>
    <x v="2"/>
    <s v="35311100"/>
    <s v=""/>
    <n v="100000"/>
    <n v="100000"/>
    <n v="50000"/>
    <n v="0"/>
    <n v="50000"/>
    <n v="0"/>
    <n v="100000"/>
  </r>
  <r>
    <s v="5"/>
    <x v="613"/>
    <s v="33PDIT"/>
    <s v="312313M001"/>
    <s v="141250"/>
    <x v="2"/>
    <s v="35531100"/>
    <s v=""/>
    <n v="200000"/>
    <n v="200000"/>
    <n v="80000"/>
    <n v="0"/>
    <n v="80000"/>
    <n v="0"/>
    <n v="200000"/>
  </r>
  <r>
    <s v="5"/>
    <x v="613"/>
    <s v="33PDIT"/>
    <s v="312313M001"/>
    <s v="141250"/>
    <x v="2"/>
    <s v="39211100"/>
    <s v=""/>
    <n v="30000"/>
    <n v="30000"/>
    <n v="30000"/>
    <n v="0"/>
    <n v="30000"/>
    <n v="405.44"/>
    <n v="29594.560000000001"/>
  </r>
  <r>
    <s v="5"/>
    <x v="614"/>
    <s v="33PDIT"/>
    <s v="4232360000"/>
    <s v="111150"/>
    <x v="5"/>
    <s v="41521100"/>
    <s v=""/>
    <n v="22201245"/>
    <n v="22201245"/>
    <n v="13051260"/>
    <n v="6935534.2599999998"/>
    <n v="6115725.7400000002"/>
    <n v="2219493.19"/>
    <n v="13046217.550000001"/>
  </r>
  <r>
    <s v="5"/>
    <x v="614"/>
    <s v="33PDIT"/>
    <s v="4232360000"/>
    <s v="111150"/>
    <x v="5"/>
    <s v="41521143"/>
    <s v=""/>
    <n v="13701600"/>
    <n v="13701600"/>
    <n v="3425400"/>
    <n v="0"/>
    <n v="3425400"/>
    <n v="0"/>
    <n v="13701600"/>
  </r>
  <r>
    <s v="5"/>
    <x v="614"/>
    <s v="33PDIT"/>
    <s v="4232360000"/>
    <s v="111150"/>
    <x v="5"/>
    <s v="41521189"/>
    <s v=""/>
    <n v="100000"/>
    <n v="100000"/>
    <n v="40000"/>
    <n v="0"/>
    <n v="40000"/>
    <n v="0"/>
    <n v="100000"/>
  </r>
  <r>
    <s v="5"/>
    <x v="614"/>
    <s v="33PDIT"/>
    <s v="4232360000"/>
    <s v="111150"/>
    <x v="5"/>
    <s v="415211A5"/>
    <s v=""/>
    <n v="30739"/>
    <n v="30739"/>
    <n v="0"/>
    <n v="0"/>
    <n v="0"/>
    <n v="0"/>
    <n v="30739"/>
  </r>
  <r>
    <s v="5"/>
    <x v="614"/>
    <s v="33PDIT"/>
    <s v="4232360000"/>
    <s v="111150"/>
    <x v="5"/>
    <s v="415211A6"/>
    <s v=""/>
    <n v="20000"/>
    <n v="20000"/>
    <n v="0"/>
    <n v="0"/>
    <n v="0"/>
    <n v="0"/>
    <n v="20000"/>
  </r>
  <r>
    <s v="5"/>
    <x v="614"/>
    <s v="33PDIT"/>
    <s v="4232360000"/>
    <s v="111150"/>
    <x v="5"/>
    <s v="41521200"/>
    <s v=""/>
    <n v="3271702"/>
    <n v="3271702"/>
    <n v="1601476"/>
    <n v="549349.06999999995"/>
    <n v="1052126.93"/>
    <n v="718443.85"/>
    <n v="2003909.08"/>
  </r>
  <r>
    <s v="5"/>
    <x v="614"/>
    <s v="33PDIT"/>
    <s v="4232360000"/>
    <s v="111150"/>
    <x v="5"/>
    <s v="41521225"/>
    <s v=""/>
    <n v="103800"/>
    <n v="103800"/>
    <n v="51900"/>
    <n v="0"/>
    <n v="51900"/>
    <n v="0"/>
    <n v="103800"/>
  </r>
  <r>
    <s v="5"/>
    <x v="615"/>
    <s v="34C001"/>
    <s v="172002N001"/>
    <s v="111150"/>
    <x v="1"/>
    <s v="21711100"/>
    <s v=""/>
    <n v="6000"/>
    <n v="6000"/>
    <n v="6000"/>
    <n v="0"/>
    <n v="6000"/>
    <n v="0"/>
    <n v="6000"/>
  </r>
  <r>
    <s v="5"/>
    <x v="615"/>
    <s v="34C001"/>
    <s v="172002N001"/>
    <s v="111150"/>
    <x v="2"/>
    <s v="34511200"/>
    <s v=""/>
    <n v="1665892"/>
    <n v="1665892"/>
    <n v="832948"/>
    <n v="452449.52"/>
    <n v="380498.48"/>
    <n v="1185970.19"/>
    <n v="27472.29"/>
  </r>
  <r>
    <s v="5"/>
    <x v="615"/>
    <s v="34C001"/>
    <s v="172002N001"/>
    <s v="111150"/>
    <x v="2"/>
    <s v="35711100"/>
    <s v=""/>
    <n v="350000"/>
    <n v="350000"/>
    <n v="217060"/>
    <n v="0"/>
    <n v="217060"/>
    <n v="0"/>
    <n v="350000"/>
  </r>
  <r>
    <s v="5"/>
    <x v="616"/>
    <s v="34C001"/>
    <s v="172002N005"/>
    <s v="111150"/>
    <x v="0"/>
    <s v="11311100"/>
    <s v=""/>
    <n v="6903641"/>
    <n v="6590411.6600000001"/>
    <n v="3727215.66"/>
    <n v="3398041.16"/>
    <n v="329174.5"/>
    <n v="19492.5"/>
    <n v="3172878"/>
  </r>
  <r>
    <s v="5"/>
    <x v="616"/>
    <s v="34C001"/>
    <s v="172002N005"/>
    <s v="111150"/>
    <x v="0"/>
    <s v="11321100"/>
    <s v=""/>
    <n v="775534"/>
    <n v="704848"/>
    <n v="349396"/>
    <n v="304713.59999999998"/>
    <n v="44682.400000000001"/>
    <n v="0"/>
    <n v="400134.40000000002"/>
  </r>
  <r>
    <s v="5"/>
    <x v="616"/>
    <s v="34C001"/>
    <s v="172002N005"/>
    <s v="111150"/>
    <x v="0"/>
    <s v="12111100"/>
    <s v=""/>
    <n v="19495673"/>
    <n v="19495673"/>
    <n v="9685044"/>
    <n v="7808592.5"/>
    <n v="1876451.5"/>
    <n v="10714457.289999999"/>
    <n v="972623.21"/>
  </r>
  <r>
    <s v="5"/>
    <x v="616"/>
    <s v="34C001"/>
    <s v="172002N005"/>
    <s v="111150"/>
    <x v="0"/>
    <s v="12211108"/>
    <s v=""/>
    <n v="19399087"/>
    <n v="18384642.550000001"/>
    <n v="9493396.5500000007"/>
    <n v="8564523.4000000004"/>
    <n v="928873.15"/>
    <n v="41358"/>
    <n v="9778761.1500000004"/>
  </r>
  <r>
    <s v="5"/>
    <x v="616"/>
    <s v="34C001"/>
    <s v="172002N005"/>
    <s v="111150"/>
    <x v="0"/>
    <s v="12311106"/>
    <s v=""/>
    <n v="8304"/>
    <n v="4304"/>
    <n v="0"/>
    <n v="0"/>
    <n v="0"/>
    <n v="0"/>
    <n v="4304"/>
  </r>
  <r>
    <s v="5"/>
    <x v="616"/>
    <s v="34C001"/>
    <s v="172002N005"/>
    <s v="111150"/>
    <x v="0"/>
    <s v="13111100"/>
    <s v=""/>
    <n v="54117"/>
    <n v="48038.15"/>
    <n v="23236.15"/>
    <n v="19440"/>
    <n v="3796.15"/>
    <n v="92"/>
    <n v="28506.15"/>
  </r>
  <r>
    <s v="5"/>
    <x v="616"/>
    <s v="34C001"/>
    <s v="172002N005"/>
    <s v="111150"/>
    <x v="0"/>
    <s v="13211100"/>
    <s v=""/>
    <n v="229279"/>
    <n v="229279"/>
    <n v="114640"/>
    <n v="107739"/>
    <n v="6901"/>
    <n v="0"/>
    <n v="121540"/>
  </r>
  <r>
    <s v="5"/>
    <x v="616"/>
    <s v="34C001"/>
    <s v="172002N005"/>
    <s v="111150"/>
    <x v="0"/>
    <s v="13231100"/>
    <s v=""/>
    <n v="3280261"/>
    <n v="3130261"/>
    <n v="4620.2700000000004"/>
    <n v="0"/>
    <n v="4620.2700000000004"/>
    <n v="0"/>
    <n v="3130261"/>
  </r>
  <r>
    <s v="5"/>
    <x v="616"/>
    <s v="34C001"/>
    <s v="172002N005"/>
    <s v="111150"/>
    <x v="0"/>
    <s v="13231108"/>
    <s v=""/>
    <n v="2347817"/>
    <n v="2347817"/>
    <n v="0"/>
    <n v="0"/>
    <n v="0"/>
    <n v="0"/>
    <n v="2347817"/>
  </r>
  <r>
    <s v="5"/>
    <x v="616"/>
    <s v="34C001"/>
    <s v="172002N005"/>
    <s v="111150"/>
    <x v="0"/>
    <s v="13411100"/>
    <s v=""/>
    <n v="28480"/>
    <n v="28480"/>
    <n v="28480"/>
    <n v="28480"/>
    <n v="0"/>
    <n v="0"/>
    <n v="0"/>
  </r>
  <r>
    <s v="5"/>
    <x v="616"/>
    <s v="34C001"/>
    <s v="172002N005"/>
    <s v="111150"/>
    <x v="0"/>
    <s v="14111201"/>
    <s v=""/>
    <n v="1252549"/>
    <n v="1252549"/>
    <n v="626274"/>
    <n v="365068.79"/>
    <n v="261205.21"/>
    <n v="0"/>
    <n v="887480.21"/>
  </r>
  <r>
    <s v="5"/>
    <x v="616"/>
    <s v="34C001"/>
    <s v="172002N005"/>
    <s v="111150"/>
    <x v="0"/>
    <s v="14111203"/>
    <s v=""/>
    <n v="53126"/>
    <n v="53126"/>
    <n v="26562"/>
    <n v="15368.47"/>
    <n v="11193.53"/>
    <n v="1926.38"/>
    <n v="35831.15"/>
  </r>
  <r>
    <s v="5"/>
    <x v="616"/>
    <s v="34C001"/>
    <s v="172002N005"/>
    <s v="111150"/>
    <x v="0"/>
    <s v="14111208"/>
    <s v=""/>
    <n v="1553275"/>
    <n v="1553275"/>
    <n v="776640"/>
    <n v="611961.01"/>
    <n v="164678.99"/>
    <n v="0"/>
    <n v="941313.99"/>
  </r>
  <r>
    <s v="5"/>
    <x v="616"/>
    <s v="34C001"/>
    <s v="172002N005"/>
    <s v="111150"/>
    <x v="0"/>
    <s v="14211201"/>
    <s v=""/>
    <n v="542328"/>
    <n v="542328"/>
    <n v="271114"/>
    <n v="65814.740000000005"/>
    <n v="205299.26"/>
    <n v="0"/>
    <n v="476513.26"/>
  </r>
  <r>
    <s v="5"/>
    <x v="616"/>
    <s v="34C001"/>
    <s v="172002N005"/>
    <s v="111150"/>
    <x v="0"/>
    <s v="14211203"/>
    <s v=""/>
    <n v="39353"/>
    <n v="39353"/>
    <n v="19680"/>
    <n v="11385.93"/>
    <n v="8294.07"/>
    <n v="1427.05"/>
    <n v="26540.02"/>
  </r>
  <r>
    <s v="5"/>
    <x v="616"/>
    <s v="34C001"/>
    <s v="172002N005"/>
    <s v="111150"/>
    <x v="0"/>
    <s v="14311200"/>
    <s v=""/>
    <n v="391721"/>
    <n v="391721"/>
    <n v="195861"/>
    <n v="141202.37"/>
    <n v="54658.63"/>
    <n v="0"/>
    <n v="250518.63"/>
  </r>
  <r>
    <s v="5"/>
    <x v="616"/>
    <s v="34C001"/>
    <s v="172002N005"/>
    <s v="111150"/>
    <x v="0"/>
    <s v="14411200"/>
    <s v=""/>
    <n v="780198"/>
    <n v="780198"/>
    <n v="407064"/>
    <n v="178758.65"/>
    <n v="228305.35"/>
    <n v="533454.65"/>
    <n v="67984.7"/>
  </r>
  <r>
    <s v="5"/>
    <x v="616"/>
    <s v="34C001"/>
    <s v="172002N005"/>
    <s v="111150"/>
    <x v="0"/>
    <s v="14431200"/>
    <s v=""/>
    <n v="36910"/>
    <n v="36910"/>
    <n v="18456"/>
    <n v="0"/>
    <n v="18456"/>
    <n v="0"/>
    <n v="36910"/>
  </r>
  <r>
    <s v="5"/>
    <x v="616"/>
    <s v="34C001"/>
    <s v="172002N005"/>
    <s v="111150"/>
    <x v="0"/>
    <s v="15111200"/>
    <s v=""/>
    <n v="132854"/>
    <n v="132854"/>
    <n v="79555"/>
    <n v="77486.070000000007"/>
    <n v="2068.9299999999998"/>
    <n v="0"/>
    <n v="55367.93"/>
  </r>
  <r>
    <s v="5"/>
    <x v="616"/>
    <s v="34C001"/>
    <s v="172002N005"/>
    <s v="111150"/>
    <x v="0"/>
    <s v="15411100"/>
    <s v=""/>
    <n v="8304"/>
    <n v="6000"/>
    <n v="6000"/>
    <n v="6000"/>
    <n v="0"/>
    <n v="0"/>
    <n v="0"/>
  </r>
  <r>
    <s v="5"/>
    <x v="616"/>
    <s v="34C001"/>
    <s v="172002N005"/>
    <s v="111150"/>
    <x v="0"/>
    <s v="15411107"/>
    <s v=""/>
    <n v="52936"/>
    <n v="52936"/>
    <n v="0"/>
    <n v="0"/>
    <n v="0"/>
    <n v="0"/>
    <n v="52936"/>
  </r>
  <r>
    <s v="5"/>
    <x v="616"/>
    <s v="34C001"/>
    <s v="172002N005"/>
    <s v="111150"/>
    <x v="0"/>
    <s v="15411208"/>
    <s v=""/>
    <n v="1457565"/>
    <n v="1457565"/>
    <n v="0"/>
    <n v="0"/>
    <n v="0"/>
    <n v="0"/>
    <n v="1457565"/>
  </r>
  <r>
    <s v="5"/>
    <x v="616"/>
    <s v="34C001"/>
    <s v="172002N005"/>
    <s v="111150"/>
    <x v="0"/>
    <s v="15411218"/>
    <s v=""/>
    <n v="351036"/>
    <n v="351036"/>
    <n v="15000"/>
    <n v="0"/>
    <n v="15000"/>
    <n v="0"/>
    <n v="351036"/>
  </r>
  <r>
    <s v="5"/>
    <x v="616"/>
    <s v="34C001"/>
    <s v="172002N005"/>
    <s v="111150"/>
    <x v="0"/>
    <s v="15441100"/>
    <s v=""/>
    <n v="1521162"/>
    <n v="1442425.77"/>
    <n v="745223.77"/>
    <n v="674939.15"/>
    <n v="70284.62"/>
    <n v="0"/>
    <n v="767486.62"/>
  </r>
  <r>
    <s v="5"/>
    <x v="616"/>
    <s v="34C001"/>
    <s v="172002N005"/>
    <s v="111150"/>
    <x v="0"/>
    <s v="15451100"/>
    <s v=""/>
    <n v="42290"/>
    <n v="40119.199999999997"/>
    <n v="20735.2"/>
    <n v="18843.5"/>
    <n v="1891.7"/>
    <n v="32.5"/>
    <n v="21243.200000000001"/>
  </r>
  <r>
    <s v="5"/>
    <x v="616"/>
    <s v="34C001"/>
    <s v="172002N005"/>
    <s v="111150"/>
    <x v="0"/>
    <s v="15451108"/>
    <s v=""/>
    <n v="40091"/>
    <n v="37479.199999999997"/>
    <n v="19104.2"/>
    <n v="16997.400000000001"/>
    <n v="2106.8000000000002"/>
    <n v="93.1"/>
    <n v="20388.7"/>
  </r>
  <r>
    <s v="5"/>
    <x v="616"/>
    <s v="34C001"/>
    <s v="172002N005"/>
    <s v="111150"/>
    <x v="0"/>
    <s v="15451109"/>
    <s v=""/>
    <n v="48861"/>
    <n v="44658.720000000001"/>
    <n v="22265.72"/>
    <n v="19486.28"/>
    <n v="2779.44"/>
    <n v="670.57"/>
    <n v="24501.87"/>
  </r>
  <r>
    <s v="5"/>
    <x v="616"/>
    <s v="34C001"/>
    <s v="172002N005"/>
    <s v="111150"/>
    <x v="0"/>
    <s v="15451110"/>
    <s v=""/>
    <n v="148766"/>
    <n v="143547.99"/>
    <n v="77691.990000000005"/>
    <n v="76509.16"/>
    <n v="1182.83"/>
    <n v="0"/>
    <n v="67038.83"/>
  </r>
  <r>
    <s v="5"/>
    <x v="616"/>
    <s v="34C001"/>
    <s v="172002N005"/>
    <s v="111150"/>
    <x v="0"/>
    <s v="15461151"/>
    <s v=""/>
    <n v="112104"/>
    <n v="104904"/>
    <n v="52200"/>
    <n v="39600"/>
    <n v="12600"/>
    <n v="900"/>
    <n v="64404"/>
  </r>
  <r>
    <s v="5"/>
    <x v="616"/>
    <s v="34C001"/>
    <s v="172002N005"/>
    <s v="111150"/>
    <x v="0"/>
    <s v="15471100"/>
    <s v=""/>
    <n v="4152"/>
    <n v="4152"/>
    <n v="4152"/>
    <n v="2000"/>
    <n v="2152"/>
    <n v="0"/>
    <n v="2152"/>
  </r>
  <r>
    <s v="5"/>
    <x v="616"/>
    <s v="34C001"/>
    <s v="172002N005"/>
    <s v="111150"/>
    <x v="0"/>
    <s v="15471108"/>
    <s v=""/>
    <n v="18684"/>
    <n v="18684"/>
    <n v="18684"/>
    <n v="13500"/>
    <n v="5184"/>
    <n v="0"/>
    <n v="5184"/>
  </r>
  <r>
    <s v="5"/>
    <x v="616"/>
    <s v="34C001"/>
    <s v="172002N005"/>
    <s v="111150"/>
    <x v="0"/>
    <s v="15481100"/>
    <s v=""/>
    <n v="130400"/>
    <n v="119918.14"/>
    <n v="119918.14"/>
    <n v="114718.17"/>
    <n v="5199.97"/>
    <n v="0"/>
    <n v="5199.97"/>
  </r>
  <r>
    <s v="5"/>
    <x v="616"/>
    <s v="34C001"/>
    <s v="172002N005"/>
    <s v="111150"/>
    <x v="0"/>
    <s v="15911100"/>
    <s v=""/>
    <n v="16154460"/>
    <n v="15481358"/>
    <n v="8077230"/>
    <n v="7387707"/>
    <n v="689523"/>
    <n v="16420.5"/>
    <n v="8077230.5"/>
  </r>
  <r>
    <s v="5"/>
    <x v="616"/>
    <s v="34C001"/>
    <s v="172002N005"/>
    <s v="111150"/>
    <x v="0"/>
    <s v="16111143"/>
    <s v=""/>
    <n v="415200"/>
    <n v="276800"/>
    <n v="69200"/>
    <n v="0"/>
    <n v="69200"/>
    <n v="0"/>
    <n v="276800"/>
  </r>
  <r>
    <s v="5"/>
    <x v="616"/>
    <s v="34C001"/>
    <s v="172002N005"/>
    <s v="111150"/>
    <x v="0"/>
    <s v="17111100"/>
    <s v=""/>
    <n v="1246"/>
    <n v="346"/>
    <n v="0"/>
    <n v="0"/>
    <n v="0"/>
    <n v="0"/>
    <n v="346"/>
  </r>
  <r>
    <s v="5"/>
    <x v="616"/>
    <s v="34C001"/>
    <s v="172002N005"/>
    <s v="111150"/>
    <x v="0"/>
    <s v="17131100"/>
    <s v=""/>
    <n v="41520"/>
    <n v="41520"/>
    <n v="0"/>
    <n v="0"/>
    <n v="0"/>
    <n v="0"/>
    <n v="41520"/>
  </r>
  <r>
    <s v="5"/>
    <x v="616"/>
    <s v="34C001"/>
    <s v="172002N005"/>
    <s v="111150"/>
    <x v="0"/>
    <s v="17141100"/>
    <s v=""/>
    <n v="85544"/>
    <n v="50189.599999999999"/>
    <n v="17003.599999999999"/>
    <n v="17003.599999999999"/>
    <n v="0"/>
    <n v="0"/>
    <n v="33186"/>
  </r>
  <r>
    <s v="5"/>
    <x v="616"/>
    <s v="34C001"/>
    <s v="172002N005"/>
    <s v="111150"/>
    <x v="1"/>
    <s v="22111100"/>
    <s v=""/>
    <n v="600000"/>
    <n v="600000"/>
    <n v="300000"/>
    <n v="77914.47"/>
    <n v="222085.53"/>
    <n v="452045.24"/>
    <n v="70040.289999999994"/>
  </r>
  <r>
    <s v="5"/>
    <x v="616"/>
    <s v="34C001"/>
    <s v="172002N005"/>
    <s v="111150"/>
    <x v="1"/>
    <s v="24611100"/>
    <s v=""/>
    <n v="5000"/>
    <n v="10000"/>
    <n v="10000"/>
    <n v="0"/>
    <n v="10000"/>
    <n v="0"/>
    <n v="10000"/>
  </r>
  <r>
    <s v="5"/>
    <x v="616"/>
    <s v="34C001"/>
    <s v="172002N005"/>
    <s v="111150"/>
    <x v="1"/>
    <s v="24711100"/>
    <s v=""/>
    <n v="5000"/>
    <n v="5000"/>
    <n v="5000"/>
    <n v="0"/>
    <n v="5000"/>
    <n v="0"/>
    <n v="5000"/>
  </r>
  <r>
    <s v="5"/>
    <x v="616"/>
    <s v="34C001"/>
    <s v="172002N005"/>
    <s v="111150"/>
    <x v="1"/>
    <s v="24811100"/>
    <s v=""/>
    <n v="5000"/>
    <n v="5000"/>
    <n v="5000"/>
    <n v="0"/>
    <n v="5000"/>
    <n v="3663.28"/>
    <n v="1336.72"/>
  </r>
  <r>
    <s v="5"/>
    <x v="616"/>
    <s v="34C001"/>
    <s v="172002N005"/>
    <s v="111150"/>
    <x v="1"/>
    <s v="24911100"/>
    <s v=""/>
    <n v="3648"/>
    <n v="3648"/>
    <n v="3648"/>
    <n v="2232.0700000000002"/>
    <n v="1415.93"/>
    <n v="0"/>
    <n v="1415.93"/>
  </r>
  <r>
    <s v="5"/>
    <x v="616"/>
    <s v="34C001"/>
    <s v="172002N005"/>
    <s v="111150"/>
    <x v="1"/>
    <s v="25311100"/>
    <s v=""/>
    <n v="0"/>
    <n v="306.94"/>
    <n v="306.94"/>
    <n v="0"/>
    <n v="306.94"/>
    <n v="0"/>
    <n v="306.94"/>
  </r>
  <r>
    <s v="5"/>
    <x v="616"/>
    <s v="34C001"/>
    <s v="172002N005"/>
    <s v="111150"/>
    <x v="1"/>
    <s v="25411100"/>
    <s v=""/>
    <n v="0"/>
    <n v="23555.66"/>
    <n v="23555.66"/>
    <n v="0"/>
    <n v="23555.66"/>
    <n v="0"/>
    <n v="23555.66"/>
  </r>
  <r>
    <s v="5"/>
    <x v="616"/>
    <s v="34C001"/>
    <s v="172002N005"/>
    <s v="111150"/>
    <x v="1"/>
    <s v="25511100"/>
    <s v=""/>
    <n v="0"/>
    <n v="614.79999999999995"/>
    <n v="614.79999999999995"/>
    <n v="0"/>
    <n v="614.79999999999995"/>
    <n v="0"/>
    <n v="614.79999999999995"/>
  </r>
  <r>
    <s v="5"/>
    <x v="616"/>
    <s v="34C001"/>
    <s v="172002N005"/>
    <s v="111150"/>
    <x v="1"/>
    <s v="25611100"/>
    <s v=""/>
    <n v="0"/>
    <n v="5867.28"/>
    <n v="5867.28"/>
    <n v="0"/>
    <n v="5867.28"/>
    <n v="0"/>
    <n v="5867.28"/>
  </r>
  <r>
    <s v="5"/>
    <x v="616"/>
    <s v="34C001"/>
    <s v="172002N005"/>
    <s v="111150"/>
    <x v="1"/>
    <s v="26111200"/>
    <s v=""/>
    <n v="1665020"/>
    <n v="1665020"/>
    <n v="832514"/>
    <n v="355891.71"/>
    <n v="476622.29"/>
    <n v="725892.03"/>
    <n v="583236.26"/>
  </r>
  <r>
    <s v="5"/>
    <x v="616"/>
    <s v="34C001"/>
    <s v="172002N005"/>
    <s v="111150"/>
    <x v="1"/>
    <s v="27411100"/>
    <s v=""/>
    <n v="0"/>
    <n v="23325"/>
    <n v="23325"/>
    <n v="0"/>
    <n v="23325"/>
    <n v="0"/>
    <n v="23325"/>
  </r>
  <r>
    <s v="5"/>
    <x v="616"/>
    <s v="34C001"/>
    <s v="172002N005"/>
    <s v="111150"/>
    <x v="1"/>
    <s v="29111100"/>
    <s v=""/>
    <n v="10000"/>
    <n v="11192.65"/>
    <n v="6192.65"/>
    <n v="0"/>
    <n v="6192.65"/>
    <n v="0"/>
    <n v="11192.65"/>
  </r>
  <r>
    <s v="5"/>
    <x v="616"/>
    <s v="34C001"/>
    <s v="172002N005"/>
    <s v="111150"/>
    <x v="1"/>
    <s v="29211100"/>
    <s v=""/>
    <n v="10000"/>
    <n v="10000"/>
    <n v="0"/>
    <n v="0"/>
    <n v="0"/>
    <n v="4895.2"/>
    <n v="5104.8"/>
  </r>
  <r>
    <s v="5"/>
    <x v="616"/>
    <s v="34C001"/>
    <s v="172002N005"/>
    <s v="111150"/>
    <x v="1"/>
    <s v="29311100"/>
    <s v=""/>
    <n v="10000"/>
    <n v="10000"/>
    <n v="0"/>
    <n v="0"/>
    <n v="0"/>
    <n v="0"/>
    <n v="10000"/>
  </r>
  <r>
    <s v="5"/>
    <x v="616"/>
    <s v="34C001"/>
    <s v="172002N005"/>
    <s v="111150"/>
    <x v="1"/>
    <s v="29411100"/>
    <s v=""/>
    <n v="200000"/>
    <n v="93658.31"/>
    <n v="5024"/>
    <n v="399"/>
    <n v="4625"/>
    <n v="0"/>
    <n v="93259.31"/>
  </r>
  <r>
    <s v="5"/>
    <x v="616"/>
    <s v="34C001"/>
    <s v="172002N005"/>
    <s v="111150"/>
    <x v="1"/>
    <s v="29511100"/>
    <s v=""/>
    <n v="0"/>
    <n v="1503.36"/>
    <n v="1503.36"/>
    <n v="0"/>
    <n v="1503.36"/>
    <n v="0"/>
    <n v="1503.36"/>
  </r>
  <r>
    <s v="5"/>
    <x v="616"/>
    <s v="34C001"/>
    <s v="172002N005"/>
    <s v="111150"/>
    <x v="1"/>
    <s v="29611200"/>
    <s v=""/>
    <n v="250000"/>
    <n v="250000"/>
    <n v="200000"/>
    <n v="0"/>
    <n v="200000"/>
    <n v="0"/>
    <n v="250000"/>
  </r>
  <r>
    <s v="5"/>
    <x v="616"/>
    <s v="34C001"/>
    <s v="172002N005"/>
    <s v="111150"/>
    <x v="2"/>
    <s v="31811100"/>
    <s v=""/>
    <n v="0"/>
    <n v="6000"/>
    <n v="6000"/>
    <n v="1236.32"/>
    <n v="4763.68"/>
    <n v="0"/>
    <n v="4763.68"/>
  </r>
  <r>
    <s v="5"/>
    <x v="616"/>
    <s v="34C001"/>
    <s v="172002N005"/>
    <s v="111150"/>
    <x v="2"/>
    <s v="32711100"/>
    <s v=""/>
    <n v="500000"/>
    <n v="538976"/>
    <n v="245922"/>
    <n v="23038.82"/>
    <n v="222883.18"/>
    <n v="514299.65"/>
    <n v="1637.53"/>
  </r>
  <r>
    <s v="5"/>
    <x v="616"/>
    <s v="34C001"/>
    <s v="172002N005"/>
    <s v="111150"/>
    <x v="2"/>
    <s v="33411100"/>
    <s v=""/>
    <n v="220000"/>
    <n v="220000"/>
    <n v="0"/>
    <n v="0"/>
    <n v="0"/>
    <n v="0"/>
    <n v="220000"/>
  </r>
  <r>
    <s v="5"/>
    <x v="616"/>
    <s v="34C001"/>
    <s v="172002N005"/>
    <s v="111150"/>
    <x v="2"/>
    <s v="35521100"/>
    <s v=""/>
    <n v="2800000"/>
    <n v="2800000"/>
    <n v="1381822"/>
    <n v="1145268.9099999999"/>
    <n v="236553.09"/>
    <n v="9304.51"/>
    <n v="1645426.58"/>
  </r>
  <r>
    <s v="5"/>
    <x v="616"/>
    <s v="34C001"/>
    <s v="172002N005"/>
    <s v="111150"/>
    <x v="2"/>
    <s v="37111100"/>
    <s v=""/>
    <n v="30000"/>
    <n v="30000"/>
    <n v="30000"/>
    <n v="0"/>
    <n v="30000"/>
    <n v="0"/>
    <n v="30000"/>
  </r>
  <r>
    <s v="5"/>
    <x v="616"/>
    <s v="34C001"/>
    <s v="172002N005"/>
    <s v="111150"/>
    <x v="2"/>
    <s v="37511100"/>
    <s v=""/>
    <n v="15000"/>
    <n v="15000"/>
    <n v="10000"/>
    <n v="0"/>
    <n v="10000"/>
    <n v="0"/>
    <n v="15000"/>
  </r>
  <r>
    <s v="5"/>
    <x v="616"/>
    <s v="34C001"/>
    <s v="172002N005"/>
    <s v="111150"/>
    <x v="2"/>
    <s v="39811200"/>
    <s v=""/>
    <n v="876784"/>
    <n v="876784"/>
    <n v="474923"/>
    <n v="327390"/>
    <n v="147533"/>
    <n v="0"/>
    <n v="549394"/>
  </r>
  <r>
    <s v="5"/>
    <x v="616"/>
    <s v="34C001"/>
    <s v="172002N005"/>
    <s v="111150"/>
    <x v="2"/>
    <s v="39811208"/>
    <s v=""/>
    <n v="637407"/>
    <n v="637407"/>
    <n v="345261"/>
    <n v="247183"/>
    <n v="98078"/>
    <n v="0"/>
    <n v="390224"/>
  </r>
  <r>
    <s v="5"/>
    <x v="616"/>
    <s v="34C001"/>
    <s v="172002N005"/>
    <s v="111150"/>
    <x v="2"/>
    <s v="39821100"/>
    <s v=""/>
    <n v="714888"/>
    <n v="714888"/>
    <n v="110568"/>
    <n v="6495.01"/>
    <n v="104072.99"/>
    <n v="0"/>
    <n v="708392.99"/>
  </r>
  <r>
    <s v="5"/>
    <x v="616"/>
    <s v="34C001"/>
    <s v="172002N005"/>
    <s v="111150"/>
    <x v="2"/>
    <s v="39821108"/>
    <s v=""/>
    <n v="286309"/>
    <n v="286309"/>
    <n v="59000"/>
    <n v="2486.8000000000002"/>
    <n v="56513.2"/>
    <n v="0"/>
    <n v="283822.2"/>
  </r>
  <r>
    <s v="5"/>
    <x v="616"/>
    <s v="34C001"/>
    <s v="172002N005"/>
    <s v="111D43"/>
    <x v="4"/>
    <s v="59112100"/>
    <s v="A25NR0301"/>
    <n v="0"/>
    <n v="2071548.21"/>
    <n v="2071548.21"/>
    <n v="0"/>
    <n v="2071548.21"/>
    <n v="0"/>
    <n v="2071548.21"/>
  </r>
  <r>
    <s v="5"/>
    <x v="617"/>
    <s v="34C001"/>
    <s v="172298M002"/>
    <s v="111150"/>
    <x v="3"/>
    <s v="79211189"/>
    <s v=""/>
    <n v="300000"/>
    <n v="300000"/>
    <n v="200000"/>
    <n v="0"/>
    <n v="200000"/>
    <n v="0"/>
    <n v="300000"/>
  </r>
  <r>
    <s v="5"/>
    <x v="617"/>
    <s v="34C001"/>
    <s v="172298M002"/>
    <s v="111150"/>
    <x v="3"/>
    <s v="79211190"/>
    <s v=""/>
    <n v="61000"/>
    <n v="61000"/>
    <n v="30000"/>
    <n v="0"/>
    <n v="30000"/>
    <n v="0"/>
    <n v="61000"/>
  </r>
  <r>
    <s v="5"/>
    <x v="617"/>
    <s v="34C001"/>
    <s v="172298M002"/>
    <s v="111150"/>
    <x v="3"/>
    <s v="799911A5"/>
    <s v=""/>
    <n v="10000"/>
    <n v="10000"/>
    <n v="10000"/>
    <n v="0"/>
    <n v="10000"/>
    <n v="0"/>
    <n v="10000"/>
  </r>
  <r>
    <s v="5"/>
    <x v="617"/>
    <s v="34C001"/>
    <s v="172298M002"/>
    <s v="111150"/>
    <x v="3"/>
    <s v="799911A6"/>
    <s v=""/>
    <n v="30000"/>
    <n v="30000"/>
    <n v="10000"/>
    <n v="0"/>
    <n v="10000"/>
    <n v="0"/>
    <n v="30000"/>
  </r>
  <r>
    <s v="5"/>
    <x v="618"/>
    <s v="34C001"/>
    <s v="172313M001"/>
    <s v="111150"/>
    <x v="0"/>
    <s v="11311100"/>
    <s v=""/>
    <n v="1354184"/>
    <n v="1301672"/>
    <n v="692330"/>
    <n v="635632.5"/>
    <n v="56697.5"/>
    <n v="0"/>
    <n v="666039.5"/>
  </r>
  <r>
    <s v="5"/>
    <x v="618"/>
    <s v="34C001"/>
    <s v="172313M001"/>
    <s v="111150"/>
    <x v="0"/>
    <s v="11321100"/>
    <s v=""/>
    <n v="137858"/>
    <n v="131353"/>
    <n v="68168"/>
    <n v="62329"/>
    <n v="5839"/>
    <n v="0"/>
    <n v="69024"/>
  </r>
  <r>
    <s v="5"/>
    <x v="618"/>
    <s v="34C001"/>
    <s v="172313M001"/>
    <s v="111150"/>
    <x v="0"/>
    <s v="12111100"/>
    <s v=""/>
    <n v="5864926"/>
    <n v="5864926"/>
    <n v="2925978"/>
    <n v="2387267.5"/>
    <n v="538710.5"/>
    <n v="3212701.61"/>
    <n v="264956.89"/>
  </r>
  <r>
    <s v="5"/>
    <x v="618"/>
    <s v="34C001"/>
    <s v="172313M001"/>
    <s v="111150"/>
    <x v="0"/>
    <s v="12211108"/>
    <s v=""/>
    <n v="8537068"/>
    <n v="7970657.3399999999"/>
    <n v="4057832.34"/>
    <n v="3599049.84"/>
    <n v="458782.5"/>
    <n v="8161.5"/>
    <n v="4363446"/>
  </r>
  <r>
    <s v="5"/>
    <x v="618"/>
    <s v="34C001"/>
    <s v="172313M001"/>
    <s v="111150"/>
    <x v="0"/>
    <s v="12311106"/>
    <s v=""/>
    <n v="107952"/>
    <n v="67952"/>
    <n v="40000"/>
    <n v="0"/>
    <n v="40000"/>
    <n v="0"/>
    <n v="67952"/>
  </r>
  <r>
    <s v="5"/>
    <x v="618"/>
    <s v="34C001"/>
    <s v="172313M001"/>
    <s v="111150"/>
    <x v="0"/>
    <s v="13111100"/>
    <s v=""/>
    <n v="14756"/>
    <n v="11788"/>
    <n v="5024"/>
    <n v="3632.31"/>
    <n v="1391.69"/>
    <n v="0"/>
    <n v="8155.69"/>
  </r>
  <r>
    <s v="5"/>
    <x v="618"/>
    <s v="34C001"/>
    <s v="172313M001"/>
    <s v="111150"/>
    <x v="0"/>
    <s v="13211100"/>
    <s v=""/>
    <n v="41974"/>
    <n v="41974"/>
    <n v="20987"/>
    <n v="19297.82"/>
    <n v="1689.18"/>
    <n v="0"/>
    <n v="22676.18"/>
  </r>
  <r>
    <s v="5"/>
    <x v="618"/>
    <s v="34C001"/>
    <s v="172313M001"/>
    <s v="111150"/>
    <x v="0"/>
    <s v="13231100"/>
    <s v=""/>
    <n v="697832"/>
    <n v="597832"/>
    <n v="0"/>
    <n v="0"/>
    <n v="0"/>
    <n v="0"/>
    <n v="597832"/>
  </r>
  <r>
    <s v="5"/>
    <x v="618"/>
    <s v="34C001"/>
    <s v="172313M001"/>
    <s v="111150"/>
    <x v="0"/>
    <s v="13231108"/>
    <s v=""/>
    <n v="869898"/>
    <n v="869898"/>
    <n v="0"/>
    <n v="0"/>
    <n v="0"/>
    <n v="0"/>
    <n v="869898"/>
  </r>
  <r>
    <s v="5"/>
    <x v="618"/>
    <s v="34C001"/>
    <s v="172313M001"/>
    <s v="111150"/>
    <x v="0"/>
    <s v="13411100"/>
    <s v=""/>
    <n v="9319"/>
    <n v="9319"/>
    <n v="9319"/>
    <n v="9319"/>
    <n v="0"/>
    <n v="0"/>
    <n v="0"/>
  </r>
  <r>
    <s v="5"/>
    <x v="618"/>
    <s v="34C001"/>
    <s v="172313M001"/>
    <s v="111150"/>
    <x v="0"/>
    <s v="14111201"/>
    <s v=""/>
    <n v="270549"/>
    <n v="270549"/>
    <n v="135276"/>
    <n v="72432.990000000005"/>
    <n v="62843.01"/>
    <n v="0"/>
    <n v="198116.01"/>
  </r>
  <r>
    <s v="5"/>
    <x v="618"/>
    <s v="34C001"/>
    <s v="172313M001"/>
    <s v="111150"/>
    <x v="0"/>
    <s v="14111203"/>
    <s v=""/>
    <n v="9420"/>
    <n v="9420"/>
    <n v="4710"/>
    <n v="2725.16"/>
    <n v="1984.84"/>
    <n v="341.59"/>
    <n v="6353.25"/>
  </r>
  <r>
    <s v="5"/>
    <x v="618"/>
    <s v="34C001"/>
    <s v="172313M001"/>
    <s v="111150"/>
    <x v="0"/>
    <s v="14111208"/>
    <s v=""/>
    <n v="647176"/>
    <n v="647176"/>
    <n v="323586"/>
    <n v="254972.72"/>
    <n v="68613.279999999999"/>
    <n v="0"/>
    <n v="392203.28"/>
  </r>
  <r>
    <s v="5"/>
    <x v="618"/>
    <s v="34C001"/>
    <s v="172313M001"/>
    <s v="111150"/>
    <x v="0"/>
    <s v="14211201"/>
    <s v=""/>
    <n v="886966"/>
    <n v="886966"/>
    <n v="443484"/>
    <n v="236956.15"/>
    <n v="206527.85"/>
    <n v="0"/>
    <n v="650009.85"/>
  </r>
  <r>
    <s v="5"/>
    <x v="618"/>
    <s v="34C001"/>
    <s v="172313M001"/>
    <s v="111150"/>
    <x v="0"/>
    <s v="14211203"/>
    <s v=""/>
    <n v="6977"/>
    <n v="6977"/>
    <n v="3486"/>
    <n v="2016.84"/>
    <n v="1469.16"/>
    <n v="252.78"/>
    <n v="4707.38"/>
  </r>
  <r>
    <s v="5"/>
    <x v="618"/>
    <s v="34C001"/>
    <s v="172313M001"/>
    <s v="111150"/>
    <x v="0"/>
    <s v="14311200"/>
    <s v=""/>
    <n v="1178732"/>
    <n v="1178732"/>
    <n v="589365"/>
    <n v="452561.73"/>
    <n v="136803.26999999999"/>
    <n v="0"/>
    <n v="726170.27"/>
  </r>
  <r>
    <s v="5"/>
    <x v="618"/>
    <s v="34C001"/>
    <s v="172313M001"/>
    <s v="111150"/>
    <x v="0"/>
    <s v="14411200"/>
    <s v=""/>
    <n v="122677"/>
    <n v="122677"/>
    <n v="64008"/>
    <n v="28107.7"/>
    <n v="35900.300000000003"/>
    <n v="83879.5"/>
    <n v="10689.8"/>
  </r>
  <r>
    <s v="5"/>
    <x v="618"/>
    <s v="34C001"/>
    <s v="172313M001"/>
    <s v="111150"/>
    <x v="0"/>
    <s v="14431200"/>
    <s v=""/>
    <n v="4260"/>
    <n v="4260"/>
    <n v="2130"/>
    <n v="0"/>
    <n v="2130"/>
    <n v="0"/>
    <n v="4260"/>
  </r>
  <r>
    <s v="5"/>
    <x v="618"/>
    <s v="34C001"/>
    <s v="172313M001"/>
    <s v="111150"/>
    <x v="0"/>
    <s v="15111200"/>
    <s v=""/>
    <n v="46498"/>
    <n v="59193.57"/>
    <n v="40365.57"/>
    <n v="38271.46"/>
    <n v="2094.11"/>
    <n v="0"/>
    <n v="20922.11"/>
  </r>
  <r>
    <s v="5"/>
    <x v="618"/>
    <s v="34C001"/>
    <s v="172313M001"/>
    <s v="111150"/>
    <x v="0"/>
    <s v="15411100"/>
    <s v=""/>
    <n v="6228"/>
    <n v="4000"/>
    <n v="4000"/>
    <n v="4000"/>
    <n v="0"/>
    <n v="0"/>
    <n v="0"/>
  </r>
  <r>
    <s v="5"/>
    <x v="618"/>
    <s v="34C001"/>
    <s v="172313M001"/>
    <s v="111150"/>
    <x v="0"/>
    <s v="15411107"/>
    <s v=""/>
    <n v="31762"/>
    <n v="31762"/>
    <n v="0"/>
    <n v="0"/>
    <n v="0"/>
    <n v="0"/>
    <n v="31762"/>
  </r>
  <r>
    <s v="5"/>
    <x v="618"/>
    <s v="34C001"/>
    <s v="172313M001"/>
    <s v="111150"/>
    <x v="0"/>
    <s v="15411208"/>
    <s v=""/>
    <n v="590254"/>
    <n v="590254"/>
    <n v="0"/>
    <n v="0"/>
    <n v="0"/>
    <n v="0"/>
    <n v="590254"/>
  </r>
  <r>
    <s v="5"/>
    <x v="618"/>
    <s v="34C001"/>
    <s v="172313M001"/>
    <s v="111150"/>
    <x v="0"/>
    <s v="15411218"/>
    <s v=""/>
    <n v="111845"/>
    <n v="111845"/>
    <n v="0"/>
    <n v="0"/>
    <n v="0"/>
    <n v="0"/>
    <n v="111845"/>
  </r>
  <r>
    <s v="5"/>
    <x v="618"/>
    <s v="34C001"/>
    <s v="172313M001"/>
    <s v="111150"/>
    <x v="0"/>
    <s v="15431226"/>
    <s v=""/>
    <n v="88322"/>
    <n v="89130.76"/>
    <n v="89130.76"/>
    <n v="89130.76"/>
    <n v="0"/>
    <n v="0"/>
    <n v="0"/>
  </r>
  <r>
    <s v="5"/>
    <x v="618"/>
    <s v="34C001"/>
    <s v="172313M001"/>
    <s v="111150"/>
    <x v="0"/>
    <s v="15441100"/>
    <s v=""/>
    <n v="301084"/>
    <n v="285947.01"/>
    <n v="147948.01"/>
    <n v="134586.98000000001"/>
    <n v="13361.03"/>
    <n v="0"/>
    <n v="151360.03"/>
  </r>
  <r>
    <s v="5"/>
    <x v="618"/>
    <s v="34C001"/>
    <s v="172313M001"/>
    <s v="111150"/>
    <x v="0"/>
    <s v="15451100"/>
    <s v=""/>
    <n v="3570"/>
    <n v="3472.5"/>
    <n v="1833.5"/>
    <n v="1693.1"/>
    <n v="140.4"/>
    <n v="0"/>
    <n v="1779.4"/>
  </r>
  <r>
    <s v="5"/>
    <x v="618"/>
    <s v="34C001"/>
    <s v="172313M001"/>
    <s v="111150"/>
    <x v="0"/>
    <s v="15451108"/>
    <s v=""/>
    <n v="16235"/>
    <n v="14855.2"/>
    <n v="7414.2"/>
    <n v="6397.3"/>
    <n v="1016.9"/>
    <n v="13.3"/>
    <n v="8444.6"/>
  </r>
  <r>
    <s v="5"/>
    <x v="618"/>
    <s v="34C001"/>
    <s v="172313M001"/>
    <s v="111150"/>
    <x v="0"/>
    <s v="15451109"/>
    <s v=""/>
    <n v="29316"/>
    <n v="26168.400000000001"/>
    <n v="12731.4"/>
    <n v="11198.25"/>
    <n v="1533.15"/>
    <n v="0"/>
    <n v="14970.15"/>
  </r>
  <r>
    <s v="5"/>
    <x v="618"/>
    <s v="34C001"/>
    <s v="172313M001"/>
    <s v="111150"/>
    <x v="0"/>
    <s v="15451110"/>
    <s v=""/>
    <n v="18596"/>
    <n v="17593.68"/>
    <n v="9071.68"/>
    <n v="8813.26"/>
    <n v="258.42"/>
    <n v="0"/>
    <n v="8780.42"/>
  </r>
  <r>
    <s v="5"/>
    <x v="618"/>
    <s v="34C001"/>
    <s v="172313M001"/>
    <s v="111150"/>
    <x v="0"/>
    <s v="15461151"/>
    <s v=""/>
    <n v="67262"/>
    <n v="63662"/>
    <n v="28800"/>
    <n v="22500"/>
    <n v="6300"/>
    <n v="0"/>
    <n v="41162"/>
  </r>
  <r>
    <s v="5"/>
    <x v="618"/>
    <s v="34C001"/>
    <s v="172313M001"/>
    <s v="111150"/>
    <x v="0"/>
    <s v="15471100"/>
    <s v=""/>
    <n v="2595"/>
    <n v="1500"/>
    <n v="1500"/>
    <n v="1500"/>
    <n v="0"/>
    <n v="0"/>
    <n v="0"/>
  </r>
  <r>
    <s v="5"/>
    <x v="618"/>
    <s v="34C001"/>
    <s v="172313M001"/>
    <s v="111150"/>
    <x v="0"/>
    <s v="15471108"/>
    <s v=""/>
    <n v="9861"/>
    <n v="8000"/>
    <n v="8000"/>
    <n v="8000"/>
    <n v="0"/>
    <n v="0"/>
    <n v="0"/>
  </r>
  <r>
    <s v="5"/>
    <x v="618"/>
    <s v="34C001"/>
    <s v="172313M001"/>
    <s v="111150"/>
    <x v="0"/>
    <s v="15481100"/>
    <s v=""/>
    <n v="51352"/>
    <n v="51352"/>
    <n v="51352"/>
    <n v="49282.68"/>
    <n v="2069.3200000000002"/>
    <n v="0"/>
    <n v="2069.3200000000002"/>
  </r>
  <r>
    <s v="5"/>
    <x v="618"/>
    <s v="34C001"/>
    <s v="172313M001"/>
    <s v="111150"/>
    <x v="0"/>
    <s v="15911100"/>
    <s v=""/>
    <n v="2427192"/>
    <n v="2324559"/>
    <n v="1212096"/>
    <n v="1112463"/>
    <n v="99633"/>
    <n v="0"/>
    <n v="1212096"/>
  </r>
  <r>
    <s v="5"/>
    <x v="618"/>
    <s v="34C001"/>
    <s v="172313M001"/>
    <s v="111150"/>
    <x v="0"/>
    <s v="15931100"/>
    <s v=""/>
    <n v="8420"/>
    <n v="7881"/>
    <n v="4023"/>
    <n v="3273.75"/>
    <n v="749.25"/>
    <n v="0"/>
    <n v="4607.25"/>
  </r>
  <r>
    <s v="5"/>
    <x v="618"/>
    <s v="34C001"/>
    <s v="172313M001"/>
    <s v="111150"/>
    <x v="0"/>
    <s v="17111100"/>
    <s v=""/>
    <n v="19722"/>
    <n v="18822"/>
    <n v="0"/>
    <n v="0"/>
    <n v="0"/>
    <n v="0"/>
    <n v="18822"/>
  </r>
  <r>
    <s v="5"/>
    <x v="618"/>
    <s v="34C001"/>
    <s v="172313M001"/>
    <s v="111150"/>
    <x v="0"/>
    <s v="17131100"/>
    <s v=""/>
    <n v="20760"/>
    <n v="20760"/>
    <n v="0"/>
    <n v="0"/>
    <n v="0"/>
    <n v="0"/>
    <n v="20760"/>
  </r>
  <r>
    <s v="5"/>
    <x v="618"/>
    <s v="34C001"/>
    <s v="172313M001"/>
    <s v="111150"/>
    <x v="0"/>
    <s v="17141100"/>
    <s v=""/>
    <n v="49095"/>
    <n v="34886.800000000003"/>
    <n v="16244.8"/>
    <n v="16244.8"/>
    <n v="0"/>
    <n v="0"/>
    <n v="18642"/>
  </r>
  <r>
    <s v="5"/>
    <x v="618"/>
    <s v="34C001"/>
    <s v="172313M001"/>
    <s v="111150"/>
    <x v="1"/>
    <s v="21111100"/>
    <s v=""/>
    <n v="450000"/>
    <n v="450000"/>
    <n v="0"/>
    <n v="0"/>
    <n v="0"/>
    <n v="5551.28"/>
    <n v="444448.72"/>
  </r>
  <r>
    <s v="5"/>
    <x v="618"/>
    <s v="34C001"/>
    <s v="172313M001"/>
    <s v="111150"/>
    <x v="1"/>
    <s v="21111200"/>
    <s v=""/>
    <n v="165600"/>
    <n v="165600"/>
    <n v="100000"/>
    <n v="71964.08"/>
    <n v="28035.919999999998"/>
    <n v="63920.12"/>
    <n v="29715.8"/>
  </r>
  <r>
    <s v="5"/>
    <x v="618"/>
    <s v="34C001"/>
    <s v="172313M001"/>
    <s v="111150"/>
    <x v="1"/>
    <s v="21411200"/>
    <s v=""/>
    <n v="217350"/>
    <n v="217350"/>
    <n v="217350"/>
    <n v="0"/>
    <n v="217350"/>
    <n v="0"/>
    <n v="217350"/>
  </r>
  <r>
    <s v="5"/>
    <x v="618"/>
    <s v="34C001"/>
    <s v="172313M001"/>
    <s v="111150"/>
    <x v="1"/>
    <s v="21521100"/>
    <s v=""/>
    <n v="150000"/>
    <n v="150000"/>
    <n v="100000"/>
    <n v="56144"/>
    <n v="43856"/>
    <n v="93856"/>
    <n v="0"/>
  </r>
  <r>
    <s v="5"/>
    <x v="618"/>
    <s v="34C001"/>
    <s v="172313M001"/>
    <s v="111150"/>
    <x v="1"/>
    <s v="21611100"/>
    <s v=""/>
    <n v="170000"/>
    <n v="143536.63"/>
    <n v="93536.63"/>
    <n v="0"/>
    <n v="93536.63"/>
    <n v="380.48"/>
    <n v="143156.15"/>
  </r>
  <r>
    <s v="5"/>
    <x v="618"/>
    <s v="34C001"/>
    <s v="172313M001"/>
    <s v="111150"/>
    <x v="1"/>
    <s v="23311100"/>
    <s v=""/>
    <n v="0"/>
    <n v="500"/>
    <n v="500"/>
    <n v="157"/>
    <n v="343"/>
    <n v="0"/>
    <n v="343"/>
  </r>
  <r>
    <s v="5"/>
    <x v="618"/>
    <s v="34C001"/>
    <s v="172313M001"/>
    <s v="111150"/>
    <x v="1"/>
    <s v="26111200"/>
    <s v=""/>
    <n v="1665021"/>
    <n v="1665021"/>
    <n v="832515"/>
    <n v="252601.42"/>
    <n v="579913.57999999996"/>
    <n v="323538.44"/>
    <n v="1088881.1399999999"/>
  </r>
  <r>
    <s v="5"/>
    <x v="618"/>
    <s v="34C001"/>
    <s v="172313M001"/>
    <s v="111150"/>
    <x v="1"/>
    <s v="27111100"/>
    <s v=""/>
    <n v="0"/>
    <n v="220168"/>
    <n v="220168"/>
    <n v="0"/>
    <n v="220168"/>
    <n v="220168"/>
    <n v="0"/>
  </r>
  <r>
    <s v="5"/>
    <x v="618"/>
    <s v="34C001"/>
    <s v="172313M001"/>
    <s v="111150"/>
    <x v="1"/>
    <s v="27111200"/>
    <s v=""/>
    <n v="17703"/>
    <n v="17703"/>
    <n v="17703"/>
    <n v="0"/>
    <n v="17703"/>
    <n v="0"/>
    <n v="17703"/>
  </r>
  <r>
    <s v="5"/>
    <x v="618"/>
    <s v="34C001"/>
    <s v="172313M001"/>
    <s v="111150"/>
    <x v="1"/>
    <s v="27211100"/>
    <s v=""/>
    <n v="0"/>
    <n v="81432"/>
    <n v="81432"/>
    <n v="0"/>
    <n v="81432"/>
    <n v="0"/>
    <n v="81432"/>
  </r>
  <r>
    <s v="5"/>
    <x v="618"/>
    <s v="34C001"/>
    <s v="172313M001"/>
    <s v="111150"/>
    <x v="1"/>
    <s v="27211200"/>
    <s v=""/>
    <n v="2934299"/>
    <n v="2632699"/>
    <n v="1698400"/>
    <n v="0"/>
    <n v="1698400"/>
    <n v="0"/>
    <n v="2632699"/>
  </r>
  <r>
    <s v="5"/>
    <x v="618"/>
    <s v="34C001"/>
    <s v="172313M001"/>
    <s v="111150"/>
    <x v="1"/>
    <s v="29111100"/>
    <s v=""/>
    <n v="0"/>
    <n v="4807.3500000000004"/>
    <n v="4807.3500000000004"/>
    <n v="0"/>
    <n v="4807.3500000000004"/>
    <n v="0"/>
    <n v="4807.3500000000004"/>
  </r>
  <r>
    <s v="5"/>
    <x v="618"/>
    <s v="34C001"/>
    <s v="172313M001"/>
    <s v="111150"/>
    <x v="1"/>
    <s v="29611200"/>
    <s v=""/>
    <n v="150000"/>
    <n v="150000"/>
    <n v="50000"/>
    <n v="0"/>
    <n v="50000"/>
    <n v="0"/>
    <n v="150000"/>
  </r>
  <r>
    <s v="5"/>
    <x v="618"/>
    <s v="34C001"/>
    <s v="172313M001"/>
    <s v="111150"/>
    <x v="2"/>
    <s v="31121200"/>
    <s v=""/>
    <n v="1021417"/>
    <n v="1021417"/>
    <n v="553265"/>
    <n v="373703"/>
    <n v="179562"/>
    <n v="0"/>
    <n v="647714"/>
  </r>
  <r>
    <s v="5"/>
    <x v="618"/>
    <s v="34C001"/>
    <s v="172313M001"/>
    <s v="111150"/>
    <x v="2"/>
    <s v="31311200"/>
    <s v=""/>
    <n v="245524"/>
    <n v="245524"/>
    <n v="122772"/>
    <n v="30297"/>
    <n v="92475"/>
    <n v="0"/>
    <n v="215227"/>
  </r>
  <r>
    <s v="5"/>
    <x v="618"/>
    <s v="34C001"/>
    <s v="172313M001"/>
    <s v="111150"/>
    <x v="2"/>
    <s v="31411200"/>
    <s v=""/>
    <n v="191166"/>
    <n v="191166"/>
    <n v="95586"/>
    <n v="7772"/>
    <n v="87814"/>
    <n v="3886"/>
    <n v="179508"/>
  </r>
  <r>
    <s v="5"/>
    <x v="618"/>
    <s v="34C001"/>
    <s v="172313M001"/>
    <s v="111150"/>
    <x v="2"/>
    <s v="31711200"/>
    <s v=""/>
    <n v="711356"/>
    <n v="711356"/>
    <n v="355682"/>
    <n v="0"/>
    <n v="355682"/>
    <n v="177038.04"/>
    <n v="534317.96"/>
  </r>
  <r>
    <s v="5"/>
    <x v="618"/>
    <s v="34C001"/>
    <s v="172313M001"/>
    <s v="111150"/>
    <x v="2"/>
    <s v="31811100"/>
    <s v=""/>
    <n v="500000"/>
    <n v="500000"/>
    <n v="251276"/>
    <n v="209795.20000000001"/>
    <n v="41480.800000000003"/>
    <n v="290204.56"/>
    <n v="0.24"/>
  </r>
  <r>
    <s v="5"/>
    <x v="618"/>
    <s v="34C001"/>
    <s v="172313M001"/>
    <s v="111150"/>
    <x v="2"/>
    <s v="31911200"/>
    <s v=""/>
    <n v="388363"/>
    <n v="388363"/>
    <n v="194185"/>
    <n v="63061.95"/>
    <n v="131123.04999999999"/>
    <n v="88286.73"/>
    <n v="237014.32"/>
  </r>
  <r>
    <s v="5"/>
    <x v="618"/>
    <s v="34C001"/>
    <s v="172313M001"/>
    <s v="111150"/>
    <x v="2"/>
    <s v="32211100"/>
    <s v=""/>
    <n v="11726000"/>
    <n v="11402502.02"/>
    <n v="5478140.3300000001"/>
    <n v="3666666.64"/>
    <n v="1811473.69"/>
    <n v="1833333.32"/>
    <n v="5902502.0599999996"/>
  </r>
  <r>
    <s v="5"/>
    <x v="618"/>
    <s v="34C001"/>
    <s v="172313M001"/>
    <s v="111150"/>
    <x v="2"/>
    <s v="33611200"/>
    <s v=""/>
    <n v="394479"/>
    <n v="394479"/>
    <n v="197241"/>
    <n v="94209.29"/>
    <n v="103031.71"/>
    <n v="300269.71000000002"/>
    <n v="0"/>
  </r>
  <r>
    <s v="5"/>
    <x v="618"/>
    <s v="34C001"/>
    <s v="172313M001"/>
    <s v="111150"/>
    <x v="2"/>
    <s v="33621100"/>
    <s v=""/>
    <n v="100000"/>
    <n v="100000"/>
    <n v="82940"/>
    <n v="82940"/>
    <n v="0"/>
    <n v="17060"/>
    <n v="0"/>
  </r>
  <r>
    <s v="5"/>
    <x v="618"/>
    <s v="34C001"/>
    <s v="172313M001"/>
    <s v="111150"/>
    <x v="2"/>
    <s v="33811200"/>
    <s v=""/>
    <n v="1890504"/>
    <n v="1890504"/>
    <n v="945252"/>
    <n v="526963.52"/>
    <n v="418288.48"/>
    <n v="1094804.48"/>
    <n v="268736"/>
  </r>
  <r>
    <s v="5"/>
    <x v="618"/>
    <s v="34C001"/>
    <s v="172313M001"/>
    <s v="111150"/>
    <x v="2"/>
    <s v="34321200"/>
    <s v=""/>
    <n v="5200"/>
    <n v="5200"/>
    <n v="0"/>
    <n v="0"/>
    <n v="0"/>
    <n v="0"/>
    <n v="5200"/>
  </r>
  <r>
    <s v="5"/>
    <x v="618"/>
    <s v="34C001"/>
    <s v="172313M001"/>
    <s v="111150"/>
    <x v="2"/>
    <s v="34511200"/>
    <s v=""/>
    <n v="0"/>
    <n v="259275.84"/>
    <n v="259275.84"/>
    <n v="0"/>
    <n v="259275.84"/>
    <n v="0"/>
    <n v="259275.84"/>
  </r>
  <r>
    <s v="5"/>
    <x v="618"/>
    <s v="34C001"/>
    <s v="172313M001"/>
    <s v="111150"/>
    <x v="2"/>
    <s v="35111100"/>
    <s v=""/>
    <n v="250000"/>
    <n v="250000"/>
    <n v="0"/>
    <n v="0"/>
    <n v="0"/>
    <n v="19041.400000000001"/>
    <n v="230958.6"/>
  </r>
  <r>
    <s v="5"/>
    <x v="618"/>
    <s v="34C001"/>
    <s v="172313M001"/>
    <s v="111150"/>
    <x v="2"/>
    <s v="35521100"/>
    <s v=""/>
    <n v="600000"/>
    <n v="600000"/>
    <n v="354546"/>
    <n v="311176.31"/>
    <n v="43369.69"/>
    <n v="288823.67999999999"/>
    <n v="0.01"/>
  </r>
  <r>
    <s v="5"/>
    <x v="618"/>
    <s v="34C001"/>
    <s v="172313M001"/>
    <s v="111150"/>
    <x v="2"/>
    <s v="35811100"/>
    <s v=""/>
    <n v="2000000"/>
    <n v="1922063.37"/>
    <n v="940409.37"/>
    <n v="513336.1"/>
    <n v="427073.27"/>
    <n v="1408727.27"/>
    <n v="0"/>
  </r>
  <r>
    <s v="5"/>
    <x v="618"/>
    <s v="34C001"/>
    <s v="172313M001"/>
    <s v="111150"/>
    <x v="2"/>
    <s v="35911100"/>
    <s v=""/>
    <n v="200000"/>
    <n v="104400"/>
    <n v="100004"/>
    <n v="27840"/>
    <n v="72164"/>
    <n v="76560"/>
    <n v="0"/>
  </r>
  <r>
    <s v="5"/>
    <x v="618"/>
    <s v="34C001"/>
    <s v="172313M001"/>
    <s v="111150"/>
    <x v="2"/>
    <s v="37221100"/>
    <s v=""/>
    <n v="109000"/>
    <n v="109000"/>
    <n v="50000"/>
    <n v="31188"/>
    <n v="18812"/>
    <n v="0"/>
    <n v="77812"/>
  </r>
  <r>
    <s v="5"/>
    <x v="618"/>
    <s v="34C001"/>
    <s v="172313M001"/>
    <s v="111150"/>
    <x v="2"/>
    <s v="38311100"/>
    <s v=""/>
    <n v="0"/>
    <n v="200000"/>
    <n v="200000"/>
    <n v="0"/>
    <n v="200000"/>
    <n v="0"/>
    <n v="200000"/>
  </r>
  <r>
    <s v="5"/>
    <x v="618"/>
    <s v="34C001"/>
    <s v="172313M001"/>
    <s v="111150"/>
    <x v="2"/>
    <s v="39211100"/>
    <s v=""/>
    <n v="70000"/>
    <n v="70000"/>
    <n v="70000"/>
    <n v="741"/>
    <n v="69259"/>
    <n v="0"/>
    <n v="69259"/>
  </r>
  <r>
    <s v="5"/>
    <x v="618"/>
    <s v="34C001"/>
    <s v="172313M001"/>
    <s v="111150"/>
    <x v="2"/>
    <s v="39691225"/>
    <s v=""/>
    <n v="109652"/>
    <n v="160098.79"/>
    <n v="105276.79"/>
    <n v="57409.599999999999"/>
    <n v="47867.19"/>
    <n v="84052.4"/>
    <n v="18636.79"/>
  </r>
  <r>
    <s v="5"/>
    <x v="618"/>
    <s v="34C001"/>
    <s v="172313M001"/>
    <s v="111150"/>
    <x v="2"/>
    <s v="39811200"/>
    <s v=""/>
    <n v="203472"/>
    <n v="203472"/>
    <n v="110214"/>
    <n v="75977"/>
    <n v="34237"/>
    <n v="0"/>
    <n v="127495"/>
  </r>
  <r>
    <s v="5"/>
    <x v="618"/>
    <s v="34C001"/>
    <s v="172313M001"/>
    <s v="111150"/>
    <x v="2"/>
    <s v="39811208"/>
    <s v=""/>
    <n v="276671"/>
    <n v="276671"/>
    <n v="149864"/>
    <n v="107292"/>
    <n v="42572"/>
    <n v="0"/>
    <n v="169379"/>
  </r>
  <r>
    <s v="5"/>
    <x v="618"/>
    <s v="34C001"/>
    <s v="172313M001"/>
    <s v="111150"/>
    <x v="2"/>
    <s v="39821100"/>
    <s v=""/>
    <n v="195190"/>
    <n v="195190"/>
    <n v="75190"/>
    <n v="3347.55"/>
    <n v="71842.45"/>
    <n v="0"/>
    <n v="191842.45"/>
  </r>
  <r>
    <s v="5"/>
    <x v="618"/>
    <s v="34C001"/>
    <s v="172313M001"/>
    <s v="111150"/>
    <x v="2"/>
    <s v="39821108"/>
    <s v=""/>
    <n v="129906"/>
    <n v="129906"/>
    <n v="40000"/>
    <n v="1691.6"/>
    <n v="38308.400000000001"/>
    <n v="0"/>
    <n v="128214.39999999999"/>
  </r>
  <r>
    <s v="5"/>
    <x v="618"/>
    <s v="34C001"/>
    <s v="172313M001"/>
    <s v="111150"/>
    <x v="4"/>
    <s v="51912100"/>
    <s v="A25NR0284"/>
    <n v="0"/>
    <n v="3016"/>
    <n v="3016"/>
    <n v="0"/>
    <n v="3016"/>
    <n v="0"/>
    <n v="3016"/>
  </r>
  <r>
    <s v="5"/>
    <x v="618"/>
    <s v="34C001"/>
    <s v="172313M001"/>
    <s v="111150"/>
    <x v="4"/>
    <s v="56512100"/>
    <s v="A25NR0284"/>
    <n v="0"/>
    <n v="1972"/>
    <n v="1972"/>
    <n v="0"/>
    <n v="1972"/>
    <n v="0"/>
    <n v="1972"/>
  </r>
  <r>
    <s v="5"/>
    <x v="618"/>
    <s v="34C001"/>
    <s v="172313M001"/>
    <s v="111150"/>
    <x v="4"/>
    <s v="56912100"/>
    <s v="A25NR0284"/>
    <n v="0"/>
    <n v="3480"/>
    <n v="3480"/>
    <n v="0"/>
    <n v="3480"/>
    <n v="0"/>
    <n v="3480"/>
  </r>
  <r>
    <s v="5"/>
    <x v="619"/>
    <s v="34PDHB"/>
    <s v="172002N001"/>
    <s v="111150"/>
    <x v="1"/>
    <s v="21521100"/>
    <s v=""/>
    <n v="361600"/>
    <n v="361600"/>
    <n v="361600"/>
    <n v="0"/>
    <n v="361600"/>
    <n v="0"/>
    <n v="361600"/>
  </r>
  <r>
    <s v="5"/>
    <x v="620"/>
    <s v="34PDHB"/>
    <s v="172002N005"/>
    <s v="111150"/>
    <x v="0"/>
    <s v="11211100"/>
    <s v=""/>
    <n v="244382137"/>
    <n v="219382137"/>
    <n v="106410055"/>
    <n v="84164043.019999996"/>
    <n v="22246011.98"/>
    <n v="57592.95"/>
    <n v="135160501.03"/>
  </r>
  <r>
    <s v="5"/>
    <x v="620"/>
    <s v="34PDHB"/>
    <s v="172002N005"/>
    <s v="111150"/>
    <x v="0"/>
    <s v="11311100"/>
    <s v=""/>
    <n v="2768139"/>
    <n v="2768139"/>
    <n v="1384068"/>
    <n v="996176"/>
    <n v="387892"/>
    <n v="6450"/>
    <n v="1765513"/>
  </r>
  <r>
    <s v="5"/>
    <x v="620"/>
    <s v="34PDHB"/>
    <s v="172002N005"/>
    <s v="111150"/>
    <x v="0"/>
    <s v="12111100"/>
    <s v=""/>
    <n v="2221014"/>
    <n v="2221014"/>
    <n v="1110510"/>
    <n v="531334.13"/>
    <n v="579175.87"/>
    <n v="1574069.25"/>
    <n v="115610.62"/>
  </r>
  <r>
    <s v="5"/>
    <x v="620"/>
    <s v="34PDHB"/>
    <s v="172002N005"/>
    <s v="111150"/>
    <x v="0"/>
    <s v="12211108"/>
    <s v=""/>
    <n v="5102000"/>
    <n v="5102000"/>
    <n v="3401332"/>
    <n v="2340539.4900000002"/>
    <n v="1060792.51"/>
    <n v="12246.68"/>
    <n v="2749213.83"/>
  </r>
  <r>
    <s v="5"/>
    <x v="620"/>
    <s v="34PDHB"/>
    <s v="172002N005"/>
    <s v="111150"/>
    <x v="0"/>
    <s v="12311106"/>
    <s v=""/>
    <n v="2000000"/>
    <n v="2000000"/>
    <n v="0"/>
    <n v="0"/>
    <n v="0"/>
    <n v="0"/>
    <n v="2000000"/>
  </r>
  <r>
    <s v="5"/>
    <x v="620"/>
    <s v="34PDHB"/>
    <s v="172002N005"/>
    <s v="111150"/>
    <x v="0"/>
    <s v="13111100"/>
    <s v=""/>
    <n v="23200"/>
    <n v="23200"/>
    <n v="11598"/>
    <n v="8313.8700000000008"/>
    <n v="3284.13"/>
    <n v="113.95"/>
    <n v="14772.18"/>
  </r>
  <r>
    <s v="5"/>
    <x v="620"/>
    <s v="34PDHB"/>
    <s v="172002N005"/>
    <s v="111150"/>
    <x v="0"/>
    <s v="13121100"/>
    <s v=""/>
    <n v="11350000"/>
    <n v="11350000"/>
    <n v="5674998"/>
    <n v="4872375.0999999996"/>
    <n v="802622.9"/>
    <n v="4169.08"/>
    <n v="6473455.8200000003"/>
  </r>
  <r>
    <s v="5"/>
    <x v="620"/>
    <s v="34PDHB"/>
    <s v="172002N005"/>
    <s v="111150"/>
    <x v="0"/>
    <s v="13211100"/>
    <s v=""/>
    <n v="12850000"/>
    <n v="12850000"/>
    <n v="6425000"/>
    <n v="5246991.0599999996"/>
    <n v="1178008.94"/>
    <n v="0"/>
    <n v="7603008.9400000004"/>
  </r>
  <r>
    <s v="5"/>
    <x v="620"/>
    <s v="34PDHB"/>
    <s v="172002N005"/>
    <s v="111150"/>
    <x v="0"/>
    <s v="13221100"/>
    <s v=""/>
    <n v="8935000"/>
    <n v="8935000"/>
    <n v="6001000"/>
    <n v="4549470.9000000004"/>
    <n v="1451529.1"/>
    <n v="1407.38"/>
    <n v="4384121.72"/>
  </r>
  <r>
    <s v="5"/>
    <x v="620"/>
    <s v="34PDHB"/>
    <s v="172002N005"/>
    <s v="111150"/>
    <x v="0"/>
    <s v="13231100"/>
    <s v=""/>
    <n v="48400000"/>
    <n v="48400000"/>
    <n v="1000000"/>
    <n v="8948.7000000000007"/>
    <n v="991051.3"/>
    <n v="0"/>
    <n v="48391051.299999997"/>
  </r>
  <r>
    <s v="5"/>
    <x v="620"/>
    <s v="34PDHB"/>
    <s v="172002N005"/>
    <s v="111150"/>
    <x v="0"/>
    <s v="13231108"/>
    <s v=""/>
    <n v="605000"/>
    <n v="605000"/>
    <n v="100000"/>
    <n v="0"/>
    <n v="100000"/>
    <n v="0"/>
    <n v="605000"/>
  </r>
  <r>
    <s v="5"/>
    <x v="620"/>
    <s v="34PDHB"/>
    <s v="172002N005"/>
    <s v="111150"/>
    <x v="0"/>
    <s v="13311100"/>
    <s v=""/>
    <n v="113797"/>
    <n v="113797"/>
    <n v="56898"/>
    <n v="0"/>
    <n v="56898"/>
    <n v="0"/>
    <n v="113797"/>
  </r>
  <r>
    <s v="5"/>
    <x v="620"/>
    <s v="34PDHB"/>
    <s v="172002N005"/>
    <s v="111150"/>
    <x v="0"/>
    <s v="13411100"/>
    <s v=""/>
    <n v="146170566"/>
    <n v="142170566"/>
    <n v="70585285"/>
    <n v="57674799.780000001"/>
    <n v="12910485.220000001"/>
    <n v="36301.370000000003"/>
    <n v="84459464.849999994"/>
  </r>
  <r>
    <s v="5"/>
    <x v="620"/>
    <s v="34PDHB"/>
    <s v="172002N005"/>
    <s v="111150"/>
    <x v="0"/>
    <s v="13431100"/>
    <s v=""/>
    <n v="163728000"/>
    <n v="163728000"/>
    <n v="85500000"/>
    <n v="77074818.540000007"/>
    <n v="8425181.4600000009"/>
    <n v="55077.23"/>
    <n v="86598104.230000004"/>
  </r>
  <r>
    <s v="5"/>
    <x v="620"/>
    <s v="34PDHB"/>
    <s v="172002N005"/>
    <s v="111150"/>
    <x v="0"/>
    <s v="14111201"/>
    <s v=""/>
    <n v="29786681"/>
    <n v="28583132.539999999"/>
    <n v="14007566.539999999"/>
    <n v="11029528.640000001"/>
    <n v="2978037.9"/>
    <n v="1079502.3600000001"/>
    <n v="16474101.539999999"/>
  </r>
  <r>
    <s v="5"/>
    <x v="620"/>
    <s v="34PDHB"/>
    <s v="172002N005"/>
    <s v="111150"/>
    <x v="0"/>
    <s v="14111202"/>
    <s v=""/>
    <n v="29933625"/>
    <n v="29933625"/>
    <n v="15272345"/>
    <n v="10422570.369999999"/>
    <n v="4849774.63"/>
    <n v="2253316.75"/>
    <n v="17257737.879999999"/>
  </r>
  <r>
    <s v="5"/>
    <x v="620"/>
    <s v="34PDHB"/>
    <s v="172002N005"/>
    <s v="111150"/>
    <x v="0"/>
    <s v="14111208"/>
    <s v=""/>
    <n v="378464"/>
    <n v="378464"/>
    <n v="302464"/>
    <n v="192619.35"/>
    <n v="109844.65"/>
    <n v="20579.03"/>
    <n v="165265.62"/>
  </r>
  <r>
    <s v="5"/>
    <x v="620"/>
    <s v="34PDHB"/>
    <s v="172002N005"/>
    <s v="111150"/>
    <x v="0"/>
    <s v="14211201"/>
    <s v=""/>
    <n v="143972"/>
    <n v="143972"/>
    <n v="71988"/>
    <n v="36887.33"/>
    <n v="35100.67"/>
    <n v="13538.35"/>
    <n v="93546.32"/>
  </r>
  <r>
    <s v="5"/>
    <x v="620"/>
    <s v="34PDHB"/>
    <s v="172002N005"/>
    <s v="111150"/>
    <x v="0"/>
    <s v="14211202"/>
    <s v=""/>
    <n v="24995250"/>
    <n v="24229455.969999999"/>
    <n v="11731827.970000001"/>
    <n v="7444693.1299999999"/>
    <n v="4287134.84"/>
    <n v="1609511.96"/>
    <n v="15175250.880000001"/>
  </r>
  <r>
    <s v="5"/>
    <x v="620"/>
    <s v="34PDHB"/>
    <s v="172002N005"/>
    <s v="111150"/>
    <x v="0"/>
    <s v="14311200"/>
    <s v=""/>
    <n v="7442063"/>
    <n v="7442063"/>
    <n v="3721032"/>
    <n v="2219324.98"/>
    <n v="1501707.02"/>
    <n v="800248.02"/>
    <n v="4422490"/>
  </r>
  <r>
    <s v="5"/>
    <x v="620"/>
    <s v="34PDHB"/>
    <s v="172002N005"/>
    <s v="111150"/>
    <x v="0"/>
    <s v="14411200"/>
    <s v=""/>
    <n v="336079"/>
    <n v="336079"/>
    <n v="168042"/>
    <n v="86806.32"/>
    <n v="81235.679999999993"/>
    <n v="31989.83"/>
    <n v="217282.85"/>
  </r>
  <r>
    <s v="5"/>
    <x v="620"/>
    <s v="34PDHB"/>
    <s v="172002N005"/>
    <s v="111150"/>
    <x v="0"/>
    <s v="14421200"/>
    <s v=""/>
    <n v="12955897"/>
    <n v="11955897"/>
    <n v="5477948"/>
    <n v="3453343.47"/>
    <n v="2024604.53"/>
    <n v="1294533.1000000001"/>
    <n v="7208020.4299999997"/>
  </r>
  <r>
    <s v="5"/>
    <x v="620"/>
    <s v="34PDHB"/>
    <s v="172002N005"/>
    <s v="111150"/>
    <x v="0"/>
    <s v="14431200"/>
    <s v=""/>
    <n v="16560"/>
    <n v="16560"/>
    <n v="8280"/>
    <n v="2308.59"/>
    <n v="5971.41"/>
    <n v="528.84"/>
    <n v="13722.57"/>
  </r>
  <r>
    <s v="5"/>
    <x v="620"/>
    <s v="34PDHB"/>
    <s v="172002N005"/>
    <s v="111150"/>
    <x v="0"/>
    <s v="15111200"/>
    <s v=""/>
    <n v="23970411"/>
    <n v="22449978.940000001"/>
    <n v="10464771.939999999"/>
    <n v="8906476.2899999991"/>
    <n v="1558295.65"/>
    <n v="899660.23"/>
    <n v="12643842.42"/>
  </r>
  <r>
    <s v="5"/>
    <x v="620"/>
    <s v="34PDHB"/>
    <s v="172002N005"/>
    <s v="111150"/>
    <x v="0"/>
    <s v="15311200"/>
    <s v=""/>
    <n v="60000000"/>
    <n v="60000000"/>
    <n v="60000000"/>
    <n v="28211402.670000002"/>
    <n v="31788597.329999998"/>
    <n v="0"/>
    <n v="31788597.329999998"/>
  </r>
  <r>
    <s v="5"/>
    <x v="620"/>
    <s v="34PDHB"/>
    <s v="172002N005"/>
    <s v="111150"/>
    <x v="0"/>
    <s v="15411208"/>
    <s v=""/>
    <n v="554000"/>
    <n v="554000"/>
    <n v="0"/>
    <n v="0"/>
    <n v="0"/>
    <n v="0"/>
    <n v="554000"/>
  </r>
  <r>
    <s v="5"/>
    <x v="620"/>
    <s v="34PDHB"/>
    <s v="172002N005"/>
    <s v="111150"/>
    <x v="0"/>
    <s v="15411218"/>
    <s v=""/>
    <n v="27170000"/>
    <n v="27170000"/>
    <n v="0"/>
    <n v="0"/>
    <n v="0"/>
    <n v="0"/>
    <n v="27170000"/>
  </r>
  <r>
    <s v="5"/>
    <x v="620"/>
    <s v="34PDHB"/>
    <s v="172002N005"/>
    <s v="111150"/>
    <x v="0"/>
    <s v="15431126"/>
    <s v=""/>
    <n v="1800000"/>
    <n v="1800000"/>
    <n v="1800000"/>
    <n v="0"/>
    <n v="1800000"/>
    <n v="0"/>
    <n v="1800000"/>
  </r>
  <r>
    <s v="5"/>
    <x v="620"/>
    <s v="34PDHB"/>
    <s v="172002N005"/>
    <s v="111150"/>
    <x v="0"/>
    <s v="15441100"/>
    <s v=""/>
    <n v="518000"/>
    <n v="518000"/>
    <n v="259002"/>
    <n v="217791.82"/>
    <n v="41210.18"/>
    <n v="0"/>
    <n v="300208.18"/>
  </r>
  <r>
    <s v="5"/>
    <x v="620"/>
    <s v="34PDHB"/>
    <s v="172002N005"/>
    <s v="111150"/>
    <x v="0"/>
    <s v="15451100"/>
    <s v=""/>
    <n v="56650000"/>
    <n v="55150000"/>
    <n v="32741666"/>
    <n v="24608778.43"/>
    <n v="8132887.5700000003"/>
    <n v="7619.34"/>
    <n v="30533602.23"/>
  </r>
  <r>
    <s v="5"/>
    <x v="620"/>
    <s v="34PDHB"/>
    <s v="172002N005"/>
    <s v="111150"/>
    <x v="0"/>
    <s v="15461151"/>
    <s v=""/>
    <n v="19700000"/>
    <n v="17625224.84"/>
    <n v="8733559.8399999999"/>
    <n v="7574990.46"/>
    <n v="1158569.3799999999"/>
    <n v="7218.6"/>
    <n v="10043015.779999999"/>
  </r>
  <r>
    <s v="5"/>
    <x v="620"/>
    <s v="34PDHB"/>
    <s v="172002N005"/>
    <s v="111150"/>
    <x v="0"/>
    <s v="15471100"/>
    <s v=""/>
    <n v="2310000"/>
    <n v="2310000"/>
    <n v="2310000"/>
    <n v="809737.88"/>
    <n v="1500262.12"/>
    <n v="0"/>
    <n v="1500262.12"/>
  </r>
  <r>
    <s v="5"/>
    <x v="620"/>
    <s v="34PDHB"/>
    <s v="172002N005"/>
    <s v="111150"/>
    <x v="0"/>
    <s v="15471108"/>
    <s v=""/>
    <n v="12100"/>
    <n v="12100"/>
    <n v="12100"/>
    <n v="10500"/>
    <n v="1600"/>
    <n v="0"/>
    <n v="1600"/>
  </r>
  <r>
    <s v="5"/>
    <x v="620"/>
    <s v="34PDHB"/>
    <s v="172002N005"/>
    <s v="111150"/>
    <x v="0"/>
    <s v="15911100"/>
    <s v=""/>
    <n v="19059986"/>
    <n v="19059986"/>
    <n v="9529992"/>
    <n v="6942482.2400000002"/>
    <n v="2587509.7599999998"/>
    <n v="36291.75"/>
    <n v="12081212.01"/>
  </r>
  <r>
    <s v="5"/>
    <x v="620"/>
    <s v="34PDHB"/>
    <s v="172002N005"/>
    <s v="111150"/>
    <x v="0"/>
    <s v="15931100"/>
    <s v=""/>
    <n v="2000000"/>
    <n v="2000000"/>
    <n v="1333334"/>
    <n v="0"/>
    <n v="1333334"/>
    <n v="0"/>
    <n v="2000000"/>
  </r>
  <r>
    <s v="5"/>
    <x v="620"/>
    <s v="34PDHB"/>
    <s v="172002N005"/>
    <s v="111150"/>
    <x v="0"/>
    <s v="16111143"/>
    <s v=""/>
    <n v="30530482"/>
    <n v="20353654"/>
    <n v="5088414"/>
    <n v="0"/>
    <n v="5088414"/>
    <n v="0"/>
    <n v="20353654"/>
  </r>
  <r>
    <s v="5"/>
    <x v="620"/>
    <s v="34PDHB"/>
    <s v="172002N005"/>
    <s v="111150"/>
    <x v="0"/>
    <s v="17111100"/>
    <s v=""/>
    <n v="30000000"/>
    <n v="30000000"/>
    <n v="10871544"/>
    <n v="0"/>
    <n v="10871544"/>
    <n v="0"/>
    <n v="30000000"/>
  </r>
  <r>
    <s v="5"/>
    <x v="620"/>
    <s v="34PDHB"/>
    <s v="172002N005"/>
    <s v="111150"/>
    <x v="0"/>
    <s v="17121100"/>
    <s v=""/>
    <n v="48400000"/>
    <n v="46900000"/>
    <n v="24610150"/>
    <n v="16973811.300000001"/>
    <n v="7636338.7000000002"/>
    <n v="8536.5300000000007"/>
    <n v="29917652.170000002"/>
  </r>
  <r>
    <s v="5"/>
    <x v="620"/>
    <s v="34PDHB"/>
    <s v="172002N005"/>
    <s v="111150"/>
    <x v="0"/>
    <s v="17191100"/>
    <s v=""/>
    <n v="24166058"/>
    <n v="22666058"/>
    <n v="12233028"/>
    <n v="9359100"/>
    <n v="2873928"/>
    <n v="6300"/>
    <n v="13300658"/>
  </r>
  <r>
    <s v="5"/>
    <x v="620"/>
    <s v="34PDHB"/>
    <s v="172002N005"/>
    <s v="111150"/>
    <x v="1"/>
    <s v="21111100"/>
    <s v=""/>
    <n v="4000000"/>
    <n v="4000000"/>
    <n v="4000000"/>
    <n v="115975.61"/>
    <n v="3884024.39"/>
    <n v="2855750.63"/>
    <n v="1028273.76"/>
  </r>
  <r>
    <s v="5"/>
    <x v="620"/>
    <s v="34PDHB"/>
    <s v="172002N005"/>
    <s v="111150"/>
    <x v="1"/>
    <s v="21111200"/>
    <s v=""/>
    <n v="415200"/>
    <n v="415200"/>
    <n v="207600"/>
    <n v="131893.28"/>
    <n v="75706.720000000001"/>
    <n v="131893.26999999999"/>
    <n v="151413.45000000001"/>
  </r>
  <r>
    <s v="5"/>
    <x v="620"/>
    <s v="34PDHB"/>
    <s v="172002N005"/>
    <s v="111150"/>
    <x v="1"/>
    <s v="21411100"/>
    <s v=""/>
    <n v="124560"/>
    <n v="124560"/>
    <n v="62280"/>
    <n v="0"/>
    <n v="62280"/>
    <n v="0"/>
    <n v="124560"/>
  </r>
  <r>
    <s v="5"/>
    <x v="620"/>
    <s v="34PDHB"/>
    <s v="172002N005"/>
    <s v="111150"/>
    <x v="1"/>
    <s v="21411200"/>
    <s v=""/>
    <n v="100000"/>
    <n v="100000"/>
    <n v="100000"/>
    <n v="0"/>
    <n v="100000"/>
    <n v="0"/>
    <n v="100000"/>
  </r>
  <r>
    <s v="5"/>
    <x v="620"/>
    <s v="34PDHB"/>
    <s v="172002N005"/>
    <s v="111150"/>
    <x v="1"/>
    <s v="21511100"/>
    <s v=""/>
    <n v="26000"/>
    <n v="26000"/>
    <n v="26000"/>
    <n v="5774.94"/>
    <n v="20225.060000000001"/>
    <n v="0"/>
    <n v="20225.060000000001"/>
  </r>
  <r>
    <s v="5"/>
    <x v="620"/>
    <s v="34PDHB"/>
    <s v="172002N005"/>
    <s v="111150"/>
    <x v="1"/>
    <s v="21521100"/>
    <s v=""/>
    <n v="100000"/>
    <n v="100000"/>
    <n v="100000"/>
    <n v="30925.599999999999"/>
    <n v="69074.399999999994"/>
    <n v="0"/>
    <n v="69074.399999999994"/>
  </r>
  <r>
    <s v="5"/>
    <x v="620"/>
    <s v="34PDHB"/>
    <s v="172002N005"/>
    <s v="111150"/>
    <x v="1"/>
    <s v="21611100"/>
    <s v=""/>
    <n v="3000000"/>
    <n v="3000000"/>
    <n v="1363635"/>
    <n v="159191.70000000001"/>
    <n v="1204443.3"/>
    <n v="1374181.01"/>
    <n v="1466627.29"/>
  </r>
  <r>
    <s v="5"/>
    <x v="620"/>
    <s v="34PDHB"/>
    <s v="172002N005"/>
    <s v="111150"/>
    <x v="1"/>
    <s v="21711100"/>
    <s v=""/>
    <n v="10000"/>
    <n v="10000"/>
    <n v="10000"/>
    <n v="0"/>
    <n v="10000"/>
    <n v="0"/>
    <n v="10000"/>
  </r>
  <r>
    <s v="5"/>
    <x v="620"/>
    <s v="34PDHB"/>
    <s v="172002N005"/>
    <s v="111150"/>
    <x v="1"/>
    <s v="22111100"/>
    <s v=""/>
    <n v="32000000"/>
    <n v="32000000"/>
    <n v="16000002"/>
    <n v="8973073.9700000007"/>
    <n v="7026928.0300000003"/>
    <n v="23026926.030000001"/>
    <n v="0"/>
  </r>
  <r>
    <s v="5"/>
    <x v="620"/>
    <s v="34PDHB"/>
    <s v="172002N005"/>
    <s v="111150"/>
    <x v="1"/>
    <s v="22211100"/>
    <s v=""/>
    <n v="52000"/>
    <n v="52000"/>
    <n v="52000"/>
    <n v="0"/>
    <n v="52000"/>
    <n v="0"/>
    <n v="52000"/>
  </r>
  <r>
    <s v="5"/>
    <x v="620"/>
    <s v="34PDHB"/>
    <s v="172002N005"/>
    <s v="111150"/>
    <x v="1"/>
    <s v="22311100"/>
    <s v=""/>
    <n v="3000000"/>
    <n v="3000000"/>
    <n v="1363635"/>
    <n v="0"/>
    <n v="1363635"/>
    <n v="0"/>
    <n v="3000000"/>
  </r>
  <r>
    <s v="5"/>
    <x v="620"/>
    <s v="34PDHB"/>
    <s v="172002N005"/>
    <s v="111150"/>
    <x v="1"/>
    <s v="24191100"/>
    <s v=""/>
    <n v="519000"/>
    <n v="519000"/>
    <n v="519000"/>
    <n v="0"/>
    <n v="519000"/>
    <n v="0"/>
    <n v="519000"/>
  </r>
  <r>
    <s v="5"/>
    <x v="620"/>
    <s v="34PDHB"/>
    <s v="172002N005"/>
    <s v="111150"/>
    <x v="1"/>
    <s v="24211100"/>
    <s v=""/>
    <n v="207600"/>
    <n v="207600"/>
    <n v="103800"/>
    <n v="3300"/>
    <n v="100500"/>
    <n v="0"/>
    <n v="204300"/>
  </r>
  <r>
    <s v="5"/>
    <x v="620"/>
    <s v="34PDHB"/>
    <s v="172002N005"/>
    <s v="111150"/>
    <x v="1"/>
    <s v="24311100"/>
    <s v=""/>
    <n v="11000"/>
    <n v="11000"/>
    <n v="11000"/>
    <n v="1182.3499999999999"/>
    <n v="9817.65"/>
    <n v="0"/>
    <n v="9817.65"/>
  </r>
  <r>
    <s v="5"/>
    <x v="620"/>
    <s v="34PDHB"/>
    <s v="172002N005"/>
    <s v="111150"/>
    <x v="1"/>
    <s v="24411100"/>
    <s v=""/>
    <n v="207600"/>
    <n v="207600"/>
    <n v="103800"/>
    <n v="24860.560000000001"/>
    <n v="78939.44"/>
    <n v="0"/>
    <n v="182739.44"/>
  </r>
  <r>
    <s v="5"/>
    <x v="620"/>
    <s v="34PDHB"/>
    <s v="172002N005"/>
    <s v="111150"/>
    <x v="1"/>
    <s v="24511100"/>
    <s v=""/>
    <n v="5200"/>
    <n v="5200"/>
    <n v="5200"/>
    <n v="0"/>
    <n v="5200"/>
    <n v="0"/>
    <n v="5200"/>
  </r>
  <r>
    <s v="5"/>
    <x v="620"/>
    <s v="34PDHB"/>
    <s v="172002N005"/>
    <s v="111150"/>
    <x v="1"/>
    <s v="24611100"/>
    <s v=""/>
    <n v="3000000"/>
    <n v="3000000"/>
    <n v="1363635"/>
    <n v="11790.14"/>
    <n v="1351844.86"/>
    <n v="85260"/>
    <n v="2902949.86"/>
  </r>
  <r>
    <s v="5"/>
    <x v="620"/>
    <s v="34PDHB"/>
    <s v="172002N005"/>
    <s v="111150"/>
    <x v="1"/>
    <s v="24711100"/>
    <s v=""/>
    <n v="51900"/>
    <n v="51900"/>
    <n v="51900"/>
    <n v="7347.39"/>
    <n v="44552.61"/>
    <n v="0"/>
    <n v="44552.61"/>
  </r>
  <r>
    <s v="5"/>
    <x v="620"/>
    <s v="34PDHB"/>
    <s v="172002N005"/>
    <s v="111150"/>
    <x v="1"/>
    <s v="24811100"/>
    <s v=""/>
    <n v="51900"/>
    <n v="51900"/>
    <n v="51900"/>
    <n v="0"/>
    <n v="51900"/>
    <n v="0"/>
    <n v="51900"/>
  </r>
  <r>
    <s v="5"/>
    <x v="620"/>
    <s v="34PDHB"/>
    <s v="172002N005"/>
    <s v="111150"/>
    <x v="1"/>
    <s v="24911100"/>
    <s v=""/>
    <n v="3000000"/>
    <n v="2854307.6"/>
    <n v="1217942.6000000001"/>
    <n v="60036.11"/>
    <n v="1157906.49"/>
    <n v="0"/>
    <n v="2794271.49"/>
  </r>
  <r>
    <s v="5"/>
    <x v="620"/>
    <s v="34PDHB"/>
    <s v="172002N005"/>
    <s v="111150"/>
    <x v="1"/>
    <s v="25111100"/>
    <s v=""/>
    <n v="10000"/>
    <n v="10000"/>
    <n v="10000"/>
    <n v="0"/>
    <n v="10000"/>
    <n v="0"/>
    <n v="10000"/>
  </r>
  <r>
    <s v="5"/>
    <x v="620"/>
    <s v="34PDHB"/>
    <s v="172002N005"/>
    <s v="111150"/>
    <x v="1"/>
    <s v="25211100"/>
    <s v=""/>
    <n v="726600"/>
    <n v="726600"/>
    <n v="363300"/>
    <n v="0"/>
    <n v="363300"/>
    <n v="0"/>
    <n v="726600"/>
  </r>
  <r>
    <s v="5"/>
    <x v="620"/>
    <s v="34PDHB"/>
    <s v="172002N005"/>
    <s v="111150"/>
    <x v="1"/>
    <s v="25311100"/>
    <s v=""/>
    <n v="103800"/>
    <n v="103800"/>
    <n v="51900"/>
    <n v="0"/>
    <n v="51900"/>
    <n v="0"/>
    <n v="103800"/>
  </r>
  <r>
    <s v="5"/>
    <x v="620"/>
    <s v="34PDHB"/>
    <s v="172002N005"/>
    <s v="111150"/>
    <x v="1"/>
    <s v="25411100"/>
    <s v=""/>
    <n v="103800"/>
    <n v="103800"/>
    <n v="51900"/>
    <n v="0"/>
    <n v="51900"/>
    <n v="0"/>
    <n v="103800"/>
  </r>
  <r>
    <s v="5"/>
    <x v="620"/>
    <s v="34PDHB"/>
    <s v="172002N005"/>
    <s v="111150"/>
    <x v="1"/>
    <s v="25511100"/>
    <s v=""/>
    <n v="10000"/>
    <n v="10000"/>
    <n v="10000"/>
    <n v="0"/>
    <n v="10000"/>
    <n v="0"/>
    <n v="10000"/>
  </r>
  <r>
    <s v="5"/>
    <x v="620"/>
    <s v="34PDHB"/>
    <s v="172002N005"/>
    <s v="111150"/>
    <x v="1"/>
    <s v="25611100"/>
    <s v=""/>
    <n v="13000"/>
    <n v="13000"/>
    <n v="13000"/>
    <n v="1191.17"/>
    <n v="11808.83"/>
    <n v="0"/>
    <n v="11808.83"/>
  </r>
  <r>
    <s v="5"/>
    <x v="620"/>
    <s v="34PDHB"/>
    <s v="172002N005"/>
    <s v="111150"/>
    <x v="1"/>
    <s v="25911100"/>
    <s v=""/>
    <n v="20000000"/>
    <n v="20000000"/>
    <n v="10000000"/>
    <n v="7147920"/>
    <n v="2852080"/>
    <n v="12852080"/>
    <n v="0"/>
  </r>
  <r>
    <s v="5"/>
    <x v="620"/>
    <s v="34PDHB"/>
    <s v="172002N005"/>
    <s v="111150"/>
    <x v="1"/>
    <s v="26111100"/>
    <s v=""/>
    <n v="4000000"/>
    <n v="4000000"/>
    <n v="2000000"/>
    <n v="0"/>
    <n v="2000000"/>
    <n v="1159598.3600000001"/>
    <n v="2840401.64"/>
  </r>
  <r>
    <s v="5"/>
    <x v="620"/>
    <s v="34PDHB"/>
    <s v="172002N005"/>
    <s v="111150"/>
    <x v="1"/>
    <s v="26111200"/>
    <s v=""/>
    <n v="24912000"/>
    <n v="24912000"/>
    <n v="12456000"/>
    <n v="2742901.57"/>
    <n v="9713098.4299999997"/>
    <n v="9357098.4499999993"/>
    <n v="12811999.98"/>
  </r>
  <r>
    <s v="5"/>
    <x v="620"/>
    <s v="34PDHB"/>
    <s v="172002N005"/>
    <s v="111150"/>
    <x v="1"/>
    <s v="27111100"/>
    <s v=""/>
    <n v="1600000"/>
    <n v="1600000"/>
    <n v="727275"/>
    <n v="0"/>
    <n v="727275"/>
    <n v="335067.15999999997"/>
    <n v="1264932.8400000001"/>
  </r>
  <r>
    <s v="5"/>
    <x v="620"/>
    <s v="34PDHB"/>
    <s v="172002N005"/>
    <s v="111150"/>
    <x v="1"/>
    <s v="27111200"/>
    <s v=""/>
    <n v="19205648"/>
    <n v="19205648"/>
    <n v="9602824"/>
    <n v="0"/>
    <n v="9602824"/>
    <n v="0"/>
    <n v="19205648"/>
  </r>
  <r>
    <s v="5"/>
    <x v="620"/>
    <s v="34PDHB"/>
    <s v="172002N005"/>
    <s v="111150"/>
    <x v="1"/>
    <s v="27211100"/>
    <s v=""/>
    <n v="519000"/>
    <n v="519000"/>
    <n v="216250"/>
    <n v="0"/>
    <n v="216250"/>
    <n v="147446.9"/>
    <n v="371553.1"/>
  </r>
  <r>
    <s v="5"/>
    <x v="620"/>
    <s v="34PDHB"/>
    <s v="172002N005"/>
    <s v="111150"/>
    <x v="1"/>
    <s v="27211200"/>
    <s v=""/>
    <n v="1038000"/>
    <n v="1038000"/>
    <n v="432500"/>
    <n v="0"/>
    <n v="432500"/>
    <n v="0"/>
    <n v="1038000"/>
  </r>
  <r>
    <s v="5"/>
    <x v="620"/>
    <s v="34PDHB"/>
    <s v="172002N005"/>
    <s v="111150"/>
    <x v="1"/>
    <s v="27311100"/>
    <s v=""/>
    <n v="1200000"/>
    <n v="1200000"/>
    <n v="545455"/>
    <n v="0"/>
    <n v="545455"/>
    <n v="0"/>
    <n v="1200000"/>
  </r>
  <r>
    <s v="5"/>
    <x v="620"/>
    <s v="34PDHB"/>
    <s v="172002N005"/>
    <s v="111150"/>
    <x v="1"/>
    <s v="27411100"/>
    <s v=""/>
    <n v="21000"/>
    <n v="21000"/>
    <n v="21000"/>
    <n v="4630.08"/>
    <n v="16369.92"/>
    <n v="0"/>
    <n v="16369.92"/>
  </r>
  <r>
    <s v="5"/>
    <x v="620"/>
    <s v="34PDHB"/>
    <s v="172002N005"/>
    <s v="111150"/>
    <x v="1"/>
    <s v="27511100"/>
    <s v=""/>
    <n v="3114000"/>
    <n v="3114000"/>
    <n v="1557000"/>
    <n v="0"/>
    <n v="1557000"/>
    <n v="0"/>
    <n v="3114000"/>
  </r>
  <r>
    <s v="5"/>
    <x v="620"/>
    <s v="34PDHB"/>
    <s v="172002N005"/>
    <s v="111150"/>
    <x v="1"/>
    <s v="29111100"/>
    <s v=""/>
    <n v="5000000"/>
    <n v="5000000"/>
    <n v="2272725"/>
    <n v="57234.05"/>
    <n v="2215490.9500000002"/>
    <n v="0"/>
    <n v="4942765.95"/>
  </r>
  <r>
    <s v="5"/>
    <x v="620"/>
    <s v="34PDHB"/>
    <s v="172002N005"/>
    <s v="111150"/>
    <x v="1"/>
    <s v="29211100"/>
    <s v=""/>
    <n v="10000"/>
    <n v="10000"/>
    <n v="10000"/>
    <n v="1072.1199999999999"/>
    <n v="8927.8799999999992"/>
    <n v="0"/>
    <n v="8927.8799999999992"/>
  </r>
  <r>
    <s v="5"/>
    <x v="620"/>
    <s v="34PDHB"/>
    <s v="172002N005"/>
    <s v="111150"/>
    <x v="1"/>
    <s v="29311100"/>
    <s v=""/>
    <n v="156000"/>
    <n v="156000"/>
    <n v="78000"/>
    <n v="0"/>
    <n v="78000"/>
    <n v="0"/>
    <n v="156000"/>
  </r>
  <r>
    <s v="5"/>
    <x v="620"/>
    <s v="34PDHB"/>
    <s v="172002N005"/>
    <s v="111150"/>
    <x v="1"/>
    <s v="29411100"/>
    <s v=""/>
    <n v="1557000"/>
    <n v="1557000"/>
    <n v="778500"/>
    <n v="444.58"/>
    <n v="778055.42"/>
    <n v="0"/>
    <n v="1556555.42"/>
  </r>
  <r>
    <s v="5"/>
    <x v="620"/>
    <s v="34PDHB"/>
    <s v="172002N005"/>
    <s v="111150"/>
    <x v="1"/>
    <s v="29511100"/>
    <s v=""/>
    <n v="156000"/>
    <n v="156000"/>
    <n v="78000"/>
    <n v="0"/>
    <n v="78000"/>
    <n v="0"/>
    <n v="156000"/>
  </r>
  <r>
    <s v="5"/>
    <x v="620"/>
    <s v="34PDHB"/>
    <s v="172002N005"/>
    <s v="111150"/>
    <x v="1"/>
    <s v="29611100"/>
    <s v=""/>
    <n v="21310756"/>
    <n v="20962756"/>
    <n v="11486685.300000001"/>
    <n v="27338.42"/>
    <n v="11459346.880000001"/>
    <n v="6000000"/>
    <n v="14935417.58"/>
  </r>
  <r>
    <s v="5"/>
    <x v="620"/>
    <s v="34PDHB"/>
    <s v="172002N005"/>
    <s v="111150"/>
    <x v="1"/>
    <s v="29611200"/>
    <s v=""/>
    <n v="2000000"/>
    <n v="2000000"/>
    <n v="1000000"/>
    <n v="0"/>
    <n v="1000000"/>
    <n v="0"/>
    <n v="2000000"/>
  </r>
  <r>
    <s v="5"/>
    <x v="620"/>
    <s v="34PDHB"/>
    <s v="172002N005"/>
    <s v="111150"/>
    <x v="1"/>
    <s v="29811100"/>
    <s v=""/>
    <n v="35000"/>
    <n v="35000"/>
    <n v="35000"/>
    <n v="0"/>
    <n v="35000"/>
    <n v="0"/>
    <n v="35000"/>
  </r>
  <r>
    <s v="5"/>
    <x v="620"/>
    <s v="34PDHB"/>
    <s v="172002N005"/>
    <s v="111150"/>
    <x v="2"/>
    <s v="31121200"/>
    <s v=""/>
    <n v="3633000"/>
    <n v="3633000"/>
    <n v="1816500"/>
    <n v="1223183"/>
    <n v="593317"/>
    <n v="117562"/>
    <n v="2292255"/>
  </r>
  <r>
    <s v="5"/>
    <x v="620"/>
    <s v="34PDHB"/>
    <s v="172002N005"/>
    <s v="111150"/>
    <x v="2"/>
    <s v="31211100"/>
    <s v=""/>
    <n v="2500000"/>
    <n v="2500000"/>
    <n v="1041665"/>
    <n v="607000.35"/>
    <n v="434664.65"/>
    <n v="1892999.65"/>
    <n v="0"/>
  </r>
  <r>
    <s v="5"/>
    <x v="620"/>
    <s v="34PDHB"/>
    <s v="172002N005"/>
    <s v="111150"/>
    <x v="2"/>
    <s v="31311200"/>
    <s v=""/>
    <n v="9342000"/>
    <n v="9342000"/>
    <n v="4671000"/>
    <n v="2208195"/>
    <n v="2462805"/>
    <n v="0"/>
    <n v="7133805"/>
  </r>
  <r>
    <s v="5"/>
    <x v="620"/>
    <s v="34PDHB"/>
    <s v="172002N005"/>
    <s v="111150"/>
    <x v="2"/>
    <s v="31411200"/>
    <s v=""/>
    <n v="232875"/>
    <n v="232875"/>
    <n v="97030"/>
    <n v="34909.800000000003"/>
    <n v="62120.2"/>
    <n v="18012.84"/>
    <n v="179952.36"/>
  </r>
  <r>
    <s v="5"/>
    <x v="620"/>
    <s v="34PDHB"/>
    <s v="172002N005"/>
    <s v="111150"/>
    <x v="2"/>
    <s v="31711200"/>
    <s v=""/>
    <n v="310410"/>
    <n v="310410"/>
    <n v="129340"/>
    <n v="29054.47"/>
    <n v="100285.53"/>
    <n v="13390.94"/>
    <n v="267964.59000000003"/>
  </r>
  <r>
    <s v="5"/>
    <x v="620"/>
    <s v="34PDHB"/>
    <s v="172002N005"/>
    <s v="111150"/>
    <x v="2"/>
    <s v="32211100"/>
    <s v=""/>
    <n v="4000000"/>
    <n v="4000000"/>
    <n v="1999998"/>
    <n v="1229046.26"/>
    <n v="770951.74"/>
    <n v="2510917.44"/>
    <n v="260036.3"/>
  </r>
  <r>
    <s v="5"/>
    <x v="620"/>
    <s v="34PDHB"/>
    <s v="172002N005"/>
    <s v="111150"/>
    <x v="2"/>
    <s v="32711100"/>
    <s v=""/>
    <n v="51900"/>
    <n v="51900"/>
    <n v="26800"/>
    <n v="0"/>
    <n v="26800"/>
    <n v="0"/>
    <n v="51900"/>
  </r>
  <r>
    <s v="5"/>
    <x v="620"/>
    <s v="34PDHB"/>
    <s v="172002N005"/>
    <s v="111150"/>
    <x v="2"/>
    <s v="32911100"/>
    <s v=""/>
    <n v="0"/>
    <n v="50000"/>
    <n v="50000"/>
    <n v="0"/>
    <n v="50000"/>
    <n v="0"/>
    <n v="50000"/>
  </r>
  <r>
    <s v="5"/>
    <x v="620"/>
    <s v="34PDHB"/>
    <s v="172002N005"/>
    <s v="111150"/>
    <x v="2"/>
    <s v="33611100"/>
    <s v=""/>
    <n v="37120"/>
    <n v="87120"/>
    <n v="68560"/>
    <n v="0"/>
    <n v="68560"/>
    <n v="0"/>
    <n v="87120"/>
  </r>
  <r>
    <s v="5"/>
    <x v="620"/>
    <s v="34PDHB"/>
    <s v="172002N005"/>
    <s v="111150"/>
    <x v="2"/>
    <s v="33611200"/>
    <s v=""/>
    <n v="488171"/>
    <n v="569520.56000000006"/>
    <n v="381349.56"/>
    <n v="142380.14000000001"/>
    <n v="238969.42"/>
    <n v="32619.86"/>
    <n v="394520.56"/>
  </r>
  <r>
    <s v="5"/>
    <x v="620"/>
    <s v="34PDHB"/>
    <s v="172002N005"/>
    <s v="111150"/>
    <x v="2"/>
    <s v="34111100"/>
    <s v=""/>
    <n v="51900"/>
    <n v="51900"/>
    <n v="30574.7"/>
    <n v="20194.7"/>
    <n v="10380"/>
    <n v="0"/>
    <n v="31705.3"/>
  </r>
  <r>
    <s v="5"/>
    <x v="620"/>
    <s v="34PDHB"/>
    <s v="172002N005"/>
    <s v="111150"/>
    <x v="2"/>
    <s v="34511200"/>
    <s v=""/>
    <n v="17646000"/>
    <n v="17646000"/>
    <n v="7352500"/>
    <n v="19569.439999999999"/>
    <n v="7332930.5599999996"/>
    <n v="14386179.16"/>
    <n v="3240251.4"/>
  </r>
  <r>
    <s v="5"/>
    <x v="620"/>
    <s v="34PDHB"/>
    <s v="172002N005"/>
    <s v="111150"/>
    <x v="2"/>
    <s v="35411100"/>
    <s v=""/>
    <n v="0"/>
    <n v="348000"/>
    <n v="348000"/>
    <n v="0"/>
    <n v="348000"/>
    <n v="0"/>
    <n v="348000"/>
  </r>
  <r>
    <s v="5"/>
    <x v="620"/>
    <s v="34PDHB"/>
    <s v="172002N005"/>
    <s v="111150"/>
    <x v="2"/>
    <s v="35511100"/>
    <s v=""/>
    <n v="45000000"/>
    <n v="45000000"/>
    <n v="10163057"/>
    <n v="0"/>
    <n v="10163057"/>
    <n v="0"/>
    <n v="45000000"/>
  </r>
  <r>
    <s v="5"/>
    <x v="620"/>
    <s v="34PDHB"/>
    <s v="172002N005"/>
    <s v="111150"/>
    <x v="2"/>
    <s v="35521100"/>
    <s v=""/>
    <n v="6768544"/>
    <n v="6687194.4400000004"/>
    <n v="2174830.44"/>
    <n v="0"/>
    <n v="2174830.44"/>
    <n v="0"/>
    <n v="6687194.4400000004"/>
  </r>
  <r>
    <s v="5"/>
    <x v="620"/>
    <s v="34PDHB"/>
    <s v="172002N005"/>
    <s v="111150"/>
    <x v="2"/>
    <s v="35711100"/>
    <s v=""/>
    <n v="10000000"/>
    <n v="10000000"/>
    <n v="5000000"/>
    <n v="0"/>
    <n v="5000000"/>
    <n v="0"/>
    <n v="10000000"/>
  </r>
  <r>
    <s v="5"/>
    <x v="620"/>
    <s v="34PDHB"/>
    <s v="172002N005"/>
    <s v="111150"/>
    <x v="2"/>
    <s v="37511100"/>
    <s v=""/>
    <n v="103800"/>
    <n v="103800"/>
    <n v="51900"/>
    <n v="0"/>
    <n v="51900"/>
    <n v="0"/>
    <n v="103800"/>
  </r>
  <r>
    <s v="5"/>
    <x v="620"/>
    <s v="34PDHB"/>
    <s v="172002N005"/>
    <s v="111150"/>
    <x v="2"/>
    <s v="39111100"/>
    <s v=""/>
    <n v="500000"/>
    <n v="500000"/>
    <n v="300000"/>
    <n v="59441.760000000002"/>
    <n v="240558.24"/>
    <n v="0"/>
    <n v="440558.24"/>
  </r>
  <r>
    <s v="5"/>
    <x v="620"/>
    <s v="34PDHB"/>
    <s v="172002N005"/>
    <s v="111150"/>
    <x v="2"/>
    <s v="39211100"/>
    <s v=""/>
    <n v="500000"/>
    <n v="500000"/>
    <n v="250000"/>
    <n v="29450"/>
    <n v="220550"/>
    <n v="0"/>
    <n v="470550"/>
  </r>
  <r>
    <s v="5"/>
    <x v="620"/>
    <s v="34PDHB"/>
    <s v="172002N005"/>
    <s v="111150"/>
    <x v="2"/>
    <s v="39691200"/>
    <s v=""/>
    <n v="674700"/>
    <n v="674700"/>
    <n v="281125"/>
    <n v="0"/>
    <n v="281125"/>
    <n v="497046.41"/>
    <n v="177653.59"/>
  </r>
  <r>
    <s v="5"/>
    <x v="620"/>
    <s v="34PDHB"/>
    <s v="172002N005"/>
    <s v="111150"/>
    <x v="2"/>
    <s v="39691225"/>
    <s v=""/>
    <n v="1557000"/>
    <n v="1557000"/>
    <n v="778500"/>
    <n v="0"/>
    <n v="778500"/>
    <n v="700000"/>
    <n v="857000"/>
  </r>
  <r>
    <s v="5"/>
    <x v="620"/>
    <s v="34PDHB"/>
    <s v="172002N005"/>
    <s v="111150"/>
    <x v="2"/>
    <s v="39811200"/>
    <s v=""/>
    <n v="23805000"/>
    <n v="23805000"/>
    <n v="11902500"/>
    <n v="9827672.3599999994"/>
    <n v="2074827.64"/>
    <n v="3350616.84"/>
    <n v="10626710.800000001"/>
  </r>
  <r>
    <s v="5"/>
    <x v="620"/>
    <s v="34PDHB"/>
    <s v="172002N005"/>
    <s v="111150"/>
    <x v="2"/>
    <s v="39811208"/>
    <s v=""/>
    <n v="155250"/>
    <n v="155250"/>
    <n v="116436"/>
    <n v="68303.399999999994"/>
    <n v="48132.6"/>
    <n v="26521.25"/>
    <n v="60425.35"/>
  </r>
  <r>
    <s v="5"/>
    <x v="620"/>
    <s v="34PDHB"/>
    <s v="172002N005"/>
    <s v="111150"/>
    <x v="2"/>
    <s v="39821100"/>
    <s v=""/>
    <n v="11550000"/>
    <n v="11550000"/>
    <n v="300000"/>
    <n v="988.46"/>
    <n v="299011.53999999998"/>
    <n v="0"/>
    <n v="11549011.539999999"/>
  </r>
  <r>
    <s v="5"/>
    <x v="620"/>
    <s v="34PDHB"/>
    <s v="172002N005"/>
    <s v="111150"/>
    <x v="2"/>
    <s v="39821108"/>
    <s v=""/>
    <n v="56500"/>
    <n v="56500"/>
    <n v="10000"/>
    <n v="1709.98"/>
    <n v="8290.02"/>
    <n v="0"/>
    <n v="54790.02"/>
  </r>
  <r>
    <s v="5"/>
    <x v="620"/>
    <s v="34PDHB"/>
    <s v="172002N005"/>
    <s v="111150"/>
    <x v="4"/>
    <s v="52912100"/>
    <s v="A25NR0273"/>
    <n v="0"/>
    <n v="45692.4"/>
    <n v="45692.4"/>
    <n v="0"/>
    <n v="45692.4"/>
    <n v="0"/>
    <n v="45692.4"/>
  </r>
  <r>
    <s v="5"/>
    <x v="621"/>
    <s v="34PDHB"/>
    <s v="172298M002"/>
    <s v="111150"/>
    <x v="3"/>
    <s v="79211189"/>
    <s v=""/>
    <n v="8000000"/>
    <n v="8000000"/>
    <n v="3833129"/>
    <n v="0"/>
    <n v="3833129"/>
    <n v="0"/>
    <n v="8000000"/>
  </r>
  <r>
    <s v="5"/>
    <x v="621"/>
    <s v="34PDHB"/>
    <s v="172298M002"/>
    <s v="111150"/>
    <x v="3"/>
    <s v="799911A5"/>
    <s v=""/>
    <n v="500000"/>
    <n v="500000"/>
    <n v="250000"/>
    <n v="0"/>
    <n v="250000"/>
    <n v="0"/>
    <n v="500000"/>
  </r>
  <r>
    <s v="5"/>
    <x v="621"/>
    <s v="34PDHB"/>
    <s v="172298M002"/>
    <s v="111150"/>
    <x v="3"/>
    <s v="799911A6"/>
    <s v=""/>
    <n v="500000"/>
    <n v="500000"/>
    <n v="250000"/>
    <n v="0"/>
    <n v="250000"/>
    <n v="0"/>
    <n v="500000"/>
  </r>
  <r>
    <s v="5"/>
    <x v="622"/>
    <s v="34PDHB"/>
    <s v="4232360000"/>
    <s v="111150"/>
    <x v="5"/>
    <s v="41521100"/>
    <s v=""/>
    <n v="1014483477"/>
    <n v="980856435.03999996"/>
    <n v="456926833.04000002"/>
    <n v="312618383.08999997"/>
    <n v="144308449.94999999"/>
    <n v="52134315.130000003"/>
    <n v="616103736.82000005"/>
  </r>
  <r>
    <s v="5"/>
    <x v="622"/>
    <s v="34PDHB"/>
    <s v="4232360000"/>
    <s v="111150"/>
    <x v="5"/>
    <s v="41521106"/>
    <s v=""/>
    <n v="2000000"/>
    <n v="2000000"/>
    <n v="0"/>
    <n v="0"/>
    <n v="0"/>
    <n v="0"/>
    <n v="2000000"/>
  </r>
  <r>
    <s v="5"/>
    <x v="622"/>
    <s v="34PDHB"/>
    <s v="4232360000"/>
    <s v="111150"/>
    <x v="5"/>
    <s v="41521108"/>
    <s v=""/>
    <n v="5775600"/>
    <n v="5775600"/>
    <n v="3523432"/>
    <n v="2352749.4700000002"/>
    <n v="1170682.53"/>
    <n v="12246.68"/>
    <n v="3410603.85"/>
  </r>
  <r>
    <s v="5"/>
    <x v="622"/>
    <s v="34PDHB"/>
    <s v="4232360000"/>
    <s v="111150"/>
    <x v="5"/>
    <s v="41521126"/>
    <s v=""/>
    <n v="1800000"/>
    <n v="1800000"/>
    <n v="1800000"/>
    <n v="0"/>
    <n v="1800000"/>
    <n v="0"/>
    <n v="1800000"/>
  </r>
  <r>
    <s v="5"/>
    <x v="622"/>
    <s v="34PDHB"/>
    <s v="4232360000"/>
    <s v="111150"/>
    <x v="5"/>
    <s v="41521143"/>
    <s v=""/>
    <n v="30530482"/>
    <n v="20353654"/>
    <n v="5088414"/>
    <n v="0"/>
    <n v="5088414"/>
    <n v="0"/>
    <n v="20353654"/>
  </r>
  <r>
    <s v="5"/>
    <x v="622"/>
    <s v="34PDHB"/>
    <s v="4232360000"/>
    <s v="111150"/>
    <x v="5"/>
    <s v="41521151"/>
    <s v=""/>
    <n v="19700000"/>
    <n v="17625224.84"/>
    <n v="8733559.8399999999"/>
    <n v="7574990.46"/>
    <n v="1158569.3799999999"/>
    <n v="7218.6"/>
    <n v="10043015.779999999"/>
  </r>
  <r>
    <s v="5"/>
    <x v="622"/>
    <s v="34PDHB"/>
    <s v="4232360000"/>
    <s v="111150"/>
    <x v="5"/>
    <s v="41521189"/>
    <s v=""/>
    <n v="8000000"/>
    <n v="8000000"/>
    <n v="3833129"/>
    <n v="0"/>
    <n v="3833129"/>
    <n v="0"/>
    <n v="8000000"/>
  </r>
  <r>
    <s v="5"/>
    <x v="622"/>
    <s v="34PDHB"/>
    <s v="4232360000"/>
    <s v="111150"/>
    <x v="5"/>
    <s v="415211A5"/>
    <s v=""/>
    <n v="500000"/>
    <n v="500000"/>
    <n v="250000"/>
    <n v="0"/>
    <n v="250000"/>
    <n v="0"/>
    <n v="500000"/>
  </r>
  <r>
    <s v="5"/>
    <x v="622"/>
    <s v="34PDHB"/>
    <s v="4232360000"/>
    <s v="111150"/>
    <x v="5"/>
    <s v="415211A6"/>
    <s v=""/>
    <n v="500000"/>
    <n v="500000"/>
    <n v="250000"/>
    <n v="0"/>
    <n v="250000"/>
    <n v="0"/>
    <n v="500000"/>
  </r>
  <r>
    <s v="5"/>
    <x v="622"/>
    <s v="34PDHB"/>
    <s v="4232360000"/>
    <s v="111150"/>
    <x v="5"/>
    <s v="41521200"/>
    <s v=""/>
    <n v="208524014"/>
    <n v="206084931.5"/>
    <n v="130270342.5"/>
    <n v="65588585.57"/>
    <n v="64681756.93"/>
    <n v="20343576.850000001"/>
    <n v="120152769.08"/>
  </r>
  <r>
    <s v="5"/>
    <x v="622"/>
    <s v="34PDHB"/>
    <s v="4232360000"/>
    <s v="111150"/>
    <x v="5"/>
    <s v="41521201"/>
    <s v=""/>
    <n v="29930653"/>
    <n v="28727104.539999999"/>
    <n v="14079554.539999999"/>
    <n v="12149446.75"/>
    <n v="1930107.79"/>
    <n v="12814.44"/>
    <n v="16564843.35"/>
  </r>
  <r>
    <s v="5"/>
    <x v="622"/>
    <s v="34PDHB"/>
    <s v="4232360000"/>
    <s v="111150"/>
    <x v="5"/>
    <s v="41521202"/>
    <s v=""/>
    <n v="54928875"/>
    <n v="54163080.969999999"/>
    <n v="27004172.969999999"/>
    <n v="21715023.190000001"/>
    <n v="5289149.78"/>
    <n v="18492.22"/>
    <n v="32429565.559999999"/>
  </r>
  <r>
    <s v="5"/>
    <x v="622"/>
    <s v="34PDHB"/>
    <s v="4232360000"/>
    <s v="111150"/>
    <x v="5"/>
    <s v="41521208"/>
    <s v=""/>
    <n v="1087714"/>
    <n v="1087714"/>
    <n v="418900"/>
    <n v="307521.38"/>
    <n v="111378.62"/>
    <n v="501.65"/>
    <n v="779690.97"/>
  </r>
  <r>
    <s v="5"/>
    <x v="622"/>
    <s v="34PDHB"/>
    <s v="4232360000"/>
    <s v="111150"/>
    <x v="5"/>
    <s v="41521218"/>
    <s v=""/>
    <n v="27170000"/>
    <n v="27170000"/>
    <n v="0"/>
    <n v="0"/>
    <n v="0"/>
    <n v="0"/>
    <n v="27170000"/>
  </r>
  <r>
    <s v="5"/>
    <x v="622"/>
    <s v="34PDHB"/>
    <s v="4232360000"/>
    <s v="111150"/>
    <x v="5"/>
    <s v="41521225"/>
    <s v=""/>
    <n v="1557000"/>
    <n v="1557000"/>
    <n v="778500"/>
    <n v="0"/>
    <n v="778500"/>
    <n v="700000"/>
    <n v="857000"/>
  </r>
  <r>
    <s v="5"/>
    <x v="622"/>
    <s v="34PDHB"/>
    <s v="4232360000"/>
    <s v="111150"/>
    <x v="5"/>
    <s v="41522100"/>
    <s v=""/>
    <n v="0"/>
    <n v="45692.4"/>
    <n v="45692.4"/>
    <n v="0"/>
    <n v="45692.4"/>
    <n v="0"/>
    <n v="45692.4"/>
  </r>
  <r>
    <s v="5"/>
    <x v="623"/>
    <s v="35C001"/>
    <s v="172002N001"/>
    <s v="111150"/>
    <x v="1"/>
    <s v="21611100"/>
    <s v=""/>
    <n v="5000"/>
    <n v="5000"/>
    <n v="5000"/>
    <n v="136"/>
    <n v="4864"/>
    <n v="4864"/>
    <n v="0"/>
  </r>
  <r>
    <s v="5"/>
    <x v="623"/>
    <s v="35C001"/>
    <s v="172002N001"/>
    <s v="111150"/>
    <x v="1"/>
    <s v="22111100"/>
    <s v=""/>
    <n v="400000"/>
    <n v="400000"/>
    <n v="200000"/>
    <n v="182698.63"/>
    <n v="17301.37"/>
    <n v="54151.37"/>
    <n v="163150"/>
  </r>
  <r>
    <s v="5"/>
    <x v="623"/>
    <s v="35C001"/>
    <s v="172002N001"/>
    <s v="111150"/>
    <x v="1"/>
    <s v="24811100"/>
    <s v=""/>
    <n v="10000"/>
    <n v="10000"/>
    <n v="10000"/>
    <n v="7113.51"/>
    <n v="2886.49"/>
    <n v="2886.49"/>
    <n v="0"/>
  </r>
  <r>
    <s v="5"/>
    <x v="623"/>
    <s v="35C001"/>
    <s v="172002N001"/>
    <s v="111150"/>
    <x v="1"/>
    <s v="25411100"/>
    <s v=""/>
    <n v="20000"/>
    <n v="20000"/>
    <n v="20000"/>
    <n v="0"/>
    <n v="20000"/>
    <n v="20000"/>
    <n v="0"/>
  </r>
  <r>
    <s v="5"/>
    <x v="623"/>
    <s v="35C001"/>
    <s v="172002N001"/>
    <s v="111150"/>
    <x v="1"/>
    <s v="27211100"/>
    <s v=""/>
    <n v="17000"/>
    <n v="17000"/>
    <n v="0"/>
    <n v="0"/>
    <n v="0"/>
    <n v="17000"/>
    <n v="0"/>
  </r>
  <r>
    <s v="5"/>
    <x v="623"/>
    <s v="35C001"/>
    <s v="172002N001"/>
    <s v="111150"/>
    <x v="1"/>
    <s v="27211200"/>
    <s v=""/>
    <n v="226745"/>
    <n v="226745"/>
    <n v="226745"/>
    <n v="0"/>
    <n v="226745"/>
    <n v="0"/>
    <n v="226745"/>
  </r>
  <r>
    <s v="5"/>
    <x v="623"/>
    <s v="35C001"/>
    <s v="172002N001"/>
    <s v="111150"/>
    <x v="1"/>
    <s v="29111100"/>
    <s v=""/>
    <n v="8000"/>
    <n v="8000"/>
    <n v="8000"/>
    <n v="849.02"/>
    <n v="7150.98"/>
    <n v="7150.98"/>
    <n v="0"/>
  </r>
  <r>
    <s v="5"/>
    <x v="623"/>
    <s v="35C001"/>
    <s v="172002N001"/>
    <s v="111150"/>
    <x v="1"/>
    <s v="29411100"/>
    <s v=""/>
    <n v="23000"/>
    <n v="23000"/>
    <n v="23000"/>
    <n v="0"/>
    <n v="23000"/>
    <n v="23000"/>
    <n v="0"/>
  </r>
  <r>
    <s v="5"/>
    <x v="623"/>
    <s v="35C001"/>
    <s v="172002N001"/>
    <s v="111150"/>
    <x v="1"/>
    <s v="29611200"/>
    <s v=""/>
    <n v="100000"/>
    <n v="100000"/>
    <n v="100000"/>
    <n v="0"/>
    <n v="100000"/>
    <n v="0"/>
    <n v="100000"/>
  </r>
  <r>
    <s v="5"/>
    <x v="623"/>
    <s v="35C001"/>
    <s v="172002N001"/>
    <s v="111150"/>
    <x v="2"/>
    <s v="33811200"/>
    <s v=""/>
    <n v="3075360"/>
    <n v="3075360"/>
    <n v="1667000"/>
    <n v="849539.84"/>
    <n v="817460.16"/>
    <n v="1745288.96"/>
    <n v="480531.20000000001"/>
  </r>
  <r>
    <s v="5"/>
    <x v="623"/>
    <s v="35C001"/>
    <s v="172002N001"/>
    <s v="111150"/>
    <x v="2"/>
    <s v="34321200"/>
    <s v=""/>
    <n v="5000"/>
    <n v="5000"/>
    <n v="5000"/>
    <n v="0"/>
    <n v="5000"/>
    <n v="0"/>
    <n v="5000"/>
  </r>
  <r>
    <s v="5"/>
    <x v="624"/>
    <s v="35C001"/>
    <s v="267158E179"/>
    <s v="111150"/>
    <x v="0"/>
    <s v="11311100"/>
    <s v=""/>
    <n v="5903080"/>
    <n v="5903080"/>
    <n v="3198000"/>
    <n v="1888205.81"/>
    <n v="1309794.19"/>
    <n v="7135"/>
    <n v="4007739.19"/>
  </r>
  <r>
    <s v="5"/>
    <x v="624"/>
    <s v="35C001"/>
    <s v="267158E179"/>
    <s v="111150"/>
    <x v="0"/>
    <s v="11321100"/>
    <s v=""/>
    <n v="376713"/>
    <n v="376713"/>
    <n v="208000"/>
    <n v="125933.67"/>
    <n v="82066.33"/>
    <n v="0"/>
    <n v="250779.33"/>
  </r>
  <r>
    <s v="5"/>
    <x v="624"/>
    <s v="35C001"/>
    <s v="267158E179"/>
    <s v="111150"/>
    <x v="0"/>
    <s v="12111100"/>
    <s v=""/>
    <n v="13757582"/>
    <n v="13757582"/>
    <n v="6349650"/>
    <n v="5146079.5"/>
    <n v="1203570.5"/>
    <n v="6957011.3899999997"/>
    <n v="1654491.11"/>
  </r>
  <r>
    <s v="5"/>
    <x v="624"/>
    <s v="35C001"/>
    <s v="267158E179"/>
    <s v="111150"/>
    <x v="0"/>
    <s v="12211108"/>
    <s v=""/>
    <n v="3150603"/>
    <n v="3150603"/>
    <n v="1708800"/>
    <n v="1294279.6799999999"/>
    <n v="414520.32000000001"/>
    <n v="0"/>
    <n v="1856323.32"/>
  </r>
  <r>
    <s v="5"/>
    <x v="624"/>
    <s v="35C001"/>
    <s v="267158E179"/>
    <s v="111150"/>
    <x v="0"/>
    <s v="12311106"/>
    <s v=""/>
    <n v="198003"/>
    <n v="198003"/>
    <n v="88000"/>
    <n v="36000"/>
    <n v="52000"/>
    <n v="0"/>
    <n v="162003"/>
  </r>
  <r>
    <s v="5"/>
    <x v="624"/>
    <s v="35C001"/>
    <s v="267158E179"/>
    <s v="111150"/>
    <x v="0"/>
    <s v="13111100"/>
    <s v=""/>
    <n v="48042"/>
    <n v="48042"/>
    <n v="26000"/>
    <n v="7914.1"/>
    <n v="18085.900000000001"/>
    <n v="23"/>
    <n v="40104.9"/>
  </r>
  <r>
    <s v="5"/>
    <x v="624"/>
    <s v="35C001"/>
    <s v="267158E179"/>
    <s v="111150"/>
    <x v="0"/>
    <s v="13211100"/>
    <s v=""/>
    <n v="143613"/>
    <n v="143613"/>
    <n v="100000"/>
    <n v="52435.98"/>
    <n v="47564.02"/>
    <n v="0"/>
    <n v="91177.02"/>
  </r>
  <r>
    <s v="5"/>
    <x v="624"/>
    <s v="35C001"/>
    <s v="267158E179"/>
    <s v="111150"/>
    <x v="0"/>
    <s v="13231100"/>
    <s v=""/>
    <n v="1619913"/>
    <n v="1619913"/>
    <n v="200000"/>
    <n v="25787.21"/>
    <n v="174212.79"/>
    <n v="0"/>
    <n v="1594125.79"/>
  </r>
  <r>
    <s v="5"/>
    <x v="624"/>
    <s v="35C001"/>
    <s v="267158E179"/>
    <s v="111150"/>
    <x v="0"/>
    <s v="13231108"/>
    <s v=""/>
    <n v="356511"/>
    <n v="356511"/>
    <n v="45000"/>
    <n v="0"/>
    <n v="45000"/>
    <n v="0"/>
    <n v="356511"/>
  </r>
  <r>
    <s v="5"/>
    <x v="624"/>
    <s v="35C001"/>
    <s v="267158E179"/>
    <s v="111150"/>
    <x v="0"/>
    <s v="13311100"/>
    <s v=""/>
    <n v="79815"/>
    <n v="79815"/>
    <n v="43450"/>
    <n v="0"/>
    <n v="43450"/>
    <n v="0"/>
    <n v="79815"/>
  </r>
  <r>
    <s v="5"/>
    <x v="624"/>
    <s v="35C001"/>
    <s v="267158E179"/>
    <s v="111150"/>
    <x v="0"/>
    <s v="13411100"/>
    <s v=""/>
    <n v="24405"/>
    <n v="24405"/>
    <n v="24405"/>
    <n v="20204.57"/>
    <n v="4200.43"/>
    <n v="0"/>
    <n v="4200.43"/>
  </r>
  <r>
    <s v="5"/>
    <x v="624"/>
    <s v="35C001"/>
    <s v="267158E179"/>
    <s v="111150"/>
    <x v="0"/>
    <s v="13431100"/>
    <s v=""/>
    <n v="22852"/>
    <n v="22852"/>
    <n v="12400"/>
    <n v="12123.09"/>
    <n v="276.91000000000003"/>
    <n v="0"/>
    <n v="10728.91"/>
  </r>
  <r>
    <s v="5"/>
    <x v="624"/>
    <s v="35C001"/>
    <s v="267158E179"/>
    <s v="111150"/>
    <x v="0"/>
    <s v="14111201"/>
    <s v=""/>
    <n v="539883"/>
    <n v="539883"/>
    <n v="270000"/>
    <n v="184811.89"/>
    <n v="85188.11"/>
    <n v="0"/>
    <n v="355071.11"/>
  </r>
  <r>
    <s v="5"/>
    <x v="624"/>
    <s v="35C001"/>
    <s v="267158E179"/>
    <s v="111150"/>
    <x v="0"/>
    <s v="14111203"/>
    <s v=""/>
    <n v="50373"/>
    <n v="50373"/>
    <n v="25200"/>
    <n v="5940.14"/>
    <n v="19259.86"/>
    <n v="756.65"/>
    <n v="43676.21"/>
  </r>
  <r>
    <s v="5"/>
    <x v="624"/>
    <s v="35C001"/>
    <s v="267158E179"/>
    <s v="111150"/>
    <x v="0"/>
    <s v="14111208"/>
    <s v=""/>
    <n v="299013"/>
    <n v="299013"/>
    <n v="150000"/>
    <n v="105018.26"/>
    <n v="44981.74"/>
    <n v="0"/>
    <n v="193994.74"/>
  </r>
  <r>
    <s v="5"/>
    <x v="624"/>
    <s v="35C001"/>
    <s v="267158E179"/>
    <s v="111150"/>
    <x v="0"/>
    <s v="14211201"/>
    <s v=""/>
    <n v="275703"/>
    <n v="275703"/>
    <n v="137850"/>
    <n v="74300.41"/>
    <n v="63549.59"/>
    <n v="0"/>
    <n v="201402.59"/>
  </r>
  <r>
    <s v="5"/>
    <x v="624"/>
    <s v="35C001"/>
    <s v="267158E179"/>
    <s v="111150"/>
    <x v="0"/>
    <s v="14211203"/>
    <s v=""/>
    <n v="45711"/>
    <n v="45711"/>
    <n v="23100"/>
    <n v="4601.47"/>
    <n v="18498.53"/>
    <n v="576.80999999999995"/>
    <n v="40532.720000000001"/>
  </r>
  <r>
    <s v="5"/>
    <x v="624"/>
    <s v="35C001"/>
    <s v="267158E179"/>
    <s v="111150"/>
    <x v="0"/>
    <s v="14311200"/>
    <s v=""/>
    <n v="299013"/>
    <n v="299013"/>
    <n v="149520"/>
    <n v="79773.09"/>
    <n v="69746.91"/>
    <n v="0"/>
    <n v="219239.91"/>
  </r>
  <r>
    <s v="5"/>
    <x v="624"/>
    <s v="35C001"/>
    <s v="267158E179"/>
    <s v="111150"/>
    <x v="0"/>
    <s v="14411200"/>
    <s v=""/>
    <n v="438873"/>
    <n v="438873"/>
    <n v="219300"/>
    <n v="78962.16"/>
    <n v="140337.84"/>
    <n v="240407.61"/>
    <n v="119503.23"/>
  </r>
  <r>
    <s v="5"/>
    <x v="624"/>
    <s v="35C001"/>
    <s v="267158E179"/>
    <s v="111150"/>
    <x v="0"/>
    <s v="14431200"/>
    <s v=""/>
    <n v="42603"/>
    <n v="42603"/>
    <n v="21600"/>
    <n v="0"/>
    <n v="21600"/>
    <n v="0"/>
    <n v="42603"/>
  </r>
  <r>
    <s v="5"/>
    <x v="624"/>
    <s v="35C001"/>
    <s v="267158E179"/>
    <s v="111150"/>
    <x v="0"/>
    <s v="15111200"/>
    <s v=""/>
    <n v="291243"/>
    <n v="291243"/>
    <n v="150000"/>
    <n v="87732.76"/>
    <n v="62267.24"/>
    <n v="0"/>
    <n v="203510.24"/>
  </r>
  <r>
    <s v="5"/>
    <x v="624"/>
    <s v="35C001"/>
    <s v="267158E179"/>
    <s v="111150"/>
    <x v="0"/>
    <s v="15411100"/>
    <s v=""/>
    <n v="41049"/>
    <n v="41049"/>
    <n v="41049"/>
    <n v="16000"/>
    <n v="25049"/>
    <n v="0"/>
    <n v="25049"/>
  </r>
  <r>
    <s v="5"/>
    <x v="624"/>
    <s v="35C001"/>
    <s v="267158E179"/>
    <s v="111150"/>
    <x v="0"/>
    <s v="15411107"/>
    <s v=""/>
    <n v="112533"/>
    <n v="112533"/>
    <n v="0"/>
    <n v="0"/>
    <n v="0"/>
    <n v="0"/>
    <n v="112533"/>
  </r>
  <r>
    <s v="5"/>
    <x v="624"/>
    <s v="35C001"/>
    <s v="267158E179"/>
    <s v="111150"/>
    <x v="0"/>
    <s v="15411208"/>
    <s v=""/>
    <n v="415563"/>
    <n v="415563"/>
    <n v="0"/>
    <n v="0"/>
    <n v="0"/>
    <n v="0"/>
    <n v="415563"/>
  </r>
  <r>
    <s v="5"/>
    <x v="624"/>
    <s v="35C001"/>
    <s v="267158E179"/>
    <s v="111150"/>
    <x v="0"/>
    <s v="15411218"/>
    <s v=""/>
    <n v="493263"/>
    <n v="493263"/>
    <n v="0"/>
    <n v="0"/>
    <n v="0"/>
    <n v="0"/>
    <n v="493263"/>
  </r>
  <r>
    <s v="5"/>
    <x v="624"/>
    <s v="35C001"/>
    <s v="267158E179"/>
    <s v="111150"/>
    <x v="0"/>
    <s v="15431226"/>
    <s v=""/>
    <n v="29394"/>
    <n v="31968.38"/>
    <n v="31968.38"/>
    <n v="31968.38"/>
    <n v="0"/>
    <n v="0"/>
    <n v="0"/>
  </r>
  <r>
    <s v="5"/>
    <x v="624"/>
    <s v="35C001"/>
    <s v="267158E179"/>
    <s v="111150"/>
    <x v="0"/>
    <s v="15441100"/>
    <s v=""/>
    <n v="229860"/>
    <n v="229860"/>
    <n v="123700"/>
    <n v="71605.210000000006"/>
    <n v="52094.79"/>
    <n v="0"/>
    <n v="158254.79"/>
  </r>
  <r>
    <s v="5"/>
    <x v="624"/>
    <s v="35C001"/>
    <s v="267158E179"/>
    <s v="111150"/>
    <x v="0"/>
    <s v="15451100"/>
    <s v=""/>
    <n v="76791"/>
    <n v="76791"/>
    <n v="42000"/>
    <n v="10450.35"/>
    <n v="31549.65"/>
    <n v="32.5"/>
    <n v="66308.149999999994"/>
  </r>
  <r>
    <s v="5"/>
    <x v="624"/>
    <s v="35C001"/>
    <s v="267158E179"/>
    <s v="111150"/>
    <x v="0"/>
    <s v="15451108"/>
    <s v=""/>
    <n v="35610"/>
    <n v="35610"/>
    <n v="19200"/>
    <n v="3156.09"/>
    <n v="16043.91"/>
    <n v="0"/>
    <n v="32453.91"/>
  </r>
  <r>
    <s v="5"/>
    <x v="624"/>
    <s v="35C001"/>
    <s v="267158E179"/>
    <s v="111150"/>
    <x v="0"/>
    <s v="15451109"/>
    <s v=""/>
    <n v="116418"/>
    <n v="116418"/>
    <n v="63000"/>
    <n v="33472.04"/>
    <n v="29527.96"/>
    <n v="0"/>
    <n v="82945.960000000006"/>
  </r>
  <r>
    <s v="5"/>
    <x v="624"/>
    <s v="35C001"/>
    <s v="267158E179"/>
    <s v="111150"/>
    <x v="0"/>
    <s v="15451110"/>
    <s v=""/>
    <n v="72129"/>
    <n v="72129"/>
    <n v="39000"/>
    <n v="10761.54"/>
    <n v="28238.46"/>
    <n v="0"/>
    <n v="61367.46"/>
  </r>
  <r>
    <s v="5"/>
    <x v="624"/>
    <s v="35C001"/>
    <s v="267158E179"/>
    <s v="111150"/>
    <x v="0"/>
    <s v="15461100"/>
    <s v=""/>
    <n v="32114"/>
    <n v="32114"/>
    <n v="17000"/>
    <n v="1917.3"/>
    <n v="15082.7"/>
    <n v="0"/>
    <n v="30196.7"/>
  </r>
  <r>
    <s v="5"/>
    <x v="624"/>
    <s v="35C001"/>
    <s v="267158E179"/>
    <s v="111150"/>
    <x v="0"/>
    <s v="15461151"/>
    <s v=""/>
    <n v="219759"/>
    <n v="219759"/>
    <n v="120000"/>
    <n v="67410"/>
    <n v="52590"/>
    <n v="0"/>
    <n v="152349"/>
  </r>
  <r>
    <s v="5"/>
    <x v="624"/>
    <s v="35C001"/>
    <s v="267158E179"/>
    <s v="111150"/>
    <x v="0"/>
    <s v="15471100"/>
    <s v=""/>
    <n v="38718"/>
    <n v="38718"/>
    <n v="38718"/>
    <n v="7729"/>
    <n v="30989"/>
    <n v="0"/>
    <n v="30989"/>
  </r>
  <r>
    <s v="5"/>
    <x v="624"/>
    <s v="35C001"/>
    <s v="267158E179"/>
    <s v="111150"/>
    <x v="0"/>
    <s v="15471108"/>
    <s v=""/>
    <n v="32114"/>
    <n v="32114"/>
    <n v="32114"/>
    <n v="6500"/>
    <n v="25614"/>
    <n v="0"/>
    <n v="25614"/>
  </r>
  <r>
    <s v="5"/>
    <x v="624"/>
    <s v="35C001"/>
    <s v="267158E179"/>
    <s v="111150"/>
    <x v="0"/>
    <s v="15481100"/>
    <s v=""/>
    <n v="197226"/>
    <n v="197226"/>
    <n v="180790"/>
    <n v="126718.81"/>
    <n v="54071.19"/>
    <n v="0"/>
    <n v="70507.19"/>
  </r>
  <r>
    <s v="5"/>
    <x v="624"/>
    <s v="35C001"/>
    <s v="267158E179"/>
    <s v="111150"/>
    <x v="0"/>
    <s v="15511100"/>
    <s v=""/>
    <n v="34833"/>
    <n v="34833"/>
    <n v="26000"/>
    <n v="700"/>
    <n v="25300"/>
    <n v="0"/>
    <n v="34133"/>
  </r>
  <r>
    <s v="5"/>
    <x v="624"/>
    <s v="35C001"/>
    <s v="267158E179"/>
    <s v="111150"/>
    <x v="0"/>
    <s v="15911100"/>
    <s v=""/>
    <n v="9428763"/>
    <n v="9425533.8699999992"/>
    <n v="5175270.87"/>
    <n v="3159933.45"/>
    <n v="2015337.42"/>
    <n v="33871.5"/>
    <n v="6231728.9199999999"/>
  </r>
  <r>
    <s v="5"/>
    <x v="624"/>
    <s v="35C001"/>
    <s v="267158E179"/>
    <s v="111150"/>
    <x v="0"/>
    <s v="15931100"/>
    <s v=""/>
    <n v="31725"/>
    <n v="32379.75"/>
    <n v="13873.75"/>
    <n v="654.75"/>
    <n v="13219"/>
    <n v="0"/>
    <n v="31725"/>
  </r>
  <r>
    <s v="5"/>
    <x v="624"/>
    <s v="35C001"/>
    <s v="267158E179"/>
    <s v="111150"/>
    <x v="0"/>
    <s v="16111143"/>
    <s v=""/>
    <n v="1019203"/>
    <n v="1019203"/>
    <n v="509610"/>
    <n v="0"/>
    <n v="509610"/>
    <n v="0"/>
    <n v="1019203"/>
  </r>
  <r>
    <s v="5"/>
    <x v="624"/>
    <s v="35C001"/>
    <s v="267158E179"/>
    <s v="111150"/>
    <x v="0"/>
    <s v="17111100"/>
    <s v=""/>
    <n v="31725"/>
    <n v="31725"/>
    <n v="10576"/>
    <n v="0"/>
    <n v="10576"/>
    <n v="0"/>
    <n v="31725"/>
  </r>
  <r>
    <s v="5"/>
    <x v="624"/>
    <s v="35C001"/>
    <s v="267158E179"/>
    <s v="111150"/>
    <x v="0"/>
    <s v="17141100"/>
    <s v=""/>
    <n v="151383"/>
    <n v="151383"/>
    <n v="75690"/>
    <n v="42177.24"/>
    <n v="33512.76"/>
    <n v="0"/>
    <n v="109205.75999999999"/>
  </r>
  <r>
    <s v="5"/>
    <x v="624"/>
    <s v="35C001"/>
    <s v="267158E179"/>
    <s v="111150"/>
    <x v="1"/>
    <s v="21111100"/>
    <s v=""/>
    <n v="500000"/>
    <n v="500000"/>
    <n v="370000"/>
    <n v="259038.7"/>
    <n v="110961.3"/>
    <n v="44183.31"/>
    <n v="196777.99"/>
  </r>
  <r>
    <s v="5"/>
    <x v="624"/>
    <s v="35C001"/>
    <s v="267158E179"/>
    <s v="111150"/>
    <x v="1"/>
    <s v="21111200"/>
    <s v=""/>
    <n v="205000"/>
    <n v="205000"/>
    <n v="205000"/>
    <n v="117671.03999999999"/>
    <n v="87328.960000000006"/>
    <n v="0"/>
    <n v="87328.960000000006"/>
  </r>
  <r>
    <s v="5"/>
    <x v="624"/>
    <s v="35C001"/>
    <s v="267158E179"/>
    <s v="111150"/>
    <x v="1"/>
    <s v="21411100"/>
    <s v=""/>
    <n v="43100"/>
    <n v="43100"/>
    <n v="43100"/>
    <n v="0"/>
    <n v="43100"/>
    <n v="0"/>
    <n v="43100"/>
  </r>
  <r>
    <s v="5"/>
    <x v="624"/>
    <s v="35C001"/>
    <s v="267158E179"/>
    <s v="111150"/>
    <x v="1"/>
    <s v="21411200"/>
    <s v=""/>
    <n v="50000"/>
    <n v="50000"/>
    <n v="50000"/>
    <n v="0"/>
    <n v="50000"/>
    <n v="0"/>
    <n v="50000"/>
  </r>
  <r>
    <s v="5"/>
    <x v="624"/>
    <s v="35C001"/>
    <s v="267158E179"/>
    <s v="111150"/>
    <x v="1"/>
    <s v="21711100"/>
    <s v=""/>
    <n v="48600"/>
    <n v="48600"/>
    <n v="48600"/>
    <n v="39046.36"/>
    <n v="9553.64"/>
    <n v="9553.64"/>
    <n v="0"/>
  </r>
  <r>
    <s v="5"/>
    <x v="624"/>
    <s v="35C001"/>
    <s v="267158E179"/>
    <s v="111150"/>
    <x v="1"/>
    <s v="24611100"/>
    <s v=""/>
    <n v="35700"/>
    <n v="35700"/>
    <n v="35700"/>
    <n v="1730.04"/>
    <n v="33969.96"/>
    <n v="33969.96"/>
    <n v="0"/>
  </r>
  <r>
    <s v="5"/>
    <x v="624"/>
    <s v="35C001"/>
    <s v="267158E179"/>
    <s v="111150"/>
    <x v="1"/>
    <s v="24911100"/>
    <s v=""/>
    <n v="25000"/>
    <n v="25000"/>
    <n v="25000"/>
    <n v="1070"/>
    <n v="23930"/>
    <n v="23930"/>
    <n v="0"/>
  </r>
  <r>
    <s v="5"/>
    <x v="624"/>
    <s v="35C001"/>
    <s v="267158E179"/>
    <s v="111150"/>
    <x v="1"/>
    <s v="26111100"/>
    <s v=""/>
    <n v="20000"/>
    <n v="20000"/>
    <n v="20000"/>
    <n v="2420"/>
    <n v="17580"/>
    <n v="17580"/>
    <n v="0"/>
  </r>
  <r>
    <s v="5"/>
    <x v="624"/>
    <s v="35C001"/>
    <s v="267158E179"/>
    <s v="111150"/>
    <x v="1"/>
    <s v="26111200"/>
    <s v=""/>
    <n v="807196"/>
    <n v="807196"/>
    <n v="493284"/>
    <n v="64881.06"/>
    <n v="428402.94"/>
    <n v="337362.78"/>
    <n v="404952.16"/>
  </r>
  <r>
    <s v="5"/>
    <x v="624"/>
    <s v="35C001"/>
    <s v="267158E179"/>
    <s v="111150"/>
    <x v="1"/>
    <s v="27111100"/>
    <s v=""/>
    <n v="20000"/>
    <n v="20000"/>
    <n v="20000"/>
    <n v="0"/>
    <n v="20000"/>
    <n v="20000"/>
    <n v="0"/>
  </r>
  <r>
    <s v="5"/>
    <x v="624"/>
    <s v="35C001"/>
    <s v="267158E179"/>
    <s v="111150"/>
    <x v="1"/>
    <s v="27111200"/>
    <s v=""/>
    <n v="268465"/>
    <n v="268465"/>
    <n v="268465"/>
    <n v="0"/>
    <n v="268465"/>
    <n v="0"/>
    <n v="268465"/>
  </r>
  <r>
    <s v="5"/>
    <x v="624"/>
    <s v="35C001"/>
    <s v="267158E179"/>
    <s v="111150"/>
    <x v="1"/>
    <s v="29211100"/>
    <s v=""/>
    <n v="8000"/>
    <n v="8000"/>
    <n v="8000"/>
    <n v="0"/>
    <n v="8000"/>
    <n v="8000"/>
    <n v="0"/>
  </r>
  <r>
    <s v="5"/>
    <x v="624"/>
    <s v="35C001"/>
    <s v="267158E179"/>
    <s v="111150"/>
    <x v="1"/>
    <s v="29611100"/>
    <s v=""/>
    <n v="15000"/>
    <n v="15000"/>
    <n v="15000"/>
    <n v="2500"/>
    <n v="12500"/>
    <n v="12500"/>
    <n v="0"/>
  </r>
  <r>
    <s v="5"/>
    <x v="624"/>
    <s v="35C001"/>
    <s v="267158E179"/>
    <s v="111150"/>
    <x v="2"/>
    <s v="31121200"/>
    <s v=""/>
    <n v="474075"/>
    <n v="474075"/>
    <n v="256750"/>
    <n v="143916"/>
    <n v="112834"/>
    <n v="0"/>
    <n v="330159"/>
  </r>
  <r>
    <s v="5"/>
    <x v="624"/>
    <s v="35C001"/>
    <s v="267158E179"/>
    <s v="111150"/>
    <x v="2"/>
    <s v="31311200"/>
    <s v=""/>
    <n v="142212"/>
    <n v="142212"/>
    <n v="71106"/>
    <n v="27540"/>
    <n v="43566"/>
    <n v="0"/>
    <n v="114672"/>
  </r>
  <r>
    <s v="5"/>
    <x v="624"/>
    <s v="35C001"/>
    <s v="267158E179"/>
    <s v="111150"/>
    <x v="2"/>
    <s v="31411200"/>
    <s v=""/>
    <n v="208545"/>
    <n v="208545"/>
    <n v="132000"/>
    <n v="64214.400000000001"/>
    <n v="67785.600000000006"/>
    <n v="0"/>
    <n v="144330.6"/>
  </r>
  <r>
    <s v="5"/>
    <x v="624"/>
    <s v="35C001"/>
    <s v="267158E179"/>
    <s v="111150"/>
    <x v="2"/>
    <s v="32211100"/>
    <s v=""/>
    <n v="42211805"/>
    <n v="18218805"/>
    <n v="12821502"/>
    <n v="3647916.65"/>
    <n v="9173585.3499999996"/>
    <n v="5107083.3499999996"/>
    <n v="9463805"/>
  </r>
  <r>
    <s v="5"/>
    <x v="624"/>
    <s v="35C001"/>
    <s v="267158E179"/>
    <s v="111150"/>
    <x v="2"/>
    <s v="32911100"/>
    <s v=""/>
    <n v="59950000"/>
    <n v="14073000"/>
    <n v="5873924"/>
    <n v="410998.32"/>
    <n v="5462925.6799999997"/>
    <n v="0"/>
    <n v="13662001.68"/>
  </r>
  <r>
    <s v="5"/>
    <x v="624"/>
    <s v="35C001"/>
    <s v="267158E179"/>
    <s v="111150"/>
    <x v="2"/>
    <s v="33621100"/>
    <s v=""/>
    <n v="750000"/>
    <n v="750000"/>
    <n v="288750"/>
    <n v="101805.66"/>
    <n v="186944.34"/>
    <n v="475694.34"/>
    <n v="172500"/>
  </r>
  <r>
    <s v="5"/>
    <x v="624"/>
    <s v="35C001"/>
    <s v="267158E179"/>
    <s v="111150"/>
    <x v="2"/>
    <s v="34511200"/>
    <s v=""/>
    <n v="443188"/>
    <n v="443188"/>
    <n v="240000"/>
    <n v="98760.39"/>
    <n v="141239.60999999999"/>
    <n v="197520.25"/>
    <n v="146907.35999999999"/>
  </r>
  <r>
    <s v="5"/>
    <x v="624"/>
    <s v="35C001"/>
    <s v="267158E179"/>
    <s v="111150"/>
    <x v="2"/>
    <s v="35531100"/>
    <s v=""/>
    <n v="1300000"/>
    <n v="1300000"/>
    <n v="565000"/>
    <n v="345421.56"/>
    <n v="219578.44"/>
    <n v="232078.44"/>
    <n v="722500"/>
  </r>
  <r>
    <s v="5"/>
    <x v="624"/>
    <s v="35C001"/>
    <s v="267158E179"/>
    <s v="111150"/>
    <x v="2"/>
    <s v="35711100"/>
    <s v=""/>
    <n v="310000"/>
    <n v="310000"/>
    <n v="205000"/>
    <n v="0"/>
    <n v="205000"/>
    <n v="0"/>
    <n v="310000"/>
  </r>
  <r>
    <s v="5"/>
    <x v="624"/>
    <s v="35C001"/>
    <s v="267158E179"/>
    <s v="111150"/>
    <x v="2"/>
    <s v="35811100"/>
    <s v=""/>
    <n v="2150000"/>
    <n v="2150000"/>
    <n v="895830"/>
    <n v="870139.2"/>
    <n v="25690.799999999999"/>
    <n v="1236513.6000000001"/>
    <n v="43347.199999999997"/>
  </r>
  <r>
    <s v="5"/>
    <x v="624"/>
    <s v="35C001"/>
    <s v="267158E179"/>
    <s v="111150"/>
    <x v="2"/>
    <s v="35911100"/>
    <s v=""/>
    <n v="300000"/>
    <n v="300000"/>
    <n v="98888"/>
    <n v="35814.639999999999"/>
    <n v="63073.36"/>
    <n v="71629.25"/>
    <n v="192556.11"/>
  </r>
  <r>
    <s v="5"/>
    <x v="624"/>
    <s v="35C001"/>
    <s v="267158E179"/>
    <s v="111150"/>
    <x v="2"/>
    <s v="38221100"/>
    <s v=""/>
    <n v="500000"/>
    <n v="500000"/>
    <n v="320000"/>
    <n v="0"/>
    <n v="320000"/>
    <n v="0"/>
    <n v="500000"/>
  </r>
  <r>
    <s v="5"/>
    <x v="624"/>
    <s v="35C001"/>
    <s v="267158E179"/>
    <s v="111150"/>
    <x v="2"/>
    <s v="39211100"/>
    <s v=""/>
    <n v="100000"/>
    <n v="100000"/>
    <n v="100000"/>
    <n v="27079"/>
    <n v="72921"/>
    <n v="72921"/>
    <n v="0"/>
  </r>
  <r>
    <s v="5"/>
    <x v="624"/>
    <s v="35C001"/>
    <s v="267158E179"/>
    <s v="111150"/>
    <x v="2"/>
    <s v="39691225"/>
    <s v=""/>
    <n v="38178"/>
    <n v="38178"/>
    <n v="38178"/>
    <n v="7290.32"/>
    <n v="30887.68"/>
    <n v="30887.68"/>
    <n v="0"/>
  </r>
  <r>
    <s v="5"/>
    <x v="624"/>
    <s v="35C001"/>
    <s v="267158E179"/>
    <s v="111150"/>
    <x v="2"/>
    <s v="39811200"/>
    <s v=""/>
    <n v="532113"/>
    <n v="532113"/>
    <n v="270558"/>
    <n v="157003"/>
    <n v="113555"/>
    <n v="0"/>
    <n v="375110"/>
  </r>
  <r>
    <s v="5"/>
    <x v="624"/>
    <s v="35C001"/>
    <s v="267158E179"/>
    <s v="111150"/>
    <x v="2"/>
    <s v="39811208"/>
    <s v=""/>
    <n v="131958"/>
    <n v="131958"/>
    <n v="65982"/>
    <n v="37895"/>
    <n v="28087"/>
    <n v="0"/>
    <n v="94063"/>
  </r>
  <r>
    <s v="5"/>
    <x v="624"/>
    <s v="35C001"/>
    <s v="267158E179"/>
    <s v="111150"/>
    <x v="2"/>
    <s v="39821100"/>
    <s v=""/>
    <n v="368943"/>
    <n v="368943"/>
    <n v="46867"/>
    <n v="12439.74"/>
    <n v="34427.26"/>
    <n v="0"/>
    <n v="356503.26"/>
  </r>
  <r>
    <s v="5"/>
    <x v="624"/>
    <s v="35C001"/>
    <s v="267158E179"/>
    <s v="111150"/>
    <x v="2"/>
    <s v="39821108"/>
    <s v=""/>
    <n v="65913"/>
    <n v="65913"/>
    <n v="5490"/>
    <n v="1027.2"/>
    <n v="4462.8"/>
    <n v="0"/>
    <n v="64885.8"/>
  </r>
  <r>
    <s v="5"/>
    <x v="625"/>
    <s v="35C001"/>
    <s v="267158S223"/>
    <s v="111150"/>
    <x v="0"/>
    <s v="11311100"/>
    <s v=""/>
    <n v="1672732"/>
    <n v="1672732"/>
    <n v="910000"/>
    <n v="541525.94999999995"/>
    <n v="368474.05"/>
    <n v="0"/>
    <n v="1131206.05"/>
  </r>
  <r>
    <s v="5"/>
    <x v="625"/>
    <s v="35C001"/>
    <s v="267158S223"/>
    <s v="111150"/>
    <x v="0"/>
    <s v="11321100"/>
    <s v=""/>
    <n v="107632"/>
    <n v="107632"/>
    <n v="59000"/>
    <n v="35981.03"/>
    <n v="23018.97"/>
    <n v="0"/>
    <n v="71650.97"/>
  </r>
  <r>
    <s v="5"/>
    <x v="625"/>
    <s v="35C001"/>
    <s v="267158S223"/>
    <s v="111150"/>
    <x v="0"/>
    <s v="12111100"/>
    <s v=""/>
    <n v="2958558"/>
    <n v="2958558"/>
    <n v="1365486"/>
    <n v="1125161"/>
    <n v="240325"/>
    <n v="1483952.88"/>
    <n v="349444.12"/>
  </r>
  <r>
    <s v="5"/>
    <x v="625"/>
    <s v="35C001"/>
    <s v="267158S223"/>
    <s v="111150"/>
    <x v="0"/>
    <s v="12211108"/>
    <s v=""/>
    <n v="900172"/>
    <n v="900172"/>
    <n v="487500"/>
    <n v="369794.2"/>
    <n v="117705.8"/>
    <n v="0"/>
    <n v="530377.80000000005"/>
  </r>
  <r>
    <s v="5"/>
    <x v="625"/>
    <s v="35C001"/>
    <s v="267158S223"/>
    <s v="111150"/>
    <x v="0"/>
    <s v="12311106"/>
    <s v=""/>
    <n v="56572"/>
    <n v="56572"/>
    <n v="56572"/>
    <n v="0"/>
    <n v="56572"/>
    <n v="0"/>
    <n v="56572"/>
  </r>
  <r>
    <s v="5"/>
    <x v="625"/>
    <s v="35C001"/>
    <s v="267158S223"/>
    <s v="111150"/>
    <x v="0"/>
    <s v="13111100"/>
    <s v=""/>
    <n v="13726"/>
    <n v="13726"/>
    <n v="7200"/>
    <n v="2267.7399999999998"/>
    <n v="4932.26"/>
    <n v="0"/>
    <n v="11458.26"/>
  </r>
  <r>
    <s v="5"/>
    <x v="625"/>
    <s v="35C001"/>
    <s v="267158S223"/>
    <s v="111150"/>
    <x v="0"/>
    <s v="13211100"/>
    <s v=""/>
    <n v="41032"/>
    <n v="41032"/>
    <n v="15000"/>
    <n v="15000"/>
    <n v="0"/>
    <n v="0"/>
    <n v="26032"/>
  </r>
  <r>
    <s v="5"/>
    <x v="625"/>
    <s v="35C001"/>
    <s v="267158S223"/>
    <s v="111150"/>
    <x v="0"/>
    <s v="13231100"/>
    <s v=""/>
    <n v="462832"/>
    <n v="462832"/>
    <n v="60000"/>
    <n v="0"/>
    <n v="60000"/>
    <n v="0"/>
    <n v="462832"/>
  </r>
  <r>
    <s v="5"/>
    <x v="625"/>
    <s v="35C001"/>
    <s v="267158S223"/>
    <s v="111150"/>
    <x v="0"/>
    <s v="13231108"/>
    <s v=""/>
    <n v="101860"/>
    <n v="101860"/>
    <n v="13000"/>
    <n v="0"/>
    <n v="13000"/>
    <n v="0"/>
    <n v="101860"/>
  </r>
  <r>
    <s v="5"/>
    <x v="625"/>
    <s v="35C001"/>
    <s v="267158S223"/>
    <s v="111150"/>
    <x v="0"/>
    <s v="13311100"/>
    <s v=""/>
    <n v="22804"/>
    <n v="22804"/>
    <n v="12350"/>
    <n v="0"/>
    <n v="12350"/>
    <n v="0"/>
    <n v="22804"/>
  </r>
  <r>
    <s v="5"/>
    <x v="625"/>
    <s v="35C001"/>
    <s v="267158S223"/>
    <s v="111150"/>
    <x v="0"/>
    <s v="13411100"/>
    <s v=""/>
    <n v="6973"/>
    <n v="6973"/>
    <n v="6973"/>
    <n v="5772.73"/>
    <n v="1200.27"/>
    <n v="0"/>
    <n v="1200.27"/>
  </r>
  <r>
    <s v="5"/>
    <x v="625"/>
    <s v="35C001"/>
    <s v="267158S223"/>
    <s v="111150"/>
    <x v="0"/>
    <s v="13431100"/>
    <s v=""/>
    <n v="20386"/>
    <n v="20386"/>
    <n v="10700"/>
    <n v="8400.74"/>
    <n v="2299.2600000000002"/>
    <n v="0"/>
    <n v="11985.26"/>
  </r>
  <r>
    <s v="5"/>
    <x v="625"/>
    <s v="35C001"/>
    <s v="267158S223"/>
    <s v="111150"/>
    <x v="0"/>
    <s v="14111201"/>
    <s v=""/>
    <n v="154252"/>
    <n v="154252"/>
    <n v="77160"/>
    <n v="52814.559999999998"/>
    <n v="24345.439999999999"/>
    <n v="0"/>
    <n v="101437.44"/>
  </r>
  <r>
    <s v="5"/>
    <x v="625"/>
    <s v="35C001"/>
    <s v="267158S223"/>
    <s v="111150"/>
    <x v="0"/>
    <s v="14111203"/>
    <s v=""/>
    <n v="14392"/>
    <n v="14392"/>
    <n v="8392"/>
    <n v="2085.41"/>
    <n v="6306.59"/>
    <n v="247.76"/>
    <n v="12058.83"/>
  </r>
  <r>
    <s v="5"/>
    <x v="625"/>
    <s v="35C001"/>
    <s v="267158S223"/>
    <s v="111150"/>
    <x v="0"/>
    <s v="14111208"/>
    <s v=""/>
    <n v="85432"/>
    <n v="85432"/>
    <n v="43200"/>
    <n v="30244.44"/>
    <n v="12955.56"/>
    <n v="0"/>
    <n v="55187.56"/>
  </r>
  <r>
    <s v="5"/>
    <x v="625"/>
    <s v="35C001"/>
    <s v="267158S223"/>
    <s v="111150"/>
    <x v="0"/>
    <s v="14211201"/>
    <s v=""/>
    <n v="78772"/>
    <n v="78772"/>
    <n v="39390"/>
    <n v="21231"/>
    <n v="18159"/>
    <n v="0"/>
    <n v="57541"/>
  </r>
  <r>
    <s v="5"/>
    <x v="625"/>
    <s v="35C001"/>
    <s v="267158S223"/>
    <s v="111150"/>
    <x v="0"/>
    <s v="14211203"/>
    <s v=""/>
    <n v="13060"/>
    <n v="13060"/>
    <n v="6600"/>
    <n v="1314.71"/>
    <n v="5285.29"/>
    <n v="164.8"/>
    <n v="11580.49"/>
  </r>
  <r>
    <s v="5"/>
    <x v="625"/>
    <s v="35C001"/>
    <s v="267158S223"/>
    <s v="111150"/>
    <x v="0"/>
    <s v="14311200"/>
    <s v=""/>
    <n v="85432"/>
    <n v="85432"/>
    <n v="42720"/>
    <n v="22792.32"/>
    <n v="19927.68"/>
    <n v="0"/>
    <n v="62639.68"/>
  </r>
  <r>
    <s v="5"/>
    <x v="625"/>
    <s v="35C001"/>
    <s v="267158S223"/>
    <s v="111150"/>
    <x v="0"/>
    <s v="14411200"/>
    <s v=""/>
    <n v="125392"/>
    <n v="125392"/>
    <n v="63000"/>
    <n v="22560.57"/>
    <n v="40439.43"/>
    <n v="68687.73"/>
    <n v="34143.699999999997"/>
  </r>
  <r>
    <s v="5"/>
    <x v="625"/>
    <s v="35C001"/>
    <s v="267158S223"/>
    <s v="111150"/>
    <x v="0"/>
    <s v="14431200"/>
    <s v=""/>
    <n v="12172"/>
    <n v="12172"/>
    <n v="6600"/>
    <n v="0"/>
    <n v="6600"/>
    <n v="0"/>
    <n v="12172"/>
  </r>
  <r>
    <s v="5"/>
    <x v="625"/>
    <s v="35C001"/>
    <s v="267158S223"/>
    <s v="111150"/>
    <x v="0"/>
    <s v="15111200"/>
    <s v=""/>
    <n v="83212"/>
    <n v="83212"/>
    <n v="42000"/>
    <n v="24580.23"/>
    <n v="17419.77"/>
    <n v="0"/>
    <n v="58631.77"/>
  </r>
  <r>
    <s v="5"/>
    <x v="625"/>
    <s v="35C001"/>
    <s v="267158S223"/>
    <s v="111150"/>
    <x v="0"/>
    <s v="15411100"/>
    <s v=""/>
    <n v="11728"/>
    <n v="11728"/>
    <n v="11728"/>
    <n v="0"/>
    <n v="11728"/>
    <n v="0"/>
    <n v="11728"/>
  </r>
  <r>
    <s v="5"/>
    <x v="625"/>
    <s v="35C001"/>
    <s v="267158S223"/>
    <s v="111150"/>
    <x v="0"/>
    <s v="15411107"/>
    <s v=""/>
    <n v="32152"/>
    <n v="32152"/>
    <n v="0"/>
    <n v="0"/>
    <n v="0"/>
    <n v="0"/>
    <n v="32152"/>
  </r>
  <r>
    <s v="5"/>
    <x v="625"/>
    <s v="35C001"/>
    <s v="267158S223"/>
    <s v="111150"/>
    <x v="0"/>
    <s v="15411208"/>
    <s v=""/>
    <n v="118732"/>
    <n v="118732"/>
    <n v="0"/>
    <n v="0"/>
    <n v="0"/>
    <n v="0"/>
    <n v="118732"/>
  </r>
  <r>
    <s v="5"/>
    <x v="625"/>
    <s v="35C001"/>
    <s v="267158S223"/>
    <s v="111150"/>
    <x v="0"/>
    <s v="15411218"/>
    <s v=""/>
    <n v="140932"/>
    <n v="140932"/>
    <n v="0"/>
    <n v="0"/>
    <n v="0"/>
    <n v="0"/>
    <n v="140932"/>
  </r>
  <r>
    <s v="5"/>
    <x v="625"/>
    <s v="35C001"/>
    <s v="267158S223"/>
    <s v="111150"/>
    <x v="0"/>
    <s v="15431226"/>
    <s v=""/>
    <n v="8398"/>
    <n v="8398"/>
    <n v="8398"/>
    <n v="8398"/>
    <n v="0"/>
    <n v="0"/>
    <n v="0"/>
  </r>
  <r>
    <s v="5"/>
    <x v="625"/>
    <s v="35C001"/>
    <s v="267158S223"/>
    <s v="111150"/>
    <x v="0"/>
    <s v="15441100"/>
    <s v=""/>
    <n v="65674"/>
    <n v="65674"/>
    <n v="35700"/>
    <n v="20458.63"/>
    <n v="15241.37"/>
    <n v="0"/>
    <n v="45215.37"/>
  </r>
  <r>
    <s v="5"/>
    <x v="625"/>
    <s v="35C001"/>
    <s v="267158S223"/>
    <s v="111150"/>
    <x v="0"/>
    <s v="15451100"/>
    <s v=""/>
    <n v="21940"/>
    <n v="21940"/>
    <n v="11700"/>
    <n v="2995.1"/>
    <n v="8704.9"/>
    <n v="0"/>
    <n v="18944.900000000001"/>
  </r>
  <r>
    <s v="5"/>
    <x v="625"/>
    <s v="35C001"/>
    <s v="267158S223"/>
    <s v="111150"/>
    <x v="0"/>
    <s v="15451108"/>
    <s v=""/>
    <n v="10174"/>
    <n v="10174"/>
    <n v="5550"/>
    <n v="901.74"/>
    <n v="4648.26"/>
    <n v="0"/>
    <n v="9272.26"/>
  </r>
  <r>
    <s v="5"/>
    <x v="625"/>
    <s v="35C001"/>
    <s v="267158S223"/>
    <s v="111150"/>
    <x v="0"/>
    <s v="15451109"/>
    <s v=""/>
    <n v="33262"/>
    <n v="33262"/>
    <n v="18212"/>
    <n v="9563.43"/>
    <n v="8648.57"/>
    <n v="0"/>
    <n v="23698.57"/>
  </r>
  <r>
    <s v="5"/>
    <x v="625"/>
    <s v="35C001"/>
    <s v="267158S223"/>
    <s v="111150"/>
    <x v="0"/>
    <s v="15451110"/>
    <s v=""/>
    <n v="20608"/>
    <n v="20608"/>
    <n v="11100"/>
    <n v="3074.72"/>
    <n v="8025.28"/>
    <n v="0"/>
    <n v="17533.28"/>
  </r>
  <r>
    <s v="5"/>
    <x v="625"/>
    <s v="35C001"/>
    <s v="267158S223"/>
    <s v="111150"/>
    <x v="0"/>
    <s v="15461100"/>
    <s v=""/>
    <n v="9175"/>
    <n v="9175"/>
    <n v="4950"/>
    <n v="547.79999999999995"/>
    <n v="4402.2"/>
    <n v="0"/>
    <n v="8627.2000000000007"/>
  </r>
  <r>
    <s v="5"/>
    <x v="625"/>
    <s v="35C001"/>
    <s v="267158S223"/>
    <s v="111150"/>
    <x v="0"/>
    <s v="15461151"/>
    <s v=""/>
    <n v="62788"/>
    <n v="62788"/>
    <n v="33800"/>
    <n v="19260"/>
    <n v="14540"/>
    <n v="0"/>
    <n v="43528"/>
  </r>
  <r>
    <s v="5"/>
    <x v="625"/>
    <s v="35C001"/>
    <s v="267158S223"/>
    <s v="111150"/>
    <x v="0"/>
    <s v="15471100"/>
    <s v=""/>
    <n v="11062"/>
    <n v="11062"/>
    <n v="11062"/>
    <n v="1494"/>
    <n v="9568"/>
    <n v="0"/>
    <n v="9568"/>
  </r>
  <r>
    <s v="5"/>
    <x v="625"/>
    <s v="35C001"/>
    <s v="267158S223"/>
    <s v="111150"/>
    <x v="0"/>
    <s v="15471108"/>
    <s v=""/>
    <n v="9175"/>
    <n v="9175"/>
    <n v="9175"/>
    <n v="0"/>
    <n v="9175"/>
    <n v="0"/>
    <n v="9175"/>
  </r>
  <r>
    <s v="5"/>
    <x v="625"/>
    <s v="35C001"/>
    <s v="267158S223"/>
    <s v="111150"/>
    <x v="0"/>
    <s v="15481100"/>
    <s v=""/>
    <n v="56350"/>
    <n v="56350"/>
    <n v="51655"/>
    <n v="36205.379999999997"/>
    <n v="15449.62"/>
    <n v="0"/>
    <n v="20144.62"/>
  </r>
  <r>
    <s v="5"/>
    <x v="625"/>
    <s v="35C001"/>
    <s v="267158S223"/>
    <s v="111150"/>
    <x v="0"/>
    <s v="15511100"/>
    <s v=""/>
    <n v="9952"/>
    <n v="9952"/>
    <n v="5752"/>
    <n v="200"/>
    <n v="5552"/>
    <n v="0"/>
    <n v="9752"/>
  </r>
  <r>
    <s v="5"/>
    <x v="625"/>
    <s v="35C001"/>
    <s v="267158S223"/>
    <s v="111150"/>
    <x v="0"/>
    <s v="15911100"/>
    <s v=""/>
    <n v="2693932"/>
    <n v="2693932"/>
    <n v="1490000"/>
    <n v="912515.7"/>
    <n v="577484.30000000005"/>
    <n v="0"/>
    <n v="1781416.3"/>
  </r>
  <r>
    <s v="5"/>
    <x v="625"/>
    <s v="35C001"/>
    <s v="267158S223"/>
    <s v="111150"/>
    <x v="0"/>
    <s v="15931100"/>
    <s v=""/>
    <n v="9064"/>
    <n v="9064"/>
    <n v="3777"/>
    <n v="0"/>
    <n v="3777"/>
    <n v="0"/>
    <n v="9064"/>
  </r>
  <r>
    <s v="5"/>
    <x v="625"/>
    <s v="35C001"/>
    <s v="267158S223"/>
    <s v="111150"/>
    <x v="0"/>
    <s v="16111143"/>
    <s v=""/>
    <n v="291201"/>
    <n v="291201"/>
    <n v="145596"/>
    <n v="0"/>
    <n v="145596"/>
    <n v="0"/>
    <n v="291201"/>
  </r>
  <r>
    <s v="5"/>
    <x v="625"/>
    <s v="35C001"/>
    <s v="267158S223"/>
    <s v="111150"/>
    <x v="0"/>
    <s v="17111100"/>
    <s v=""/>
    <n v="9064"/>
    <n v="9064"/>
    <n v="3020"/>
    <n v="0"/>
    <n v="3020"/>
    <n v="0"/>
    <n v="9064"/>
  </r>
  <r>
    <s v="5"/>
    <x v="625"/>
    <s v="35C001"/>
    <s v="267158S223"/>
    <s v="111150"/>
    <x v="0"/>
    <s v="17141100"/>
    <s v=""/>
    <n v="43252"/>
    <n v="43252"/>
    <n v="21625"/>
    <n v="12050.64"/>
    <n v="9574.36"/>
    <n v="0"/>
    <n v="31201.360000000001"/>
  </r>
  <r>
    <s v="5"/>
    <x v="625"/>
    <s v="35C001"/>
    <s v="267158S223"/>
    <s v="111150"/>
    <x v="2"/>
    <s v="31711200"/>
    <s v=""/>
    <n v="90535"/>
    <n v="90535"/>
    <n v="60000"/>
    <n v="28483.919999999998"/>
    <n v="31516.080000000002"/>
    <n v="0"/>
    <n v="62051.08"/>
  </r>
  <r>
    <s v="5"/>
    <x v="625"/>
    <s v="35C001"/>
    <s v="267158S223"/>
    <s v="111150"/>
    <x v="2"/>
    <s v="39811200"/>
    <s v=""/>
    <n v="152032"/>
    <n v="152032"/>
    <n v="80237"/>
    <n v="47379"/>
    <n v="32858"/>
    <n v="0"/>
    <n v="104653"/>
  </r>
  <r>
    <s v="5"/>
    <x v="625"/>
    <s v="35C001"/>
    <s v="267158S223"/>
    <s v="111150"/>
    <x v="2"/>
    <s v="39811208"/>
    <s v=""/>
    <n v="37702"/>
    <n v="37702"/>
    <n v="18852"/>
    <n v="10827"/>
    <n v="8025"/>
    <n v="0"/>
    <n v="26875"/>
  </r>
  <r>
    <s v="5"/>
    <x v="625"/>
    <s v="35C001"/>
    <s v="267158S223"/>
    <s v="111150"/>
    <x v="2"/>
    <s v="39821100"/>
    <s v=""/>
    <n v="105412"/>
    <n v="105412"/>
    <n v="20436"/>
    <n v="1902.19"/>
    <n v="18533.810000000001"/>
    <n v="0"/>
    <n v="103509.81"/>
  </r>
  <r>
    <s v="5"/>
    <x v="625"/>
    <s v="35C001"/>
    <s v="267158S223"/>
    <s v="111150"/>
    <x v="2"/>
    <s v="39821108"/>
    <s v=""/>
    <n v="18832"/>
    <n v="18832"/>
    <n v="1567"/>
    <n v="0"/>
    <n v="1567"/>
    <n v="0"/>
    <n v="18832"/>
  </r>
  <r>
    <s v="5"/>
    <x v="625"/>
    <s v="35C001"/>
    <s v="267158S223"/>
    <s v="111150"/>
    <x v="5"/>
    <s v="44191129"/>
    <s v=""/>
    <n v="0"/>
    <n v="0"/>
    <n v="0"/>
    <n v="0"/>
    <n v="0"/>
    <n v="0"/>
    <n v="0"/>
  </r>
  <r>
    <s v="5"/>
    <x v="625"/>
    <s v="35C001"/>
    <s v="267158S223"/>
    <s v="111150"/>
    <x v="5"/>
    <s v="44191177"/>
    <s v=""/>
    <n v="0"/>
    <n v="69870000"/>
    <n v="24663000"/>
    <n v="4226940"/>
    <n v="20436060"/>
    <n v="65413060"/>
    <n v="230000"/>
  </r>
  <r>
    <s v="5"/>
    <x v="625"/>
    <s v="35C001"/>
    <s v="267158S223"/>
    <s v="111150"/>
    <x v="5"/>
    <s v="44191178"/>
    <s v=""/>
    <n v="0"/>
    <n v="0"/>
    <n v="0"/>
    <n v="0"/>
    <n v="0"/>
    <n v="0"/>
    <n v="0"/>
  </r>
  <r>
    <s v="5"/>
    <x v="626"/>
    <s v="35C001"/>
    <s v="267298M002"/>
    <s v="111150"/>
    <x v="3"/>
    <s v="79211189"/>
    <s v=""/>
    <n v="15000"/>
    <n v="15000"/>
    <n v="15000"/>
    <n v="0"/>
    <n v="15000"/>
    <n v="0"/>
    <n v="15000"/>
  </r>
  <r>
    <s v="5"/>
    <x v="626"/>
    <s v="35C001"/>
    <s v="267298M002"/>
    <s v="111150"/>
    <x v="3"/>
    <s v="799911A5"/>
    <s v=""/>
    <n v="15000"/>
    <n v="15000"/>
    <n v="15000"/>
    <n v="0"/>
    <n v="15000"/>
    <n v="0"/>
    <n v="15000"/>
  </r>
  <r>
    <s v="5"/>
    <x v="626"/>
    <s v="35C001"/>
    <s v="267298M002"/>
    <s v="111150"/>
    <x v="3"/>
    <s v="799911A6"/>
    <s v=""/>
    <n v="20000"/>
    <n v="20000"/>
    <n v="20000"/>
    <n v="0"/>
    <n v="20000"/>
    <n v="0"/>
    <n v="20000"/>
  </r>
  <r>
    <s v="5"/>
    <x v="627"/>
    <s v="35C001"/>
    <s v="267313M001"/>
    <s v="111150"/>
    <x v="0"/>
    <s v="11311100"/>
    <s v=""/>
    <n v="836366"/>
    <n v="836366"/>
    <n v="456500"/>
    <n v="270762.96999999997"/>
    <n v="185737.03"/>
    <n v="0"/>
    <n v="565603.03"/>
  </r>
  <r>
    <s v="5"/>
    <x v="627"/>
    <s v="35C001"/>
    <s v="267313M001"/>
    <s v="111150"/>
    <x v="0"/>
    <s v="11321100"/>
    <s v=""/>
    <n v="53816"/>
    <n v="53816"/>
    <n v="29500"/>
    <n v="17990.54"/>
    <n v="11509.46"/>
    <n v="0"/>
    <n v="35825.46"/>
  </r>
  <r>
    <s v="5"/>
    <x v="627"/>
    <s v="35C001"/>
    <s v="267313M001"/>
    <s v="111150"/>
    <x v="0"/>
    <s v="12111100"/>
    <s v=""/>
    <n v="1479279"/>
    <n v="1479279"/>
    <n v="682740"/>
    <n v="509816"/>
    <n v="172924"/>
    <n v="799136.51"/>
    <n v="170326.49"/>
  </r>
  <r>
    <s v="5"/>
    <x v="627"/>
    <s v="35C001"/>
    <s v="267313M001"/>
    <s v="111150"/>
    <x v="0"/>
    <s v="12211108"/>
    <s v=""/>
    <n v="450086"/>
    <n v="450086"/>
    <n v="243800"/>
    <n v="184897.09"/>
    <n v="58902.91"/>
    <n v="0"/>
    <n v="265188.90999999997"/>
  </r>
  <r>
    <s v="5"/>
    <x v="627"/>
    <s v="35C001"/>
    <s v="267313M001"/>
    <s v="111150"/>
    <x v="0"/>
    <s v="12311106"/>
    <s v=""/>
    <n v="28286"/>
    <n v="28286"/>
    <n v="0"/>
    <n v="0"/>
    <n v="0"/>
    <n v="0"/>
    <n v="28286"/>
  </r>
  <r>
    <s v="5"/>
    <x v="627"/>
    <s v="35C001"/>
    <s v="267313M001"/>
    <s v="111150"/>
    <x v="0"/>
    <s v="13111100"/>
    <s v=""/>
    <n v="6863"/>
    <n v="6863"/>
    <n v="3650"/>
    <n v="1133.8699999999999"/>
    <n v="2516.13"/>
    <n v="0"/>
    <n v="5729.13"/>
  </r>
  <r>
    <s v="5"/>
    <x v="627"/>
    <s v="35C001"/>
    <s v="267313M001"/>
    <s v="111150"/>
    <x v="0"/>
    <s v="13211100"/>
    <s v=""/>
    <n v="20516"/>
    <n v="20516"/>
    <n v="10000"/>
    <n v="10000"/>
    <n v="0"/>
    <n v="0"/>
    <n v="10516"/>
  </r>
  <r>
    <s v="5"/>
    <x v="627"/>
    <s v="35C001"/>
    <s v="267313M001"/>
    <s v="111150"/>
    <x v="0"/>
    <s v="13231100"/>
    <s v=""/>
    <n v="231416"/>
    <n v="231416"/>
    <n v="30000"/>
    <n v="0"/>
    <n v="30000"/>
    <n v="0"/>
    <n v="231416"/>
  </r>
  <r>
    <s v="5"/>
    <x v="627"/>
    <s v="35C001"/>
    <s v="267313M001"/>
    <s v="111150"/>
    <x v="0"/>
    <s v="13231108"/>
    <s v=""/>
    <n v="50930"/>
    <n v="50930"/>
    <n v="10000"/>
    <n v="0"/>
    <n v="10000"/>
    <n v="0"/>
    <n v="50930"/>
  </r>
  <r>
    <s v="5"/>
    <x v="627"/>
    <s v="35C001"/>
    <s v="267313M001"/>
    <s v="111150"/>
    <x v="0"/>
    <s v="13311100"/>
    <s v=""/>
    <n v="11402"/>
    <n v="11402"/>
    <n v="6175"/>
    <n v="0"/>
    <n v="6175"/>
    <n v="0"/>
    <n v="11402"/>
  </r>
  <r>
    <s v="5"/>
    <x v="627"/>
    <s v="35C001"/>
    <s v="267313M001"/>
    <s v="111150"/>
    <x v="0"/>
    <s v="13411100"/>
    <s v=""/>
    <n v="3487"/>
    <n v="3487"/>
    <n v="3487"/>
    <n v="2886.37"/>
    <n v="600.63"/>
    <n v="0"/>
    <n v="600.63"/>
  </r>
  <r>
    <s v="5"/>
    <x v="627"/>
    <s v="35C001"/>
    <s v="267313M001"/>
    <s v="111150"/>
    <x v="0"/>
    <s v="13431100"/>
    <s v=""/>
    <n v="10193"/>
    <n v="10193"/>
    <n v="5600"/>
    <n v="4981.87"/>
    <n v="618.13"/>
    <n v="0"/>
    <n v="5211.13"/>
  </r>
  <r>
    <s v="5"/>
    <x v="627"/>
    <s v="35C001"/>
    <s v="267313M001"/>
    <s v="111150"/>
    <x v="0"/>
    <s v="14111201"/>
    <s v=""/>
    <n v="77126"/>
    <n v="77126"/>
    <n v="39000"/>
    <n v="26680.86"/>
    <n v="12319.14"/>
    <n v="0"/>
    <n v="50445.14"/>
  </r>
  <r>
    <s v="5"/>
    <x v="627"/>
    <s v="35C001"/>
    <s v="267313M001"/>
    <s v="111150"/>
    <x v="0"/>
    <s v="14111203"/>
    <s v=""/>
    <n v="7196"/>
    <n v="7196"/>
    <n v="3600"/>
    <n v="848.6"/>
    <n v="2751.4"/>
    <n v="108.09"/>
    <n v="6239.31"/>
  </r>
  <r>
    <s v="5"/>
    <x v="627"/>
    <s v="35C001"/>
    <s v="267313M001"/>
    <s v="111150"/>
    <x v="0"/>
    <s v="14111208"/>
    <s v=""/>
    <n v="42716"/>
    <n v="42716"/>
    <n v="21600"/>
    <n v="15122.22"/>
    <n v="6477.78"/>
    <n v="0"/>
    <n v="27593.78"/>
  </r>
  <r>
    <s v="5"/>
    <x v="627"/>
    <s v="35C001"/>
    <s v="267313M001"/>
    <s v="111150"/>
    <x v="0"/>
    <s v="14211201"/>
    <s v=""/>
    <n v="39386"/>
    <n v="39386"/>
    <n v="9855"/>
    <n v="5311.79"/>
    <n v="4543.21"/>
    <n v="0"/>
    <n v="34074.21"/>
  </r>
  <r>
    <s v="5"/>
    <x v="627"/>
    <s v="35C001"/>
    <s v="267313M001"/>
    <s v="111150"/>
    <x v="0"/>
    <s v="14211203"/>
    <s v=""/>
    <n v="6530"/>
    <n v="6530"/>
    <n v="3300"/>
    <n v="657.33"/>
    <n v="2642.67"/>
    <n v="82.4"/>
    <n v="5790.27"/>
  </r>
  <r>
    <s v="5"/>
    <x v="627"/>
    <s v="35C001"/>
    <s v="267313M001"/>
    <s v="111150"/>
    <x v="0"/>
    <s v="14311200"/>
    <s v=""/>
    <n v="42716"/>
    <n v="42716"/>
    <n v="21360"/>
    <n v="11396.15"/>
    <n v="9963.85"/>
    <n v="0"/>
    <n v="31319.85"/>
  </r>
  <r>
    <s v="5"/>
    <x v="627"/>
    <s v="35C001"/>
    <s v="267313M001"/>
    <s v="111150"/>
    <x v="0"/>
    <s v="14411200"/>
    <s v=""/>
    <n v="62696"/>
    <n v="62696"/>
    <n v="31800"/>
    <n v="11280.28"/>
    <n v="20519.72"/>
    <n v="34343.870000000003"/>
    <n v="17071.849999999999"/>
  </r>
  <r>
    <s v="5"/>
    <x v="627"/>
    <s v="35C001"/>
    <s v="267313M001"/>
    <s v="111150"/>
    <x v="0"/>
    <s v="14431200"/>
    <s v=""/>
    <n v="6086"/>
    <n v="6086"/>
    <n v="3060"/>
    <n v="0"/>
    <n v="3060"/>
    <n v="0"/>
    <n v="6086"/>
  </r>
  <r>
    <s v="5"/>
    <x v="627"/>
    <s v="35C001"/>
    <s v="267313M001"/>
    <s v="111150"/>
    <x v="0"/>
    <s v="15111200"/>
    <s v=""/>
    <n v="41606"/>
    <n v="41606"/>
    <n v="21000"/>
    <n v="12290.11"/>
    <n v="8709.89"/>
    <n v="0"/>
    <n v="29315.89"/>
  </r>
  <r>
    <s v="5"/>
    <x v="627"/>
    <s v="35C001"/>
    <s v="267313M001"/>
    <s v="111150"/>
    <x v="0"/>
    <s v="15411100"/>
    <s v=""/>
    <n v="5864"/>
    <n v="5864"/>
    <n v="5864"/>
    <n v="0"/>
    <n v="5864"/>
    <n v="0"/>
    <n v="5864"/>
  </r>
  <r>
    <s v="5"/>
    <x v="627"/>
    <s v="35C001"/>
    <s v="267313M001"/>
    <s v="111150"/>
    <x v="0"/>
    <s v="15411107"/>
    <s v=""/>
    <n v="16076"/>
    <n v="16076"/>
    <n v="0"/>
    <n v="0"/>
    <n v="0"/>
    <n v="0"/>
    <n v="16076"/>
  </r>
  <r>
    <s v="5"/>
    <x v="627"/>
    <s v="35C001"/>
    <s v="267313M001"/>
    <s v="111150"/>
    <x v="0"/>
    <s v="15411208"/>
    <s v=""/>
    <n v="59366"/>
    <n v="59366"/>
    <n v="0"/>
    <n v="0"/>
    <n v="0"/>
    <n v="0"/>
    <n v="59366"/>
  </r>
  <r>
    <s v="5"/>
    <x v="627"/>
    <s v="35C001"/>
    <s v="267313M001"/>
    <s v="111150"/>
    <x v="0"/>
    <s v="15411218"/>
    <s v=""/>
    <n v="70466"/>
    <n v="70466"/>
    <n v="0"/>
    <n v="0"/>
    <n v="0"/>
    <n v="0"/>
    <n v="70466"/>
  </r>
  <r>
    <s v="5"/>
    <x v="627"/>
    <s v="35C001"/>
    <s v="267313M001"/>
    <s v="111150"/>
    <x v="0"/>
    <s v="15431226"/>
    <s v=""/>
    <n v="4199"/>
    <n v="4199"/>
    <n v="4199"/>
    <n v="4199"/>
    <n v="0"/>
    <n v="0"/>
    <n v="0"/>
  </r>
  <r>
    <s v="5"/>
    <x v="627"/>
    <s v="35C001"/>
    <s v="267313M001"/>
    <s v="111150"/>
    <x v="0"/>
    <s v="15441100"/>
    <s v=""/>
    <n v="32837"/>
    <n v="32837"/>
    <n v="17600"/>
    <n v="10229.31"/>
    <n v="7370.69"/>
    <n v="0"/>
    <n v="22607.69"/>
  </r>
  <r>
    <s v="5"/>
    <x v="627"/>
    <s v="35C001"/>
    <s v="267313M001"/>
    <s v="111150"/>
    <x v="0"/>
    <s v="15451100"/>
    <s v=""/>
    <n v="10970"/>
    <n v="10970"/>
    <n v="5900"/>
    <n v="1497.55"/>
    <n v="4402.45"/>
    <n v="0"/>
    <n v="9472.4500000000007"/>
  </r>
  <r>
    <s v="5"/>
    <x v="627"/>
    <s v="35C001"/>
    <s v="267313M001"/>
    <s v="111150"/>
    <x v="0"/>
    <s v="15451108"/>
    <s v=""/>
    <n v="5087"/>
    <n v="5087"/>
    <n v="2650"/>
    <n v="450.87"/>
    <n v="2199.13"/>
    <n v="0"/>
    <n v="4636.13"/>
  </r>
  <r>
    <s v="5"/>
    <x v="627"/>
    <s v="35C001"/>
    <s v="267313M001"/>
    <s v="111150"/>
    <x v="0"/>
    <s v="15451109"/>
    <s v=""/>
    <n v="16631"/>
    <n v="16631"/>
    <n v="9100"/>
    <n v="4781.72"/>
    <n v="4318.28"/>
    <n v="0"/>
    <n v="11849.28"/>
  </r>
  <r>
    <s v="5"/>
    <x v="627"/>
    <s v="35C001"/>
    <s v="267313M001"/>
    <s v="111150"/>
    <x v="0"/>
    <s v="15451110"/>
    <s v=""/>
    <n v="10304"/>
    <n v="10304"/>
    <n v="5800"/>
    <n v="1537.39"/>
    <n v="4262.6099999999997"/>
    <n v="0"/>
    <n v="8766.61"/>
  </r>
  <r>
    <s v="5"/>
    <x v="627"/>
    <s v="35C001"/>
    <s v="267313M001"/>
    <s v="111150"/>
    <x v="0"/>
    <s v="15461100"/>
    <s v=""/>
    <n v="4588"/>
    <n v="4588"/>
    <n v="2600"/>
    <n v="273.89999999999998"/>
    <n v="2326.1"/>
    <n v="0"/>
    <n v="4314.1000000000004"/>
  </r>
  <r>
    <s v="5"/>
    <x v="627"/>
    <s v="35C001"/>
    <s v="267313M001"/>
    <s v="111150"/>
    <x v="0"/>
    <s v="15461151"/>
    <s v=""/>
    <n v="31394"/>
    <n v="31394"/>
    <n v="16900"/>
    <n v="9630"/>
    <n v="7270"/>
    <n v="0"/>
    <n v="21764"/>
  </r>
  <r>
    <s v="5"/>
    <x v="627"/>
    <s v="35C001"/>
    <s v="267313M001"/>
    <s v="111150"/>
    <x v="0"/>
    <s v="15471100"/>
    <s v=""/>
    <n v="5531"/>
    <n v="5531"/>
    <n v="5531"/>
    <n v="747"/>
    <n v="4784"/>
    <n v="0"/>
    <n v="4784"/>
  </r>
  <r>
    <s v="5"/>
    <x v="627"/>
    <s v="35C001"/>
    <s v="267313M001"/>
    <s v="111150"/>
    <x v="0"/>
    <s v="15471108"/>
    <s v=""/>
    <n v="4588"/>
    <n v="4588"/>
    <n v="4588"/>
    <n v="0"/>
    <n v="4588"/>
    <n v="0"/>
    <n v="4588"/>
  </r>
  <r>
    <s v="5"/>
    <x v="627"/>
    <s v="35C001"/>
    <s v="267313M001"/>
    <s v="111150"/>
    <x v="0"/>
    <s v="15481100"/>
    <s v=""/>
    <n v="28175"/>
    <n v="28175"/>
    <n v="25827"/>
    <n v="18102.68"/>
    <n v="7724.32"/>
    <n v="0"/>
    <n v="10072.32"/>
  </r>
  <r>
    <s v="5"/>
    <x v="627"/>
    <s v="35C001"/>
    <s v="267313M001"/>
    <s v="111150"/>
    <x v="0"/>
    <s v="15511100"/>
    <s v=""/>
    <n v="4976"/>
    <n v="4976"/>
    <n v="1976"/>
    <n v="100"/>
    <n v="1876"/>
    <n v="0"/>
    <n v="4876"/>
  </r>
  <r>
    <s v="5"/>
    <x v="627"/>
    <s v="35C001"/>
    <s v="267313M001"/>
    <s v="111150"/>
    <x v="0"/>
    <s v="15911100"/>
    <s v=""/>
    <n v="1346966"/>
    <n v="1346966"/>
    <n v="745000"/>
    <n v="456257.85"/>
    <n v="288742.15000000002"/>
    <n v="0"/>
    <n v="890708.15"/>
  </r>
  <r>
    <s v="5"/>
    <x v="627"/>
    <s v="35C001"/>
    <s v="267313M001"/>
    <s v="111150"/>
    <x v="0"/>
    <s v="15931100"/>
    <s v=""/>
    <n v="4532"/>
    <n v="4532"/>
    <n v="1888"/>
    <n v="0"/>
    <n v="1888"/>
    <n v="0"/>
    <n v="4532"/>
  </r>
  <r>
    <s v="5"/>
    <x v="627"/>
    <s v="35C001"/>
    <s v="267313M001"/>
    <s v="111150"/>
    <x v="0"/>
    <s v="16111143"/>
    <s v=""/>
    <n v="145601"/>
    <n v="145601"/>
    <n v="72804"/>
    <n v="0"/>
    <n v="72804"/>
    <n v="0"/>
    <n v="145601"/>
  </r>
  <r>
    <s v="5"/>
    <x v="627"/>
    <s v="35C001"/>
    <s v="267313M001"/>
    <s v="111150"/>
    <x v="0"/>
    <s v="17111100"/>
    <s v=""/>
    <n v="4532"/>
    <n v="4532"/>
    <n v="1512"/>
    <n v="0"/>
    <n v="1512"/>
    <n v="0"/>
    <n v="4532"/>
  </r>
  <r>
    <s v="5"/>
    <x v="627"/>
    <s v="35C001"/>
    <s v="267313M001"/>
    <s v="111150"/>
    <x v="0"/>
    <s v="17141100"/>
    <s v=""/>
    <n v="21626"/>
    <n v="21626"/>
    <n v="10812"/>
    <n v="6025.32"/>
    <n v="4786.68"/>
    <n v="0"/>
    <n v="15600.68"/>
  </r>
  <r>
    <s v="5"/>
    <x v="627"/>
    <s v="35C001"/>
    <s v="267313M001"/>
    <s v="111150"/>
    <x v="2"/>
    <s v="31911200"/>
    <s v=""/>
    <n v="233516"/>
    <n v="233516"/>
    <n v="154000"/>
    <n v="18653.650000000001"/>
    <n v="135346.35"/>
    <n v="26115.16"/>
    <n v="188747.19"/>
  </r>
  <r>
    <s v="5"/>
    <x v="627"/>
    <s v="35C001"/>
    <s v="267313M001"/>
    <s v="111150"/>
    <x v="2"/>
    <s v="33611200"/>
    <s v=""/>
    <n v="490881"/>
    <n v="490881"/>
    <n v="270436"/>
    <n v="87363.56"/>
    <n v="183072.44"/>
    <n v="403517.44"/>
    <n v="0"/>
  </r>
  <r>
    <s v="5"/>
    <x v="627"/>
    <s v="35C001"/>
    <s v="267313M001"/>
    <s v="111150"/>
    <x v="2"/>
    <s v="39811200"/>
    <s v=""/>
    <n v="76016"/>
    <n v="76016"/>
    <n v="39004"/>
    <n v="22734"/>
    <n v="16270"/>
    <n v="0"/>
    <n v="53282"/>
  </r>
  <r>
    <s v="5"/>
    <x v="627"/>
    <s v="35C001"/>
    <s v="267313M001"/>
    <s v="111150"/>
    <x v="2"/>
    <s v="39811208"/>
    <s v=""/>
    <n v="18851"/>
    <n v="18851"/>
    <n v="9425"/>
    <n v="5413"/>
    <n v="4012"/>
    <n v="0"/>
    <n v="13438"/>
  </r>
  <r>
    <s v="5"/>
    <x v="627"/>
    <s v="35C001"/>
    <s v="267313M001"/>
    <s v="111150"/>
    <x v="2"/>
    <s v="39821100"/>
    <s v=""/>
    <n v="52706"/>
    <n v="52706"/>
    <n v="12568"/>
    <n v="951.09"/>
    <n v="11616.91"/>
    <n v="0"/>
    <n v="51754.91"/>
  </r>
  <r>
    <s v="5"/>
    <x v="627"/>
    <s v="35C001"/>
    <s v="267313M001"/>
    <s v="111150"/>
    <x v="2"/>
    <s v="39821108"/>
    <s v=""/>
    <n v="9416"/>
    <n v="9416"/>
    <n v="784"/>
    <n v="0"/>
    <n v="784"/>
    <n v="0"/>
    <n v="9416"/>
  </r>
  <r>
    <s v="5"/>
    <x v="628"/>
    <s v="36C001"/>
    <s v="172002N001"/>
    <s v="111150"/>
    <x v="0"/>
    <s v="11311100"/>
    <s v=""/>
    <n v="441669"/>
    <n v="388734.38"/>
    <n v="388734.38"/>
    <n v="351139.62"/>
    <n v="37594.76"/>
    <n v="0"/>
    <n v="37594.76"/>
  </r>
  <r>
    <s v="5"/>
    <x v="628"/>
    <s v="36C001"/>
    <s v="172002N001"/>
    <s v="111150"/>
    <x v="0"/>
    <s v="11321100"/>
    <s v=""/>
    <n v="28043"/>
    <n v="24420.97"/>
    <n v="24420.97"/>
    <n v="21650.69"/>
    <n v="2770.28"/>
    <n v="0"/>
    <n v="2770.28"/>
  </r>
  <r>
    <s v="5"/>
    <x v="628"/>
    <s v="36C001"/>
    <s v="172002N001"/>
    <s v="111150"/>
    <x v="0"/>
    <s v="12211108"/>
    <s v=""/>
    <n v="176168"/>
    <n v="157422.24"/>
    <n v="157422.24"/>
    <n v="157116.54"/>
    <n v="305.7"/>
    <n v="0"/>
    <n v="305.7"/>
  </r>
  <r>
    <s v="5"/>
    <x v="628"/>
    <s v="36C001"/>
    <s v="172002N001"/>
    <s v="111150"/>
    <x v="0"/>
    <s v="12311100"/>
    <s v=""/>
    <n v="1121"/>
    <n v="1121"/>
    <n v="561"/>
    <n v="0"/>
    <n v="561"/>
    <n v="0"/>
    <n v="1121"/>
  </r>
  <r>
    <s v="5"/>
    <x v="628"/>
    <s v="36C001"/>
    <s v="172002N001"/>
    <s v="111150"/>
    <x v="0"/>
    <s v="13111100"/>
    <s v=""/>
    <n v="3680"/>
    <n v="3101.32"/>
    <n v="3101.32"/>
    <n v="2799.79"/>
    <n v="301.52999999999997"/>
    <n v="0"/>
    <n v="301.52999999999997"/>
  </r>
  <r>
    <s v="5"/>
    <x v="628"/>
    <s v="36C001"/>
    <s v="172002N001"/>
    <s v="111150"/>
    <x v="0"/>
    <s v="13211100"/>
    <s v=""/>
    <n v="25801"/>
    <n v="25801"/>
    <n v="12900"/>
    <n v="11164.08"/>
    <n v="1735.92"/>
    <n v="0"/>
    <n v="14636.92"/>
  </r>
  <r>
    <s v="5"/>
    <x v="628"/>
    <s v="36C001"/>
    <s v="172002N001"/>
    <s v="111150"/>
    <x v="0"/>
    <s v="13231100"/>
    <s v=""/>
    <n v="104796"/>
    <n v="102248.01"/>
    <n v="2692.01"/>
    <n v="2692.01"/>
    <n v="0"/>
    <n v="0"/>
    <n v="99556"/>
  </r>
  <r>
    <s v="5"/>
    <x v="628"/>
    <s v="36C001"/>
    <s v="172002N001"/>
    <s v="111150"/>
    <x v="0"/>
    <s v="13231108"/>
    <s v=""/>
    <n v="14573"/>
    <n v="13844"/>
    <n v="0"/>
    <n v="0"/>
    <n v="0"/>
    <n v="0"/>
    <n v="13844"/>
  </r>
  <r>
    <s v="5"/>
    <x v="628"/>
    <s v="36C001"/>
    <s v="172002N001"/>
    <s v="111150"/>
    <x v="0"/>
    <s v="13311100"/>
    <s v=""/>
    <n v="17845"/>
    <n v="13935.7"/>
    <n v="5013.7"/>
    <n v="2601.31"/>
    <n v="2412.39"/>
    <n v="0"/>
    <n v="11334.39"/>
  </r>
  <r>
    <s v="5"/>
    <x v="628"/>
    <s v="36C001"/>
    <s v="172002N001"/>
    <s v="111150"/>
    <x v="0"/>
    <s v="13411100"/>
    <s v=""/>
    <n v="16016"/>
    <n v="16016"/>
    <n v="16016"/>
    <n v="8008"/>
    <n v="8008"/>
    <n v="0"/>
    <n v="8008"/>
  </r>
  <r>
    <s v="5"/>
    <x v="628"/>
    <s v="36C001"/>
    <s v="172002N001"/>
    <s v="111150"/>
    <x v="0"/>
    <s v="13421100"/>
    <s v=""/>
    <n v="10666"/>
    <n v="9127.91"/>
    <n v="3793.91"/>
    <n v="2439.73"/>
    <n v="1354.18"/>
    <n v="0"/>
    <n v="6688.18"/>
  </r>
  <r>
    <s v="5"/>
    <x v="628"/>
    <s v="36C001"/>
    <s v="172002N001"/>
    <s v="111150"/>
    <x v="0"/>
    <s v="13431100"/>
    <s v=""/>
    <n v="21770"/>
    <n v="17251.02"/>
    <n v="17251.02"/>
    <n v="14733.11"/>
    <n v="2517.91"/>
    <n v="0"/>
    <n v="2517.91"/>
  </r>
  <r>
    <s v="5"/>
    <x v="628"/>
    <s v="36C001"/>
    <s v="172002N001"/>
    <s v="111150"/>
    <x v="0"/>
    <s v="14111201"/>
    <s v=""/>
    <n v="95324"/>
    <n v="95324"/>
    <n v="43690"/>
    <n v="36297.480000000003"/>
    <n v="7392.52"/>
    <n v="0"/>
    <n v="59026.52"/>
  </r>
  <r>
    <s v="5"/>
    <x v="628"/>
    <s v="36C001"/>
    <s v="172002N001"/>
    <s v="111150"/>
    <x v="0"/>
    <s v="14111203"/>
    <s v=""/>
    <n v="3850"/>
    <n v="3850"/>
    <n v="1764"/>
    <n v="1223.51"/>
    <n v="540.49"/>
    <n v="139.80000000000001"/>
    <n v="2486.69"/>
  </r>
  <r>
    <s v="5"/>
    <x v="628"/>
    <s v="36C001"/>
    <s v="172002N001"/>
    <s v="111150"/>
    <x v="0"/>
    <s v="14111208"/>
    <s v=""/>
    <n v="33686"/>
    <n v="33686"/>
    <n v="15439"/>
    <n v="13316.55"/>
    <n v="2122.4499999999998"/>
    <n v="0"/>
    <n v="20369.45"/>
  </r>
  <r>
    <s v="5"/>
    <x v="628"/>
    <s v="36C001"/>
    <s v="172002N001"/>
    <s v="111150"/>
    <x v="0"/>
    <s v="14211201"/>
    <s v=""/>
    <n v="45896"/>
    <n v="45896"/>
    <n v="22949"/>
    <n v="14256.56"/>
    <n v="8692.44"/>
    <n v="0"/>
    <n v="31639.439999999999"/>
  </r>
  <r>
    <s v="5"/>
    <x v="628"/>
    <s v="36C001"/>
    <s v="172002N001"/>
    <s v="111150"/>
    <x v="0"/>
    <s v="14211203"/>
    <s v=""/>
    <n v="2852"/>
    <n v="2852"/>
    <n v="1307"/>
    <n v="906.28"/>
    <n v="400.72"/>
    <n v="103.64"/>
    <n v="1842.08"/>
  </r>
  <r>
    <s v="5"/>
    <x v="628"/>
    <s v="36C001"/>
    <s v="172002N001"/>
    <s v="111150"/>
    <x v="0"/>
    <s v="14311200"/>
    <s v=""/>
    <n v="52753"/>
    <n v="52753"/>
    <n v="26377"/>
    <n v="16370.4"/>
    <n v="10006.6"/>
    <n v="0"/>
    <n v="36382.6"/>
  </r>
  <r>
    <s v="5"/>
    <x v="628"/>
    <s v="36C001"/>
    <s v="172002N001"/>
    <s v="111150"/>
    <x v="0"/>
    <s v="14411200"/>
    <s v=""/>
    <n v="52307"/>
    <n v="52307"/>
    <n v="23974"/>
    <n v="10648.7"/>
    <n v="13325.3"/>
    <n v="31985.66"/>
    <n v="9672.64"/>
  </r>
  <r>
    <s v="5"/>
    <x v="628"/>
    <s v="36C001"/>
    <s v="172002N001"/>
    <s v="111150"/>
    <x v="0"/>
    <s v="14431200"/>
    <s v=""/>
    <n v="1833"/>
    <n v="1833"/>
    <n v="840"/>
    <n v="0"/>
    <n v="840"/>
    <n v="0"/>
    <n v="1833"/>
  </r>
  <r>
    <s v="5"/>
    <x v="628"/>
    <s v="36C001"/>
    <s v="172002N001"/>
    <s v="111150"/>
    <x v="0"/>
    <s v="15111200"/>
    <s v=""/>
    <n v="65869"/>
    <n v="65869"/>
    <n v="30190"/>
    <n v="23875.15"/>
    <n v="6314.85"/>
    <n v="0"/>
    <n v="41993.85"/>
  </r>
  <r>
    <s v="5"/>
    <x v="628"/>
    <s v="36C001"/>
    <s v="172002N001"/>
    <s v="111150"/>
    <x v="0"/>
    <s v="15411100"/>
    <s v=""/>
    <n v="2061"/>
    <n v="2061"/>
    <n v="2061"/>
    <n v="2061"/>
    <n v="0"/>
    <n v="0"/>
    <n v="0"/>
  </r>
  <r>
    <s v="5"/>
    <x v="628"/>
    <s v="36C001"/>
    <s v="172002N001"/>
    <s v="111150"/>
    <x v="0"/>
    <s v="15411107"/>
    <s v=""/>
    <n v="11858"/>
    <n v="11858"/>
    <n v="0"/>
    <n v="0"/>
    <n v="0"/>
    <n v="0"/>
    <n v="11858"/>
  </r>
  <r>
    <s v="5"/>
    <x v="628"/>
    <s v="36C001"/>
    <s v="172002N001"/>
    <s v="111150"/>
    <x v="0"/>
    <s v="15411208"/>
    <s v=""/>
    <n v="9155"/>
    <n v="9155"/>
    <n v="3052"/>
    <n v="0"/>
    <n v="3052"/>
    <n v="0"/>
    <n v="9155"/>
  </r>
  <r>
    <s v="5"/>
    <x v="628"/>
    <s v="36C001"/>
    <s v="172002N001"/>
    <s v="111150"/>
    <x v="0"/>
    <s v="15411218"/>
    <s v=""/>
    <n v="24895"/>
    <n v="24895"/>
    <n v="8298"/>
    <n v="0"/>
    <n v="8298"/>
    <n v="0"/>
    <n v="24895"/>
  </r>
  <r>
    <s v="5"/>
    <x v="628"/>
    <s v="36C001"/>
    <s v="172002N001"/>
    <s v="111150"/>
    <x v="0"/>
    <s v="15421100"/>
    <s v=""/>
    <n v="799"/>
    <n v="799"/>
    <n v="799"/>
    <n v="139.16999999999999"/>
    <n v="659.83"/>
    <n v="0"/>
    <n v="659.83"/>
  </r>
  <r>
    <s v="5"/>
    <x v="628"/>
    <s v="36C001"/>
    <s v="172002N001"/>
    <s v="111150"/>
    <x v="0"/>
    <s v="15441100"/>
    <s v=""/>
    <n v="145624"/>
    <n v="116851.24"/>
    <n v="116851.24"/>
    <n v="102445.71"/>
    <n v="14405.53"/>
    <n v="0"/>
    <n v="14405.53"/>
  </r>
  <r>
    <s v="5"/>
    <x v="628"/>
    <s v="36C001"/>
    <s v="172002N001"/>
    <s v="111150"/>
    <x v="0"/>
    <s v="15441108"/>
    <s v=""/>
    <n v="31221"/>
    <n v="27680.62"/>
    <n v="27680.62"/>
    <n v="27676.91"/>
    <n v="3.71"/>
    <n v="0"/>
    <n v="3.71"/>
  </r>
  <r>
    <s v="5"/>
    <x v="628"/>
    <s v="36C001"/>
    <s v="172002N001"/>
    <s v="111150"/>
    <x v="0"/>
    <s v="15451100"/>
    <s v=""/>
    <n v="15864"/>
    <n v="15864"/>
    <n v="15864"/>
    <n v="11806.05"/>
    <n v="4057.95"/>
    <n v="0"/>
    <n v="4057.95"/>
  </r>
  <r>
    <s v="5"/>
    <x v="628"/>
    <s v="36C001"/>
    <s v="172002N001"/>
    <s v="111150"/>
    <x v="0"/>
    <s v="15451108"/>
    <s v=""/>
    <n v="447"/>
    <n v="447"/>
    <n v="447"/>
    <n v="376.92"/>
    <n v="70.08"/>
    <n v="0"/>
    <n v="70.08"/>
  </r>
  <r>
    <s v="5"/>
    <x v="628"/>
    <s v="36C001"/>
    <s v="172002N001"/>
    <s v="111150"/>
    <x v="0"/>
    <s v="15451110"/>
    <s v=""/>
    <n v="2299"/>
    <n v="2299"/>
    <n v="2299"/>
    <n v="2299"/>
    <n v="0"/>
    <n v="0"/>
    <n v="0"/>
  </r>
  <r>
    <s v="5"/>
    <x v="628"/>
    <s v="36C001"/>
    <s v="172002N001"/>
    <s v="111150"/>
    <x v="0"/>
    <s v="15461100"/>
    <s v=""/>
    <n v="1532"/>
    <n v="1380.21"/>
    <n v="1380.21"/>
    <n v="1220.17"/>
    <n v="160.04"/>
    <n v="0"/>
    <n v="160.04"/>
  </r>
  <r>
    <s v="5"/>
    <x v="628"/>
    <s v="36C001"/>
    <s v="172002N001"/>
    <s v="111150"/>
    <x v="0"/>
    <s v="15461106"/>
    <s v=""/>
    <n v="56"/>
    <n v="0"/>
    <n v="0"/>
    <n v="0"/>
    <n v="0"/>
    <n v="0"/>
    <n v="0"/>
  </r>
  <r>
    <s v="5"/>
    <x v="628"/>
    <s v="36C001"/>
    <s v="172002N001"/>
    <s v="111150"/>
    <x v="0"/>
    <s v="15461151"/>
    <s v=""/>
    <n v="27301"/>
    <n v="23349.3"/>
    <n v="23349.3"/>
    <n v="20600.03"/>
    <n v="2749.27"/>
    <n v="0"/>
    <n v="2749.27"/>
  </r>
  <r>
    <s v="5"/>
    <x v="628"/>
    <s v="36C001"/>
    <s v="172002N001"/>
    <s v="111150"/>
    <x v="0"/>
    <s v="15471100"/>
    <s v=""/>
    <n v="3130"/>
    <n v="3130"/>
    <n v="3130"/>
    <n v="1712.3"/>
    <n v="1417.7"/>
    <n v="1171.1300000000001"/>
    <n v="246.57"/>
  </r>
  <r>
    <s v="5"/>
    <x v="628"/>
    <s v="36C001"/>
    <s v="172002N001"/>
    <s v="111150"/>
    <x v="0"/>
    <s v="15471108"/>
    <s v=""/>
    <n v="1063"/>
    <n v="1063"/>
    <n v="1063"/>
    <n v="781.57"/>
    <n v="281.43"/>
    <n v="0"/>
    <n v="281.43"/>
  </r>
  <r>
    <s v="5"/>
    <x v="628"/>
    <s v="36C001"/>
    <s v="172002N001"/>
    <s v="111150"/>
    <x v="0"/>
    <s v="15481100"/>
    <s v=""/>
    <n v="75112"/>
    <n v="75112"/>
    <n v="75112"/>
    <n v="69341.09"/>
    <n v="5770.91"/>
    <n v="0"/>
    <n v="5770.91"/>
  </r>
  <r>
    <s v="5"/>
    <x v="628"/>
    <s v="36C001"/>
    <s v="172002N001"/>
    <s v="111150"/>
    <x v="0"/>
    <s v="15511100"/>
    <s v=""/>
    <n v="161"/>
    <n v="155.26"/>
    <n v="80.260000000000005"/>
    <n v="63.98"/>
    <n v="16.28"/>
    <n v="0"/>
    <n v="91.28"/>
  </r>
  <r>
    <s v="5"/>
    <x v="628"/>
    <s v="36C001"/>
    <s v="172002N001"/>
    <s v="111150"/>
    <x v="0"/>
    <s v="15911100"/>
    <s v=""/>
    <n v="312329"/>
    <n v="230244.91"/>
    <n v="230244.91"/>
    <n v="205892.66"/>
    <n v="24352.25"/>
    <n v="0"/>
    <n v="24352.25"/>
  </r>
  <r>
    <s v="5"/>
    <x v="628"/>
    <s v="36C001"/>
    <s v="172002N001"/>
    <s v="111150"/>
    <x v="0"/>
    <s v="15931100"/>
    <s v=""/>
    <n v="1322"/>
    <n v="1211.3"/>
    <n v="1041.3"/>
    <n v="759.42"/>
    <n v="281.88"/>
    <n v="0"/>
    <n v="451.88"/>
  </r>
  <r>
    <s v="5"/>
    <x v="628"/>
    <s v="36C001"/>
    <s v="172002N001"/>
    <s v="111150"/>
    <x v="0"/>
    <s v="15991100"/>
    <s v=""/>
    <n v="112"/>
    <n v="112"/>
    <n v="37"/>
    <n v="0"/>
    <n v="37"/>
    <n v="0"/>
    <n v="112"/>
  </r>
  <r>
    <s v="5"/>
    <x v="628"/>
    <s v="36C001"/>
    <s v="172002N001"/>
    <s v="111150"/>
    <x v="0"/>
    <s v="17111100"/>
    <s v=""/>
    <n v="415"/>
    <n v="415"/>
    <n v="0"/>
    <n v="0"/>
    <n v="0"/>
    <n v="0"/>
    <n v="415"/>
  </r>
  <r>
    <s v="5"/>
    <x v="628"/>
    <s v="36C001"/>
    <s v="172002N001"/>
    <s v="111150"/>
    <x v="0"/>
    <s v="17131100"/>
    <s v=""/>
    <n v="2240"/>
    <n v="2240"/>
    <n v="0"/>
    <n v="0"/>
    <n v="0"/>
    <n v="0"/>
    <n v="2240"/>
  </r>
  <r>
    <s v="5"/>
    <x v="628"/>
    <s v="36C001"/>
    <s v="172002N001"/>
    <s v="111150"/>
    <x v="0"/>
    <s v="17141100"/>
    <s v=""/>
    <n v="27617"/>
    <n v="25529.48"/>
    <n v="11720.48"/>
    <n v="7117.48"/>
    <n v="4603"/>
    <n v="0"/>
    <n v="18412"/>
  </r>
  <r>
    <s v="5"/>
    <x v="628"/>
    <s v="36C001"/>
    <s v="172002N001"/>
    <s v="111150"/>
    <x v="2"/>
    <s v="31121200"/>
    <s v=""/>
    <n v="538722"/>
    <n v="538722"/>
    <n v="60000"/>
    <n v="0"/>
    <n v="60000"/>
    <n v="0"/>
    <n v="538722"/>
  </r>
  <r>
    <s v="5"/>
    <x v="628"/>
    <s v="36C001"/>
    <s v="172002N001"/>
    <s v="111150"/>
    <x v="2"/>
    <s v="31311200"/>
    <s v=""/>
    <n v="56659"/>
    <n v="56659"/>
    <n v="30000"/>
    <n v="15000"/>
    <n v="15000"/>
    <n v="0"/>
    <n v="41659"/>
  </r>
  <r>
    <s v="5"/>
    <x v="628"/>
    <s v="36C001"/>
    <s v="172002N001"/>
    <s v="111150"/>
    <x v="2"/>
    <s v="31411200"/>
    <s v=""/>
    <n v="9211"/>
    <n v="9211"/>
    <n v="4500"/>
    <n v="3451"/>
    <n v="1049"/>
    <n v="1725.5"/>
    <n v="4034.5"/>
  </r>
  <r>
    <s v="5"/>
    <x v="628"/>
    <s v="36C001"/>
    <s v="172002N001"/>
    <s v="111150"/>
    <x v="2"/>
    <s v="31711200"/>
    <s v=""/>
    <n v="222460"/>
    <n v="222460"/>
    <n v="40000"/>
    <n v="18252.57"/>
    <n v="21747.43"/>
    <n v="193741.17"/>
    <n v="10466.26"/>
  </r>
  <r>
    <s v="5"/>
    <x v="628"/>
    <s v="36C001"/>
    <s v="172002N001"/>
    <s v="111150"/>
    <x v="2"/>
    <s v="33611200"/>
    <s v=""/>
    <n v="48212"/>
    <n v="48212"/>
    <n v="20000"/>
    <n v="6960.23"/>
    <n v="13039.77"/>
    <n v="41251.769999999997"/>
    <n v="0"/>
  </r>
  <r>
    <s v="5"/>
    <x v="628"/>
    <s v="36C001"/>
    <s v="172002N001"/>
    <s v="111150"/>
    <x v="2"/>
    <s v="39811200"/>
    <s v=""/>
    <n v="66565"/>
    <n v="66565"/>
    <n v="30509"/>
    <n v="21687"/>
    <n v="8822"/>
    <n v="0"/>
    <n v="44878"/>
  </r>
  <r>
    <s v="5"/>
    <x v="628"/>
    <s v="36C001"/>
    <s v="172002N001"/>
    <s v="111150"/>
    <x v="2"/>
    <s v="39811208"/>
    <s v=""/>
    <n v="14206"/>
    <n v="14206"/>
    <n v="6511"/>
    <n v="5289"/>
    <n v="1222"/>
    <n v="0"/>
    <n v="8917"/>
  </r>
  <r>
    <s v="5"/>
    <x v="628"/>
    <s v="36C001"/>
    <s v="172002N001"/>
    <s v="111150"/>
    <x v="2"/>
    <s v="39821100"/>
    <s v=""/>
    <n v="38984"/>
    <n v="38984"/>
    <n v="17151"/>
    <n v="5631.22"/>
    <n v="11519.78"/>
    <n v="201.98"/>
    <n v="33150.800000000003"/>
  </r>
  <r>
    <s v="5"/>
    <x v="628"/>
    <s v="36C001"/>
    <s v="172002N001"/>
    <s v="111150"/>
    <x v="2"/>
    <s v="39821108"/>
    <s v=""/>
    <n v="5214"/>
    <n v="5214"/>
    <n v="461"/>
    <n v="91.41"/>
    <n v="369.59"/>
    <n v="0"/>
    <n v="5122.59"/>
  </r>
  <r>
    <s v="5"/>
    <x v="629"/>
    <s v="36C001"/>
    <s v="222042E086"/>
    <s v="111150"/>
    <x v="0"/>
    <s v="11311100"/>
    <s v=""/>
    <n v="3491668"/>
    <n v="0"/>
    <n v="0"/>
    <n v="0"/>
    <n v="0"/>
    <n v="0"/>
    <n v="0"/>
  </r>
  <r>
    <s v="5"/>
    <x v="629"/>
    <s v="36C001"/>
    <s v="222042E086"/>
    <s v="111150"/>
    <x v="0"/>
    <s v="11321100"/>
    <s v=""/>
    <n v="157056"/>
    <n v="0"/>
    <n v="0"/>
    <n v="0"/>
    <n v="0"/>
    <n v="0"/>
    <n v="0"/>
  </r>
  <r>
    <s v="5"/>
    <x v="629"/>
    <s v="36C001"/>
    <s v="222042E086"/>
    <s v="111150"/>
    <x v="0"/>
    <s v="12111100"/>
    <s v=""/>
    <n v="19822699"/>
    <n v="0"/>
    <n v="0"/>
    <n v="0"/>
    <n v="0"/>
    <n v="0"/>
    <n v="0"/>
  </r>
  <r>
    <s v="5"/>
    <x v="629"/>
    <s v="36C001"/>
    <s v="222042E086"/>
    <s v="111150"/>
    <x v="0"/>
    <s v="12211108"/>
    <s v=""/>
    <n v="986605"/>
    <n v="0"/>
    <n v="0"/>
    <n v="0"/>
    <n v="0"/>
    <n v="0"/>
    <n v="0"/>
  </r>
  <r>
    <s v="5"/>
    <x v="629"/>
    <s v="36C001"/>
    <s v="222042E086"/>
    <s v="111150"/>
    <x v="0"/>
    <s v="12311100"/>
    <s v=""/>
    <n v="6278"/>
    <n v="0"/>
    <n v="0"/>
    <n v="0"/>
    <n v="0"/>
    <n v="0"/>
    <n v="0"/>
  </r>
  <r>
    <s v="5"/>
    <x v="629"/>
    <s v="36C001"/>
    <s v="222042E086"/>
    <s v="111150"/>
    <x v="0"/>
    <s v="13111100"/>
    <s v=""/>
    <n v="20604"/>
    <n v="0"/>
    <n v="0"/>
    <n v="0"/>
    <n v="0"/>
    <n v="0"/>
    <n v="0"/>
  </r>
  <r>
    <s v="5"/>
    <x v="629"/>
    <s v="36C001"/>
    <s v="222042E086"/>
    <s v="111150"/>
    <x v="0"/>
    <s v="13211100"/>
    <s v=""/>
    <n v="144142"/>
    <n v="0"/>
    <n v="0"/>
    <n v="0"/>
    <n v="0"/>
    <n v="0"/>
    <n v="0"/>
  </r>
  <r>
    <s v="5"/>
    <x v="629"/>
    <s v="36C001"/>
    <s v="222042E086"/>
    <s v="111150"/>
    <x v="0"/>
    <s v="13231100"/>
    <s v=""/>
    <n v="586893"/>
    <n v="0"/>
    <n v="0"/>
    <n v="0"/>
    <n v="0"/>
    <n v="0"/>
    <n v="0"/>
  </r>
  <r>
    <s v="5"/>
    <x v="629"/>
    <s v="36C001"/>
    <s v="222042E086"/>
    <s v="111150"/>
    <x v="0"/>
    <s v="13231108"/>
    <s v=""/>
    <n v="81614"/>
    <n v="0"/>
    <n v="0"/>
    <n v="0"/>
    <n v="0"/>
    <n v="0"/>
    <n v="0"/>
  </r>
  <r>
    <s v="5"/>
    <x v="629"/>
    <s v="36C001"/>
    <s v="222042E086"/>
    <s v="111150"/>
    <x v="0"/>
    <s v="13311100"/>
    <s v=""/>
    <n v="99930"/>
    <n v="0"/>
    <n v="0"/>
    <n v="0"/>
    <n v="0"/>
    <n v="0"/>
    <n v="0"/>
  </r>
  <r>
    <s v="5"/>
    <x v="629"/>
    <s v="36C001"/>
    <s v="222042E086"/>
    <s v="111150"/>
    <x v="0"/>
    <s v="13411100"/>
    <s v=""/>
    <n v="89660"/>
    <n v="0"/>
    <n v="0"/>
    <n v="0"/>
    <n v="0"/>
    <n v="0"/>
    <n v="0"/>
  </r>
  <r>
    <s v="5"/>
    <x v="629"/>
    <s v="36C001"/>
    <s v="222042E086"/>
    <s v="111150"/>
    <x v="0"/>
    <s v="13421100"/>
    <s v=""/>
    <n v="59735"/>
    <n v="0"/>
    <n v="0"/>
    <n v="0"/>
    <n v="0"/>
    <n v="0"/>
    <n v="0"/>
  </r>
  <r>
    <s v="5"/>
    <x v="629"/>
    <s v="36C001"/>
    <s v="222042E086"/>
    <s v="111150"/>
    <x v="0"/>
    <s v="13431100"/>
    <s v=""/>
    <n v="121925"/>
    <n v="0"/>
    <n v="0"/>
    <n v="0"/>
    <n v="0"/>
    <n v="0"/>
    <n v="0"/>
  </r>
  <r>
    <s v="5"/>
    <x v="629"/>
    <s v="36C001"/>
    <s v="222042E086"/>
    <s v="111150"/>
    <x v="0"/>
    <s v="14111201"/>
    <s v=""/>
    <n v="533838"/>
    <n v="66727"/>
    <n v="66727"/>
    <n v="65960.649999999994"/>
    <n v="766.35"/>
    <n v="0"/>
    <n v="766.35"/>
  </r>
  <r>
    <s v="5"/>
    <x v="629"/>
    <s v="36C001"/>
    <s v="222042E086"/>
    <s v="111150"/>
    <x v="0"/>
    <s v="14111203"/>
    <s v=""/>
    <n v="21571"/>
    <n v="2694"/>
    <n v="2694"/>
    <n v="2591.94"/>
    <n v="102.06"/>
    <n v="26.4"/>
    <n v="75.66"/>
  </r>
  <r>
    <s v="5"/>
    <x v="629"/>
    <s v="36C001"/>
    <s v="222042E086"/>
    <s v="111150"/>
    <x v="0"/>
    <s v="14111208"/>
    <s v=""/>
    <n v="188655"/>
    <n v="23583"/>
    <n v="23583"/>
    <n v="23567.61"/>
    <n v="15.39"/>
    <n v="0"/>
    <n v="15.39"/>
  </r>
  <r>
    <s v="5"/>
    <x v="629"/>
    <s v="36C001"/>
    <s v="222042E086"/>
    <s v="111150"/>
    <x v="0"/>
    <s v="14211201"/>
    <s v=""/>
    <n v="257023"/>
    <n v="42837"/>
    <n v="42837"/>
    <n v="30148.05"/>
    <n v="12688.95"/>
    <n v="0"/>
    <n v="12688.95"/>
  </r>
  <r>
    <s v="5"/>
    <x v="629"/>
    <s v="36C001"/>
    <s v="222042E086"/>
    <s v="111150"/>
    <x v="0"/>
    <s v="14211203"/>
    <s v=""/>
    <n v="15978"/>
    <n v="1995"/>
    <n v="1995"/>
    <n v="1919.39"/>
    <n v="75.61"/>
    <n v="19.559999999999999"/>
    <n v="56.05"/>
  </r>
  <r>
    <s v="5"/>
    <x v="629"/>
    <s v="36C001"/>
    <s v="222042E086"/>
    <s v="111150"/>
    <x v="0"/>
    <s v="14311200"/>
    <s v=""/>
    <n v="295444"/>
    <n v="49241"/>
    <n v="49241"/>
    <n v="34632.94"/>
    <n v="14608.06"/>
    <n v="0"/>
    <n v="14608.06"/>
  </r>
  <r>
    <s v="5"/>
    <x v="629"/>
    <s v="36C001"/>
    <s v="222042E086"/>
    <s v="111150"/>
    <x v="0"/>
    <s v="14411200"/>
    <s v=""/>
    <n v="292938"/>
    <n v="36615"/>
    <n v="36615"/>
    <n v="7454.11"/>
    <n v="29160.89"/>
    <n v="22390.02"/>
    <n v="6770.87"/>
  </r>
  <r>
    <s v="5"/>
    <x v="629"/>
    <s v="36C001"/>
    <s v="222042E086"/>
    <s v="111150"/>
    <x v="0"/>
    <s v="14431200"/>
    <s v=""/>
    <n v="10270"/>
    <n v="1283"/>
    <n v="1283"/>
    <n v="0"/>
    <n v="1283"/>
    <n v="0"/>
    <n v="1283"/>
  </r>
  <r>
    <s v="5"/>
    <x v="629"/>
    <s v="36C001"/>
    <s v="222042E086"/>
    <s v="111150"/>
    <x v="0"/>
    <s v="15111200"/>
    <s v=""/>
    <n v="368885"/>
    <n v="46112"/>
    <n v="46112"/>
    <n v="46108.85"/>
    <n v="3.15"/>
    <n v="0"/>
    <n v="3.15"/>
  </r>
  <r>
    <s v="5"/>
    <x v="629"/>
    <s v="36C001"/>
    <s v="222042E086"/>
    <s v="111150"/>
    <x v="0"/>
    <s v="15411100"/>
    <s v=""/>
    <n v="11538"/>
    <n v="0"/>
    <n v="0"/>
    <n v="0"/>
    <n v="0"/>
    <n v="0"/>
    <n v="0"/>
  </r>
  <r>
    <s v="5"/>
    <x v="629"/>
    <s v="36C001"/>
    <s v="222042E086"/>
    <s v="111150"/>
    <x v="0"/>
    <s v="15411107"/>
    <s v=""/>
    <n v="230369"/>
    <n v="0"/>
    <n v="0"/>
    <n v="0"/>
    <n v="0"/>
    <n v="0"/>
    <n v="0"/>
  </r>
  <r>
    <s v="5"/>
    <x v="629"/>
    <s v="36C001"/>
    <s v="222042E086"/>
    <s v="111150"/>
    <x v="0"/>
    <s v="15411208"/>
    <s v=""/>
    <n v="51272"/>
    <n v="0"/>
    <n v="0"/>
    <n v="0"/>
    <n v="0"/>
    <n v="0"/>
    <n v="0"/>
  </r>
  <r>
    <s v="5"/>
    <x v="629"/>
    <s v="36C001"/>
    <s v="222042E086"/>
    <s v="111150"/>
    <x v="0"/>
    <s v="15411218"/>
    <s v=""/>
    <n v="139418"/>
    <n v="0"/>
    <n v="0"/>
    <n v="0"/>
    <n v="0"/>
    <n v="0"/>
    <n v="0"/>
  </r>
  <r>
    <s v="5"/>
    <x v="629"/>
    <s v="36C001"/>
    <s v="222042E086"/>
    <s v="111150"/>
    <x v="0"/>
    <s v="15421100"/>
    <s v=""/>
    <n v="4488"/>
    <n v="0"/>
    <n v="0"/>
    <n v="0"/>
    <n v="0"/>
    <n v="0"/>
    <n v="0"/>
  </r>
  <r>
    <s v="5"/>
    <x v="629"/>
    <s v="36C001"/>
    <s v="222042E086"/>
    <s v="111150"/>
    <x v="0"/>
    <s v="15441100"/>
    <s v=""/>
    <n v="815550"/>
    <n v="0"/>
    <n v="0"/>
    <n v="0"/>
    <n v="0"/>
    <n v="0"/>
    <n v="0"/>
  </r>
  <r>
    <s v="5"/>
    <x v="629"/>
    <s v="36C001"/>
    <s v="222042E086"/>
    <s v="111150"/>
    <x v="0"/>
    <s v="15441108"/>
    <s v=""/>
    <n v="174854"/>
    <n v="0"/>
    <n v="0"/>
    <n v="0"/>
    <n v="0"/>
    <n v="0"/>
    <n v="0"/>
  </r>
  <r>
    <s v="5"/>
    <x v="629"/>
    <s v="36C001"/>
    <s v="222042E086"/>
    <s v="111150"/>
    <x v="0"/>
    <s v="15451100"/>
    <s v=""/>
    <n v="88840"/>
    <n v="0"/>
    <n v="0"/>
    <n v="0"/>
    <n v="0"/>
    <n v="0"/>
    <n v="0"/>
  </r>
  <r>
    <s v="5"/>
    <x v="629"/>
    <s v="36C001"/>
    <s v="222042E086"/>
    <s v="111150"/>
    <x v="0"/>
    <s v="15451108"/>
    <s v=""/>
    <n v="2459"/>
    <n v="0"/>
    <n v="0"/>
    <n v="0"/>
    <n v="0"/>
    <n v="0"/>
    <n v="0"/>
  </r>
  <r>
    <s v="5"/>
    <x v="629"/>
    <s v="36C001"/>
    <s v="222042E086"/>
    <s v="111150"/>
    <x v="0"/>
    <s v="15451110"/>
    <s v=""/>
    <n v="12878"/>
    <n v="0"/>
    <n v="0"/>
    <n v="0"/>
    <n v="0"/>
    <n v="0"/>
    <n v="0"/>
  </r>
  <r>
    <s v="5"/>
    <x v="629"/>
    <s v="36C001"/>
    <s v="222042E086"/>
    <s v="111150"/>
    <x v="0"/>
    <s v="15461100"/>
    <s v=""/>
    <n v="8581"/>
    <n v="0"/>
    <n v="0"/>
    <n v="0"/>
    <n v="0"/>
    <n v="0"/>
    <n v="0"/>
  </r>
  <r>
    <s v="5"/>
    <x v="629"/>
    <s v="36C001"/>
    <s v="222042E086"/>
    <s v="111150"/>
    <x v="0"/>
    <s v="15461106"/>
    <s v=""/>
    <n v="314"/>
    <n v="0"/>
    <n v="0"/>
    <n v="0"/>
    <n v="0"/>
    <n v="0"/>
    <n v="0"/>
  </r>
  <r>
    <s v="5"/>
    <x v="629"/>
    <s v="36C001"/>
    <s v="222042E086"/>
    <s v="111150"/>
    <x v="0"/>
    <s v="15461151"/>
    <s v=""/>
    <n v="152899"/>
    <n v="0"/>
    <n v="0"/>
    <n v="0"/>
    <n v="0"/>
    <n v="0"/>
    <n v="0"/>
  </r>
  <r>
    <s v="5"/>
    <x v="629"/>
    <s v="36C001"/>
    <s v="222042E086"/>
    <s v="111150"/>
    <x v="0"/>
    <s v="15471100"/>
    <s v=""/>
    <n v="13564"/>
    <n v="0"/>
    <n v="0"/>
    <n v="0"/>
    <n v="0"/>
    <n v="0"/>
    <n v="0"/>
  </r>
  <r>
    <s v="5"/>
    <x v="629"/>
    <s v="36C001"/>
    <s v="222042E086"/>
    <s v="111150"/>
    <x v="0"/>
    <s v="15471108"/>
    <s v=""/>
    <n v="2125"/>
    <n v="0"/>
    <n v="0"/>
    <n v="0"/>
    <n v="0"/>
    <n v="0"/>
    <n v="0"/>
  </r>
  <r>
    <s v="5"/>
    <x v="629"/>
    <s v="36C001"/>
    <s v="222042E086"/>
    <s v="111150"/>
    <x v="0"/>
    <s v="15481100"/>
    <s v=""/>
    <n v="420655"/>
    <n v="0"/>
    <n v="0"/>
    <n v="0"/>
    <n v="0"/>
    <n v="0"/>
    <n v="0"/>
  </r>
  <r>
    <s v="5"/>
    <x v="629"/>
    <s v="36C001"/>
    <s v="222042E086"/>
    <s v="111150"/>
    <x v="0"/>
    <s v="15511100"/>
    <s v=""/>
    <n v="904"/>
    <n v="0"/>
    <n v="0"/>
    <n v="0"/>
    <n v="0"/>
    <n v="0"/>
    <n v="0"/>
  </r>
  <r>
    <s v="5"/>
    <x v="629"/>
    <s v="36C001"/>
    <s v="222042E086"/>
    <s v="111150"/>
    <x v="0"/>
    <s v="15911100"/>
    <s v=""/>
    <n v="1749156"/>
    <n v="0"/>
    <n v="0"/>
    <n v="0"/>
    <n v="0"/>
    <n v="0"/>
    <n v="0"/>
  </r>
  <r>
    <s v="5"/>
    <x v="629"/>
    <s v="36C001"/>
    <s v="222042E086"/>
    <s v="111150"/>
    <x v="0"/>
    <s v="15931100"/>
    <s v=""/>
    <n v="7409"/>
    <n v="0"/>
    <n v="0"/>
    <n v="0"/>
    <n v="0"/>
    <n v="0"/>
    <n v="0"/>
  </r>
  <r>
    <s v="5"/>
    <x v="629"/>
    <s v="36C001"/>
    <s v="222042E086"/>
    <s v="111150"/>
    <x v="0"/>
    <s v="15991100"/>
    <s v=""/>
    <n v="628"/>
    <n v="0"/>
    <n v="0"/>
    <n v="0"/>
    <n v="0"/>
    <n v="0"/>
    <n v="0"/>
  </r>
  <r>
    <s v="5"/>
    <x v="629"/>
    <s v="36C001"/>
    <s v="222042E086"/>
    <s v="111150"/>
    <x v="0"/>
    <s v="17111100"/>
    <s v=""/>
    <n v="2323"/>
    <n v="0"/>
    <n v="0"/>
    <n v="0"/>
    <n v="0"/>
    <n v="0"/>
    <n v="0"/>
  </r>
  <r>
    <s v="5"/>
    <x v="629"/>
    <s v="36C001"/>
    <s v="222042E086"/>
    <s v="111150"/>
    <x v="0"/>
    <s v="17131100"/>
    <s v=""/>
    <n v="12560"/>
    <n v="0"/>
    <n v="0"/>
    <n v="0"/>
    <n v="0"/>
    <n v="0"/>
    <n v="0"/>
  </r>
  <r>
    <s v="5"/>
    <x v="629"/>
    <s v="36C001"/>
    <s v="222042E086"/>
    <s v="111150"/>
    <x v="0"/>
    <s v="17141100"/>
    <s v=""/>
    <n v="154666"/>
    <n v="0"/>
    <n v="0"/>
    <n v="0"/>
    <n v="0"/>
    <n v="0"/>
    <n v="0"/>
  </r>
  <r>
    <s v="5"/>
    <x v="629"/>
    <s v="36C001"/>
    <s v="222042E086"/>
    <s v="111150"/>
    <x v="2"/>
    <s v="39811200"/>
    <s v=""/>
    <n v="372781"/>
    <n v="372781"/>
    <n v="170858"/>
    <n v="121451"/>
    <n v="49407"/>
    <n v="0"/>
    <n v="251330"/>
  </r>
  <r>
    <s v="5"/>
    <x v="629"/>
    <s v="36C001"/>
    <s v="222042E086"/>
    <s v="111150"/>
    <x v="2"/>
    <s v="39811208"/>
    <s v=""/>
    <n v="79560"/>
    <n v="79560"/>
    <n v="36465"/>
    <n v="29628"/>
    <n v="6837"/>
    <n v="0"/>
    <n v="49932"/>
  </r>
  <r>
    <s v="5"/>
    <x v="629"/>
    <s v="36C001"/>
    <s v="222042E086"/>
    <s v="111150"/>
    <x v="2"/>
    <s v="39821100"/>
    <s v=""/>
    <n v="289289"/>
    <n v="289289"/>
    <n v="130871"/>
    <n v="0"/>
    <n v="130871"/>
    <n v="0"/>
    <n v="289289"/>
  </r>
  <r>
    <s v="5"/>
    <x v="629"/>
    <s v="36C001"/>
    <s v="222042E086"/>
    <s v="111150"/>
    <x v="2"/>
    <s v="39821108"/>
    <s v=""/>
    <n v="29199"/>
    <n v="29199"/>
    <n v="1810"/>
    <n v="0"/>
    <n v="1810"/>
    <n v="0"/>
    <n v="29199"/>
  </r>
  <r>
    <s v="5"/>
    <x v="630"/>
    <s v="36C001"/>
    <s v="251041E180"/>
    <s v="111150"/>
    <x v="0"/>
    <s v="11311100"/>
    <s v=""/>
    <n v="10733241"/>
    <n v="9433644.5899999999"/>
    <n v="9414644.5899999999"/>
    <n v="8501039.5500000007"/>
    <n v="913605.04"/>
    <n v="0"/>
    <n v="932605.04"/>
  </r>
  <r>
    <s v="5"/>
    <x v="630"/>
    <s v="36C001"/>
    <s v="251041E180"/>
    <s v="111150"/>
    <x v="0"/>
    <s v="11321100"/>
    <s v=""/>
    <n v="681508"/>
    <n v="590447.48"/>
    <n v="590447.48"/>
    <n v="523125.09"/>
    <n v="67322.39"/>
    <n v="0"/>
    <n v="67322.39"/>
  </r>
  <r>
    <s v="5"/>
    <x v="630"/>
    <s v="36C001"/>
    <s v="251041E180"/>
    <s v="111150"/>
    <x v="0"/>
    <s v="12111100"/>
    <s v=""/>
    <n v="16970798"/>
    <n v="15426738"/>
    <n v="6281968"/>
    <n v="4866348"/>
    <n v="1415620"/>
    <n v="6587403.4000000004"/>
    <n v="3972986.6"/>
  </r>
  <r>
    <s v="5"/>
    <x v="630"/>
    <s v="36C001"/>
    <s v="251041E180"/>
    <s v="111150"/>
    <x v="0"/>
    <s v="12211108"/>
    <s v=""/>
    <n v="4281154"/>
    <n v="3825598.61"/>
    <n v="3825598.61"/>
    <n v="3818169.75"/>
    <n v="7428.86"/>
    <n v="0"/>
    <n v="7428.86"/>
  </r>
  <r>
    <s v="5"/>
    <x v="630"/>
    <s v="36C001"/>
    <s v="251041E180"/>
    <s v="111150"/>
    <x v="0"/>
    <s v="12311100"/>
    <s v=""/>
    <n v="27242"/>
    <n v="27242"/>
    <n v="13621"/>
    <n v="0"/>
    <n v="13621"/>
    <n v="0"/>
    <n v="27242"/>
  </r>
  <r>
    <s v="5"/>
    <x v="630"/>
    <s v="36C001"/>
    <s v="251041E180"/>
    <s v="111150"/>
    <x v="0"/>
    <s v="13111100"/>
    <s v=""/>
    <n v="89406"/>
    <n v="75164.600000000006"/>
    <n v="75164.600000000006"/>
    <n v="67846.149999999994"/>
    <n v="7318.45"/>
    <n v="0"/>
    <n v="7318.45"/>
  </r>
  <r>
    <s v="5"/>
    <x v="630"/>
    <s v="36C001"/>
    <s v="251041E180"/>
    <s v="111150"/>
    <x v="0"/>
    <s v="13211100"/>
    <s v=""/>
    <n v="625966"/>
    <n v="625966"/>
    <n v="312983"/>
    <n v="270865.55"/>
    <n v="42117.45"/>
    <n v="0"/>
    <n v="355100.45"/>
  </r>
  <r>
    <s v="5"/>
    <x v="630"/>
    <s v="36C001"/>
    <s v="251041E180"/>
    <s v="111150"/>
    <x v="0"/>
    <s v="13231100"/>
    <s v=""/>
    <n v="2546693"/>
    <n v="2484775.3199999998"/>
    <n v="65417.32"/>
    <n v="65417.32"/>
    <n v="0"/>
    <n v="0"/>
    <n v="2419358"/>
  </r>
  <r>
    <s v="5"/>
    <x v="630"/>
    <s v="36C001"/>
    <s v="251041E180"/>
    <s v="111150"/>
    <x v="0"/>
    <s v="13231108"/>
    <s v=""/>
    <n v="354146"/>
    <n v="336439"/>
    <n v="0"/>
    <n v="0"/>
    <n v="0"/>
    <n v="0"/>
    <n v="336439"/>
  </r>
  <r>
    <s v="5"/>
    <x v="630"/>
    <s v="36C001"/>
    <s v="251041E180"/>
    <s v="111150"/>
    <x v="0"/>
    <s v="13311100"/>
    <s v=""/>
    <n v="433630"/>
    <n v="338640.55"/>
    <n v="121824.55"/>
    <n v="63200.42"/>
    <n v="58624.13"/>
    <n v="0"/>
    <n v="275440.13"/>
  </r>
  <r>
    <s v="5"/>
    <x v="630"/>
    <s v="36C001"/>
    <s v="251041E180"/>
    <s v="111150"/>
    <x v="0"/>
    <s v="13411100"/>
    <s v=""/>
    <n v="389178"/>
    <n v="389178"/>
    <n v="389177"/>
    <n v="213390.57"/>
    <n v="175786.43"/>
    <n v="0"/>
    <n v="175787.43"/>
  </r>
  <r>
    <s v="5"/>
    <x v="630"/>
    <s v="36C001"/>
    <s v="251041E180"/>
    <s v="111150"/>
    <x v="0"/>
    <s v="13421100"/>
    <s v=""/>
    <n v="259204"/>
    <n v="221825.6"/>
    <n v="92225.600000000006"/>
    <n v="59322.99"/>
    <n v="32902.61"/>
    <n v="0"/>
    <n v="162502.60999999999"/>
  </r>
  <r>
    <s v="5"/>
    <x v="630"/>
    <s v="36C001"/>
    <s v="251041E180"/>
    <s v="111150"/>
    <x v="0"/>
    <s v="13431100"/>
    <s v=""/>
    <n v="529065"/>
    <n v="419235.48"/>
    <n v="419235.48"/>
    <n v="358038.07"/>
    <n v="61197.41"/>
    <n v="0"/>
    <n v="61197.41"/>
  </r>
  <r>
    <s v="5"/>
    <x v="630"/>
    <s v="36C001"/>
    <s v="251041E180"/>
    <s v="111150"/>
    <x v="0"/>
    <s v="14111201"/>
    <s v=""/>
    <n v="2315542"/>
    <n v="2315542"/>
    <n v="1080290"/>
    <n v="908022.64"/>
    <n v="172267.36"/>
    <n v="0"/>
    <n v="1407519.36"/>
  </r>
  <r>
    <s v="5"/>
    <x v="630"/>
    <s v="36C001"/>
    <s v="251041E180"/>
    <s v="111150"/>
    <x v="0"/>
    <s v="14111203"/>
    <s v=""/>
    <n v="93607"/>
    <n v="93607"/>
    <n v="42903"/>
    <n v="29766.77"/>
    <n v="13136.23"/>
    <n v="3397.83"/>
    <n v="60442.400000000001"/>
  </r>
  <r>
    <s v="5"/>
    <x v="630"/>
    <s v="36C001"/>
    <s v="251041E180"/>
    <s v="111150"/>
    <x v="0"/>
    <s v="14111208"/>
    <s v=""/>
    <n v="818628"/>
    <n v="818628"/>
    <n v="375204"/>
    <n v="323621.46000000002"/>
    <n v="51582.54"/>
    <n v="0"/>
    <n v="495006.54"/>
  </r>
  <r>
    <s v="5"/>
    <x v="630"/>
    <s v="36C001"/>
    <s v="251041E180"/>
    <s v="111150"/>
    <x v="0"/>
    <s v="14211201"/>
    <s v=""/>
    <n v="1115300"/>
    <n v="1115300"/>
    <n v="557651"/>
    <n v="346424.58"/>
    <n v="211226.42"/>
    <n v="0"/>
    <n v="768875.42"/>
  </r>
  <r>
    <s v="5"/>
    <x v="630"/>
    <s v="36C001"/>
    <s v="251041E180"/>
    <s v="111150"/>
    <x v="0"/>
    <s v="14211203"/>
    <s v=""/>
    <n v="69336"/>
    <n v="69336"/>
    <n v="31779"/>
    <n v="22048.84"/>
    <n v="9730.16"/>
    <n v="2516.54"/>
    <n v="44770.62"/>
  </r>
  <r>
    <s v="5"/>
    <x v="630"/>
    <s v="36C001"/>
    <s v="251041E180"/>
    <s v="111150"/>
    <x v="0"/>
    <s v="14311200"/>
    <s v=""/>
    <n v="1282010"/>
    <n v="1282010"/>
    <n v="641006"/>
    <n v="397826.91"/>
    <n v="243179.09"/>
    <n v="0"/>
    <n v="884183.09"/>
  </r>
  <r>
    <s v="5"/>
    <x v="630"/>
    <s v="36C001"/>
    <s v="251041E180"/>
    <s v="111150"/>
    <x v="0"/>
    <s v="14411200"/>
    <s v=""/>
    <n v="1271140"/>
    <n v="1271140"/>
    <n v="582606"/>
    <n v="258779.75"/>
    <n v="323826.25"/>
    <n v="777300.3"/>
    <n v="235059.95"/>
  </r>
  <r>
    <s v="5"/>
    <x v="630"/>
    <s v="36C001"/>
    <s v="251041E180"/>
    <s v="111150"/>
    <x v="0"/>
    <s v="14431200"/>
    <s v=""/>
    <n v="44563"/>
    <n v="44563"/>
    <n v="20424"/>
    <n v="0"/>
    <n v="20424"/>
    <n v="0"/>
    <n v="44563"/>
  </r>
  <r>
    <s v="5"/>
    <x v="630"/>
    <s v="36C001"/>
    <s v="251041E180"/>
    <s v="111150"/>
    <x v="0"/>
    <s v="15111200"/>
    <s v=""/>
    <n v="1600698"/>
    <n v="1600698"/>
    <n v="733653"/>
    <n v="580191.56999999995"/>
    <n v="153461.43"/>
    <n v="0"/>
    <n v="1020506.43"/>
  </r>
  <r>
    <s v="5"/>
    <x v="630"/>
    <s v="36C001"/>
    <s v="251041E180"/>
    <s v="111150"/>
    <x v="0"/>
    <s v="15411100"/>
    <s v=""/>
    <n v="146176"/>
    <n v="146176"/>
    <n v="146176"/>
    <n v="146176"/>
    <n v="0"/>
    <n v="0"/>
    <n v="0"/>
  </r>
  <r>
    <s v="5"/>
    <x v="630"/>
    <s v="36C001"/>
    <s v="251041E180"/>
    <s v="111150"/>
    <x v="0"/>
    <s v="15411107"/>
    <s v=""/>
    <n v="401701"/>
    <n v="401701"/>
    <n v="0"/>
    <n v="0"/>
    <n v="0"/>
    <n v="0"/>
    <n v="401701"/>
  </r>
  <r>
    <s v="5"/>
    <x v="630"/>
    <s v="36C001"/>
    <s v="251041E180"/>
    <s v="111150"/>
    <x v="0"/>
    <s v="15411208"/>
    <s v=""/>
    <n v="222483"/>
    <n v="222483"/>
    <n v="74161"/>
    <n v="0"/>
    <n v="74161"/>
    <n v="0"/>
    <n v="222483"/>
  </r>
  <r>
    <s v="5"/>
    <x v="630"/>
    <s v="36C001"/>
    <s v="251041E180"/>
    <s v="111150"/>
    <x v="0"/>
    <s v="15411218"/>
    <s v=""/>
    <n v="604975"/>
    <n v="604975"/>
    <n v="201658"/>
    <n v="0"/>
    <n v="201658"/>
    <n v="0"/>
    <n v="604975"/>
  </r>
  <r>
    <s v="5"/>
    <x v="630"/>
    <s v="36C001"/>
    <s v="251041E180"/>
    <s v="111150"/>
    <x v="0"/>
    <s v="15421100"/>
    <s v=""/>
    <n v="19472"/>
    <n v="19472"/>
    <n v="19472"/>
    <n v="3391.62"/>
    <n v="16080.38"/>
    <n v="0"/>
    <n v="16080.38"/>
  </r>
  <r>
    <s v="5"/>
    <x v="630"/>
    <s v="36C001"/>
    <s v="251041E180"/>
    <s v="111150"/>
    <x v="0"/>
    <s v="15441100"/>
    <s v=""/>
    <n v="3538900"/>
    <n v="2730769.54"/>
    <n v="2730769.54"/>
    <n v="2396651.92"/>
    <n v="334117.62"/>
    <n v="0"/>
    <n v="334117.62"/>
  </r>
  <r>
    <s v="5"/>
    <x v="630"/>
    <s v="36C001"/>
    <s v="251041E180"/>
    <s v="111150"/>
    <x v="0"/>
    <s v="15441108"/>
    <s v=""/>
    <n v="758745"/>
    <n v="672711.7"/>
    <n v="672711.7"/>
    <n v="672621.45"/>
    <n v="90.25"/>
    <n v="0"/>
    <n v="90.25"/>
  </r>
  <r>
    <s v="5"/>
    <x v="630"/>
    <s v="36C001"/>
    <s v="251041E180"/>
    <s v="111150"/>
    <x v="0"/>
    <s v="15451100"/>
    <s v=""/>
    <n v="385501"/>
    <n v="364396.57"/>
    <n v="364396.57"/>
    <n v="281649.90000000002"/>
    <n v="82746.67"/>
    <n v="0"/>
    <n v="82746.67"/>
  </r>
  <r>
    <s v="5"/>
    <x v="630"/>
    <s v="36C001"/>
    <s v="251041E180"/>
    <s v="111150"/>
    <x v="0"/>
    <s v="15451108"/>
    <s v=""/>
    <n v="10678"/>
    <n v="10678"/>
    <n v="10678"/>
    <n v="9022.0400000000009"/>
    <n v="1655.96"/>
    <n v="0"/>
    <n v="1655.96"/>
  </r>
  <r>
    <s v="5"/>
    <x v="630"/>
    <s v="36C001"/>
    <s v="251041E180"/>
    <s v="111150"/>
    <x v="0"/>
    <s v="15451110"/>
    <s v=""/>
    <n v="55878"/>
    <n v="76982.429999999993"/>
    <n v="76982.429999999993"/>
    <n v="58797.43"/>
    <n v="18185"/>
    <n v="0"/>
    <n v="18185"/>
  </r>
  <r>
    <s v="5"/>
    <x v="630"/>
    <s v="36C001"/>
    <s v="251041E180"/>
    <s v="111150"/>
    <x v="0"/>
    <s v="15461100"/>
    <s v=""/>
    <n v="37239"/>
    <n v="33544.800000000003"/>
    <n v="33544.800000000003"/>
    <n v="29661.040000000001"/>
    <n v="3883.76"/>
    <n v="0"/>
    <n v="3883.76"/>
  </r>
  <r>
    <s v="5"/>
    <x v="630"/>
    <s v="36C001"/>
    <s v="251041E180"/>
    <s v="111150"/>
    <x v="0"/>
    <s v="15461106"/>
    <s v=""/>
    <n v="1362"/>
    <n v="0"/>
    <n v="0"/>
    <n v="0"/>
    <n v="0"/>
    <n v="0"/>
    <n v="0"/>
  </r>
  <r>
    <s v="5"/>
    <x v="630"/>
    <s v="36C001"/>
    <s v="251041E180"/>
    <s v="111150"/>
    <x v="0"/>
    <s v="15461151"/>
    <s v=""/>
    <n v="663468"/>
    <n v="567431.16"/>
    <n v="567431.16"/>
    <n v="500616.07"/>
    <n v="66815.09"/>
    <n v="0"/>
    <n v="66815.09"/>
  </r>
  <r>
    <s v="5"/>
    <x v="630"/>
    <s v="36C001"/>
    <s v="251041E180"/>
    <s v="111150"/>
    <x v="0"/>
    <s v="15471100"/>
    <s v=""/>
    <n v="58429"/>
    <n v="58429"/>
    <n v="58429"/>
    <n v="31958.31"/>
    <n v="26470.69"/>
    <n v="21866.91"/>
    <n v="4603.78"/>
  </r>
  <r>
    <s v="5"/>
    <x v="630"/>
    <s v="36C001"/>
    <s v="251041E180"/>
    <s v="111150"/>
    <x v="0"/>
    <s v="15471108"/>
    <s v=""/>
    <n v="8500"/>
    <n v="8500"/>
    <n v="8500"/>
    <n v="6249.63"/>
    <n v="2250.37"/>
    <n v="0"/>
    <n v="2250.37"/>
  </r>
  <r>
    <s v="5"/>
    <x v="630"/>
    <s v="36C001"/>
    <s v="251041E180"/>
    <s v="111150"/>
    <x v="0"/>
    <s v="15481100"/>
    <s v=""/>
    <n v="1825340"/>
    <n v="1825340"/>
    <n v="1825340"/>
    <n v="1685097.89"/>
    <n v="140242.10999999999"/>
    <n v="0"/>
    <n v="140242.10999999999"/>
  </r>
  <r>
    <s v="5"/>
    <x v="630"/>
    <s v="36C001"/>
    <s v="251041E180"/>
    <s v="111150"/>
    <x v="0"/>
    <s v="15511100"/>
    <s v=""/>
    <n v="3922"/>
    <n v="3785.49"/>
    <n v="2000.49"/>
    <n v="1613.01"/>
    <n v="387.48"/>
    <n v="0"/>
    <n v="2172.48"/>
  </r>
  <r>
    <s v="5"/>
    <x v="630"/>
    <s v="36C001"/>
    <s v="251041E180"/>
    <s v="111150"/>
    <x v="0"/>
    <s v="15911100"/>
    <s v=""/>
    <n v="7590078"/>
    <n v="5565926.4699999997"/>
    <n v="5565926.4699999997"/>
    <n v="4974137.74"/>
    <n v="591788.73"/>
    <n v="0"/>
    <n v="591788.73"/>
  </r>
  <r>
    <s v="5"/>
    <x v="630"/>
    <s v="36C001"/>
    <s v="251041E180"/>
    <s v="111150"/>
    <x v="0"/>
    <s v="15931100"/>
    <s v=""/>
    <n v="32146"/>
    <n v="29271.93"/>
    <n v="27035.93"/>
    <n v="19717.37"/>
    <n v="7318.56"/>
    <n v="0"/>
    <n v="9554.56"/>
  </r>
  <r>
    <s v="5"/>
    <x v="630"/>
    <s v="36C001"/>
    <s v="251041E180"/>
    <s v="111150"/>
    <x v="0"/>
    <s v="15991100"/>
    <s v=""/>
    <n v="2724"/>
    <n v="2724"/>
    <n v="908"/>
    <n v="0"/>
    <n v="908"/>
    <n v="0"/>
    <n v="2724"/>
  </r>
  <r>
    <s v="5"/>
    <x v="630"/>
    <s v="36C001"/>
    <s v="251041E180"/>
    <s v="111150"/>
    <x v="0"/>
    <s v="17111100"/>
    <s v=""/>
    <n v="10079"/>
    <n v="10079"/>
    <n v="0"/>
    <n v="0"/>
    <n v="0"/>
    <n v="0"/>
    <n v="10079"/>
  </r>
  <r>
    <s v="5"/>
    <x v="630"/>
    <s v="36C001"/>
    <s v="251041E180"/>
    <s v="111150"/>
    <x v="0"/>
    <s v="17131100"/>
    <s v=""/>
    <n v="54500"/>
    <n v="54500"/>
    <n v="0"/>
    <n v="0"/>
    <n v="0"/>
    <n v="0"/>
    <n v="54500"/>
  </r>
  <r>
    <s v="5"/>
    <x v="630"/>
    <s v="36C001"/>
    <s v="251041E180"/>
    <s v="111150"/>
    <x v="0"/>
    <s v="17141100"/>
    <s v=""/>
    <n v="671139"/>
    <n v="720269.84"/>
    <n v="399415.84"/>
    <n v="287558.84000000003"/>
    <n v="111857"/>
    <n v="0"/>
    <n v="432711"/>
  </r>
  <r>
    <s v="5"/>
    <x v="630"/>
    <s v="36C001"/>
    <s v="251041E180"/>
    <s v="111150"/>
    <x v="1"/>
    <s v="21111100"/>
    <s v=""/>
    <n v="412406"/>
    <n v="412406"/>
    <n v="412406"/>
    <n v="0"/>
    <n v="412406"/>
    <n v="0"/>
    <n v="412406"/>
  </r>
  <r>
    <s v="5"/>
    <x v="630"/>
    <s v="36C001"/>
    <s v="251041E180"/>
    <s v="111150"/>
    <x v="1"/>
    <s v="21111200"/>
    <s v=""/>
    <n v="187872"/>
    <n v="187872"/>
    <n v="125248"/>
    <n v="74640"/>
    <n v="50608"/>
    <n v="54975.6"/>
    <n v="58256.4"/>
  </r>
  <r>
    <s v="5"/>
    <x v="630"/>
    <s v="36C001"/>
    <s v="251041E180"/>
    <s v="111150"/>
    <x v="1"/>
    <s v="21411200"/>
    <s v=""/>
    <n v="51900"/>
    <n v="51900"/>
    <n v="51900"/>
    <n v="0"/>
    <n v="51900"/>
    <n v="0"/>
    <n v="51900"/>
  </r>
  <r>
    <s v="5"/>
    <x v="630"/>
    <s v="36C001"/>
    <s v="251041E180"/>
    <s v="111150"/>
    <x v="1"/>
    <s v="21521100"/>
    <s v=""/>
    <n v="1000000"/>
    <n v="1000000"/>
    <n v="340000"/>
    <n v="32257.279999999999"/>
    <n v="307742.71999999997"/>
    <n v="217742.72"/>
    <n v="750000"/>
  </r>
  <r>
    <s v="5"/>
    <x v="630"/>
    <s v="36C001"/>
    <s v="251041E180"/>
    <s v="111150"/>
    <x v="1"/>
    <s v="26111200"/>
    <s v=""/>
    <n v="758664"/>
    <n v="758664"/>
    <n v="250000"/>
    <n v="71411.539999999994"/>
    <n v="178588.46"/>
    <n v="560448.46"/>
    <n v="126804"/>
  </r>
  <r>
    <s v="5"/>
    <x v="630"/>
    <s v="36C001"/>
    <s v="251041E180"/>
    <s v="111150"/>
    <x v="2"/>
    <s v="31121200"/>
    <s v=""/>
    <n v="6464664"/>
    <n v="6464664"/>
    <n v="600000"/>
    <n v="568165"/>
    <n v="31835"/>
    <n v="0"/>
    <n v="5896499"/>
  </r>
  <r>
    <s v="5"/>
    <x v="630"/>
    <s v="36C001"/>
    <s v="251041E180"/>
    <s v="111150"/>
    <x v="2"/>
    <s v="31311200"/>
    <s v=""/>
    <n v="679912"/>
    <n v="679912"/>
    <n v="360000"/>
    <n v="170083"/>
    <n v="189917"/>
    <n v="0"/>
    <n v="509829"/>
  </r>
  <r>
    <s v="5"/>
    <x v="630"/>
    <s v="36C001"/>
    <s v="251041E180"/>
    <s v="111150"/>
    <x v="2"/>
    <s v="31411200"/>
    <s v=""/>
    <n v="110528"/>
    <n v="110528"/>
    <n v="54000"/>
    <n v="2678.49"/>
    <n v="51321.51"/>
    <n v="98772.84"/>
    <n v="9076.67"/>
  </r>
  <r>
    <s v="5"/>
    <x v="630"/>
    <s v="36C001"/>
    <s v="251041E180"/>
    <s v="111150"/>
    <x v="2"/>
    <s v="31711200"/>
    <s v=""/>
    <n v="2669525"/>
    <n v="2669525"/>
    <n v="450000"/>
    <n v="118302.6"/>
    <n v="331697.40000000002"/>
    <n v="419373.93"/>
    <n v="2131848.4700000002"/>
  </r>
  <r>
    <s v="5"/>
    <x v="630"/>
    <s v="36C001"/>
    <s v="251041E180"/>
    <s v="111150"/>
    <x v="2"/>
    <s v="32211100"/>
    <s v=""/>
    <n v="12863862"/>
    <n v="12863862"/>
    <n v="5359945"/>
    <n v="4086378.12"/>
    <n v="1273566.8799999999"/>
    <n v="4531793.42"/>
    <n v="4245690.46"/>
  </r>
  <r>
    <s v="5"/>
    <x v="630"/>
    <s v="36C001"/>
    <s v="251041E180"/>
    <s v="111150"/>
    <x v="2"/>
    <s v="33611200"/>
    <s v=""/>
    <n v="578552"/>
    <n v="578552"/>
    <n v="240000"/>
    <n v="58249.87"/>
    <n v="181750.13"/>
    <n v="520302.13"/>
    <n v="0"/>
  </r>
  <r>
    <s v="5"/>
    <x v="630"/>
    <s v="36C001"/>
    <s v="251041E180"/>
    <s v="111150"/>
    <x v="2"/>
    <s v="33811200"/>
    <s v=""/>
    <n v="35858704"/>
    <n v="35858704"/>
    <n v="12500000"/>
    <n v="9561675.5"/>
    <n v="2938324.5"/>
    <n v="26297028.5"/>
    <n v="0"/>
  </r>
  <r>
    <s v="5"/>
    <x v="630"/>
    <s v="36C001"/>
    <s v="251041E180"/>
    <s v="111150"/>
    <x v="2"/>
    <s v="33911100"/>
    <s v=""/>
    <n v="17000000"/>
    <n v="0"/>
    <n v="0"/>
    <n v="0"/>
    <n v="0"/>
    <n v="0"/>
    <n v="0"/>
  </r>
  <r>
    <s v="5"/>
    <x v="630"/>
    <s v="36C001"/>
    <s v="251041E180"/>
    <s v="111150"/>
    <x v="2"/>
    <s v="35531100"/>
    <s v=""/>
    <n v="624000"/>
    <n v="624000"/>
    <n v="312000"/>
    <n v="0"/>
    <n v="312000"/>
    <n v="156000"/>
    <n v="468000"/>
  </r>
  <r>
    <s v="5"/>
    <x v="630"/>
    <s v="36C001"/>
    <s v="251041E180"/>
    <s v="111150"/>
    <x v="2"/>
    <s v="35811100"/>
    <s v=""/>
    <n v="4793014"/>
    <n v="4793014"/>
    <n v="2038254"/>
    <n v="241923.61"/>
    <n v="1796330.39"/>
    <n v="1255893.1399999999"/>
    <n v="3295197.25"/>
  </r>
  <r>
    <s v="5"/>
    <x v="630"/>
    <s v="36C001"/>
    <s v="251041E180"/>
    <s v="111150"/>
    <x v="2"/>
    <s v="37111100"/>
    <s v=""/>
    <n v="20760"/>
    <n v="20760"/>
    <n v="10760"/>
    <n v="0"/>
    <n v="10760"/>
    <n v="9176"/>
    <n v="11584"/>
  </r>
  <r>
    <s v="5"/>
    <x v="630"/>
    <s v="36C001"/>
    <s v="251041E180"/>
    <s v="111150"/>
    <x v="2"/>
    <s v="37211100"/>
    <s v=""/>
    <n v="10380"/>
    <n v="10380"/>
    <n v="10380"/>
    <n v="0"/>
    <n v="10380"/>
    <n v="0"/>
    <n v="10380"/>
  </r>
  <r>
    <s v="5"/>
    <x v="630"/>
    <s v="36C001"/>
    <s v="251041E180"/>
    <s v="111150"/>
    <x v="2"/>
    <s v="37511100"/>
    <s v=""/>
    <n v="10380"/>
    <n v="10380"/>
    <n v="5380"/>
    <n v="0"/>
    <n v="5380"/>
    <n v="0"/>
    <n v="10380"/>
  </r>
  <r>
    <s v="5"/>
    <x v="630"/>
    <s v="36C001"/>
    <s v="251041E180"/>
    <s v="111150"/>
    <x v="2"/>
    <s v="38311100"/>
    <s v=""/>
    <n v="1000000"/>
    <n v="1000000"/>
    <n v="452686.09"/>
    <n v="452686.09"/>
    <n v="0"/>
    <n v="547313.91"/>
    <n v="0"/>
  </r>
  <r>
    <s v="5"/>
    <x v="630"/>
    <s v="36C001"/>
    <s v="251041E180"/>
    <s v="111150"/>
    <x v="2"/>
    <s v="39811200"/>
    <s v=""/>
    <n v="1617602"/>
    <n v="1617602"/>
    <n v="741401"/>
    <n v="527010"/>
    <n v="214391"/>
    <n v="0"/>
    <n v="1090592"/>
  </r>
  <r>
    <s v="5"/>
    <x v="630"/>
    <s v="36C001"/>
    <s v="251041E180"/>
    <s v="111150"/>
    <x v="2"/>
    <s v="39811208"/>
    <s v=""/>
    <n v="345235"/>
    <n v="345235"/>
    <n v="164773"/>
    <n v="128562"/>
    <n v="36211"/>
    <n v="0"/>
    <n v="216673"/>
  </r>
  <r>
    <s v="5"/>
    <x v="630"/>
    <s v="36C001"/>
    <s v="251041E180"/>
    <s v="111150"/>
    <x v="2"/>
    <s v="39821100"/>
    <s v=""/>
    <n v="1027148"/>
    <n v="1027148"/>
    <n v="462225"/>
    <n v="156509.12"/>
    <n v="305715.88"/>
    <n v="5360.28"/>
    <n v="865278.6"/>
  </r>
  <r>
    <s v="5"/>
    <x v="630"/>
    <s v="36C001"/>
    <s v="251041E180"/>
    <s v="111150"/>
    <x v="2"/>
    <s v="39821108"/>
    <s v=""/>
    <n v="126707"/>
    <n v="126707"/>
    <n v="7385"/>
    <n v="1464.39"/>
    <n v="5920.61"/>
    <n v="0"/>
    <n v="125242.61"/>
  </r>
  <r>
    <s v="5"/>
    <x v="630"/>
    <s v="36C001"/>
    <s v="251041E180"/>
    <s v="111150"/>
    <x v="5"/>
    <s v="44411100"/>
    <s v=""/>
    <n v="25000000"/>
    <n v="25000000"/>
    <n v="10000000"/>
    <n v="0"/>
    <n v="10000000"/>
    <n v="0"/>
    <n v="25000000"/>
  </r>
  <r>
    <s v="5"/>
    <x v="629"/>
    <s v="36C001"/>
    <s v="252042E086"/>
    <s v="111150"/>
    <x v="0"/>
    <s v="11311100"/>
    <s v=""/>
    <n v="0"/>
    <n v="2951992.53"/>
    <n v="2951992.53"/>
    <n v="2654783.96"/>
    <n v="297208.57"/>
    <n v="0"/>
    <n v="297208.57"/>
  </r>
  <r>
    <s v="5"/>
    <x v="629"/>
    <s v="36C001"/>
    <s v="252042E086"/>
    <s v="111150"/>
    <x v="0"/>
    <s v="11321100"/>
    <s v=""/>
    <n v="0"/>
    <n v="130628.8"/>
    <n v="130628.8"/>
    <n v="115114.27"/>
    <n v="15514.53"/>
    <n v="0"/>
    <n v="15514.53"/>
  </r>
  <r>
    <s v="5"/>
    <x v="629"/>
    <s v="36C001"/>
    <s v="252042E086"/>
    <s v="111150"/>
    <x v="0"/>
    <s v="12111100"/>
    <s v=""/>
    <n v="0"/>
    <n v="16276913"/>
    <n v="5592376"/>
    <n v="3923094"/>
    <n v="1669282"/>
    <n v="8120590.1799999997"/>
    <n v="4233228.82"/>
  </r>
  <r>
    <s v="5"/>
    <x v="629"/>
    <s v="36C001"/>
    <s v="252042E086"/>
    <s v="111150"/>
    <x v="0"/>
    <s v="12211108"/>
    <s v=""/>
    <n v="0"/>
    <n v="855649.77"/>
    <n v="855649.77"/>
    <n v="853937.77"/>
    <n v="1712"/>
    <n v="0"/>
    <n v="1712"/>
  </r>
  <r>
    <s v="5"/>
    <x v="629"/>
    <s v="36C001"/>
    <s v="252042E086"/>
    <s v="111150"/>
    <x v="0"/>
    <s v="12311100"/>
    <s v=""/>
    <n v="0"/>
    <n v="6278"/>
    <n v="3139"/>
    <n v="0"/>
    <n v="3139"/>
    <n v="0"/>
    <n v="6278"/>
  </r>
  <r>
    <s v="5"/>
    <x v="629"/>
    <s v="36C001"/>
    <s v="252042E086"/>
    <s v="111150"/>
    <x v="0"/>
    <s v="13111100"/>
    <s v=""/>
    <n v="0"/>
    <n v="16499.27"/>
    <n v="16499.27"/>
    <n v="14812.8"/>
    <n v="1686.47"/>
    <n v="0"/>
    <n v="1686.47"/>
  </r>
  <r>
    <s v="5"/>
    <x v="629"/>
    <s v="36C001"/>
    <s v="252042E086"/>
    <s v="111150"/>
    <x v="0"/>
    <s v="13211100"/>
    <s v=""/>
    <n v="0"/>
    <n v="144142"/>
    <n v="72071"/>
    <n v="62372.56"/>
    <n v="9698.44"/>
    <n v="0"/>
    <n v="81769.440000000002"/>
  </r>
  <r>
    <s v="5"/>
    <x v="629"/>
    <s v="36C001"/>
    <s v="252042E086"/>
    <s v="111150"/>
    <x v="0"/>
    <s v="13231100"/>
    <s v=""/>
    <n v="0"/>
    <n v="572623.75"/>
    <n v="15075.75"/>
    <n v="15075.75"/>
    <n v="0"/>
    <n v="0"/>
    <n v="557548"/>
  </r>
  <r>
    <s v="5"/>
    <x v="629"/>
    <s v="36C001"/>
    <s v="252042E086"/>
    <s v="111150"/>
    <x v="0"/>
    <s v="13231108"/>
    <s v=""/>
    <n v="0"/>
    <n v="77533"/>
    <n v="0"/>
    <n v="0"/>
    <n v="0"/>
    <n v="0"/>
    <n v="77533"/>
  </r>
  <r>
    <s v="5"/>
    <x v="629"/>
    <s v="36C001"/>
    <s v="252042E086"/>
    <s v="111150"/>
    <x v="0"/>
    <s v="13311100"/>
    <s v=""/>
    <n v="0"/>
    <n v="75652.820000000007"/>
    <n v="25684.82"/>
    <n v="12174.15"/>
    <n v="13510.67"/>
    <n v="0"/>
    <n v="63478.67"/>
  </r>
  <r>
    <s v="5"/>
    <x v="629"/>
    <s v="36C001"/>
    <s v="252042E086"/>
    <s v="111150"/>
    <x v="0"/>
    <s v="13411100"/>
    <s v=""/>
    <n v="0"/>
    <n v="80320"/>
    <n v="80319"/>
    <n v="0"/>
    <n v="80319"/>
    <n v="0"/>
    <n v="80320"/>
  </r>
  <r>
    <s v="5"/>
    <x v="629"/>
    <s v="36C001"/>
    <s v="252042E086"/>
    <s v="111150"/>
    <x v="0"/>
    <s v="13421100"/>
    <s v=""/>
    <n v="0"/>
    <n v="49390.55"/>
    <n v="19522.55"/>
    <n v="11939.71"/>
    <n v="7582.84"/>
    <n v="0"/>
    <n v="37450.839999999997"/>
  </r>
  <r>
    <s v="5"/>
    <x v="629"/>
    <s v="36C001"/>
    <s v="252042E086"/>
    <s v="111150"/>
    <x v="0"/>
    <s v="13431100"/>
    <s v=""/>
    <n v="0"/>
    <n v="89754.54"/>
    <n v="89754.54"/>
    <n v="75650.83"/>
    <n v="14103.71"/>
    <n v="0"/>
    <n v="14103.71"/>
  </r>
  <r>
    <s v="5"/>
    <x v="629"/>
    <s v="36C001"/>
    <s v="252042E086"/>
    <s v="111150"/>
    <x v="0"/>
    <s v="14111201"/>
    <s v=""/>
    <n v="0"/>
    <n v="467111"/>
    <n v="177948"/>
    <n v="138281.94"/>
    <n v="39666.06"/>
    <n v="0"/>
    <n v="328829.06"/>
  </r>
  <r>
    <s v="5"/>
    <x v="629"/>
    <s v="36C001"/>
    <s v="252042E086"/>
    <s v="111150"/>
    <x v="0"/>
    <s v="14111203"/>
    <s v=""/>
    <n v="0"/>
    <n v="18877"/>
    <n v="7192"/>
    <n v="2743.96"/>
    <n v="4448.04"/>
    <n v="756.72"/>
    <n v="15376.32"/>
  </r>
  <r>
    <s v="5"/>
    <x v="629"/>
    <s v="36C001"/>
    <s v="252042E086"/>
    <s v="111150"/>
    <x v="0"/>
    <s v="14111208"/>
    <s v=""/>
    <n v="0"/>
    <n v="165072"/>
    <n v="62884"/>
    <n v="51012.28"/>
    <n v="11871.72"/>
    <n v="0"/>
    <n v="114059.72"/>
  </r>
  <r>
    <s v="5"/>
    <x v="629"/>
    <s v="36C001"/>
    <s v="252042E086"/>
    <s v="111150"/>
    <x v="0"/>
    <s v="14211201"/>
    <s v=""/>
    <n v="0"/>
    <n v="214186"/>
    <n v="85675"/>
    <n v="49686.37"/>
    <n v="35988.629999999997"/>
    <n v="0"/>
    <n v="164499.63"/>
  </r>
  <r>
    <s v="5"/>
    <x v="629"/>
    <s v="36C001"/>
    <s v="252042E086"/>
    <s v="111150"/>
    <x v="0"/>
    <s v="14211203"/>
    <s v=""/>
    <n v="0"/>
    <n v="13983"/>
    <n v="5328"/>
    <n v="2032.69"/>
    <n v="3295.31"/>
    <n v="560.54999999999995"/>
    <n v="11389.76"/>
  </r>
  <r>
    <s v="5"/>
    <x v="629"/>
    <s v="36C001"/>
    <s v="252042E086"/>
    <s v="111150"/>
    <x v="0"/>
    <s v="14311200"/>
    <s v=""/>
    <n v="0"/>
    <n v="246203"/>
    <n v="98480"/>
    <n v="57046.8"/>
    <n v="41433.199999999997"/>
    <n v="0"/>
    <n v="189156.2"/>
  </r>
  <r>
    <s v="5"/>
    <x v="629"/>
    <s v="36C001"/>
    <s v="252042E086"/>
    <s v="111150"/>
    <x v="0"/>
    <s v="14411200"/>
    <s v=""/>
    <n v="0"/>
    <n v="256323"/>
    <n v="97648"/>
    <n v="52182.45"/>
    <n v="45465.55"/>
    <n v="156741.15"/>
    <n v="47399.4"/>
  </r>
  <r>
    <s v="5"/>
    <x v="629"/>
    <s v="36C001"/>
    <s v="252042E086"/>
    <s v="111150"/>
    <x v="0"/>
    <s v="14431200"/>
    <s v=""/>
    <n v="0"/>
    <n v="8987"/>
    <n v="3424"/>
    <n v="0"/>
    <n v="3424"/>
    <n v="0"/>
    <n v="8987"/>
  </r>
  <r>
    <s v="5"/>
    <x v="629"/>
    <s v="36C001"/>
    <s v="252042E086"/>
    <s v="111150"/>
    <x v="0"/>
    <s v="15111200"/>
    <s v=""/>
    <n v="0"/>
    <n v="322773"/>
    <n v="122960"/>
    <n v="87598.17"/>
    <n v="35361.83"/>
    <n v="0"/>
    <n v="235174.83"/>
  </r>
  <r>
    <s v="5"/>
    <x v="629"/>
    <s v="36C001"/>
    <s v="252042E086"/>
    <s v="111150"/>
    <x v="0"/>
    <s v="15411100"/>
    <s v=""/>
    <n v="0"/>
    <n v="11538"/>
    <n v="11538"/>
    <n v="11538"/>
    <n v="0"/>
    <n v="0"/>
    <n v="0"/>
  </r>
  <r>
    <s v="5"/>
    <x v="629"/>
    <s v="36C001"/>
    <s v="252042E086"/>
    <s v="111150"/>
    <x v="0"/>
    <s v="15411107"/>
    <s v=""/>
    <n v="0"/>
    <n v="230369"/>
    <n v="0"/>
    <n v="0"/>
    <n v="0"/>
    <n v="0"/>
    <n v="230369"/>
  </r>
  <r>
    <s v="5"/>
    <x v="629"/>
    <s v="36C001"/>
    <s v="252042E086"/>
    <s v="111150"/>
    <x v="0"/>
    <s v="15411208"/>
    <s v=""/>
    <n v="0"/>
    <n v="51272"/>
    <n v="17091"/>
    <n v="0"/>
    <n v="17091"/>
    <n v="0"/>
    <n v="51272"/>
  </r>
  <r>
    <s v="5"/>
    <x v="629"/>
    <s v="36C001"/>
    <s v="252042E086"/>
    <s v="111150"/>
    <x v="0"/>
    <s v="15411218"/>
    <s v=""/>
    <n v="0"/>
    <n v="139418"/>
    <n v="46473"/>
    <n v="0"/>
    <n v="46473"/>
    <n v="0"/>
    <n v="139418"/>
  </r>
  <r>
    <s v="5"/>
    <x v="629"/>
    <s v="36C001"/>
    <s v="252042E086"/>
    <s v="111150"/>
    <x v="0"/>
    <s v="15421100"/>
    <s v=""/>
    <n v="0"/>
    <n v="4488"/>
    <n v="4488"/>
    <n v="781.72"/>
    <n v="3706.28"/>
    <n v="0"/>
    <n v="3706.28"/>
  </r>
  <r>
    <s v="5"/>
    <x v="629"/>
    <s v="36C001"/>
    <s v="252042E086"/>
    <s v="111150"/>
    <x v="0"/>
    <s v="15441100"/>
    <s v=""/>
    <n v="0"/>
    <n v="609428.1"/>
    <n v="609428.1"/>
    <n v="528755.03"/>
    <n v="80673.070000000007"/>
    <n v="0"/>
    <n v="80673.070000000007"/>
  </r>
  <r>
    <s v="5"/>
    <x v="629"/>
    <s v="36C001"/>
    <s v="252042E086"/>
    <s v="111150"/>
    <x v="0"/>
    <s v="15441108"/>
    <s v=""/>
    <n v="0"/>
    <n v="150187.93"/>
    <n v="150187.93"/>
    <n v="150167.13"/>
    <n v="20.8"/>
    <n v="0"/>
    <n v="20.8"/>
  </r>
  <r>
    <s v="5"/>
    <x v="629"/>
    <s v="36C001"/>
    <s v="252042E086"/>
    <s v="111150"/>
    <x v="0"/>
    <s v="15451100"/>
    <s v=""/>
    <n v="0"/>
    <n v="88840"/>
    <n v="88840"/>
    <n v="63613.06"/>
    <n v="25226.94"/>
    <n v="0"/>
    <n v="25226.94"/>
  </r>
  <r>
    <s v="5"/>
    <x v="629"/>
    <s v="36C001"/>
    <s v="252042E086"/>
    <s v="111150"/>
    <x v="0"/>
    <s v="15451108"/>
    <s v=""/>
    <n v="0"/>
    <n v="2459"/>
    <n v="2459"/>
    <n v="2049.69"/>
    <n v="409.31"/>
    <n v="0"/>
    <n v="409.31"/>
  </r>
  <r>
    <s v="5"/>
    <x v="629"/>
    <s v="36C001"/>
    <s v="252042E086"/>
    <s v="111150"/>
    <x v="0"/>
    <s v="15451110"/>
    <s v=""/>
    <n v="0"/>
    <n v="12878"/>
    <n v="12878"/>
    <n v="12878"/>
    <n v="0"/>
    <n v="0"/>
    <n v="0"/>
  </r>
  <r>
    <s v="5"/>
    <x v="629"/>
    <s v="36C001"/>
    <s v="252042E086"/>
    <s v="111150"/>
    <x v="0"/>
    <s v="15461100"/>
    <s v=""/>
    <n v="0"/>
    <n v="7570.54"/>
    <n v="7570.54"/>
    <n v="6675.9"/>
    <n v="894.64"/>
    <n v="0"/>
    <n v="894.64"/>
  </r>
  <r>
    <s v="5"/>
    <x v="629"/>
    <s v="36C001"/>
    <s v="252042E086"/>
    <s v="111150"/>
    <x v="0"/>
    <s v="15461106"/>
    <s v=""/>
    <n v="0"/>
    <n v="0"/>
    <n v="0"/>
    <n v="0"/>
    <n v="0"/>
    <n v="0"/>
    <n v="0"/>
  </r>
  <r>
    <s v="5"/>
    <x v="629"/>
    <s v="36C001"/>
    <s v="252042E086"/>
    <s v="111150"/>
    <x v="0"/>
    <s v="15461151"/>
    <s v=""/>
    <n v="0"/>
    <n v="128136.15"/>
    <n v="128136.15"/>
    <n v="112737.93"/>
    <n v="15398.22"/>
    <n v="0"/>
    <n v="15398.22"/>
  </r>
  <r>
    <s v="5"/>
    <x v="629"/>
    <s v="36C001"/>
    <s v="252042E086"/>
    <s v="111150"/>
    <x v="0"/>
    <s v="15471100"/>
    <s v=""/>
    <n v="0"/>
    <n v="13564"/>
    <n v="13564"/>
    <n v="7419.22"/>
    <n v="6144.78"/>
    <n v="5076.08"/>
    <n v="1068.7"/>
  </r>
  <r>
    <s v="5"/>
    <x v="629"/>
    <s v="36C001"/>
    <s v="252042E086"/>
    <s v="111150"/>
    <x v="0"/>
    <s v="15471108"/>
    <s v=""/>
    <n v="0"/>
    <n v="2125"/>
    <n v="2125"/>
    <n v="1562.41"/>
    <n v="562.59"/>
    <n v="0"/>
    <n v="562.59"/>
  </r>
  <r>
    <s v="5"/>
    <x v="629"/>
    <s v="36C001"/>
    <s v="252042E086"/>
    <s v="111150"/>
    <x v="0"/>
    <s v="15481100"/>
    <s v=""/>
    <n v="0"/>
    <n v="420655"/>
    <n v="420655"/>
    <n v="371879.84"/>
    <n v="48775.16"/>
    <n v="0"/>
    <n v="48775.16"/>
  </r>
  <r>
    <s v="5"/>
    <x v="629"/>
    <s v="36C001"/>
    <s v="252042E086"/>
    <s v="111150"/>
    <x v="0"/>
    <s v="15511100"/>
    <s v=""/>
    <n v="0"/>
    <n v="871.49"/>
    <n v="461.49"/>
    <n v="372.49"/>
    <n v="89"/>
    <n v="0"/>
    <n v="499"/>
  </r>
  <r>
    <s v="5"/>
    <x v="629"/>
    <s v="36C001"/>
    <s v="252042E086"/>
    <s v="111150"/>
    <x v="0"/>
    <s v="15911100"/>
    <s v=""/>
    <n v="0"/>
    <n v="1151170.68"/>
    <n v="1151170.68"/>
    <n v="1014791.28"/>
    <n v="136379.4"/>
    <n v="0"/>
    <n v="136379.4"/>
  </r>
  <r>
    <s v="5"/>
    <x v="629"/>
    <s v="36C001"/>
    <s v="252042E086"/>
    <s v="111150"/>
    <x v="0"/>
    <s v="15931100"/>
    <s v=""/>
    <n v="0"/>
    <n v="6871.6"/>
    <n v="4262.6000000000004"/>
    <n v="3088.11"/>
    <n v="1174.49"/>
    <n v="0"/>
    <n v="3783.49"/>
  </r>
  <r>
    <s v="5"/>
    <x v="629"/>
    <s v="36C001"/>
    <s v="252042E086"/>
    <s v="111150"/>
    <x v="0"/>
    <s v="15991100"/>
    <s v=""/>
    <n v="0"/>
    <n v="628"/>
    <n v="209"/>
    <n v="0"/>
    <n v="209"/>
    <n v="0"/>
    <n v="628"/>
  </r>
  <r>
    <s v="5"/>
    <x v="629"/>
    <s v="36C001"/>
    <s v="252042E086"/>
    <s v="111150"/>
    <x v="0"/>
    <s v="17111100"/>
    <s v=""/>
    <n v="0"/>
    <n v="2323"/>
    <n v="0"/>
    <n v="0"/>
    <n v="0"/>
    <n v="0"/>
    <n v="2323"/>
  </r>
  <r>
    <s v="5"/>
    <x v="629"/>
    <s v="36C001"/>
    <s v="252042E086"/>
    <s v="111150"/>
    <x v="0"/>
    <s v="17131100"/>
    <s v=""/>
    <n v="0"/>
    <n v="12560"/>
    <n v="0"/>
    <n v="0"/>
    <n v="0"/>
    <n v="0"/>
    <n v="12560"/>
  </r>
  <r>
    <s v="5"/>
    <x v="629"/>
    <s v="36C001"/>
    <s v="252042E086"/>
    <s v="111150"/>
    <x v="0"/>
    <s v="17141100"/>
    <s v=""/>
    <n v="0"/>
    <n v="142975.35999999999"/>
    <n v="65641.36"/>
    <n v="39863.360000000001"/>
    <n v="25778"/>
    <n v="0"/>
    <n v="103112"/>
  </r>
  <r>
    <s v="5"/>
    <x v="629"/>
    <s v="36C001"/>
    <s v="252042E086"/>
    <s v="111150"/>
    <x v="2"/>
    <s v="33911100"/>
    <s v=""/>
    <n v="0"/>
    <n v="17000000"/>
    <n v="14944800"/>
    <n v="7765679.0199999996"/>
    <n v="7179120.9800000004"/>
    <n v="8023600.9800000004"/>
    <n v="1210720"/>
  </r>
  <r>
    <s v="5"/>
    <x v="631"/>
    <s v="36C001"/>
    <s v="252298M002"/>
    <s v="111150"/>
    <x v="3"/>
    <s v="79211189"/>
    <s v=""/>
    <n v="100000"/>
    <n v="100000"/>
    <n v="100000"/>
    <n v="0"/>
    <n v="100000"/>
    <n v="0"/>
    <n v="100000"/>
  </r>
  <r>
    <s v="5"/>
    <x v="631"/>
    <s v="36C001"/>
    <s v="252298M002"/>
    <s v="111150"/>
    <x v="3"/>
    <s v="79991100"/>
    <s v=""/>
    <n v="350000000"/>
    <n v="0"/>
    <n v="0"/>
    <n v="0"/>
    <n v="0"/>
    <n v="0"/>
    <n v="0"/>
  </r>
  <r>
    <s v="5"/>
    <x v="631"/>
    <s v="36C001"/>
    <s v="252298M002"/>
    <s v="111150"/>
    <x v="3"/>
    <s v="799911A5"/>
    <s v=""/>
    <n v="100000"/>
    <n v="100000"/>
    <n v="50000"/>
    <n v="0"/>
    <n v="50000"/>
    <n v="0"/>
    <n v="100000"/>
  </r>
  <r>
    <s v="5"/>
    <x v="631"/>
    <s v="36C001"/>
    <s v="252298M002"/>
    <s v="111150"/>
    <x v="3"/>
    <s v="799911A6"/>
    <s v=""/>
    <n v="100000"/>
    <n v="100000"/>
    <n v="50000"/>
    <n v="0"/>
    <n v="50000"/>
    <n v="0"/>
    <n v="100000"/>
  </r>
  <r>
    <s v="5"/>
    <x v="632"/>
    <s v="36C001"/>
    <s v="252313M001"/>
    <s v="111150"/>
    <x v="0"/>
    <s v="11311100"/>
    <s v=""/>
    <n v="3001392"/>
    <n v="2641673.17"/>
    <n v="2641673.17"/>
    <n v="2363528.4300000002"/>
    <n v="278144.74"/>
    <n v="0"/>
    <n v="278144.74"/>
  </r>
  <r>
    <s v="5"/>
    <x v="632"/>
    <s v="36C001"/>
    <s v="252313M001"/>
    <s v="111150"/>
    <x v="0"/>
    <s v="11321100"/>
    <s v=""/>
    <n v="255222"/>
    <n v="222258.54"/>
    <n v="222258.54"/>
    <n v="197046.34"/>
    <n v="25212.2"/>
    <n v="0"/>
    <n v="25212.2"/>
  </r>
  <r>
    <s v="5"/>
    <x v="632"/>
    <s v="36C001"/>
    <s v="252313M001"/>
    <s v="111150"/>
    <x v="0"/>
    <s v="12111100"/>
    <s v=""/>
    <n v="10762141"/>
    <n v="9795579"/>
    <n v="3991748"/>
    <n v="3206428"/>
    <n v="785320"/>
    <n v="4045778.89"/>
    <n v="2543372.11"/>
  </r>
  <r>
    <s v="5"/>
    <x v="632"/>
    <s v="36C001"/>
    <s v="252313M001"/>
    <s v="111150"/>
    <x v="0"/>
    <s v="12211108"/>
    <s v=""/>
    <n v="1603272"/>
    <n v="1428078.88"/>
    <n v="1428078.88"/>
    <n v="1425124.7"/>
    <n v="2954.18"/>
    <n v="0"/>
    <n v="2954.18"/>
  </r>
  <r>
    <s v="5"/>
    <x v="632"/>
    <s v="36C001"/>
    <s v="252313M001"/>
    <s v="111150"/>
    <x v="0"/>
    <s v="12311100"/>
    <s v=""/>
    <n v="10202"/>
    <n v="10202"/>
    <n v="5101"/>
    <n v="0"/>
    <n v="5101"/>
    <n v="0"/>
    <n v="10202"/>
  </r>
  <r>
    <s v="5"/>
    <x v="632"/>
    <s v="36C001"/>
    <s v="252313M001"/>
    <s v="111150"/>
    <x v="0"/>
    <s v="13111100"/>
    <s v=""/>
    <n v="33482"/>
    <n v="28214.78"/>
    <n v="28214.78"/>
    <n v="25276.12"/>
    <n v="2938.66"/>
    <n v="0"/>
    <n v="2938.66"/>
  </r>
  <r>
    <s v="5"/>
    <x v="632"/>
    <s v="36C001"/>
    <s v="252313M001"/>
    <s v="111150"/>
    <x v="0"/>
    <s v="13211100"/>
    <s v=""/>
    <n v="234428"/>
    <n v="234428"/>
    <n v="117214"/>
    <n v="101440.76"/>
    <n v="15773.24"/>
    <n v="0"/>
    <n v="132987.24"/>
  </r>
  <r>
    <s v="5"/>
    <x v="632"/>
    <s v="36C001"/>
    <s v="252313M001"/>
    <s v="111150"/>
    <x v="0"/>
    <s v="13231100"/>
    <s v=""/>
    <n v="953725"/>
    <n v="930537.29"/>
    <n v="24498.29"/>
    <n v="24498.29"/>
    <n v="0"/>
    <n v="0"/>
    <n v="906039"/>
  </r>
  <r>
    <s v="5"/>
    <x v="632"/>
    <s v="36C001"/>
    <s v="252313M001"/>
    <s v="111150"/>
    <x v="0"/>
    <s v="13231108"/>
    <s v=""/>
    <n v="132626"/>
    <n v="125995"/>
    <n v="1741.56"/>
    <n v="1741.56"/>
    <n v="0"/>
    <n v="0"/>
    <n v="124253.44"/>
  </r>
  <r>
    <s v="5"/>
    <x v="632"/>
    <s v="36C001"/>
    <s v="252313M001"/>
    <s v="111150"/>
    <x v="0"/>
    <s v="13311100"/>
    <s v=""/>
    <n v="162394"/>
    <n v="126820.82"/>
    <n v="45622.82"/>
    <n v="23667.98"/>
    <n v="21954.84"/>
    <n v="0"/>
    <n v="103152.84"/>
  </r>
  <r>
    <s v="5"/>
    <x v="632"/>
    <s v="36C001"/>
    <s v="252313M001"/>
    <s v="111150"/>
    <x v="0"/>
    <s v="13411100"/>
    <s v=""/>
    <n v="145718"/>
    <n v="145718"/>
    <n v="145718"/>
    <n v="72859"/>
    <n v="72859"/>
    <n v="0"/>
    <n v="72859"/>
  </r>
  <r>
    <s v="5"/>
    <x v="632"/>
    <s v="36C001"/>
    <s v="252313M001"/>
    <s v="111150"/>
    <x v="0"/>
    <s v="13421100"/>
    <s v=""/>
    <n v="97071"/>
    <n v="83072.929999999993"/>
    <n v="34538.93"/>
    <n v="22217.21"/>
    <n v="12321.72"/>
    <n v="0"/>
    <n v="60855.72"/>
  </r>
  <r>
    <s v="5"/>
    <x v="632"/>
    <s v="36C001"/>
    <s v="252313M001"/>
    <s v="111150"/>
    <x v="0"/>
    <s v="13431100"/>
    <s v=""/>
    <n v="198133"/>
    <n v="157002.51"/>
    <n v="157002.51"/>
    <n v="134084.54"/>
    <n v="22917.97"/>
    <n v="0"/>
    <n v="22917.97"/>
  </r>
  <r>
    <s v="5"/>
    <x v="632"/>
    <s v="36C001"/>
    <s v="252313M001"/>
    <s v="111150"/>
    <x v="0"/>
    <s v="14111201"/>
    <s v=""/>
    <n v="867510"/>
    <n v="867510"/>
    <n v="397608"/>
    <n v="332926.27"/>
    <n v="64681.73"/>
    <n v="0"/>
    <n v="534583.73"/>
  </r>
  <r>
    <s v="5"/>
    <x v="632"/>
    <s v="36C001"/>
    <s v="252313M001"/>
    <s v="111150"/>
    <x v="0"/>
    <s v="14111203"/>
    <s v=""/>
    <n v="35052"/>
    <n v="35052"/>
    <n v="16065"/>
    <n v="10544.39"/>
    <n v="5520.61"/>
    <n v="1272.29"/>
    <n v="23235.32"/>
  </r>
  <r>
    <s v="5"/>
    <x v="632"/>
    <s v="36C001"/>
    <s v="252313M001"/>
    <s v="111150"/>
    <x v="0"/>
    <s v="14111208"/>
    <s v=""/>
    <n v="306572"/>
    <n v="306572"/>
    <n v="140512"/>
    <n v="121194.32"/>
    <n v="19317.68"/>
    <n v="0"/>
    <n v="185377.68"/>
  </r>
  <r>
    <s v="5"/>
    <x v="632"/>
    <s v="36C001"/>
    <s v="252313M001"/>
    <s v="111150"/>
    <x v="0"/>
    <s v="14211201"/>
    <s v=""/>
    <n v="417674"/>
    <n v="417674"/>
    <n v="208838"/>
    <n v="129734.68"/>
    <n v="79103.320000000007"/>
    <n v="0"/>
    <n v="287939.32"/>
  </r>
  <r>
    <s v="5"/>
    <x v="632"/>
    <s v="36C001"/>
    <s v="252313M001"/>
    <s v="111150"/>
    <x v="0"/>
    <s v="14211203"/>
    <s v=""/>
    <n v="25966"/>
    <n v="25966"/>
    <n v="11901"/>
    <n v="7810.95"/>
    <n v="4090.05"/>
    <n v="942.5"/>
    <n v="17212.55"/>
  </r>
  <r>
    <s v="5"/>
    <x v="632"/>
    <s v="36C001"/>
    <s v="252313M001"/>
    <s v="111150"/>
    <x v="0"/>
    <s v="14311200"/>
    <s v=""/>
    <n v="480108"/>
    <n v="480108"/>
    <n v="240054"/>
    <n v="148984.41"/>
    <n v="91069.59"/>
    <n v="0"/>
    <n v="331123.59000000003"/>
  </r>
  <r>
    <s v="5"/>
    <x v="632"/>
    <s v="36C001"/>
    <s v="252313M001"/>
    <s v="111150"/>
    <x v="0"/>
    <s v="14411200"/>
    <s v=""/>
    <n v="476036"/>
    <n v="476036"/>
    <n v="218183"/>
    <n v="96911.8"/>
    <n v="121271.2"/>
    <n v="291095.34000000003"/>
    <n v="88028.86"/>
  </r>
  <r>
    <s v="5"/>
    <x v="632"/>
    <s v="36C001"/>
    <s v="252313M001"/>
    <s v="111150"/>
    <x v="0"/>
    <s v="14431200"/>
    <s v=""/>
    <n v="16689"/>
    <n v="16689"/>
    <n v="7649"/>
    <n v="0"/>
    <n v="7649"/>
    <n v="0"/>
    <n v="16689"/>
  </r>
  <r>
    <s v="5"/>
    <x v="632"/>
    <s v="36C001"/>
    <s v="252313M001"/>
    <s v="111150"/>
    <x v="0"/>
    <s v="15111200"/>
    <s v=""/>
    <n v="599454"/>
    <n v="599454"/>
    <n v="274749"/>
    <n v="217278.06"/>
    <n v="57470.94"/>
    <n v="0"/>
    <n v="382175.94"/>
  </r>
  <r>
    <s v="5"/>
    <x v="632"/>
    <s v="36C001"/>
    <s v="252313M001"/>
    <s v="111150"/>
    <x v="0"/>
    <s v="15411100"/>
    <s v=""/>
    <n v="18748"/>
    <n v="18748"/>
    <n v="18748"/>
    <n v="18748"/>
    <n v="0"/>
    <n v="0"/>
    <n v="0"/>
  </r>
  <r>
    <s v="5"/>
    <x v="632"/>
    <s v="36C001"/>
    <s v="252313M001"/>
    <s v="111150"/>
    <x v="0"/>
    <s v="15411107"/>
    <s v=""/>
    <n v="187667"/>
    <n v="187667"/>
    <n v="0"/>
    <n v="0"/>
    <n v="0"/>
    <n v="0"/>
    <n v="187667"/>
  </r>
  <r>
    <s v="5"/>
    <x v="632"/>
    <s v="36C001"/>
    <s v="252313M001"/>
    <s v="111150"/>
    <x v="0"/>
    <s v="15411208"/>
    <s v=""/>
    <n v="83319"/>
    <n v="83319"/>
    <n v="27773"/>
    <n v="0"/>
    <n v="27773"/>
    <n v="0"/>
    <n v="83319"/>
  </r>
  <r>
    <s v="5"/>
    <x v="632"/>
    <s v="36C001"/>
    <s v="252313M001"/>
    <s v="111150"/>
    <x v="0"/>
    <s v="15411218"/>
    <s v=""/>
    <n v="226560"/>
    <n v="226560"/>
    <n v="75520"/>
    <n v="0"/>
    <n v="75520"/>
    <n v="0"/>
    <n v="226560"/>
  </r>
  <r>
    <s v="5"/>
    <x v="632"/>
    <s v="36C001"/>
    <s v="252313M001"/>
    <s v="111150"/>
    <x v="0"/>
    <s v="15421100"/>
    <s v=""/>
    <n v="7293"/>
    <n v="7293"/>
    <n v="7293"/>
    <n v="1270.29"/>
    <n v="6022.71"/>
    <n v="0"/>
    <n v="6022.71"/>
  </r>
  <r>
    <s v="5"/>
    <x v="632"/>
    <s v="36C001"/>
    <s v="252313M001"/>
    <s v="111150"/>
    <x v="0"/>
    <s v="15441100"/>
    <s v=""/>
    <n v="1325302"/>
    <n v="1060689.22"/>
    <n v="1060689.22"/>
    <n v="929850.73"/>
    <n v="130838.49"/>
    <n v="0"/>
    <n v="130838.49"/>
  </r>
  <r>
    <s v="5"/>
    <x v="632"/>
    <s v="36C001"/>
    <s v="252313M001"/>
    <s v="111150"/>
    <x v="0"/>
    <s v="15441108"/>
    <s v=""/>
    <n v="284148"/>
    <n v="251145.67"/>
    <n v="251145.67"/>
    <n v="251111.87"/>
    <n v="33.799999999999997"/>
    <n v="0"/>
    <n v="33.799999999999997"/>
  </r>
  <r>
    <s v="5"/>
    <x v="632"/>
    <s v="36C001"/>
    <s v="252313M001"/>
    <s v="111150"/>
    <x v="0"/>
    <s v="15451100"/>
    <s v=""/>
    <n v="144369"/>
    <n v="144369"/>
    <n v="144369"/>
    <n v="106924.1"/>
    <n v="37444.9"/>
    <n v="0"/>
    <n v="37444.9"/>
  </r>
  <r>
    <s v="5"/>
    <x v="632"/>
    <s v="36C001"/>
    <s v="252313M001"/>
    <s v="111150"/>
    <x v="0"/>
    <s v="15451108"/>
    <s v=""/>
    <n v="3997"/>
    <n v="3997"/>
    <n v="3997"/>
    <n v="3363.77"/>
    <n v="633.23"/>
    <n v="0"/>
    <n v="633.23"/>
  </r>
  <r>
    <s v="5"/>
    <x v="632"/>
    <s v="36C001"/>
    <s v="252313M001"/>
    <s v="111150"/>
    <x v="0"/>
    <s v="15451110"/>
    <s v=""/>
    <n v="20926"/>
    <n v="23684.27"/>
    <n v="23684.27"/>
    <n v="23583.599999999999"/>
    <n v="100.67"/>
    <n v="0"/>
    <n v="100.67"/>
  </r>
  <r>
    <s v="5"/>
    <x v="632"/>
    <s v="36C001"/>
    <s v="252313M001"/>
    <s v="111150"/>
    <x v="0"/>
    <s v="15461100"/>
    <s v=""/>
    <n v="13946"/>
    <n v="12562.78"/>
    <n v="12562.78"/>
    <n v="11108.83"/>
    <n v="1453.95"/>
    <n v="0"/>
    <n v="1453.95"/>
  </r>
  <r>
    <s v="5"/>
    <x v="632"/>
    <s v="36C001"/>
    <s v="252313M001"/>
    <s v="111150"/>
    <x v="0"/>
    <s v="15461106"/>
    <s v=""/>
    <n v="510"/>
    <n v="0"/>
    <n v="0"/>
    <n v="0"/>
    <n v="0"/>
    <n v="0"/>
    <n v="0"/>
  </r>
  <r>
    <s v="5"/>
    <x v="632"/>
    <s v="36C001"/>
    <s v="252313M001"/>
    <s v="111150"/>
    <x v="0"/>
    <s v="15461151"/>
    <s v=""/>
    <n v="248466"/>
    <n v="212500.62"/>
    <n v="212500.62"/>
    <n v="185678.15"/>
    <n v="26822.47"/>
    <n v="0"/>
    <n v="26822.47"/>
  </r>
  <r>
    <s v="5"/>
    <x v="632"/>
    <s v="36C001"/>
    <s v="252313M001"/>
    <s v="111150"/>
    <x v="0"/>
    <s v="15471100"/>
    <s v=""/>
    <n v="22954"/>
    <n v="22954"/>
    <n v="22954"/>
    <n v="12555.12"/>
    <n v="10398.879999999999"/>
    <n v="8590.31"/>
    <n v="1808.57"/>
  </r>
  <r>
    <s v="5"/>
    <x v="632"/>
    <s v="36C001"/>
    <s v="252313M001"/>
    <s v="111150"/>
    <x v="0"/>
    <s v="15471108"/>
    <s v=""/>
    <n v="3188"/>
    <n v="3188"/>
    <n v="3188"/>
    <n v="2343.98"/>
    <n v="844.02"/>
    <n v="0"/>
    <n v="844.02"/>
  </r>
  <r>
    <s v="5"/>
    <x v="632"/>
    <s v="36C001"/>
    <s v="252313M001"/>
    <s v="111150"/>
    <x v="0"/>
    <s v="15481100"/>
    <s v=""/>
    <n v="683581"/>
    <n v="683581"/>
    <n v="683581"/>
    <n v="631060.97"/>
    <n v="52520.03"/>
    <n v="0"/>
    <n v="52520.03"/>
  </r>
  <r>
    <s v="5"/>
    <x v="632"/>
    <s v="36C001"/>
    <s v="252313M001"/>
    <s v="111150"/>
    <x v="0"/>
    <s v="15511100"/>
    <s v=""/>
    <n v="1469"/>
    <n v="1417.76"/>
    <n v="747.76"/>
    <n v="602.32000000000005"/>
    <n v="145.44"/>
    <n v="0"/>
    <n v="815.44"/>
  </r>
  <r>
    <s v="5"/>
    <x v="632"/>
    <s v="36C001"/>
    <s v="252313M001"/>
    <s v="111150"/>
    <x v="0"/>
    <s v="15911100"/>
    <s v=""/>
    <n v="2842448"/>
    <n v="2095417.02"/>
    <n v="2095417.02"/>
    <n v="1873794.93"/>
    <n v="221622.09"/>
    <n v="0"/>
    <n v="221622.09"/>
  </r>
  <r>
    <s v="5"/>
    <x v="632"/>
    <s v="36C001"/>
    <s v="252313M001"/>
    <s v="111150"/>
    <x v="0"/>
    <s v="15931100"/>
    <s v=""/>
    <n v="12038"/>
    <n v="11028.47"/>
    <n v="9496.4699999999993"/>
    <n v="6925.8"/>
    <n v="2570.67"/>
    <n v="0"/>
    <n v="4102.67"/>
  </r>
  <r>
    <s v="5"/>
    <x v="632"/>
    <s v="36C001"/>
    <s v="252313M001"/>
    <s v="111150"/>
    <x v="0"/>
    <s v="15991100"/>
    <s v=""/>
    <n v="1020"/>
    <n v="1020"/>
    <n v="340"/>
    <n v="0"/>
    <n v="340"/>
    <n v="0"/>
    <n v="1020"/>
  </r>
  <r>
    <s v="5"/>
    <x v="632"/>
    <s v="36C001"/>
    <s v="252313M001"/>
    <s v="111150"/>
    <x v="0"/>
    <s v="16111143"/>
    <s v=""/>
    <n v="4671000"/>
    <n v="3696106.46"/>
    <n v="782027.3"/>
    <n v="0"/>
    <n v="782027.3"/>
    <n v="0"/>
    <n v="3696106.46"/>
  </r>
  <r>
    <s v="5"/>
    <x v="632"/>
    <s v="36C001"/>
    <s v="252313M001"/>
    <s v="111150"/>
    <x v="0"/>
    <s v="17111100"/>
    <s v=""/>
    <n v="3775"/>
    <n v="3775"/>
    <n v="0"/>
    <n v="0"/>
    <n v="0"/>
    <n v="0"/>
    <n v="3775"/>
  </r>
  <r>
    <s v="5"/>
    <x v="632"/>
    <s v="36C001"/>
    <s v="252313M001"/>
    <s v="111150"/>
    <x v="0"/>
    <s v="17131100"/>
    <s v=""/>
    <n v="20400"/>
    <n v="20400"/>
    <n v="0"/>
    <n v="0"/>
    <n v="0"/>
    <n v="0"/>
    <n v="20400"/>
  </r>
  <r>
    <s v="5"/>
    <x v="632"/>
    <s v="36C001"/>
    <s v="252313M001"/>
    <s v="111150"/>
    <x v="0"/>
    <s v="17141100"/>
    <s v=""/>
    <n v="251338"/>
    <n v="232340.38"/>
    <n v="106670.38"/>
    <n v="64780.38"/>
    <n v="41890"/>
    <n v="0"/>
    <n v="167560"/>
  </r>
  <r>
    <s v="5"/>
    <x v="632"/>
    <s v="36C001"/>
    <s v="252313M001"/>
    <s v="111150"/>
    <x v="1"/>
    <s v="21111100"/>
    <s v=""/>
    <n v="209475"/>
    <n v="209475"/>
    <n v="209475"/>
    <n v="1146.67"/>
    <n v="208328.33"/>
    <n v="0"/>
    <n v="208328.33"/>
  </r>
  <r>
    <s v="5"/>
    <x v="632"/>
    <s v="36C001"/>
    <s v="252313M001"/>
    <s v="111150"/>
    <x v="1"/>
    <s v="21111200"/>
    <s v=""/>
    <n v="78280"/>
    <n v="78280"/>
    <n v="52186"/>
    <n v="44640"/>
    <n v="7546"/>
    <n v="33640"/>
    <n v="0"/>
  </r>
  <r>
    <s v="5"/>
    <x v="632"/>
    <s v="36C001"/>
    <s v="252313M001"/>
    <s v="111150"/>
    <x v="1"/>
    <s v="21411200"/>
    <s v=""/>
    <n v="25950"/>
    <n v="25950"/>
    <n v="25950"/>
    <n v="0"/>
    <n v="25950"/>
    <n v="0"/>
    <n v="25950"/>
  </r>
  <r>
    <s v="5"/>
    <x v="632"/>
    <s v="36C001"/>
    <s v="252313M001"/>
    <s v="111150"/>
    <x v="1"/>
    <s v="21521100"/>
    <s v=""/>
    <n v="2500000"/>
    <n v="2500000"/>
    <n v="833332"/>
    <n v="211524.26"/>
    <n v="621807.74"/>
    <n v="788475.74"/>
    <n v="1500000"/>
  </r>
  <r>
    <s v="5"/>
    <x v="632"/>
    <s v="36C001"/>
    <s v="252313M001"/>
    <s v="111150"/>
    <x v="1"/>
    <s v="21611100"/>
    <s v=""/>
    <n v="0"/>
    <n v="291.75"/>
    <n v="291.75"/>
    <n v="291.75"/>
    <n v="0"/>
    <n v="0"/>
    <n v="0"/>
  </r>
  <r>
    <s v="5"/>
    <x v="632"/>
    <s v="36C001"/>
    <s v="252313M001"/>
    <s v="111150"/>
    <x v="1"/>
    <s v="21711100"/>
    <s v=""/>
    <n v="807429"/>
    <n v="550495.5"/>
    <n v="243066.5"/>
    <n v="0"/>
    <n v="243066.5"/>
    <n v="0"/>
    <n v="550495.5"/>
  </r>
  <r>
    <s v="5"/>
    <x v="632"/>
    <s v="36C001"/>
    <s v="252313M001"/>
    <s v="111150"/>
    <x v="1"/>
    <s v="22111100"/>
    <s v=""/>
    <n v="828681"/>
    <n v="828681"/>
    <n v="160000"/>
    <n v="49941.07"/>
    <n v="110058.93"/>
    <n v="143837"/>
    <n v="634902.93000000005"/>
  </r>
  <r>
    <s v="5"/>
    <x v="632"/>
    <s v="36C001"/>
    <s v="252313M001"/>
    <s v="111150"/>
    <x v="1"/>
    <s v="22311100"/>
    <s v=""/>
    <n v="0"/>
    <n v="110"/>
    <n v="110"/>
    <n v="110"/>
    <n v="0"/>
    <n v="0"/>
    <n v="0"/>
  </r>
  <r>
    <s v="5"/>
    <x v="632"/>
    <s v="36C001"/>
    <s v="252313M001"/>
    <s v="111150"/>
    <x v="1"/>
    <s v="24611100"/>
    <s v=""/>
    <n v="120408"/>
    <n v="120408"/>
    <n v="80000"/>
    <n v="758"/>
    <n v="79242"/>
    <n v="0"/>
    <n v="119650"/>
  </r>
  <r>
    <s v="5"/>
    <x v="632"/>
    <s v="36C001"/>
    <s v="252313M001"/>
    <s v="111150"/>
    <x v="1"/>
    <s v="25311100"/>
    <s v=""/>
    <n v="103800"/>
    <n v="103800"/>
    <n v="103800"/>
    <n v="0"/>
    <n v="103800"/>
    <n v="0"/>
    <n v="103800"/>
  </r>
  <r>
    <s v="5"/>
    <x v="632"/>
    <s v="36C001"/>
    <s v="252313M001"/>
    <s v="111150"/>
    <x v="1"/>
    <s v="26111200"/>
    <s v=""/>
    <n v="316109"/>
    <n v="316109"/>
    <n v="100000"/>
    <n v="0"/>
    <n v="100000"/>
    <n v="0"/>
    <n v="316109"/>
  </r>
  <r>
    <s v="5"/>
    <x v="632"/>
    <s v="36C001"/>
    <s v="252313M001"/>
    <s v="111150"/>
    <x v="1"/>
    <s v="27111200"/>
    <s v=""/>
    <n v="259999"/>
    <n v="259999"/>
    <n v="259999"/>
    <n v="0"/>
    <n v="259999"/>
    <n v="0"/>
    <n v="259999"/>
  </r>
  <r>
    <s v="5"/>
    <x v="632"/>
    <s v="36C001"/>
    <s v="252313M001"/>
    <s v="111150"/>
    <x v="1"/>
    <s v="27211200"/>
    <s v=""/>
    <n v="118760"/>
    <n v="118760"/>
    <n v="118760"/>
    <n v="0"/>
    <n v="118760"/>
    <n v="0"/>
    <n v="118760"/>
  </r>
  <r>
    <s v="5"/>
    <x v="632"/>
    <s v="36C001"/>
    <s v="252313M001"/>
    <s v="111150"/>
    <x v="1"/>
    <s v="29211100"/>
    <s v=""/>
    <n v="0"/>
    <n v="805"/>
    <n v="805"/>
    <n v="195"/>
    <n v="610"/>
    <n v="0"/>
    <n v="610"/>
  </r>
  <r>
    <s v="5"/>
    <x v="632"/>
    <s v="36C001"/>
    <s v="252313M001"/>
    <s v="111150"/>
    <x v="1"/>
    <s v="29411100"/>
    <s v=""/>
    <n v="159125"/>
    <n v="159125"/>
    <n v="159125"/>
    <n v="1499"/>
    <n v="157626"/>
    <n v="0"/>
    <n v="157626"/>
  </r>
  <r>
    <s v="5"/>
    <x v="632"/>
    <s v="36C001"/>
    <s v="252313M001"/>
    <s v="111150"/>
    <x v="1"/>
    <s v="29611200"/>
    <s v=""/>
    <n v="0"/>
    <n v="562120.6"/>
    <n v="562120.6"/>
    <n v="0"/>
    <n v="562120.6"/>
    <n v="0"/>
    <n v="562120.6"/>
  </r>
  <r>
    <s v="5"/>
    <x v="632"/>
    <s v="36C001"/>
    <s v="252313M001"/>
    <s v="111150"/>
    <x v="2"/>
    <s v="31121200"/>
    <s v=""/>
    <n v="2154888"/>
    <n v="2154888"/>
    <n v="300000"/>
    <n v="0"/>
    <n v="300000"/>
    <n v="0"/>
    <n v="2154888"/>
  </r>
  <r>
    <s v="5"/>
    <x v="632"/>
    <s v="36C001"/>
    <s v="252313M001"/>
    <s v="111150"/>
    <x v="2"/>
    <s v="31311200"/>
    <s v=""/>
    <n v="226637"/>
    <n v="226637"/>
    <n v="120000"/>
    <n v="20000"/>
    <n v="100000"/>
    <n v="0"/>
    <n v="206637"/>
  </r>
  <r>
    <s v="5"/>
    <x v="632"/>
    <s v="36C001"/>
    <s v="252313M001"/>
    <s v="111150"/>
    <x v="2"/>
    <s v="31411200"/>
    <s v=""/>
    <n v="36843"/>
    <n v="301200.24"/>
    <n v="123000"/>
    <n v="0"/>
    <n v="123000"/>
    <n v="0"/>
    <n v="301200.24"/>
  </r>
  <r>
    <s v="5"/>
    <x v="632"/>
    <s v="36C001"/>
    <s v="252313M001"/>
    <s v="111150"/>
    <x v="2"/>
    <s v="31711200"/>
    <s v=""/>
    <n v="889841"/>
    <n v="889841"/>
    <n v="450000"/>
    <n v="90857.94"/>
    <n v="359142.06"/>
    <n v="193741.17"/>
    <n v="605241.89"/>
  </r>
  <r>
    <s v="5"/>
    <x v="632"/>
    <s v="36C001"/>
    <s v="252313M001"/>
    <s v="111150"/>
    <x v="2"/>
    <s v="31911200"/>
    <s v=""/>
    <n v="2418369"/>
    <n v="2418369"/>
    <n v="10000"/>
    <n v="2969.65"/>
    <n v="7030.35"/>
    <n v="4157.53"/>
    <n v="2411241.8199999998"/>
  </r>
  <r>
    <s v="5"/>
    <x v="632"/>
    <s v="36C001"/>
    <s v="252313M001"/>
    <s v="111150"/>
    <x v="2"/>
    <s v="32211100"/>
    <s v=""/>
    <n v="5433836"/>
    <n v="5433836"/>
    <n v="0"/>
    <n v="0"/>
    <n v="0"/>
    <n v="3640962.94"/>
    <n v="1792873.06"/>
  </r>
  <r>
    <s v="5"/>
    <x v="632"/>
    <s v="36C001"/>
    <s v="252313M001"/>
    <s v="111150"/>
    <x v="2"/>
    <s v="33411100"/>
    <s v=""/>
    <n v="0"/>
    <n v="250000"/>
    <n v="250000"/>
    <n v="0"/>
    <n v="250000"/>
    <n v="0"/>
    <n v="250000"/>
  </r>
  <r>
    <s v="5"/>
    <x v="632"/>
    <s v="36C001"/>
    <s v="252313M001"/>
    <s v="111150"/>
    <x v="2"/>
    <s v="33611100"/>
    <s v=""/>
    <n v="0"/>
    <n v="3348.75"/>
    <n v="3348.75"/>
    <n v="3348.75"/>
    <n v="0"/>
    <n v="0"/>
    <n v="0"/>
  </r>
  <r>
    <s v="5"/>
    <x v="632"/>
    <s v="36C001"/>
    <s v="252313M001"/>
    <s v="111150"/>
    <x v="2"/>
    <s v="33611200"/>
    <s v=""/>
    <n v="192850"/>
    <n v="192850"/>
    <n v="80000"/>
    <n v="21979.25"/>
    <n v="58020.75"/>
    <n v="170870.75"/>
    <n v="0"/>
  </r>
  <r>
    <s v="5"/>
    <x v="632"/>
    <s v="36C001"/>
    <s v="252313M001"/>
    <s v="111150"/>
    <x v="2"/>
    <s v="33811200"/>
    <s v=""/>
    <n v="14941127"/>
    <n v="14941127"/>
    <n v="5000000"/>
    <n v="3251379.96"/>
    <n v="1748620.04"/>
    <n v="2090036.66"/>
    <n v="9599710.3800000008"/>
  </r>
  <r>
    <s v="5"/>
    <x v="632"/>
    <s v="36C001"/>
    <s v="252313M001"/>
    <s v="111150"/>
    <x v="2"/>
    <s v="34321200"/>
    <s v=""/>
    <n v="6000"/>
    <n v="6000"/>
    <n v="6000"/>
    <n v="0"/>
    <n v="6000"/>
    <n v="0"/>
    <n v="6000"/>
  </r>
  <r>
    <s v="5"/>
    <x v="632"/>
    <s v="36C001"/>
    <s v="252313M001"/>
    <s v="111150"/>
    <x v="2"/>
    <s v="34511200"/>
    <s v=""/>
    <n v="879539"/>
    <n v="879539"/>
    <n v="366475"/>
    <n v="218703.66"/>
    <n v="147771.34"/>
    <n v="437404.37"/>
    <n v="223430.97"/>
  </r>
  <r>
    <s v="5"/>
    <x v="632"/>
    <s v="36C001"/>
    <s v="252313M001"/>
    <s v="111150"/>
    <x v="2"/>
    <s v="35111100"/>
    <s v=""/>
    <n v="3470000"/>
    <n v="2633900.16"/>
    <n v="1085378"/>
    <n v="0"/>
    <n v="1085378"/>
    <n v="0"/>
    <n v="2633900.16"/>
  </r>
  <r>
    <s v="5"/>
    <x v="632"/>
    <s v="36C001"/>
    <s v="252313M001"/>
    <s v="111150"/>
    <x v="2"/>
    <s v="35531100"/>
    <s v=""/>
    <n v="312000"/>
    <n v="312000"/>
    <n v="156000"/>
    <n v="0"/>
    <n v="156000"/>
    <n v="78000"/>
    <n v="234000"/>
  </r>
  <r>
    <s v="5"/>
    <x v="632"/>
    <s v="36C001"/>
    <s v="252313M001"/>
    <s v="111150"/>
    <x v="2"/>
    <s v="35711100"/>
    <s v=""/>
    <n v="778500"/>
    <n v="778500"/>
    <n v="300000"/>
    <n v="0"/>
    <n v="300000"/>
    <n v="0"/>
    <n v="778500"/>
  </r>
  <r>
    <s v="5"/>
    <x v="632"/>
    <s v="36C001"/>
    <s v="252313M001"/>
    <s v="111150"/>
    <x v="2"/>
    <s v="35811100"/>
    <s v=""/>
    <n v="1997089"/>
    <n v="1997089"/>
    <n v="899272"/>
    <n v="100801.51"/>
    <n v="798470.49"/>
    <n v="523288.8"/>
    <n v="1372998.69"/>
  </r>
  <r>
    <s v="5"/>
    <x v="632"/>
    <s v="36C001"/>
    <s v="252313M001"/>
    <s v="111150"/>
    <x v="2"/>
    <s v="35911100"/>
    <s v=""/>
    <n v="120000"/>
    <n v="122378"/>
    <n v="52378"/>
    <n v="17080.5"/>
    <n v="35297.5"/>
    <n v="105297.5"/>
    <n v="0"/>
  </r>
  <r>
    <s v="5"/>
    <x v="632"/>
    <s v="36C001"/>
    <s v="252313M001"/>
    <s v="111150"/>
    <x v="2"/>
    <s v="37221100"/>
    <s v=""/>
    <n v="51900"/>
    <n v="51900"/>
    <n v="30000"/>
    <n v="1394"/>
    <n v="28606"/>
    <n v="0"/>
    <n v="50506"/>
  </r>
  <r>
    <s v="5"/>
    <x v="632"/>
    <s v="36C001"/>
    <s v="252313M001"/>
    <s v="111150"/>
    <x v="2"/>
    <s v="38311100"/>
    <s v=""/>
    <n v="500000"/>
    <n v="500000"/>
    <n v="327686.09000000003"/>
    <n v="327685.09000000003"/>
    <n v="1"/>
    <n v="172314.91"/>
    <n v="0"/>
  </r>
  <r>
    <s v="5"/>
    <x v="632"/>
    <s v="36C001"/>
    <s v="252313M001"/>
    <s v="111150"/>
    <x v="2"/>
    <s v="39111100"/>
    <s v=""/>
    <n v="60000"/>
    <n v="60000"/>
    <n v="60000"/>
    <n v="0"/>
    <n v="60000"/>
    <n v="0"/>
    <n v="60000"/>
  </r>
  <r>
    <s v="5"/>
    <x v="632"/>
    <s v="36C001"/>
    <s v="252313M001"/>
    <s v="111150"/>
    <x v="2"/>
    <s v="39211100"/>
    <s v=""/>
    <n v="139072"/>
    <n v="139072"/>
    <n v="139072"/>
    <n v="44423"/>
    <n v="94649"/>
    <n v="0"/>
    <n v="94649"/>
  </r>
  <r>
    <s v="5"/>
    <x v="632"/>
    <s v="36C001"/>
    <s v="252313M001"/>
    <s v="111150"/>
    <x v="2"/>
    <s v="39691200"/>
    <s v=""/>
    <n v="57714"/>
    <n v="67336"/>
    <n v="29622"/>
    <n v="8915.64"/>
    <n v="20706.36"/>
    <n v="27831.31"/>
    <n v="30589.05"/>
  </r>
  <r>
    <s v="5"/>
    <x v="632"/>
    <s v="36C001"/>
    <s v="252313M001"/>
    <s v="111150"/>
    <x v="2"/>
    <s v="39811200"/>
    <s v=""/>
    <n v="605784"/>
    <n v="605784"/>
    <n v="277651"/>
    <n v="197362"/>
    <n v="80289"/>
    <n v="0"/>
    <n v="408422"/>
  </r>
  <r>
    <s v="5"/>
    <x v="632"/>
    <s v="36C001"/>
    <s v="252313M001"/>
    <s v="111150"/>
    <x v="2"/>
    <s v="39811208"/>
    <s v=""/>
    <n v="129289"/>
    <n v="129289"/>
    <n v="59257"/>
    <n v="48146"/>
    <n v="11111"/>
    <n v="0"/>
    <n v="81143"/>
  </r>
  <r>
    <s v="5"/>
    <x v="632"/>
    <s v="36C001"/>
    <s v="252313M001"/>
    <s v="111150"/>
    <x v="2"/>
    <s v="39821100"/>
    <s v=""/>
    <n v="355116"/>
    <n v="355116"/>
    <n v="159168"/>
    <n v="53805.14"/>
    <n v="105362.86"/>
    <n v="1847.38"/>
    <n v="299463.48"/>
  </r>
  <r>
    <s v="5"/>
    <x v="632"/>
    <s v="36C001"/>
    <s v="252313M001"/>
    <s v="111150"/>
    <x v="2"/>
    <s v="39821108"/>
    <s v=""/>
    <n v="47451"/>
    <n v="47451"/>
    <n v="2823"/>
    <n v="559.78"/>
    <n v="2263.2199999999998"/>
    <n v="0"/>
    <n v="46891.22"/>
  </r>
  <r>
    <s v="5"/>
    <x v="633"/>
    <s v="36C001"/>
    <s v="253041S238"/>
    <s v="111150"/>
    <x v="1"/>
    <s v="21111177"/>
    <s v=""/>
    <n v="5727603"/>
    <n v="5727603"/>
    <n v="2153571.64"/>
    <n v="0"/>
    <n v="2153571.64"/>
    <n v="0"/>
    <n v="5727603"/>
  </r>
  <r>
    <s v="5"/>
    <x v="633"/>
    <s v="36C001"/>
    <s v="253041S238"/>
    <s v="111150"/>
    <x v="1"/>
    <s v="21521177"/>
    <s v=""/>
    <n v="5727603"/>
    <n v="5727603"/>
    <n v="3000000"/>
    <n v="448304.48"/>
    <n v="2551695.52"/>
    <n v="2051695.52"/>
    <n v="3227603"/>
  </r>
  <r>
    <s v="5"/>
    <x v="633"/>
    <s v="36C001"/>
    <s v="253041S238"/>
    <s v="111150"/>
    <x v="2"/>
    <s v="38311177"/>
    <s v=""/>
    <n v="5727606"/>
    <n v="5727606"/>
    <n v="3949331.36"/>
    <n v="2803810.34"/>
    <n v="1145521.02"/>
    <n v="2923795.66"/>
    <n v="0"/>
  </r>
  <r>
    <s v="5"/>
    <x v="633"/>
    <s v="36C001"/>
    <s v="253041S238"/>
    <s v="111150"/>
    <x v="5"/>
    <s v="44121177"/>
    <s v=""/>
    <n v="555577578"/>
    <n v="555577578"/>
    <n v="263077500"/>
    <n v="134604292.5"/>
    <n v="128473207.5"/>
    <n v="420973207.5"/>
    <n v="78"/>
  </r>
  <r>
    <s v="5"/>
    <x v="634"/>
    <s v="36C001"/>
    <s v="381047U041"/>
    <s v="111150"/>
    <x v="0"/>
    <s v="11311100"/>
    <s v=""/>
    <n v="2031839"/>
    <n v="1788321.65"/>
    <n v="1788321.65"/>
    <n v="1615373.07"/>
    <n v="172948.58"/>
    <n v="0"/>
    <n v="172948.58"/>
  </r>
  <r>
    <s v="5"/>
    <x v="634"/>
    <s v="36C001"/>
    <s v="381047U041"/>
    <s v="111150"/>
    <x v="0"/>
    <s v="11321100"/>
    <s v=""/>
    <n v="129012"/>
    <n v="112349.31"/>
    <n v="112349.31"/>
    <n v="99605.06"/>
    <n v="12744.25"/>
    <n v="0"/>
    <n v="12744.25"/>
  </r>
  <r>
    <s v="5"/>
    <x v="634"/>
    <s v="36C001"/>
    <s v="381047U041"/>
    <s v="111150"/>
    <x v="0"/>
    <s v="12111100"/>
    <s v=""/>
    <n v="16409111"/>
    <n v="14574534"/>
    <n v="5737597"/>
    <n v="4555511"/>
    <n v="1182086"/>
    <n v="6674056.9500000002"/>
    <n v="3344966.05"/>
  </r>
  <r>
    <s v="5"/>
    <x v="634"/>
    <s v="36C001"/>
    <s v="381047U041"/>
    <s v="111150"/>
    <x v="0"/>
    <s v="12211108"/>
    <s v=""/>
    <n v="810436"/>
    <n v="724197.8"/>
    <n v="724197.8"/>
    <n v="722791.48"/>
    <n v="1406.32"/>
    <n v="0"/>
    <n v="1406.32"/>
  </r>
  <r>
    <s v="5"/>
    <x v="634"/>
    <s v="36C001"/>
    <s v="381047U041"/>
    <s v="111150"/>
    <x v="0"/>
    <s v="12311100"/>
    <s v=""/>
    <n v="5157"/>
    <n v="5157"/>
    <n v="2579"/>
    <n v="0"/>
    <n v="2579"/>
    <n v="0"/>
    <n v="5157"/>
  </r>
  <r>
    <s v="5"/>
    <x v="634"/>
    <s v="36C001"/>
    <s v="381047U041"/>
    <s v="111150"/>
    <x v="0"/>
    <s v="13111100"/>
    <s v=""/>
    <n v="16925"/>
    <n v="14262.2"/>
    <n v="14262.2"/>
    <n v="12876.31"/>
    <n v="1385.89"/>
    <n v="0"/>
    <n v="1385.89"/>
  </r>
  <r>
    <s v="5"/>
    <x v="634"/>
    <s v="36C001"/>
    <s v="381047U041"/>
    <s v="111150"/>
    <x v="0"/>
    <s v="13211100"/>
    <s v=""/>
    <n v="118667"/>
    <n v="118667"/>
    <n v="59333"/>
    <n v="51348.69"/>
    <n v="7984.31"/>
    <n v="0"/>
    <n v="67318.31"/>
  </r>
  <r>
    <s v="5"/>
    <x v="634"/>
    <s v="36C001"/>
    <s v="381047U041"/>
    <s v="111150"/>
    <x v="0"/>
    <s v="13231100"/>
    <s v=""/>
    <n v="482097"/>
    <n v="470375.75"/>
    <n v="12383.75"/>
    <n v="12383.75"/>
    <n v="0"/>
    <n v="0"/>
    <n v="457992"/>
  </r>
  <r>
    <s v="5"/>
    <x v="634"/>
    <s v="36C001"/>
    <s v="381047U041"/>
    <s v="111150"/>
    <x v="0"/>
    <s v="13231108"/>
    <s v=""/>
    <n v="67041"/>
    <n v="63689"/>
    <n v="0"/>
    <n v="0"/>
    <n v="0"/>
    <n v="0"/>
    <n v="63689"/>
  </r>
  <r>
    <s v="5"/>
    <x v="634"/>
    <s v="36C001"/>
    <s v="381047U041"/>
    <s v="111150"/>
    <x v="0"/>
    <s v="13311100"/>
    <s v=""/>
    <n v="82088"/>
    <n v="64106.879999999997"/>
    <n v="23060.880000000001"/>
    <n v="11962.59"/>
    <n v="11098.29"/>
    <n v="0"/>
    <n v="52144.29"/>
  </r>
  <r>
    <s v="5"/>
    <x v="634"/>
    <s v="36C001"/>
    <s v="381047U041"/>
    <s v="111150"/>
    <x v="0"/>
    <s v="13411100"/>
    <s v=""/>
    <n v="73673"/>
    <n v="73673"/>
    <n v="73673"/>
    <n v="36836"/>
    <n v="36837"/>
    <n v="0"/>
    <n v="36837"/>
  </r>
  <r>
    <s v="5"/>
    <x v="634"/>
    <s v="36C001"/>
    <s v="381047U041"/>
    <s v="111150"/>
    <x v="0"/>
    <s v="13421100"/>
    <s v=""/>
    <n v="49069"/>
    <n v="41993.01"/>
    <n v="17459.009999999998"/>
    <n v="11230.36"/>
    <n v="6228.65"/>
    <n v="0"/>
    <n v="30762.65"/>
  </r>
  <r>
    <s v="5"/>
    <x v="634"/>
    <s v="36C001"/>
    <s v="381047U041"/>
    <s v="111150"/>
    <x v="0"/>
    <s v="13431100"/>
    <s v=""/>
    <n v="100153"/>
    <n v="79362.28"/>
    <n v="79362.28"/>
    <n v="67777.679999999993"/>
    <n v="11584.6"/>
    <n v="0"/>
    <n v="11584.6"/>
  </r>
  <r>
    <s v="5"/>
    <x v="634"/>
    <s v="36C001"/>
    <s v="381047U041"/>
    <s v="111150"/>
    <x v="0"/>
    <s v="14111201"/>
    <s v=""/>
    <n v="438517"/>
    <n v="438517"/>
    <n v="200987"/>
    <n v="168291.43"/>
    <n v="32695.57"/>
    <n v="0"/>
    <n v="270225.57"/>
  </r>
  <r>
    <s v="5"/>
    <x v="634"/>
    <s v="36C001"/>
    <s v="381047U041"/>
    <s v="111150"/>
    <x v="0"/>
    <s v="14111203"/>
    <s v=""/>
    <n v="17718"/>
    <n v="17718"/>
    <n v="8120"/>
    <n v="5328.59"/>
    <n v="2791.41"/>
    <n v="643.29999999999995"/>
    <n v="11746.11"/>
  </r>
  <r>
    <s v="5"/>
    <x v="634"/>
    <s v="36C001"/>
    <s v="381047U041"/>
    <s v="111150"/>
    <x v="0"/>
    <s v="14111208"/>
    <s v=""/>
    <n v="154969"/>
    <n v="154969"/>
    <n v="71027"/>
    <n v="61262.32"/>
    <n v="9764.68"/>
    <n v="0"/>
    <n v="93706.68"/>
  </r>
  <r>
    <s v="5"/>
    <x v="634"/>
    <s v="36C001"/>
    <s v="381047U041"/>
    <s v="111150"/>
    <x v="0"/>
    <s v="14211201"/>
    <s v=""/>
    <n v="211129"/>
    <n v="211129"/>
    <n v="105565"/>
    <n v="65579.259999999995"/>
    <n v="39985.74"/>
    <n v="0"/>
    <n v="145549.74"/>
  </r>
  <r>
    <s v="5"/>
    <x v="634"/>
    <s v="36C001"/>
    <s v="381047U041"/>
    <s v="111150"/>
    <x v="0"/>
    <s v="14211203"/>
    <s v=""/>
    <n v="13126"/>
    <n v="13126"/>
    <n v="6016"/>
    <n v="3948.31"/>
    <n v="2067.69"/>
    <n v="476.47"/>
    <n v="8701.2199999999993"/>
  </r>
  <r>
    <s v="5"/>
    <x v="634"/>
    <s v="36C001"/>
    <s v="381047U041"/>
    <s v="111150"/>
    <x v="0"/>
    <s v="14311200"/>
    <s v=""/>
    <n v="242688"/>
    <n v="242688"/>
    <n v="121344"/>
    <n v="75309.570000000007"/>
    <n v="46034.43"/>
    <n v="0"/>
    <n v="167378.43"/>
  </r>
  <r>
    <s v="5"/>
    <x v="634"/>
    <s v="36C001"/>
    <s v="381047U041"/>
    <s v="111150"/>
    <x v="0"/>
    <s v="14411200"/>
    <s v=""/>
    <n v="240631"/>
    <n v="240631"/>
    <n v="110289"/>
    <n v="48987.85"/>
    <n v="61301.15"/>
    <n v="147145.51999999999"/>
    <n v="44497.63"/>
  </r>
  <r>
    <s v="5"/>
    <x v="634"/>
    <s v="36C001"/>
    <s v="381047U041"/>
    <s v="111150"/>
    <x v="0"/>
    <s v="14431200"/>
    <s v=""/>
    <n v="8437"/>
    <n v="8437"/>
    <n v="3867"/>
    <n v="0"/>
    <n v="3867"/>
    <n v="0"/>
    <n v="8437"/>
  </r>
  <r>
    <s v="5"/>
    <x v="634"/>
    <s v="36C001"/>
    <s v="381047U041"/>
    <s v="111150"/>
    <x v="0"/>
    <s v="15111200"/>
    <s v=""/>
    <n v="303017"/>
    <n v="303017"/>
    <n v="138883"/>
    <n v="109832.88"/>
    <n v="29050.12"/>
    <n v="0"/>
    <n v="193184.12"/>
  </r>
  <r>
    <s v="5"/>
    <x v="634"/>
    <s v="36C001"/>
    <s v="381047U041"/>
    <s v="111150"/>
    <x v="0"/>
    <s v="15411100"/>
    <s v=""/>
    <n v="9477"/>
    <n v="9477"/>
    <n v="9477"/>
    <n v="9477"/>
    <n v="0"/>
    <n v="0"/>
    <n v="0"/>
  </r>
  <r>
    <s v="5"/>
    <x v="634"/>
    <s v="36C001"/>
    <s v="381047U041"/>
    <s v="111150"/>
    <x v="0"/>
    <s v="15411107"/>
    <s v=""/>
    <n v="171759"/>
    <n v="171759"/>
    <n v="0"/>
    <n v="0"/>
    <n v="0"/>
    <n v="0"/>
    <n v="171759"/>
  </r>
  <r>
    <s v="5"/>
    <x v="634"/>
    <s v="36C001"/>
    <s v="381047U041"/>
    <s v="111150"/>
    <x v="0"/>
    <s v="15411208"/>
    <s v=""/>
    <n v="42117"/>
    <n v="42117"/>
    <n v="14039"/>
    <n v="0"/>
    <n v="14039"/>
    <n v="0"/>
    <n v="42117"/>
  </r>
  <r>
    <s v="5"/>
    <x v="634"/>
    <s v="36C001"/>
    <s v="381047U041"/>
    <s v="111150"/>
    <x v="0"/>
    <s v="15411218"/>
    <s v=""/>
    <n v="114524"/>
    <n v="114524"/>
    <n v="38175"/>
    <n v="0"/>
    <n v="38175"/>
    <n v="0"/>
    <n v="114524"/>
  </r>
  <r>
    <s v="5"/>
    <x v="634"/>
    <s v="36C001"/>
    <s v="381047U041"/>
    <s v="111150"/>
    <x v="0"/>
    <s v="15421100"/>
    <s v=""/>
    <n v="3687"/>
    <n v="3687"/>
    <n v="3687"/>
    <n v="642.20000000000005"/>
    <n v="3044.8"/>
    <n v="0"/>
    <n v="3044.8"/>
  </r>
  <r>
    <s v="5"/>
    <x v="634"/>
    <s v="36C001"/>
    <s v="381047U041"/>
    <s v="111150"/>
    <x v="0"/>
    <s v="15441100"/>
    <s v=""/>
    <n v="669926"/>
    <n v="537561.77"/>
    <n v="537561.77"/>
    <n v="471294.24"/>
    <n v="66267.53"/>
    <n v="0"/>
    <n v="66267.53"/>
  </r>
  <r>
    <s v="5"/>
    <x v="634"/>
    <s v="36C001"/>
    <s v="381047U041"/>
    <s v="111150"/>
    <x v="0"/>
    <s v="15441108"/>
    <s v=""/>
    <n v="143634"/>
    <n v="127347.54"/>
    <n v="127347.54"/>
    <n v="127330.45"/>
    <n v="17.09"/>
    <n v="0"/>
    <n v="17.09"/>
  </r>
  <r>
    <s v="5"/>
    <x v="634"/>
    <s v="36C001"/>
    <s v="381047U041"/>
    <s v="111150"/>
    <x v="0"/>
    <s v="15451100"/>
    <s v=""/>
    <n v="72976"/>
    <n v="72976"/>
    <n v="72976"/>
    <n v="54308.1"/>
    <n v="18667.900000000001"/>
    <n v="0"/>
    <n v="18667.900000000001"/>
  </r>
  <r>
    <s v="5"/>
    <x v="634"/>
    <s v="36C001"/>
    <s v="381047U041"/>
    <s v="111150"/>
    <x v="0"/>
    <s v="15451108"/>
    <s v=""/>
    <n v="2020"/>
    <n v="2020"/>
    <n v="2020"/>
    <n v="1706.18"/>
    <n v="313.82"/>
    <n v="0"/>
    <n v="313.82"/>
  </r>
  <r>
    <s v="5"/>
    <x v="634"/>
    <s v="36C001"/>
    <s v="381047U041"/>
    <s v="111150"/>
    <x v="0"/>
    <s v="15451110"/>
    <s v=""/>
    <n v="10578"/>
    <n v="10578"/>
    <n v="10578"/>
    <n v="10578"/>
    <n v="0"/>
    <n v="0"/>
    <n v="0"/>
  </r>
  <r>
    <s v="5"/>
    <x v="634"/>
    <s v="36C001"/>
    <s v="381047U041"/>
    <s v="111150"/>
    <x v="0"/>
    <s v="15461100"/>
    <s v=""/>
    <n v="7050"/>
    <n v="6350.67"/>
    <n v="6350.67"/>
    <n v="5615.06"/>
    <n v="735.61"/>
    <n v="0"/>
    <n v="735.61"/>
  </r>
  <r>
    <s v="5"/>
    <x v="634"/>
    <s v="36C001"/>
    <s v="381047U041"/>
    <s v="111150"/>
    <x v="0"/>
    <s v="15461106"/>
    <s v=""/>
    <n v="258"/>
    <n v="0"/>
    <n v="0"/>
    <n v="0"/>
    <n v="0"/>
    <n v="0"/>
    <n v="0"/>
  </r>
  <r>
    <s v="5"/>
    <x v="634"/>
    <s v="36C001"/>
    <s v="381047U041"/>
    <s v="111150"/>
    <x v="0"/>
    <s v="15461151"/>
    <s v=""/>
    <n v="125597"/>
    <n v="107416.77"/>
    <n v="107416.77"/>
    <n v="94767.82"/>
    <n v="12648.95"/>
    <n v="0"/>
    <n v="12648.95"/>
  </r>
  <r>
    <s v="5"/>
    <x v="634"/>
    <s v="36C001"/>
    <s v="381047U041"/>
    <s v="111150"/>
    <x v="0"/>
    <s v="15471100"/>
    <s v=""/>
    <n v="11477"/>
    <n v="11477"/>
    <n v="11477"/>
    <n v="6277.05"/>
    <n v="5199.95"/>
    <n v="4295.57"/>
    <n v="904.38"/>
  </r>
  <r>
    <s v="5"/>
    <x v="634"/>
    <s v="36C001"/>
    <s v="381047U041"/>
    <s v="111150"/>
    <x v="0"/>
    <s v="15471108"/>
    <s v=""/>
    <n v="2125"/>
    <n v="2125"/>
    <n v="2125"/>
    <n v="1562.41"/>
    <n v="562.59"/>
    <n v="0"/>
    <n v="562.59"/>
  </r>
  <r>
    <s v="5"/>
    <x v="634"/>
    <s v="36C001"/>
    <s v="381047U041"/>
    <s v="111150"/>
    <x v="0"/>
    <s v="15481100"/>
    <s v=""/>
    <n v="345543"/>
    <n v="345543"/>
    <n v="345543"/>
    <n v="318994.65999999997"/>
    <n v="26548.34"/>
    <n v="0"/>
    <n v="26548.34"/>
  </r>
  <r>
    <s v="5"/>
    <x v="634"/>
    <s v="36C001"/>
    <s v="381047U041"/>
    <s v="111150"/>
    <x v="0"/>
    <s v="15511100"/>
    <s v=""/>
    <n v="743"/>
    <n v="717"/>
    <n v="377"/>
    <n v="303.2"/>
    <n v="73.8"/>
    <n v="0"/>
    <n v="413.8"/>
  </r>
  <r>
    <s v="5"/>
    <x v="634"/>
    <s v="36C001"/>
    <s v="381047U041"/>
    <s v="111150"/>
    <x v="0"/>
    <s v="15911100"/>
    <s v=""/>
    <n v="1436827"/>
    <n v="1059210.8700000001"/>
    <n v="1059210.8700000001"/>
    <n v="947183.14"/>
    <n v="112027.73"/>
    <n v="0"/>
    <n v="112027.73"/>
  </r>
  <r>
    <s v="5"/>
    <x v="634"/>
    <s v="36C001"/>
    <s v="381047U041"/>
    <s v="111150"/>
    <x v="0"/>
    <s v="15931100"/>
    <s v=""/>
    <n v="6085"/>
    <n v="5572.45"/>
    <n v="4821.45"/>
    <n v="3516.3"/>
    <n v="1305.1500000000001"/>
    <n v="0"/>
    <n v="2056.15"/>
  </r>
  <r>
    <s v="5"/>
    <x v="634"/>
    <s v="36C001"/>
    <s v="381047U041"/>
    <s v="111150"/>
    <x v="0"/>
    <s v="15991100"/>
    <s v=""/>
    <n v="516"/>
    <n v="516"/>
    <n v="172"/>
    <n v="0"/>
    <n v="172"/>
    <n v="0"/>
    <n v="516"/>
  </r>
  <r>
    <s v="5"/>
    <x v="634"/>
    <s v="36C001"/>
    <s v="381047U041"/>
    <s v="111150"/>
    <x v="0"/>
    <s v="17111100"/>
    <s v=""/>
    <n v="1908"/>
    <n v="1908"/>
    <n v="0"/>
    <n v="0"/>
    <n v="0"/>
    <n v="0"/>
    <n v="1908"/>
  </r>
  <r>
    <s v="5"/>
    <x v="634"/>
    <s v="36C001"/>
    <s v="381047U041"/>
    <s v="111150"/>
    <x v="0"/>
    <s v="17131100"/>
    <s v=""/>
    <n v="10300"/>
    <n v="10300"/>
    <n v="0"/>
    <n v="0"/>
    <n v="0"/>
    <n v="0"/>
    <n v="10300"/>
  </r>
  <r>
    <s v="5"/>
    <x v="634"/>
    <s v="36C001"/>
    <s v="381047U041"/>
    <s v="111150"/>
    <x v="0"/>
    <s v="17141100"/>
    <s v=""/>
    <n v="127049"/>
    <n v="117445.89"/>
    <n v="53920.89"/>
    <n v="32745.89"/>
    <n v="21175"/>
    <n v="0"/>
    <n v="84700"/>
  </r>
  <r>
    <s v="5"/>
    <x v="634"/>
    <s v="36C001"/>
    <s v="381047U041"/>
    <s v="111150"/>
    <x v="1"/>
    <s v="21111100"/>
    <s v=""/>
    <n v="81826"/>
    <n v="81826"/>
    <n v="81826"/>
    <n v="0"/>
    <n v="81826"/>
    <n v="0"/>
    <n v="81826"/>
  </r>
  <r>
    <s v="5"/>
    <x v="634"/>
    <s v="36C001"/>
    <s v="381047U041"/>
    <s v="111150"/>
    <x v="1"/>
    <s v="21111200"/>
    <s v=""/>
    <n v="46968"/>
    <n v="46968"/>
    <n v="31312"/>
    <n v="21312"/>
    <n v="10000"/>
    <n v="25656"/>
    <n v="0"/>
  </r>
  <r>
    <s v="5"/>
    <x v="634"/>
    <s v="36C001"/>
    <s v="381047U041"/>
    <s v="111150"/>
    <x v="1"/>
    <s v="21411200"/>
    <s v=""/>
    <n v="25950"/>
    <n v="25950"/>
    <n v="25950"/>
    <n v="0"/>
    <n v="25950"/>
    <n v="0"/>
    <n v="25950"/>
  </r>
  <r>
    <s v="5"/>
    <x v="634"/>
    <s v="36C001"/>
    <s v="381047U041"/>
    <s v="111150"/>
    <x v="1"/>
    <s v="26111200"/>
    <s v=""/>
    <n v="189665"/>
    <n v="189665"/>
    <n v="50000"/>
    <n v="0"/>
    <n v="50000"/>
    <n v="0"/>
    <n v="189665"/>
  </r>
  <r>
    <s v="5"/>
    <x v="634"/>
    <s v="36C001"/>
    <s v="381047U041"/>
    <s v="111150"/>
    <x v="2"/>
    <s v="31121200"/>
    <s v=""/>
    <n v="1616166"/>
    <n v="1616166"/>
    <n v="240000"/>
    <n v="0"/>
    <n v="240000"/>
    <n v="0"/>
    <n v="1616166"/>
  </r>
  <r>
    <s v="5"/>
    <x v="634"/>
    <s v="36C001"/>
    <s v="381047U041"/>
    <s v="111150"/>
    <x v="2"/>
    <s v="31311200"/>
    <s v=""/>
    <n v="169978"/>
    <n v="169978"/>
    <n v="90000"/>
    <n v="15000"/>
    <n v="75000"/>
    <n v="0"/>
    <n v="154978"/>
  </r>
  <r>
    <s v="5"/>
    <x v="634"/>
    <s v="36C001"/>
    <s v="381047U041"/>
    <s v="111150"/>
    <x v="2"/>
    <s v="31411200"/>
    <s v=""/>
    <n v="27633"/>
    <n v="27633"/>
    <n v="6000"/>
    <n v="0"/>
    <n v="6000"/>
    <n v="0"/>
    <n v="27633"/>
  </r>
  <r>
    <s v="5"/>
    <x v="634"/>
    <s v="36C001"/>
    <s v="381047U041"/>
    <s v="111150"/>
    <x v="2"/>
    <s v="31711200"/>
    <s v=""/>
    <n v="667381"/>
    <n v="667381"/>
    <n v="110000"/>
    <n v="0"/>
    <n v="110000"/>
    <n v="193741.17"/>
    <n v="473639.83"/>
  </r>
  <r>
    <s v="5"/>
    <x v="634"/>
    <s v="36C001"/>
    <s v="381047U041"/>
    <s v="111150"/>
    <x v="2"/>
    <s v="32711100"/>
    <s v=""/>
    <n v="41520"/>
    <n v="41520"/>
    <n v="41520"/>
    <n v="40000"/>
    <n v="1520"/>
    <n v="0"/>
    <n v="1520"/>
  </r>
  <r>
    <s v="5"/>
    <x v="634"/>
    <s v="36C001"/>
    <s v="381047U041"/>
    <s v="111150"/>
    <x v="2"/>
    <s v="33611200"/>
    <s v=""/>
    <n v="144638"/>
    <n v="144638"/>
    <n v="60000"/>
    <n v="19925.39"/>
    <n v="40074.61"/>
    <n v="124712.61"/>
    <n v="0"/>
  </r>
  <r>
    <s v="5"/>
    <x v="634"/>
    <s v="36C001"/>
    <s v="381047U041"/>
    <s v="111150"/>
    <x v="2"/>
    <s v="33811200"/>
    <s v=""/>
    <n v="8964676"/>
    <n v="8964676"/>
    <n v="500000"/>
    <n v="0"/>
    <n v="500000"/>
    <n v="0"/>
    <n v="8964676"/>
  </r>
  <r>
    <s v="5"/>
    <x v="634"/>
    <s v="36C001"/>
    <s v="381047U041"/>
    <s v="111150"/>
    <x v="2"/>
    <s v="35531100"/>
    <s v=""/>
    <n v="264000"/>
    <n v="264000"/>
    <n v="132000"/>
    <n v="0"/>
    <n v="132000"/>
    <n v="66000"/>
    <n v="198000"/>
  </r>
  <r>
    <s v="5"/>
    <x v="634"/>
    <s v="36C001"/>
    <s v="381047U041"/>
    <s v="111150"/>
    <x v="2"/>
    <s v="35811100"/>
    <s v=""/>
    <n v="1198253"/>
    <n v="1198253"/>
    <n v="519562"/>
    <n v="60480.9"/>
    <n v="459081.1"/>
    <n v="313973.28999999998"/>
    <n v="823798.81"/>
  </r>
  <r>
    <s v="5"/>
    <x v="634"/>
    <s v="36C001"/>
    <s v="381047U041"/>
    <s v="111150"/>
    <x v="2"/>
    <s v="37111100"/>
    <s v=""/>
    <n v="20760"/>
    <n v="20760"/>
    <n v="10760"/>
    <n v="0"/>
    <n v="10760"/>
    <n v="0"/>
    <n v="20760"/>
  </r>
  <r>
    <s v="5"/>
    <x v="634"/>
    <s v="36C001"/>
    <s v="381047U041"/>
    <s v="111150"/>
    <x v="2"/>
    <s v="37211100"/>
    <s v=""/>
    <n v="10380"/>
    <n v="10380"/>
    <n v="10380"/>
    <n v="0"/>
    <n v="10380"/>
    <n v="0"/>
    <n v="10380"/>
  </r>
  <r>
    <s v="5"/>
    <x v="634"/>
    <s v="36C001"/>
    <s v="381047U041"/>
    <s v="111150"/>
    <x v="2"/>
    <s v="37511100"/>
    <s v=""/>
    <n v="10380"/>
    <n v="10380"/>
    <n v="5380"/>
    <n v="0"/>
    <n v="5380"/>
    <n v="0"/>
    <n v="10380"/>
  </r>
  <r>
    <s v="5"/>
    <x v="634"/>
    <s v="36C001"/>
    <s v="381047U041"/>
    <s v="111150"/>
    <x v="2"/>
    <s v="38311100"/>
    <s v=""/>
    <n v="1000000"/>
    <n v="1000000"/>
    <n v="452686.06"/>
    <n v="452686.06"/>
    <n v="0"/>
    <n v="547313.93999999994"/>
    <n v="0"/>
  </r>
  <r>
    <s v="5"/>
    <x v="634"/>
    <s v="36C001"/>
    <s v="381047U041"/>
    <s v="111150"/>
    <x v="2"/>
    <s v="39811200"/>
    <s v=""/>
    <n v="306217"/>
    <n v="306217"/>
    <n v="140349"/>
    <n v="99764"/>
    <n v="40585"/>
    <n v="0"/>
    <n v="206453"/>
  </r>
  <r>
    <s v="5"/>
    <x v="634"/>
    <s v="36C001"/>
    <s v="381047U041"/>
    <s v="111150"/>
    <x v="2"/>
    <s v="39811208"/>
    <s v=""/>
    <n v="65354"/>
    <n v="65354"/>
    <n v="29954"/>
    <n v="24338"/>
    <n v="5616"/>
    <n v="0"/>
    <n v="41016"/>
  </r>
  <r>
    <s v="5"/>
    <x v="634"/>
    <s v="36C001"/>
    <s v="381047U041"/>
    <s v="111150"/>
    <x v="2"/>
    <s v="39821100"/>
    <s v=""/>
    <n v="179827"/>
    <n v="179827"/>
    <n v="81153"/>
    <n v="27760.68"/>
    <n v="53392.32"/>
    <n v="936.16"/>
    <n v="151130.16"/>
  </r>
  <r>
    <s v="5"/>
    <x v="634"/>
    <s v="36C001"/>
    <s v="381047U041"/>
    <s v="111150"/>
    <x v="2"/>
    <s v="39821108"/>
    <s v=""/>
    <n v="23985"/>
    <n v="23985"/>
    <n v="1784"/>
    <n v="353.76"/>
    <n v="1430.24"/>
    <n v="0"/>
    <n v="23631.24"/>
  </r>
  <r>
    <s v="5"/>
    <x v="634"/>
    <s v="36C001"/>
    <s v="381047U041"/>
    <s v="111150"/>
    <x v="5"/>
    <s v="44211100"/>
    <s v=""/>
    <n v="11300000"/>
    <n v="11300000"/>
    <n v="7536000"/>
    <n v="5680572.7999999998"/>
    <n v="1855427.2"/>
    <n v="5609438.9000000004"/>
    <n v="9988.2999999999993"/>
  </r>
  <r>
    <s v="5"/>
    <x v="634"/>
    <s v="36C001"/>
    <s v="381047U041"/>
    <s v="111150"/>
    <x v="5"/>
    <s v="44411100"/>
    <s v=""/>
    <n v="118700000"/>
    <n v="118700000"/>
    <n v="27016941.760000002"/>
    <n v="0"/>
    <n v="27016941.760000002"/>
    <n v="0"/>
    <n v="118700000"/>
  </r>
  <r>
    <s v="5"/>
    <x v="635"/>
    <s v="36CD02"/>
    <s v="172002N001"/>
    <s v="15O250"/>
    <x v="2"/>
    <s v="35711100"/>
    <s v=""/>
    <n v="500000"/>
    <n v="500000"/>
    <n v="250000"/>
    <n v="0"/>
    <n v="250000"/>
    <n v="0"/>
    <n v="500000"/>
  </r>
  <r>
    <s v="5"/>
    <x v="636"/>
    <s v="36CD02"/>
    <s v="241229E197"/>
    <s v="15O250"/>
    <x v="0"/>
    <s v="11311100"/>
    <s v=""/>
    <n v="17458931"/>
    <n v="14585573.189999999"/>
    <n v="6624539.1900000004"/>
    <n v="5255336.74"/>
    <n v="1369202.45"/>
    <n v="0"/>
    <n v="9330236.4499999993"/>
  </r>
  <r>
    <s v="5"/>
    <x v="636"/>
    <s v="36CD02"/>
    <s v="241229E197"/>
    <s v="15O250"/>
    <x v="0"/>
    <s v="11321100"/>
    <s v=""/>
    <n v="210572"/>
    <n v="188116.02"/>
    <n v="91604.02"/>
    <n v="78169.42"/>
    <n v="13434.6"/>
    <n v="0"/>
    <n v="109946.6"/>
  </r>
  <r>
    <s v="5"/>
    <x v="636"/>
    <s v="36CD02"/>
    <s v="241229E197"/>
    <s v="15O250"/>
    <x v="0"/>
    <s v="12211108"/>
    <s v=""/>
    <n v="2775129"/>
    <n v="2638122.81"/>
    <n v="1366188.81"/>
    <n v="1242369.76"/>
    <n v="123819.05"/>
    <n v="0"/>
    <n v="1395753.05"/>
  </r>
  <r>
    <s v="5"/>
    <x v="636"/>
    <s v="36CD02"/>
    <s v="241229E197"/>
    <s v="15O250"/>
    <x v="0"/>
    <s v="13111100"/>
    <s v=""/>
    <n v="67577"/>
    <n v="58883.51"/>
    <n v="27910.51"/>
    <n v="23545.16"/>
    <n v="4365.3500000000004"/>
    <n v="0"/>
    <n v="35338.35"/>
  </r>
  <r>
    <s v="5"/>
    <x v="636"/>
    <s v="36CD02"/>
    <s v="241229E197"/>
    <s v="15O250"/>
    <x v="0"/>
    <s v="13211100"/>
    <s v=""/>
    <n v="197929"/>
    <n v="252591.52"/>
    <n v="153626.51999999999"/>
    <n v="153626.51999999999"/>
    <n v="0"/>
    <n v="0"/>
    <n v="98965"/>
  </r>
  <r>
    <s v="5"/>
    <x v="636"/>
    <s v="36CD02"/>
    <s v="241229E197"/>
    <s v="15O250"/>
    <x v="0"/>
    <s v="13231100"/>
    <s v=""/>
    <n v="3934801"/>
    <n v="3890535.87"/>
    <n v="54104.87"/>
    <n v="14756.87"/>
    <n v="39348"/>
    <n v="0"/>
    <n v="3875779"/>
  </r>
  <r>
    <s v="5"/>
    <x v="636"/>
    <s v="36CD02"/>
    <s v="241229E197"/>
    <s v="15O250"/>
    <x v="0"/>
    <s v="13231108"/>
    <s v=""/>
    <n v="308348"/>
    <n v="308348"/>
    <n v="0"/>
    <n v="0"/>
    <n v="0"/>
    <n v="0"/>
    <n v="308348"/>
  </r>
  <r>
    <s v="5"/>
    <x v="636"/>
    <s v="36CD02"/>
    <s v="241229E197"/>
    <s v="15O250"/>
    <x v="0"/>
    <s v="13311100"/>
    <s v=""/>
    <n v="10411"/>
    <n v="6939"/>
    <n v="1736"/>
    <n v="0"/>
    <n v="1736"/>
    <n v="0"/>
    <n v="6939"/>
  </r>
  <r>
    <s v="5"/>
    <x v="636"/>
    <s v="36CD02"/>
    <s v="241229E197"/>
    <s v="15O250"/>
    <x v="0"/>
    <s v="13411100"/>
    <s v=""/>
    <n v="297715"/>
    <n v="259464.1"/>
    <n v="259464.1"/>
    <n v="110607.1"/>
    <n v="148857"/>
    <n v="0"/>
    <n v="148857"/>
  </r>
  <r>
    <s v="5"/>
    <x v="636"/>
    <s v="36CD02"/>
    <s v="241229E197"/>
    <s v="15O250"/>
    <x v="0"/>
    <s v="13431100"/>
    <s v=""/>
    <n v="7963"/>
    <n v="7266.4"/>
    <n v="3617.4"/>
    <n v="3147.94"/>
    <n v="469.46"/>
    <n v="0"/>
    <n v="4118.46"/>
  </r>
  <r>
    <s v="5"/>
    <x v="636"/>
    <s v="36CD02"/>
    <s v="241229E197"/>
    <s v="15O250"/>
    <x v="0"/>
    <s v="14111201"/>
    <s v=""/>
    <n v="1178616"/>
    <n v="1116256.8500000001"/>
    <n v="526948.85"/>
    <n v="476699.33"/>
    <n v="50249.52"/>
    <n v="0"/>
    <n v="639557.52"/>
  </r>
  <r>
    <s v="5"/>
    <x v="636"/>
    <s v="36CD02"/>
    <s v="241229E197"/>
    <s v="15O250"/>
    <x v="0"/>
    <s v="14111203"/>
    <s v=""/>
    <n v="28253"/>
    <n v="21376.31"/>
    <n v="7247.31"/>
    <n v="3814.3"/>
    <n v="3433.01"/>
    <n v="476.79"/>
    <n v="17085.22"/>
  </r>
  <r>
    <s v="5"/>
    <x v="636"/>
    <s v="36CD02"/>
    <s v="241229E197"/>
    <s v="15O250"/>
    <x v="0"/>
    <s v="14111208"/>
    <s v=""/>
    <n v="259197"/>
    <n v="244122.93"/>
    <n v="114525.93"/>
    <n v="103447.21"/>
    <n v="11078.72"/>
    <n v="0"/>
    <n v="140675.72"/>
  </r>
  <r>
    <s v="5"/>
    <x v="636"/>
    <s v="36CD02"/>
    <s v="241229E197"/>
    <s v="15O250"/>
    <x v="0"/>
    <s v="14211201"/>
    <s v=""/>
    <n v="597312"/>
    <n v="495914.34"/>
    <n v="197258.34"/>
    <n v="197258.34"/>
    <n v="0"/>
    <n v="0"/>
    <n v="298656"/>
  </r>
  <r>
    <s v="5"/>
    <x v="636"/>
    <s v="36CD02"/>
    <s v="241229E197"/>
    <s v="15O250"/>
    <x v="0"/>
    <s v="14211203"/>
    <s v=""/>
    <n v="22290"/>
    <n v="20870.990000000002"/>
    <n v="3530.99"/>
    <n v="2825.44"/>
    <n v="705.55"/>
    <n v="353.18"/>
    <n v="17692.37"/>
  </r>
  <r>
    <s v="5"/>
    <x v="636"/>
    <s v="36CD02"/>
    <s v="241229E197"/>
    <s v="15O250"/>
    <x v="0"/>
    <s v="14311200"/>
    <s v=""/>
    <n v="629923"/>
    <n v="529841.57999999996"/>
    <n v="214879.58"/>
    <n v="214879.58"/>
    <n v="0"/>
    <n v="0"/>
    <n v="314962"/>
  </r>
  <r>
    <s v="5"/>
    <x v="636"/>
    <s v="36CD02"/>
    <s v="241229E197"/>
    <s v="15O250"/>
    <x v="0"/>
    <s v="14411200"/>
    <s v=""/>
    <n v="833296"/>
    <n v="626087.32999999996"/>
    <n v="209437.33"/>
    <n v="158185.32"/>
    <n v="51252.01"/>
    <n v="467902.01"/>
    <n v="0"/>
  </r>
  <r>
    <s v="5"/>
    <x v="636"/>
    <s v="36CD02"/>
    <s v="241229E197"/>
    <s v="15O250"/>
    <x v="0"/>
    <s v="14431200"/>
    <s v=""/>
    <n v="188090"/>
    <n v="125394"/>
    <n v="31348"/>
    <n v="0"/>
    <n v="31348"/>
    <n v="0"/>
    <n v="125394"/>
  </r>
  <r>
    <s v="5"/>
    <x v="636"/>
    <s v="36CD02"/>
    <s v="241229E197"/>
    <s v="15O250"/>
    <x v="0"/>
    <s v="15111200"/>
    <s v=""/>
    <n v="786835"/>
    <n v="721635.83999999997"/>
    <n v="328214.84000000003"/>
    <n v="292807.34999999998"/>
    <n v="35407.49"/>
    <n v="0"/>
    <n v="428828.49"/>
  </r>
  <r>
    <s v="5"/>
    <x v="636"/>
    <s v="36CD02"/>
    <s v="241229E197"/>
    <s v="15O250"/>
    <x v="0"/>
    <s v="15411100"/>
    <s v=""/>
    <n v="60000"/>
    <n v="45500"/>
    <n v="45500"/>
    <n v="45500"/>
    <n v="0"/>
    <n v="0"/>
    <n v="0"/>
  </r>
  <r>
    <s v="5"/>
    <x v="636"/>
    <s v="36CD02"/>
    <s v="241229E197"/>
    <s v="15O250"/>
    <x v="0"/>
    <s v="15411107"/>
    <s v=""/>
    <n v="251250"/>
    <n v="251250"/>
    <n v="0"/>
    <n v="0"/>
    <n v="0"/>
    <n v="0"/>
    <n v="251250"/>
  </r>
  <r>
    <s v="5"/>
    <x v="636"/>
    <s v="36CD02"/>
    <s v="241229E197"/>
    <s v="15O250"/>
    <x v="0"/>
    <s v="15411208"/>
    <s v=""/>
    <n v="252176"/>
    <n v="252176"/>
    <n v="0"/>
    <n v="0"/>
    <n v="0"/>
    <n v="0"/>
    <n v="252176"/>
  </r>
  <r>
    <s v="5"/>
    <x v="636"/>
    <s v="36CD02"/>
    <s v="241229E197"/>
    <s v="15O250"/>
    <x v="0"/>
    <s v="15411218"/>
    <s v=""/>
    <n v="1005094"/>
    <n v="1005094"/>
    <n v="0"/>
    <n v="0"/>
    <n v="0"/>
    <n v="0"/>
    <n v="1005094"/>
  </r>
  <r>
    <s v="5"/>
    <x v="636"/>
    <s v="36CD02"/>
    <s v="241229E197"/>
    <s v="15O250"/>
    <x v="0"/>
    <s v="15421100"/>
    <s v=""/>
    <n v="30000"/>
    <n v="23112.5"/>
    <n v="8112.5"/>
    <n v="4668.75"/>
    <n v="3443.75"/>
    <n v="0"/>
    <n v="18443.75"/>
  </r>
  <r>
    <s v="5"/>
    <x v="636"/>
    <s v="36CD02"/>
    <s v="241229E197"/>
    <s v="15O250"/>
    <x v="0"/>
    <s v="15441100"/>
    <s v=""/>
    <n v="103853"/>
    <n v="94706.39"/>
    <n v="47104.39"/>
    <n v="40632.39"/>
    <n v="6472"/>
    <n v="0"/>
    <n v="54074"/>
  </r>
  <r>
    <s v="5"/>
    <x v="636"/>
    <s v="36CD02"/>
    <s v="241229E197"/>
    <s v="15O250"/>
    <x v="0"/>
    <s v="15441108"/>
    <s v=""/>
    <n v="299153"/>
    <n v="286824.34999999998"/>
    <n v="149709.35"/>
    <n v="136833.01999999999"/>
    <n v="12876.33"/>
    <n v="0"/>
    <n v="149991.32999999999"/>
  </r>
  <r>
    <s v="5"/>
    <x v="636"/>
    <s v="36CD02"/>
    <s v="241229E197"/>
    <s v="15O250"/>
    <x v="0"/>
    <s v="15451100"/>
    <s v=""/>
    <n v="148056"/>
    <n v="127427.46"/>
    <n v="59568.46"/>
    <n v="48207.27"/>
    <n v="11361.19"/>
    <n v="0"/>
    <n v="79220.19"/>
  </r>
  <r>
    <s v="5"/>
    <x v="636"/>
    <s v="36CD02"/>
    <s v="241229E197"/>
    <s v="15O250"/>
    <x v="0"/>
    <s v="15451108"/>
    <s v=""/>
    <n v="6936"/>
    <n v="6492.94"/>
    <n v="3313.94"/>
    <n v="2969.25"/>
    <n v="344.69"/>
    <n v="0"/>
    <n v="3523.69"/>
  </r>
  <r>
    <s v="5"/>
    <x v="636"/>
    <s v="36CD02"/>
    <s v="241229E197"/>
    <s v="15O250"/>
    <x v="0"/>
    <s v="15451109"/>
    <s v=""/>
    <n v="169461"/>
    <n v="152735.1"/>
    <n v="75060.100000000006"/>
    <n v="66501.850000000006"/>
    <n v="8558.25"/>
    <n v="0"/>
    <n v="86233.25"/>
  </r>
  <r>
    <s v="5"/>
    <x v="636"/>
    <s v="36CD02"/>
    <s v="241229E197"/>
    <s v="15O250"/>
    <x v="0"/>
    <s v="15451110"/>
    <s v=""/>
    <n v="342579"/>
    <n v="260812.12"/>
    <n v="188233.12"/>
    <n v="142598.5"/>
    <n v="45634.62"/>
    <n v="0"/>
    <n v="118213.62"/>
  </r>
  <r>
    <s v="5"/>
    <x v="636"/>
    <s v="36CD02"/>
    <s v="241229E197"/>
    <s v="15O250"/>
    <x v="0"/>
    <s v="15461100"/>
    <s v=""/>
    <n v="3000"/>
    <n v="2000"/>
    <n v="500"/>
    <n v="0"/>
    <n v="500"/>
    <n v="0"/>
    <n v="2000"/>
  </r>
  <r>
    <s v="5"/>
    <x v="636"/>
    <s v="36CD02"/>
    <s v="241229E197"/>
    <s v="15O250"/>
    <x v="0"/>
    <s v="15461151"/>
    <s v=""/>
    <n v="388800"/>
    <n v="350100"/>
    <n v="171900"/>
    <n v="133425"/>
    <n v="38475"/>
    <n v="0"/>
    <n v="216675"/>
  </r>
  <r>
    <s v="5"/>
    <x v="636"/>
    <s v="36CD02"/>
    <s v="241229E197"/>
    <s v="15O250"/>
    <x v="0"/>
    <s v="15471100"/>
    <s v=""/>
    <n v="29875"/>
    <n v="29740.5"/>
    <n v="29740.5"/>
    <n v="23602.5"/>
    <n v="6138"/>
    <n v="0"/>
    <n v="6138"/>
  </r>
  <r>
    <s v="5"/>
    <x v="636"/>
    <s v="36CD02"/>
    <s v="241229E197"/>
    <s v="15O250"/>
    <x v="0"/>
    <s v="15471108"/>
    <s v=""/>
    <n v="3000"/>
    <n v="3000"/>
    <n v="3000"/>
    <n v="2500"/>
    <n v="500"/>
    <n v="0"/>
    <n v="500"/>
  </r>
  <r>
    <s v="5"/>
    <x v="636"/>
    <s v="36CD02"/>
    <s v="241229E197"/>
    <s v="15O250"/>
    <x v="0"/>
    <s v="15481100"/>
    <s v=""/>
    <n v="150000"/>
    <n v="150000"/>
    <n v="150000"/>
    <n v="150000"/>
    <n v="0"/>
    <n v="0"/>
    <n v="0"/>
  </r>
  <r>
    <s v="5"/>
    <x v="636"/>
    <s v="36CD02"/>
    <s v="241229E197"/>
    <s v="15O250"/>
    <x v="0"/>
    <s v="15911100"/>
    <s v=""/>
    <n v="16891243"/>
    <n v="14488675.189999999"/>
    <n v="6746851.1900000004"/>
    <n v="5442840.5300000003"/>
    <n v="1304010.6599999999"/>
    <n v="0"/>
    <n v="9045834.6600000001"/>
  </r>
  <r>
    <s v="5"/>
    <x v="636"/>
    <s v="36CD02"/>
    <s v="241229E197"/>
    <s v="15O250"/>
    <x v="0"/>
    <s v="15931100"/>
    <s v=""/>
    <n v="4500"/>
    <n v="4255.8999999999996"/>
    <n v="4255.8999999999996"/>
    <n v="4255.8999999999996"/>
    <n v="0"/>
    <n v="0"/>
    <n v="0"/>
  </r>
  <r>
    <s v="5"/>
    <x v="636"/>
    <s v="36CD02"/>
    <s v="241229E197"/>
    <s v="15O250"/>
    <x v="0"/>
    <s v="17111100"/>
    <s v=""/>
    <n v="5340"/>
    <n v="5340"/>
    <n v="0"/>
    <n v="0"/>
    <n v="0"/>
    <n v="0"/>
    <n v="5340"/>
  </r>
  <r>
    <s v="5"/>
    <x v="636"/>
    <s v="36CD02"/>
    <s v="241229E197"/>
    <s v="15O250"/>
    <x v="0"/>
    <s v="17141100"/>
    <s v=""/>
    <n v="3257"/>
    <n v="129870.1"/>
    <n v="87398.1"/>
    <n v="51331"/>
    <n v="36067.1"/>
    <n v="0"/>
    <n v="78539.100000000006"/>
  </r>
  <r>
    <s v="5"/>
    <x v="636"/>
    <s v="36CD02"/>
    <s v="241229E197"/>
    <s v="15O250"/>
    <x v="1"/>
    <s v="24811177"/>
    <s v=""/>
    <n v="0"/>
    <n v="20000"/>
    <n v="20000"/>
    <n v="0"/>
    <n v="20000"/>
    <n v="0"/>
    <n v="20000"/>
  </r>
  <r>
    <s v="5"/>
    <x v="636"/>
    <s v="36CD02"/>
    <s v="241229E197"/>
    <s v="15O250"/>
    <x v="1"/>
    <s v="27111177"/>
    <s v=""/>
    <n v="0"/>
    <n v="2169125"/>
    <n v="2169125"/>
    <n v="45022.5"/>
    <n v="2124102.5"/>
    <n v="0"/>
    <n v="2124102.5"/>
  </r>
  <r>
    <s v="5"/>
    <x v="636"/>
    <s v="36CD02"/>
    <s v="241229E197"/>
    <s v="15O250"/>
    <x v="1"/>
    <s v="27311177"/>
    <s v=""/>
    <n v="0"/>
    <n v="8225422.7999999998"/>
    <n v="8225422.7999999998"/>
    <n v="990756"/>
    <n v="7234666.7999999998"/>
    <n v="5399464.8399999999"/>
    <n v="1835201.96"/>
  </r>
  <r>
    <s v="5"/>
    <x v="636"/>
    <s v="36CD02"/>
    <s v="241229E197"/>
    <s v="15O250"/>
    <x v="2"/>
    <s v="31121200"/>
    <s v=""/>
    <n v="6539400"/>
    <n v="3676042"/>
    <n v="2263506"/>
    <n v="2221416"/>
    <n v="42090"/>
    <n v="0"/>
    <n v="1454626"/>
  </r>
  <r>
    <s v="5"/>
    <x v="636"/>
    <s v="36CD02"/>
    <s v="241229E197"/>
    <s v="15O250"/>
    <x v="2"/>
    <s v="31311200"/>
    <s v=""/>
    <n v="208638"/>
    <n v="1092297"/>
    <n v="932279.22"/>
    <n v="835998.22"/>
    <n v="96281"/>
    <n v="0"/>
    <n v="256298.78"/>
  </r>
  <r>
    <s v="5"/>
    <x v="636"/>
    <s v="36CD02"/>
    <s v="241229E197"/>
    <s v="15O250"/>
    <x v="2"/>
    <s v="32521177"/>
    <s v=""/>
    <n v="0"/>
    <n v="400000"/>
    <n v="400000"/>
    <n v="0"/>
    <n v="400000"/>
    <n v="0"/>
    <n v="400000"/>
  </r>
  <r>
    <s v="5"/>
    <x v="636"/>
    <s v="36CD02"/>
    <s v="241229E197"/>
    <s v="15O250"/>
    <x v="2"/>
    <s v="33621177"/>
    <s v=""/>
    <n v="0"/>
    <n v="1500000"/>
    <n v="1500000"/>
    <n v="8860.08"/>
    <n v="1491139.92"/>
    <n v="1491139.92"/>
    <n v="0"/>
  </r>
  <r>
    <s v="5"/>
    <x v="636"/>
    <s v="36CD02"/>
    <s v="241229E197"/>
    <s v="15O250"/>
    <x v="2"/>
    <s v="33811200"/>
    <s v=""/>
    <n v="7655250"/>
    <n v="9634949"/>
    <n v="8501139.6999999993"/>
    <n v="8285436.7000000002"/>
    <n v="215703"/>
    <n v="1349512.3"/>
    <n v="0"/>
  </r>
  <r>
    <s v="5"/>
    <x v="636"/>
    <s v="36CD02"/>
    <s v="241229E197"/>
    <s v="15O250"/>
    <x v="2"/>
    <s v="35811100"/>
    <s v=""/>
    <n v="8892888"/>
    <n v="8892888"/>
    <n v="3776123.08"/>
    <n v="3283730.89"/>
    <n v="492392.19"/>
    <n v="3329457.11"/>
    <n v="2279700"/>
  </r>
  <r>
    <s v="5"/>
    <x v="636"/>
    <s v="36CD02"/>
    <s v="241229E197"/>
    <s v="15O250"/>
    <x v="2"/>
    <s v="39811200"/>
    <s v=""/>
    <n v="1110425"/>
    <n v="1110425"/>
    <n v="601477"/>
    <n v="319649"/>
    <n v="281828"/>
    <n v="0"/>
    <n v="790776"/>
  </r>
  <r>
    <s v="5"/>
    <x v="636"/>
    <s v="36CD02"/>
    <s v="241229E197"/>
    <s v="15O250"/>
    <x v="2"/>
    <s v="39811208"/>
    <s v=""/>
    <n v="101479"/>
    <n v="101479"/>
    <n v="54970"/>
    <n v="40161"/>
    <n v="14809"/>
    <n v="0"/>
    <n v="61318"/>
  </r>
  <r>
    <s v="5"/>
    <x v="636"/>
    <s v="36CD02"/>
    <s v="241229E197"/>
    <s v="15O250"/>
    <x v="2"/>
    <s v="39821100"/>
    <s v=""/>
    <n v="574999"/>
    <n v="574999"/>
    <n v="57500"/>
    <n v="19637.09"/>
    <n v="37862.910000000003"/>
    <n v="0"/>
    <n v="555361.91"/>
  </r>
  <r>
    <s v="5"/>
    <x v="636"/>
    <s v="36CD02"/>
    <s v="241229E197"/>
    <s v="15O250"/>
    <x v="2"/>
    <s v="39821108"/>
    <s v=""/>
    <n v="34959"/>
    <n v="34959"/>
    <n v="3495"/>
    <n v="441.1"/>
    <n v="3053.9"/>
    <n v="0"/>
    <n v="34517.9"/>
  </r>
  <r>
    <s v="5"/>
    <x v="636"/>
    <s v="36CD02"/>
    <s v="241229E197"/>
    <s v="15O250"/>
    <x v="2"/>
    <s v="39911177"/>
    <s v=""/>
    <n v="0"/>
    <n v="306447.59999999998"/>
    <n v="306447.59999999998"/>
    <n v="244496"/>
    <n v="61951.6"/>
    <n v="0"/>
    <n v="61951.6"/>
  </r>
  <r>
    <s v="5"/>
    <x v="636"/>
    <s v="36CD02"/>
    <s v="241229E197"/>
    <s v="15O250"/>
    <x v="5"/>
    <s v="44191177"/>
    <s v=""/>
    <n v="173370000"/>
    <n v="167379004.59999999"/>
    <n v="86388702.599999994"/>
    <n v="59012900"/>
    <n v="27375802.600000001"/>
    <n v="95076600"/>
    <n v="13289504.6"/>
  </r>
  <r>
    <s v="5"/>
    <x v="637"/>
    <s v="36CD02"/>
    <s v="252199E116"/>
    <s v="15O250"/>
    <x v="0"/>
    <s v="11311100"/>
    <s v=""/>
    <n v="27934290"/>
    <n v="23119115.210000001"/>
    <n v="10376215.210000001"/>
    <n v="8446821.6500000004"/>
    <n v="1929393.56"/>
    <n v="0"/>
    <n v="14672293.560000001"/>
  </r>
  <r>
    <s v="5"/>
    <x v="637"/>
    <s v="36CD02"/>
    <s v="252199E116"/>
    <s v="15O250"/>
    <x v="0"/>
    <s v="11321100"/>
    <s v=""/>
    <n v="336917"/>
    <n v="300984.77"/>
    <n v="146564.76999999999"/>
    <n v="125071.01"/>
    <n v="21493.759999999998"/>
    <n v="0"/>
    <n v="175913.76"/>
  </r>
  <r>
    <s v="5"/>
    <x v="637"/>
    <s v="36CD02"/>
    <s v="252199E116"/>
    <s v="15O250"/>
    <x v="0"/>
    <s v="12211108"/>
    <s v=""/>
    <n v="4440206"/>
    <n v="4221927.1900000004"/>
    <n v="2186833.19"/>
    <n v="1988723.89"/>
    <n v="198109.3"/>
    <n v="0"/>
    <n v="2233203.2999999998"/>
  </r>
  <r>
    <s v="5"/>
    <x v="637"/>
    <s v="36CD02"/>
    <s v="252199E116"/>
    <s v="15O250"/>
    <x v="0"/>
    <s v="13111100"/>
    <s v=""/>
    <n v="108122"/>
    <n v="94204.32"/>
    <n v="44648.32"/>
    <n v="37662.93"/>
    <n v="6985.39"/>
    <n v="0"/>
    <n v="56541.39"/>
  </r>
  <r>
    <s v="5"/>
    <x v="637"/>
    <s v="36CD02"/>
    <s v="252199E116"/>
    <s v="15O250"/>
    <x v="0"/>
    <s v="13211100"/>
    <s v=""/>
    <n v="316686"/>
    <n v="404145.39"/>
    <n v="245802.39"/>
    <n v="245802.39"/>
    <n v="0"/>
    <n v="0"/>
    <n v="158343"/>
  </r>
  <r>
    <s v="5"/>
    <x v="637"/>
    <s v="36CD02"/>
    <s v="252199E116"/>
    <s v="15O250"/>
    <x v="0"/>
    <s v="13231100"/>
    <s v=""/>
    <n v="6295682"/>
    <n v="6224858.9800000004"/>
    <n v="86566.98"/>
    <n v="23610.98"/>
    <n v="62956"/>
    <n v="0"/>
    <n v="6201248"/>
  </r>
  <r>
    <s v="5"/>
    <x v="637"/>
    <s v="36CD02"/>
    <s v="252199E116"/>
    <s v="15O250"/>
    <x v="0"/>
    <s v="13231108"/>
    <s v=""/>
    <n v="493356"/>
    <n v="493356"/>
    <n v="0"/>
    <n v="0"/>
    <n v="0"/>
    <n v="0"/>
    <n v="493356"/>
  </r>
  <r>
    <s v="5"/>
    <x v="637"/>
    <s v="36CD02"/>
    <s v="252199E116"/>
    <s v="15O250"/>
    <x v="0"/>
    <s v="13311100"/>
    <s v=""/>
    <n v="16658"/>
    <n v="12831.2"/>
    <n v="4501.2"/>
    <n v="1725.2"/>
    <n v="2776"/>
    <n v="0"/>
    <n v="11106"/>
  </r>
  <r>
    <s v="5"/>
    <x v="637"/>
    <s v="36CD02"/>
    <s v="252199E116"/>
    <s v="15O250"/>
    <x v="0"/>
    <s v="13411100"/>
    <s v=""/>
    <n v="476343"/>
    <n v="413150.88"/>
    <n v="413150.88"/>
    <n v="174979.88"/>
    <n v="238171"/>
    <n v="0"/>
    <n v="238171"/>
  </r>
  <r>
    <s v="5"/>
    <x v="637"/>
    <s v="36CD02"/>
    <s v="252199E116"/>
    <s v="15O250"/>
    <x v="0"/>
    <s v="13431100"/>
    <s v=""/>
    <n v="12742"/>
    <n v="11627.04"/>
    <n v="5787.04"/>
    <n v="5036.66"/>
    <n v="750.38"/>
    <n v="0"/>
    <n v="6590.38"/>
  </r>
  <r>
    <s v="5"/>
    <x v="637"/>
    <s v="36CD02"/>
    <s v="252199E116"/>
    <s v="15O250"/>
    <x v="0"/>
    <s v="14111201"/>
    <s v=""/>
    <n v="1885786"/>
    <n v="1856687.71"/>
    <n v="913795.71"/>
    <n v="833396.36"/>
    <n v="80399.350000000006"/>
    <n v="0"/>
    <n v="1023291.35"/>
  </r>
  <r>
    <s v="5"/>
    <x v="637"/>
    <s v="36CD02"/>
    <s v="252199E116"/>
    <s v="15O250"/>
    <x v="0"/>
    <s v="14111203"/>
    <s v=""/>
    <n v="45204"/>
    <n v="34199.54"/>
    <n v="11597.54"/>
    <n v="6103.85"/>
    <n v="5493.69"/>
    <n v="762.99"/>
    <n v="27332.7"/>
  </r>
  <r>
    <s v="5"/>
    <x v="637"/>
    <s v="36CD02"/>
    <s v="252199E116"/>
    <s v="15O250"/>
    <x v="0"/>
    <s v="14111208"/>
    <s v=""/>
    <n v="414715"/>
    <n v="399184.03"/>
    <n v="191823.03"/>
    <n v="174097.59"/>
    <n v="17725.439999999999"/>
    <n v="0"/>
    <n v="225086.44"/>
  </r>
  <r>
    <s v="5"/>
    <x v="637"/>
    <s v="36CD02"/>
    <s v="252199E116"/>
    <s v="15O250"/>
    <x v="0"/>
    <s v="14211201"/>
    <s v=""/>
    <n v="955701"/>
    <n v="792261.47"/>
    <n v="314409.46999999997"/>
    <n v="314409.46999999997"/>
    <n v="0"/>
    <n v="0"/>
    <n v="477852"/>
  </r>
  <r>
    <s v="5"/>
    <x v="637"/>
    <s v="36CD02"/>
    <s v="252199E116"/>
    <s v="15O250"/>
    <x v="0"/>
    <s v="14211203"/>
    <s v=""/>
    <n v="35664"/>
    <n v="33393.57"/>
    <n v="5649.57"/>
    <n v="4520.6899999999996"/>
    <n v="1128.8800000000001"/>
    <n v="565.09"/>
    <n v="28307.79"/>
  </r>
  <r>
    <s v="5"/>
    <x v="637"/>
    <s v="36CD02"/>
    <s v="252199E116"/>
    <s v="15O250"/>
    <x v="0"/>
    <s v="14311200"/>
    <s v=""/>
    <n v="1007877"/>
    <n v="843969.72"/>
    <n v="340029.72"/>
    <n v="340029.72"/>
    <n v="0"/>
    <n v="0"/>
    <n v="503940"/>
  </r>
  <r>
    <s v="5"/>
    <x v="637"/>
    <s v="36CD02"/>
    <s v="252199E116"/>
    <s v="15O250"/>
    <x v="0"/>
    <s v="14411200"/>
    <s v=""/>
    <n v="1333274"/>
    <n v="1001740.02"/>
    <n v="335102.02"/>
    <n v="253096.58"/>
    <n v="82005.440000000002"/>
    <n v="748643.44"/>
    <n v="0"/>
  </r>
  <r>
    <s v="5"/>
    <x v="637"/>
    <s v="36CD02"/>
    <s v="252199E116"/>
    <s v="15O250"/>
    <x v="0"/>
    <s v="14431200"/>
    <s v=""/>
    <n v="300943"/>
    <n v="200631"/>
    <n v="50156"/>
    <n v="0"/>
    <n v="50156"/>
    <n v="0"/>
    <n v="200631"/>
  </r>
  <r>
    <s v="5"/>
    <x v="637"/>
    <s v="36CD02"/>
    <s v="252199E116"/>
    <s v="15O250"/>
    <x v="0"/>
    <s v="15111200"/>
    <s v=""/>
    <n v="1258934"/>
    <n v="1154613.53"/>
    <n v="525151.53"/>
    <n v="468498.81"/>
    <n v="56652.72"/>
    <n v="0"/>
    <n v="686114.72"/>
  </r>
  <r>
    <s v="5"/>
    <x v="637"/>
    <s v="36CD02"/>
    <s v="252199E116"/>
    <s v="15O250"/>
    <x v="0"/>
    <s v="15411100"/>
    <s v=""/>
    <n v="96000"/>
    <n v="81500"/>
    <n v="81500"/>
    <n v="81500"/>
    <n v="0"/>
    <n v="0"/>
    <n v="0"/>
  </r>
  <r>
    <s v="5"/>
    <x v="637"/>
    <s v="36CD02"/>
    <s v="252199E116"/>
    <s v="15O250"/>
    <x v="0"/>
    <s v="15411107"/>
    <s v=""/>
    <n v="402000"/>
    <n v="402000"/>
    <n v="0"/>
    <n v="0"/>
    <n v="0"/>
    <n v="0"/>
    <n v="402000"/>
  </r>
  <r>
    <s v="5"/>
    <x v="637"/>
    <s v="36CD02"/>
    <s v="252199E116"/>
    <s v="15O250"/>
    <x v="0"/>
    <s v="15411208"/>
    <s v=""/>
    <n v="403483"/>
    <n v="403483"/>
    <n v="0"/>
    <n v="0"/>
    <n v="0"/>
    <n v="0"/>
    <n v="403483"/>
  </r>
  <r>
    <s v="5"/>
    <x v="637"/>
    <s v="36CD02"/>
    <s v="252199E116"/>
    <s v="15O250"/>
    <x v="0"/>
    <s v="15411218"/>
    <s v=""/>
    <n v="1608152"/>
    <n v="1608152"/>
    <n v="0"/>
    <n v="0"/>
    <n v="0"/>
    <n v="0"/>
    <n v="1608152"/>
  </r>
  <r>
    <s v="5"/>
    <x v="637"/>
    <s v="36CD02"/>
    <s v="252199E116"/>
    <s v="15O250"/>
    <x v="0"/>
    <s v="15421100"/>
    <s v=""/>
    <n v="48000"/>
    <n v="36980"/>
    <n v="12980"/>
    <n v="7470"/>
    <n v="5510"/>
    <n v="0"/>
    <n v="29510"/>
  </r>
  <r>
    <s v="5"/>
    <x v="637"/>
    <s v="36CD02"/>
    <s v="252199E116"/>
    <s v="15O250"/>
    <x v="0"/>
    <s v="15441100"/>
    <s v=""/>
    <n v="166164"/>
    <n v="151527.19"/>
    <n v="75368.19"/>
    <n v="65011.78"/>
    <n v="10356.41"/>
    <n v="0"/>
    <n v="86515.41"/>
  </r>
  <r>
    <s v="5"/>
    <x v="637"/>
    <s v="36CD02"/>
    <s v="252199E116"/>
    <s v="15O250"/>
    <x v="0"/>
    <s v="15441108"/>
    <s v=""/>
    <n v="478642"/>
    <n v="459509.73"/>
    <n v="240132.73"/>
    <n v="219529.4"/>
    <n v="20603.330000000002"/>
    <n v="0"/>
    <n v="239980.33"/>
  </r>
  <r>
    <s v="5"/>
    <x v="637"/>
    <s v="36CD02"/>
    <s v="252199E116"/>
    <s v="15O250"/>
    <x v="0"/>
    <s v="15451100"/>
    <s v=""/>
    <n v="236891"/>
    <n v="203878.52"/>
    <n v="95304.52"/>
    <n v="77126.17"/>
    <n v="18178.349999999999"/>
    <n v="0"/>
    <n v="126752.35"/>
  </r>
  <r>
    <s v="5"/>
    <x v="637"/>
    <s v="36CD02"/>
    <s v="252199E116"/>
    <s v="15O250"/>
    <x v="0"/>
    <s v="15451108"/>
    <s v=""/>
    <n v="11099"/>
    <n v="10397.620000000001"/>
    <n v="5310.62"/>
    <n v="4758.6899999999996"/>
    <n v="551.92999999999995"/>
    <n v="0"/>
    <n v="5638.93"/>
  </r>
  <r>
    <s v="5"/>
    <x v="637"/>
    <s v="36CD02"/>
    <s v="252199E116"/>
    <s v="15O250"/>
    <x v="0"/>
    <s v="15451109"/>
    <s v=""/>
    <n v="271137"/>
    <n v="244367.95"/>
    <n v="120098.95"/>
    <n v="106402.95"/>
    <n v="13696"/>
    <n v="0"/>
    <n v="137965"/>
  </r>
  <r>
    <s v="5"/>
    <x v="637"/>
    <s v="36CD02"/>
    <s v="252199E116"/>
    <s v="15O250"/>
    <x v="0"/>
    <s v="15451110"/>
    <s v=""/>
    <n v="548126"/>
    <n v="416168.46"/>
    <n v="300042.46000000002"/>
    <n v="227007.42"/>
    <n v="73035.039999999994"/>
    <n v="0"/>
    <n v="189161.04"/>
  </r>
  <r>
    <s v="5"/>
    <x v="637"/>
    <s v="36CD02"/>
    <s v="252199E116"/>
    <s v="15O250"/>
    <x v="0"/>
    <s v="15461100"/>
    <s v=""/>
    <n v="4800"/>
    <n v="3200"/>
    <n v="800"/>
    <n v="0"/>
    <n v="800"/>
    <n v="0"/>
    <n v="3200"/>
  </r>
  <r>
    <s v="5"/>
    <x v="637"/>
    <s v="36CD02"/>
    <s v="252199E116"/>
    <s v="15O250"/>
    <x v="0"/>
    <s v="15461151"/>
    <s v=""/>
    <n v="622080"/>
    <n v="560160"/>
    <n v="275040"/>
    <n v="213480"/>
    <n v="61560"/>
    <n v="0"/>
    <n v="346680"/>
  </r>
  <r>
    <s v="5"/>
    <x v="637"/>
    <s v="36CD02"/>
    <s v="252199E116"/>
    <s v="15O250"/>
    <x v="0"/>
    <s v="15471100"/>
    <s v=""/>
    <n v="47800"/>
    <n v="47800"/>
    <n v="47800"/>
    <n v="36330"/>
    <n v="11470"/>
    <n v="0"/>
    <n v="11470"/>
  </r>
  <r>
    <s v="5"/>
    <x v="637"/>
    <s v="36CD02"/>
    <s v="252199E116"/>
    <s v="15O250"/>
    <x v="0"/>
    <s v="15471108"/>
    <s v=""/>
    <n v="4800"/>
    <n v="4800"/>
    <n v="4800"/>
    <n v="4000"/>
    <n v="800"/>
    <n v="0"/>
    <n v="800"/>
  </r>
  <r>
    <s v="5"/>
    <x v="637"/>
    <s v="36CD02"/>
    <s v="252199E116"/>
    <s v="15O250"/>
    <x v="0"/>
    <s v="15481100"/>
    <s v=""/>
    <n v="240000"/>
    <n v="471776.55"/>
    <n v="471776.55"/>
    <n v="471776.55"/>
    <n v="0"/>
    <n v="0"/>
    <n v="0"/>
  </r>
  <r>
    <s v="5"/>
    <x v="637"/>
    <s v="36CD02"/>
    <s v="252199E116"/>
    <s v="15O250"/>
    <x v="0"/>
    <s v="15911100"/>
    <s v=""/>
    <n v="27025988"/>
    <n v="23181878.27"/>
    <n v="10794962.27"/>
    <n v="8708544.8100000005"/>
    <n v="2086417.46"/>
    <n v="0"/>
    <n v="14473333.460000001"/>
  </r>
  <r>
    <s v="5"/>
    <x v="637"/>
    <s v="36CD02"/>
    <s v="252199E116"/>
    <s v="15O250"/>
    <x v="0"/>
    <s v="15931100"/>
    <s v=""/>
    <n v="7200"/>
    <n v="6809.37"/>
    <n v="6809.37"/>
    <n v="6809.37"/>
    <n v="0"/>
    <n v="0"/>
    <n v="0"/>
  </r>
  <r>
    <s v="5"/>
    <x v="637"/>
    <s v="36CD02"/>
    <s v="252199E116"/>
    <s v="15O250"/>
    <x v="0"/>
    <s v="17111100"/>
    <s v=""/>
    <n v="8544"/>
    <n v="8544"/>
    <n v="0"/>
    <n v="0"/>
    <n v="0"/>
    <n v="0"/>
    <n v="8544"/>
  </r>
  <r>
    <s v="5"/>
    <x v="637"/>
    <s v="36CD02"/>
    <s v="252199E116"/>
    <s v="15O250"/>
    <x v="0"/>
    <s v="17141100"/>
    <s v=""/>
    <n v="5210"/>
    <n v="195019"/>
    <n v="132315"/>
    <n v="81207.64"/>
    <n v="51107.360000000001"/>
    <n v="0"/>
    <n v="113811.36"/>
  </r>
  <r>
    <s v="5"/>
    <x v="637"/>
    <s v="36CD02"/>
    <s v="252199E116"/>
    <s v="15O250"/>
    <x v="0"/>
    <s v="17191106"/>
    <s v=""/>
    <n v="0"/>
    <n v="0"/>
    <n v="0"/>
    <n v="0"/>
    <n v="0"/>
    <n v="0"/>
    <n v="0"/>
  </r>
  <r>
    <s v="5"/>
    <x v="637"/>
    <s v="36CD02"/>
    <s v="252199E116"/>
    <s v="15O250"/>
    <x v="1"/>
    <s v="21111177"/>
    <s v=""/>
    <n v="0"/>
    <n v="57985.440000000002"/>
    <n v="57985.440000000002"/>
    <n v="42110.38"/>
    <n v="15875.06"/>
    <n v="10616.32"/>
    <n v="5258.74"/>
  </r>
  <r>
    <s v="5"/>
    <x v="637"/>
    <s v="36CD02"/>
    <s v="252199E116"/>
    <s v="15O250"/>
    <x v="1"/>
    <s v="21211177"/>
    <s v=""/>
    <n v="0"/>
    <n v="50000"/>
    <n v="50000"/>
    <n v="10590.57"/>
    <n v="39409.43"/>
    <n v="5062.24"/>
    <n v="34347.19"/>
  </r>
  <r>
    <s v="5"/>
    <x v="637"/>
    <s v="36CD02"/>
    <s v="252199E116"/>
    <s v="15O250"/>
    <x v="1"/>
    <s v="21711177"/>
    <s v=""/>
    <n v="0"/>
    <n v="224887.08"/>
    <n v="224887.08"/>
    <n v="0"/>
    <n v="224887.08"/>
    <n v="52345"/>
    <n v="172542.07999999999"/>
  </r>
  <r>
    <s v="5"/>
    <x v="637"/>
    <s v="36CD02"/>
    <s v="252199E116"/>
    <s v="15O250"/>
    <x v="1"/>
    <s v="22111177"/>
    <s v=""/>
    <n v="0"/>
    <n v="258973.36"/>
    <n v="258973.36"/>
    <n v="230713.36"/>
    <n v="28260"/>
    <n v="20100"/>
    <n v="8160"/>
  </r>
  <r>
    <s v="5"/>
    <x v="637"/>
    <s v="36CD02"/>
    <s v="252199E116"/>
    <s v="15O250"/>
    <x v="1"/>
    <s v="22311177"/>
    <s v=""/>
    <n v="0"/>
    <n v="1157.0999999999999"/>
    <n v="1157.0999999999999"/>
    <n v="1157.0999999999999"/>
    <n v="0"/>
    <n v="0"/>
    <n v="0"/>
  </r>
  <r>
    <s v="5"/>
    <x v="637"/>
    <s v="36CD02"/>
    <s v="252199E116"/>
    <s v="15O250"/>
    <x v="1"/>
    <s v="23311177"/>
    <s v=""/>
    <n v="0"/>
    <n v="1658.8"/>
    <n v="1658.8"/>
    <n v="0"/>
    <n v="1658.8"/>
    <n v="1658.8"/>
    <n v="0"/>
  </r>
  <r>
    <s v="5"/>
    <x v="637"/>
    <s v="36CD02"/>
    <s v="252199E116"/>
    <s v="15O250"/>
    <x v="1"/>
    <s v="24411177"/>
    <s v=""/>
    <n v="0"/>
    <n v="3616.88"/>
    <n v="3616.88"/>
    <n v="3616.87"/>
    <n v="0.01"/>
    <n v="0.01"/>
    <n v="0"/>
  </r>
  <r>
    <s v="5"/>
    <x v="637"/>
    <s v="36CD02"/>
    <s v="252199E116"/>
    <s v="15O250"/>
    <x v="1"/>
    <s v="24611177"/>
    <s v=""/>
    <n v="0"/>
    <n v="102409.44"/>
    <n v="102409.44"/>
    <n v="0"/>
    <n v="102409.44"/>
    <n v="0"/>
    <n v="102409.44"/>
  </r>
  <r>
    <s v="5"/>
    <x v="637"/>
    <s v="36CD02"/>
    <s v="252199E116"/>
    <s v="15O250"/>
    <x v="1"/>
    <s v="24911177"/>
    <s v=""/>
    <n v="0"/>
    <n v="113500"/>
    <n v="113500"/>
    <n v="84416.39"/>
    <n v="29083.61"/>
    <n v="0.01"/>
    <n v="29083.599999999999"/>
  </r>
  <r>
    <s v="5"/>
    <x v="637"/>
    <s v="36CD02"/>
    <s v="252199E116"/>
    <s v="15O250"/>
    <x v="1"/>
    <s v="27111177"/>
    <s v=""/>
    <n v="0"/>
    <n v="47792"/>
    <n v="47792"/>
    <n v="0"/>
    <n v="47792"/>
    <n v="1392"/>
    <n v="46400"/>
  </r>
  <r>
    <s v="5"/>
    <x v="637"/>
    <s v="36CD02"/>
    <s v="252199E116"/>
    <s v="15O250"/>
    <x v="1"/>
    <s v="27411177"/>
    <s v=""/>
    <n v="0"/>
    <n v="87466.25"/>
    <n v="87466.25"/>
    <n v="7309.74"/>
    <n v="80156.509999999995"/>
    <n v="33450.050000000003"/>
    <n v="46706.46"/>
  </r>
  <r>
    <s v="5"/>
    <x v="637"/>
    <s v="36CD02"/>
    <s v="252199E116"/>
    <s v="15O250"/>
    <x v="1"/>
    <s v="29111177"/>
    <s v=""/>
    <n v="0"/>
    <n v="3000"/>
    <n v="3000"/>
    <n v="2826.8"/>
    <n v="173.2"/>
    <n v="0"/>
    <n v="173.2"/>
  </r>
  <r>
    <s v="5"/>
    <x v="637"/>
    <s v="36CD02"/>
    <s v="252199E116"/>
    <s v="15O250"/>
    <x v="1"/>
    <s v="29411177"/>
    <s v=""/>
    <n v="0"/>
    <n v="200000"/>
    <n v="200000"/>
    <n v="0"/>
    <n v="200000"/>
    <n v="0"/>
    <n v="200000"/>
  </r>
  <r>
    <s v="5"/>
    <x v="637"/>
    <s v="36CD02"/>
    <s v="252199E116"/>
    <s v="15O250"/>
    <x v="1"/>
    <s v="29911177"/>
    <s v=""/>
    <n v="0"/>
    <n v="102660"/>
    <n v="102660"/>
    <n v="0"/>
    <n v="102660"/>
    <n v="0"/>
    <n v="102660"/>
  </r>
  <r>
    <s v="5"/>
    <x v="637"/>
    <s v="36CD02"/>
    <s v="252199E116"/>
    <s v="15O250"/>
    <x v="2"/>
    <s v="31121200"/>
    <s v=""/>
    <n v="10463040"/>
    <n v="4972131.8"/>
    <n v="2712066"/>
    <n v="2260055"/>
    <n v="452011"/>
    <n v="0"/>
    <n v="2712076.8"/>
  </r>
  <r>
    <s v="5"/>
    <x v="637"/>
    <s v="36CD02"/>
    <s v="252199E116"/>
    <s v="15O250"/>
    <x v="2"/>
    <s v="31211100"/>
    <s v=""/>
    <n v="650000"/>
    <n v="650000"/>
    <n v="350000"/>
    <n v="151887.38"/>
    <n v="198112.62"/>
    <n v="98112.62"/>
    <n v="400000"/>
  </r>
  <r>
    <s v="5"/>
    <x v="637"/>
    <s v="36CD02"/>
    <s v="252199E116"/>
    <s v="15O250"/>
    <x v="2"/>
    <s v="31311200"/>
    <s v=""/>
    <n v="333821"/>
    <n v="2028352.2"/>
    <n v="1748604.89"/>
    <n v="1594555.89"/>
    <n v="154049"/>
    <n v="0"/>
    <n v="433796.31"/>
  </r>
  <r>
    <s v="5"/>
    <x v="637"/>
    <s v="36CD02"/>
    <s v="252199E116"/>
    <s v="15O250"/>
    <x v="2"/>
    <s v="32521100"/>
    <s v=""/>
    <n v="200000"/>
    <n v="200000"/>
    <n v="200000"/>
    <n v="0"/>
    <n v="200000"/>
    <n v="40431.199999999997"/>
    <n v="159568.79999999999"/>
  </r>
  <r>
    <s v="5"/>
    <x v="637"/>
    <s v="36CD02"/>
    <s v="252199E116"/>
    <s v="15O250"/>
    <x v="2"/>
    <s v="32911100"/>
    <s v=""/>
    <n v="4300000"/>
    <n v="4300000"/>
    <n v="4300000"/>
    <n v="1334189.52"/>
    <n v="2965810.48"/>
    <n v="2965810.48"/>
    <n v="0"/>
  </r>
  <r>
    <s v="5"/>
    <x v="637"/>
    <s v="36CD02"/>
    <s v="252199E116"/>
    <s v="15O250"/>
    <x v="2"/>
    <s v="32911177"/>
    <s v=""/>
    <n v="0"/>
    <n v="1000000"/>
    <n v="1000000"/>
    <n v="610000.93000000005"/>
    <n v="389999.07"/>
    <n v="389999.07"/>
    <n v="0"/>
  </r>
  <r>
    <s v="5"/>
    <x v="637"/>
    <s v="36CD02"/>
    <s v="252199E116"/>
    <s v="15O250"/>
    <x v="2"/>
    <s v="33621177"/>
    <s v=""/>
    <n v="0"/>
    <n v="588625"/>
    <n v="588625"/>
    <n v="0"/>
    <n v="588625"/>
    <n v="0"/>
    <n v="588625"/>
  </r>
  <r>
    <s v="5"/>
    <x v="637"/>
    <s v="36CD02"/>
    <s v="252199E116"/>
    <s v="15O250"/>
    <x v="2"/>
    <s v="33811200"/>
    <s v=""/>
    <n v="12248400"/>
    <n v="16044777"/>
    <n v="14093830.439999999"/>
    <n v="13748705.439999999"/>
    <n v="345125"/>
    <n v="2296071.56"/>
    <n v="0"/>
  </r>
  <r>
    <s v="5"/>
    <x v="637"/>
    <s v="36CD02"/>
    <s v="252199E116"/>
    <s v="15O250"/>
    <x v="2"/>
    <s v="35111100"/>
    <s v=""/>
    <n v="4300000"/>
    <n v="4300000"/>
    <n v="4300000"/>
    <n v="3705567.45"/>
    <n v="594432.55000000005"/>
    <n v="364946.92"/>
    <n v="229485.63"/>
  </r>
  <r>
    <s v="5"/>
    <x v="637"/>
    <s v="36CD02"/>
    <s v="252199E116"/>
    <s v="15O250"/>
    <x v="2"/>
    <s v="35311177"/>
    <s v=""/>
    <n v="0"/>
    <n v="1500000"/>
    <n v="1500000"/>
    <n v="0"/>
    <n v="1500000"/>
    <n v="0"/>
    <n v="1500000"/>
  </r>
  <r>
    <s v="5"/>
    <x v="637"/>
    <s v="36CD02"/>
    <s v="252199E116"/>
    <s v="15O250"/>
    <x v="2"/>
    <s v="35521100"/>
    <s v=""/>
    <n v="600000"/>
    <n v="600000"/>
    <n v="345000"/>
    <n v="245011.65"/>
    <n v="99988.35"/>
    <n v="354988.35"/>
    <n v="0"/>
  </r>
  <r>
    <s v="5"/>
    <x v="637"/>
    <s v="36CD02"/>
    <s v="252199E116"/>
    <s v="15O250"/>
    <x v="2"/>
    <s v="35811100"/>
    <s v=""/>
    <n v="13000000"/>
    <n v="12976000"/>
    <n v="5619919.6699999999"/>
    <n v="4799697.8"/>
    <n v="820221.87"/>
    <n v="4867140"/>
    <n v="3309162.2"/>
  </r>
  <r>
    <s v="5"/>
    <x v="637"/>
    <s v="36CD02"/>
    <s v="252199E116"/>
    <s v="15O250"/>
    <x v="2"/>
    <s v="39611100"/>
    <s v=""/>
    <n v="0"/>
    <n v="24000"/>
    <n v="24000"/>
    <n v="24000"/>
    <n v="0"/>
    <n v="0"/>
    <n v="0"/>
  </r>
  <r>
    <s v="5"/>
    <x v="637"/>
    <s v="36CD02"/>
    <s v="252199E116"/>
    <s v="15O250"/>
    <x v="2"/>
    <s v="39811200"/>
    <s v=""/>
    <n v="1776681"/>
    <n v="1776681"/>
    <n v="962371"/>
    <n v="511447"/>
    <n v="450924"/>
    <n v="0"/>
    <n v="1265234"/>
  </r>
  <r>
    <s v="5"/>
    <x v="637"/>
    <s v="36CD02"/>
    <s v="252199E116"/>
    <s v="15O250"/>
    <x v="2"/>
    <s v="39811208"/>
    <s v=""/>
    <n v="162366"/>
    <n v="162366"/>
    <n v="87945"/>
    <n v="64252"/>
    <n v="23693"/>
    <n v="0"/>
    <n v="98114"/>
  </r>
  <r>
    <s v="5"/>
    <x v="637"/>
    <s v="36CD02"/>
    <s v="252199E116"/>
    <s v="15O250"/>
    <x v="2"/>
    <s v="39821100"/>
    <s v=""/>
    <n v="920001"/>
    <n v="920001"/>
    <n v="92000"/>
    <n v="31419.33"/>
    <n v="60580.67"/>
    <n v="0"/>
    <n v="888581.67"/>
  </r>
  <r>
    <s v="5"/>
    <x v="637"/>
    <s v="36CD02"/>
    <s v="252199E116"/>
    <s v="15O250"/>
    <x v="2"/>
    <s v="39821108"/>
    <s v=""/>
    <n v="55934"/>
    <n v="55934"/>
    <n v="5593"/>
    <n v="705.76"/>
    <n v="4887.24"/>
    <n v="0"/>
    <n v="55228.24"/>
  </r>
  <r>
    <s v="5"/>
    <x v="637"/>
    <s v="36CD02"/>
    <s v="252199E116"/>
    <s v="15O250"/>
    <x v="5"/>
    <s v="44191177"/>
    <s v=""/>
    <n v="108000000"/>
    <n v="106152332.34999999"/>
    <n v="53991332.350000001"/>
    <n v="42954500"/>
    <n v="11036832.35"/>
    <n v="60854500"/>
    <n v="2343332.35"/>
  </r>
  <r>
    <s v="5"/>
    <x v="637"/>
    <s v="36CD02"/>
    <s v="252199E116"/>
    <s v="15O250"/>
    <x v="5"/>
    <s v="44411177"/>
    <s v=""/>
    <n v="298630000"/>
    <n v="289503936.30000001"/>
    <n v="150074436.30000001"/>
    <n v="111438250"/>
    <n v="38636186.299999997"/>
    <n v="162878750"/>
    <n v="15186936.300000001"/>
  </r>
  <r>
    <s v="5"/>
    <x v="638"/>
    <s v="36CD02"/>
    <s v="252298M002"/>
    <s v="15O250"/>
    <x v="3"/>
    <s v="799911A6"/>
    <s v=""/>
    <n v="20000"/>
    <n v="20000"/>
    <n v="20000"/>
    <n v="0"/>
    <n v="20000"/>
    <n v="0"/>
    <n v="20000"/>
  </r>
  <r>
    <s v="5"/>
    <x v="639"/>
    <s v="36CD02"/>
    <s v="252313M001"/>
    <s v="15O250"/>
    <x v="0"/>
    <s v="11311100"/>
    <s v=""/>
    <n v="6983572"/>
    <n v="5778233.3499999996"/>
    <n v="2594049.35"/>
    <n v="2031111.79"/>
    <n v="562937.56000000006"/>
    <n v="12939"/>
    <n v="3734182.56"/>
  </r>
  <r>
    <s v="5"/>
    <x v="639"/>
    <s v="36CD02"/>
    <s v="252313M001"/>
    <s v="15O250"/>
    <x v="0"/>
    <s v="11321100"/>
    <s v=""/>
    <n v="84229"/>
    <n v="75246.19"/>
    <n v="36641.19"/>
    <n v="31267.75"/>
    <n v="5373.44"/>
    <n v="0"/>
    <n v="43978.44"/>
  </r>
  <r>
    <s v="5"/>
    <x v="639"/>
    <s v="36CD02"/>
    <s v="252313M001"/>
    <s v="15O250"/>
    <x v="0"/>
    <s v="12111100"/>
    <s v=""/>
    <n v="26873274"/>
    <n v="23967091.5"/>
    <n v="9496867.5"/>
    <n v="7498862"/>
    <n v="1998005.5"/>
    <n v="16370849.9"/>
    <n v="97379.6"/>
  </r>
  <r>
    <s v="5"/>
    <x v="639"/>
    <s v="36CD02"/>
    <s v="252313M001"/>
    <s v="15O250"/>
    <x v="0"/>
    <s v="12211108"/>
    <s v=""/>
    <n v="1110051"/>
    <n v="1050415.42"/>
    <n v="541642.42000000004"/>
    <n v="492115.6"/>
    <n v="49526.82"/>
    <n v="0"/>
    <n v="558299.81999999995"/>
  </r>
  <r>
    <s v="5"/>
    <x v="639"/>
    <s v="36CD02"/>
    <s v="252313M001"/>
    <s v="15O250"/>
    <x v="0"/>
    <s v="13111100"/>
    <s v=""/>
    <n v="27031"/>
    <n v="23402.560000000001"/>
    <n v="11013.56"/>
    <n v="9086.31"/>
    <n v="1927.25"/>
    <n v="87.9"/>
    <n v="14228.35"/>
  </r>
  <r>
    <s v="5"/>
    <x v="639"/>
    <s v="36CD02"/>
    <s v="252313M001"/>
    <s v="15O250"/>
    <x v="0"/>
    <s v="13211100"/>
    <s v=""/>
    <n v="79171"/>
    <n v="101036.61"/>
    <n v="61450.61"/>
    <n v="61450.61"/>
    <n v="0"/>
    <n v="0"/>
    <n v="39586"/>
  </r>
  <r>
    <s v="5"/>
    <x v="639"/>
    <s v="36CD02"/>
    <s v="252313M001"/>
    <s v="15O250"/>
    <x v="0"/>
    <s v="13231100"/>
    <s v=""/>
    <n v="1573920"/>
    <n v="1556215.75"/>
    <n v="21640.75"/>
    <n v="5902.75"/>
    <n v="15738"/>
    <n v="0"/>
    <n v="1550313"/>
  </r>
  <r>
    <s v="5"/>
    <x v="639"/>
    <s v="36CD02"/>
    <s v="252313M001"/>
    <s v="15O250"/>
    <x v="0"/>
    <s v="13231108"/>
    <s v=""/>
    <n v="123339"/>
    <n v="123339"/>
    <n v="0"/>
    <n v="0"/>
    <n v="0"/>
    <n v="0"/>
    <n v="123339"/>
  </r>
  <r>
    <s v="5"/>
    <x v="639"/>
    <s v="36CD02"/>
    <s v="252313M001"/>
    <s v="15O250"/>
    <x v="0"/>
    <s v="13311100"/>
    <s v=""/>
    <n v="4166"/>
    <n v="2778"/>
    <n v="694"/>
    <n v="0"/>
    <n v="694"/>
    <n v="0"/>
    <n v="2778"/>
  </r>
  <r>
    <s v="5"/>
    <x v="639"/>
    <s v="36CD02"/>
    <s v="252313M001"/>
    <s v="15O250"/>
    <x v="0"/>
    <s v="13411100"/>
    <s v=""/>
    <n v="119086"/>
    <n v="103785.84"/>
    <n v="103785.84"/>
    <n v="44242.84"/>
    <n v="59543"/>
    <n v="0"/>
    <n v="59543"/>
  </r>
  <r>
    <s v="5"/>
    <x v="639"/>
    <s v="36CD02"/>
    <s v="252313M001"/>
    <s v="15O250"/>
    <x v="0"/>
    <s v="13431100"/>
    <s v=""/>
    <n v="3185"/>
    <n v="2905.76"/>
    <n v="1445.76"/>
    <n v="1259.1600000000001"/>
    <n v="186.6"/>
    <n v="0"/>
    <n v="1646.6"/>
  </r>
  <r>
    <s v="5"/>
    <x v="639"/>
    <s v="36CD02"/>
    <s v="252313M001"/>
    <s v="15O250"/>
    <x v="0"/>
    <s v="14111201"/>
    <s v=""/>
    <n v="471446"/>
    <n v="446502.51"/>
    <n v="210778.51"/>
    <n v="190678.8"/>
    <n v="20099.71"/>
    <n v="0"/>
    <n v="255823.71"/>
  </r>
  <r>
    <s v="5"/>
    <x v="639"/>
    <s v="36CD02"/>
    <s v="252313M001"/>
    <s v="15O250"/>
    <x v="0"/>
    <s v="14111203"/>
    <s v=""/>
    <n v="11301"/>
    <n v="8552.08"/>
    <n v="2897.08"/>
    <n v="1524.75"/>
    <n v="1372.33"/>
    <n v="190.59"/>
    <n v="6836.74"/>
  </r>
  <r>
    <s v="5"/>
    <x v="639"/>
    <s v="36CD02"/>
    <s v="252313M001"/>
    <s v="15O250"/>
    <x v="0"/>
    <s v="14111208"/>
    <s v=""/>
    <n v="103679"/>
    <n v="97649.37"/>
    <n v="45810.37"/>
    <n v="41378.879999999997"/>
    <n v="4431.49"/>
    <n v="0"/>
    <n v="56270.49"/>
  </r>
  <r>
    <s v="5"/>
    <x v="639"/>
    <s v="36CD02"/>
    <s v="252313M001"/>
    <s v="15O250"/>
    <x v="0"/>
    <s v="14211201"/>
    <s v=""/>
    <n v="238925"/>
    <n v="199570.25"/>
    <n v="80105.25"/>
    <n v="80105.25"/>
    <n v="0"/>
    <n v="0"/>
    <n v="119465"/>
  </r>
  <r>
    <s v="5"/>
    <x v="639"/>
    <s v="36CD02"/>
    <s v="252313M001"/>
    <s v="15O250"/>
    <x v="0"/>
    <s v="14211203"/>
    <s v=""/>
    <n v="8916"/>
    <n v="8348.4"/>
    <n v="1412.4"/>
    <n v="1130.18"/>
    <n v="282.22000000000003"/>
    <n v="141.27000000000001"/>
    <n v="7076.95"/>
  </r>
  <r>
    <s v="5"/>
    <x v="639"/>
    <s v="36CD02"/>
    <s v="252313M001"/>
    <s v="15O250"/>
    <x v="0"/>
    <s v="14311200"/>
    <s v=""/>
    <n v="251969"/>
    <n v="215713.42"/>
    <n v="89729.42"/>
    <n v="89729.42"/>
    <n v="0"/>
    <n v="0"/>
    <n v="125984"/>
  </r>
  <r>
    <s v="5"/>
    <x v="639"/>
    <s v="36CD02"/>
    <s v="252313M001"/>
    <s v="15O250"/>
    <x v="0"/>
    <s v="14411200"/>
    <s v=""/>
    <n v="333318"/>
    <n v="250434.63"/>
    <n v="83778.63"/>
    <n v="63274.06"/>
    <n v="20504.57"/>
    <n v="187160.57"/>
    <n v="0"/>
  </r>
  <r>
    <s v="5"/>
    <x v="639"/>
    <s v="36CD02"/>
    <s v="252313M001"/>
    <s v="15O250"/>
    <x v="0"/>
    <s v="14431200"/>
    <s v=""/>
    <n v="75236"/>
    <n v="50156"/>
    <n v="12540"/>
    <n v="0"/>
    <n v="12540"/>
    <n v="0"/>
    <n v="50156"/>
  </r>
  <r>
    <s v="5"/>
    <x v="639"/>
    <s v="36CD02"/>
    <s v="252313M001"/>
    <s v="15O250"/>
    <x v="0"/>
    <s v="15111200"/>
    <s v=""/>
    <n v="314734"/>
    <n v="288653.89"/>
    <n v="131287.89000000001"/>
    <n v="117124.71"/>
    <n v="14163.18"/>
    <n v="0"/>
    <n v="171529.18"/>
  </r>
  <r>
    <s v="5"/>
    <x v="639"/>
    <s v="36CD02"/>
    <s v="252313M001"/>
    <s v="15O250"/>
    <x v="0"/>
    <s v="15411100"/>
    <s v=""/>
    <n v="24000"/>
    <n v="9500"/>
    <n v="9500"/>
    <n v="7500"/>
    <n v="2000"/>
    <n v="0"/>
    <n v="2000"/>
  </r>
  <r>
    <s v="5"/>
    <x v="639"/>
    <s v="36CD02"/>
    <s v="252313M001"/>
    <s v="15O250"/>
    <x v="0"/>
    <s v="15411107"/>
    <s v=""/>
    <n v="100500"/>
    <n v="100500"/>
    <n v="0"/>
    <n v="0"/>
    <n v="0"/>
    <n v="0"/>
    <n v="100500"/>
  </r>
  <r>
    <s v="5"/>
    <x v="639"/>
    <s v="36CD02"/>
    <s v="252313M001"/>
    <s v="15O250"/>
    <x v="0"/>
    <s v="15411208"/>
    <s v=""/>
    <n v="100871"/>
    <n v="100871"/>
    <n v="0"/>
    <n v="0"/>
    <n v="0"/>
    <n v="0"/>
    <n v="100871"/>
  </r>
  <r>
    <s v="5"/>
    <x v="639"/>
    <s v="36CD02"/>
    <s v="252313M001"/>
    <s v="15O250"/>
    <x v="0"/>
    <s v="15411218"/>
    <s v=""/>
    <n v="402038"/>
    <n v="402038"/>
    <n v="0"/>
    <n v="0"/>
    <n v="0"/>
    <n v="0"/>
    <n v="402038"/>
  </r>
  <r>
    <s v="5"/>
    <x v="639"/>
    <s v="36CD02"/>
    <s v="252313M001"/>
    <s v="15O250"/>
    <x v="0"/>
    <s v="15421100"/>
    <s v=""/>
    <n v="12000"/>
    <n v="9245"/>
    <n v="3245"/>
    <n v="1867.5"/>
    <n v="1377.5"/>
    <n v="0"/>
    <n v="7377.5"/>
  </r>
  <r>
    <s v="5"/>
    <x v="639"/>
    <s v="36CD02"/>
    <s v="252313M001"/>
    <s v="15O250"/>
    <x v="0"/>
    <s v="15441100"/>
    <s v=""/>
    <n v="41541"/>
    <n v="37880.54"/>
    <n v="18842.54"/>
    <n v="16252.92"/>
    <n v="2589.62"/>
    <n v="0"/>
    <n v="21627.62"/>
  </r>
  <r>
    <s v="5"/>
    <x v="639"/>
    <s v="36CD02"/>
    <s v="252313M001"/>
    <s v="15O250"/>
    <x v="0"/>
    <s v="15441108"/>
    <s v=""/>
    <n v="119661"/>
    <n v="113036.2"/>
    <n v="58193.2"/>
    <n v="53041.86"/>
    <n v="5151.34"/>
    <n v="0"/>
    <n v="59994.34"/>
  </r>
  <r>
    <s v="5"/>
    <x v="639"/>
    <s v="36CD02"/>
    <s v="252313M001"/>
    <s v="15O250"/>
    <x v="0"/>
    <s v="15451100"/>
    <s v=""/>
    <n v="59223"/>
    <n v="50821.45"/>
    <n v="23675.45"/>
    <n v="19038.259999999998"/>
    <n v="4637.1899999999996"/>
    <n v="39.9"/>
    <n v="31743.29"/>
  </r>
  <r>
    <s v="5"/>
    <x v="639"/>
    <s v="36CD02"/>
    <s v="252313M001"/>
    <s v="15O250"/>
    <x v="0"/>
    <s v="15451108"/>
    <s v=""/>
    <n v="2774"/>
    <n v="2590.19"/>
    <n v="1317.19"/>
    <n v="1179.7"/>
    <n v="137.49"/>
    <n v="0"/>
    <n v="1410.49"/>
  </r>
  <r>
    <s v="5"/>
    <x v="639"/>
    <s v="36CD02"/>
    <s v="252313M001"/>
    <s v="15O250"/>
    <x v="0"/>
    <s v="15451109"/>
    <s v=""/>
    <n v="67784"/>
    <n v="60811.94"/>
    <n v="29746.94"/>
    <n v="26322.43"/>
    <n v="3424.51"/>
    <n v="0"/>
    <n v="34489.51"/>
  </r>
  <r>
    <s v="5"/>
    <x v="639"/>
    <s v="36CD02"/>
    <s v="252313M001"/>
    <s v="15O250"/>
    <x v="0"/>
    <s v="15451110"/>
    <s v=""/>
    <n v="137031"/>
    <n v="101034.88"/>
    <n v="72003.88"/>
    <n v="51429.65"/>
    <n v="20574.23"/>
    <n v="1937.37"/>
    <n v="47667.86"/>
  </r>
  <r>
    <s v="5"/>
    <x v="639"/>
    <s v="36CD02"/>
    <s v="252313M001"/>
    <s v="15O250"/>
    <x v="0"/>
    <s v="15461100"/>
    <s v=""/>
    <n v="1200"/>
    <n v="800"/>
    <n v="200"/>
    <n v="0"/>
    <n v="200"/>
    <n v="0"/>
    <n v="800"/>
  </r>
  <r>
    <s v="5"/>
    <x v="639"/>
    <s v="36CD02"/>
    <s v="252313M001"/>
    <s v="15O250"/>
    <x v="0"/>
    <s v="15461151"/>
    <s v=""/>
    <n v="155520"/>
    <n v="140040"/>
    <n v="68760"/>
    <n v="53370"/>
    <n v="15390"/>
    <n v="0"/>
    <n v="86670"/>
  </r>
  <r>
    <s v="5"/>
    <x v="639"/>
    <s v="36CD02"/>
    <s v="252313M001"/>
    <s v="15O250"/>
    <x v="0"/>
    <s v="15471100"/>
    <s v=""/>
    <n v="11950"/>
    <n v="11680"/>
    <n v="11680"/>
    <n v="10875"/>
    <n v="805"/>
    <n v="0"/>
    <n v="805"/>
  </r>
  <r>
    <s v="5"/>
    <x v="639"/>
    <s v="36CD02"/>
    <s v="252313M001"/>
    <s v="15O250"/>
    <x v="0"/>
    <s v="15471108"/>
    <s v=""/>
    <n v="1200"/>
    <n v="1200"/>
    <n v="1200"/>
    <n v="1000"/>
    <n v="200"/>
    <n v="0"/>
    <n v="200"/>
  </r>
  <r>
    <s v="5"/>
    <x v="639"/>
    <s v="36CD02"/>
    <s v="252313M001"/>
    <s v="15O250"/>
    <x v="0"/>
    <s v="15481100"/>
    <s v=""/>
    <n v="60000"/>
    <n v="82893.55"/>
    <n v="82893.55"/>
    <n v="82893.55"/>
    <n v="0"/>
    <n v="0"/>
    <n v="0"/>
  </r>
  <r>
    <s v="5"/>
    <x v="639"/>
    <s v="36CD02"/>
    <s v="252313M001"/>
    <s v="15O250"/>
    <x v="0"/>
    <s v="15911100"/>
    <s v=""/>
    <n v="6756497"/>
    <n v="5787590.5899999999"/>
    <n v="2690859.59"/>
    <n v="2169255.73"/>
    <n v="521603.86"/>
    <n v="0"/>
    <n v="3618334.86"/>
  </r>
  <r>
    <s v="5"/>
    <x v="639"/>
    <s v="36CD02"/>
    <s v="252313M001"/>
    <s v="15O250"/>
    <x v="0"/>
    <s v="15931100"/>
    <s v=""/>
    <n v="1800"/>
    <n v="1702.33"/>
    <n v="1702.33"/>
    <n v="1702.33"/>
    <n v="0"/>
    <n v="0"/>
    <n v="0"/>
  </r>
  <r>
    <s v="5"/>
    <x v="639"/>
    <s v="36CD02"/>
    <s v="252313M001"/>
    <s v="15O250"/>
    <x v="0"/>
    <s v="16111100"/>
    <s v=""/>
    <n v="6941716"/>
    <n v="5927810"/>
    <n v="1429680"/>
    <n v="0"/>
    <n v="1429680"/>
    <n v="0"/>
    <n v="5927810"/>
  </r>
  <r>
    <s v="5"/>
    <x v="639"/>
    <s v="36CD02"/>
    <s v="252313M001"/>
    <s v="15O250"/>
    <x v="0"/>
    <s v="17111100"/>
    <s v=""/>
    <n v="2136"/>
    <n v="2136"/>
    <n v="0"/>
    <n v="0"/>
    <n v="0"/>
    <n v="0"/>
    <n v="2136"/>
  </r>
  <r>
    <s v="5"/>
    <x v="639"/>
    <s v="36CD02"/>
    <s v="252313M001"/>
    <s v="15O250"/>
    <x v="0"/>
    <s v="17141100"/>
    <s v=""/>
    <n v="1303"/>
    <n v="53386.2"/>
    <n v="36171.199999999997"/>
    <n v="21454.36"/>
    <n v="14716.84"/>
    <n v="0"/>
    <n v="31931.84"/>
  </r>
  <r>
    <s v="5"/>
    <x v="639"/>
    <s v="36CD02"/>
    <s v="252313M001"/>
    <s v="15O250"/>
    <x v="1"/>
    <s v="21111100"/>
    <s v=""/>
    <n v="1000000"/>
    <n v="950000"/>
    <n v="450000"/>
    <n v="160886.79999999999"/>
    <n v="289113.2"/>
    <n v="0"/>
    <n v="789113.2"/>
  </r>
  <r>
    <s v="5"/>
    <x v="639"/>
    <s v="36CD02"/>
    <s v="252313M001"/>
    <s v="15O250"/>
    <x v="1"/>
    <s v="21111200"/>
    <s v=""/>
    <n v="1500000"/>
    <n v="979645.29"/>
    <n v="500000"/>
    <n v="326372.96000000002"/>
    <n v="173627.04"/>
    <n v="653272.32999999996"/>
    <n v="0"/>
  </r>
  <r>
    <s v="5"/>
    <x v="639"/>
    <s v="36CD02"/>
    <s v="252313M001"/>
    <s v="15O250"/>
    <x v="1"/>
    <s v="21411200"/>
    <s v=""/>
    <n v="2000000"/>
    <n v="2000000"/>
    <n v="0"/>
    <n v="0"/>
    <n v="0"/>
    <n v="0"/>
    <n v="2000000"/>
  </r>
  <r>
    <s v="5"/>
    <x v="639"/>
    <s v="36CD02"/>
    <s v="252313M001"/>
    <s v="15O250"/>
    <x v="1"/>
    <s v="21711100"/>
    <s v=""/>
    <n v="0"/>
    <n v="139610"/>
    <n v="139610"/>
    <n v="0"/>
    <n v="139610"/>
    <n v="0"/>
    <n v="139610"/>
  </r>
  <r>
    <s v="5"/>
    <x v="639"/>
    <s v="36CD02"/>
    <s v="252313M001"/>
    <s v="15O250"/>
    <x v="1"/>
    <s v="22111100"/>
    <s v=""/>
    <n v="50000"/>
    <n v="50000"/>
    <n v="50000"/>
    <n v="3361"/>
    <n v="46639"/>
    <n v="4800"/>
    <n v="41839"/>
  </r>
  <r>
    <s v="5"/>
    <x v="639"/>
    <s v="36CD02"/>
    <s v="252313M001"/>
    <s v="15O250"/>
    <x v="1"/>
    <s v="24611100"/>
    <s v=""/>
    <n v="0"/>
    <n v="30352"/>
    <n v="30352"/>
    <n v="352"/>
    <n v="30000"/>
    <n v="0"/>
    <n v="30000"/>
  </r>
  <r>
    <s v="5"/>
    <x v="639"/>
    <s v="36CD02"/>
    <s v="252313M001"/>
    <s v="15O250"/>
    <x v="1"/>
    <s v="24711100"/>
    <s v=""/>
    <n v="0"/>
    <n v="464.5"/>
    <n v="464.5"/>
    <n v="464.5"/>
    <n v="0"/>
    <n v="0"/>
    <n v="0"/>
  </r>
  <r>
    <s v="5"/>
    <x v="639"/>
    <s v="36CD02"/>
    <s v="252313M001"/>
    <s v="15O250"/>
    <x v="1"/>
    <s v="24911100"/>
    <s v=""/>
    <n v="0"/>
    <n v="2400"/>
    <n v="2400"/>
    <n v="0"/>
    <n v="2400"/>
    <n v="0"/>
    <n v="2400"/>
  </r>
  <r>
    <s v="5"/>
    <x v="639"/>
    <s v="36CD02"/>
    <s v="252313M001"/>
    <s v="15O250"/>
    <x v="1"/>
    <s v="26111200"/>
    <s v=""/>
    <n v="747360"/>
    <n v="747360"/>
    <n v="339705"/>
    <n v="79823.320000000007"/>
    <n v="259881.68"/>
    <n v="145176.68"/>
    <n v="522360"/>
  </r>
  <r>
    <s v="5"/>
    <x v="639"/>
    <s v="36CD02"/>
    <s v="252313M001"/>
    <s v="15O250"/>
    <x v="1"/>
    <s v="27111100"/>
    <s v=""/>
    <n v="0"/>
    <n v="8000"/>
    <n v="8000"/>
    <n v="7558.56"/>
    <n v="441.44"/>
    <n v="0"/>
    <n v="441.44"/>
  </r>
  <r>
    <s v="5"/>
    <x v="639"/>
    <s v="36CD02"/>
    <s v="252313M001"/>
    <s v="15O250"/>
    <x v="1"/>
    <s v="29111100"/>
    <s v=""/>
    <n v="0"/>
    <n v="1505"/>
    <n v="1505"/>
    <n v="1505"/>
    <n v="0"/>
    <n v="0"/>
    <n v="0"/>
  </r>
  <r>
    <s v="5"/>
    <x v="639"/>
    <s v="36CD02"/>
    <s v="252313M001"/>
    <s v="15O250"/>
    <x v="2"/>
    <s v="31121200"/>
    <s v=""/>
    <n v="2615760"/>
    <n v="1243038.2"/>
    <n v="678021"/>
    <n v="0"/>
    <n v="678021"/>
    <n v="0"/>
    <n v="1243038.2"/>
  </r>
  <r>
    <s v="5"/>
    <x v="639"/>
    <s v="36CD02"/>
    <s v="252313M001"/>
    <s v="15O250"/>
    <x v="2"/>
    <s v="31311200"/>
    <s v=""/>
    <n v="83455"/>
    <n v="850502"/>
    <n v="786291.67"/>
    <n v="747779.67"/>
    <n v="38512"/>
    <n v="0"/>
    <n v="102722.33"/>
  </r>
  <r>
    <s v="5"/>
    <x v="639"/>
    <s v="36CD02"/>
    <s v="252313M001"/>
    <s v="15O250"/>
    <x v="2"/>
    <s v="31411200"/>
    <s v=""/>
    <n v="690000"/>
    <n v="690000"/>
    <n v="313635"/>
    <n v="0"/>
    <n v="313635"/>
    <n v="0"/>
    <n v="690000"/>
  </r>
  <r>
    <s v="5"/>
    <x v="639"/>
    <s v="36CD02"/>
    <s v="252313M001"/>
    <s v="15O250"/>
    <x v="2"/>
    <s v="31711200"/>
    <s v=""/>
    <n v="690000"/>
    <n v="690000"/>
    <n v="313635"/>
    <n v="0"/>
    <n v="313635"/>
    <n v="0"/>
    <n v="690000"/>
  </r>
  <r>
    <s v="5"/>
    <x v="639"/>
    <s v="36CD02"/>
    <s v="252313M001"/>
    <s v="15O250"/>
    <x v="2"/>
    <s v="32211100"/>
    <s v=""/>
    <n v="6000000"/>
    <n v="5280698.2"/>
    <n v="5280698.2"/>
    <n v="1815038.32"/>
    <n v="3465659.88"/>
    <n v="3414385.52"/>
    <n v="51274.36"/>
  </r>
  <r>
    <s v="5"/>
    <x v="639"/>
    <s v="36CD02"/>
    <s v="252313M001"/>
    <s v="15O250"/>
    <x v="2"/>
    <s v="33611200"/>
    <s v=""/>
    <n v="726600"/>
    <n v="726600"/>
    <n v="330275"/>
    <n v="67237.19"/>
    <n v="263037.81"/>
    <n v="659362.81000000006"/>
    <n v="0"/>
  </r>
  <r>
    <s v="5"/>
    <x v="639"/>
    <s v="36CD02"/>
    <s v="252313M001"/>
    <s v="15O250"/>
    <x v="2"/>
    <s v="33621100"/>
    <s v=""/>
    <n v="1500000"/>
    <n v="1500000"/>
    <n v="1500000"/>
    <n v="759124.18"/>
    <n v="740875.82"/>
    <n v="740875.82"/>
    <n v="0"/>
  </r>
  <r>
    <s v="5"/>
    <x v="639"/>
    <s v="36CD02"/>
    <s v="252313M001"/>
    <s v="15O250"/>
    <x v="2"/>
    <s v="33811200"/>
    <s v=""/>
    <n v="3062100"/>
    <n v="4011188.8"/>
    <n v="3523454.21"/>
    <n v="3437173.21"/>
    <n v="86281"/>
    <n v="574015.59"/>
    <n v="0"/>
  </r>
  <r>
    <s v="5"/>
    <x v="639"/>
    <s v="36CD02"/>
    <s v="252313M001"/>
    <s v="15O250"/>
    <x v="2"/>
    <s v="33911100"/>
    <s v=""/>
    <n v="1200000"/>
    <n v="1200000"/>
    <n v="654545"/>
    <n v="406876.21"/>
    <n v="247668.79"/>
    <n v="569626.68999999994"/>
    <n v="223497.1"/>
  </r>
  <r>
    <s v="5"/>
    <x v="639"/>
    <s v="36CD02"/>
    <s v="252313M001"/>
    <s v="15O250"/>
    <x v="2"/>
    <s v="34511200"/>
    <s v=""/>
    <n v="2000000"/>
    <n v="2289520.54"/>
    <n v="909090"/>
    <n v="606816.44999999995"/>
    <n v="302273.55"/>
    <n v="1197263.42"/>
    <n v="485440.67"/>
  </r>
  <r>
    <s v="5"/>
    <x v="639"/>
    <s v="36CD02"/>
    <s v="252313M001"/>
    <s v="15O250"/>
    <x v="2"/>
    <s v="35711100"/>
    <s v=""/>
    <n v="0"/>
    <n v="44172.800000000003"/>
    <n v="44172.800000000003"/>
    <n v="44172.800000000003"/>
    <n v="0"/>
    <n v="0"/>
    <n v="0"/>
  </r>
  <r>
    <s v="5"/>
    <x v="639"/>
    <s v="36CD02"/>
    <s v="252313M001"/>
    <s v="15O250"/>
    <x v="2"/>
    <s v="35811100"/>
    <s v=""/>
    <n v="2500000"/>
    <n v="2349668.5"/>
    <n v="914006.62"/>
    <n v="853706.67"/>
    <n v="60299.95"/>
    <n v="1005956.33"/>
    <n v="490005.5"/>
  </r>
  <r>
    <s v="5"/>
    <x v="639"/>
    <s v="36CD02"/>
    <s v="252313M001"/>
    <s v="15O250"/>
    <x v="2"/>
    <s v="35911100"/>
    <s v=""/>
    <n v="0"/>
    <n v="250000"/>
    <n v="250000"/>
    <n v="0"/>
    <n v="250000"/>
    <n v="250000"/>
    <n v="0"/>
  </r>
  <r>
    <s v="5"/>
    <x v="639"/>
    <s v="36CD02"/>
    <s v="252313M001"/>
    <s v="15O250"/>
    <x v="2"/>
    <s v="37221100"/>
    <s v=""/>
    <n v="70000"/>
    <n v="70000"/>
    <n v="31820"/>
    <n v="9020"/>
    <n v="22800"/>
    <n v="0"/>
    <n v="60980"/>
  </r>
  <r>
    <s v="5"/>
    <x v="639"/>
    <s v="36CD02"/>
    <s v="252313M001"/>
    <s v="15O250"/>
    <x v="2"/>
    <s v="37511100"/>
    <s v=""/>
    <n v="0"/>
    <n v="18000"/>
    <n v="18000"/>
    <n v="0"/>
    <n v="18000"/>
    <n v="0"/>
    <n v="18000"/>
  </r>
  <r>
    <s v="5"/>
    <x v="639"/>
    <s v="36CD02"/>
    <s v="252313M001"/>
    <s v="15O250"/>
    <x v="2"/>
    <s v="37911100"/>
    <s v=""/>
    <n v="0"/>
    <n v="65000"/>
    <n v="65000"/>
    <n v="0"/>
    <n v="65000"/>
    <n v="0"/>
    <n v="65000"/>
  </r>
  <r>
    <s v="5"/>
    <x v="639"/>
    <s v="36CD02"/>
    <s v="252313M001"/>
    <s v="15O250"/>
    <x v="2"/>
    <s v="39211100"/>
    <s v=""/>
    <n v="0"/>
    <n v="16715"/>
    <n v="16715"/>
    <n v="0"/>
    <n v="16715"/>
    <n v="0"/>
    <n v="16715"/>
  </r>
  <r>
    <s v="5"/>
    <x v="639"/>
    <s v="36CD02"/>
    <s v="252313M001"/>
    <s v="15O250"/>
    <x v="2"/>
    <s v="39691200"/>
    <s v=""/>
    <n v="250000"/>
    <n v="480834.17"/>
    <n v="113635"/>
    <n v="78368.039999999994"/>
    <n v="35266.959999999999"/>
    <n v="171631.96"/>
    <n v="230834.17"/>
  </r>
  <r>
    <s v="5"/>
    <x v="639"/>
    <s v="36CD02"/>
    <s v="252313M001"/>
    <s v="15O250"/>
    <x v="2"/>
    <s v="39811200"/>
    <s v=""/>
    <n v="444170"/>
    <n v="444170"/>
    <n v="240591"/>
    <n v="127863"/>
    <n v="112728"/>
    <n v="0"/>
    <n v="316307"/>
  </r>
  <r>
    <s v="5"/>
    <x v="639"/>
    <s v="36CD02"/>
    <s v="252313M001"/>
    <s v="15O250"/>
    <x v="2"/>
    <s v="39811208"/>
    <s v=""/>
    <n v="40591"/>
    <n v="40591"/>
    <n v="21984"/>
    <n v="16062"/>
    <n v="5922"/>
    <n v="0"/>
    <n v="24529"/>
  </r>
  <r>
    <s v="5"/>
    <x v="639"/>
    <s v="36CD02"/>
    <s v="252313M001"/>
    <s v="15O250"/>
    <x v="2"/>
    <s v="39821100"/>
    <s v=""/>
    <n v="229999"/>
    <n v="229999"/>
    <n v="23000"/>
    <n v="7854.83"/>
    <n v="15145.17"/>
    <n v="0"/>
    <n v="222144.17"/>
  </r>
  <r>
    <s v="5"/>
    <x v="639"/>
    <s v="36CD02"/>
    <s v="252313M001"/>
    <s v="15O250"/>
    <x v="2"/>
    <s v="39821108"/>
    <s v=""/>
    <n v="13983"/>
    <n v="13983"/>
    <n v="1398"/>
    <n v="176.44"/>
    <n v="1221.56"/>
    <n v="0"/>
    <n v="13806.56"/>
  </r>
  <r>
    <s v="5"/>
    <x v="640"/>
    <s v="36CD02"/>
    <s v="256199S224"/>
    <s v="15O250"/>
    <x v="0"/>
    <s v="11311100"/>
    <s v=""/>
    <n v="17458931"/>
    <n v="14589310.189999999"/>
    <n v="6628275.1900000004"/>
    <n v="5259070.74"/>
    <n v="1369204.45"/>
    <n v="0"/>
    <n v="9330239.4499999993"/>
  </r>
  <r>
    <s v="5"/>
    <x v="640"/>
    <s v="36CD02"/>
    <s v="256199S224"/>
    <s v="15O250"/>
    <x v="0"/>
    <s v="11321100"/>
    <s v=""/>
    <n v="215762"/>
    <n v="191359.02"/>
    <n v="92468.02"/>
    <n v="78169.42"/>
    <n v="14298.6"/>
    <n v="0"/>
    <n v="113189.6"/>
  </r>
  <r>
    <s v="5"/>
    <x v="640"/>
    <s v="36CD02"/>
    <s v="256199S224"/>
    <s v="15O250"/>
    <x v="0"/>
    <s v="12211108"/>
    <s v=""/>
    <n v="2775129"/>
    <n v="2641154.5699999998"/>
    <n v="1369220.57"/>
    <n v="1245401.52"/>
    <n v="123819.05"/>
    <n v="0"/>
    <n v="1395753.05"/>
  </r>
  <r>
    <s v="5"/>
    <x v="640"/>
    <s v="36CD02"/>
    <s v="256199S224"/>
    <s v="15O250"/>
    <x v="0"/>
    <s v="13111100"/>
    <s v=""/>
    <n v="67577"/>
    <n v="58907.51"/>
    <n v="27935.51"/>
    <n v="23568.16"/>
    <n v="4367.3500000000004"/>
    <n v="0"/>
    <n v="35339.35"/>
  </r>
  <r>
    <s v="5"/>
    <x v="640"/>
    <s v="36CD02"/>
    <s v="256199S224"/>
    <s v="15O250"/>
    <x v="0"/>
    <s v="13211100"/>
    <s v=""/>
    <n v="197929"/>
    <n v="252589.52"/>
    <n v="153626.51999999999"/>
    <n v="153626.51999999999"/>
    <n v="0"/>
    <n v="0"/>
    <n v="98963"/>
  </r>
  <r>
    <s v="5"/>
    <x v="640"/>
    <s v="36CD02"/>
    <s v="256199S224"/>
    <s v="15O250"/>
    <x v="0"/>
    <s v="13231100"/>
    <s v=""/>
    <n v="3934801"/>
    <n v="3890535.87"/>
    <n v="54104.87"/>
    <n v="14756.87"/>
    <n v="39348"/>
    <n v="0"/>
    <n v="3875779"/>
  </r>
  <r>
    <s v="5"/>
    <x v="640"/>
    <s v="36CD02"/>
    <s v="256199S224"/>
    <s v="15O250"/>
    <x v="0"/>
    <s v="13231108"/>
    <s v=""/>
    <n v="308348"/>
    <n v="308348"/>
    <n v="0"/>
    <n v="0"/>
    <n v="0"/>
    <n v="0"/>
    <n v="308348"/>
  </r>
  <r>
    <s v="5"/>
    <x v="640"/>
    <s v="36CD02"/>
    <s v="256199S224"/>
    <s v="15O250"/>
    <x v="0"/>
    <s v="13311100"/>
    <s v=""/>
    <n v="10411"/>
    <n v="6939"/>
    <n v="1736"/>
    <n v="0"/>
    <n v="1736"/>
    <n v="0"/>
    <n v="6939"/>
  </r>
  <r>
    <s v="5"/>
    <x v="640"/>
    <s v="36CD02"/>
    <s v="256199S224"/>
    <s v="15O250"/>
    <x v="0"/>
    <s v="13411100"/>
    <s v=""/>
    <n v="297714"/>
    <n v="259464.1"/>
    <n v="259464.1"/>
    <n v="110607.1"/>
    <n v="148857"/>
    <n v="0"/>
    <n v="148857"/>
  </r>
  <r>
    <s v="5"/>
    <x v="640"/>
    <s v="36CD02"/>
    <s v="256199S224"/>
    <s v="15O250"/>
    <x v="0"/>
    <s v="13431100"/>
    <s v=""/>
    <n v="7963"/>
    <n v="7266.4"/>
    <n v="3617.4"/>
    <n v="3147.94"/>
    <n v="469.46"/>
    <n v="0"/>
    <n v="4118.46"/>
  </r>
  <r>
    <s v="5"/>
    <x v="640"/>
    <s v="36CD02"/>
    <s v="256199S224"/>
    <s v="15O250"/>
    <x v="0"/>
    <s v="14111201"/>
    <s v=""/>
    <n v="1178616"/>
    <n v="1116256.8600000001"/>
    <n v="526948.86"/>
    <n v="476699.34"/>
    <n v="50249.52"/>
    <n v="0"/>
    <n v="639557.52"/>
  </r>
  <r>
    <s v="5"/>
    <x v="640"/>
    <s v="36CD02"/>
    <s v="256199S224"/>
    <s v="15O250"/>
    <x v="0"/>
    <s v="14111203"/>
    <s v=""/>
    <n v="28253"/>
    <n v="21376.31"/>
    <n v="7247.31"/>
    <n v="3814.3"/>
    <n v="3433.01"/>
    <n v="476.79"/>
    <n v="17085.22"/>
  </r>
  <r>
    <s v="5"/>
    <x v="640"/>
    <s v="36CD02"/>
    <s v="256199S224"/>
    <s v="15O250"/>
    <x v="0"/>
    <s v="14111208"/>
    <s v=""/>
    <n v="259197"/>
    <n v="244122.93"/>
    <n v="114525.93"/>
    <n v="103447.21"/>
    <n v="11078.72"/>
    <n v="0"/>
    <n v="140675.72"/>
  </r>
  <r>
    <s v="5"/>
    <x v="640"/>
    <s v="36CD02"/>
    <s v="256199S224"/>
    <s v="15O250"/>
    <x v="0"/>
    <s v="14211201"/>
    <s v=""/>
    <n v="597312"/>
    <n v="495914.34"/>
    <n v="197258.34"/>
    <n v="197258.34"/>
    <n v="0"/>
    <n v="0"/>
    <n v="298656"/>
  </r>
  <r>
    <s v="5"/>
    <x v="640"/>
    <s v="36CD02"/>
    <s v="256199S224"/>
    <s v="15O250"/>
    <x v="0"/>
    <s v="14211203"/>
    <s v=""/>
    <n v="22290"/>
    <n v="20870.990000000002"/>
    <n v="3530.99"/>
    <n v="2825.44"/>
    <n v="705.55"/>
    <n v="353.18"/>
    <n v="17692.37"/>
  </r>
  <r>
    <s v="5"/>
    <x v="640"/>
    <s v="36CD02"/>
    <s v="256199S224"/>
    <s v="15O250"/>
    <x v="0"/>
    <s v="14311200"/>
    <s v=""/>
    <n v="629923"/>
    <n v="529841.57999999996"/>
    <n v="214879.58"/>
    <n v="214879.58"/>
    <n v="0"/>
    <n v="0"/>
    <n v="314962"/>
  </r>
  <r>
    <s v="5"/>
    <x v="640"/>
    <s v="36CD02"/>
    <s v="256199S224"/>
    <s v="15O250"/>
    <x v="0"/>
    <s v="14411200"/>
    <s v=""/>
    <n v="833296"/>
    <n v="626087.32999999996"/>
    <n v="209437.33"/>
    <n v="158185.32"/>
    <n v="51252.01"/>
    <n v="467902.01"/>
    <n v="0"/>
  </r>
  <r>
    <s v="5"/>
    <x v="640"/>
    <s v="36CD02"/>
    <s v="256199S224"/>
    <s v="15O250"/>
    <x v="0"/>
    <s v="14431200"/>
    <s v=""/>
    <n v="188090"/>
    <n v="125394"/>
    <n v="31348"/>
    <n v="0"/>
    <n v="31348"/>
    <n v="0"/>
    <n v="125394"/>
  </r>
  <r>
    <s v="5"/>
    <x v="640"/>
    <s v="36CD02"/>
    <s v="256199S224"/>
    <s v="15O250"/>
    <x v="0"/>
    <s v="15111200"/>
    <s v=""/>
    <n v="786835"/>
    <n v="721635.83999999997"/>
    <n v="328214.84000000003"/>
    <n v="292807.34999999998"/>
    <n v="35407.49"/>
    <n v="0"/>
    <n v="428828.49"/>
  </r>
  <r>
    <s v="5"/>
    <x v="640"/>
    <s v="36CD02"/>
    <s v="256199S224"/>
    <s v="15O250"/>
    <x v="0"/>
    <s v="15411100"/>
    <s v=""/>
    <n v="60000"/>
    <n v="45500"/>
    <n v="45500"/>
    <n v="45500"/>
    <n v="0"/>
    <n v="0"/>
    <n v="0"/>
  </r>
  <r>
    <s v="5"/>
    <x v="640"/>
    <s v="36CD02"/>
    <s v="256199S224"/>
    <s v="15O250"/>
    <x v="0"/>
    <s v="15411107"/>
    <s v=""/>
    <n v="251250"/>
    <n v="251250"/>
    <n v="0"/>
    <n v="0"/>
    <n v="0"/>
    <n v="0"/>
    <n v="251250"/>
  </r>
  <r>
    <s v="5"/>
    <x v="640"/>
    <s v="36CD02"/>
    <s v="256199S224"/>
    <s v="15O250"/>
    <x v="0"/>
    <s v="15411208"/>
    <s v=""/>
    <n v="252176"/>
    <n v="252176"/>
    <n v="0"/>
    <n v="0"/>
    <n v="0"/>
    <n v="0"/>
    <n v="252176"/>
  </r>
  <r>
    <s v="5"/>
    <x v="640"/>
    <s v="36CD02"/>
    <s v="256199S224"/>
    <s v="15O250"/>
    <x v="0"/>
    <s v="15411218"/>
    <s v=""/>
    <n v="1005094"/>
    <n v="1005094"/>
    <n v="0"/>
    <n v="0"/>
    <n v="0"/>
    <n v="0"/>
    <n v="1005094"/>
  </r>
  <r>
    <s v="5"/>
    <x v="640"/>
    <s v="36CD02"/>
    <s v="256199S224"/>
    <s v="15O250"/>
    <x v="0"/>
    <s v="15421100"/>
    <s v=""/>
    <n v="30000"/>
    <n v="23112.5"/>
    <n v="8112.5"/>
    <n v="4668.75"/>
    <n v="3443.75"/>
    <n v="0"/>
    <n v="18443.75"/>
  </r>
  <r>
    <s v="5"/>
    <x v="640"/>
    <s v="36CD02"/>
    <s v="256199S224"/>
    <s v="15O250"/>
    <x v="0"/>
    <s v="15441100"/>
    <s v=""/>
    <n v="103853"/>
    <n v="94706.39"/>
    <n v="47104.39"/>
    <n v="40632.39"/>
    <n v="6472"/>
    <n v="0"/>
    <n v="54074"/>
  </r>
  <r>
    <s v="5"/>
    <x v="640"/>
    <s v="36CD02"/>
    <s v="256199S224"/>
    <s v="15O250"/>
    <x v="0"/>
    <s v="15441108"/>
    <s v=""/>
    <n v="299153"/>
    <n v="287196.25"/>
    <n v="150082.25"/>
    <n v="137205.92000000001"/>
    <n v="12876.33"/>
    <n v="0"/>
    <n v="149990.32999999999"/>
  </r>
  <r>
    <s v="5"/>
    <x v="640"/>
    <s v="36CD02"/>
    <s v="256199S224"/>
    <s v="15O250"/>
    <x v="0"/>
    <s v="15451100"/>
    <s v=""/>
    <n v="148056"/>
    <n v="127440.75"/>
    <n v="59581.75"/>
    <n v="48220.56"/>
    <n v="11361.19"/>
    <n v="0"/>
    <n v="79220.19"/>
  </r>
  <r>
    <s v="5"/>
    <x v="640"/>
    <s v="36CD02"/>
    <s v="256199S224"/>
    <s v="15O250"/>
    <x v="0"/>
    <s v="15451108"/>
    <s v=""/>
    <n v="6936"/>
    <n v="6506.25"/>
    <n v="3327.25"/>
    <n v="2982.56"/>
    <n v="344.69"/>
    <n v="0"/>
    <n v="3523.69"/>
  </r>
  <r>
    <s v="5"/>
    <x v="640"/>
    <s v="36CD02"/>
    <s v="256199S224"/>
    <s v="15O250"/>
    <x v="0"/>
    <s v="15451109"/>
    <s v=""/>
    <n v="169461"/>
    <n v="152735.1"/>
    <n v="75060.100000000006"/>
    <n v="66501.850000000006"/>
    <n v="8558.25"/>
    <n v="0"/>
    <n v="86233.25"/>
  </r>
  <r>
    <s v="5"/>
    <x v="640"/>
    <s v="36CD02"/>
    <s v="256199S224"/>
    <s v="15O250"/>
    <x v="0"/>
    <s v="15451110"/>
    <s v=""/>
    <n v="342579"/>
    <n v="260912.79"/>
    <n v="188333.79"/>
    <n v="142699.17000000001"/>
    <n v="45634.62"/>
    <n v="0"/>
    <n v="118213.62"/>
  </r>
  <r>
    <s v="5"/>
    <x v="640"/>
    <s v="36CD02"/>
    <s v="256199S224"/>
    <s v="15O250"/>
    <x v="0"/>
    <s v="15461100"/>
    <s v=""/>
    <n v="3000"/>
    <n v="2000"/>
    <n v="500"/>
    <n v="0"/>
    <n v="500"/>
    <n v="0"/>
    <n v="2000"/>
  </r>
  <r>
    <s v="5"/>
    <x v="640"/>
    <s v="36CD02"/>
    <s v="256199S224"/>
    <s v="15O250"/>
    <x v="0"/>
    <s v="15461151"/>
    <s v=""/>
    <n v="388800"/>
    <n v="350100"/>
    <n v="171900"/>
    <n v="133425"/>
    <n v="38475"/>
    <n v="0"/>
    <n v="216675"/>
  </r>
  <r>
    <s v="5"/>
    <x v="640"/>
    <s v="36CD02"/>
    <s v="256199S224"/>
    <s v="15O250"/>
    <x v="0"/>
    <s v="15471100"/>
    <s v=""/>
    <n v="29875"/>
    <n v="29740.5"/>
    <n v="29740.5"/>
    <n v="23602.5"/>
    <n v="6138"/>
    <n v="0"/>
    <n v="6138"/>
  </r>
  <r>
    <s v="5"/>
    <x v="640"/>
    <s v="36CD02"/>
    <s v="256199S224"/>
    <s v="15O250"/>
    <x v="0"/>
    <s v="15471108"/>
    <s v=""/>
    <n v="3000"/>
    <n v="3000"/>
    <n v="3000"/>
    <n v="2500"/>
    <n v="500"/>
    <n v="0"/>
    <n v="500"/>
  </r>
  <r>
    <s v="5"/>
    <x v="640"/>
    <s v="36CD02"/>
    <s v="256199S224"/>
    <s v="15O250"/>
    <x v="0"/>
    <s v="15481100"/>
    <s v=""/>
    <n v="150000"/>
    <n v="150000"/>
    <n v="150000"/>
    <n v="150000"/>
    <n v="0"/>
    <n v="0"/>
    <n v="0"/>
  </r>
  <r>
    <s v="5"/>
    <x v="640"/>
    <s v="36CD02"/>
    <s v="256199S224"/>
    <s v="15O250"/>
    <x v="0"/>
    <s v="15911100"/>
    <s v=""/>
    <n v="16891243"/>
    <n v="14488675.18"/>
    <n v="6746851.1799999997"/>
    <n v="5442840.5199999996"/>
    <n v="1304010.6599999999"/>
    <n v="0"/>
    <n v="9045834.6600000001"/>
  </r>
  <r>
    <s v="5"/>
    <x v="640"/>
    <s v="36CD02"/>
    <s v="256199S224"/>
    <s v="15O250"/>
    <x v="0"/>
    <s v="15931100"/>
    <s v=""/>
    <n v="4500"/>
    <n v="4255.8999999999996"/>
    <n v="4255.8999999999996"/>
    <n v="4255.8999999999996"/>
    <n v="0"/>
    <n v="0"/>
    <n v="0"/>
  </r>
  <r>
    <s v="5"/>
    <x v="640"/>
    <s v="36CD02"/>
    <s v="256199S224"/>
    <s v="15O250"/>
    <x v="0"/>
    <s v="17111100"/>
    <s v=""/>
    <n v="5340"/>
    <n v="5340"/>
    <n v="0"/>
    <n v="0"/>
    <n v="0"/>
    <n v="0"/>
    <n v="5340"/>
  </r>
  <r>
    <s v="5"/>
    <x v="640"/>
    <s v="36CD02"/>
    <s v="256199S224"/>
    <s v="15O250"/>
    <x v="0"/>
    <s v="17141100"/>
    <s v=""/>
    <n v="3257"/>
    <n v="129869.1"/>
    <n v="87398.1"/>
    <n v="51331"/>
    <n v="36067.1"/>
    <n v="0"/>
    <n v="78538.100000000006"/>
  </r>
  <r>
    <s v="5"/>
    <x v="640"/>
    <s v="36CD02"/>
    <s v="256199S224"/>
    <s v="15O250"/>
    <x v="1"/>
    <s v="21111177"/>
    <s v=""/>
    <n v="0"/>
    <n v="243777.83"/>
    <n v="243777.83"/>
    <n v="243777.83"/>
    <n v="0"/>
    <n v="0"/>
    <n v="0"/>
  </r>
  <r>
    <s v="5"/>
    <x v="640"/>
    <s v="36CD02"/>
    <s v="256199S224"/>
    <s v="15O250"/>
    <x v="1"/>
    <s v="21711177"/>
    <s v=""/>
    <n v="0"/>
    <n v="9813.2800000000007"/>
    <n v="9813.2800000000007"/>
    <n v="0"/>
    <n v="9813.2800000000007"/>
    <n v="0"/>
    <n v="9813.2800000000007"/>
  </r>
  <r>
    <s v="5"/>
    <x v="640"/>
    <s v="36CD02"/>
    <s v="256199S224"/>
    <s v="15O250"/>
    <x v="1"/>
    <s v="27411177"/>
    <s v=""/>
    <n v="0"/>
    <n v="13224"/>
    <n v="13224"/>
    <n v="13224"/>
    <n v="0"/>
    <n v="0"/>
    <n v="0"/>
  </r>
  <r>
    <s v="5"/>
    <x v="640"/>
    <s v="36CD02"/>
    <s v="256199S224"/>
    <s v="15O250"/>
    <x v="2"/>
    <s v="31121200"/>
    <s v=""/>
    <n v="6539400"/>
    <n v="3107572"/>
    <n v="1695036"/>
    <n v="1195454"/>
    <n v="499582"/>
    <n v="0"/>
    <n v="1912118"/>
  </r>
  <r>
    <s v="5"/>
    <x v="640"/>
    <s v="36CD02"/>
    <s v="256199S224"/>
    <s v="15O250"/>
    <x v="2"/>
    <s v="31311200"/>
    <s v=""/>
    <n v="208638"/>
    <n v="1267730"/>
    <n v="1107712.22"/>
    <n v="1011430.22"/>
    <n v="96282"/>
    <n v="0"/>
    <n v="256299.78"/>
  </r>
  <r>
    <s v="5"/>
    <x v="640"/>
    <s v="36CD02"/>
    <s v="256199S224"/>
    <s v="15O250"/>
    <x v="2"/>
    <s v="33811200"/>
    <s v=""/>
    <n v="7655250"/>
    <n v="10027986"/>
    <n v="8808643.6500000004"/>
    <n v="8592940.6500000004"/>
    <n v="215703"/>
    <n v="1435045.35"/>
    <n v="0"/>
  </r>
  <r>
    <s v="5"/>
    <x v="640"/>
    <s v="36CD02"/>
    <s v="256199S224"/>
    <s v="15O250"/>
    <x v="2"/>
    <s v="35811100"/>
    <s v=""/>
    <n v="7500000"/>
    <n v="7500000"/>
    <n v="3228526.13"/>
    <n v="2769581.94"/>
    <n v="458944.19"/>
    <n v="2808435.49"/>
    <n v="1921982.57"/>
  </r>
  <r>
    <s v="5"/>
    <x v="640"/>
    <s v="36CD02"/>
    <s v="256199S224"/>
    <s v="15O250"/>
    <x v="2"/>
    <s v="39811200"/>
    <s v=""/>
    <n v="1110425"/>
    <n v="1110425"/>
    <n v="601477"/>
    <n v="319651"/>
    <n v="281826"/>
    <n v="0"/>
    <n v="790774"/>
  </r>
  <r>
    <s v="5"/>
    <x v="640"/>
    <s v="36CD02"/>
    <s v="256199S224"/>
    <s v="15O250"/>
    <x v="2"/>
    <s v="39811208"/>
    <s v=""/>
    <n v="101479"/>
    <n v="101479"/>
    <n v="54970"/>
    <n v="40161"/>
    <n v="14809"/>
    <n v="0"/>
    <n v="61318"/>
  </r>
  <r>
    <s v="5"/>
    <x v="640"/>
    <s v="36CD02"/>
    <s v="256199S224"/>
    <s v="15O250"/>
    <x v="2"/>
    <s v="39821100"/>
    <s v=""/>
    <n v="574999"/>
    <n v="574999"/>
    <n v="57500"/>
    <n v="19637.09"/>
    <n v="37862.910000000003"/>
    <n v="0"/>
    <n v="555361.91"/>
  </r>
  <r>
    <s v="5"/>
    <x v="640"/>
    <s v="36CD02"/>
    <s v="256199S224"/>
    <s v="15O250"/>
    <x v="2"/>
    <s v="39821108"/>
    <s v=""/>
    <n v="34959"/>
    <n v="34959"/>
    <n v="3495"/>
    <n v="441.1"/>
    <n v="3053.9"/>
    <n v="0"/>
    <n v="34517.9"/>
  </r>
  <r>
    <s v="5"/>
    <x v="640"/>
    <s v="36CD02"/>
    <s v="256199S224"/>
    <s v="15O250"/>
    <x v="5"/>
    <s v="44211177"/>
    <s v=""/>
    <n v="107000000"/>
    <n v="106733184.89"/>
    <n v="62769184.890000001"/>
    <n v="24825000"/>
    <n v="37944184.890000001"/>
    <n v="74895000"/>
    <n v="7013184.8899999997"/>
  </r>
  <r>
    <s v="5"/>
    <x v="641"/>
    <s v="36PDID"/>
    <s v="172002N001"/>
    <s v="141250"/>
    <x v="2"/>
    <s v="35711100"/>
    <s v=""/>
    <n v="55000"/>
    <n v="55000"/>
    <n v="55000"/>
    <n v="0"/>
    <n v="55000"/>
    <n v="0"/>
    <n v="55000"/>
  </r>
  <r>
    <s v="5"/>
    <x v="642"/>
    <s v="36PDID"/>
    <s v="241046E182"/>
    <s v="111150"/>
    <x v="0"/>
    <s v="11311100"/>
    <s v=""/>
    <n v="1408000"/>
    <n v="1408000"/>
    <n v="900000"/>
    <n v="217533"/>
    <n v="682467"/>
    <n v="327465.25"/>
    <n v="863001.75"/>
  </r>
  <r>
    <s v="5"/>
    <x v="642"/>
    <s v="36PDID"/>
    <s v="241046E182"/>
    <s v="111150"/>
    <x v="0"/>
    <s v="12111100"/>
    <s v=""/>
    <n v="5597531"/>
    <n v="5597531"/>
    <n v="3600000"/>
    <n v="0"/>
    <n v="3600000"/>
    <n v="5167206"/>
    <n v="430325"/>
  </r>
  <r>
    <s v="5"/>
    <x v="642"/>
    <s v="36PDID"/>
    <s v="241046E182"/>
    <s v="111150"/>
    <x v="0"/>
    <s v="12211108"/>
    <s v=""/>
    <n v="5136547"/>
    <n v="5136547"/>
    <n v="3600000"/>
    <n v="832208.93"/>
    <n v="2767791.07"/>
    <n v="1497137.9"/>
    <n v="2807200.17"/>
  </r>
  <r>
    <s v="5"/>
    <x v="642"/>
    <s v="36PDID"/>
    <s v="241046E182"/>
    <s v="111150"/>
    <x v="0"/>
    <s v="13211100"/>
    <s v=""/>
    <n v="20000"/>
    <n v="20000"/>
    <n v="20000"/>
    <n v="0"/>
    <n v="20000"/>
    <n v="0"/>
    <n v="20000"/>
  </r>
  <r>
    <s v="5"/>
    <x v="642"/>
    <s v="36PDID"/>
    <s v="241046E182"/>
    <s v="111150"/>
    <x v="0"/>
    <s v="13231100"/>
    <s v=""/>
    <n v="47507"/>
    <n v="47507"/>
    <n v="47507"/>
    <n v="0"/>
    <n v="47507"/>
    <n v="0"/>
    <n v="47507"/>
  </r>
  <r>
    <s v="5"/>
    <x v="642"/>
    <s v="36PDID"/>
    <s v="241046E182"/>
    <s v="111150"/>
    <x v="0"/>
    <s v="14111208"/>
    <s v=""/>
    <n v="506022"/>
    <n v="506022"/>
    <n v="300000"/>
    <n v="0"/>
    <n v="300000"/>
    <n v="102363.87"/>
    <n v="403658.13"/>
  </r>
  <r>
    <s v="5"/>
    <x v="642"/>
    <s v="36PDID"/>
    <s v="241046E182"/>
    <s v="111150"/>
    <x v="0"/>
    <s v="14121100"/>
    <s v=""/>
    <n v="560630"/>
    <n v="560630"/>
    <n v="360000"/>
    <n v="0"/>
    <n v="360000"/>
    <n v="53133.87"/>
    <n v="507496.13"/>
  </r>
  <r>
    <s v="5"/>
    <x v="642"/>
    <s v="36PDID"/>
    <s v="241046E182"/>
    <s v="111150"/>
    <x v="0"/>
    <s v="14221100"/>
    <s v=""/>
    <n v="411710"/>
    <n v="411710"/>
    <n v="405000"/>
    <n v="0"/>
    <n v="405000"/>
    <n v="35810.449999999997"/>
    <n v="375899.55"/>
  </r>
  <r>
    <s v="5"/>
    <x v="642"/>
    <s v="36PDID"/>
    <s v="241046E182"/>
    <s v="111150"/>
    <x v="0"/>
    <s v="14311100"/>
    <s v=""/>
    <n v="607220"/>
    <n v="607220"/>
    <n v="540000"/>
    <n v="0"/>
    <n v="540000"/>
    <n v="60222.86"/>
    <n v="546997.14"/>
  </r>
  <r>
    <s v="5"/>
    <x v="642"/>
    <s v="36PDID"/>
    <s v="241046E182"/>
    <s v="111150"/>
    <x v="0"/>
    <s v="14411200"/>
    <s v=""/>
    <n v="215940"/>
    <n v="215940"/>
    <n v="180000"/>
    <n v="0"/>
    <n v="180000"/>
    <n v="0"/>
    <n v="215940"/>
  </r>
  <r>
    <s v="5"/>
    <x v="642"/>
    <s v="36PDID"/>
    <s v="241046E182"/>
    <s v="111150"/>
    <x v="0"/>
    <s v="14431200"/>
    <s v=""/>
    <n v="4121"/>
    <n v="4121"/>
    <n v="4121"/>
    <n v="0"/>
    <n v="4121"/>
    <n v="0"/>
    <n v="4121"/>
  </r>
  <r>
    <s v="5"/>
    <x v="642"/>
    <s v="36PDID"/>
    <s v="241046E182"/>
    <s v="111150"/>
    <x v="0"/>
    <s v="15411208"/>
    <s v=""/>
    <n v="580250"/>
    <n v="580250"/>
    <n v="0"/>
    <n v="0"/>
    <n v="0"/>
    <n v="0"/>
    <n v="580250"/>
  </r>
  <r>
    <s v="5"/>
    <x v="642"/>
    <s v="36PDID"/>
    <s v="241046E182"/>
    <s v="111150"/>
    <x v="0"/>
    <s v="15471108"/>
    <s v=""/>
    <n v="8500"/>
    <n v="8500"/>
    <n v="8500"/>
    <n v="0"/>
    <n v="8500"/>
    <n v="0"/>
    <n v="8500"/>
  </r>
  <r>
    <s v="5"/>
    <x v="642"/>
    <s v="36PDID"/>
    <s v="241046E182"/>
    <s v="111150"/>
    <x v="0"/>
    <s v="15911100"/>
    <s v=""/>
    <n v="8065000"/>
    <n v="8065000"/>
    <n v="4200000"/>
    <n v="899019.51"/>
    <n v="3300980.49"/>
    <n v="1332304.04"/>
    <n v="5833676.4500000002"/>
  </r>
  <r>
    <s v="5"/>
    <x v="642"/>
    <s v="36PDID"/>
    <s v="241046E182"/>
    <s v="111150"/>
    <x v="1"/>
    <s v="24711100"/>
    <s v=""/>
    <n v="20000"/>
    <n v="20000"/>
    <n v="20000"/>
    <n v="0"/>
    <n v="20000"/>
    <n v="10962"/>
    <n v="9038"/>
  </r>
  <r>
    <s v="5"/>
    <x v="642"/>
    <s v="36PDID"/>
    <s v="241046E182"/>
    <s v="111150"/>
    <x v="1"/>
    <s v="24811100"/>
    <s v=""/>
    <n v="50000"/>
    <n v="50000"/>
    <n v="50000"/>
    <n v="0"/>
    <n v="50000"/>
    <n v="0"/>
    <n v="50000"/>
  </r>
  <r>
    <s v="5"/>
    <x v="642"/>
    <s v="36PDID"/>
    <s v="241046E182"/>
    <s v="111150"/>
    <x v="1"/>
    <s v="25311100"/>
    <s v=""/>
    <n v="2000000"/>
    <n v="2000000"/>
    <n v="1000000"/>
    <n v="0"/>
    <n v="1000000"/>
    <n v="0"/>
    <n v="2000000"/>
  </r>
  <r>
    <s v="5"/>
    <x v="642"/>
    <s v="36PDID"/>
    <s v="241046E182"/>
    <s v="111150"/>
    <x v="1"/>
    <s v="25411100"/>
    <s v=""/>
    <n v="1500000"/>
    <n v="1500000"/>
    <n v="0"/>
    <n v="0"/>
    <n v="0"/>
    <n v="0"/>
    <n v="1500000"/>
  </r>
  <r>
    <s v="5"/>
    <x v="642"/>
    <s v="36PDID"/>
    <s v="241046E182"/>
    <s v="111150"/>
    <x v="1"/>
    <s v="27111100"/>
    <s v=""/>
    <n v="1770354"/>
    <n v="1770354"/>
    <n v="1770354"/>
    <n v="0"/>
    <n v="1770354"/>
    <n v="31900"/>
    <n v="1738454"/>
  </r>
  <r>
    <s v="5"/>
    <x v="642"/>
    <s v="36PDID"/>
    <s v="241046E182"/>
    <s v="111150"/>
    <x v="1"/>
    <s v="27111200"/>
    <s v=""/>
    <n v="103800"/>
    <n v="103800"/>
    <n v="103800"/>
    <n v="0"/>
    <n v="103800"/>
    <n v="0"/>
    <n v="103800"/>
  </r>
  <r>
    <s v="5"/>
    <x v="642"/>
    <s v="36PDID"/>
    <s v="241046E182"/>
    <s v="111150"/>
    <x v="1"/>
    <s v="27211200"/>
    <s v=""/>
    <n v="519"/>
    <n v="519"/>
    <n v="519"/>
    <n v="0"/>
    <n v="519"/>
    <n v="0"/>
    <n v="519"/>
  </r>
  <r>
    <s v="5"/>
    <x v="642"/>
    <s v="36PDID"/>
    <s v="241046E182"/>
    <s v="111150"/>
    <x v="1"/>
    <s v="27311100"/>
    <s v=""/>
    <n v="7600000"/>
    <n v="7600000"/>
    <n v="7600000"/>
    <n v="0"/>
    <n v="7600000"/>
    <n v="299575.8"/>
    <n v="7300424.2000000002"/>
  </r>
  <r>
    <s v="5"/>
    <x v="642"/>
    <s v="36PDID"/>
    <s v="241046E182"/>
    <s v="111150"/>
    <x v="2"/>
    <s v="36111183"/>
    <s v=""/>
    <n v="5000"/>
    <n v="5000"/>
    <n v="5000"/>
    <n v="0"/>
    <n v="5000"/>
    <n v="0"/>
    <n v="5000"/>
  </r>
  <r>
    <s v="5"/>
    <x v="642"/>
    <s v="36PDID"/>
    <s v="241046E182"/>
    <s v="111150"/>
    <x v="2"/>
    <s v="39811200"/>
    <s v=""/>
    <n v="339475"/>
    <n v="339475"/>
    <n v="189475"/>
    <n v="0"/>
    <n v="189475"/>
    <n v="0"/>
    <n v="339475"/>
  </r>
  <r>
    <s v="5"/>
    <x v="642"/>
    <s v="36PDID"/>
    <s v="241046E182"/>
    <s v="111150"/>
    <x v="2"/>
    <s v="39811208"/>
    <s v=""/>
    <n v="180593"/>
    <n v="180593"/>
    <n v="110593"/>
    <n v="0"/>
    <n v="110593"/>
    <n v="0"/>
    <n v="180593"/>
  </r>
  <r>
    <s v="5"/>
    <x v="642"/>
    <s v="36PDID"/>
    <s v="241046E182"/>
    <s v="111150"/>
    <x v="2"/>
    <s v="39821100"/>
    <s v=""/>
    <n v="128210"/>
    <n v="128210"/>
    <n v="128210"/>
    <n v="0"/>
    <n v="128210"/>
    <n v="0"/>
    <n v="128210"/>
  </r>
  <r>
    <s v="5"/>
    <x v="642"/>
    <s v="36PDID"/>
    <s v="241046E182"/>
    <s v="111150"/>
    <x v="2"/>
    <s v="39821108"/>
    <s v=""/>
    <n v="47475"/>
    <n v="47475"/>
    <n v="47475"/>
    <n v="0"/>
    <n v="47475"/>
    <n v="0"/>
    <n v="47475"/>
  </r>
  <r>
    <s v="5"/>
    <x v="642"/>
    <s v="36PDID"/>
    <s v="241046E182"/>
    <s v="111150"/>
    <x v="2"/>
    <s v="39911100"/>
    <s v=""/>
    <n v="4684735"/>
    <n v="4684735"/>
    <n v="4684735"/>
    <n v="0"/>
    <n v="4684735"/>
    <n v="556800"/>
    <n v="4127935"/>
  </r>
  <r>
    <s v="5"/>
    <x v="642"/>
    <s v="36PDID"/>
    <s v="241046E182"/>
    <s v="141250"/>
    <x v="0"/>
    <s v="12111100"/>
    <s v=""/>
    <n v="4677453"/>
    <n v="4677453"/>
    <n v="3000000"/>
    <n v="0"/>
    <n v="3000000"/>
    <n v="4449789"/>
    <n v="227664"/>
  </r>
  <r>
    <s v="5"/>
    <x v="642"/>
    <s v="36PDID"/>
    <s v="241046E182"/>
    <s v="141250"/>
    <x v="1"/>
    <s v="21521100"/>
    <s v=""/>
    <n v="3800000"/>
    <n v="3800000"/>
    <n v="1800000"/>
    <n v="0"/>
    <n v="1800000"/>
    <n v="0"/>
    <n v="3800000"/>
  </r>
  <r>
    <s v="5"/>
    <x v="642"/>
    <s v="36PDID"/>
    <s v="241046E182"/>
    <s v="141250"/>
    <x v="1"/>
    <s v="22111100"/>
    <s v=""/>
    <n v="2200000"/>
    <n v="2200000"/>
    <n v="1600000"/>
    <n v="0"/>
    <n v="1600000"/>
    <n v="278400"/>
    <n v="1921600"/>
  </r>
  <r>
    <s v="5"/>
    <x v="642"/>
    <s v="36PDID"/>
    <s v="241046E182"/>
    <s v="141250"/>
    <x v="1"/>
    <s v="27111100"/>
    <s v=""/>
    <n v="5032280"/>
    <n v="5032280"/>
    <n v="5032280"/>
    <n v="0"/>
    <n v="5032280"/>
    <n v="0"/>
    <n v="5032280"/>
  </r>
  <r>
    <s v="5"/>
    <x v="642"/>
    <s v="36PDID"/>
    <s v="241046E182"/>
    <s v="141250"/>
    <x v="1"/>
    <s v="27311100"/>
    <s v=""/>
    <n v="3400000"/>
    <n v="3400000"/>
    <n v="3400000"/>
    <n v="0"/>
    <n v="3400000"/>
    <n v="21715.200000000001"/>
    <n v="3378284.8"/>
  </r>
  <r>
    <s v="5"/>
    <x v="642"/>
    <s v="36PDID"/>
    <s v="241046E182"/>
    <s v="141250"/>
    <x v="2"/>
    <s v="31211100"/>
    <s v=""/>
    <n v="80000"/>
    <n v="80000"/>
    <n v="0"/>
    <n v="0"/>
    <n v="0"/>
    <n v="0"/>
    <n v="80000"/>
  </r>
  <r>
    <s v="5"/>
    <x v="642"/>
    <s v="36PDID"/>
    <s v="241046E182"/>
    <s v="141250"/>
    <x v="2"/>
    <s v="32521100"/>
    <s v=""/>
    <n v="8250000"/>
    <n v="8250000"/>
    <n v="8250000"/>
    <n v="0"/>
    <n v="8250000"/>
    <n v="278400"/>
    <n v="7971600"/>
  </r>
  <r>
    <s v="5"/>
    <x v="642"/>
    <s v="36PDID"/>
    <s v="241046E182"/>
    <s v="141250"/>
    <x v="2"/>
    <s v="32911100"/>
    <s v=""/>
    <n v="8000000"/>
    <n v="8000000"/>
    <n v="8000000"/>
    <n v="0"/>
    <n v="8000000"/>
    <n v="0"/>
    <n v="8000000"/>
  </r>
  <r>
    <s v="5"/>
    <x v="642"/>
    <s v="36PDID"/>
    <s v="241046E182"/>
    <s v="141250"/>
    <x v="2"/>
    <s v="33621100"/>
    <s v=""/>
    <n v="5000000"/>
    <n v="5000000"/>
    <n v="5000000"/>
    <n v="0"/>
    <n v="5000000"/>
    <n v="278400"/>
    <n v="4721600"/>
  </r>
  <r>
    <s v="5"/>
    <x v="642"/>
    <s v="36PDID"/>
    <s v="241046E182"/>
    <s v="141250"/>
    <x v="2"/>
    <s v="35521100"/>
    <s v=""/>
    <n v="1078000"/>
    <n v="1078000"/>
    <n v="1078000"/>
    <n v="0"/>
    <n v="1078000"/>
    <n v="0"/>
    <n v="1078000"/>
  </r>
  <r>
    <s v="5"/>
    <x v="642"/>
    <s v="36PDID"/>
    <s v="241046E182"/>
    <s v="141250"/>
    <x v="2"/>
    <s v="39911100"/>
    <s v=""/>
    <n v="13315265"/>
    <n v="13315265"/>
    <n v="13315265"/>
    <n v="0"/>
    <n v="13315265"/>
    <n v="21344"/>
    <n v="13293921"/>
  </r>
  <r>
    <s v="5"/>
    <x v="643"/>
    <s v="36PDID"/>
    <s v="241046U042"/>
    <s v="111150"/>
    <x v="5"/>
    <s v="44191177"/>
    <s v=""/>
    <n v="3500000"/>
    <n v="3500000"/>
    <n v="0"/>
    <n v="0"/>
    <n v="0"/>
    <n v="0"/>
    <n v="3500000"/>
  </r>
  <r>
    <s v="5"/>
    <x v="643"/>
    <s v="36PDID"/>
    <s v="241046U042"/>
    <s v="111150"/>
    <x v="5"/>
    <s v="44511177"/>
    <s v=""/>
    <n v="3500000"/>
    <n v="3500000"/>
    <n v="0"/>
    <n v="0"/>
    <n v="0"/>
    <n v="0"/>
    <n v="3500000"/>
  </r>
  <r>
    <s v="5"/>
    <x v="644"/>
    <s v="36PDID"/>
    <s v="241298M002"/>
    <s v="111150"/>
    <x v="0"/>
    <s v="16111143"/>
    <s v=""/>
    <n v="1284655"/>
    <n v="1284655"/>
    <n v="642330"/>
    <n v="0"/>
    <n v="642330"/>
    <n v="0"/>
    <n v="1284655"/>
  </r>
  <r>
    <s v="5"/>
    <x v="644"/>
    <s v="36PDID"/>
    <s v="241298M002"/>
    <s v="111150"/>
    <x v="3"/>
    <s v="799911A5"/>
    <s v=""/>
    <n v="100000"/>
    <n v="100000"/>
    <n v="0"/>
    <n v="0"/>
    <n v="0"/>
    <n v="0"/>
    <n v="100000"/>
  </r>
  <r>
    <s v="5"/>
    <x v="644"/>
    <s v="36PDID"/>
    <s v="241298M002"/>
    <s v="111150"/>
    <x v="3"/>
    <s v="799911A6"/>
    <s v=""/>
    <n v="100000"/>
    <n v="100000"/>
    <n v="0"/>
    <n v="0"/>
    <n v="0"/>
    <n v="0"/>
    <n v="100000"/>
  </r>
  <r>
    <s v="5"/>
    <x v="644"/>
    <s v="36PDID"/>
    <s v="241298M002"/>
    <s v="141250"/>
    <x v="3"/>
    <s v="79211189"/>
    <s v=""/>
    <n v="100000"/>
    <n v="100000"/>
    <n v="0"/>
    <n v="0"/>
    <n v="0"/>
    <n v="0"/>
    <n v="100000"/>
  </r>
  <r>
    <s v="5"/>
    <x v="645"/>
    <s v="36PDID"/>
    <s v="241313M001"/>
    <s v="111150"/>
    <x v="0"/>
    <s v="11311100"/>
    <s v=""/>
    <n v="689000"/>
    <n v="689000"/>
    <n v="420000"/>
    <n v="62929.45"/>
    <n v="357070.55"/>
    <n v="76761"/>
    <n v="549309.55000000005"/>
  </r>
  <r>
    <s v="5"/>
    <x v="645"/>
    <s v="36PDID"/>
    <s v="241313M001"/>
    <s v="111150"/>
    <x v="0"/>
    <s v="12111100"/>
    <s v=""/>
    <n v="3640301"/>
    <n v="3640301"/>
    <n v="1840301"/>
    <n v="0"/>
    <n v="1840301"/>
    <n v="3132306"/>
    <n v="507995"/>
  </r>
  <r>
    <s v="5"/>
    <x v="645"/>
    <s v="36PDID"/>
    <s v="241313M001"/>
    <s v="111150"/>
    <x v="0"/>
    <s v="12211108"/>
    <s v=""/>
    <n v="5322000"/>
    <n v="5322000"/>
    <n v="3600000"/>
    <n v="832208.94"/>
    <n v="2767791.06"/>
    <n v="1531408.1"/>
    <n v="2958382.96"/>
  </r>
  <r>
    <s v="5"/>
    <x v="645"/>
    <s v="36PDID"/>
    <s v="241313M001"/>
    <s v="111150"/>
    <x v="0"/>
    <s v="13211100"/>
    <s v=""/>
    <n v="15000"/>
    <n v="15000"/>
    <n v="15000"/>
    <n v="0"/>
    <n v="15000"/>
    <n v="0"/>
    <n v="15000"/>
  </r>
  <r>
    <s v="5"/>
    <x v="645"/>
    <s v="36PDID"/>
    <s v="241313M001"/>
    <s v="111150"/>
    <x v="0"/>
    <s v="14111208"/>
    <s v=""/>
    <n v="456874"/>
    <n v="456874"/>
    <n v="300000"/>
    <n v="0"/>
    <n v="300000"/>
    <n v="101122.02"/>
    <n v="355751.98"/>
  </r>
  <r>
    <s v="5"/>
    <x v="645"/>
    <s v="36PDID"/>
    <s v="241313M001"/>
    <s v="111150"/>
    <x v="0"/>
    <s v="14121100"/>
    <s v=""/>
    <n v="276385"/>
    <n v="276385"/>
    <n v="180000"/>
    <n v="0"/>
    <n v="180000"/>
    <n v="53133.86"/>
    <n v="223251.14"/>
  </r>
  <r>
    <s v="5"/>
    <x v="645"/>
    <s v="36PDID"/>
    <s v="241313M001"/>
    <s v="111150"/>
    <x v="0"/>
    <s v="14221100"/>
    <s v=""/>
    <n v="250343"/>
    <n v="250343"/>
    <n v="180000"/>
    <n v="0"/>
    <n v="180000"/>
    <n v="35810.44"/>
    <n v="214532.56"/>
  </r>
  <r>
    <s v="5"/>
    <x v="645"/>
    <s v="36PDID"/>
    <s v="241313M001"/>
    <s v="111150"/>
    <x v="0"/>
    <s v="14311100"/>
    <s v=""/>
    <n v="362404"/>
    <n v="362404"/>
    <n v="300000"/>
    <n v="0"/>
    <n v="300000"/>
    <n v="60222.86"/>
    <n v="302181.14"/>
  </r>
  <r>
    <s v="5"/>
    <x v="645"/>
    <s v="36PDID"/>
    <s v="241313M001"/>
    <s v="111150"/>
    <x v="0"/>
    <s v="14411200"/>
    <s v=""/>
    <n v="94083"/>
    <n v="94083"/>
    <n v="70000"/>
    <n v="0"/>
    <n v="70000"/>
    <n v="0"/>
    <n v="94083"/>
  </r>
  <r>
    <s v="5"/>
    <x v="645"/>
    <s v="36PDID"/>
    <s v="241313M001"/>
    <s v="111150"/>
    <x v="0"/>
    <s v="14431200"/>
    <s v=""/>
    <n v="2060"/>
    <n v="2060"/>
    <n v="2060"/>
    <n v="0"/>
    <n v="2060"/>
    <n v="0"/>
    <n v="2060"/>
  </r>
  <r>
    <s v="5"/>
    <x v="645"/>
    <s v="36PDID"/>
    <s v="241313M001"/>
    <s v="111150"/>
    <x v="0"/>
    <s v="15411208"/>
    <s v=""/>
    <n v="580250"/>
    <n v="580250"/>
    <n v="0"/>
    <n v="0"/>
    <n v="0"/>
    <n v="0"/>
    <n v="580250"/>
  </r>
  <r>
    <s v="5"/>
    <x v="645"/>
    <s v="36PDID"/>
    <s v="241313M001"/>
    <s v="111150"/>
    <x v="0"/>
    <s v="15411218"/>
    <s v=""/>
    <n v="3124"/>
    <n v="3124"/>
    <n v="0"/>
    <n v="0"/>
    <n v="0"/>
    <n v="0"/>
    <n v="3124"/>
  </r>
  <r>
    <s v="5"/>
    <x v="645"/>
    <s v="36PDID"/>
    <s v="241313M001"/>
    <s v="111150"/>
    <x v="0"/>
    <s v="15471100"/>
    <s v=""/>
    <n v="500"/>
    <n v="500"/>
    <n v="500"/>
    <n v="0"/>
    <n v="500"/>
    <n v="500"/>
    <n v="0"/>
  </r>
  <r>
    <s v="5"/>
    <x v="645"/>
    <s v="36PDID"/>
    <s v="241313M001"/>
    <s v="111150"/>
    <x v="0"/>
    <s v="15471108"/>
    <s v=""/>
    <n v="8000"/>
    <n v="8000"/>
    <n v="8000"/>
    <n v="0"/>
    <n v="8000"/>
    <n v="0"/>
    <n v="8000"/>
  </r>
  <r>
    <s v="5"/>
    <x v="645"/>
    <s v="36PDID"/>
    <s v="241313M001"/>
    <s v="111150"/>
    <x v="0"/>
    <s v="15911100"/>
    <s v=""/>
    <n v="2132000"/>
    <n v="2132000"/>
    <n v="1200000"/>
    <n v="169229.5"/>
    <n v="1030770.5"/>
    <n v="203499"/>
    <n v="1759271.5"/>
  </r>
  <r>
    <s v="5"/>
    <x v="645"/>
    <s v="36PDID"/>
    <s v="241313M001"/>
    <s v="111150"/>
    <x v="1"/>
    <s v="21111100"/>
    <s v=""/>
    <n v="515545"/>
    <n v="515545"/>
    <n v="515545"/>
    <n v="0"/>
    <n v="515545"/>
    <n v="26100"/>
    <n v="489445"/>
  </r>
  <r>
    <s v="5"/>
    <x v="645"/>
    <s v="36PDID"/>
    <s v="241313M001"/>
    <s v="111150"/>
    <x v="1"/>
    <s v="21111200"/>
    <s v=""/>
    <n v="96344"/>
    <n v="96344"/>
    <n v="96344"/>
    <n v="0"/>
    <n v="96344"/>
    <n v="96344"/>
    <n v="0"/>
  </r>
  <r>
    <s v="5"/>
    <x v="645"/>
    <s v="36PDID"/>
    <s v="241313M001"/>
    <s v="111150"/>
    <x v="1"/>
    <s v="21411100"/>
    <s v=""/>
    <n v="165000"/>
    <n v="165000"/>
    <n v="165000"/>
    <n v="0"/>
    <n v="165000"/>
    <n v="2913.92"/>
    <n v="162086.07999999999"/>
  </r>
  <r>
    <s v="5"/>
    <x v="645"/>
    <s v="36PDID"/>
    <s v="241313M001"/>
    <s v="111150"/>
    <x v="1"/>
    <s v="21411200"/>
    <s v=""/>
    <n v="82375"/>
    <n v="82375"/>
    <n v="82375"/>
    <n v="0"/>
    <n v="82375"/>
    <n v="0"/>
    <n v="82375"/>
  </r>
  <r>
    <s v="5"/>
    <x v="645"/>
    <s v="36PDID"/>
    <s v="241313M001"/>
    <s v="111150"/>
    <x v="1"/>
    <s v="21511100"/>
    <s v=""/>
    <n v="195000"/>
    <n v="195000"/>
    <n v="195000"/>
    <n v="0"/>
    <n v="195000"/>
    <n v="0"/>
    <n v="195000"/>
  </r>
  <r>
    <s v="5"/>
    <x v="645"/>
    <s v="36PDID"/>
    <s v="241313M001"/>
    <s v="111150"/>
    <x v="1"/>
    <s v="21611100"/>
    <s v=""/>
    <n v="400000"/>
    <n v="400000"/>
    <n v="400000"/>
    <n v="0"/>
    <n v="400000"/>
    <n v="0"/>
    <n v="400000"/>
  </r>
  <r>
    <s v="5"/>
    <x v="645"/>
    <s v="36PDID"/>
    <s v="241313M001"/>
    <s v="111150"/>
    <x v="1"/>
    <s v="21711100"/>
    <s v=""/>
    <n v="200"/>
    <n v="200"/>
    <n v="200"/>
    <n v="0"/>
    <n v="200"/>
    <n v="0"/>
    <n v="200"/>
  </r>
  <r>
    <s v="5"/>
    <x v="645"/>
    <s v="36PDID"/>
    <s v="241313M001"/>
    <s v="111150"/>
    <x v="1"/>
    <s v="23111100"/>
    <s v=""/>
    <n v="200"/>
    <n v="200"/>
    <n v="200"/>
    <n v="0"/>
    <n v="200"/>
    <n v="0"/>
    <n v="200"/>
  </r>
  <r>
    <s v="5"/>
    <x v="645"/>
    <s v="36PDID"/>
    <s v="241313M001"/>
    <s v="111150"/>
    <x v="1"/>
    <s v="23511100"/>
    <s v=""/>
    <n v="200"/>
    <n v="200"/>
    <n v="200"/>
    <n v="0"/>
    <n v="200"/>
    <n v="0"/>
    <n v="200"/>
  </r>
  <r>
    <s v="5"/>
    <x v="645"/>
    <s v="36PDID"/>
    <s v="241313M001"/>
    <s v="111150"/>
    <x v="1"/>
    <s v="24191100"/>
    <s v=""/>
    <n v="5000"/>
    <n v="5000"/>
    <n v="5000"/>
    <n v="0"/>
    <n v="5000"/>
    <n v="0"/>
    <n v="5000"/>
  </r>
  <r>
    <s v="5"/>
    <x v="645"/>
    <s v="36PDID"/>
    <s v="241313M001"/>
    <s v="111150"/>
    <x v="1"/>
    <s v="24211100"/>
    <s v=""/>
    <n v="1500"/>
    <n v="1500"/>
    <n v="1500"/>
    <n v="0"/>
    <n v="1500"/>
    <n v="0"/>
    <n v="1500"/>
  </r>
  <r>
    <s v="5"/>
    <x v="645"/>
    <s v="36PDID"/>
    <s v="241313M001"/>
    <s v="111150"/>
    <x v="1"/>
    <s v="24311100"/>
    <s v=""/>
    <n v="200"/>
    <n v="200"/>
    <n v="200"/>
    <n v="0"/>
    <n v="200"/>
    <n v="0"/>
    <n v="200"/>
  </r>
  <r>
    <s v="5"/>
    <x v="645"/>
    <s v="36PDID"/>
    <s v="241313M001"/>
    <s v="111150"/>
    <x v="1"/>
    <s v="24611100"/>
    <s v=""/>
    <n v="88000"/>
    <n v="88000"/>
    <n v="88000"/>
    <n v="0"/>
    <n v="88000"/>
    <n v="88000"/>
    <n v="0"/>
  </r>
  <r>
    <s v="5"/>
    <x v="645"/>
    <s v="36PDID"/>
    <s v="241313M001"/>
    <s v="111150"/>
    <x v="1"/>
    <s v="24911100"/>
    <s v=""/>
    <n v="165000"/>
    <n v="165000"/>
    <n v="165000"/>
    <n v="0"/>
    <n v="165000"/>
    <n v="165000"/>
    <n v="0"/>
  </r>
  <r>
    <s v="5"/>
    <x v="645"/>
    <s v="36PDID"/>
    <s v="241313M001"/>
    <s v="111150"/>
    <x v="1"/>
    <s v="25611100"/>
    <s v=""/>
    <n v="10000"/>
    <n v="10000"/>
    <n v="10000"/>
    <n v="0"/>
    <n v="10000"/>
    <n v="0"/>
    <n v="10000"/>
  </r>
  <r>
    <s v="5"/>
    <x v="645"/>
    <s v="36PDID"/>
    <s v="241313M001"/>
    <s v="111150"/>
    <x v="1"/>
    <s v="26111200"/>
    <s v=""/>
    <n v="841948"/>
    <n v="841948"/>
    <n v="422400"/>
    <n v="0"/>
    <n v="422400"/>
    <n v="422400"/>
    <n v="419548"/>
  </r>
  <r>
    <s v="5"/>
    <x v="645"/>
    <s v="36PDID"/>
    <s v="241313M001"/>
    <s v="111150"/>
    <x v="1"/>
    <s v="27511100"/>
    <s v=""/>
    <n v="15000"/>
    <n v="15000"/>
    <n v="15000"/>
    <n v="0"/>
    <n v="15000"/>
    <n v="0"/>
    <n v="15000"/>
  </r>
  <r>
    <s v="5"/>
    <x v="645"/>
    <s v="36PDID"/>
    <s v="241313M001"/>
    <s v="111150"/>
    <x v="1"/>
    <s v="29111100"/>
    <s v=""/>
    <n v="55000"/>
    <n v="55000"/>
    <n v="55000"/>
    <n v="0"/>
    <n v="55000"/>
    <n v="55000"/>
    <n v="0"/>
  </r>
  <r>
    <s v="5"/>
    <x v="645"/>
    <s v="36PDID"/>
    <s v="241313M001"/>
    <s v="111150"/>
    <x v="1"/>
    <s v="29211100"/>
    <s v=""/>
    <n v="10000"/>
    <n v="10000"/>
    <n v="10000"/>
    <n v="0"/>
    <n v="10000"/>
    <n v="0"/>
    <n v="10000"/>
  </r>
  <r>
    <s v="5"/>
    <x v="645"/>
    <s v="36PDID"/>
    <s v="241313M001"/>
    <s v="111150"/>
    <x v="1"/>
    <s v="29411100"/>
    <s v=""/>
    <n v="100000"/>
    <n v="100000"/>
    <n v="100000"/>
    <n v="0"/>
    <n v="100000"/>
    <n v="100000"/>
    <n v="0"/>
  </r>
  <r>
    <s v="5"/>
    <x v="645"/>
    <s v="36PDID"/>
    <s v="241313M001"/>
    <s v="111150"/>
    <x v="1"/>
    <s v="29611100"/>
    <s v=""/>
    <n v="65500"/>
    <n v="65500"/>
    <n v="65500"/>
    <n v="0"/>
    <n v="65500"/>
    <n v="0"/>
    <n v="65500"/>
  </r>
  <r>
    <s v="5"/>
    <x v="645"/>
    <s v="36PDID"/>
    <s v="241313M001"/>
    <s v="111150"/>
    <x v="1"/>
    <s v="29611200"/>
    <s v=""/>
    <n v="200000"/>
    <n v="200000"/>
    <n v="200000"/>
    <n v="0"/>
    <n v="200000"/>
    <n v="0"/>
    <n v="200000"/>
  </r>
  <r>
    <s v="5"/>
    <x v="645"/>
    <s v="36PDID"/>
    <s v="241313M001"/>
    <s v="111150"/>
    <x v="2"/>
    <s v="31411200"/>
    <s v=""/>
    <n v="121650"/>
    <n v="121650"/>
    <n v="61650"/>
    <n v="0"/>
    <n v="61650"/>
    <n v="0"/>
    <n v="121650"/>
  </r>
  <r>
    <s v="5"/>
    <x v="645"/>
    <s v="36PDID"/>
    <s v="241313M001"/>
    <s v="111150"/>
    <x v="2"/>
    <s v="31711200"/>
    <s v=""/>
    <n v="362145"/>
    <n v="362145"/>
    <n v="240000"/>
    <n v="0"/>
    <n v="240000"/>
    <n v="0"/>
    <n v="362145"/>
  </r>
  <r>
    <s v="5"/>
    <x v="645"/>
    <s v="36PDID"/>
    <s v="241313M001"/>
    <s v="111150"/>
    <x v="2"/>
    <s v="33411100"/>
    <s v=""/>
    <n v="900000"/>
    <n v="900000"/>
    <n v="600000"/>
    <n v="0"/>
    <n v="600000"/>
    <n v="0"/>
    <n v="900000"/>
  </r>
  <r>
    <s v="5"/>
    <x v="645"/>
    <s v="36PDID"/>
    <s v="241313M001"/>
    <s v="111150"/>
    <x v="2"/>
    <s v="33611200"/>
    <s v=""/>
    <n v="207600"/>
    <n v="207600"/>
    <n v="120000"/>
    <n v="0"/>
    <n v="120000"/>
    <n v="52500"/>
    <n v="155100"/>
  </r>
  <r>
    <s v="5"/>
    <x v="645"/>
    <s v="36PDID"/>
    <s v="241313M001"/>
    <s v="111150"/>
    <x v="2"/>
    <s v="33621100"/>
    <s v=""/>
    <n v="2500"/>
    <n v="2500"/>
    <n v="2500"/>
    <n v="0"/>
    <n v="2500"/>
    <n v="0"/>
    <n v="2500"/>
  </r>
  <r>
    <s v="5"/>
    <x v="645"/>
    <s v="36PDID"/>
    <s v="241313M001"/>
    <s v="111150"/>
    <x v="2"/>
    <s v="33631100"/>
    <s v=""/>
    <n v="70000"/>
    <n v="70000"/>
    <n v="45000"/>
    <n v="0"/>
    <n v="45000"/>
    <n v="13275"/>
    <n v="56725"/>
  </r>
  <r>
    <s v="5"/>
    <x v="645"/>
    <s v="36PDID"/>
    <s v="241313M001"/>
    <s v="111150"/>
    <x v="2"/>
    <s v="34111100"/>
    <s v=""/>
    <n v="20000"/>
    <n v="20000"/>
    <n v="0"/>
    <n v="0"/>
    <n v="0"/>
    <n v="0"/>
    <n v="20000"/>
  </r>
  <r>
    <s v="5"/>
    <x v="645"/>
    <s v="36PDID"/>
    <s v="241313M001"/>
    <s v="111150"/>
    <x v="2"/>
    <s v="34511200"/>
    <s v=""/>
    <n v="101806"/>
    <n v="101806"/>
    <n v="66160"/>
    <n v="0"/>
    <n v="66160"/>
    <n v="45450.14"/>
    <n v="56355.86"/>
  </r>
  <r>
    <s v="5"/>
    <x v="645"/>
    <s v="36PDID"/>
    <s v="241313M001"/>
    <s v="111150"/>
    <x v="2"/>
    <s v="35811100"/>
    <s v=""/>
    <n v="125000"/>
    <n v="125000"/>
    <n v="125000"/>
    <n v="0"/>
    <n v="125000"/>
    <n v="17075"/>
    <n v="107925"/>
  </r>
  <r>
    <s v="5"/>
    <x v="645"/>
    <s v="36PDID"/>
    <s v="241313M001"/>
    <s v="111150"/>
    <x v="2"/>
    <s v="39211100"/>
    <s v=""/>
    <n v="125000"/>
    <n v="125000"/>
    <n v="75000"/>
    <n v="0"/>
    <n v="75000"/>
    <n v="24250"/>
    <n v="100750"/>
  </r>
  <r>
    <s v="5"/>
    <x v="645"/>
    <s v="36PDID"/>
    <s v="241313M001"/>
    <s v="111150"/>
    <x v="2"/>
    <s v="39691200"/>
    <s v=""/>
    <n v="12018"/>
    <n v="12018"/>
    <n v="6372"/>
    <n v="0"/>
    <n v="6372"/>
    <n v="4578.9799999999996"/>
    <n v="7439.02"/>
  </r>
  <r>
    <s v="5"/>
    <x v="645"/>
    <s v="36PDID"/>
    <s v="241313M001"/>
    <s v="111150"/>
    <x v="2"/>
    <s v="39811200"/>
    <s v=""/>
    <n v="115620"/>
    <n v="115620"/>
    <n v="85620"/>
    <n v="0"/>
    <n v="85620"/>
    <n v="0"/>
    <n v="115620"/>
  </r>
  <r>
    <s v="5"/>
    <x v="645"/>
    <s v="36PDID"/>
    <s v="241313M001"/>
    <s v="111150"/>
    <x v="2"/>
    <s v="39811208"/>
    <s v=""/>
    <n v="163053"/>
    <n v="163053"/>
    <n v="123000"/>
    <n v="0"/>
    <n v="123000"/>
    <n v="0"/>
    <n v="163053"/>
  </r>
  <r>
    <s v="5"/>
    <x v="645"/>
    <s v="36PDID"/>
    <s v="241313M001"/>
    <s v="111150"/>
    <x v="2"/>
    <s v="39821100"/>
    <s v=""/>
    <n v="74389"/>
    <n v="74389"/>
    <n v="74389"/>
    <n v="0"/>
    <n v="74389"/>
    <n v="54.4"/>
    <n v="74334.600000000006"/>
  </r>
  <r>
    <s v="5"/>
    <x v="645"/>
    <s v="36PDID"/>
    <s v="241313M001"/>
    <s v="111150"/>
    <x v="2"/>
    <s v="39821108"/>
    <s v=""/>
    <n v="47236"/>
    <n v="47236"/>
    <n v="47236"/>
    <n v="0"/>
    <n v="47236"/>
    <n v="0"/>
    <n v="47236"/>
  </r>
  <r>
    <s v="5"/>
    <x v="645"/>
    <s v="36PDID"/>
    <s v="241313M001"/>
    <s v="141250"/>
    <x v="2"/>
    <s v="31121100"/>
    <s v=""/>
    <n v="716220"/>
    <n v="716220"/>
    <n v="420000"/>
    <n v="49116.89"/>
    <n v="370883.11"/>
    <n v="65451"/>
    <n v="601652.11"/>
  </r>
  <r>
    <s v="5"/>
    <x v="645"/>
    <s v="36PDID"/>
    <s v="241313M001"/>
    <s v="141250"/>
    <x v="2"/>
    <s v="31311100"/>
    <s v=""/>
    <n v="1557000"/>
    <n v="1557000"/>
    <n v="600000"/>
    <n v="80569"/>
    <n v="519431"/>
    <n v="90"/>
    <n v="1476341"/>
  </r>
  <r>
    <s v="5"/>
    <x v="645"/>
    <s v="36PDID"/>
    <s v="241313M001"/>
    <s v="141250"/>
    <x v="2"/>
    <s v="33811200"/>
    <s v=""/>
    <n v="5005300"/>
    <n v="5005300"/>
    <n v="3505300"/>
    <n v="0"/>
    <n v="3505300"/>
    <n v="3303147.46"/>
    <n v="1702152.54"/>
  </r>
  <r>
    <s v="5"/>
    <x v="645"/>
    <s v="36PDID"/>
    <s v="241313M001"/>
    <s v="141250"/>
    <x v="2"/>
    <s v="33911100"/>
    <s v=""/>
    <n v="4750591"/>
    <n v="4750591"/>
    <n v="2400000"/>
    <n v="0"/>
    <n v="2400000"/>
    <n v="519300"/>
    <n v="4231291"/>
  </r>
  <r>
    <s v="5"/>
    <x v="645"/>
    <s v="36PDID"/>
    <s v="241313M001"/>
    <s v="141250"/>
    <x v="2"/>
    <s v="35111100"/>
    <s v=""/>
    <n v="400000"/>
    <n v="400000"/>
    <n v="400000"/>
    <n v="0"/>
    <n v="400000"/>
    <n v="0"/>
    <n v="400000"/>
  </r>
  <r>
    <s v="5"/>
    <x v="645"/>
    <s v="36PDID"/>
    <s v="241313M001"/>
    <s v="141250"/>
    <x v="2"/>
    <s v="35211100"/>
    <s v=""/>
    <n v="50000"/>
    <n v="50000"/>
    <n v="50000"/>
    <n v="0"/>
    <n v="50000"/>
    <n v="0"/>
    <n v="50000"/>
  </r>
  <r>
    <s v="5"/>
    <x v="645"/>
    <s v="36PDID"/>
    <s v="241313M001"/>
    <s v="141250"/>
    <x v="2"/>
    <s v="35311100"/>
    <s v=""/>
    <n v="25000"/>
    <n v="25000"/>
    <n v="25000"/>
    <n v="0"/>
    <n v="25000"/>
    <n v="0"/>
    <n v="25000"/>
  </r>
  <r>
    <s v="5"/>
    <x v="645"/>
    <s v="36PDID"/>
    <s v="241313M001"/>
    <s v="141250"/>
    <x v="2"/>
    <s v="35911100"/>
    <s v=""/>
    <n v="132000"/>
    <n v="132000"/>
    <n v="66000"/>
    <n v="0"/>
    <n v="66000"/>
    <n v="113448"/>
    <n v="18552"/>
  </r>
  <r>
    <s v="5"/>
    <x v="645"/>
    <s v="36PDID"/>
    <s v="241313M001"/>
    <s v="141250"/>
    <x v="2"/>
    <s v="37211100"/>
    <s v=""/>
    <n v="250000"/>
    <n v="250000"/>
    <n v="150000"/>
    <n v="0"/>
    <n v="150000"/>
    <n v="0"/>
    <n v="250000"/>
  </r>
  <r>
    <s v="5"/>
    <x v="645"/>
    <s v="36PDID"/>
    <s v="241313M001"/>
    <s v="141250"/>
    <x v="2"/>
    <s v="37511100"/>
    <s v=""/>
    <n v="350000"/>
    <n v="350000"/>
    <n v="210000"/>
    <n v="0"/>
    <n v="210000"/>
    <n v="0"/>
    <n v="350000"/>
  </r>
  <r>
    <s v="5"/>
    <x v="646"/>
    <s v="36PDID"/>
    <s v="4232360000"/>
    <s v="111150"/>
    <x v="5"/>
    <s v="41521100"/>
    <s v=""/>
    <n v="44945064"/>
    <n v="44945064"/>
    <n v="32174841"/>
    <n v="2953301.02"/>
    <n v="29221539.98"/>
    <n v="11114516.66"/>
    <n v="30877246.32"/>
  </r>
  <r>
    <s v="5"/>
    <x v="646"/>
    <s v="36PDID"/>
    <s v="4232360000"/>
    <s v="111150"/>
    <x v="5"/>
    <s v="41521108"/>
    <s v=""/>
    <n v="10569758"/>
    <n v="10569758"/>
    <n v="7311211"/>
    <n v="1668599.87"/>
    <n v="5642611.1299999999"/>
    <n v="2145670"/>
    <n v="6755488.1299999999"/>
  </r>
  <r>
    <s v="5"/>
    <x v="646"/>
    <s v="36PDID"/>
    <s v="4232360000"/>
    <s v="111150"/>
    <x v="5"/>
    <s v="41521143"/>
    <s v=""/>
    <n v="1284655"/>
    <n v="1284655"/>
    <n v="642330"/>
    <n v="0"/>
    <n v="642330"/>
    <n v="0"/>
    <n v="1284655"/>
  </r>
  <r>
    <s v="5"/>
    <x v="646"/>
    <s v="36PDID"/>
    <s v="4232360000"/>
    <s v="111150"/>
    <x v="5"/>
    <s v="41521177"/>
    <s v=""/>
    <n v="7000000"/>
    <n v="7000000"/>
    <n v="0"/>
    <n v="0"/>
    <n v="0"/>
    <n v="0"/>
    <n v="7000000"/>
  </r>
  <r>
    <s v="5"/>
    <x v="646"/>
    <s v="36PDID"/>
    <s v="4232360000"/>
    <s v="111150"/>
    <x v="5"/>
    <s v="41521183"/>
    <s v=""/>
    <n v="5000"/>
    <n v="5000"/>
    <n v="5000"/>
    <n v="0"/>
    <n v="5000"/>
    <n v="0"/>
    <n v="5000"/>
  </r>
  <r>
    <s v="5"/>
    <x v="646"/>
    <s v="36PDID"/>
    <s v="4232360000"/>
    <s v="111150"/>
    <x v="5"/>
    <s v="415211A5"/>
    <s v=""/>
    <n v="100000"/>
    <n v="100000"/>
    <n v="0"/>
    <n v="0"/>
    <n v="0"/>
    <n v="0"/>
    <n v="100000"/>
  </r>
  <r>
    <s v="5"/>
    <x v="646"/>
    <s v="36PDID"/>
    <s v="4232360000"/>
    <s v="111150"/>
    <x v="5"/>
    <s v="415211A6"/>
    <s v=""/>
    <n v="100000"/>
    <n v="100000"/>
    <n v="0"/>
    <n v="0"/>
    <n v="0"/>
    <n v="0"/>
    <n v="100000"/>
  </r>
  <r>
    <s v="5"/>
    <x v="646"/>
    <s v="36PDID"/>
    <s v="4232360000"/>
    <s v="111150"/>
    <x v="5"/>
    <s v="41521200"/>
    <s v=""/>
    <n v="2901504"/>
    <n v="2901504"/>
    <n v="1930896"/>
    <n v="0"/>
    <n v="1930896"/>
    <n v="621273.12"/>
    <n v="2280230.88"/>
  </r>
  <r>
    <s v="5"/>
    <x v="646"/>
    <s v="36PDID"/>
    <s v="4232360000"/>
    <s v="111150"/>
    <x v="5"/>
    <s v="41521208"/>
    <s v=""/>
    <n v="2467042"/>
    <n v="2467042"/>
    <n v="833593"/>
    <n v="0"/>
    <n v="833593"/>
    <n v="203485.89"/>
    <n v="2263556.11"/>
  </r>
  <r>
    <s v="5"/>
    <x v="646"/>
    <s v="36PDID"/>
    <s v="4232360000"/>
    <s v="111150"/>
    <x v="5"/>
    <s v="41521218"/>
    <s v=""/>
    <n v="3124"/>
    <n v="3124"/>
    <n v="0"/>
    <n v="0"/>
    <n v="0"/>
    <n v="0"/>
    <n v="3124"/>
  </r>
  <r>
    <s v="5"/>
    <x v="647"/>
    <s v="36PDIE"/>
    <s v="172002N001"/>
    <s v="111150"/>
    <x v="0"/>
    <s v="12111100"/>
    <s v=""/>
    <n v="217350"/>
    <n v="217350"/>
    <n v="105000"/>
    <n v="81000"/>
    <n v="24000"/>
    <n v="126097.02"/>
    <n v="10252.98"/>
  </r>
  <r>
    <s v="5"/>
    <x v="647"/>
    <s v="36PDIE"/>
    <s v="172002N001"/>
    <s v="111150"/>
    <x v="1"/>
    <s v="27111100"/>
    <s v=""/>
    <n v="19270"/>
    <n v="19270"/>
    <n v="10000"/>
    <n v="0"/>
    <n v="10000"/>
    <n v="0"/>
    <n v="19270"/>
  </r>
  <r>
    <s v="5"/>
    <x v="647"/>
    <s v="36PDIE"/>
    <s v="172002N001"/>
    <s v="111150"/>
    <x v="2"/>
    <s v="32521100"/>
    <s v=""/>
    <n v="12528"/>
    <n v="12528"/>
    <n v="6000"/>
    <n v="0"/>
    <n v="6000"/>
    <n v="0"/>
    <n v="12528"/>
  </r>
  <r>
    <s v="5"/>
    <x v="647"/>
    <s v="36PDIE"/>
    <s v="172002N001"/>
    <s v="111150"/>
    <x v="2"/>
    <s v="33211100"/>
    <s v=""/>
    <n v="50000"/>
    <n v="50000"/>
    <n v="0"/>
    <n v="0"/>
    <n v="0"/>
    <n v="0"/>
    <n v="50000"/>
  </r>
  <r>
    <s v="5"/>
    <x v="648"/>
    <s v="36PDIE"/>
    <s v="252042E086"/>
    <s v="111150"/>
    <x v="0"/>
    <s v="11311100"/>
    <s v=""/>
    <n v="389078963"/>
    <n v="389078963"/>
    <n v="200539479"/>
    <n v="158820725.68000001"/>
    <n v="41718753.32"/>
    <n v="15854982.24"/>
    <n v="214403255.08000001"/>
  </r>
  <r>
    <s v="5"/>
    <x v="648"/>
    <s v="36PDIE"/>
    <s v="252042E086"/>
    <s v="111150"/>
    <x v="0"/>
    <s v="13111100"/>
    <s v=""/>
    <n v="922552"/>
    <n v="922552"/>
    <n v="518526"/>
    <n v="378487.75"/>
    <n v="140038.25"/>
    <n v="37879.25"/>
    <n v="506185"/>
  </r>
  <r>
    <s v="5"/>
    <x v="648"/>
    <s v="36PDIE"/>
    <s v="252042E086"/>
    <s v="111150"/>
    <x v="0"/>
    <s v="13211100"/>
    <s v=""/>
    <n v="33947043"/>
    <n v="33947043"/>
    <n v="4992081"/>
    <n v="38338.14"/>
    <n v="4953742.8600000003"/>
    <n v="79276.22"/>
    <n v="33829428.640000001"/>
  </r>
  <r>
    <s v="5"/>
    <x v="648"/>
    <s v="36PDIE"/>
    <s v="252042E086"/>
    <s v="111150"/>
    <x v="0"/>
    <s v="13231100"/>
    <s v=""/>
    <n v="5378717"/>
    <n v="5378717"/>
    <n v="4105669.24"/>
    <n v="3650719.17"/>
    <n v="454950.07"/>
    <n v="179488.51"/>
    <n v="1548509.32"/>
  </r>
  <r>
    <s v="5"/>
    <x v="648"/>
    <s v="36PDIE"/>
    <s v="252042E086"/>
    <s v="111150"/>
    <x v="0"/>
    <s v="13311100"/>
    <s v=""/>
    <n v="73852"/>
    <n v="73852"/>
    <n v="33574"/>
    <n v="0"/>
    <n v="33574"/>
    <n v="0"/>
    <n v="73852"/>
  </r>
  <r>
    <s v="5"/>
    <x v="648"/>
    <s v="36PDIE"/>
    <s v="252042E086"/>
    <s v="111150"/>
    <x v="0"/>
    <s v="14111201"/>
    <s v=""/>
    <n v="56121320"/>
    <n v="56121320"/>
    <n v="28060664"/>
    <n v="17555885.300000001"/>
    <n v="10504778.699999999"/>
    <n v="3255385.74"/>
    <n v="35310048.960000001"/>
  </r>
  <r>
    <s v="5"/>
    <x v="648"/>
    <s v="36PDIE"/>
    <s v="252042E086"/>
    <s v="111150"/>
    <x v="0"/>
    <s v="14211201"/>
    <s v=""/>
    <n v="22191661"/>
    <n v="22191661"/>
    <n v="11691661"/>
    <n v="9572872.8100000005"/>
    <n v="2118788.19"/>
    <n v="0"/>
    <n v="12618788.189999999"/>
  </r>
  <r>
    <s v="5"/>
    <x v="648"/>
    <s v="36PDIE"/>
    <s v="252042E086"/>
    <s v="111150"/>
    <x v="0"/>
    <s v="14311200"/>
    <s v=""/>
    <n v="13349832"/>
    <n v="13349832"/>
    <n v="7349832"/>
    <n v="5371897.9100000001"/>
    <n v="1977934.09"/>
    <n v="0"/>
    <n v="7977934.0899999999"/>
  </r>
  <r>
    <s v="5"/>
    <x v="648"/>
    <s v="36PDIE"/>
    <s v="252042E086"/>
    <s v="111150"/>
    <x v="0"/>
    <s v="14411200"/>
    <s v=""/>
    <n v="7648466"/>
    <n v="7648466"/>
    <n v="4200000"/>
    <n v="1310871.8999999999"/>
    <n v="2889128.1"/>
    <n v="4974038.3499999996"/>
    <n v="1363555.75"/>
  </r>
  <r>
    <s v="5"/>
    <x v="648"/>
    <s v="36PDIE"/>
    <s v="252042E086"/>
    <s v="111150"/>
    <x v="0"/>
    <s v="15111200"/>
    <s v=""/>
    <n v="6809791"/>
    <n v="6809791"/>
    <n v="3600000"/>
    <n v="2512962.61"/>
    <n v="1087037.3899999999"/>
    <n v="251179.59"/>
    <n v="4045648.8"/>
  </r>
  <r>
    <s v="5"/>
    <x v="648"/>
    <s v="36PDIE"/>
    <s v="252042E086"/>
    <s v="111150"/>
    <x v="0"/>
    <s v="15211106"/>
    <s v=""/>
    <n v="10570777"/>
    <n v="10570777"/>
    <n v="5285388"/>
    <n v="0"/>
    <n v="5285388"/>
    <n v="0"/>
    <n v="10570777"/>
  </r>
  <r>
    <s v="5"/>
    <x v="648"/>
    <s v="36PDIE"/>
    <s v="252042E086"/>
    <s v="111150"/>
    <x v="0"/>
    <s v="15411218"/>
    <s v=""/>
    <n v="26621005"/>
    <n v="26621005"/>
    <n v="0"/>
    <n v="0"/>
    <n v="0"/>
    <n v="0"/>
    <n v="26621005"/>
  </r>
  <r>
    <s v="5"/>
    <x v="648"/>
    <s v="36PDIE"/>
    <s v="252042E086"/>
    <s v="111150"/>
    <x v="0"/>
    <s v="15421100"/>
    <s v=""/>
    <n v="342228"/>
    <n v="342228"/>
    <n v="190000"/>
    <n v="162880"/>
    <n v="27120"/>
    <n v="20360"/>
    <n v="158988"/>
  </r>
  <r>
    <s v="5"/>
    <x v="648"/>
    <s v="36PDIE"/>
    <s v="252042E086"/>
    <s v="111150"/>
    <x v="0"/>
    <s v="15431226"/>
    <s v=""/>
    <n v="587110"/>
    <n v="587110"/>
    <n v="587110"/>
    <n v="0"/>
    <n v="587110"/>
    <n v="579349.93999999994"/>
    <n v="7760.06"/>
  </r>
  <r>
    <s v="5"/>
    <x v="648"/>
    <s v="36PDIE"/>
    <s v="252042E086"/>
    <s v="111150"/>
    <x v="0"/>
    <s v="15441100"/>
    <s v=""/>
    <n v="51801159"/>
    <n v="51801159"/>
    <n v="27000000"/>
    <n v="19540389.890000001"/>
    <n v="7459610.1100000003"/>
    <n v="1961691.15"/>
    <n v="30299077.960000001"/>
  </r>
  <r>
    <s v="5"/>
    <x v="648"/>
    <s v="36PDIE"/>
    <s v="252042E086"/>
    <s v="111150"/>
    <x v="0"/>
    <s v="15451100"/>
    <s v=""/>
    <n v="45686524"/>
    <n v="45686524"/>
    <n v="22843264"/>
    <n v="9290575.6500000004"/>
    <n v="13552688.35"/>
    <n v="950461.69"/>
    <n v="35445486.659999996"/>
  </r>
  <r>
    <s v="5"/>
    <x v="648"/>
    <s v="36PDIE"/>
    <s v="252042E086"/>
    <s v="111150"/>
    <x v="0"/>
    <s v="15461151"/>
    <s v=""/>
    <n v="3753042"/>
    <n v="3753042"/>
    <n v="2051013"/>
    <n v="1266635.3799999999"/>
    <n v="784377.62"/>
    <n v="0"/>
    <n v="2486406.62"/>
  </r>
  <r>
    <s v="5"/>
    <x v="648"/>
    <s v="36PDIE"/>
    <s v="252042E086"/>
    <s v="111150"/>
    <x v="0"/>
    <s v="15471100"/>
    <s v=""/>
    <n v="878942"/>
    <n v="878942"/>
    <n v="878942"/>
    <n v="0"/>
    <n v="878942"/>
    <n v="399049"/>
    <n v="479893"/>
  </r>
  <r>
    <s v="5"/>
    <x v="648"/>
    <s v="36PDIE"/>
    <s v="252042E086"/>
    <s v="111150"/>
    <x v="0"/>
    <s v="15481100"/>
    <s v=""/>
    <n v="1004887"/>
    <n v="1004887"/>
    <n v="1004887"/>
    <n v="460082.95"/>
    <n v="544804.05000000005"/>
    <n v="469579.44"/>
    <n v="75224.61"/>
  </r>
  <r>
    <s v="5"/>
    <x v="648"/>
    <s v="36PDIE"/>
    <s v="252042E086"/>
    <s v="111150"/>
    <x v="0"/>
    <s v="15511100"/>
    <s v=""/>
    <n v="1349176"/>
    <n v="1349176"/>
    <n v="720624"/>
    <n v="540870.03"/>
    <n v="179753.97"/>
    <n v="53928.05"/>
    <n v="754377.92"/>
  </r>
  <r>
    <s v="5"/>
    <x v="648"/>
    <s v="36PDIE"/>
    <s v="252042E086"/>
    <s v="111150"/>
    <x v="0"/>
    <s v="15911100"/>
    <s v=""/>
    <n v="316655329"/>
    <n v="316655329"/>
    <n v="181255975"/>
    <n v="132985781.33"/>
    <n v="48270193.670000002"/>
    <n v="13303096.859999999"/>
    <n v="170366450.81"/>
  </r>
  <r>
    <s v="5"/>
    <x v="648"/>
    <s v="36PDIE"/>
    <s v="252042E086"/>
    <s v="111150"/>
    <x v="0"/>
    <s v="16111143"/>
    <s v=""/>
    <n v="55014000"/>
    <n v="55014000"/>
    <n v="23961330.760000002"/>
    <n v="0"/>
    <n v="23961330.760000002"/>
    <n v="0"/>
    <n v="55014000"/>
  </r>
  <r>
    <s v="5"/>
    <x v="648"/>
    <s v="36PDIE"/>
    <s v="252042E086"/>
    <s v="111150"/>
    <x v="1"/>
    <s v="21111100"/>
    <s v=""/>
    <n v="500000"/>
    <n v="500000"/>
    <n v="400000"/>
    <n v="95990"/>
    <n v="304010"/>
    <n v="90776.71"/>
    <n v="313233.28999999998"/>
  </r>
  <r>
    <s v="5"/>
    <x v="648"/>
    <s v="36PDIE"/>
    <s v="252042E086"/>
    <s v="111150"/>
    <x v="1"/>
    <s v="21111200"/>
    <s v=""/>
    <n v="1500000"/>
    <n v="1500000"/>
    <n v="681815"/>
    <n v="533055.14"/>
    <n v="148759.85999999999"/>
    <n v="533055.16"/>
    <n v="433889.7"/>
  </r>
  <r>
    <s v="5"/>
    <x v="648"/>
    <s v="36PDIE"/>
    <s v="252042E086"/>
    <s v="111150"/>
    <x v="1"/>
    <s v="21211100"/>
    <s v=""/>
    <n v="140000"/>
    <n v="140000"/>
    <n v="70000"/>
    <n v="70000"/>
    <n v="0"/>
    <n v="48730.64"/>
    <n v="21269.360000000001"/>
  </r>
  <r>
    <s v="5"/>
    <x v="648"/>
    <s v="36PDIE"/>
    <s v="252042E086"/>
    <s v="111150"/>
    <x v="1"/>
    <s v="21411100"/>
    <s v=""/>
    <n v="150000"/>
    <n v="150000"/>
    <n v="62500"/>
    <n v="29568.400000000001"/>
    <n v="32931.599999999999"/>
    <n v="4151.0600000000004"/>
    <n v="116280.54"/>
  </r>
  <r>
    <s v="5"/>
    <x v="648"/>
    <s v="36PDIE"/>
    <s v="252042E086"/>
    <s v="111150"/>
    <x v="1"/>
    <s v="21411200"/>
    <s v=""/>
    <n v="550000"/>
    <n v="550000"/>
    <n v="550000"/>
    <n v="0"/>
    <n v="550000"/>
    <n v="0"/>
    <n v="550000"/>
  </r>
  <r>
    <s v="5"/>
    <x v="648"/>
    <s v="36PDIE"/>
    <s v="252042E086"/>
    <s v="111150"/>
    <x v="1"/>
    <s v="21511100"/>
    <s v=""/>
    <n v="7000"/>
    <n v="7000"/>
    <n v="0"/>
    <n v="0"/>
    <n v="0"/>
    <n v="96"/>
    <n v="6904"/>
  </r>
  <r>
    <s v="5"/>
    <x v="648"/>
    <s v="36PDIE"/>
    <s v="252042E086"/>
    <s v="111150"/>
    <x v="1"/>
    <s v="21521100"/>
    <s v=""/>
    <n v="70000"/>
    <n v="70000"/>
    <n v="70000"/>
    <n v="0"/>
    <n v="70000"/>
    <n v="70000"/>
    <n v="0"/>
  </r>
  <r>
    <s v="5"/>
    <x v="648"/>
    <s v="36PDIE"/>
    <s v="252042E086"/>
    <s v="111150"/>
    <x v="1"/>
    <s v="21611100"/>
    <s v=""/>
    <n v="7000"/>
    <n v="7000"/>
    <n v="7000"/>
    <n v="0"/>
    <n v="7000"/>
    <n v="1209.3"/>
    <n v="5790.7"/>
  </r>
  <r>
    <s v="5"/>
    <x v="648"/>
    <s v="36PDIE"/>
    <s v="252042E086"/>
    <s v="111150"/>
    <x v="1"/>
    <s v="21711100"/>
    <s v=""/>
    <n v="1000000"/>
    <n v="1000000"/>
    <n v="60000"/>
    <n v="0"/>
    <n v="60000"/>
    <n v="24688.2"/>
    <n v="975311.8"/>
  </r>
  <r>
    <s v="5"/>
    <x v="648"/>
    <s v="36PDIE"/>
    <s v="252042E086"/>
    <s v="111150"/>
    <x v="1"/>
    <s v="22111100"/>
    <s v=""/>
    <n v="700000"/>
    <n v="700000"/>
    <n v="350000"/>
    <n v="24164.3"/>
    <n v="325835.7"/>
    <n v="539434"/>
    <n v="136401.70000000001"/>
  </r>
  <r>
    <s v="5"/>
    <x v="648"/>
    <s v="36PDIE"/>
    <s v="252042E086"/>
    <s v="111150"/>
    <x v="1"/>
    <s v="22311100"/>
    <s v=""/>
    <n v="14000"/>
    <n v="14000"/>
    <n v="6000"/>
    <n v="0"/>
    <n v="6000"/>
    <n v="1183.2"/>
    <n v="12816.8"/>
  </r>
  <r>
    <s v="5"/>
    <x v="648"/>
    <s v="36PDIE"/>
    <s v="252042E086"/>
    <s v="111150"/>
    <x v="1"/>
    <s v="23511100"/>
    <s v=""/>
    <n v="7000"/>
    <n v="7000"/>
    <n v="5000"/>
    <n v="0"/>
    <n v="5000"/>
    <n v="0"/>
    <n v="7000"/>
  </r>
  <r>
    <s v="5"/>
    <x v="648"/>
    <s v="36PDIE"/>
    <s v="252042E086"/>
    <s v="111150"/>
    <x v="1"/>
    <s v="24191100"/>
    <s v=""/>
    <n v="22400"/>
    <n v="22400"/>
    <n v="22400"/>
    <n v="0"/>
    <n v="22400"/>
    <n v="3159.05"/>
    <n v="19240.95"/>
  </r>
  <r>
    <s v="5"/>
    <x v="648"/>
    <s v="36PDIE"/>
    <s v="252042E086"/>
    <s v="111150"/>
    <x v="1"/>
    <s v="24211100"/>
    <s v=""/>
    <n v="52328"/>
    <n v="52328"/>
    <n v="52328"/>
    <n v="0"/>
    <n v="52328"/>
    <n v="5040.03"/>
    <n v="47287.97"/>
  </r>
  <r>
    <s v="5"/>
    <x v="648"/>
    <s v="36PDIE"/>
    <s v="252042E086"/>
    <s v="111150"/>
    <x v="1"/>
    <s v="24311100"/>
    <s v=""/>
    <n v="3500"/>
    <n v="3500"/>
    <n v="3500"/>
    <n v="0"/>
    <n v="3500"/>
    <n v="1702.64"/>
    <n v="1797.36"/>
  </r>
  <r>
    <s v="5"/>
    <x v="648"/>
    <s v="36PDIE"/>
    <s v="252042E086"/>
    <s v="111150"/>
    <x v="1"/>
    <s v="24411100"/>
    <s v=""/>
    <n v="17923"/>
    <n v="17923"/>
    <n v="17923"/>
    <n v="0"/>
    <n v="17923"/>
    <n v="0"/>
    <n v="17923"/>
  </r>
  <r>
    <s v="5"/>
    <x v="648"/>
    <s v="36PDIE"/>
    <s v="252042E086"/>
    <s v="111150"/>
    <x v="1"/>
    <s v="24511100"/>
    <s v=""/>
    <n v="7000"/>
    <n v="7000"/>
    <n v="7000"/>
    <n v="0"/>
    <n v="7000"/>
    <n v="0"/>
    <n v="7000"/>
  </r>
  <r>
    <s v="5"/>
    <x v="648"/>
    <s v="36PDIE"/>
    <s v="252042E086"/>
    <s v="111150"/>
    <x v="1"/>
    <s v="24611100"/>
    <s v=""/>
    <n v="1200000"/>
    <n v="1200000"/>
    <n v="1150000"/>
    <n v="7953.66"/>
    <n v="1142046.3400000001"/>
    <n v="71280.78"/>
    <n v="1120765.56"/>
  </r>
  <r>
    <s v="5"/>
    <x v="648"/>
    <s v="36PDIE"/>
    <s v="252042E086"/>
    <s v="111150"/>
    <x v="1"/>
    <s v="24711100"/>
    <s v=""/>
    <n v="322000"/>
    <n v="322000"/>
    <n v="322000"/>
    <n v="0"/>
    <n v="322000"/>
    <n v="49940.69"/>
    <n v="272059.31"/>
  </r>
  <r>
    <s v="5"/>
    <x v="648"/>
    <s v="36PDIE"/>
    <s v="252042E086"/>
    <s v="111150"/>
    <x v="1"/>
    <s v="24811100"/>
    <s v=""/>
    <n v="7016"/>
    <n v="7016"/>
    <n v="7016"/>
    <n v="0"/>
    <n v="7016"/>
    <n v="0"/>
    <n v="7016"/>
  </r>
  <r>
    <s v="5"/>
    <x v="648"/>
    <s v="36PDIE"/>
    <s v="252042E086"/>
    <s v="111150"/>
    <x v="1"/>
    <s v="24911100"/>
    <s v=""/>
    <n v="2241000"/>
    <n v="2241000"/>
    <n v="2228000"/>
    <n v="0"/>
    <n v="2228000"/>
    <n v="36927.699999999997"/>
    <n v="2204072.2999999998"/>
  </r>
  <r>
    <s v="5"/>
    <x v="648"/>
    <s v="36PDIE"/>
    <s v="252042E086"/>
    <s v="111150"/>
    <x v="1"/>
    <s v="25111100"/>
    <s v=""/>
    <n v="7000"/>
    <n v="7000"/>
    <n v="5000"/>
    <n v="0"/>
    <n v="5000"/>
    <n v="1832.8"/>
    <n v="5167.2"/>
  </r>
  <r>
    <s v="5"/>
    <x v="648"/>
    <s v="36PDIE"/>
    <s v="252042E086"/>
    <s v="111150"/>
    <x v="1"/>
    <s v="25311100"/>
    <s v=""/>
    <n v="65000"/>
    <n v="65000"/>
    <n v="20000"/>
    <n v="0"/>
    <n v="20000"/>
    <n v="0"/>
    <n v="65000"/>
  </r>
  <r>
    <s v="5"/>
    <x v="648"/>
    <s v="36PDIE"/>
    <s v="252042E086"/>
    <s v="111150"/>
    <x v="1"/>
    <s v="25411100"/>
    <s v=""/>
    <n v="35000"/>
    <n v="35000"/>
    <n v="20000"/>
    <n v="0"/>
    <n v="20000"/>
    <n v="0"/>
    <n v="35000"/>
  </r>
  <r>
    <s v="5"/>
    <x v="648"/>
    <s v="36PDIE"/>
    <s v="252042E086"/>
    <s v="111150"/>
    <x v="1"/>
    <s v="25511100"/>
    <s v=""/>
    <n v="290000"/>
    <n v="290000"/>
    <n v="10000"/>
    <n v="0"/>
    <n v="10000"/>
    <n v="38512"/>
    <n v="251488"/>
  </r>
  <r>
    <s v="5"/>
    <x v="648"/>
    <s v="36PDIE"/>
    <s v="252042E086"/>
    <s v="111150"/>
    <x v="1"/>
    <s v="25611100"/>
    <s v=""/>
    <n v="52058"/>
    <n v="52058"/>
    <n v="52058"/>
    <n v="783"/>
    <n v="51275"/>
    <n v="11620.46"/>
    <n v="39654.54"/>
  </r>
  <r>
    <s v="5"/>
    <x v="648"/>
    <s v="36PDIE"/>
    <s v="252042E086"/>
    <s v="111150"/>
    <x v="1"/>
    <s v="25911100"/>
    <s v=""/>
    <n v="7000"/>
    <n v="7000"/>
    <n v="5000"/>
    <n v="0"/>
    <n v="5000"/>
    <n v="0"/>
    <n v="7000"/>
  </r>
  <r>
    <s v="5"/>
    <x v="648"/>
    <s v="36PDIE"/>
    <s v="252042E086"/>
    <s v="111150"/>
    <x v="1"/>
    <s v="26111200"/>
    <s v=""/>
    <n v="415200"/>
    <n v="415200"/>
    <n v="210000"/>
    <n v="0"/>
    <n v="210000"/>
    <n v="216000"/>
    <n v="199200"/>
  </r>
  <r>
    <s v="5"/>
    <x v="648"/>
    <s v="36PDIE"/>
    <s v="252042E086"/>
    <s v="111150"/>
    <x v="1"/>
    <s v="27111100"/>
    <s v=""/>
    <n v="199982"/>
    <n v="199982"/>
    <n v="11000"/>
    <n v="0"/>
    <n v="11000"/>
    <n v="0"/>
    <n v="199982"/>
  </r>
  <r>
    <s v="5"/>
    <x v="648"/>
    <s v="36PDIE"/>
    <s v="252042E086"/>
    <s v="111150"/>
    <x v="1"/>
    <s v="27111200"/>
    <s v=""/>
    <n v="351648"/>
    <n v="351648"/>
    <n v="351648"/>
    <n v="0"/>
    <n v="351648"/>
    <n v="0"/>
    <n v="351648"/>
  </r>
  <r>
    <s v="5"/>
    <x v="648"/>
    <s v="36PDIE"/>
    <s v="252042E086"/>
    <s v="111150"/>
    <x v="1"/>
    <s v="27211100"/>
    <s v=""/>
    <n v="60000"/>
    <n v="60000"/>
    <n v="10000"/>
    <n v="0"/>
    <n v="10000"/>
    <n v="0"/>
    <n v="60000"/>
  </r>
  <r>
    <s v="5"/>
    <x v="648"/>
    <s v="36PDIE"/>
    <s v="252042E086"/>
    <s v="111150"/>
    <x v="1"/>
    <s v="27211200"/>
    <s v=""/>
    <n v="23040"/>
    <n v="23040"/>
    <n v="23040"/>
    <n v="0"/>
    <n v="23040"/>
    <n v="0"/>
    <n v="23040"/>
  </r>
  <r>
    <s v="5"/>
    <x v="648"/>
    <s v="36PDIE"/>
    <s v="252042E086"/>
    <s v="111150"/>
    <x v="1"/>
    <s v="27311100"/>
    <s v=""/>
    <n v="90000"/>
    <n v="90000"/>
    <n v="90000"/>
    <n v="0"/>
    <n v="90000"/>
    <n v="3102.06"/>
    <n v="86897.94"/>
  </r>
  <r>
    <s v="5"/>
    <x v="648"/>
    <s v="36PDIE"/>
    <s v="252042E086"/>
    <s v="111150"/>
    <x v="1"/>
    <s v="27411100"/>
    <s v=""/>
    <n v="136500"/>
    <n v="136500"/>
    <n v="132000"/>
    <n v="75.400000000000006"/>
    <n v="131924.6"/>
    <n v="113082.6"/>
    <n v="23342"/>
  </r>
  <r>
    <s v="5"/>
    <x v="648"/>
    <s v="36PDIE"/>
    <s v="252042E086"/>
    <s v="111150"/>
    <x v="1"/>
    <s v="29111100"/>
    <s v=""/>
    <n v="315000"/>
    <n v="315000"/>
    <n v="312000"/>
    <n v="0"/>
    <n v="312000"/>
    <n v="18399.7"/>
    <n v="296600.3"/>
  </r>
  <r>
    <s v="5"/>
    <x v="648"/>
    <s v="36PDIE"/>
    <s v="252042E086"/>
    <s v="111150"/>
    <x v="1"/>
    <s v="29211100"/>
    <s v=""/>
    <n v="49000"/>
    <n v="49000"/>
    <n v="49000"/>
    <n v="0"/>
    <n v="49000"/>
    <n v="18087"/>
    <n v="30913"/>
  </r>
  <r>
    <s v="5"/>
    <x v="648"/>
    <s v="36PDIE"/>
    <s v="252042E086"/>
    <s v="111150"/>
    <x v="1"/>
    <s v="29311100"/>
    <s v=""/>
    <n v="16100"/>
    <n v="16100"/>
    <n v="16100"/>
    <n v="0"/>
    <n v="16100"/>
    <n v="0"/>
    <n v="16100"/>
  </r>
  <r>
    <s v="5"/>
    <x v="648"/>
    <s v="36PDIE"/>
    <s v="252042E086"/>
    <s v="111150"/>
    <x v="1"/>
    <s v="29411100"/>
    <s v=""/>
    <n v="600000"/>
    <n v="600000"/>
    <n v="500000"/>
    <n v="35893.08"/>
    <n v="464106.92"/>
    <n v="9694.1299999999992"/>
    <n v="554412.79"/>
  </r>
  <r>
    <s v="5"/>
    <x v="648"/>
    <s v="36PDIE"/>
    <s v="252042E086"/>
    <s v="111150"/>
    <x v="1"/>
    <s v="29611200"/>
    <s v=""/>
    <n v="7000"/>
    <n v="7000"/>
    <n v="7000"/>
    <n v="0"/>
    <n v="7000"/>
    <n v="0"/>
    <n v="7000"/>
  </r>
  <r>
    <s v="5"/>
    <x v="648"/>
    <s v="36PDIE"/>
    <s v="252042E086"/>
    <s v="111150"/>
    <x v="1"/>
    <s v="29811100"/>
    <s v=""/>
    <n v="1400"/>
    <n v="1400"/>
    <n v="1400"/>
    <n v="0"/>
    <n v="1400"/>
    <n v="0"/>
    <n v="1400"/>
  </r>
  <r>
    <s v="5"/>
    <x v="648"/>
    <s v="36PDIE"/>
    <s v="252042E086"/>
    <s v="111150"/>
    <x v="2"/>
    <s v="31111100"/>
    <s v=""/>
    <n v="25000"/>
    <n v="25000"/>
    <n v="12500"/>
    <n v="0"/>
    <n v="12500"/>
    <n v="0"/>
    <n v="25000"/>
  </r>
  <r>
    <s v="5"/>
    <x v="648"/>
    <s v="36PDIE"/>
    <s v="252042E086"/>
    <s v="111150"/>
    <x v="2"/>
    <s v="31121100"/>
    <s v=""/>
    <n v="10276200"/>
    <n v="10276200"/>
    <n v="6676200"/>
    <n v="1931847"/>
    <n v="4744353"/>
    <n v="8344353"/>
    <n v="0"/>
  </r>
  <r>
    <s v="5"/>
    <x v="648"/>
    <s v="36PDIE"/>
    <s v="252042E086"/>
    <s v="111150"/>
    <x v="2"/>
    <s v="31311100"/>
    <s v=""/>
    <n v="1656337"/>
    <n v="1656337"/>
    <n v="1580000"/>
    <n v="452115"/>
    <n v="1127885"/>
    <n v="1204222"/>
    <n v="0"/>
  </r>
  <r>
    <s v="5"/>
    <x v="648"/>
    <s v="36PDIE"/>
    <s v="252042E086"/>
    <s v="111150"/>
    <x v="2"/>
    <s v="31321100"/>
    <s v=""/>
    <n v="37500"/>
    <n v="37500"/>
    <n v="22142"/>
    <n v="0"/>
    <n v="22142"/>
    <n v="0"/>
    <n v="37500"/>
  </r>
  <r>
    <s v="5"/>
    <x v="648"/>
    <s v="36PDIE"/>
    <s v="252042E086"/>
    <s v="111150"/>
    <x v="2"/>
    <s v="31411200"/>
    <s v=""/>
    <n v="257205"/>
    <n v="257205"/>
    <n v="179000"/>
    <n v="14919.58"/>
    <n v="164080.42000000001"/>
    <n v="18007.16"/>
    <n v="224278.26"/>
  </r>
  <r>
    <s v="5"/>
    <x v="648"/>
    <s v="36PDIE"/>
    <s v="252042E086"/>
    <s v="111150"/>
    <x v="2"/>
    <s v="31711200"/>
    <s v=""/>
    <n v="3207568"/>
    <n v="3207568"/>
    <n v="1605255"/>
    <n v="89844.77"/>
    <n v="1515410.23"/>
    <n v="133664.20000000001"/>
    <n v="2984059.03"/>
  </r>
  <r>
    <s v="5"/>
    <x v="648"/>
    <s v="36PDIE"/>
    <s v="252042E086"/>
    <s v="111150"/>
    <x v="2"/>
    <s v="31911200"/>
    <s v=""/>
    <n v="12456"/>
    <n v="12456"/>
    <n v="6000"/>
    <n v="2923.41"/>
    <n v="3076.59"/>
    <n v="8770.23"/>
    <n v="762.36"/>
  </r>
  <r>
    <s v="5"/>
    <x v="648"/>
    <s v="36PDIE"/>
    <s v="252042E086"/>
    <s v="111150"/>
    <x v="2"/>
    <s v="32211100"/>
    <s v=""/>
    <n v="10000000"/>
    <n v="10000000"/>
    <n v="5007995"/>
    <n v="3192890.72"/>
    <n v="1815104.28"/>
    <n v="6385781.4400000004"/>
    <n v="421327.84"/>
  </r>
  <r>
    <s v="5"/>
    <x v="648"/>
    <s v="36PDIE"/>
    <s v="252042E086"/>
    <s v="111150"/>
    <x v="2"/>
    <s v="32611100"/>
    <s v=""/>
    <n v="7500"/>
    <n v="7500"/>
    <n v="7500"/>
    <n v="0"/>
    <n v="7500"/>
    <n v="7470.4"/>
    <n v="29.6"/>
  </r>
  <r>
    <s v="5"/>
    <x v="648"/>
    <s v="36PDIE"/>
    <s v="252042E086"/>
    <s v="111150"/>
    <x v="2"/>
    <s v="32711100"/>
    <s v=""/>
    <n v="175000"/>
    <n v="175000"/>
    <n v="50000"/>
    <n v="0"/>
    <n v="50000"/>
    <n v="0"/>
    <n v="175000"/>
  </r>
  <r>
    <s v="5"/>
    <x v="648"/>
    <s v="36PDIE"/>
    <s v="252042E086"/>
    <s v="111150"/>
    <x v="2"/>
    <s v="32911100"/>
    <s v=""/>
    <n v="6000"/>
    <n v="6000"/>
    <n v="6000"/>
    <n v="0"/>
    <n v="6000"/>
    <n v="0"/>
    <n v="6000"/>
  </r>
  <r>
    <s v="5"/>
    <x v="648"/>
    <s v="36PDIE"/>
    <s v="252042E086"/>
    <s v="111150"/>
    <x v="2"/>
    <s v="33111100"/>
    <s v=""/>
    <n v="75000"/>
    <n v="75000"/>
    <n v="50000"/>
    <n v="0"/>
    <n v="50000"/>
    <n v="0"/>
    <n v="75000"/>
  </r>
  <r>
    <s v="5"/>
    <x v="648"/>
    <s v="36PDIE"/>
    <s v="252042E086"/>
    <s v="111150"/>
    <x v="2"/>
    <s v="33411100"/>
    <s v=""/>
    <n v="37500"/>
    <n v="37500"/>
    <n v="25000"/>
    <n v="0"/>
    <n v="25000"/>
    <n v="0"/>
    <n v="37500"/>
  </r>
  <r>
    <s v="5"/>
    <x v="648"/>
    <s v="36PDIE"/>
    <s v="252042E086"/>
    <s v="111150"/>
    <x v="2"/>
    <s v="33611200"/>
    <s v=""/>
    <n v="622800"/>
    <n v="622800"/>
    <n v="354600"/>
    <n v="115169.28"/>
    <n v="239430.72"/>
    <n v="85148.72"/>
    <n v="422482"/>
  </r>
  <r>
    <s v="5"/>
    <x v="648"/>
    <s v="36PDIE"/>
    <s v="252042E086"/>
    <s v="111150"/>
    <x v="2"/>
    <s v="33621100"/>
    <s v=""/>
    <n v="250000"/>
    <n v="250000"/>
    <n v="250000"/>
    <n v="0"/>
    <n v="250000"/>
    <n v="250000"/>
    <n v="0"/>
  </r>
  <r>
    <s v="5"/>
    <x v="648"/>
    <s v="36PDIE"/>
    <s v="252042E086"/>
    <s v="111150"/>
    <x v="2"/>
    <s v="33631100"/>
    <s v=""/>
    <n v="25000"/>
    <n v="25000"/>
    <n v="25000"/>
    <n v="18485"/>
    <n v="6515"/>
    <n v="2655"/>
    <n v="3860"/>
  </r>
  <r>
    <s v="5"/>
    <x v="648"/>
    <s v="36PDIE"/>
    <s v="252042E086"/>
    <s v="111150"/>
    <x v="2"/>
    <s v="33911100"/>
    <s v=""/>
    <n v="5000000"/>
    <n v="5000000"/>
    <n v="3000000"/>
    <n v="0"/>
    <n v="3000000"/>
    <n v="1480.44"/>
    <n v="4998519.5599999996"/>
  </r>
  <r>
    <s v="5"/>
    <x v="648"/>
    <s v="36PDIE"/>
    <s v="252042E086"/>
    <s v="111150"/>
    <x v="2"/>
    <s v="34111100"/>
    <s v=""/>
    <n v="180000"/>
    <n v="180000"/>
    <n v="96664"/>
    <n v="90242.65"/>
    <n v="6421.35"/>
    <n v="0"/>
    <n v="89757.35"/>
  </r>
  <r>
    <s v="5"/>
    <x v="648"/>
    <s v="36PDIE"/>
    <s v="252042E086"/>
    <s v="111150"/>
    <x v="2"/>
    <s v="34511200"/>
    <s v=""/>
    <n v="1245600"/>
    <n v="1245600"/>
    <n v="701400"/>
    <n v="0"/>
    <n v="701400"/>
    <n v="992480.72"/>
    <n v="253119.28"/>
  </r>
  <r>
    <s v="5"/>
    <x v="648"/>
    <s v="36PDIE"/>
    <s v="252042E086"/>
    <s v="111150"/>
    <x v="2"/>
    <s v="35111100"/>
    <s v=""/>
    <n v="2855040"/>
    <n v="2855040"/>
    <n v="1550000"/>
    <n v="36998.199999999997"/>
    <n v="1513001.8"/>
    <n v="1471517.77"/>
    <n v="1346524.03"/>
  </r>
  <r>
    <s v="5"/>
    <x v="648"/>
    <s v="36PDIE"/>
    <s v="252042E086"/>
    <s v="111150"/>
    <x v="2"/>
    <s v="35311100"/>
    <s v=""/>
    <n v="450000"/>
    <n v="450000"/>
    <n v="100000"/>
    <n v="33470.870000000003"/>
    <n v="66529.13"/>
    <n v="0"/>
    <n v="416529.13"/>
  </r>
  <r>
    <s v="5"/>
    <x v="648"/>
    <s v="36PDIE"/>
    <s v="252042E086"/>
    <s v="111150"/>
    <x v="2"/>
    <s v="35531100"/>
    <s v=""/>
    <n v="725000"/>
    <n v="725000"/>
    <n v="300000"/>
    <n v="200910.12"/>
    <n v="99089.88"/>
    <n v="524089.88"/>
    <n v="0"/>
  </r>
  <r>
    <s v="5"/>
    <x v="648"/>
    <s v="36PDIE"/>
    <s v="252042E086"/>
    <s v="111150"/>
    <x v="2"/>
    <s v="35711100"/>
    <s v=""/>
    <n v="3863143"/>
    <n v="3863143"/>
    <n v="2063143"/>
    <n v="0"/>
    <n v="2063143"/>
    <n v="113830"/>
    <n v="3749313"/>
  </r>
  <r>
    <s v="5"/>
    <x v="648"/>
    <s v="36PDIE"/>
    <s v="252042E086"/>
    <s v="111150"/>
    <x v="2"/>
    <s v="35811100"/>
    <s v=""/>
    <n v="53265781"/>
    <n v="53265781"/>
    <n v="32100000"/>
    <n v="14943454.43"/>
    <n v="17156545.57"/>
    <n v="38322326.369999997"/>
    <n v="0.2"/>
  </r>
  <r>
    <s v="5"/>
    <x v="648"/>
    <s v="36PDIE"/>
    <s v="252042E086"/>
    <s v="111150"/>
    <x v="2"/>
    <s v="35911100"/>
    <s v=""/>
    <n v="3000000"/>
    <n v="3000000"/>
    <n v="1500000"/>
    <n v="264272"/>
    <n v="1235728"/>
    <n v="2642720.2599999998"/>
    <n v="93007.74"/>
  </r>
  <r>
    <s v="5"/>
    <x v="648"/>
    <s v="36PDIE"/>
    <s v="252042E086"/>
    <s v="111150"/>
    <x v="2"/>
    <s v="37221100"/>
    <s v=""/>
    <n v="128978"/>
    <n v="128978"/>
    <n v="64485"/>
    <n v="4405"/>
    <n v="60080"/>
    <n v="4458.03"/>
    <n v="120114.97"/>
  </r>
  <r>
    <s v="5"/>
    <x v="648"/>
    <s v="36PDIE"/>
    <s v="252042E086"/>
    <s v="111150"/>
    <x v="2"/>
    <s v="39211100"/>
    <s v=""/>
    <n v="25500"/>
    <n v="25500"/>
    <n v="12750"/>
    <n v="0"/>
    <n v="12750"/>
    <n v="16535"/>
    <n v="8965"/>
  </r>
  <r>
    <s v="5"/>
    <x v="648"/>
    <s v="36PDIE"/>
    <s v="252042E086"/>
    <s v="111150"/>
    <x v="2"/>
    <s v="39691200"/>
    <s v=""/>
    <n v="145320"/>
    <n v="145320"/>
    <n v="72660"/>
    <n v="0"/>
    <n v="72660"/>
    <n v="93153.02"/>
    <n v="52166.98"/>
  </r>
  <r>
    <s v="5"/>
    <x v="648"/>
    <s v="36PDIE"/>
    <s v="252042E086"/>
    <s v="111150"/>
    <x v="2"/>
    <s v="39811200"/>
    <s v=""/>
    <n v="27688931"/>
    <n v="27688931"/>
    <n v="13463322"/>
    <n v="7655129"/>
    <n v="5808193"/>
    <n v="2531277"/>
    <n v="17502525"/>
  </r>
  <r>
    <s v="5"/>
    <x v="648"/>
    <s v="36PDIE"/>
    <s v="252042E086"/>
    <s v="111150"/>
    <x v="2"/>
    <s v="39821100"/>
    <s v=""/>
    <n v="5930148"/>
    <n v="5930148"/>
    <n v="3930074"/>
    <n v="189401.98"/>
    <n v="3740672.02"/>
    <n v="16783.32"/>
    <n v="5723962.7000000002"/>
  </r>
  <r>
    <s v="5"/>
    <x v="648"/>
    <s v="36PDIE"/>
    <s v="252042E086"/>
    <s v="111150"/>
    <x v="2"/>
    <s v="39911100"/>
    <s v=""/>
    <n v="13920"/>
    <n v="13920"/>
    <n v="13920"/>
    <n v="0"/>
    <n v="13920"/>
    <n v="0"/>
    <n v="13920"/>
  </r>
  <r>
    <s v="5"/>
    <x v="649"/>
    <s v="36PDIE"/>
    <s v="252298M002"/>
    <s v="111150"/>
    <x v="3"/>
    <s v="79211189"/>
    <s v=""/>
    <n v="1000000"/>
    <n v="1000000"/>
    <n v="1000000"/>
    <n v="0"/>
    <n v="1000000"/>
    <n v="0"/>
    <n v="1000000"/>
  </r>
  <r>
    <s v="5"/>
    <x v="649"/>
    <s v="36PDIE"/>
    <s v="252298M002"/>
    <s v="111150"/>
    <x v="3"/>
    <s v="799911A5"/>
    <s v=""/>
    <n v="200000"/>
    <n v="200000"/>
    <n v="200000"/>
    <n v="0"/>
    <n v="200000"/>
    <n v="0"/>
    <n v="200000"/>
  </r>
  <r>
    <s v="5"/>
    <x v="649"/>
    <s v="36PDIE"/>
    <s v="252298M002"/>
    <s v="111150"/>
    <x v="3"/>
    <s v="799911A6"/>
    <s v=""/>
    <n v="100000"/>
    <n v="100000"/>
    <n v="100000"/>
    <n v="0"/>
    <n v="100000"/>
    <n v="0"/>
    <n v="100000"/>
  </r>
  <r>
    <s v="5"/>
    <x v="650"/>
    <s v="36PDIE"/>
    <s v="252313M001"/>
    <s v="111150"/>
    <x v="0"/>
    <s v="12111100"/>
    <s v=""/>
    <n v="12268871"/>
    <n v="12268871"/>
    <n v="5784022"/>
    <n v="4401734"/>
    <n v="1382288"/>
    <n v="7867137"/>
    <n v="0"/>
  </r>
  <r>
    <s v="5"/>
    <x v="650"/>
    <s v="36PDIE"/>
    <s v="252313M001"/>
    <s v="111150"/>
    <x v="0"/>
    <s v="15491100"/>
    <s v=""/>
    <n v="395370"/>
    <n v="395370"/>
    <n v="208390"/>
    <n v="18324"/>
    <n v="190066"/>
    <n v="354264"/>
    <n v="22782"/>
  </r>
  <r>
    <s v="5"/>
    <x v="651"/>
    <s v="36PDIE"/>
    <s v="4232360000"/>
    <s v="111150"/>
    <x v="5"/>
    <s v="41521100"/>
    <s v=""/>
    <n v="966483515"/>
    <n v="966483515"/>
    <n v="514714031.24000001"/>
    <n v="352724138.06999999"/>
    <n v="161989893.16999999"/>
    <n v="93896061.510000005"/>
    <n v="519863315.42000002"/>
  </r>
  <r>
    <s v="5"/>
    <x v="651"/>
    <s v="36PDIE"/>
    <s v="4232360000"/>
    <s v="111150"/>
    <x v="5"/>
    <s v="41521106"/>
    <s v=""/>
    <n v="10570777"/>
    <n v="10570777"/>
    <n v="5285388"/>
    <n v="0"/>
    <n v="5285388"/>
    <n v="0"/>
    <n v="10570777"/>
  </r>
  <r>
    <s v="5"/>
    <x v="651"/>
    <s v="36PDIE"/>
    <s v="4232360000"/>
    <s v="111150"/>
    <x v="5"/>
    <s v="41521143"/>
    <s v=""/>
    <n v="55014000"/>
    <n v="55014000"/>
    <n v="23961330.760000002"/>
    <n v="0"/>
    <n v="23961330.760000002"/>
    <n v="0"/>
    <n v="55014000"/>
  </r>
  <r>
    <s v="5"/>
    <x v="651"/>
    <s v="36PDIE"/>
    <s v="4232360000"/>
    <s v="111150"/>
    <x v="5"/>
    <s v="41521151"/>
    <s v=""/>
    <n v="3753042"/>
    <n v="3753042"/>
    <n v="2051013"/>
    <n v="758885.71"/>
    <n v="1292127.29"/>
    <n v="0"/>
    <n v="2994156.29"/>
  </r>
  <r>
    <s v="5"/>
    <x v="651"/>
    <s v="36PDIE"/>
    <s v="4232360000"/>
    <s v="111150"/>
    <x v="5"/>
    <s v="41521189"/>
    <s v=""/>
    <n v="1000000"/>
    <n v="1000000"/>
    <n v="1000000"/>
    <n v="0"/>
    <n v="1000000"/>
    <n v="0"/>
    <n v="1000000"/>
  </r>
  <r>
    <s v="5"/>
    <x v="651"/>
    <s v="36PDIE"/>
    <s v="4232360000"/>
    <s v="111150"/>
    <x v="5"/>
    <s v="415211A5"/>
    <s v=""/>
    <n v="200000"/>
    <n v="200000"/>
    <n v="200000"/>
    <n v="0"/>
    <n v="200000"/>
    <n v="0"/>
    <n v="200000"/>
  </r>
  <r>
    <s v="5"/>
    <x v="651"/>
    <s v="36PDIE"/>
    <s v="4232360000"/>
    <s v="111150"/>
    <x v="5"/>
    <s v="415211A6"/>
    <s v=""/>
    <n v="100000"/>
    <n v="100000"/>
    <n v="100000"/>
    <n v="0"/>
    <n v="100000"/>
    <n v="0"/>
    <n v="100000"/>
  </r>
  <r>
    <s v="5"/>
    <x v="651"/>
    <s v="36PDIE"/>
    <s v="4232360000"/>
    <s v="111150"/>
    <x v="5"/>
    <s v="41521200"/>
    <s v=""/>
    <n v="63834857"/>
    <n v="63834857"/>
    <n v="33355572"/>
    <n v="19239528.399999999"/>
    <n v="14116043.6"/>
    <n v="6526706.4000000004"/>
    <n v="38068622.200000003"/>
  </r>
  <r>
    <s v="5"/>
    <x v="651"/>
    <s v="36PDIE"/>
    <s v="4232360000"/>
    <s v="111150"/>
    <x v="5"/>
    <s v="41521201"/>
    <s v=""/>
    <n v="78312981"/>
    <n v="78312981"/>
    <n v="39752325"/>
    <n v="25496003.309999999"/>
    <n v="14256321.689999999"/>
    <n v="0"/>
    <n v="52816977.689999998"/>
  </r>
  <r>
    <s v="5"/>
    <x v="651"/>
    <s v="36PDIE"/>
    <s v="4232360000"/>
    <s v="111150"/>
    <x v="5"/>
    <s v="41521218"/>
    <s v=""/>
    <n v="26621005"/>
    <n v="26621005"/>
    <n v="0"/>
    <n v="0"/>
    <n v="0"/>
    <n v="0"/>
    <n v="26621005"/>
  </r>
  <r>
    <s v="5"/>
    <x v="651"/>
    <s v="36PDIE"/>
    <s v="4232360000"/>
    <s v="111150"/>
    <x v="5"/>
    <s v="41521226"/>
    <s v=""/>
    <n v="587110"/>
    <n v="587110"/>
    <n v="587110"/>
    <n v="0"/>
    <n v="587110"/>
    <n v="579349.93999999994"/>
    <n v="7760.06"/>
  </r>
  <r>
    <s v="5"/>
    <x v="652"/>
    <s v="36PDUS"/>
    <s v="172002N001"/>
    <s v="15O250"/>
    <x v="2"/>
    <s v="35711100"/>
    <s v=""/>
    <n v="896593"/>
    <n v="896593"/>
    <n v="324148"/>
    <n v="0"/>
    <n v="324148"/>
    <n v="0"/>
    <n v="896593"/>
  </r>
  <r>
    <s v="5"/>
    <x v="653"/>
    <s v="36PDUS"/>
    <s v="253238E153"/>
    <s v="15O250"/>
    <x v="0"/>
    <s v="11311100"/>
    <s v=""/>
    <n v="35552283"/>
    <n v="35552283"/>
    <n v="24388180"/>
    <n v="19110028.370000001"/>
    <n v="5278151.63"/>
    <n v="149497.5"/>
    <n v="16292757.130000001"/>
  </r>
  <r>
    <s v="5"/>
    <x v="653"/>
    <s v="36PDUS"/>
    <s v="253238E153"/>
    <s v="15O250"/>
    <x v="0"/>
    <s v="12111100"/>
    <s v=""/>
    <n v="2519750"/>
    <n v="2519750"/>
    <n v="2389445"/>
    <n v="1958200"/>
    <n v="431245"/>
    <n v="221400"/>
    <n v="340150"/>
  </r>
  <r>
    <s v="5"/>
    <x v="653"/>
    <s v="36PDUS"/>
    <s v="253238E153"/>
    <s v="15O250"/>
    <x v="0"/>
    <s v="13111100"/>
    <s v=""/>
    <n v="17000"/>
    <n v="17000"/>
    <n v="11820"/>
    <n v="6121.94"/>
    <n v="5698.06"/>
    <n v="182"/>
    <n v="10696.06"/>
  </r>
  <r>
    <s v="5"/>
    <x v="653"/>
    <s v="36PDUS"/>
    <s v="253238E153"/>
    <s v="15O250"/>
    <x v="0"/>
    <s v="13211100"/>
    <s v=""/>
    <n v="976715"/>
    <n v="976715"/>
    <n v="678714"/>
    <n v="555323.62"/>
    <n v="123390.38"/>
    <n v="0"/>
    <n v="421391.38"/>
  </r>
  <r>
    <s v="5"/>
    <x v="653"/>
    <s v="36PDUS"/>
    <s v="253238E153"/>
    <s v="15O250"/>
    <x v="0"/>
    <s v="13231100"/>
    <s v=""/>
    <n v="5500000"/>
    <n v="5500000"/>
    <n v="400000"/>
    <n v="28349.15"/>
    <n v="371650.85"/>
    <n v="0"/>
    <n v="5471650.8499999996"/>
  </r>
  <r>
    <s v="5"/>
    <x v="653"/>
    <s v="36PDUS"/>
    <s v="253238E153"/>
    <s v="15O250"/>
    <x v="0"/>
    <s v="13411100"/>
    <s v=""/>
    <n v="439"/>
    <n v="439"/>
    <n v="439"/>
    <n v="439"/>
    <n v="0"/>
    <n v="0"/>
    <n v="0"/>
  </r>
  <r>
    <s v="5"/>
    <x v="653"/>
    <s v="36PDUS"/>
    <s v="253238E153"/>
    <s v="15O250"/>
    <x v="0"/>
    <s v="14111201"/>
    <s v=""/>
    <n v="3000000"/>
    <n v="3000000"/>
    <n v="2404934"/>
    <n v="1905132.26"/>
    <n v="499801.74"/>
    <n v="0"/>
    <n v="1094867.74"/>
  </r>
  <r>
    <s v="5"/>
    <x v="653"/>
    <s v="36PDUS"/>
    <s v="253238E153"/>
    <s v="15O250"/>
    <x v="0"/>
    <s v="14211201"/>
    <s v=""/>
    <n v="2100000"/>
    <n v="2100000"/>
    <n v="840000"/>
    <n v="757579.16"/>
    <n v="82420.84"/>
    <n v="0"/>
    <n v="1342420.84"/>
  </r>
  <r>
    <s v="5"/>
    <x v="653"/>
    <s v="36PDUS"/>
    <s v="253238E153"/>
    <s v="15O250"/>
    <x v="0"/>
    <s v="14311200"/>
    <s v=""/>
    <n v="2213413"/>
    <n v="2213413"/>
    <n v="890000"/>
    <n v="800279.85"/>
    <n v="89720.15"/>
    <n v="0"/>
    <n v="1413133.15"/>
  </r>
  <r>
    <s v="5"/>
    <x v="653"/>
    <s v="36PDUS"/>
    <s v="253238E153"/>
    <s v="15O250"/>
    <x v="0"/>
    <s v="14411200"/>
    <s v=""/>
    <n v="3710402"/>
    <n v="3710402"/>
    <n v="1860000"/>
    <n v="856949.19"/>
    <n v="1003050.81"/>
    <n v="2853452.81"/>
    <n v="0"/>
  </r>
  <r>
    <s v="5"/>
    <x v="653"/>
    <s v="36PDUS"/>
    <s v="253238E153"/>
    <s v="15O250"/>
    <x v="0"/>
    <s v="14431200"/>
    <s v=""/>
    <n v="175208"/>
    <n v="175208"/>
    <n v="90000"/>
    <n v="0"/>
    <n v="90000"/>
    <n v="150029.76000000001"/>
    <n v="25178.240000000002"/>
  </r>
  <r>
    <s v="5"/>
    <x v="653"/>
    <s v="36PDUS"/>
    <s v="253238E153"/>
    <s v="15O250"/>
    <x v="0"/>
    <s v="15111200"/>
    <s v=""/>
    <n v="33000"/>
    <n v="33000"/>
    <n v="0"/>
    <n v="0"/>
    <n v="0"/>
    <n v="0"/>
    <n v="33000"/>
  </r>
  <r>
    <s v="5"/>
    <x v="653"/>
    <s v="36PDUS"/>
    <s v="253238E153"/>
    <s v="15O250"/>
    <x v="0"/>
    <s v="15411107"/>
    <s v=""/>
    <n v="5279"/>
    <n v="5279"/>
    <n v="0"/>
    <n v="0"/>
    <n v="0"/>
    <n v="0"/>
    <n v="5279"/>
  </r>
  <r>
    <s v="5"/>
    <x v="653"/>
    <s v="36PDUS"/>
    <s v="253238E153"/>
    <s v="15O250"/>
    <x v="0"/>
    <s v="15411218"/>
    <s v=""/>
    <n v="3368767"/>
    <n v="3368767"/>
    <n v="150000"/>
    <n v="0"/>
    <n v="150000"/>
    <n v="0"/>
    <n v="3368767"/>
  </r>
  <r>
    <s v="5"/>
    <x v="653"/>
    <s v="36PDUS"/>
    <s v="253238E153"/>
    <s v="15O250"/>
    <x v="0"/>
    <s v="15421100"/>
    <s v=""/>
    <n v="6500"/>
    <n v="6500"/>
    <n v="6500"/>
    <n v="6225"/>
    <n v="275"/>
    <n v="0"/>
    <n v="275"/>
  </r>
  <r>
    <s v="5"/>
    <x v="653"/>
    <s v="36PDUS"/>
    <s v="253238E153"/>
    <s v="15O250"/>
    <x v="0"/>
    <s v="15441100"/>
    <s v=""/>
    <n v="49000000"/>
    <n v="49000000"/>
    <n v="33102802.460000001"/>
    <n v="25817158.510000002"/>
    <n v="7285643.9500000002"/>
    <n v="144855"/>
    <n v="23037986.489999998"/>
  </r>
  <r>
    <s v="5"/>
    <x v="653"/>
    <s v="36PDUS"/>
    <s v="253238E153"/>
    <s v="15O250"/>
    <x v="0"/>
    <s v="15451100"/>
    <s v=""/>
    <n v="660000"/>
    <n v="660000"/>
    <n v="409284.61"/>
    <n v="314012.45"/>
    <n v="95272.16"/>
    <n v="2499.1"/>
    <n v="343488.45"/>
  </r>
  <r>
    <s v="5"/>
    <x v="653"/>
    <s v="36PDUS"/>
    <s v="253238E153"/>
    <s v="15O250"/>
    <x v="0"/>
    <s v="15461100"/>
    <s v=""/>
    <n v="11210"/>
    <n v="11210"/>
    <n v="5700"/>
    <n v="4500"/>
    <n v="1200"/>
    <n v="0"/>
    <n v="6710"/>
  </r>
  <r>
    <s v="5"/>
    <x v="653"/>
    <s v="36PDUS"/>
    <s v="253238E153"/>
    <s v="15O250"/>
    <x v="0"/>
    <s v="15471100"/>
    <s v=""/>
    <n v="36500"/>
    <n v="36500"/>
    <n v="36500"/>
    <n v="23000"/>
    <n v="13500"/>
    <n v="0"/>
    <n v="13500"/>
  </r>
  <r>
    <s v="5"/>
    <x v="653"/>
    <s v="36PDUS"/>
    <s v="253238E153"/>
    <s v="15O250"/>
    <x v="0"/>
    <s v="15481100"/>
    <s v=""/>
    <n v="15000"/>
    <n v="15000"/>
    <n v="15000"/>
    <n v="12210.54"/>
    <n v="2789.46"/>
    <n v="0"/>
    <n v="2789.46"/>
  </r>
  <r>
    <s v="5"/>
    <x v="653"/>
    <s v="36PDUS"/>
    <s v="253238E153"/>
    <s v="15O250"/>
    <x v="0"/>
    <s v="15511100"/>
    <s v=""/>
    <n v="206770"/>
    <n v="206770"/>
    <n v="103386"/>
    <n v="32800"/>
    <n v="70586"/>
    <n v="0"/>
    <n v="173970"/>
  </r>
  <r>
    <s v="5"/>
    <x v="653"/>
    <s v="36PDUS"/>
    <s v="253238E153"/>
    <s v="15O250"/>
    <x v="0"/>
    <s v="15911100"/>
    <s v=""/>
    <n v="15567490"/>
    <n v="15567490"/>
    <n v="10800000"/>
    <n v="7295159.5"/>
    <n v="3504840.5"/>
    <n v="105130"/>
    <n v="8167200.5"/>
  </r>
  <r>
    <s v="5"/>
    <x v="653"/>
    <s v="36PDUS"/>
    <s v="253238E153"/>
    <s v="15O250"/>
    <x v="0"/>
    <s v="16111100"/>
    <s v=""/>
    <n v="41520000"/>
    <n v="41520000"/>
    <n v="16947881.93"/>
    <n v="0"/>
    <n v="16947881.93"/>
    <n v="0"/>
    <n v="41520000"/>
  </r>
  <r>
    <s v="5"/>
    <x v="653"/>
    <s v="36PDUS"/>
    <s v="253238E153"/>
    <s v="15O250"/>
    <x v="0"/>
    <s v="17121100"/>
    <s v=""/>
    <n v="15000"/>
    <n v="15000"/>
    <n v="7500"/>
    <n v="0"/>
    <n v="7500"/>
    <n v="0"/>
    <n v="15000"/>
  </r>
  <r>
    <s v="5"/>
    <x v="653"/>
    <s v="36PDUS"/>
    <s v="253238E153"/>
    <s v="15O250"/>
    <x v="1"/>
    <s v="24611100"/>
    <s v=""/>
    <n v="70000"/>
    <n v="50000"/>
    <n v="5000"/>
    <n v="0"/>
    <n v="5000"/>
    <n v="0"/>
    <n v="50000"/>
  </r>
  <r>
    <s v="5"/>
    <x v="653"/>
    <s v="36PDUS"/>
    <s v="253238E153"/>
    <s v="15O250"/>
    <x v="1"/>
    <s v="25311100"/>
    <s v=""/>
    <n v="40000"/>
    <n v="40000"/>
    <n v="20000"/>
    <n v="0"/>
    <n v="20000"/>
    <n v="0"/>
    <n v="40000"/>
  </r>
  <r>
    <s v="5"/>
    <x v="653"/>
    <s v="36PDUS"/>
    <s v="253238E153"/>
    <s v="15O250"/>
    <x v="1"/>
    <s v="25411100"/>
    <s v=""/>
    <n v="40000"/>
    <n v="40000"/>
    <n v="20000"/>
    <n v="0"/>
    <n v="20000"/>
    <n v="0"/>
    <n v="40000"/>
  </r>
  <r>
    <s v="5"/>
    <x v="653"/>
    <s v="36PDUS"/>
    <s v="253238E153"/>
    <s v="15O250"/>
    <x v="2"/>
    <s v="32911100"/>
    <s v=""/>
    <n v="220400"/>
    <n v="220400"/>
    <n v="220400"/>
    <n v="220326.92"/>
    <n v="73.08"/>
    <n v="73.08"/>
    <n v="0"/>
  </r>
  <r>
    <s v="5"/>
    <x v="653"/>
    <s v="36PDUS"/>
    <s v="253238E153"/>
    <s v="15O250"/>
    <x v="2"/>
    <s v="35111100"/>
    <s v=""/>
    <n v="220000"/>
    <n v="220000"/>
    <n v="220000"/>
    <n v="0"/>
    <n v="220000"/>
    <n v="0"/>
    <n v="220000"/>
  </r>
  <r>
    <s v="5"/>
    <x v="653"/>
    <s v="36PDUS"/>
    <s v="253238E153"/>
    <s v="15O250"/>
    <x v="2"/>
    <s v="35811100"/>
    <s v=""/>
    <n v="0"/>
    <n v="20000"/>
    <n v="20000"/>
    <n v="0"/>
    <n v="20000"/>
    <n v="0"/>
    <n v="20000"/>
  </r>
  <r>
    <s v="5"/>
    <x v="653"/>
    <s v="36PDUS"/>
    <s v="253238E153"/>
    <s v="15O250"/>
    <x v="2"/>
    <s v="39811100"/>
    <s v=""/>
    <n v="3000000"/>
    <n v="3000000"/>
    <n v="2259383"/>
    <n v="1655265"/>
    <n v="604118"/>
    <n v="0"/>
    <n v="1344735"/>
  </r>
  <r>
    <s v="5"/>
    <x v="653"/>
    <s v="36PDUS"/>
    <s v="253238E153"/>
    <s v="15O250"/>
    <x v="2"/>
    <s v="39821100"/>
    <s v=""/>
    <n v="1500000"/>
    <n v="1500000"/>
    <n v="350000"/>
    <n v="7835.53"/>
    <n v="342164.47"/>
    <n v="0"/>
    <n v="1492164.47"/>
  </r>
  <r>
    <s v="5"/>
    <x v="654"/>
    <s v="36PDUS"/>
    <s v="253298M002"/>
    <s v="15O250"/>
    <x v="3"/>
    <s v="79211189"/>
    <s v=""/>
    <n v="130000"/>
    <n v="130000"/>
    <n v="100000"/>
    <n v="0"/>
    <n v="100000"/>
    <n v="0"/>
    <n v="130000"/>
  </r>
  <r>
    <s v="5"/>
    <x v="654"/>
    <s v="36PDUS"/>
    <s v="253298M002"/>
    <s v="15O250"/>
    <x v="3"/>
    <s v="799911A5"/>
    <s v=""/>
    <n v="76000"/>
    <n v="76000"/>
    <n v="76000"/>
    <n v="0"/>
    <n v="76000"/>
    <n v="0"/>
    <n v="76000"/>
  </r>
  <r>
    <s v="5"/>
    <x v="654"/>
    <s v="36PDUS"/>
    <s v="253298M002"/>
    <s v="15O250"/>
    <x v="3"/>
    <s v="799911A6"/>
    <s v=""/>
    <n v="18000"/>
    <n v="18000"/>
    <n v="18000"/>
    <n v="0"/>
    <n v="18000"/>
    <n v="0"/>
    <n v="18000"/>
  </r>
  <r>
    <s v="5"/>
    <x v="655"/>
    <s v="36PDUS"/>
    <s v="253313M001"/>
    <s v="15O250"/>
    <x v="1"/>
    <s v="21111100"/>
    <s v=""/>
    <n v="0"/>
    <n v="200000"/>
    <n v="200000"/>
    <n v="0"/>
    <n v="200000"/>
    <n v="0"/>
    <n v="200000"/>
  </r>
  <r>
    <s v="5"/>
    <x v="655"/>
    <s v="36PDUS"/>
    <s v="253313M001"/>
    <s v="15O250"/>
    <x v="1"/>
    <s v="21111200"/>
    <s v=""/>
    <n v="200000"/>
    <n v="200000"/>
    <n v="200000"/>
    <n v="52640.800000000003"/>
    <n v="147359.20000000001"/>
    <n v="147354.79999999999"/>
    <n v="4.4000000000000004"/>
  </r>
  <r>
    <s v="5"/>
    <x v="655"/>
    <s v="36PDUS"/>
    <s v="253313M001"/>
    <s v="15O250"/>
    <x v="1"/>
    <s v="21211100"/>
    <s v=""/>
    <n v="0"/>
    <n v="140000"/>
    <n v="140000"/>
    <n v="0"/>
    <n v="140000"/>
    <n v="0"/>
    <n v="140000"/>
  </r>
  <r>
    <s v="5"/>
    <x v="655"/>
    <s v="36PDUS"/>
    <s v="253313M001"/>
    <s v="15O250"/>
    <x v="1"/>
    <s v="21411200"/>
    <s v=""/>
    <n v="50000"/>
    <n v="50000"/>
    <n v="25000"/>
    <n v="0"/>
    <n v="25000"/>
    <n v="0"/>
    <n v="50000"/>
  </r>
  <r>
    <s v="5"/>
    <x v="655"/>
    <s v="36PDUS"/>
    <s v="253313M001"/>
    <s v="15O250"/>
    <x v="1"/>
    <s v="21521100"/>
    <s v=""/>
    <n v="319000"/>
    <n v="319000"/>
    <n v="127600"/>
    <n v="0"/>
    <n v="127600"/>
    <n v="319000"/>
    <n v="0"/>
  </r>
  <r>
    <s v="5"/>
    <x v="655"/>
    <s v="36PDUS"/>
    <s v="253313M001"/>
    <s v="15O250"/>
    <x v="1"/>
    <s v="22111100"/>
    <s v=""/>
    <n v="340000"/>
    <n v="340000"/>
    <n v="35000"/>
    <n v="0"/>
    <n v="35000"/>
    <n v="280000"/>
    <n v="60000"/>
  </r>
  <r>
    <s v="5"/>
    <x v="655"/>
    <s v="36PDUS"/>
    <s v="253313M001"/>
    <s v="15O250"/>
    <x v="1"/>
    <s v="24611100"/>
    <s v=""/>
    <n v="900000"/>
    <n v="560000"/>
    <n v="290000"/>
    <n v="0"/>
    <n v="290000"/>
    <n v="0"/>
    <n v="560000"/>
  </r>
  <r>
    <s v="5"/>
    <x v="655"/>
    <s v="36PDUS"/>
    <s v="253313M001"/>
    <s v="15O250"/>
    <x v="1"/>
    <s v="25411100"/>
    <s v=""/>
    <n v="100000"/>
    <n v="100000"/>
    <n v="100000"/>
    <n v="0"/>
    <n v="100000"/>
    <n v="0"/>
    <n v="100000"/>
  </r>
  <r>
    <s v="5"/>
    <x v="655"/>
    <s v="36PDUS"/>
    <s v="253313M001"/>
    <s v="15O250"/>
    <x v="1"/>
    <s v="26111200"/>
    <s v=""/>
    <n v="93420"/>
    <n v="93420"/>
    <n v="38925"/>
    <n v="0"/>
    <n v="38925"/>
    <n v="0"/>
    <n v="93420"/>
  </r>
  <r>
    <s v="5"/>
    <x v="655"/>
    <s v="36PDUS"/>
    <s v="253313M001"/>
    <s v="15O250"/>
    <x v="1"/>
    <s v="29111100"/>
    <s v=""/>
    <n v="25000"/>
    <n v="25000"/>
    <n v="25000"/>
    <n v="0"/>
    <n v="25000"/>
    <n v="0"/>
    <n v="25000"/>
  </r>
  <r>
    <s v="5"/>
    <x v="655"/>
    <s v="36PDUS"/>
    <s v="253313M001"/>
    <s v="15O250"/>
    <x v="1"/>
    <s v="29211100"/>
    <s v=""/>
    <n v="70000"/>
    <n v="70000"/>
    <n v="35000"/>
    <n v="0"/>
    <n v="35000"/>
    <n v="0"/>
    <n v="70000"/>
  </r>
  <r>
    <s v="5"/>
    <x v="655"/>
    <s v="36PDUS"/>
    <s v="253313M001"/>
    <s v="15O250"/>
    <x v="1"/>
    <s v="29411100"/>
    <s v=""/>
    <n v="50000"/>
    <n v="50000"/>
    <n v="50000"/>
    <n v="0"/>
    <n v="50000"/>
    <n v="0"/>
    <n v="50000"/>
  </r>
  <r>
    <s v="5"/>
    <x v="655"/>
    <s v="36PDUS"/>
    <s v="253313M001"/>
    <s v="15O250"/>
    <x v="1"/>
    <s v="29611200"/>
    <s v=""/>
    <n v="25000"/>
    <n v="25000"/>
    <n v="25000"/>
    <n v="0"/>
    <n v="25000"/>
    <n v="0"/>
    <n v="25000"/>
  </r>
  <r>
    <s v="5"/>
    <x v="655"/>
    <s v="36PDUS"/>
    <s v="253313M001"/>
    <s v="15O250"/>
    <x v="2"/>
    <s v="31121200"/>
    <s v=""/>
    <n v="1245600"/>
    <n v="1245600"/>
    <n v="519000"/>
    <n v="0"/>
    <n v="519000"/>
    <n v="0"/>
    <n v="1245600"/>
  </r>
  <r>
    <s v="5"/>
    <x v="655"/>
    <s v="36PDUS"/>
    <s v="253313M001"/>
    <s v="15O250"/>
    <x v="2"/>
    <s v="31311200"/>
    <s v=""/>
    <n v="352816"/>
    <n v="352816"/>
    <n v="147005"/>
    <n v="0"/>
    <n v="147005"/>
    <n v="0"/>
    <n v="352816"/>
  </r>
  <r>
    <s v="5"/>
    <x v="655"/>
    <s v="36PDUS"/>
    <s v="253313M001"/>
    <s v="15O250"/>
    <x v="2"/>
    <s v="31411200"/>
    <s v=""/>
    <n v="510936"/>
    <n v="510936"/>
    <n v="212890"/>
    <n v="0"/>
    <n v="212890"/>
    <n v="0"/>
    <n v="510936"/>
  </r>
  <r>
    <s v="5"/>
    <x v="655"/>
    <s v="36PDUS"/>
    <s v="253313M001"/>
    <s v="15O250"/>
    <x v="2"/>
    <s v="31711200"/>
    <s v=""/>
    <n v="892428"/>
    <n v="892428"/>
    <n v="371845"/>
    <n v="0"/>
    <n v="371845"/>
    <n v="0"/>
    <n v="892428"/>
  </r>
  <r>
    <s v="5"/>
    <x v="655"/>
    <s v="36PDUS"/>
    <s v="253313M001"/>
    <s v="15O250"/>
    <x v="2"/>
    <s v="31911200"/>
    <s v=""/>
    <n v="22836"/>
    <n v="22836"/>
    <n v="9515"/>
    <n v="3136.8"/>
    <n v="6378.2"/>
    <n v="15684.01"/>
    <n v="4015.19"/>
  </r>
  <r>
    <s v="5"/>
    <x v="655"/>
    <s v="36PDUS"/>
    <s v="253313M001"/>
    <s v="15O250"/>
    <x v="2"/>
    <s v="32711100"/>
    <s v=""/>
    <n v="110000"/>
    <n v="110000"/>
    <n v="20000"/>
    <n v="0"/>
    <n v="20000"/>
    <n v="0"/>
    <n v="110000"/>
  </r>
  <r>
    <s v="5"/>
    <x v="655"/>
    <s v="36PDUS"/>
    <s v="253313M001"/>
    <s v="15O250"/>
    <x v="2"/>
    <s v="32911100"/>
    <s v=""/>
    <n v="1400000"/>
    <n v="1400000"/>
    <n v="450000"/>
    <n v="0"/>
    <n v="450000"/>
    <n v="1370000"/>
    <n v="30000"/>
  </r>
  <r>
    <s v="5"/>
    <x v="655"/>
    <s v="36PDUS"/>
    <s v="253313M001"/>
    <s v="15O250"/>
    <x v="2"/>
    <s v="33411100"/>
    <s v=""/>
    <n v="50000"/>
    <n v="50000"/>
    <n v="50000"/>
    <n v="0"/>
    <n v="50000"/>
    <n v="0"/>
    <n v="50000"/>
  </r>
  <r>
    <s v="5"/>
    <x v="655"/>
    <s v="36PDUS"/>
    <s v="253313M001"/>
    <s v="15O250"/>
    <x v="2"/>
    <s v="33611200"/>
    <s v=""/>
    <n v="320742"/>
    <n v="320742"/>
    <n v="133500"/>
    <n v="37196.720000000001"/>
    <n v="96303.28"/>
    <n v="99053.28"/>
    <n v="184492"/>
  </r>
  <r>
    <s v="5"/>
    <x v="655"/>
    <s v="36PDUS"/>
    <s v="253313M001"/>
    <s v="15O250"/>
    <x v="2"/>
    <s v="33621100"/>
    <s v=""/>
    <n v="160000"/>
    <n v="160000"/>
    <n v="114000"/>
    <n v="13677.56"/>
    <n v="100322.44"/>
    <n v="146322.44"/>
    <n v="0"/>
  </r>
  <r>
    <s v="5"/>
    <x v="655"/>
    <s v="36PDUS"/>
    <s v="253313M001"/>
    <s v="15O250"/>
    <x v="2"/>
    <s v="33631100"/>
    <s v=""/>
    <n v="80000"/>
    <n v="80000"/>
    <n v="40200"/>
    <n v="21240"/>
    <n v="18960"/>
    <n v="2655"/>
    <n v="56105"/>
  </r>
  <r>
    <s v="5"/>
    <x v="655"/>
    <s v="36PDUS"/>
    <s v="253313M001"/>
    <s v="15O250"/>
    <x v="2"/>
    <s v="33811200"/>
    <s v=""/>
    <n v="5755710"/>
    <n v="5755710"/>
    <n v="2398215"/>
    <n v="1345116.49"/>
    <n v="1053098.51"/>
    <n v="4410593.5"/>
    <n v="0.01"/>
  </r>
  <r>
    <s v="5"/>
    <x v="655"/>
    <s v="36PDUS"/>
    <s v="253313M001"/>
    <s v="15O250"/>
    <x v="2"/>
    <s v="33911100"/>
    <s v=""/>
    <n v="240000"/>
    <n v="240000"/>
    <n v="109090"/>
    <n v="0"/>
    <n v="109090"/>
    <n v="0"/>
    <n v="240000"/>
  </r>
  <r>
    <s v="5"/>
    <x v="655"/>
    <s v="36PDUS"/>
    <s v="253313M001"/>
    <s v="15O250"/>
    <x v="2"/>
    <s v="34111100"/>
    <s v=""/>
    <n v="30000"/>
    <n v="30000"/>
    <n v="20000"/>
    <n v="0"/>
    <n v="20000"/>
    <n v="0"/>
    <n v="30000"/>
  </r>
  <r>
    <s v="5"/>
    <x v="655"/>
    <s v="36PDUS"/>
    <s v="253313M001"/>
    <s v="15O250"/>
    <x v="2"/>
    <s v="34511200"/>
    <s v=""/>
    <n v="363300"/>
    <n v="363300"/>
    <n v="165135"/>
    <n v="0"/>
    <n v="165135"/>
    <n v="0"/>
    <n v="363300"/>
  </r>
  <r>
    <s v="5"/>
    <x v="655"/>
    <s v="36PDUS"/>
    <s v="253313M001"/>
    <s v="15O250"/>
    <x v="2"/>
    <s v="34711100"/>
    <s v=""/>
    <n v="0"/>
    <n v="50000"/>
    <n v="30000"/>
    <n v="0"/>
    <n v="30000"/>
    <n v="0"/>
    <n v="50000"/>
  </r>
  <r>
    <s v="5"/>
    <x v="655"/>
    <s v="36PDUS"/>
    <s v="253313M001"/>
    <s v="15O250"/>
    <x v="2"/>
    <s v="34711200"/>
    <s v=""/>
    <n v="50000"/>
    <n v="0"/>
    <n v="0"/>
    <n v="0"/>
    <n v="0"/>
    <n v="0"/>
    <n v="0"/>
  </r>
  <r>
    <s v="5"/>
    <x v="655"/>
    <s v="36PDUS"/>
    <s v="253313M001"/>
    <s v="15O250"/>
    <x v="2"/>
    <s v="35111100"/>
    <s v=""/>
    <n v="1385592"/>
    <n v="1385592"/>
    <n v="780400"/>
    <n v="0"/>
    <n v="780400"/>
    <n v="220400"/>
    <n v="1165192"/>
  </r>
  <r>
    <s v="5"/>
    <x v="655"/>
    <s v="36PDUS"/>
    <s v="253313M001"/>
    <s v="15O250"/>
    <x v="2"/>
    <s v="35211100"/>
    <s v=""/>
    <n v="50000"/>
    <n v="50000"/>
    <n v="50000"/>
    <n v="0"/>
    <n v="50000"/>
    <n v="0"/>
    <n v="50000"/>
  </r>
  <r>
    <s v="5"/>
    <x v="655"/>
    <s v="36PDUS"/>
    <s v="253313M001"/>
    <s v="15O250"/>
    <x v="2"/>
    <s v="35531100"/>
    <s v=""/>
    <n v="50000"/>
    <n v="50000"/>
    <n v="25000"/>
    <n v="0"/>
    <n v="25000"/>
    <n v="0"/>
    <n v="50000"/>
  </r>
  <r>
    <s v="5"/>
    <x v="655"/>
    <s v="36PDUS"/>
    <s v="253313M001"/>
    <s v="15O250"/>
    <x v="2"/>
    <s v="35711100"/>
    <s v=""/>
    <n v="900000"/>
    <n v="900000"/>
    <n v="400400"/>
    <n v="139200"/>
    <n v="261200"/>
    <n v="220400"/>
    <n v="540400"/>
  </r>
  <r>
    <s v="5"/>
    <x v="655"/>
    <s v="36PDUS"/>
    <s v="253313M001"/>
    <s v="15O250"/>
    <x v="2"/>
    <s v="35811100"/>
    <s v=""/>
    <n v="7000000"/>
    <n v="7000000"/>
    <n v="4181875"/>
    <n v="0"/>
    <n v="4181875"/>
    <n v="2509108.65"/>
    <n v="4490891.3499999996"/>
  </r>
  <r>
    <s v="5"/>
    <x v="655"/>
    <s v="36PDUS"/>
    <s v="253313M001"/>
    <s v="15O250"/>
    <x v="2"/>
    <s v="35911100"/>
    <s v=""/>
    <n v="1500000"/>
    <n v="1500000"/>
    <n v="640800"/>
    <n v="204461.6"/>
    <n v="436338.4"/>
    <n v="1295538.3999999999"/>
    <n v="0"/>
  </r>
  <r>
    <s v="5"/>
    <x v="655"/>
    <s v="36PDUS"/>
    <s v="253313M001"/>
    <s v="15O250"/>
    <x v="2"/>
    <s v="37221100"/>
    <s v=""/>
    <n v="30000"/>
    <n v="30000"/>
    <n v="15000"/>
    <n v="7500"/>
    <n v="7500"/>
    <n v="7500"/>
    <n v="15000"/>
  </r>
  <r>
    <s v="5"/>
    <x v="655"/>
    <s v="36PDUS"/>
    <s v="253313M001"/>
    <s v="15O250"/>
    <x v="2"/>
    <s v="39111100"/>
    <s v=""/>
    <n v="15000"/>
    <n v="15000"/>
    <n v="15000"/>
    <n v="0"/>
    <n v="15000"/>
    <n v="0"/>
    <n v="15000"/>
  </r>
  <r>
    <s v="5"/>
    <x v="655"/>
    <s v="36PDUS"/>
    <s v="253313M001"/>
    <s v="15O250"/>
    <x v="2"/>
    <s v="39211100"/>
    <s v=""/>
    <n v="99000"/>
    <n v="99000"/>
    <n v="55000"/>
    <n v="17109.990000000002"/>
    <n v="37890.01"/>
    <n v="0.01"/>
    <n v="81890"/>
  </r>
  <r>
    <s v="5"/>
    <x v="655"/>
    <s v="36PDUS"/>
    <s v="253313M001"/>
    <s v="15O250"/>
    <x v="2"/>
    <s v="39691200"/>
    <s v=""/>
    <n v="41520"/>
    <n v="41520"/>
    <n v="25000"/>
    <n v="0"/>
    <n v="25000"/>
    <n v="0"/>
    <n v="41520"/>
  </r>
  <r>
    <s v="5"/>
    <x v="656"/>
    <s v="36PDUS"/>
    <s v="4232360000"/>
    <s v="15O250"/>
    <x v="5"/>
    <s v="41521100"/>
    <s v=""/>
    <n v="172495242"/>
    <n v="172545242"/>
    <n v="100746383"/>
    <n v="62691534.32"/>
    <n v="38054848.68"/>
    <n v="6994561.1799999997"/>
    <n v="102859146.5"/>
  </r>
  <r>
    <s v="5"/>
    <x v="656"/>
    <s v="36PDUS"/>
    <s v="4232360000"/>
    <s v="15O250"/>
    <x v="5"/>
    <s v="41521107"/>
    <s v=""/>
    <n v="5279"/>
    <n v="5279"/>
    <n v="0"/>
    <n v="0"/>
    <n v="0"/>
    <n v="0"/>
    <n v="5279"/>
  </r>
  <r>
    <s v="5"/>
    <x v="656"/>
    <s v="36PDUS"/>
    <s v="4232360000"/>
    <s v="15O250"/>
    <x v="5"/>
    <s v="41521189"/>
    <s v=""/>
    <n v="130000"/>
    <n v="130000"/>
    <n v="100000"/>
    <n v="0"/>
    <n v="100000"/>
    <n v="0"/>
    <n v="130000"/>
  </r>
  <r>
    <s v="5"/>
    <x v="656"/>
    <s v="36PDUS"/>
    <s v="4232360000"/>
    <s v="15O250"/>
    <x v="5"/>
    <s v="415211A5"/>
    <s v=""/>
    <n v="76000"/>
    <n v="76000"/>
    <n v="76000"/>
    <n v="0"/>
    <n v="76000"/>
    <n v="0"/>
    <n v="76000"/>
  </r>
  <r>
    <s v="5"/>
    <x v="656"/>
    <s v="36PDUS"/>
    <s v="4232360000"/>
    <s v="15O250"/>
    <x v="5"/>
    <s v="415211A6"/>
    <s v=""/>
    <n v="18000"/>
    <n v="18000"/>
    <n v="18000"/>
    <n v="0"/>
    <n v="18000"/>
    <n v="0"/>
    <n v="18000"/>
  </r>
  <r>
    <s v="5"/>
    <x v="656"/>
    <s v="36PDUS"/>
    <s v="4232360000"/>
    <s v="15O250"/>
    <x v="5"/>
    <s v="41521200"/>
    <s v=""/>
    <n v="16056331"/>
    <n v="16006331"/>
    <n v="7111030"/>
    <n v="3095319.85"/>
    <n v="4015710.15"/>
    <n v="7676168.1600000001"/>
    <n v="5234842.99"/>
  </r>
  <r>
    <s v="5"/>
    <x v="656"/>
    <s v="36PDUS"/>
    <s v="4232360000"/>
    <s v="15O250"/>
    <x v="5"/>
    <s v="41521201"/>
    <s v=""/>
    <n v="5100000"/>
    <n v="5100000"/>
    <n v="3240000"/>
    <n v="2662711.42"/>
    <n v="577288.57999999996"/>
    <n v="0"/>
    <n v="2437288.58"/>
  </r>
  <r>
    <s v="5"/>
    <x v="656"/>
    <s v="36PDUS"/>
    <s v="4232360000"/>
    <s v="15O250"/>
    <x v="5"/>
    <s v="41521218"/>
    <s v=""/>
    <n v="3368767"/>
    <n v="3368767"/>
    <n v="150000"/>
    <n v="0"/>
    <n v="150000"/>
    <n v="0"/>
    <n v="3368767"/>
  </r>
  <r>
    <s v="5"/>
    <x v="657"/>
    <s v="36PFEG"/>
    <s v="172002N001"/>
    <s v="111150"/>
    <x v="1"/>
    <s v="24611100"/>
    <s v=""/>
    <n v="30199"/>
    <n v="30199"/>
    <n v="30199"/>
    <n v="0"/>
    <n v="30199"/>
    <n v="0"/>
    <n v="30199"/>
  </r>
  <r>
    <s v="5"/>
    <x v="657"/>
    <s v="36PFEG"/>
    <s v="172002N001"/>
    <s v="111150"/>
    <x v="1"/>
    <s v="25411100"/>
    <s v=""/>
    <n v="6033"/>
    <n v="6033"/>
    <n v="6033"/>
    <n v="0"/>
    <n v="6033"/>
    <n v="0"/>
    <n v="6033"/>
  </r>
  <r>
    <s v="5"/>
    <x v="657"/>
    <s v="36PFEG"/>
    <s v="172002N001"/>
    <s v="111150"/>
    <x v="2"/>
    <s v="35711100"/>
    <s v=""/>
    <n v="50211"/>
    <n v="50211"/>
    <n v="0"/>
    <n v="0"/>
    <n v="0"/>
    <n v="0"/>
    <n v="50211"/>
  </r>
  <r>
    <s v="5"/>
    <x v="658"/>
    <s v="36PFEG"/>
    <s v="251005U043"/>
    <s v="111150"/>
    <x v="0"/>
    <s v="11311100"/>
    <s v=""/>
    <n v="38678"/>
    <n v="38678"/>
    <n v="19340"/>
    <n v="14504"/>
    <n v="4836"/>
    <n v="3223"/>
    <n v="20951"/>
  </r>
  <r>
    <s v="5"/>
    <x v="658"/>
    <s v="36PFEG"/>
    <s v="251005U043"/>
    <s v="111150"/>
    <x v="0"/>
    <s v="12211108"/>
    <s v=""/>
    <n v="169646"/>
    <n v="169646"/>
    <n v="84824"/>
    <n v="60084"/>
    <n v="24740"/>
    <n v="10603"/>
    <n v="98959"/>
  </r>
  <r>
    <s v="5"/>
    <x v="658"/>
    <s v="36PFEG"/>
    <s v="251005U043"/>
    <s v="111150"/>
    <x v="0"/>
    <s v="13111100"/>
    <s v=""/>
    <n v="182"/>
    <n v="182"/>
    <n v="92"/>
    <n v="77"/>
    <n v="15"/>
    <n v="7"/>
    <n v="98"/>
  </r>
  <r>
    <s v="5"/>
    <x v="658"/>
    <s v="36PFEG"/>
    <s v="251005U043"/>
    <s v="111150"/>
    <x v="0"/>
    <s v="13211100"/>
    <s v=""/>
    <n v="532"/>
    <n v="532"/>
    <n v="532"/>
    <n v="0"/>
    <n v="532"/>
    <n v="532"/>
    <n v="0"/>
  </r>
  <r>
    <s v="5"/>
    <x v="658"/>
    <s v="36PFEG"/>
    <s v="251005U043"/>
    <s v="111150"/>
    <x v="0"/>
    <s v="13231100"/>
    <s v=""/>
    <n v="11132"/>
    <n v="10597"/>
    <n v="0"/>
    <n v="0"/>
    <n v="0"/>
    <n v="0"/>
    <n v="10597"/>
  </r>
  <r>
    <s v="5"/>
    <x v="658"/>
    <s v="36PFEG"/>
    <s v="251005U043"/>
    <s v="111150"/>
    <x v="0"/>
    <s v="13231108"/>
    <s v=""/>
    <n v="9421"/>
    <n v="9421"/>
    <n v="0"/>
    <n v="0"/>
    <n v="0"/>
    <n v="0"/>
    <n v="9421"/>
  </r>
  <r>
    <s v="5"/>
    <x v="658"/>
    <s v="36PFEG"/>
    <s v="251005U043"/>
    <s v="111150"/>
    <x v="0"/>
    <s v="13411100"/>
    <s v=""/>
    <n v="72"/>
    <n v="72"/>
    <n v="72"/>
    <n v="72"/>
    <n v="0"/>
    <n v="0"/>
    <n v="0"/>
  </r>
  <r>
    <s v="5"/>
    <x v="658"/>
    <s v="36PFEG"/>
    <s v="251005U043"/>
    <s v="111150"/>
    <x v="0"/>
    <s v="14111201"/>
    <s v=""/>
    <n v="4767"/>
    <n v="4767"/>
    <n v="2385"/>
    <n v="1591"/>
    <n v="794"/>
    <n v="180"/>
    <n v="2996"/>
  </r>
  <r>
    <s v="5"/>
    <x v="658"/>
    <s v="36PFEG"/>
    <s v="251005U043"/>
    <s v="111150"/>
    <x v="0"/>
    <s v="14111208"/>
    <s v=""/>
    <n v="17620"/>
    <n v="17620"/>
    <n v="8812"/>
    <n v="5869"/>
    <n v="2943"/>
    <n v="864"/>
    <n v="10887"/>
  </r>
  <r>
    <s v="5"/>
    <x v="658"/>
    <s v="36PFEG"/>
    <s v="251005U043"/>
    <s v="111150"/>
    <x v="0"/>
    <s v="14211201"/>
    <s v=""/>
    <n v="2465"/>
    <n v="2465"/>
    <n v="1235"/>
    <n v="825"/>
    <n v="410"/>
    <n v="0"/>
    <n v="1640"/>
  </r>
  <r>
    <s v="5"/>
    <x v="658"/>
    <s v="36PFEG"/>
    <s v="251005U043"/>
    <s v="111150"/>
    <x v="0"/>
    <s v="14311200"/>
    <s v=""/>
    <n v="2546"/>
    <n v="2546"/>
    <n v="1274"/>
    <n v="850"/>
    <n v="424"/>
    <n v="0"/>
    <n v="1696"/>
  </r>
  <r>
    <s v="5"/>
    <x v="658"/>
    <s v="36PFEG"/>
    <s v="251005U043"/>
    <s v="111150"/>
    <x v="0"/>
    <s v="14411200"/>
    <s v=""/>
    <n v="6423"/>
    <n v="6423"/>
    <n v="3213"/>
    <n v="0"/>
    <n v="3213"/>
    <n v="0"/>
    <n v="6423"/>
  </r>
  <r>
    <s v="5"/>
    <x v="658"/>
    <s v="36PFEG"/>
    <s v="251005U043"/>
    <s v="111150"/>
    <x v="0"/>
    <s v="14431200"/>
    <s v=""/>
    <n v="413"/>
    <n v="413"/>
    <n v="209"/>
    <n v="0"/>
    <n v="209"/>
    <n v="413"/>
    <n v="0"/>
  </r>
  <r>
    <s v="5"/>
    <x v="658"/>
    <s v="36PFEG"/>
    <s v="251005U043"/>
    <s v="111150"/>
    <x v="0"/>
    <s v="15411208"/>
    <s v=""/>
    <n v="14594"/>
    <n v="14594"/>
    <n v="7298"/>
    <n v="0"/>
    <n v="7298"/>
    <n v="0"/>
    <n v="14594"/>
  </r>
  <r>
    <s v="5"/>
    <x v="658"/>
    <s v="36PFEG"/>
    <s v="251005U043"/>
    <s v="111150"/>
    <x v="0"/>
    <s v="15431226"/>
    <s v=""/>
    <n v="0"/>
    <n v="1426"/>
    <n v="1426"/>
    <n v="0"/>
    <n v="1426"/>
    <n v="1426"/>
    <n v="0"/>
  </r>
  <r>
    <s v="5"/>
    <x v="658"/>
    <s v="36PFEG"/>
    <s v="251005U043"/>
    <s v="111150"/>
    <x v="0"/>
    <s v="15441108"/>
    <s v=""/>
    <n v="25443"/>
    <n v="25443"/>
    <n v="12723"/>
    <n v="9013"/>
    <n v="3710"/>
    <n v="1590"/>
    <n v="14840"/>
  </r>
  <r>
    <s v="5"/>
    <x v="658"/>
    <s v="36PFEG"/>
    <s v="251005U043"/>
    <s v="111150"/>
    <x v="0"/>
    <s v="15451100"/>
    <s v=""/>
    <n v="641"/>
    <n v="641"/>
    <n v="323"/>
    <n v="243"/>
    <n v="80"/>
    <n v="53"/>
    <n v="345"/>
  </r>
  <r>
    <s v="5"/>
    <x v="658"/>
    <s v="36PFEG"/>
    <s v="251005U043"/>
    <s v="111150"/>
    <x v="0"/>
    <s v="15451108"/>
    <s v=""/>
    <n v="730"/>
    <n v="0"/>
    <n v="0"/>
    <n v="0"/>
    <n v="0"/>
    <n v="0"/>
    <n v="0"/>
  </r>
  <r>
    <s v="5"/>
    <x v="658"/>
    <s v="36PFEG"/>
    <s v="251005U043"/>
    <s v="111150"/>
    <x v="0"/>
    <s v="15471108"/>
    <s v=""/>
    <n v="280"/>
    <n v="119"/>
    <n v="119"/>
    <n v="0"/>
    <n v="119"/>
    <n v="119"/>
    <n v="0"/>
  </r>
  <r>
    <s v="5"/>
    <x v="658"/>
    <s v="36PFEG"/>
    <s v="251005U043"/>
    <s v="111150"/>
    <x v="0"/>
    <s v="15911100"/>
    <s v=""/>
    <n v="126534"/>
    <n v="126534"/>
    <n v="62233"/>
    <n v="45816"/>
    <n v="16417"/>
    <n v="8951"/>
    <n v="71767"/>
  </r>
  <r>
    <s v="5"/>
    <x v="658"/>
    <s v="36PFEG"/>
    <s v="251005U043"/>
    <s v="111150"/>
    <x v="2"/>
    <s v="39811200"/>
    <s v=""/>
    <n v="7159"/>
    <n v="7159"/>
    <n v="3582"/>
    <n v="2498"/>
    <n v="1084"/>
    <n v="487"/>
    <n v="4174"/>
  </r>
  <r>
    <s v="5"/>
    <x v="658"/>
    <s v="36PFEG"/>
    <s v="251005U043"/>
    <s v="111150"/>
    <x v="2"/>
    <s v="39811208"/>
    <s v=""/>
    <n v="11709"/>
    <n v="11709"/>
    <n v="5856"/>
    <n v="3342"/>
    <n v="2514"/>
    <n v="976"/>
    <n v="7391"/>
  </r>
  <r>
    <s v="5"/>
    <x v="658"/>
    <s v="36PFEG"/>
    <s v="251005U043"/>
    <s v="111150"/>
    <x v="2"/>
    <s v="39821100"/>
    <s v=""/>
    <n v="2433"/>
    <n v="2433"/>
    <n v="0"/>
    <n v="0"/>
    <n v="0"/>
    <n v="0"/>
    <n v="2433"/>
  </r>
  <r>
    <s v="5"/>
    <x v="658"/>
    <s v="36PFEG"/>
    <s v="251005U043"/>
    <s v="111150"/>
    <x v="2"/>
    <s v="39821108"/>
    <s v=""/>
    <n v="1376"/>
    <n v="1376"/>
    <n v="0"/>
    <n v="0"/>
    <n v="0"/>
    <n v="0"/>
    <n v="1376"/>
  </r>
  <r>
    <s v="5"/>
    <x v="658"/>
    <s v="36PFEG"/>
    <s v="251005U043"/>
    <s v="111150"/>
    <x v="5"/>
    <s v="44121177"/>
    <s v=""/>
    <n v="127574220"/>
    <n v="127574220"/>
    <n v="108050592"/>
    <n v="0"/>
    <n v="108050592"/>
    <n v="108770926.72"/>
    <n v="18803293.280000001"/>
  </r>
  <r>
    <s v="5"/>
    <x v="658"/>
    <s v="36PFEG"/>
    <s v="251005U043"/>
    <s v="141250"/>
    <x v="2"/>
    <s v="33631100"/>
    <s v=""/>
    <n v="32980"/>
    <n v="32980"/>
    <n v="32980"/>
    <n v="32980"/>
    <n v="0"/>
    <n v="0"/>
    <n v="0"/>
  </r>
  <r>
    <s v="5"/>
    <x v="658"/>
    <s v="36PFEG"/>
    <s v="251005U043"/>
    <s v="141250"/>
    <x v="2"/>
    <s v="33911100"/>
    <s v=""/>
    <n v="353611"/>
    <n v="353611"/>
    <n v="353611"/>
    <n v="167898.4"/>
    <n v="185712.6"/>
    <n v="134560"/>
    <n v="51152.6"/>
  </r>
  <r>
    <s v="5"/>
    <x v="659"/>
    <s v="36PFEG"/>
    <s v="251041E161"/>
    <s v="111150"/>
    <x v="0"/>
    <s v="11311100"/>
    <s v=""/>
    <n v="5744"/>
    <n v="5744"/>
    <n v="2874"/>
    <n v="2156"/>
    <n v="718"/>
    <n v="479"/>
    <n v="3109"/>
  </r>
  <r>
    <s v="5"/>
    <x v="659"/>
    <s v="36PFEG"/>
    <s v="251041E161"/>
    <s v="111150"/>
    <x v="0"/>
    <s v="12211108"/>
    <s v=""/>
    <n v="25193"/>
    <n v="25193"/>
    <n v="12599"/>
    <n v="8925"/>
    <n v="3674"/>
    <n v="1574"/>
    <n v="14694"/>
  </r>
  <r>
    <s v="5"/>
    <x v="659"/>
    <s v="36PFEG"/>
    <s v="251041E161"/>
    <s v="111150"/>
    <x v="0"/>
    <s v="13111100"/>
    <s v=""/>
    <n v="27"/>
    <n v="27"/>
    <n v="15"/>
    <n v="13"/>
    <n v="2"/>
    <n v="1"/>
    <n v="13"/>
  </r>
  <r>
    <s v="5"/>
    <x v="659"/>
    <s v="36PFEG"/>
    <s v="251041E161"/>
    <s v="111150"/>
    <x v="0"/>
    <s v="13211100"/>
    <s v=""/>
    <n v="79"/>
    <n v="79"/>
    <n v="79"/>
    <n v="0"/>
    <n v="79"/>
    <n v="79"/>
    <n v="0"/>
  </r>
  <r>
    <s v="5"/>
    <x v="659"/>
    <s v="36PFEG"/>
    <s v="251041E161"/>
    <s v="111150"/>
    <x v="0"/>
    <s v="13231100"/>
    <s v=""/>
    <n v="1653"/>
    <n v="1574"/>
    <n v="0"/>
    <n v="0"/>
    <n v="0"/>
    <n v="0"/>
    <n v="1574"/>
  </r>
  <r>
    <s v="5"/>
    <x v="659"/>
    <s v="36PFEG"/>
    <s v="251041E161"/>
    <s v="111150"/>
    <x v="0"/>
    <s v="13231108"/>
    <s v=""/>
    <n v="1399"/>
    <n v="1399"/>
    <n v="0"/>
    <n v="0"/>
    <n v="0"/>
    <n v="0"/>
    <n v="1399"/>
  </r>
  <r>
    <s v="5"/>
    <x v="659"/>
    <s v="36PFEG"/>
    <s v="251041E161"/>
    <s v="111150"/>
    <x v="0"/>
    <s v="13411100"/>
    <s v=""/>
    <n v="11"/>
    <n v="11"/>
    <n v="11"/>
    <n v="11"/>
    <n v="0"/>
    <n v="0"/>
    <n v="0"/>
  </r>
  <r>
    <s v="5"/>
    <x v="659"/>
    <s v="36PFEG"/>
    <s v="251041E161"/>
    <s v="111150"/>
    <x v="0"/>
    <s v="14111201"/>
    <s v=""/>
    <n v="708"/>
    <n v="708"/>
    <n v="354"/>
    <n v="236"/>
    <n v="118"/>
    <n v="29"/>
    <n v="443"/>
  </r>
  <r>
    <s v="5"/>
    <x v="659"/>
    <s v="36PFEG"/>
    <s v="251041E161"/>
    <s v="111150"/>
    <x v="0"/>
    <s v="14111208"/>
    <s v=""/>
    <n v="2617"/>
    <n v="2617"/>
    <n v="1309"/>
    <n v="874"/>
    <n v="435"/>
    <n v="130"/>
    <n v="1613"/>
  </r>
  <r>
    <s v="5"/>
    <x v="659"/>
    <s v="36PFEG"/>
    <s v="251041E161"/>
    <s v="111150"/>
    <x v="0"/>
    <s v="14211201"/>
    <s v=""/>
    <n v="366"/>
    <n v="366"/>
    <n v="186"/>
    <n v="124"/>
    <n v="62"/>
    <n v="0"/>
    <n v="242"/>
  </r>
  <r>
    <s v="5"/>
    <x v="659"/>
    <s v="36PFEG"/>
    <s v="251041E161"/>
    <s v="111150"/>
    <x v="0"/>
    <s v="14311200"/>
    <s v=""/>
    <n v="378"/>
    <n v="378"/>
    <n v="192"/>
    <n v="128"/>
    <n v="64"/>
    <n v="0"/>
    <n v="250"/>
  </r>
  <r>
    <s v="5"/>
    <x v="659"/>
    <s v="36PFEG"/>
    <s v="251041E161"/>
    <s v="111150"/>
    <x v="0"/>
    <s v="14411200"/>
    <s v=""/>
    <n v="954"/>
    <n v="954"/>
    <n v="480"/>
    <n v="0"/>
    <n v="480"/>
    <n v="0"/>
    <n v="954"/>
  </r>
  <r>
    <s v="5"/>
    <x v="659"/>
    <s v="36PFEG"/>
    <s v="251041E161"/>
    <s v="111150"/>
    <x v="0"/>
    <s v="14431200"/>
    <s v=""/>
    <n v="61"/>
    <n v="61"/>
    <n v="31"/>
    <n v="0"/>
    <n v="31"/>
    <n v="61"/>
    <n v="0"/>
  </r>
  <r>
    <s v="5"/>
    <x v="659"/>
    <s v="36PFEG"/>
    <s v="251041E161"/>
    <s v="111150"/>
    <x v="0"/>
    <s v="15411208"/>
    <s v=""/>
    <n v="2167"/>
    <n v="2167"/>
    <n v="0"/>
    <n v="0"/>
    <n v="0"/>
    <n v="0"/>
    <n v="2167"/>
  </r>
  <r>
    <s v="5"/>
    <x v="659"/>
    <s v="36PFEG"/>
    <s v="251041E161"/>
    <s v="111150"/>
    <x v="0"/>
    <s v="15431226"/>
    <s v=""/>
    <n v="0"/>
    <n v="209"/>
    <n v="209"/>
    <n v="0"/>
    <n v="209"/>
    <n v="209"/>
    <n v="0"/>
  </r>
  <r>
    <s v="5"/>
    <x v="659"/>
    <s v="36PFEG"/>
    <s v="251041E161"/>
    <s v="111150"/>
    <x v="0"/>
    <s v="15441108"/>
    <s v=""/>
    <n v="3778"/>
    <n v="3778"/>
    <n v="1890"/>
    <n v="1338"/>
    <n v="552"/>
    <n v="241"/>
    <n v="2199"/>
  </r>
  <r>
    <s v="5"/>
    <x v="659"/>
    <s v="36PFEG"/>
    <s v="251041E161"/>
    <s v="111150"/>
    <x v="0"/>
    <s v="15451100"/>
    <s v=""/>
    <n v="95"/>
    <n v="95"/>
    <n v="48"/>
    <n v="36"/>
    <n v="12"/>
    <n v="8"/>
    <n v="51"/>
  </r>
  <r>
    <s v="5"/>
    <x v="659"/>
    <s v="36PFEG"/>
    <s v="251041E161"/>
    <s v="111150"/>
    <x v="0"/>
    <s v="15451108"/>
    <s v=""/>
    <n v="108"/>
    <n v="0"/>
    <n v="0"/>
    <n v="0"/>
    <n v="0"/>
    <n v="0"/>
    <n v="0"/>
  </r>
  <r>
    <s v="5"/>
    <x v="659"/>
    <s v="36PFEG"/>
    <s v="251041E161"/>
    <s v="111150"/>
    <x v="0"/>
    <s v="15471108"/>
    <s v=""/>
    <n v="42"/>
    <n v="20"/>
    <n v="20"/>
    <n v="0"/>
    <n v="20"/>
    <n v="20"/>
    <n v="0"/>
  </r>
  <r>
    <s v="5"/>
    <x v="659"/>
    <s v="36PFEG"/>
    <s v="251041E161"/>
    <s v="111150"/>
    <x v="0"/>
    <s v="15911100"/>
    <s v=""/>
    <n v="18791"/>
    <n v="18791"/>
    <n v="9245"/>
    <n v="6655"/>
    <n v="2590"/>
    <n v="1181"/>
    <n v="10955"/>
  </r>
  <r>
    <s v="5"/>
    <x v="659"/>
    <s v="36PFEG"/>
    <s v="251041E161"/>
    <s v="111150"/>
    <x v="2"/>
    <s v="39811200"/>
    <s v=""/>
    <n v="1063"/>
    <n v="1063"/>
    <n v="534"/>
    <n v="372"/>
    <n v="162"/>
    <n v="73"/>
    <n v="618"/>
  </r>
  <r>
    <s v="5"/>
    <x v="659"/>
    <s v="36PFEG"/>
    <s v="251041E161"/>
    <s v="111150"/>
    <x v="2"/>
    <s v="39811208"/>
    <s v=""/>
    <n v="1739"/>
    <n v="1739"/>
    <n v="870"/>
    <n v="496"/>
    <n v="374"/>
    <n v="145"/>
    <n v="1098"/>
  </r>
  <r>
    <s v="5"/>
    <x v="659"/>
    <s v="36PFEG"/>
    <s v="251041E161"/>
    <s v="111150"/>
    <x v="2"/>
    <s v="39821100"/>
    <s v=""/>
    <n v="361"/>
    <n v="361"/>
    <n v="0"/>
    <n v="0"/>
    <n v="0"/>
    <n v="0"/>
    <n v="361"/>
  </r>
  <r>
    <s v="5"/>
    <x v="659"/>
    <s v="36PFEG"/>
    <s v="251041E161"/>
    <s v="111150"/>
    <x v="2"/>
    <s v="39821108"/>
    <s v=""/>
    <n v="204"/>
    <n v="204"/>
    <n v="0"/>
    <n v="0"/>
    <n v="0"/>
    <n v="0"/>
    <n v="204"/>
  </r>
  <r>
    <s v="5"/>
    <x v="659"/>
    <s v="36PFEG"/>
    <s v="251041E161"/>
    <s v="111150"/>
    <x v="5"/>
    <s v="44121177"/>
    <s v=""/>
    <n v="18945456"/>
    <n v="18945456"/>
    <n v="9472728"/>
    <n v="7893940"/>
    <n v="1578788"/>
    <n v="11051516"/>
    <n v="0"/>
  </r>
  <r>
    <s v="5"/>
    <x v="659"/>
    <s v="36PFEG"/>
    <s v="251041E161"/>
    <s v="141250"/>
    <x v="2"/>
    <s v="33631100"/>
    <s v=""/>
    <n v="32980"/>
    <n v="32980"/>
    <n v="32980"/>
    <n v="32980"/>
    <n v="0"/>
    <n v="0"/>
    <n v="0"/>
  </r>
  <r>
    <s v="5"/>
    <x v="660"/>
    <s v="36PFEG"/>
    <s v="251041S227"/>
    <s v="111150"/>
    <x v="0"/>
    <s v="11311100"/>
    <s v=""/>
    <n v="2067959"/>
    <n v="2067959"/>
    <n v="1033980"/>
    <n v="713460.76"/>
    <n v="320519.24"/>
    <n v="159616"/>
    <n v="1194882.24"/>
  </r>
  <r>
    <s v="5"/>
    <x v="660"/>
    <s v="36PFEG"/>
    <s v="251041S227"/>
    <s v="111150"/>
    <x v="0"/>
    <s v="12111100"/>
    <s v=""/>
    <n v="2013396"/>
    <n v="2013396"/>
    <n v="1006698"/>
    <n v="663030"/>
    <n v="343668"/>
    <n v="1328040"/>
    <n v="22326"/>
  </r>
  <r>
    <s v="5"/>
    <x v="660"/>
    <s v="36PFEG"/>
    <s v="251041S227"/>
    <s v="111150"/>
    <x v="0"/>
    <s v="12211108"/>
    <s v=""/>
    <n v="9070398"/>
    <n v="9070398"/>
    <n v="4535202"/>
    <n v="3173956.72"/>
    <n v="1361245.28"/>
    <n v="768855"/>
    <n v="5127586.28"/>
  </r>
  <r>
    <s v="5"/>
    <x v="660"/>
    <s v="36PFEG"/>
    <s v="251041S227"/>
    <s v="111150"/>
    <x v="0"/>
    <s v="13111100"/>
    <s v=""/>
    <n v="9707"/>
    <n v="15666.01"/>
    <n v="6281.68"/>
    <n v="4102.0600000000004"/>
    <n v="2179.62"/>
    <n v="1009.24"/>
    <n v="10554.71"/>
  </r>
  <r>
    <s v="5"/>
    <x v="660"/>
    <s v="36PFEG"/>
    <s v="251041S227"/>
    <s v="111150"/>
    <x v="0"/>
    <s v="13211100"/>
    <s v=""/>
    <n v="28448"/>
    <n v="22488.99"/>
    <n v="22488.99"/>
    <n v="0"/>
    <n v="22488.99"/>
    <n v="22488.99"/>
    <n v="0"/>
  </r>
  <r>
    <s v="5"/>
    <x v="660"/>
    <s v="36PFEG"/>
    <s v="251041S227"/>
    <s v="111150"/>
    <x v="0"/>
    <s v="13231100"/>
    <s v=""/>
    <n v="595204"/>
    <n v="568647"/>
    <n v="42893.8"/>
    <n v="42893.8"/>
    <n v="0"/>
    <n v="0"/>
    <n v="525753.19999999995"/>
  </r>
  <r>
    <s v="5"/>
    <x v="660"/>
    <s v="36PFEG"/>
    <s v="251041S227"/>
    <s v="111150"/>
    <x v="0"/>
    <s v="13231108"/>
    <s v=""/>
    <n v="503724"/>
    <n v="503724"/>
    <n v="0"/>
    <n v="0"/>
    <n v="0"/>
    <n v="0"/>
    <n v="503724"/>
  </r>
  <r>
    <s v="5"/>
    <x v="660"/>
    <s v="36PFEG"/>
    <s v="251041S227"/>
    <s v="111150"/>
    <x v="0"/>
    <s v="13411100"/>
    <s v=""/>
    <n v="3870"/>
    <n v="3870"/>
    <n v="3870"/>
    <n v="3870"/>
    <n v="0"/>
    <n v="0"/>
    <n v="0"/>
  </r>
  <r>
    <s v="5"/>
    <x v="660"/>
    <s v="36PFEG"/>
    <s v="251041S227"/>
    <s v="111150"/>
    <x v="0"/>
    <s v="14111201"/>
    <s v=""/>
    <n v="254899"/>
    <n v="254899"/>
    <n v="127452"/>
    <n v="57673.17"/>
    <n v="69778.83"/>
    <n v="18057.98"/>
    <n v="179167.85"/>
  </r>
  <r>
    <s v="5"/>
    <x v="660"/>
    <s v="36PFEG"/>
    <s v="251041S227"/>
    <s v="111150"/>
    <x v="0"/>
    <s v="14111208"/>
    <s v=""/>
    <n v="942100"/>
    <n v="942100"/>
    <n v="471052"/>
    <n v="292571.19"/>
    <n v="178480.81"/>
    <n v="30265.62"/>
    <n v="619263.18999999994"/>
  </r>
  <r>
    <s v="5"/>
    <x v="660"/>
    <s v="36PFEG"/>
    <s v="251041S227"/>
    <s v="111150"/>
    <x v="0"/>
    <s v="14211201"/>
    <s v=""/>
    <n v="131788"/>
    <n v="131788"/>
    <n v="65896"/>
    <n v="29239.41"/>
    <n v="36656.589999999997"/>
    <n v="0"/>
    <n v="102548.59"/>
  </r>
  <r>
    <s v="5"/>
    <x v="660"/>
    <s v="36PFEG"/>
    <s v="251041S227"/>
    <s v="111150"/>
    <x v="0"/>
    <s v="14311200"/>
    <s v=""/>
    <n v="136130"/>
    <n v="136130"/>
    <n v="68066"/>
    <n v="31490.66"/>
    <n v="36575.339999999997"/>
    <n v="0"/>
    <n v="104639.34"/>
  </r>
  <r>
    <s v="5"/>
    <x v="660"/>
    <s v="36PFEG"/>
    <s v="251041S227"/>
    <s v="111150"/>
    <x v="0"/>
    <s v="14411200"/>
    <s v=""/>
    <n v="343437"/>
    <n v="343437"/>
    <n v="171720"/>
    <n v="0"/>
    <n v="171720"/>
    <n v="0"/>
    <n v="343437"/>
  </r>
  <r>
    <s v="5"/>
    <x v="660"/>
    <s v="36PFEG"/>
    <s v="251041S227"/>
    <s v="111150"/>
    <x v="0"/>
    <s v="14431200"/>
    <s v=""/>
    <n v="22060"/>
    <n v="22060"/>
    <n v="11032"/>
    <n v="0"/>
    <n v="11032"/>
    <n v="18300"/>
    <n v="3760"/>
  </r>
  <r>
    <s v="5"/>
    <x v="660"/>
    <s v="36PFEG"/>
    <s v="251041S227"/>
    <s v="111150"/>
    <x v="0"/>
    <s v="15411208"/>
    <s v=""/>
    <n v="780275"/>
    <n v="780275"/>
    <n v="0"/>
    <n v="0"/>
    <n v="0"/>
    <n v="0"/>
    <n v="780275"/>
  </r>
  <r>
    <s v="5"/>
    <x v="660"/>
    <s v="36PFEG"/>
    <s v="251041S227"/>
    <s v="111150"/>
    <x v="0"/>
    <s v="15431226"/>
    <s v=""/>
    <n v="0"/>
    <n v="65946"/>
    <n v="65946"/>
    <n v="0"/>
    <n v="65946"/>
    <n v="65946"/>
    <n v="0"/>
  </r>
  <r>
    <s v="5"/>
    <x v="660"/>
    <s v="36PFEG"/>
    <s v="251041S227"/>
    <s v="111150"/>
    <x v="0"/>
    <s v="15441108"/>
    <s v=""/>
    <n v="1360371"/>
    <n v="1360371"/>
    <n v="680187"/>
    <n v="477776.31"/>
    <n v="202410.69"/>
    <n v="118514.5"/>
    <n v="764080.19"/>
  </r>
  <r>
    <s v="5"/>
    <x v="660"/>
    <s v="36PFEG"/>
    <s v="251041S227"/>
    <s v="111150"/>
    <x v="0"/>
    <s v="15451100"/>
    <s v=""/>
    <n v="34260"/>
    <n v="34260"/>
    <n v="17130"/>
    <n v="8068.5"/>
    <n v="9061.5"/>
    <n v="1850.5"/>
    <n v="24341"/>
  </r>
  <r>
    <s v="5"/>
    <x v="660"/>
    <s v="36PFEG"/>
    <s v="251041S227"/>
    <s v="111150"/>
    <x v="0"/>
    <s v="15451108"/>
    <s v=""/>
    <n v="39039"/>
    <n v="0"/>
    <n v="0"/>
    <n v="0"/>
    <n v="0"/>
    <n v="0"/>
    <n v="0"/>
  </r>
  <r>
    <s v="5"/>
    <x v="660"/>
    <s v="36PFEG"/>
    <s v="251041S227"/>
    <s v="111150"/>
    <x v="0"/>
    <s v="15471108"/>
    <s v=""/>
    <n v="14948"/>
    <n v="14598"/>
    <n v="14598"/>
    <n v="0"/>
    <n v="14598"/>
    <n v="14598"/>
    <n v="0"/>
  </r>
  <r>
    <s v="5"/>
    <x v="660"/>
    <s v="36PFEG"/>
    <s v="251041S227"/>
    <s v="111150"/>
    <x v="0"/>
    <s v="15911100"/>
    <s v=""/>
    <n v="6765343"/>
    <n v="6765343"/>
    <n v="3339780.2"/>
    <n v="1819492"/>
    <n v="1520288.2"/>
    <n v="475333"/>
    <n v="4470518"/>
  </r>
  <r>
    <s v="5"/>
    <x v="660"/>
    <s v="36PFEG"/>
    <s v="251041S227"/>
    <s v="111150"/>
    <x v="1"/>
    <s v="21521100"/>
    <s v=""/>
    <n v="1041118"/>
    <n v="1041118"/>
    <n v="987571"/>
    <n v="147723.68"/>
    <n v="839847.32"/>
    <n v="885278.96"/>
    <n v="8115.36"/>
  </r>
  <r>
    <s v="5"/>
    <x v="660"/>
    <s v="36PFEG"/>
    <s v="251041S227"/>
    <s v="111150"/>
    <x v="2"/>
    <s v="32911100"/>
    <s v=""/>
    <n v="335798"/>
    <n v="335798"/>
    <n v="335798"/>
    <n v="0"/>
    <n v="335798"/>
    <n v="0"/>
    <n v="335798"/>
  </r>
  <r>
    <s v="5"/>
    <x v="660"/>
    <s v="36PFEG"/>
    <s v="251041S227"/>
    <s v="111150"/>
    <x v="2"/>
    <s v="39811200"/>
    <s v=""/>
    <n v="382788"/>
    <n v="382788"/>
    <n v="204529"/>
    <n v="141837"/>
    <n v="62692"/>
    <n v="30793"/>
    <n v="210158"/>
  </r>
  <r>
    <s v="5"/>
    <x v="660"/>
    <s v="36PFEG"/>
    <s v="251041S227"/>
    <s v="111150"/>
    <x v="2"/>
    <s v="39811208"/>
    <s v=""/>
    <n v="626051"/>
    <n v="626051"/>
    <n v="304722.33"/>
    <n v="134895"/>
    <n v="169827.33"/>
    <n v="30583"/>
    <n v="460573"/>
  </r>
  <r>
    <s v="5"/>
    <x v="660"/>
    <s v="36PFEG"/>
    <s v="251041S227"/>
    <s v="111150"/>
    <x v="2"/>
    <s v="39821100"/>
    <s v=""/>
    <n v="130102"/>
    <n v="130102"/>
    <n v="30000"/>
    <n v="9591.0400000000009"/>
    <n v="20408.96"/>
    <n v="0"/>
    <n v="120510.96"/>
  </r>
  <r>
    <s v="5"/>
    <x v="660"/>
    <s v="36PFEG"/>
    <s v="251041S227"/>
    <s v="111150"/>
    <x v="2"/>
    <s v="39821108"/>
    <s v=""/>
    <n v="73558"/>
    <n v="73558"/>
    <n v="30000"/>
    <n v="0"/>
    <n v="30000"/>
    <n v="2895.2"/>
    <n v="70662.8"/>
  </r>
  <r>
    <s v="5"/>
    <x v="660"/>
    <s v="36PFEG"/>
    <s v="251041S227"/>
    <s v="111150"/>
    <x v="5"/>
    <s v="44121177"/>
    <s v=""/>
    <n v="4720960250"/>
    <n v="4720960250"/>
    <n v="3306477985"/>
    <n v="2614950250"/>
    <n v="691527735"/>
    <n v="2106010000"/>
    <n v="0"/>
  </r>
  <r>
    <s v="5"/>
    <x v="660"/>
    <s v="36PFEG"/>
    <s v="251041S227"/>
    <s v="141250"/>
    <x v="1"/>
    <s v="21111100"/>
    <s v=""/>
    <n v="2330"/>
    <n v="2330"/>
    <n v="2330"/>
    <n v="0"/>
    <n v="2330"/>
    <n v="0"/>
    <n v="2330"/>
  </r>
  <r>
    <s v="5"/>
    <x v="660"/>
    <s v="36PFEG"/>
    <s v="251041S227"/>
    <s v="141250"/>
    <x v="2"/>
    <s v="32911100"/>
    <s v=""/>
    <n v="2187483"/>
    <n v="1886102"/>
    <n v="1886102"/>
    <n v="0"/>
    <n v="1886102"/>
    <n v="0"/>
    <n v="1886102"/>
  </r>
  <r>
    <s v="5"/>
    <x v="660"/>
    <s v="36PFEG"/>
    <s v="251041S227"/>
    <s v="141250"/>
    <x v="2"/>
    <s v="33631100"/>
    <s v=""/>
    <n v="32980"/>
    <n v="332980"/>
    <n v="332980"/>
    <n v="241820"/>
    <n v="91160"/>
    <n v="91160"/>
    <n v="0"/>
  </r>
  <r>
    <s v="5"/>
    <x v="660"/>
    <s v="36PFEG"/>
    <s v="251041S227"/>
    <s v="141250"/>
    <x v="2"/>
    <s v="33911100"/>
    <s v=""/>
    <n v="19672135"/>
    <n v="19672135"/>
    <n v="6196720"/>
    <n v="4956909"/>
    <n v="1239811"/>
    <n v="13047109.5"/>
    <n v="1668116.5"/>
  </r>
  <r>
    <s v="5"/>
    <x v="660"/>
    <s v="36PFEG"/>
    <s v="251041S227"/>
    <s v="141250"/>
    <x v="2"/>
    <s v="39211100"/>
    <s v=""/>
    <n v="0"/>
    <n v="1381"/>
    <n v="1381"/>
    <n v="1381"/>
    <n v="0"/>
    <n v="0"/>
    <n v="0"/>
  </r>
  <r>
    <s v="5"/>
    <x v="661"/>
    <s v="36PFEG"/>
    <s v="251205S226"/>
    <s v="111150"/>
    <x v="0"/>
    <s v="11311100"/>
    <s v=""/>
    <n v="73116"/>
    <n v="73116"/>
    <n v="36558"/>
    <n v="26417"/>
    <n v="10141"/>
    <n v="7094"/>
    <n v="39605"/>
  </r>
  <r>
    <s v="5"/>
    <x v="661"/>
    <s v="36PFEG"/>
    <s v="251205S226"/>
    <s v="111150"/>
    <x v="0"/>
    <s v="12211108"/>
    <s v=""/>
    <n v="320697"/>
    <n v="320697"/>
    <n v="160350"/>
    <n v="113580"/>
    <n v="46770"/>
    <n v="20043"/>
    <n v="187074"/>
  </r>
  <r>
    <s v="5"/>
    <x v="661"/>
    <s v="36PFEG"/>
    <s v="251205S226"/>
    <s v="111150"/>
    <x v="0"/>
    <s v="13111100"/>
    <s v=""/>
    <n v="343"/>
    <n v="343"/>
    <n v="174"/>
    <n v="145"/>
    <n v="29"/>
    <n v="14"/>
    <n v="184"/>
  </r>
  <r>
    <s v="5"/>
    <x v="661"/>
    <s v="36PFEG"/>
    <s v="251205S226"/>
    <s v="111150"/>
    <x v="0"/>
    <s v="13211100"/>
    <s v=""/>
    <n v="1006"/>
    <n v="1006"/>
    <n v="1006"/>
    <n v="0"/>
    <n v="1006"/>
    <n v="1006"/>
    <n v="0"/>
  </r>
  <r>
    <s v="5"/>
    <x v="661"/>
    <s v="36PFEG"/>
    <s v="251205S226"/>
    <s v="111150"/>
    <x v="0"/>
    <s v="13231100"/>
    <s v=""/>
    <n v="21044"/>
    <n v="20031"/>
    <n v="0"/>
    <n v="0"/>
    <n v="0"/>
    <n v="0"/>
    <n v="20031"/>
  </r>
  <r>
    <s v="5"/>
    <x v="661"/>
    <s v="36PFEG"/>
    <s v="251205S226"/>
    <s v="111150"/>
    <x v="0"/>
    <s v="13231108"/>
    <s v=""/>
    <n v="17810"/>
    <n v="17810"/>
    <n v="0"/>
    <n v="0"/>
    <n v="0"/>
    <n v="0"/>
    <n v="17810"/>
  </r>
  <r>
    <s v="5"/>
    <x v="661"/>
    <s v="36PFEG"/>
    <s v="251205S226"/>
    <s v="111150"/>
    <x v="0"/>
    <s v="13411100"/>
    <s v=""/>
    <n v="137"/>
    <n v="137"/>
    <n v="137"/>
    <n v="137"/>
    <n v="0"/>
    <n v="0"/>
    <n v="0"/>
  </r>
  <r>
    <s v="5"/>
    <x v="661"/>
    <s v="36PFEG"/>
    <s v="251205S226"/>
    <s v="111150"/>
    <x v="0"/>
    <s v="14111201"/>
    <s v=""/>
    <n v="9012"/>
    <n v="9012"/>
    <n v="4506"/>
    <n v="3004"/>
    <n v="1502"/>
    <n v="340"/>
    <n v="5668"/>
  </r>
  <r>
    <s v="5"/>
    <x v="661"/>
    <s v="36PFEG"/>
    <s v="251205S226"/>
    <s v="111150"/>
    <x v="0"/>
    <s v="14111208"/>
    <s v=""/>
    <n v="33309"/>
    <n v="33309"/>
    <n v="16656"/>
    <n v="11106"/>
    <n v="5550"/>
    <n v="1623"/>
    <n v="20580"/>
  </r>
  <r>
    <s v="5"/>
    <x v="661"/>
    <s v="36PFEG"/>
    <s v="251205S226"/>
    <s v="111150"/>
    <x v="0"/>
    <s v="14211201"/>
    <s v=""/>
    <n v="4660"/>
    <n v="4660"/>
    <n v="2332"/>
    <n v="1556"/>
    <n v="776"/>
    <n v="0"/>
    <n v="3104"/>
  </r>
  <r>
    <s v="5"/>
    <x v="661"/>
    <s v="36PFEG"/>
    <s v="251205S226"/>
    <s v="111150"/>
    <x v="0"/>
    <s v="14311200"/>
    <s v=""/>
    <n v="4813"/>
    <n v="4813"/>
    <n v="2407"/>
    <n v="1605"/>
    <n v="802"/>
    <n v="0"/>
    <n v="3208"/>
  </r>
  <r>
    <s v="5"/>
    <x v="661"/>
    <s v="36PFEG"/>
    <s v="251205S226"/>
    <s v="111150"/>
    <x v="0"/>
    <s v="14411200"/>
    <s v=""/>
    <n v="12143"/>
    <n v="12143"/>
    <n v="6072"/>
    <n v="0"/>
    <n v="6072"/>
    <n v="0"/>
    <n v="12143"/>
  </r>
  <r>
    <s v="5"/>
    <x v="661"/>
    <s v="36PFEG"/>
    <s v="251205S226"/>
    <s v="111150"/>
    <x v="0"/>
    <s v="14431200"/>
    <s v=""/>
    <n v="780"/>
    <n v="780"/>
    <n v="390"/>
    <n v="0"/>
    <n v="390"/>
    <n v="780"/>
    <n v="0"/>
  </r>
  <r>
    <s v="5"/>
    <x v="661"/>
    <s v="36PFEG"/>
    <s v="251205S226"/>
    <s v="111150"/>
    <x v="0"/>
    <s v="15411208"/>
    <s v=""/>
    <n v="27588"/>
    <n v="27588"/>
    <n v="0"/>
    <n v="0"/>
    <n v="0"/>
    <n v="0"/>
    <n v="27588"/>
  </r>
  <r>
    <s v="5"/>
    <x v="661"/>
    <s v="36PFEG"/>
    <s v="251205S226"/>
    <s v="111150"/>
    <x v="0"/>
    <s v="15431226"/>
    <s v=""/>
    <n v="0"/>
    <n v="2701"/>
    <n v="2701"/>
    <n v="0"/>
    <n v="2701"/>
    <n v="2701"/>
    <n v="0"/>
  </r>
  <r>
    <s v="5"/>
    <x v="661"/>
    <s v="36PFEG"/>
    <s v="251205S226"/>
    <s v="111150"/>
    <x v="0"/>
    <s v="15441108"/>
    <s v=""/>
    <n v="48098"/>
    <n v="48098"/>
    <n v="24050"/>
    <n v="17036"/>
    <n v="7014"/>
    <n v="3007"/>
    <n v="28055"/>
  </r>
  <r>
    <s v="5"/>
    <x v="661"/>
    <s v="36PFEG"/>
    <s v="251205S226"/>
    <s v="111150"/>
    <x v="0"/>
    <s v="15451100"/>
    <s v=""/>
    <n v="1211"/>
    <n v="1211"/>
    <n v="606"/>
    <n v="454"/>
    <n v="152"/>
    <n v="101"/>
    <n v="656"/>
  </r>
  <r>
    <s v="5"/>
    <x v="661"/>
    <s v="36PFEG"/>
    <s v="251205S226"/>
    <s v="111150"/>
    <x v="0"/>
    <s v="15451108"/>
    <s v=""/>
    <n v="1380"/>
    <n v="0"/>
    <n v="0"/>
    <n v="0"/>
    <n v="0"/>
    <n v="0"/>
    <n v="0"/>
  </r>
  <r>
    <s v="5"/>
    <x v="661"/>
    <s v="36PFEG"/>
    <s v="251205S226"/>
    <s v="111150"/>
    <x v="0"/>
    <s v="15471108"/>
    <s v=""/>
    <n v="529"/>
    <n v="221"/>
    <n v="221"/>
    <n v="0"/>
    <n v="221"/>
    <n v="221"/>
    <n v="0"/>
  </r>
  <r>
    <s v="5"/>
    <x v="661"/>
    <s v="36PFEG"/>
    <s v="251205S226"/>
    <s v="111150"/>
    <x v="0"/>
    <s v="15911100"/>
    <s v=""/>
    <n v="2536834"/>
    <n v="2536834"/>
    <n v="1266451"/>
    <n v="898462"/>
    <n v="367989"/>
    <n v="158631"/>
    <n v="1479741"/>
  </r>
  <r>
    <s v="5"/>
    <x v="661"/>
    <s v="36PFEG"/>
    <s v="251205S226"/>
    <s v="111150"/>
    <x v="2"/>
    <s v="39811200"/>
    <s v=""/>
    <n v="13534"/>
    <n v="13534"/>
    <n v="6768"/>
    <n v="4721"/>
    <n v="2047"/>
    <n v="919"/>
    <n v="7894"/>
  </r>
  <r>
    <s v="5"/>
    <x v="661"/>
    <s v="36PFEG"/>
    <s v="251205S226"/>
    <s v="111150"/>
    <x v="2"/>
    <s v="39811208"/>
    <s v=""/>
    <n v="22135"/>
    <n v="22135"/>
    <n v="11070"/>
    <n v="6318"/>
    <n v="4752"/>
    <n v="1845"/>
    <n v="13972"/>
  </r>
  <r>
    <s v="5"/>
    <x v="661"/>
    <s v="36PFEG"/>
    <s v="251205S226"/>
    <s v="111150"/>
    <x v="2"/>
    <s v="39821100"/>
    <s v=""/>
    <n v="4600"/>
    <n v="4600"/>
    <n v="0"/>
    <n v="0"/>
    <n v="0"/>
    <n v="0"/>
    <n v="4600"/>
  </r>
  <r>
    <s v="5"/>
    <x v="661"/>
    <s v="36PFEG"/>
    <s v="251205S226"/>
    <s v="111150"/>
    <x v="2"/>
    <s v="39821108"/>
    <s v=""/>
    <n v="2601"/>
    <n v="2601"/>
    <n v="0"/>
    <n v="0"/>
    <n v="0"/>
    <n v="0"/>
    <n v="2601"/>
  </r>
  <r>
    <s v="5"/>
    <x v="661"/>
    <s v="36PFEG"/>
    <s v="251205S226"/>
    <s v="111150"/>
    <x v="5"/>
    <s v="44121177"/>
    <s v=""/>
    <n v="241164650"/>
    <n v="241164650"/>
    <n v="142335150"/>
    <n v="66825648"/>
    <n v="75509502"/>
    <n v="174339002"/>
    <n v="0"/>
  </r>
  <r>
    <s v="5"/>
    <x v="661"/>
    <s v="36PFEG"/>
    <s v="251205S226"/>
    <s v="141250"/>
    <x v="2"/>
    <s v="33911100"/>
    <s v=""/>
    <n v="682469"/>
    <n v="682469"/>
    <n v="568725"/>
    <n v="110872.8"/>
    <n v="457852.2"/>
    <n v="0"/>
    <n v="571596.19999999995"/>
  </r>
  <r>
    <s v="5"/>
    <x v="662"/>
    <s v="36PFEG"/>
    <s v="251209S210"/>
    <s v="111150"/>
    <x v="0"/>
    <s v="11311100"/>
    <s v=""/>
    <n v="386772"/>
    <n v="386772"/>
    <n v="193386"/>
    <n v="145039"/>
    <n v="48347"/>
    <n v="32231"/>
    <n v="209502"/>
  </r>
  <r>
    <s v="5"/>
    <x v="662"/>
    <s v="36PFEG"/>
    <s v="251209S210"/>
    <s v="111150"/>
    <x v="0"/>
    <s v="12211108"/>
    <s v=""/>
    <n v="1696444"/>
    <n v="1696444"/>
    <n v="848224"/>
    <n v="600826"/>
    <n v="247398"/>
    <n v="106027"/>
    <n v="989591"/>
  </r>
  <r>
    <s v="5"/>
    <x v="662"/>
    <s v="36PFEG"/>
    <s v="251209S210"/>
    <s v="111150"/>
    <x v="0"/>
    <s v="13111100"/>
    <s v=""/>
    <n v="1816"/>
    <n v="1816"/>
    <n v="910"/>
    <n v="759"/>
    <n v="151"/>
    <n v="75"/>
    <n v="982"/>
  </r>
  <r>
    <s v="5"/>
    <x v="662"/>
    <s v="36PFEG"/>
    <s v="251209S210"/>
    <s v="111150"/>
    <x v="0"/>
    <s v="13211100"/>
    <s v=""/>
    <n v="5321"/>
    <n v="5321"/>
    <n v="5321"/>
    <n v="0"/>
    <n v="5321"/>
    <n v="5321"/>
    <n v="0"/>
  </r>
  <r>
    <s v="5"/>
    <x v="662"/>
    <s v="36PFEG"/>
    <s v="251209S210"/>
    <s v="111150"/>
    <x v="0"/>
    <s v="13231100"/>
    <s v=""/>
    <n v="111321"/>
    <n v="105968"/>
    <n v="0"/>
    <n v="0"/>
    <n v="0"/>
    <n v="0"/>
    <n v="105968"/>
  </r>
  <r>
    <s v="5"/>
    <x v="662"/>
    <s v="36PFEG"/>
    <s v="251209S210"/>
    <s v="111150"/>
    <x v="0"/>
    <s v="13231108"/>
    <s v=""/>
    <n v="94212"/>
    <n v="94212"/>
    <n v="0"/>
    <n v="0"/>
    <n v="0"/>
    <n v="0"/>
    <n v="94212"/>
  </r>
  <r>
    <s v="5"/>
    <x v="662"/>
    <s v="36PFEG"/>
    <s v="251209S210"/>
    <s v="111150"/>
    <x v="0"/>
    <s v="13411100"/>
    <s v=""/>
    <n v="724"/>
    <n v="724"/>
    <n v="724"/>
    <n v="724"/>
    <n v="0"/>
    <n v="0"/>
    <n v="0"/>
  </r>
  <r>
    <s v="5"/>
    <x v="662"/>
    <s v="36PFEG"/>
    <s v="251209S210"/>
    <s v="111150"/>
    <x v="0"/>
    <s v="14111201"/>
    <s v=""/>
    <n v="47674"/>
    <n v="47674"/>
    <n v="23838"/>
    <n v="15892"/>
    <n v="7946"/>
    <n v="1787"/>
    <n v="29995"/>
  </r>
  <r>
    <s v="5"/>
    <x v="662"/>
    <s v="36PFEG"/>
    <s v="251209S210"/>
    <s v="111150"/>
    <x v="0"/>
    <s v="14111208"/>
    <s v=""/>
    <n v="176202"/>
    <n v="176202"/>
    <n v="88104"/>
    <n v="58734"/>
    <n v="29370"/>
    <n v="8572"/>
    <n v="108896"/>
  </r>
  <r>
    <s v="5"/>
    <x v="662"/>
    <s v="36PFEG"/>
    <s v="251209S210"/>
    <s v="111150"/>
    <x v="0"/>
    <s v="14211201"/>
    <s v=""/>
    <n v="24648"/>
    <n v="24648"/>
    <n v="12324"/>
    <n v="8216"/>
    <n v="4108"/>
    <n v="0"/>
    <n v="16432"/>
  </r>
  <r>
    <s v="5"/>
    <x v="662"/>
    <s v="36PFEG"/>
    <s v="251209S210"/>
    <s v="111150"/>
    <x v="0"/>
    <s v="14311200"/>
    <s v=""/>
    <n v="25460"/>
    <n v="25460"/>
    <n v="12733"/>
    <n v="8489"/>
    <n v="4244"/>
    <n v="0"/>
    <n v="16971"/>
  </r>
  <r>
    <s v="5"/>
    <x v="662"/>
    <s v="36PFEG"/>
    <s v="251209S210"/>
    <s v="111150"/>
    <x v="0"/>
    <s v="14411200"/>
    <s v=""/>
    <n v="64233"/>
    <n v="64233"/>
    <n v="32118"/>
    <n v="0"/>
    <n v="32118"/>
    <n v="0"/>
    <n v="64233"/>
  </r>
  <r>
    <s v="5"/>
    <x v="662"/>
    <s v="36PFEG"/>
    <s v="251209S210"/>
    <s v="111150"/>
    <x v="0"/>
    <s v="14431200"/>
    <s v=""/>
    <n v="4126"/>
    <n v="4126"/>
    <n v="2064"/>
    <n v="0"/>
    <n v="2064"/>
    <n v="4126"/>
    <n v="0"/>
  </r>
  <r>
    <s v="5"/>
    <x v="662"/>
    <s v="36PFEG"/>
    <s v="251209S210"/>
    <s v="111150"/>
    <x v="0"/>
    <s v="15411208"/>
    <s v=""/>
    <n v="145935"/>
    <n v="145935"/>
    <n v="0"/>
    <n v="0"/>
    <n v="0"/>
    <n v="0"/>
    <n v="145935"/>
  </r>
  <r>
    <s v="5"/>
    <x v="662"/>
    <s v="36PFEG"/>
    <s v="251209S210"/>
    <s v="111150"/>
    <x v="0"/>
    <s v="15431226"/>
    <s v=""/>
    <n v="0"/>
    <n v="14285"/>
    <n v="14285"/>
    <n v="0"/>
    <n v="14285"/>
    <n v="14285"/>
    <n v="0"/>
  </r>
  <r>
    <s v="5"/>
    <x v="662"/>
    <s v="36PFEG"/>
    <s v="251209S210"/>
    <s v="111150"/>
    <x v="0"/>
    <s v="15441108"/>
    <s v=""/>
    <n v="254431"/>
    <n v="254431"/>
    <n v="127218"/>
    <n v="85342"/>
    <n v="41876"/>
    <n v="15902"/>
    <n v="153187"/>
  </r>
  <r>
    <s v="5"/>
    <x v="662"/>
    <s v="36PFEG"/>
    <s v="251209S210"/>
    <s v="111150"/>
    <x v="0"/>
    <s v="15451100"/>
    <s v=""/>
    <n v="6408"/>
    <n v="6408"/>
    <n v="3204"/>
    <n v="2403"/>
    <n v="801"/>
    <n v="534"/>
    <n v="3471"/>
  </r>
  <r>
    <s v="5"/>
    <x v="662"/>
    <s v="36PFEG"/>
    <s v="251209S210"/>
    <s v="111150"/>
    <x v="0"/>
    <s v="15451108"/>
    <s v=""/>
    <n v="7301"/>
    <n v="0"/>
    <n v="0"/>
    <n v="0"/>
    <n v="0"/>
    <n v="0"/>
    <n v="0"/>
  </r>
  <r>
    <s v="5"/>
    <x v="662"/>
    <s v="36PFEG"/>
    <s v="251209S210"/>
    <s v="111150"/>
    <x v="0"/>
    <s v="15471108"/>
    <s v=""/>
    <n v="2796"/>
    <n v="1165"/>
    <n v="1165"/>
    <n v="0"/>
    <n v="1165"/>
    <n v="1165"/>
    <n v="0"/>
  </r>
  <r>
    <s v="5"/>
    <x v="662"/>
    <s v="36PFEG"/>
    <s v="251209S210"/>
    <s v="111150"/>
    <x v="0"/>
    <s v="15911100"/>
    <s v=""/>
    <n v="1265328"/>
    <n v="1265328"/>
    <n v="622265"/>
    <n v="448137"/>
    <n v="174128"/>
    <n v="79504"/>
    <n v="737687"/>
  </r>
  <r>
    <s v="5"/>
    <x v="662"/>
    <s v="36PFEG"/>
    <s v="251209S210"/>
    <s v="111150"/>
    <x v="1"/>
    <s v="21521100"/>
    <s v=""/>
    <n v="194721"/>
    <n v="194721"/>
    <n v="194721"/>
    <n v="0"/>
    <n v="194721"/>
    <n v="194721"/>
    <n v="0"/>
  </r>
  <r>
    <s v="5"/>
    <x v="662"/>
    <s v="36PFEG"/>
    <s v="251209S210"/>
    <s v="111150"/>
    <x v="2"/>
    <s v="32911100"/>
    <s v=""/>
    <n v="562086"/>
    <n v="562086"/>
    <n v="562086"/>
    <n v="0"/>
    <n v="562086"/>
    <n v="0"/>
    <n v="562086"/>
  </r>
  <r>
    <s v="5"/>
    <x v="662"/>
    <s v="36PFEG"/>
    <s v="251209S210"/>
    <s v="111150"/>
    <x v="2"/>
    <s v="39811200"/>
    <s v=""/>
    <n v="71593"/>
    <n v="71593"/>
    <n v="35797"/>
    <n v="24969"/>
    <n v="10828"/>
    <n v="4862"/>
    <n v="41762"/>
  </r>
  <r>
    <s v="5"/>
    <x v="662"/>
    <s v="36PFEG"/>
    <s v="251209S210"/>
    <s v="111150"/>
    <x v="2"/>
    <s v="39811208"/>
    <s v=""/>
    <n v="117091"/>
    <n v="117091"/>
    <n v="58548"/>
    <n v="33413"/>
    <n v="25135"/>
    <n v="9758"/>
    <n v="73920"/>
  </r>
  <r>
    <s v="5"/>
    <x v="662"/>
    <s v="36PFEG"/>
    <s v="251209S210"/>
    <s v="111150"/>
    <x v="2"/>
    <s v="39821100"/>
    <s v=""/>
    <n v="24333"/>
    <n v="24333"/>
    <n v="0"/>
    <n v="0"/>
    <n v="0"/>
    <n v="0"/>
    <n v="24333"/>
  </r>
  <r>
    <s v="5"/>
    <x v="662"/>
    <s v="36PFEG"/>
    <s v="251209S210"/>
    <s v="111150"/>
    <x v="2"/>
    <s v="39821108"/>
    <s v=""/>
    <n v="13758"/>
    <n v="13758"/>
    <n v="0"/>
    <n v="0"/>
    <n v="0"/>
    <n v="0"/>
    <n v="13758"/>
  </r>
  <r>
    <s v="5"/>
    <x v="662"/>
    <s v="36PFEG"/>
    <s v="251209S210"/>
    <s v="111150"/>
    <x v="5"/>
    <s v="44121177"/>
    <s v=""/>
    <n v="1275729940"/>
    <n v="1275729940"/>
    <n v="0"/>
    <n v="0"/>
    <n v="0"/>
    <n v="0"/>
    <n v="1275729940"/>
  </r>
  <r>
    <s v="5"/>
    <x v="662"/>
    <s v="36PFEG"/>
    <s v="251209S210"/>
    <s v="141250"/>
    <x v="2"/>
    <s v="33631100"/>
    <s v=""/>
    <n v="32980"/>
    <n v="32980"/>
    <n v="32980"/>
    <n v="32980"/>
    <n v="0"/>
    <n v="0"/>
    <n v="0"/>
  </r>
  <r>
    <s v="5"/>
    <x v="662"/>
    <s v="36PFEG"/>
    <s v="251209S210"/>
    <s v="141250"/>
    <x v="2"/>
    <s v="33911100"/>
    <s v=""/>
    <n v="3571434"/>
    <n v="3571434"/>
    <n v="2976195"/>
    <n v="1267603.92"/>
    <n v="1708591.08"/>
    <n v="1941877.12"/>
    <n v="361952.96"/>
  </r>
  <r>
    <s v="5"/>
    <x v="663"/>
    <s v="36PFEG"/>
    <s v="251231S225"/>
    <s v="111150"/>
    <x v="0"/>
    <s v="11311100"/>
    <s v=""/>
    <n v="106112"/>
    <n v="106112"/>
    <n v="53058"/>
    <n v="39792"/>
    <n v="13266"/>
    <n v="8844"/>
    <n v="57476"/>
  </r>
  <r>
    <s v="5"/>
    <x v="663"/>
    <s v="36PFEG"/>
    <s v="251231S225"/>
    <s v="111150"/>
    <x v="0"/>
    <s v="12211108"/>
    <s v=""/>
    <n v="465424"/>
    <n v="465424"/>
    <n v="232714"/>
    <n v="164840"/>
    <n v="67874"/>
    <n v="29089"/>
    <n v="271495"/>
  </r>
  <r>
    <s v="5"/>
    <x v="663"/>
    <s v="36PFEG"/>
    <s v="251231S225"/>
    <s v="111150"/>
    <x v="0"/>
    <s v="13111100"/>
    <s v=""/>
    <n v="498"/>
    <n v="498"/>
    <n v="252"/>
    <n v="210"/>
    <n v="42"/>
    <n v="21"/>
    <n v="267"/>
  </r>
  <r>
    <s v="5"/>
    <x v="663"/>
    <s v="36PFEG"/>
    <s v="251231S225"/>
    <s v="111150"/>
    <x v="0"/>
    <s v="13211100"/>
    <s v=""/>
    <n v="1460"/>
    <n v="1460"/>
    <n v="1460"/>
    <n v="0"/>
    <n v="1460"/>
    <n v="1460"/>
    <n v="0"/>
  </r>
  <r>
    <s v="5"/>
    <x v="663"/>
    <s v="36PFEG"/>
    <s v="251231S225"/>
    <s v="111150"/>
    <x v="0"/>
    <s v="13231100"/>
    <s v=""/>
    <n v="30541"/>
    <n v="29073"/>
    <n v="0"/>
    <n v="0"/>
    <n v="0"/>
    <n v="0"/>
    <n v="29073"/>
  </r>
  <r>
    <s v="5"/>
    <x v="663"/>
    <s v="36PFEG"/>
    <s v="251231S225"/>
    <s v="111150"/>
    <x v="0"/>
    <s v="13231108"/>
    <s v=""/>
    <n v="25847"/>
    <n v="25847"/>
    <n v="0"/>
    <n v="0"/>
    <n v="0"/>
    <n v="0"/>
    <n v="25847"/>
  </r>
  <r>
    <s v="5"/>
    <x v="663"/>
    <s v="36PFEG"/>
    <s v="251231S225"/>
    <s v="111150"/>
    <x v="0"/>
    <s v="13411100"/>
    <s v=""/>
    <n v="199"/>
    <n v="199"/>
    <n v="199"/>
    <n v="199"/>
    <n v="0"/>
    <n v="0"/>
    <n v="0"/>
  </r>
  <r>
    <s v="5"/>
    <x v="663"/>
    <s v="36PFEG"/>
    <s v="251231S225"/>
    <s v="111150"/>
    <x v="0"/>
    <s v="14111201"/>
    <s v=""/>
    <n v="13079"/>
    <n v="13079"/>
    <n v="6540"/>
    <n v="4360"/>
    <n v="2180"/>
    <n v="491"/>
    <n v="8228"/>
  </r>
  <r>
    <s v="5"/>
    <x v="663"/>
    <s v="36PFEG"/>
    <s v="251231S225"/>
    <s v="111150"/>
    <x v="0"/>
    <s v="14111208"/>
    <s v=""/>
    <n v="48341"/>
    <n v="48341"/>
    <n v="24175"/>
    <n v="16119"/>
    <n v="8056"/>
    <n v="2357"/>
    <n v="29865"/>
  </r>
  <r>
    <s v="5"/>
    <x v="663"/>
    <s v="36PFEG"/>
    <s v="251231S225"/>
    <s v="111150"/>
    <x v="0"/>
    <s v="14211201"/>
    <s v=""/>
    <n v="6762"/>
    <n v="6762"/>
    <n v="3384"/>
    <n v="2256"/>
    <n v="1128"/>
    <n v="0"/>
    <n v="4506"/>
  </r>
  <r>
    <s v="5"/>
    <x v="663"/>
    <s v="36PFEG"/>
    <s v="251231S225"/>
    <s v="111150"/>
    <x v="0"/>
    <s v="14311200"/>
    <s v=""/>
    <n v="6985"/>
    <n v="6985"/>
    <n v="3493"/>
    <n v="2329"/>
    <n v="1164"/>
    <n v="0"/>
    <n v="4656"/>
  </r>
  <r>
    <s v="5"/>
    <x v="663"/>
    <s v="36PFEG"/>
    <s v="251231S225"/>
    <s v="111150"/>
    <x v="0"/>
    <s v="14411200"/>
    <s v=""/>
    <n v="17623"/>
    <n v="17623"/>
    <n v="8814"/>
    <n v="0"/>
    <n v="8814"/>
    <n v="0"/>
    <n v="17623"/>
  </r>
  <r>
    <s v="5"/>
    <x v="663"/>
    <s v="36PFEG"/>
    <s v="251231S225"/>
    <s v="111150"/>
    <x v="0"/>
    <s v="14431200"/>
    <s v=""/>
    <n v="1132"/>
    <n v="1132"/>
    <n v="568"/>
    <n v="0"/>
    <n v="568"/>
    <n v="1132"/>
    <n v="0"/>
  </r>
  <r>
    <s v="5"/>
    <x v="663"/>
    <s v="36PFEG"/>
    <s v="251231S225"/>
    <s v="111150"/>
    <x v="0"/>
    <s v="15411208"/>
    <s v=""/>
    <n v="40038"/>
    <n v="40038"/>
    <n v="0"/>
    <n v="0"/>
    <n v="0"/>
    <n v="0"/>
    <n v="40038"/>
  </r>
  <r>
    <s v="5"/>
    <x v="663"/>
    <s v="36PFEG"/>
    <s v="251231S225"/>
    <s v="111150"/>
    <x v="0"/>
    <s v="15431226"/>
    <s v=""/>
    <n v="0"/>
    <n v="3918"/>
    <n v="3918"/>
    <n v="0"/>
    <n v="3918"/>
    <n v="3918"/>
    <n v="0"/>
  </r>
  <r>
    <s v="5"/>
    <x v="663"/>
    <s v="36PFEG"/>
    <s v="251231S225"/>
    <s v="111150"/>
    <x v="0"/>
    <s v="15441108"/>
    <s v=""/>
    <n v="69804"/>
    <n v="69804"/>
    <n v="34902"/>
    <n v="24722"/>
    <n v="10180"/>
    <n v="4368"/>
    <n v="40714"/>
  </r>
  <r>
    <s v="5"/>
    <x v="663"/>
    <s v="36PFEG"/>
    <s v="251231S225"/>
    <s v="111150"/>
    <x v="0"/>
    <s v="15451100"/>
    <s v=""/>
    <n v="1758"/>
    <n v="1758"/>
    <n v="882"/>
    <n v="661"/>
    <n v="221"/>
    <n v="147"/>
    <n v="950"/>
  </r>
  <r>
    <s v="5"/>
    <x v="663"/>
    <s v="36PFEG"/>
    <s v="251231S225"/>
    <s v="111150"/>
    <x v="0"/>
    <s v="15451108"/>
    <s v=""/>
    <n v="2003"/>
    <n v="0"/>
    <n v="0"/>
    <n v="0"/>
    <n v="0"/>
    <n v="0"/>
    <n v="0"/>
  </r>
  <r>
    <s v="5"/>
    <x v="663"/>
    <s v="36PFEG"/>
    <s v="251231S225"/>
    <s v="111150"/>
    <x v="0"/>
    <s v="15471108"/>
    <s v=""/>
    <n v="767"/>
    <n v="320"/>
    <n v="320"/>
    <n v="0"/>
    <n v="320"/>
    <n v="320"/>
    <n v="0"/>
  </r>
  <r>
    <s v="5"/>
    <x v="663"/>
    <s v="36PFEG"/>
    <s v="251231S225"/>
    <s v="111150"/>
    <x v="0"/>
    <s v="15911100"/>
    <s v=""/>
    <n v="347146"/>
    <n v="347146"/>
    <n v="170722"/>
    <n v="122948"/>
    <n v="47774"/>
    <n v="21812"/>
    <n v="202386"/>
  </r>
  <r>
    <s v="5"/>
    <x v="663"/>
    <s v="36PFEG"/>
    <s v="251231S225"/>
    <s v="111150"/>
    <x v="1"/>
    <s v="21521100"/>
    <s v=""/>
    <n v="53422"/>
    <n v="53422"/>
    <n v="53422"/>
    <n v="0"/>
    <n v="53422"/>
    <n v="53422"/>
    <n v="0"/>
  </r>
  <r>
    <s v="5"/>
    <x v="663"/>
    <s v="36PFEG"/>
    <s v="251231S225"/>
    <s v="111150"/>
    <x v="2"/>
    <s v="39811200"/>
    <s v=""/>
    <n v="19642"/>
    <n v="19642"/>
    <n v="9822"/>
    <n v="6851"/>
    <n v="2971"/>
    <n v="1334"/>
    <n v="11457"/>
  </r>
  <r>
    <s v="5"/>
    <x v="663"/>
    <s v="36PFEG"/>
    <s v="251231S225"/>
    <s v="111150"/>
    <x v="2"/>
    <s v="39811208"/>
    <s v=""/>
    <n v="32124"/>
    <n v="32124"/>
    <n v="16062"/>
    <n v="9167"/>
    <n v="6895"/>
    <n v="2677"/>
    <n v="20280"/>
  </r>
  <r>
    <s v="5"/>
    <x v="663"/>
    <s v="36PFEG"/>
    <s v="251231S225"/>
    <s v="111150"/>
    <x v="2"/>
    <s v="39821100"/>
    <s v=""/>
    <n v="6676"/>
    <n v="6676"/>
    <n v="0"/>
    <n v="0"/>
    <n v="0"/>
    <n v="0"/>
    <n v="6676"/>
  </r>
  <r>
    <s v="5"/>
    <x v="663"/>
    <s v="36PFEG"/>
    <s v="251231S225"/>
    <s v="111150"/>
    <x v="2"/>
    <s v="39821108"/>
    <s v=""/>
    <n v="3774"/>
    <n v="3774"/>
    <n v="0"/>
    <n v="0"/>
    <n v="0"/>
    <n v="0"/>
    <n v="3774"/>
  </r>
  <r>
    <s v="5"/>
    <x v="663"/>
    <s v="36PFEG"/>
    <s v="251231S225"/>
    <s v="111150"/>
    <x v="5"/>
    <s v="44121177"/>
    <s v=""/>
    <n v="280000000"/>
    <n v="280000000"/>
    <n v="280000000"/>
    <n v="0"/>
    <n v="280000000"/>
    <n v="0"/>
    <n v="280000000"/>
  </r>
  <r>
    <s v="5"/>
    <x v="663"/>
    <s v="36PFEG"/>
    <s v="251231S225"/>
    <s v="141250"/>
    <x v="2"/>
    <s v="33631100"/>
    <s v=""/>
    <n v="32980"/>
    <n v="32980"/>
    <n v="32980"/>
    <n v="32980"/>
    <n v="0"/>
    <n v="0"/>
    <n v="0"/>
  </r>
  <r>
    <s v="5"/>
    <x v="663"/>
    <s v="36PFEG"/>
    <s v="251231S225"/>
    <s v="141250"/>
    <x v="2"/>
    <s v="33911100"/>
    <s v=""/>
    <n v="951720"/>
    <n v="951720"/>
    <n v="793100"/>
    <n v="281807.06"/>
    <n v="511292.94"/>
    <n v="349352.16"/>
    <n v="320560.78000000003"/>
  </r>
  <r>
    <s v="5"/>
    <x v="664"/>
    <s v="36PFEG"/>
    <s v="251298M002"/>
    <s v="141250"/>
    <x v="3"/>
    <s v="79211189"/>
    <s v=""/>
    <n v="50000"/>
    <n v="50000"/>
    <n v="0"/>
    <n v="0"/>
    <n v="0"/>
    <n v="0"/>
    <n v="50000"/>
  </r>
  <r>
    <s v="5"/>
    <x v="664"/>
    <s v="36PFEG"/>
    <s v="251298M002"/>
    <s v="141250"/>
    <x v="3"/>
    <s v="799911A5"/>
    <s v=""/>
    <n v="50000"/>
    <n v="50000"/>
    <n v="0"/>
    <n v="0"/>
    <n v="0"/>
    <n v="0"/>
    <n v="50000"/>
  </r>
  <r>
    <s v="5"/>
    <x v="664"/>
    <s v="36PFEG"/>
    <s v="251298M002"/>
    <s v="141250"/>
    <x v="3"/>
    <s v="799911A6"/>
    <s v=""/>
    <n v="20000"/>
    <n v="20000"/>
    <n v="0"/>
    <n v="0"/>
    <n v="0"/>
    <n v="0"/>
    <n v="20000"/>
  </r>
  <r>
    <s v="5"/>
    <x v="665"/>
    <s v="36PFEG"/>
    <s v="251313M001"/>
    <s v="111150"/>
    <x v="0"/>
    <s v="11311100"/>
    <s v=""/>
    <n v="13570"/>
    <n v="13570"/>
    <n v="6786"/>
    <n v="5089"/>
    <n v="1697"/>
    <n v="1131"/>
    <n v="7350"/>
  </r>
  <r>
    <s v="5"/>
    <x v="665"/>
    <s v="36PFEG"/>
    <s v="251313M001"/>
    <s v="111150"/>
    <x v="0"/>
    <s v="12111100"/>
    <s v=""/>
    <n v="1770799"/>
    <n v="1770799"/>
    <n v="885402"/>
    <n v="400070"/>
    <n v="485332"/>
    <n v="1334230"/>
    <n v="36499"/>
  </r>
  <r>
    <s v="5"/>
    <x v="665"/>
    <s v="36PFEG"/>
    <s v="251313M001"/>
    <s v="111150"/>
    <x v="0"/>
    <s v="12211108"/>
    <s v=""/>
    <n v="59520"/>
    <n v="59520"/>
    <n v="29760"/>
    <n v="21080"/>
    <n v="8680"/>
    <n v="3720"/>
    <n v="34720"/>
  </r>
  <r>
    <s v="5"/>
    <x v="665"/>
    <s v="36PFEG"/>
    <s v="251313M001"/>
    <s v="111150"/>
    <x v="0"/>
    <s v="13111100"/>
    <s v=""/>
    <n v="64"/>
    <n v="64"/>
    <n v="34"/>
    <n v="29"/>
    <n v="5"/>
    <n v="3"/>
    <n v="32"/>
  </r>
  <r>
    <s v="5"/>
    <x v="665"/>
    <s v="36PFEG"/>
    <s v="251313M001"/>
    <s v="111150"/>
    <x v="0"/>
    <s v="13211100"/>
    <s v=""/>
    <n v="187"/>
    <n v="187"/>
    <n v="187"/>
    <n v="0"/>
    <n v="187"/>
    <n v="187"/>
    <n v="0"/>
  </r>
  <r>
    <s v="5"/>
    <x v="665"/>
    <s v="36PFEG"/>
    <s v="251313M001"/>
    <s v="111150"/>
    <x v="0"/>
    <s v="13231100"/>
    <s v=""/>
    <n v="3906"/>
    <n v="3718"/>
    <n v="0"/>
    <n v="0"/>
    <n v="0"/>
    <n v="0"/>
    <n v="3718"/>
  </r>
  <r>
    <s v="5"/>
    <x v="665"/>
    <s v="36PFEG"/>
    <s v="251313M001"/>
    <s v="111150"/>
    <x v="0"/>
    <s v="13231108"/>
    <s v=""/>
    <n v="3305"/>
    <n v="3305"/>
    <n v="0"/>
    <n v="0"/>
    <n v="0"/>
    <n v="0"/>
    <n v="3305"/>
  </r>
  <r>
    <s v="5"/>
    <x v="665"/>
    <s v="36PFEG"/>
    <s v="251313M001"/>
    <s v="111150"/>
    <x v="0"/>
    <s v="13411100"/>
    <s v=""/>
    <n v="24"/>
    <n v="24"/>
    <n v="24"/>
    <n v="24"/>
    <n v="0"/>
    <n v="0"/>
    <n v="0"/>
  </r>
  <r>
    <s v="5"/>
    <x v="665"/>
    <s v="36PFEG"/>
    <s v="251313M001"/>
    <s v="111150"/>
    <x v="0"/>
    <s v="14111201"/>
    <s v=""/>
    <n v="1673"/>
    <n v="1673"/>
    <n v="839"/>
    <n v="561"/>
    <n v="278"/>
    <n v="65"/>
    <n v="1047"/>
  </r>
  <r>
    <s v="5"/>
    <x v="665"/>
    <s v="36PFEG"/>
    <s v="251313M001"/>
    <s v="111150"/>
    <x v="0"/>
    <s v="14111208"/>
    <s v=""/>
    <n v="6182"/>
    <n v="6182"/>
    <n v="3092"/>
    <n v="2063.5"/>
    <n v="1028.5"/>
    <n v="308.5"/>
    <n v="3810"/>
  </r>
  <r>
    <s v="5"/>
    <x v="665"/>
    <s v="36PFEG"/>
    <s v="251313M001"/>
    <s v="111150"/>
    <x v="0"/>
    <s v="14211201"/>
    <s v=""/>
    <n v="865"/>
    <n v="865"/>
    <n v="437"/>
    <n v="293"/>
    <n v="144"/>
    <n v="0"/>
    <n v="572"/>
  </r>
  <r>
    <s v="5"/>
    <x v="665"/>
    <s v="36PFEG"/>
    <s v="251313M001"/>
    <s v="111150"/>
    <x v="0"/>
    <s v="14311200"/>
    <s v=""/>
    <n v="893"/>
    <n v="893"/>
    <n v="449"/>
    <n v="301"/>
    <n v="148"/>
    <n v="0"/>
    <n v="592"/>
  </r>
  <r>
    <s v="5"/>
    <x v="665"/>
    <s v="36PFEG"/>
    <s v="251313M001"/>
    <s v="111150"/>
    <x v="0"/>
    <s v="14411200"/>
    <s v=""/>
    <n v="2254"/>
    <n v="2254"/>
    <n v="1128"/>
    <n v="0"/>
    <n v="1128"/>
    <n v="0"/>
    <n v="2254"/>
  </r>
  <r>
    <s v="5"/>
    <x v="665"/>
    <s v="36PFEG"/>
    <s v="251313M001"/>
    <s v="111150"/>
    <x v="0"/>
    <s v="14431200"/>
    <s v=""/>
    <n v="145"/>
    <n v="145"/>
    <n v="73"/>
    <n v="0"/>
    <n v="73"/>
    <n v="145"/>
    <n v="0"/>
  </r>
  <r>
    <s v="5"/>
    <x v="665"/>
    <s v="36PFEG"/>
    <s v="251313M001"/>
    <s v="111150"/>
    <x v="0"/>
    <s v="15411208"/>
    <s v=""/>
    <n v="5120"/>
    <n v="5120"/>
    <n v="0"/>
    <n v="0"/>
    <n v="0"/>
    <n v="0"/>
    <n v="5120"/>
  </r>
  <r>
    <s v="5"/>
    <x v="665"/>
    <s v="36PFEG"/>
    <s v="251313M001"/>
    <s v="111150"/>
    <x v="0"/>
    <s v="15431226"/>
    <s v=""/>
    <n v="0"/>
    <n v="500"/>
    <n v="500"/>
    <n v="0"/>
    <n v="500"/>
    <n v="500"/>
    <n v="0"/>
  </r>
  <r>
    <s v="5"/>
    <x v="665"/>
    <s v="36PFEG"/>
    <s v="251313M001"/>
    <s v="111150"/>
    <x v="0"/>
    <s v="15441108"/>
    <s v=""/>
    <n v="8927"/>
    <n v="8927"/>
    <n v="4464"/>
    <n v="3162"/>
    <n v="1302"/>
    <n v="560"/>
    <n v="5205"/>
  </r>
  <r>
    <s v="5"/>
    <x v="665"/>
    <s v="36PFEG"/>
    <s v="251313M001"/>
    <s v="111150"/>
    <x v="0"/>
    <s v="15451100"/>
    <s v=""/>
    <n v="225"/>
    <n v="225"/>
    <n v="114"/>
    <n v="85"/>
    <n v="29"/>
    <n v="19"/>
    <n v="121"/>
  </r>
  <r>
    <s v="5"/>
    <x v="665"/>
    <s v="36PFEG"/>
    <s v="251313M001"/>
    <s v="111150"/>
    <x v="0"/>
    <s v="15451108"/>
    <s v=""/>
    <n v="256"/>
    <n v="0"/>
    <n v="0"/>
    <n v="0"/>
    <n v="0"/>
    <n v="0"/>
    <n v="0"/>
  </r>
  <r>
    <s v="5"/>
    <x v="665"/>
    <s v="36PFEG"/>
    <s v="251313M001"/>
    <s v="111150"/>
    <x v="0"/>
    <s v="15471108"/>
    <s v=""/>
    <n v="98"/>
    <n v="42"/>
    <n v="42"/>
    <n v="0"/>
    <n v="42"/>
    <n v="42"/>
    <n v="0"/>
  </r>
  <r>
    <s v="5"/>
    <x v="665"/>
    <s v="36PFEG"/>
    <s v="251313M001"/>
    <s v="111150"/>
    <x v="0"/>
    <s v="15911100"/>
    <s v=""/>
    <n v="44394"/>
    <n v="44394"/>
    <n v="21838"/>
    <n v="15725"/>
    <n v="6113"/>
    <n v="2790"/>
    <n v="25879"/>
  </r>
  <r>
    <s v="5"/>
    <x v="665"/>
    <s v="36PFEG"/>
    <s v="251313M001"/>
    <s v="111150"/>
    <x v="0"/>
    <s v="16111143"/>
    <s v=""/>
    <n v="1134734"/>
    <n v="1134734"/>
    <n v="567368"/>
    <n v="0"/>
    <n v="567368"/>
    <n v="0"/>
    <n v="1134734"/>
  </r>
  <r>
    <s v="5"/>
    <x v="665"/>
    <s v="36PFEG"/>
    <s v="251313M001"/>
    <s v="111150"/>
    <x v="1"/>
    <s v="21111100"/>
    <s v=""/>
    <n v="110689"/>
    <n v="110689"/>
    <n v="110689"/>
    <n v="0"/>
    <n v="110689"/>
    <n v="0"/>
    <n v="110689"/>
  </r>
  <r>
    <s v="5"/>
    <x v="665"/>
    <s v="36PFEG"/>
    <s v="251313M001"/>
    <s v="111150"/>
    <x v="1"/>
    <s v="21111200"/>
    <s v=""/>
    <n v="291778"/>
    <n v="291778"/>
    <n v="291778"/>
    <n v="176893.62"/>
    <n v="114884.38"/>
    <n v="0"/>
    <n v="114884.38"/>
  </r>
  <r>
    <s v="5"/>
    <x v="665"/>
    <s v="36PFEG"/>
    <s v="251313M001"/>
    <s v="111150"/>
    <x v="1"/>
    <s v="21411200"/>
    <s v=""/>
    <n v="186569"/>
    <n v="186569"/>
    <n v="186569"/>
    <n v="0"/>
    <n v="186569"/>
    <n v="0"/>
    <n v="186569"/>
  </r>
  <r>
    <s v="5"/>
    <x v="665"/>
    <s v="36PFEG"/>
    <s v="251313M001"/>
    <s v="111150"/>
    <x v="1"/>
    <s v="21611100"/>
    <s v=""/>
    <n v="1135"/>
    <n v="1135"/>
    <n v="1135"/>
    <n v="0"/>
    <n v="1135"/>
    <n v="0"/>
    <n v="1135"/>
  </r>
  <r>
    <s v="5"/>
    <x v="665"/>
    <s v="36PFEG"/>
    <s v="251313M001"/>
    <s v="111150"/>
    <x v="1"/>
    <s v="22111100"/>
    <s v=""/>
    <n v="80531"/>
    <n v="80531"/>
    <n v="40271"/>
    <n v="30690"/>
    <n v="9581"/>
    <n v="49841"/>
    <n v="0"/>
  </r>
  <r>
    <s v="5"/>
    <x v="665"/>
    <s v="36PFEG"/>
    <s v="251313M001"/>
    <s v="111150"/>
    <x v="1"/>
    <s v="26111200"/>
    <s v=""/>
    <n v="259500"/>
    <n v="259500"/>
    <n v="129750"/>
    <n v="41023.29"/>
    <n v="88726.71"/>
    <n v="83926.71"/>
    <n v="134550"/>
  </r>
  <r>
    <s v="5"/>
    <x v="665"/>
    <s v="36PFEG"/>
    <s v="251313M001"/>
    <s v="111150"/>
    <x v="1"/>
    <s v="29311100"/>
    <s v=""/>
    <n v="29178"/>
    <n v="29178"/>
    <n v="29178"/>
    <n v="0"/>
    <n v="29178"/>
    <n v="0"/>
    <n v="29178"/>
  </r>
  <r>
    <s v="5"/>
    <x v="665"/>
    <s v="36PFEG"/>
    <s v="251313M001"/>
    <s v="111150"/>
    <x v="1"/>
    <s v="29411100"/>
    <s v=""/>
    <n v="120717"/>
    <n v="120717"/>
    <n v="120717"/>
    <n v="0"/>
    <n v="120717"/>
    <n v="0"/>
    <n v="120717"/>
  </r>
  <r>
    <s v="5"/>
    <x v="665"/>
    <s v="36PFEG"/>
    <s v="251313M001"/>
    <s v="111150"/>
    <x v="2"/>
    <s v="31121200"/>
    <s v=""/>
    <n v="705651"/>
    <n v="705651"/>
    <n v="352827"/>
    <n v="226401"/>
    <n v="126426"/>
    <n v="479250"/>
    <n v="0"/>
  </r>
  <r>
    <s v="5"/>
    <x v="665"/>
    <s v="36PFEG"/>
    <s v="251313M001"/>
    <s v="111150"/>
    <x v="2"/>
    <s v="31311200"/>
    <s v=""/>
    <n v="22421"/>
    <n v="22421"/>
    <n v="11805"/>
    <n v="7966"/>
    <n v="3839"/>
    <n v="11949"/>
    <n v="2506"/>
  </r>
  <r>
    <s v="5"/>
    <x v="665"/>
    <s v="36PFEG"/>
    <s v="251313M001"/>
    <s v="111150"/>
    <x v="2"/>
    <s v="31411200"/>
    <s v=""/>
    <n v="152933"/>
    <n v="152933"/>
    <n v="76469"/>
    <n v="51642.9"/>
    <n v="24826.1"/>
    <n v="0"/>
    <n v="101290.1"/>
  </r>
  <r>
    <s v="5"/>
    <x v="665"/>
    <s v="36PFEG"/>
    <s v="251313M001"/>
    <s v="111150"/>
    <x v="2"/>
    <s v="31711200"/>
    <s v=""/>
    <n v="543217"/>
    <n v="543217"/>
    <n v="271609"/>
    <n v="85398.39"/>
    <n v="186210.61"/>
    <n v="7321.08"/>
    <n v="450497.53"/>
  </r>
  <r>
    <s v="5"/>
    <x v="665"/>
    <s v="36PFEG"/>
    <s v="251313M001"/>
    <s v="111150"/>
    <x v="2"/>
    <s v="31911200"/>
    <s v=""/>
    <n v="1117052"/>
    <n v="1117052"/>
    <n v="558530"/>
    <n v="261157.86"/>
    <n v="297372.14"/>
    <n v="783473.55"/>
    <n v="72420.59"/>
  </r>
  <r>
    <s v="5"/>
    <x v="665"/>
    <s v="36PFEG"/>
    <s v="251313M001"/>
    <s v="111150"/>
    <x v="2"/>
    <s v="32211100"/>
    <s v=""/>
    <n v="8186929"/>
    <n v="8186929"/>
    <n v="4093465"/>
    <n v="2728976.16"/>
    <n v="1364488.84"/>
    <n v="5457952.29"/>
    <n v="0.55000000000000004"/>
  </r>
  <r>
    <s v="5"/>
    <x v="665"/>
    <s v="36PFEG"/>
    <s v="251313M001"/>
    <s v="111150"/>
    <x v="2"/>
    <s v="32711100"/>
    <s v=""/>
    <n v="14697"/>
    <n v="14697"/>
    <n v="0"/>
    <n v="0"/>
    <n v="0"/>
    <n v="0"/>
    <n v="14697"/>
  </r>
  <r>
    <s v="5"/>
    <x v="665"/>
    <s v="36PFEG"/>
    <s v="251313M001"/>
    <s v="111150"/>
    <x v="2"/>
    <s v="33111100"/>
    <s v=""/>
    <n v="13218"/>
    <n v="13218"/>
    <n v="13218"/>
    <n v="0"/>
    <n v="13218"/>
    <n v="0"/>
    <n v="13218"/>
  </r>
  <r>
    <s v="5"/>
    <x v="665"/>
    <s v="36PFEG"/>
    <s v="251313M001"/>
    <s v="111150"/>
    <x v="2"/>
    <s v="33611200"/>
    <s v=""/>
    <n v="315000"/>
    <n v="315000"/>
    <n v="315000"/>
    <n v="39121.75"/>
    <n v="275878.25"/>
    <n v="275878.25"/>
    <n v="0"/>
  </r>
  <r>
    <s v="5"/>
    <x v="665"/>
    <s v="36PFEG"/>
    <s v="251313M001"/>
    <s v="111150"/>
    <x v="2"/>
    <s v="33811200"/>
    <s v=""/>
    <n v="1075567"/>
    <n v="1075567"/>
    <n v="537786"/>
    <n v="183486.38"/>
    <n v="354299.62"/>
    <n v="772224.33"/>
    <n v="119856.29"/>
  </r>
  <r>
    <s v="5"/>
    <x v="665"/>
    <s v="36PFEG"/>
    <s v="251313M001"/>
    <s v="111150"/>
    <x v="2"/>
    <s v="34111100"/>
    <s v=""/>
    <n v="198324"/>
    <n v="198324"/>
    <n v="99162"/>
    <n v="65410.44"/>
    <n v="33751.56"/>
    <n v="114468.27"/>
    <n v="18445.29"/>
  </r>
  <r>
    <s v="5"/>
    <x v="665"/>
    <s v="36PFEG"/>
    <s v="251313M001"/>
    <s v="111150"/>
    <x v="2"/>
    <s v="34511200"/>
    <s v=""/>
    <n v="220056"/>
    <n v="220056"/>
    <n v="110028"/>
    <n v="0"/>
    <n v="110028"/>
    <n v="153400.72"/>
    <n v="66655.28"/>
  </r>
  <r>
    <s v="5"/>
    <x v="665"/>
    <s v="36PFEG"/>
    <s v="251313M001"/>
    <s v="111150"/>
    <x v="2"/>
    <s v="35111100"/>
    <s v=""/>
    <n v="192669"/>
    <n v="192669"/>
    <n v="192669"/>
    <n v="0"/>
    <n v="192669"/>
    <n v="0"/>
    <n v="192669"/>
  </r>
  <r>
    <s v="5"/>
    <x v="665"/>
    <s v="36PFEG"/>
    <s v="251313M001"/>
    <s v="111150"/>
    <x v="2"/>
    <s v="35311100"/>
    <s v=""/>
    <n v="160291"/>
    <n v="160291"/>
    <n v="160291"/>
    <n v="0"/>
    <n v="160291"/>
    <n v="0"/>
    <n v="160291"/>
  </r>
  <r>
    <s v="5"/>
    <x v="665"/>
    <s v="36PFEG"/>
    <s v="251313M001"/>
    <s v="111150"/>
    <x v="2"/>
    <s v="35531100"/>
    <s v=""/>
    <n v="450000"/>
    <n v="450000"/>
    <n v="337500"/>
    <n v="0"/>
    <n v="337500"/>
    <n v="450000"/>
    <n v="0"/>
  </r>
  <r>
    <s v="5"/>
    <x v="665"/>
    <s v="36PFEG"/>
    <s v="251313M001"/>
    <s v="111150"/>
    <x v="2"/>
    <s v="35811100"/>
    <s v=""/>
    <n v="2034549"/>
    <n v="2034549"/>
    <n v="1017093"/>
    <n v="551221.14"/>
    <n v="465871.86"/>
    <n v="1469923.05"/>
    <n v="13404.81"/>
  </r>
  <r>
    <s v="5"/>
    <x v="665"/>
    <s v="36PFEG"/>
    <s v="251313M001"/>
    <s v="111150"/>
    <x v="2"/>
    <s v="35911100"/>
    <s v=""/>
    <n v="252096"/>
    <n v="252096"/>
    <n v="126048"/>
    <n v="0"/>
    <n v="126048"/>
    <n v="0"/>
    <n v="252096"/>
  </r>
  <r>
    <s v="5"/>
    <x v="665"/>
    <s v="36PFEG"/>
    <s v="251313M001"/>
    <s v="111150"/>
    <x v="2"/>
    <s v="39211100"/>
    <s v=""/>
    <n v="14676"/>
    <n v="14676"/>
    <n v="14676"/>
    <n v="14676"/>
    <n v="0"/>
    <n v="0"/>
    <n v="0"/>
  </r>
  <r>
    <s v="5"/>
    <x v="665"/>
    <s v="36PFEG"/>
    <s v="251313M001"/>
    <s v="111150"/>
    <x v="2"/>
    <s v="39691200"/>
    <s v=""/>
    <n v="20302"/>
    <n v="20302"/>
    <n v="10152"/>
    <n v="0"/>
    <n v="10152"/>
    <n v="20159.759999999998"/>
    <n v="142.24"/>
  </r>
  <r>
    <s v="5"/>
    <x v="665"/>
    <s v="36PFEG"/>
    <s v="251313M001"/>
    <s v="111150"/>
    <x v="2"/>
    <s v="39811200"/>
    <s v=""/>
    <n v="2512"/>
    <n v="2512"/>
    <n v="1258"/>
    <n v="879"/>
    <n v="379"/>
    <n v="170"/>
    <n v="1463"/>
  </r>
  <r>
    <s v="5"/>
    <x v="665"/>
    <s v="36PFEG"/>
    <s v="251313M001"/>
    <s v="111150"/>
    <x v="2"/>
    <s v="39811208"/>
    <s v=""/>
    <n v="4108"/>
    <n v="4108"/>
    <n v="2056"/>
    <n v="1175"/>
    <n v="881"/>
    <n v="346"/>
    <n v="2587"/>
  </r>
  <r>
    <s v="5"/>
    <x v="665"/>
    <s v="36PFEG"/>
    <s v="251313M001"/>
    <s v="111150"/>
    <x v="2"/>
    <s v="39821100"/>
    <s v=""/>
    <n v="854"/>
    <n v="854"/>
    <n v="0"/>
    <n v="0"/>
    <n v="0"/>
    <n v="0"/>
    <n v="854"/>
  </r>
  <r>
    <s v="5"/>
    <x v="665"/>
    <s v="36PFEG"/>
    <s v="251313M001"/>
    <s v="111150"/>
    <x v="2"/>
    <s v="39821108"/>
    <s v=""/>
    <n v="480"/>
    <n v="480"/>
    <n v="0"/>
    <n v="0"/>
    <n v="0"/>
    <n v="0"/>
    <n v="480"/>
  </r>
  <r>
    <s v="5"/>
    <x v="665"/>
    <s v="36PFEG"/>
    <s v="251313M001"/>
    <s v="141250"/>
    <x v="2"/>
    <s v="33631100"/>
    <s v=""/>
    <n v="21987"/>
    <n v="21987"/>
    <n v="21987"/>
    <n v="21987"/>
    <n v="0"/>
    <n v="0"/>
    <n v="0"/>
  </r>
  <r>
    <s v="5"/>
    <x v="665"/>
    <s v="36PFEG"/>
    <s v="251313M001"/>
    <s v="141250"/>
    <x v="2"/>
    <s v="37221100"/>
    <s v=""/>
    <n v="6547"/>
    <n v="6547"/>
    <n v="3271"/>
    <n v="2098"/>
    <n v="1173"/>
    <n v="4449"/>
    <n v="0"/>
  </r>
  <r>
    <s v="5"/>
    <x v="666"/>
    <s v="36PFEG"/>
    <s v="268244U044"/>
    <s v="111150"/>
    <x v="0"/>
    <s v="11311100"/>
    <s v=""/>
    <n v="4010"/>
    <n v="4010"/>
    <n v="2006"/>
    <n v="1508"/>
    <n v="498"/>
    <n v="331"/>
    <n v="2171"/>
  </r>
  <r>
    <s v="5"/>
    <x v="666"/>
    <s v="36PFEG"/>
    <s v="268244U044"/>
    <s v="111150"/>
    <x v="0"/>
    <s v="12211108"/>
    <s v=""/>
    <n v="17587"/>
    <n v="17587"/>
    <n v="8796"/>
    <n v="6230"/>
    <n v="2566"/>
    <n v="1099"/>
    <n v="10258"/>
  </r>
  <r>
    <s v="5"/>
    <x v="666"/>
    <s v="36PFEG"/>
    <s v="268244U044"/>
    <s v="111150"/>
    <x v="0"/>
    <s v="13111100"/>
    <s v=""/>
    <n v="19"/>
    <n v="19"/>
    <n v="12"/>
    <n v="10"/>
    <n v="2"/>
    <n v="1"/>
    <n v="8"/>
  </r>
  <r>
    <s v="5"/>
    <x v="666"/>
    <s v="36PFEG"/>
    <s v="268244U044"/>
    <s v="111150"/>
    <x v="0"/>
    <s v="13211100"/>
    <s v=""/>
    <n v="55"/>
    <n v="55"/>
    <n v="55"/>
    <n v="0"/>
    <n v="55"/>
    <n v="55"/>
    <n v="0"/>
  </r>
  <r>
    <s v="5"/>
    <x v="666"/>
    <s v="36PFEG"/>
    <s v="268244U044"/>
    <s v="111150"/>
    <x v="0"/>
    <s v="13231100"/>
    <s v=""/>
    <n v="1155"/>
    <n v="1099.24"/>
    <n v="0"/>
    <n v="0"/>
    <n v="0"/>
    <n v="0"/>
    <n v="1099.24"/>
  </r>
  <r>
    <s v="5"/>
    <x v="666"/>
    <s v="36PFEG"/>
    <s v="268244U044"/>
    <s v="111150"/>
    <x v="0"/>
    <s v="13231108"/>
    <s v=""/>
    <n v="977"/>
    <n v="977"/>
    <n v="0"/>
    <n v="0"/>
    <n v="0"/>
    <n v="0"/>
    <n v="977"/>
  </r>
  <r>
    <s v="5"/>
    <x v="666"/>
    <s v="36PFEG"/>
    <s v="268244U044"/>
    <s v="111150"/>
    <x v="0"/>
    <s v="13411100"/>
    <s v=""/>
    <n v="200"/>
    <n v="200"/>
    <n v="200"/>
    <n v="200"/>
    <n v="0"/>
    <n v="0"/>
    <n v="0"/>
  </r>
  <r>
    <s v="5"/>
    <x v="666"/>
    <s v="36PFEG"/>
    <s v="268244U044"/>
    <s v="111150"/>
    <x v="0"/>
    <s v="14111201"/>
    <s v=""/>
    <n v="494"/>
    <n v="494"/>
    <n v="248"/>
    <n v="166"/>
    <n v="82"/>
    <n v="21.5"/>
    <n v="306.5"/>
  </r>
  <r>
    <s v="5"/>
    <x v="666"/>
    <s v="36PFEG"/>
    <s v="268244U044"/>
    <s v="111150"/>
    <x v="0"/>
    <s v="14111208"/>
    <s v=""/>
    <n v="1827"/>
    <n v="1827"/>
    <n v="915"/>
    <n v="610.16999999999996"/>
    <n v="304.83"/>
    <n v="80"/>
    <n v="1136.83"/>
  </r>
  <r>
    <s v="5"/>
    <x v="666"/>
    <s v="36PFEG"/>
    <s v="268244U044"/>
    <s v="111150"/>
    <x v="0"/>
    <s v="14211201"/>
    <s v=""/>
    <n v="256"/>
    <n v="256"/>
    <n v="130"/>
    <n v="88"/>
    <n v="42"/>
    <n v="0"/>
    <n v="168"/>
  </r>
  <r>
    <s v="5"/>
    <x v="666"/>
    <s v="36PFEG"/>
    <s v="268244U044"/>
    <s v="111150"/>
    <x v="0"/>
    <s v="14311200"/>
    <s v=""/>
    <n v="264"/>
    <n v="264"/>
    <n v="132"/>
    <n v="88"/>
    <n v="44"/>
    <n v="0"/>
    <n v="176"/>
  </r>
  <r>
    <s v="5"/>
    <x v="666"/>
    <s v="36PFEG"/>
    <s v="268244U044"/>
    <s v="111150"/>
    <x v="0"/>
    <s v="14411200"/>
    <s v=""/>
    <n v="666"/>
    <n v="666"/>
    <n v="336"/>
    <n v="0"/>
    <n v="336"/>
    <n v="0"/>
    <n v="666"/>
  </r>
  <r>
    <s v="5"/>
    <x v="666"/>
    <s v="36PFEG"/>
    <s v="268244U044"/>
    <s v="111150"/>
    <x v="0"/>
    <s v="14431200"/>
    <s v=""/>
    <n v="43"/>
    <n v="43"/>
    <n v="24"/>
    <n v="0"/>
    <n v="24"/>
    <n v="43"/>
    <n v="0"/>
  </r>
  <r>
    <s v="5"/>
    <x v="666"/>
    <s v="36PFEG"/>
    <s v="268244U044"/>
    <s v="111150"/>
    <x v="0"/>
    <s v="15411208"/>
    <s v=""/>
    <n v="1513"/>
    <n v="1513"/>
    <n v="0"/>
    <n v="0"/>
    <n v="0"/>
    <n v="0"/>
    <n v="1513"/>
  </r>
  <r>
    <s v="5"/>
    <x v="666"/>
    <s v="36PFEG"/>
    <s v="268244U044"/>
    <s v="111150"/>
    <x v="0"/>
    <s v="15431226"/>
    <s v=""/>
    <n v="0"/>
    <n v="145.76"/>
    <n v="145.76"/>
    <n v="0"/>
    <n v="145.76"/>
    <n v="145.76"/>
    <n v="0"/>
  </r>
  <r>
    <s v="5"/>
    <x v="666"/>
    <s v="36PFEG"/>
    <s v="268244U044"/>
    <s v="111150"/>
    <x v="0"/>
    <s v="15441108"/>
    <s v=""/>
    <n v="2638"/>
    <n v="2638"/>
    <n v="1320"/>
    <n v="935"/>
    <n v="385"/>
    <n v="165"/>
    <n v="1538"/>
  </r>
  <r>
    <s v="5"/>
    <x v="666"/>
    <s v="36PFEG"/>
    <s v="268244U044"/>
    <s v="111150"/>
    <x v="0"/>
    <s v="15451100"/>
    <s v=""/>
    <n v="66"/>
    <n v="66"/>
    <n v="36"/>
    <n v="27"/>
    <n v="9"/>
    <n v="6"/>
    <n v="33"/>
  </r>
  <r>
    <s v="5"/>
    <x v="666"/>
    <s v="36PFEG"/>
    <s v="268244U044"/>
    <s v="111150"/>
    <x v="0"/>
    <s v="15451108"/>
    <s v=""/>
    <n v="76"/>
    <n v="0"/>
    <n v="0"/>
    <n v="0"/>
    <n v="0"/>
    <n v="0"/>
    <n v="0"/>
  </r>
  <r>
    <s v="5"/>
    <x v="666"/>
    <s v="36PFEG"/>
    <s v="268244U044"/>
    <s v="111150"/>
    <x v="0"/>
    <s v="15471108"/>
    <s v=""/>
    <n v="29"/>
    <n v="15"/>
    <n v="15"/>
    <n v="0"/>
    <n v="15"/>
    <n v="15"/>
    <n v="0"/>
  </r>
  <r>
    <s v="5"/>
    <x v="666"/>
    <s v="36PFEG"/>
    <s v="268244U044"/>
    <s v="111150"/>
    <x v="0"/>
    <s v="15911100"/>
    <s v=""/>
    <n v="13118"/>
    <n v="13118"/>
    <n v="6456.24"/>
    <n v="4647"/>
    <n v="1809.24"/>
    <n v="824"/>
    <n v="7647"/>
  </r>
  <r>
    <s v="5"/>
    <x v="666"/>
    <s v="36PFEG"/>
    <s v="268244U044"/>
    <s v="111150"/>
    <x v="2"/>
    <s v="39811200"/>
    <s v=""/>
    <n v="742"/>
    <n v="742"/>
    <n v="372"/>
    <n v="259"/>
    <n v="113"/>
    <n v="51"/>
    <n v="432"/>
  </r>
  <r>
    <s v="5"/>
    <x v="666"/>
    <s v="36PFEG"/>
    <s v="268244U044"/>
    <s v="111150"/>
    <x v="2"/>
    <s v="39811208"/>
    <s v=""/>
    <n v="1214"/>
    <n v="1214"/>
    <n v="608"/>
    <n v="348"/>
    <n v="260"/>
    <n v="103"/>
    <n v="763"/>
  </r>
  <r>
    <s v="5"/>
    <x v="666"/>
    <s v="36PFEG"/>
    <s v="268244U044"/>
    <s v="111150"/>
    <x v="2"/>
    <s v="39821100"/>
    <s v=""/>
    <n v="252"/>
    <n v="252"/>
    <n v="0"/>
    <n v="0"/>
    <n v="0"/>
    <n v="0"/>
    <n v="252"/>
  </r>
  <r>
    <s v="5"/>
    <x v="666"/>
    <s v="36PFEG"/>
    <s v="268244U044"/>
    <s v="111150"/>
    <x v="2"/>
    <s v="39821108"/>
    <s v=""/>
    <n v="143"/>
    <n v="143"/>
    <n v="0"/>
    <n v="0"/>
    <n v="0"/>
    <n v="0"/>
    <n v="143"/>
  </r>
  <r>
    <s v="5"/>
    <x v="666"/>
    <s v="36PFEG"/>
    <s v="268244U044"/>
    <s v="111150"/>
    <x v="5"/>
    <s v="44121177"/>
    <s v=""/>
    <n v="13225589"/>
    <n v="13225589"/>
    <n v="7926548"/>
    <n v="6782583.0300000003"/>
    <n v="1143964.97"/>
    <n v="6443005.9699999997"/>
    <n v="0"/>
  </r>
  <r>
    <s v="5"/>
    <x v="666"/>
    <s v="36PFEG"/>
    <s v="268244U044"/>
    <s v="141250"/>
    <x v="1"/>
    <s v="21111100"/>
    <s v=""/>
    <n v="2692"/>
    <n v="2692"/>
    <n v="2692"/>
    <n v="0"/>
    <n v="2692"/>
    <n v="0"/>
    <n v="2692"/>
  </r>
  <r>
    <s v="5"/>
    <x v="666"/>
    <s v="36PFEG"/>
    <s v="268244U044"/>
    <s v="141250"/>
    <x v="2"/>
    <s v="33911100"/>
    <s v=""/>
    <n v="21570"/>
    <n v="21570"/>
    <n v="21570"/>
    <n v="21460"/>
    <n v="110"/>
    <n v="0"/>
    <n v="110"/>
  </r>
  <r>
    <s v="5"/>
    <x v="667"/>
    <s v="36PFEG"/>
    <s v="4232360000"/>
    <s v="111150"/>
    <x v="5"/>
    <s v="41521100"/>
    <s v=""/>
    <n v="32776143"/>
    <n v="32740894.239999998"/>
    <n v="17404393.91"/>
    <n v="9759358.1600000001"/>
    <n v="7645035.75"/>
    <n v="9808517.1600000001"/>
    <n v="13173018.92"/>
  </r>
  <r>
    <s v="5"/>
    <x v="667"/>
    <s v="36PFEG"/>
    <s v="4232360000"/>
    <s v="111150"/>
    <x v="5"/>
    <s v="41521108"/>
    <s v=""/>
    <n v="14421370"/>
    <n v="14367488"/>
    <n v="6845723"/>
    <n v="5333697.2300000004"/>
    <n v="1512025.77"/>
    <n v="0"/>
    <n v="9033790.7699999996"/>
  </r>
  <r>
    <s v="5"/>
    <x v="667"/>
    <s v="36PFEG"/>
    <s v="4232360000"/>
    <s v="111150"/>
    <x v="5"/>
    <s v="41521143"/>
    <s v=""/>
    <n v="1134734"/>
    <n v="1134734"/>
    <n v="567368"/>
    <n v="0"/>
    <n v="567368"/>
    <n v="0"/>
    <n v="1134734"/>
  </r>
  <r>
    <s v="5"/>
    <x v="667"/>
    <s v="36PFEG"/>
    <s v="4232360000"/>
    <s v="111150"/>
    <x v="5"/>
    <s v="41521177"/>
    <s v=""/>
    <n v="6677600105"/>
    <n v="6677600105"/>
    <n v="3854263003"/>
    <n v="2795476693.6700001"/>
    <n v="1058786309.33"/>
    <n v="2324878272.3699999"/>
    <n v="1557245138.96"/>
  </r>
  <r>
    <s v="5"/>
    <x v="667"/>
    <s v="36PFEG"/>
    <s v="4232360000"/>
    <s v="111150"/>
    <x v="5"/>
    <s v="41521200"/>
    <s v=""/>
    <n v="6063041"/>
    <n v="6063041"/>
    <n v="3441983"/>
    <n v="1383751.16"/>
    <n v="2058231.84"/>
    <n v="2458393.48"/>
    <n v="2220896.36"/>
  </r>
  <r>
    <s v="5"/>
    <x v="667"/>
    <s v="36PFEG"/>
    <s v="4232360000"/>
    <s v="111150"/>
    <x v="5"/>
    <s v="41521201"/>
    <s v=""/>
    <n v="504116"/>
    <n v="504116"/>
    <n v="252086"/>
    <n v="126080.58"/>
    <n v="126005.42"/>
    <n v="0"/>
    <n v="378035.42"/>
  </r>
  <r>
    <s v="5"/>
    <x v="667"/>
    <s v="36PFEG"/>
    <s v="4232360000"/>
    <s v="111150"/>
    <x v="5"/>
    <s v="41521208"/>
    <s v=""/>
    <n v="3061599"/>
    <n v="3061599"/>
    <n v="1021205.33"/>
    <n v="577100.86"/>
    <n v="444104.47"/>
    <n v="0"/>
    <n v="2484498.14"/>
  </r>
  <r>
    <s v="5"/>
    <x v="667"/>
    <s v="36PFEG"/>
    <s v="4232360000"/>
    <s v="111150"/>
    <x v="5"/>
    <s v="41521226"/>
    <s v=""/>
    <n v="0"/>
    <n v="89130.76"/>
    <n v="89130.76"/>
    <n v="89130.76"/>
    <n v="0"/>
    <n v="0"/>
    <n v="0"/>
  </r>
  <r>
    <s v="5"/>
    <x v="668"/>
    <s v="38C001"/>
    <s v="172002N001"/>
    <s v="111150"/>
    <x v="1"/>
    <s v="25411100"/>
    <s v=""/>
    <n v="50000"/>
    <n v="50000"/>
    <n v="30000"/>
    <n v="0"/>
    <n v="30000"/>
    <n v="0"/>
    <n v="50000"/>
  </r>
  <r>
    <s v="5"/>
    <x v="668"/>
    <s v="38C001"/>
    <s v="172002N001"/>
    <s v="111150"/>
    <x v="2"/>
    <s v="33621100"/>
    <s v=""/>
    <n v="600000"/>
    <n v="600000"/>
    <n v="240000"/>
    <n v="0"/>
    <n v="240000"/>
    <n v="0"/>
    <n v="600000"/>
  </r>
  <r>
    <s v="5"/>
    <x v="669"/>
    <s v="38C001"/>
    <s v="181298M002"/>
    <s v="111150"/>
    <x v="3"/>
    <s v="79211189"/>
    <s v=""/>
    <n v="3084303"/>
    <n v="3084303"/>
    <n v="3084303"/>
    <n v="0"/>
    <n v="3084303"/>
    <n v="0"/>
    <n v="3084303"/>
  </r>
  <r>
    <s v="5"/>
    <x v="669"/>
    <s v="38C001"/>
    <s v="181298M002"/>
    <s v="111150"/>
    <x v="3"/>
    <s v="799911A5"/>
    <s v=""/>
    <n v="100000"/>
    <n v="100000"/>
    <n v="100000"/>
    <n v="0"/>
    <n v="100000"/>
    <n v="0"/>
    <n v="100000"/>
  </r>
  <r>
    <s v="5"/>
    <x v="669"/>
    <s v="38C001"/>
    <s v="181298M002"/>
    <s v="111150"/>
    <x v="3"/>
    <s v="799911A6"/>
    <s v=""/>
    <n v="200000"/>
    <n v="200000"/>
    <n v="200000"/>
    <n v="0"/>
    <n v="200000"/>
    <n v="0"/>
    <n v="200000"/>
  </r>
  <r>
    <s v="5"/>
    <x v="670"/>
    <s v="38C001"/>
    <s v="181313M001"/>
    <s v="111150"/>
    <x v="0"/>
    <s v="11311100"/>
    <s v=""/>
    <n v="6670788"/>
    <n v="6670788"/>
    <n v="3613343"/>
    <n v="3237765.97"/>
    <n v="375577.03"/>
    <n v="0"/>
    <n v="3433022.03"/>
  </r>
  <r>
    <s v="5"/>
    <x v="670"/>
    <s v="38C001"/>
    <s v="181313M001"/>
    <s v="111150"/>
    <x v="0"/>
    <s v="11321100"/>
    <s v=""/>
    <n v="1098589"/>
    <n v="763411.72"/>
    <n v="259892.72"/>
    <n v="99725.57"/>
    <n v="160167.15"/>
    <n v="0"/>
    <n v="663686.15"/>
  </r>
  <r>
    <s v="5"/>
    <x v="670"/>
    <s v="38C001"/>
    <s v="181313M001"/>
    <s v="111150"/>
    <x v="0"/>
    <s v="12211108"/>
    <s v=""/>
    <n v="4888985"/>
    <n v="4307365.8600000003"/>
    <n v="2066580.86"/>
    <n v="1665449.26"/>
    <n v="401131.6"/>
    <n v="0"/>
    <n v="2641916.6"/>
  </r>
  <r>
    <s v="5"/>
    <x v="670"/>
    <s v="38C001"/>
    <s v="181313M001"/>
    <s v="111150"/>
    <x v="0"/>
    <s v="12311106"/>
    <s v=""/>
    <n v="40522"/>
    <n v="0"/>
    <n v="0"/>
    <n v="0"/>
    <n v="0"/>
    <n v="0"/>
    <n v="0"/>
  </r>
  <r>
    <s v="5"/>
    <x v="670"/>
    <s v="38C001"/>
    <s v="181313M001"/>
    <s v="111150"/>
    <x v="0"/>
    <s v="13111100"/>
    <s v=""/>
    <n v="22583"/>
    <n v="20400.91"/>
    <n v="11368.91"/>
    <n v="9728.27"/>
    <n v="1640.64"/>
    <n v="0"/>
    <n v="10672.64"/>
  </r>
  <r>
    <s v="5"/>
    <x v="670"/>
    <s v="38C001"/>
    <s v="181313M001"/>
    <s v="111150"/>
    <x v="0"/>
    <s v="13211100"/>
    <s v=""/>
    <n v="120208"/>
    <n v="120208"/>
    <n v="60104"/>
    <n v="60104"/>
    <n v="0"/>
    <n v="0"/>
    <n v="60104"/>
  </r>
  <r>
    <s v="5"/>
    <x v="670"/>
    <s v="38C001"/>
    <s v="181313M001"/>
    <s v="111150"/>
    <x v="0"/>
    <s v="13231100"/>
    <s v=""/>
    <n v="783799"/>
    <n v="783799"/>
    <n v="0"/>
    <n v="0"/>
    <n v="0"/>
    <n v="0"/>
    <n v="783799"/>
  </r>
  <r>
    <s v="5"/>
    <x v="670"/>
    <s v="38C001"/>
    <s v="181313M001"/>
    <s v="111150"/>
    <x v="0"/>
    <s v="13231108"/>
    <s v=""/>
    <n v="254598"/>
    <n v="254598"/>
    <n v="0"/>
    <n v="0"/>
    <n v="0"/>
    <n v="0"/>
    <n v="254598"/>
  </r>
  <r>
    <s v="5"/>
    <x v="670"/>
    <s v="38C001"/>
    <s v="181313M001"/>
    <s v="111150"/>
    <x v="0"/>
    <s v="13411100"/>
    <s v=""/>
    <n v="22675"/>
    <n v="22675"/>
    <n v="22675"/>
    <n v="22675"/>
    <n v="0"/>
    <n v="0"/>
    <n v="0"/>
  </r>
  <r>
    <s v="5"/>
    <x v="670"/>
    <s v="38C001"/>
    <s v="181313M001"/>
    <s v="111150"/>
    <x v="0"/>
    <s v="14111201"/>
    <s v=""/>
    <n v="871246"/>
    <n v="871246"/>
    <n v="471930"/>
    <n v="394724.28"/>
    <n v="77205.72"/>
    <n v="0"/>
    <n v="476521.72"/>
  </r>
  <r>
    <s v="5"/>
    <x v="670"/>
    <s v="38C001"/>
    <s v="181313M001"/>
    <s v="111150"/>
    <x v="0"/>
    <s v="14111203"/>
    <s v=""/>
    <n v="6654"/>
    <n v="6654"/>
    <n v="3994"/>
    <n v="2979.79"/>
    <n v="1014.21"/>
    <n v="0"/>
    <n v="3674.21"/>
  </r>
  <r>
    <s v="5"/>
    <x v="670"/>
    <s v="38C001"/>
    <s v="181313M001"/>
    <s v="111150"/>
    <x v="0"/>
    <s v="14111208"/>
    <s v=""/>
    <n v="217681"/>
    <n v="217681"/>
    <n v="117911"/>
    <n v="96349.21"/>
    <n v="21561.79"/>
    <n v="0"/>
    <n v="121331.79"/>
  </r>
  <r>
    <s v="5"/>
    <x v="670"/>
    <s v="38C001"/>
    <s v="181313M001"/>
    <s v="111150"/>
    <x v="0"/>
    <s v="14211201"/>
    <s v=""/>
    <n v="212620"/>
    <n v="212620"/>
    <n v="106312"/>
    <n v="78911.649999999994"/>
    <n v="27400.35"/>
    <n v="0"/>
    <n v="133708.35"/>
  </r>
  <r>
    <s v="5"/>
    <x v="670"/>
    <s v="38C001"/>
    <s v="181313M001"/>
    <s v="111150"/>
    <x v="0"/>
    <s v="14211203"/>
    <s v=""/>
    <n v="4929"/>
    <n v="4929"/>
    <n v="2674"/>
    <n v="1997.34"/>
    <n v="676.66"/>
    <n v="0"/>
    <n v="2931.66"/>
  </r>
  <r>
    <s v="5"/>
    <x v="670"/>
    <s v="38C001"/>
    <s v="181313M001"/>
    <s v="111150"/>
    <x v="0"/>
    <s v="14311200"/>
    <s v=""/>
    <n v="228395"/>
    <n v="228395"/>
    <n v="114200"/>
    <n v="88407.51"/>
    <n v="25792.49"/>
    <n v="0"/>
    <n v="139987.49"/>
  </r>
  <r>
    <s v="5"/>
    <x v="670"/>
    <s v="38C001"/>
    <s v="181313M001"/>
    <s v="111150"/>
    <x v="0"/>
    <s v="14411200"/>
    <s v=""/>
    <n v="247851"/>
    <n v="247851"/>
    <n v="134254"/>
    <n v="55649.8"/>
    <n v="78604.2"/>
    <n v="166549.12"/>
    <n v="25652.080000000002"/>
  </r>
  <r>
    <s v="5"/>
    <x v="670"/>
    <s v="38C001"/>
    <s v="181313M001"/>
    <s v="111150"/>
    <x v="0"/>
    <s v="14431200"/>
    <s v=""/>
    <n v="9136"/>
    <n v="9136"/>
    <n v="4570"/>
    <n v="0"/>
    <n v="4570"/>
    <n v="0"/>
    <n v="9136"/>
  </r>
  <r>
    <s v="5"/>
    <x v="670"/>
    <s v="38C001"/>
    <s v="181313M001"/>
    <s v="111150"/>
    <x v="0"/>
    <s v="15111200"/>
    <s v=""/>
    <n v="292258"/>
    <n v="292258"/>
    <n v="146130"/>
    <n v="118362.25"/>
    <n v="27767.75"/>
    <n v="0"/>
    <n v="173895.75"/>
  </r>
  <r>
    <s v="5"/>
    <x v="670"/>
    <s v="38C001"/>
    <s v="181313M001"/>
    <s v="111150"/>
    <x v="0"/>
    <s v="15411100"/>
    <s v=""/>
    <n v="43763"/>
    <n v="43763"/>
    <n v="43763"/>
    <n v="43763"/>
    <n v="0"/>
    <n v="0"/>
    <n v="0"/>
  </r>
  <r>
    <s v="5"/>
    <x v="670"/>
    <s v="38C001"/>
    <s v="181313M001"/>
    <s v="111150"/>
    <x v="0"/>
    <s v="15411107"/>
    <s v=""/>
    <n v="128405"/>
    <n v="128405"/>
    <n v="0"/>
    <n v="0"/>
    <n v="0"/>
    <n v="0"/>
    <n v="128405"/>
  </r>
  <r>
    <s v="5"/>
    <x v="670"/>
    <s v="38C001"/>
    <s v="181313M001"/>
    <s v="111150"/>
    <x v="0"/>
    <s v="15411208"/>
    <s v=""/>
    <n v="239652"/>
    <n v="239652"/>
    <n v="0"/>
    <n v="0"/>
    <n v="0"/>
    <n v="0"/>
    <n v="239652"/>
  </r>
  <r>
    <s v="5"/>
    <x v="670"/>
    <s v="38C001"/>
    <s v="181313M001"/>
    <s v="111150"/>
    <x v="0"/>
    <s v="15411218"/>
    <s v=""/>
    <n v="390890"/>
    <n v="390890"/>
    <n v="0"/>
    <n v="0"/>
    <n v="0"/>
    <n v="0"/>
    <n v="390890"/>
  </r>
  <r>
    <s v="5"/>
    <x v="670"/>
    <s v="38C001"/>
    <s v="181313M001"/>
    <s v="111150"/>
    <x v="0"/>
    <s v="15421100"/>
    <s v=""/>
    <n v="3039"/>
    <n v="2702"/>
    <n v="1685"/>
    <n v="1011"/>
    <n v="674"/>
    <n v="0"/>
    <n v="1691"/>
  </r>
  <r>
    <s v="5"/>
    <x v="670"/>
    <s v="38C001"/>
    <s v="181313M001"/>
    <s v="111150"/>
    <x v="0"/>
    <s v="15431226"/>
    <s v=""/>
    <n v="20261"/>
    <n v="20261"/>
    <n v="20261"/>
    <n v="13369.68"/>
    <n v="6891.32"/>
    <n v="0"/>
    <n v="6891.32"/>
  </r>
  <r>
    <s v="5"/>
    <x v="670"/>
    <s v="38C001"/>
    <s v="181313M001"/>
    <s v="111150"/>
    <x v="0"/>
    <s v="15441100"/>
    <s v=""/>
    <n v="1051762"/>
    <n v="1051762"/>
    <n v="569705"/>
    <n v="522962.4"/>
    <n v="46742.6"/>
    <n v="0"/>
    <n v="528799.6"/>
  </r>
  <r>
    <s v="5"/>
    <x v="670"/>
    <s v="38C001"/>
    <s v="181313M001"/>
    <s v="111150"/>
    <x v="0"/>
    <s v="15451100"/>
    <s v=""/>
    <n v="28535"/>
    <n v="22626.33"/>
    <n v="9548.33"/>
    <n v="7082.59"/>
    <n v="2465.7399999999998"/>
    <n v="0"/>
    <n v="15543.74"/>
  </r>
  <r>
    <s v="5"/>
    <x v="670"/>
    <s v="38C001"/>
    <s v="181313M001"/>
    <s v="111150"/>
    <x v="0"/>
    <s v="15451108"/>
    <s v=""/>
    <n v="11823"/>
    <n v="9233.2199999999993"/>
    <n v="3814.22"/>
    <n v="2607.9499999999998"/>
    <n v="1206.27"/>
    <n v="0"/>
    <n v="6625.27"/>
  </r>
  <r>
    <s v="5"/>
    <x v="670"/>
    <s v="38C001"/>
    <s v="181313M001"/>
    <s v="111150"/>
    <x v="0"/>
    <s v="15451109"/>
    <s v=""/>
    <n v="126910"/>
    <n v="113924.45"/>
    <n v="55756.45"/>
    <n v="49335.27"/>
    <n v="6421.18"/>
    <n v="0"/>
    <n v="64589.18"/>
  </r>
  <r>
    <s v="5"/>
    <x v="670"/>
    <s v="38C001"/>
    <s v="181313M001"/>
    <s v="111150"/>
    <x v="0"/>
    <s v="15451110"/>
    <s v=""/>
    <n v="21804"/>
    <n v="21804"/>
    <n v="21804"/>
    <n v="21804"/>
    <n v="0"/>
    <n v="0"/>
    <n v="0"/>
  </r>
  <r>
    <s v="5"/>
    <x v="670"/>
    <s v="38C001"/>
    <s v="181313M001"/>
    <s v="111150"/>
    <x v="0"/>
    <s v="15461100"/>
    <s v=""/>
    <n v="60"/>
    <n v="0"/>
    <n v="0"/>
    <n v="0"/>
    <n v="0"/>
    <n v="0"/>
    <n v="0"/>
  </r>
  <r>
    <s v="5"/>
    <x v="670"/>
    <s v="38C001"/>
    <s v="181313M001"/>
    <s v="111150"/>
    <x v="0"/>
    <s v="15461106"/>
    <s v=""/>
    <n v="1266"/>
    <n v="0"/>
    <n v="0"/>
    <n v="0"/>
    <n v="0"/>
    <n v="0"/>
    <n v="0"/>
  </r>
  <r>
    <s v="5"/>
    <x v="670"/>
    <s v="38C001"/>
    <s v="181313M001"/>
    <s v="111150"/>
    <x v="0"/>
    <s v="15461151"/>
    <s v=""/>
    <n v="275712"/>
    <n v="260485"/>
    <n v="130287"/>
    <n v="104149.4"/>
    <n v="26137.599999999999"/>
    <n v="0"/>
    <n v="156335.6"/>
  </r>
  <r>
    <s v="5"/>
    <x v="670"/>
    <s v="38C001"/>
    <s v="181313M001"/>
    <s v="111150"/>
    <x v="0"/>
    <s v="15471100"/>
    <s v=""/>
    <n v="16339"/>
    <n v="16339"/>
    <n v="16339"/>
    <n v="16339"/>
    <n v="0"/>
    <n v="0"/>
    <n v="0"/>
  </r>
  <r>
    <s v="5"/>
    <x v="670"/>
    <s v="38C001"/>
    <s v="181313M001"/>
    <s v="111150"/>
    <x v="0"/>
    <s v="15471108"/>
    <s v=""/>
    <n v="5115"/>
    <n v="5115"/>
    <n v="5115"/>
    <n v="5115"/>
    <n v="0"/>
    <n v="0"/>
    <n v="0"/>
  </r>
  <r>
    <s v="5"/>
    <x v="670"/>
    <s v="38C001"/>
    <s v="181313M001"/>
    <s v="111150"/>
    <x v="0"/>
    <s v="15481100"/>
    <s v=""/>
    <n v="297491"/>
    <n v="297491"/>
    <n v="297491"/>
    <n v="297491"/>
    <n v="0"/>
    <n v="0"/>
    <n v="0"/>
  </r>
  <r>
    <s v="5"/>
    <x v="670"/>
    <s v="38C001"/>
    <s v="181313M001"/>
    <s v="111150"/>
    <x v="0"/>
    <s v="15911100"/>
    <s v=""/>
    <n v="2452998"/>
    <n v="2452998"/>
    <n v="1226502"/>
    <n v="942862.36"/>
    <n v="283639.64"/>
    <n v="0"/>
    <n v="1510135.64"/>
  </r>
  <r>
    <s v="5"/>
    <x v="670"/>
    <s v="38C001"/>
    <s v="181313M001"/>
    <s v="111150"/>
    <x v="0"/>
    <s v="15931100"/>
    <s v=""/>
    <n v="26531"/>
    <n v="22111.42"/>
    <n v="15470.42"/>
    <n v="10191.82"/>
    <n v="5278.6"/>
    <n v="0"/>
    <n v="11919.6"/>
  </r>
  <r>
    <s v="5"/>
    <x v="670"/>
    <s v="38C001"/>
    <s v="181313M001"/>
    <s v="111150"/>
    <x v="0"/>
    <s v="16111143"/>
    <s v=""/>
    <n v="633165"/>
    <n v="422109"/>
    <n v="105528"/>
    <n v="0"/>
    <n v="105528"/>
    <n v="0"/>
    <n v="422109"/>
  </r>
  <r>
    <s v="5"/>
    <x v="670"/>
    <s v="38C001"/>
    <s v="181313M001"/>
    <s v="111150"/>
    <x v="0"/>
    <s v="17111100"/>
    <s v=""/>
    <n v="3545"/>
    <n v="3545"/>
    <n v="595"/>
    <n v="0"/>
    <n v="595"/>
    <n v="0"/>
    <n v="3545"/>
  </r>
  <r>
    <s v="5"/>
    <x v="670"/>
    <s v="38C001"/>
    <s v="181313M001"/>
    <s v="111150"/>
    <x v="0"/>
    <s v="17141100"/>
    <s v=""/>
    <n v="653946"/>
    <n v="508201.47"/>
    <n v="235726.47"/>
    <n v="131159.76"/>
    <n v="104566.71"/>
    <n v="0"/>
    <n v="377041.71"/>
  </r>
  <r>
    <s v="5"/>
    <x v="670"/>
    <s v="38C001"/>
    <s v="181313M001"/>
    <s v="111150"/>
    <x v="0"/>
    <s v="17191106"/>
    <s v=""/>
    <n v="1519"/>
    <n v="0"/>
    <n v="0"/>
    <n v="0"/>
    <n v="0"/>
    <n v="0"/>
    <n v="0"/>
  </r>
  <r>
    <s v="5"/>
    <x v="670"/>
    <s v="38C001"/>
    <s v="181313M001"/>
    <s v="111150"/>
    <x v="1"/>
    <s v="21111100"/>
    <s v=""/>
    <n v="500000"/>
    <n v="500000"/>
    <n v="250004"/>
    <n v="334"/>
    <n v="249670"/>
    <n v="0"/>
    <n v="499666"/>
  </r>
  <r>
    <s v="5"/>
    <x v="670"/>
    <s v="38C001"/>
    <s v="181313M001"/>
    <s v="111150"/>
    <x v="1"/>
    <s v="21111200"/>
    <s v=""/>
    <n v="600000"/>
    <n v="492519.4"/>
    <n v="492519.4"/>
    <n v="278302.56"/>
    <n v="214216.84"/>
    <n v="13160.2"/>
    <n v="201056.64000000001"/>
  </r>
  <r>
    <s v="5"/>
    <x v="670"/>
    <s v="38C001"/>
    <s v="181313M001"/>
    <s v="111150"/>
    <x v="1"/>
    <s v="21411100"/>
    <s v=""/>
    <n v="30000"/>
    <n v="30000"/>
    <n v="30000"/>
    <n v="0"/>
    <n v="30000"/>
    <n v="0"/>
    <n v="30000"/>
  </r>
  <r>
    <s v="5"/>
    <x v="670"/>
    <s v="38C001"/>
    <s v="181313M001"/>
    <s v="111150"/>
    <x v="1"/>
    <s v="21411200"/>
    <s v=""/>
    <n v="85000"/>
    <n v="85000"/>
    <n v="36432"/>
    <n v="0"/>
    <n v="36432"/>
    <n v="0"/>
    <n v="85000"/>
  </r>
  <r>
    <s v="5"/>
    <x v="670"/>
    <s v="38C001"/>
    <s v="181313M001"/>
    <s v="111150"/>
    <x v="1"/>
    <s v="21511100"/>
    <s v=""/>
    <n v="2000"/>
    <n v="3000"/>
    <n v="3000"/>
    <n v="2666"/>
    <n v="334"/>
    <n v="0"/>
    <n v="334"/>
  </r>
  <r>
    <s v="5"/>
    <x v="670"/>
    <s v="38C001"/>
    <s v="181313M001"/>
    <s v="111150"/>
    <x v="1"/>
    <s v="21611100"/>
    <s v=""/>
    <n v="179000"/>
    <n v="179000"/>
    <n v="89500"/>
    <n v="0"/>
    <n v="89500"/>
    <n v="0"/>
    <n v="179000"/>
  </r>
  <r>
    <s v="5"/>
    <x v="670"/>
    <s v="38C001"/>
    <s v="181313M001"/>
    <s v="111150"/>
    <x v="1"/>
    <s v="21711100"/>
    <s v=""/>
    <n v="135000"/>
    <n v="135000"/>
    <n v="67500"/>
    <n v="0"/>
    <n v="67500"/>
    <n v="0"/>
    <n v="135000"/>
  </r>
  <r>
    <s v="5"/>
    <x v="670"/>
    <s v="38C001"/>
    <s v="181313M001"/>
    <s v="111150"/>
    <x v="1"/>
    <s v="22111100"/>
    <s v=""/>
    <n v="700000"/>
    <n v="212521"/>
    <n v="52521"/>
    <n v="25337.35"/>
    <n v="27183.65"/>
    <n v="166442"/>
    <n v="20741.650000000001"/>
  </r>
  <r>
    <s v="5"/>
    <x v="670"/>
    <s v="38C001"/>
    <s v="181313M001"/>
    <s v="111150"/>
    <x v="1"/>
    <s v="24191100"/>
    <s v=""/>
    <n v="20000"/>
    <n v="20000"/>
    <n v="20000"/>
    <n v="0"/>
    <n v="20000"/>
    <n v="0"/>
    <n v="20000"/>
  </r>
  <r>
    <s v="5"/>
    <x v="670"/>
    <s v="38C001"/>
    <s v="181313M001"/>
    <s v="111150"/>
    <x v="1"/>
    <s v="24611100"/>
    <s v=""/>
    <n v="165432"/>
    <n v="165432"/>
    <n v="70896"/>
    <n v="0"/>
    <n v="70896"/>
    <n v="0"/>
    <n v="165432"/>
  </r>
  <r>
    <s v="5"/>
    <x v="670"/>
    <s v="38C001"/>
    <s v="181313M001"/>
    <s v="111150"/>
    <x v="1"/>
    <s v="24711100"/>
    <s v=""/>
    <n v="13000"/>
    <n v="13000"/>
    <n v="7800"/>
    <n v="0"/>
    <n v="7800"/>
    <n v="0"/>
    <n v="13000"/>
  </r>
  <r>
    <s v="5"/>
    <x v="670"/>
    <s v="38C001"/>
    <s v="181313M001"/>
    <s v="111150"/>
    <x v="1"/>
    <s v="24811100"/>
    <s v=""/>
    <n v="30000"/>
    <n v="30000"/>
    <n v="10000"/>
    <n v="0"/>
    <n v="10000"/>
    <n v="0"/>
    <n v="30000"/>
  </r>
  <r>
    <s v="5"/>
    <x v="670"/>
    <s v="38C001"/>
    <s v="181313M001"/>
    <s v="111150"/>
    <x v="1"/>
    <s v="24911100"/>
    <s v=""/>
    <n v="67597"/>
    <n v="54076"/>
    <n v="40557"/>
    <n v="0"/>
    <n v="40557"/>
    <n v="0"/>
    <n v="54076"/>
  </r>
  <r>
    <s v="5"/>
    <x v="670"/>
    <s v="38C001"/>
    <s v="181313M001"/>
    <s v="111150"/>
    <x v="1"/>
    <s v="25311100"/>
    <s v=""/>
    <n v="20000"/>
    <n v="20000"/>
    <n v="15800"/>
    <n v="0"/>
    <n v="15800"/>
    <n v="0"/>
    <n v="20000"/>
  </r>
  <r>
    <s v="5"/>
    <x v="670"/>
    <s v="38C001"/>
    <s v="181313M001"/>
    <s v="111150"/>
    <x v="1"/>
    <s v="25411100"/>
    <s v=""/>
    <n v="30000"/>
    <n v="30000"/>
    <n v="24000"/>
    <n v="0"/>
    <n v="24000"/>
    <n v="0"/>
    <n v="30000"/>
  </r>
  <r>
    <s v="5"/>
    <x v="670"/>
    <s v="38C001"/>
    <s v="181313M001"/>
    <s v="111150"/>
    <x v="1"/>
    <s v="25611100"/>
    <s v=""/>
    <n v="50000"/>
    <n v="50000"/>
    <n v="40000"/>
    <n v="0"/>
    <n v="40000"/>
    <n v="0"/>
    <n v="50000"/>
  </r>
  <r>
    <s v="5"/>
    <x v="670"/>
    <s v="38C001"/>
    <s v="181313M001"/>
    <s v="111150"/>
    <x v="1"/>
    <s v="26111100"/>
    <s v=""/>
    <n v="30000"/>
    <n v="30000"/>
    <n v="30000"/>
    <n v="0"/>
    <n v="30000"/>
    <n v="0"/>
    <n v="30000"/>
  </r>
  <r>
    <s v="5"/>
    <x v="670"/>
    <s v="38C001"/>
    <s v="181313M001"/>
    <s v="111150"/>
    <x v="1"/>
    <s v="26111200"/>
    <s v=""/>
    <n v="1047479"/>
    <n v="1047479"/>
    <n v="523745"/>
    <n v="51348.71"/>
    <n v="472396.29"/>
    <n v="198651.31"/>
    <n v="797478.98"/>
  </r>
  <r>
    <s v="5"/>
    <x v="670"/>
    <s v="38C001"/>
    <s v="181313M001"/>
    <s v="111150"/>
    <x v="1"/>
    <s v="27111207"/>
    <s v=""/>
    <n v="166102"/>
    <n v="166102"/>
    <n v="0"/>
    <n v="0"/>
    <n v="0"/>
    <n v="0"/>
    <n v="166102"/>
  </r>
  <r>
    <s v="5"/>
    <x v="670"/>
    <s v="38C001"/>
    <s v="181313M001"/>
    <s v="111150"/>
    <x v="1"/>
    <s v="27211200"/>
    <s v=""/>
    <n v="229858"/>
    <n v="229858"/>
    <n v="0"/>
    <n v="0"/>
    <n v="0"/>
    <n v="0"/>
    <n v="229858"/>
  </r>
  <r>
    <s v="5"/>
    <x v="670"/>
    <s v="38C001"/>
    <s v="181313M001"/>
    <s v="111150"/>
    <x v="1"/>
    <s v="29111100"/>
    <s v=""/>
    <n v="120000"/>
    <n v="120000"/>
    <n v="96000"/>
    <n v="0"/>
    <n v="96000"/>
    <n v="0"/>
    <n v="120000"/>
  </r>
  <r>
    <s v="5"/>
    <x v="670"/>
    <s v="38C001"/>
    <s v="181313M001"/>
    <s v="111150"/>
    <x v="1"/>
    <s v="29211100"/>
    <s v=""/>
    <n v="35018"/>
    <n v="35018"/>
    <n v="26263"/>
    <n v="0"/>
    <n v="26263"/>
    <n v="0"/>
    <n v="35018"/>
  </r>
  <r>
    <s v="5"/>
    <x v="670"/>
    <s v="38C001"/>
    <s v="181313M001"/>
    <s v="111150"/>
    <x v="1"/>
    <s v="29411100"/>
    <s v=""/>
    <n v="586920"/>
    <n v="543072"/>
    <n v="151794"/>
    <n v="0"/>
    <n v="151794"/>
    <n v="0"/>
    <n v="543072"/>
  </r>
  <r>
    <s v="5"/>
    <x v="670"/>
    <s v="38C001"/>
    <s v="181313M001"/>
    <s v="111150"/>
    <x v="1"/>
    <s v="29611200"/>
    <s v=""/>
    <n v="69000"/>
    <n v="69000"/>
    <n v="21000"/>
    <n v="0"/>
    <n v="21000"/>
    <n v="0"/>
    <n v="69000"/>
  </r>
  <r>
    <s v="5"/>
    <x v="670"/>
    <s v="38C001"/>
    <s v="181313M001"/>
    <s v="111150"/>
    <x v="2"/>
    <s v="31121200"/>
    <s v=""/>
    <n v="1616166"/>
    <n v="1616166"/>
    <n v="875423"/>
    <n v="74936"/>
    <n v="800487"/>
    <n v="0"/>
    <n v="1541230"/>
  </r>
  <r>
    <s v="5"/>
    <x v="670"/>
    <s v="38C001"/>
    <s v="181313M001"/>
    <s v="111150"/>
    <x v="2"/>
    <s v="31311200"/>
    <s v=""/>
    <n v="164854"/>
    <n v="169736"/>
    <n v="87540"/>
    <n v="87540"/>
    <n v="0"/>
    <n v="0"/>
    <n v="82196"/>
  </r>
  <r>
    <s v="5"/>
    <x v="670"/>
    <s v="38C001"/>
    <s v="181313M001"/>
    <s v="111150"/>
    <x v="2"/>
    <s v="31411200"/>
    <s v=""/>
    <n v="100000"/>
    <n v="100000"/>
    <n v="57000"/>
    <n v="45803.040000000001"/>
    <n v="11196.96"/>
    <n v="5129.5200000000004"/>
    <n v="49067.44"/>
  </r>
  <r>
    <s v="5"/>
    <x v="670"/>
    <s v="38C001"/>
    <s v="181313M001"/>
    <s v="111150"/>
    <x v="2"/>
    <s v="31711200"/>
    <s v=""/>
    <n v="320819"/>
    <n v="320819"/>
    <n v="128333"/>
    <n v="114271.16"/>
    <n v="14061.84"/>
    <n v="0"/>
    <n v="206547.84"/>
  </r>
  <r>
    <s v="5"/>
    <x v="670"/>
    <s v="38C001"/>
    <s v="181313M001"/>
    <s v="111150"/>
    <x v="2"/>
    <s v="31911200"/>
    <s v=""/>
    <n v="197760"/>
    <n v="0"/>
    <n v="0"/>
    <n v="0"/>
    <n v="0"/>
    <n v="0"/>
    <n v="0"/>
  </r>
  <r>
    <s v="5"/>
    <x v="670"/>
    <s v="38C001"/>
    <s v="181313M001"/>
    <s v="111150"/>
    <x v="2"/>
    <s v="32211100"/>
    <s v=""/>
    <n v="13000000"/>
    <n v="10745118"/>
    <n v="4634891"/>
    <n v="0"/>
    <n v="4634891"/>
    <n v="0"/>
    <n v="10745118"/>
  </r>
  <r>
    <s v="5"/>
    <x v="670"/>
    <s v="38C001"/>
    <s v="181313M001"/>
    <s v="111150"/>
    <x v="2"/>
    <s v="33411100"/>
    <s v=""/>
    <n v="213080"/>
    <n v="213080"/>
    <n v="71030"/>
    <n v="0"/>
    <n v="71030"/>
    <n v="0"/>
    <n v="213080"/>
  </r>
  <r>
    <s v="5"/>
    <x v="670"/>
    <s v="38C001"/>
    <s v="181313M001"/>
    <s v="111150"/>
    <x v="2"/>
    <s v="33611200"/>
    <s v=""/>
    <n v="150000"/>
    <n v="455240.6"/>
    <n v="248399.6"/>
    <n v="56249.32"/>
    <n v="192150.28"/>
    <n v="93750.68"/>
    <n v="305240.59999999998"/>
  </r>
  <r>
    <s v="5"/>
    <x v="670"/>
    <s v="38C001"/>
    <s v="181313M001"/>
    <s v="111150"/>
    <x v="2"/>
    <s v="33811200"/>
    <s v=""/>
    <n v="1799999"/>
    <n v="1799999"/>
    <n v="900000"/>
    <n v="559714.28"/>
    <n v="340285.72"/>
    <n v="1240284.72"/>
    <n v="0"/>
  </r>
  <r>
    <s v="5"/>
    <x v="670"/>
    <s v="38C001"/>
    <s v="181313M001"/>
    <s v="111150"/>
    <x v="2"/>
    <s v="34111100"/>
    <s v=""/>
    <n v="50000"/>
    <n v="126728.63"/>
    <n v="126728.63"/>
    <n v="126728.63"/>
    <n v="0"/>
    <n v="0"/>
    <n v="0"/>
  </r>
  <r>
    <s v="5"/>
    <x v="670"/>
    <s v="38C001"/>
    <s v="181313M001"/>
    <s v="111150"/>
    <x v="2"/>
    <s v="34321200"/>
    <s v=""/>
    <n v="3000"/>
    <n v="3000"/>
    <n v="1368"/>
    <n v="0"/>
    <n v="1368"/>
    <n v="0"/>
    <n v="3000"/>
  </r>
  <r>
    <s v="5"/>
    <x v="670"/>
    <s v="38C001"/>
    <s v="181313M001"/>
    <s v="111150"/>
    <x v="2"/>
    <s v="34511200"/>
    <s v=""/>
    <n v="218930"/>
    <n v="228930"/>
    <n v="97572"/>
    <n v="66957.350000000006"/>
    <n v="30614.65"/>
    <n v="161173.01"/>
    <n v="799.64"/>
  </r>
  <r>
    <s v="5"/>
    <x v="670"/>
    <s v="38C001"/>
    <s v="181313M001"/>
    <s v="111150"/>
    <x v="2"/>
    <s v="35521100"/>
    <s v=""/>
    <n v="343600"/>
    <n v="247988.09"/>
    <n v="76190.09"/>
    <n v="0"/>
    <n v="76190.09"/>
    <n v="220000"/>
    <n v="27988.09"/>
  </r>
  <r>
    <s v="5"/>
    <x v="670"/>
    <s v="38C001"/>
    <s v="181313M001"/>
    <s v="111150"/>
    <x v="2"/>
    <s v="35811100"/>
    <s v=""/>
    <n v="3500000"/>
    <n v="1750000"/>
    <n v="639569"/>
    <n v="0"/>
    <n v="639569"/>
    <n v="1750000"/>
    <n v="0"/>
  </r>
  <r>
    <s v="5"/>
    <x v="670"/>
    <s v="38C001"/>
    <s v="181313M001"/>
    <s v="111150"/>
    <x v="2"/>
    <s v="35911100"/>
    <s v=""/>
    <n v="400000"/>
    <n v="400000"/>
    <n v="200002"/>
    <n v="94274.38"/>
    <n v="105727.62"/>
    <n v="258588.43"/>
    <n v="47137.19"/>
  </r>
  <r>
    <s v="5"/>
    <x v="670"/>
    <s v="38C001"/>
    <s v="181313M001"/>
    <s v="111150"/>
    <x v="2"/>
    <s v="37111100"/>
    <s v=""/>
    <n v="99999"/>
    <n v="99999"/>
    <n v="99999"/>
    <n v="0"/>
    <n v="99999"/>
    <n v="0"/>
    <n v="99999"/>
  </r>
  <r>
    <s v="5"/>
    <x v="670"/>
    <s v="38C001"/>
    <s v="181313M001"/>
    <s v="111150"/>
    <x v="2"/>
    <s v="37211100"/>
    <s v=""/>
    <n v="6410"/>
    <n v="6410"/>
    <n v="6410"/>
    <n v="0"/>
    <n v="6410"/>
    <n v="0"/>
    <n v="6410"/>
  </r>
  <r>
    <s v="5"/>
    <x v="670"/>
    <s v="38C001"/>
    <s v="181313M001"/>
    <s v="111150"/>
    <x v="2"/>
    <s v="37221100"/>
    <s v=""/>
    <n v="76400"/>
    <n v="76400"/>
    <n v="47500"/>
    <n v="28500"/>
    <n v="19000"/>
    <n v="0"/>
    <n v="47900"/>
  </r>
  <r>
    <s v="5"/>
    <x v="670"/>
    <s v="38C001"/>
    <s v="181313M001"/>
    <s v="111150"/>
    <x v="2"/>
    <s v="37511100"/>
    <s v=""/>
    <n v="39703"/>
    <n v="39703"/>
    <n v="39703"/>
    <n v="0"/>
    <n v="39703"/>
    <n v="0"/>
    <n v="39703"/>
  </r>
  <r>
    <s v="5"/>
    <x v="670"/>
    <s v="38C001"/>
    <s v="181313M001"/>
    <s v="111150"/>
    <x v="2"/>
    <s v="37911100"/>
    <s v=""/>
    <n v="33500"/>
    <n v="33500"/>
    <n v="33500"/>
    <n v="0"/>
    <n v="33500"/>
    <n v="0"/>
    <n v="33500"/>
  </r>
  <r>
    <s v="5"/>
    <x v="670"/>
    <s v="38C001"/>
    <s v="181313M001"/>
    <s v="111150"/>
    <x v="2"/>
    <s v="38311100"/>
    <s v=""/>
    <n v="500000"/>
    <n v="0"/>
    <n v="0"/>
    <n v="0"/>
    <n v="0"/>
    <n v="0"/>
    <n v="0"/>
  </r>
  <r>
    <s v="5"/>
    <x v="670"/>
    <s v="38C001"/>
    <s v="181313M001"/>
    <s v="111150"/>
    <x v="2"/>
    <s v="39111100"/>
    <s v=""/>
    <n v="100000"/>
    <n v="100000"/>
    <n v="50000"/>
    <n v="0"/>
    <n v="50000"/>
    <n v="0"/>
    <n v="100000"/>
  </r>
  <r>
    <s v="5"/>
    <x v="670"/>
    <s v="38C001"/>
    <s v="181313M001"/>
    <s v="111150"/>
    <x v="2"/>
    <s v="39211100"/>
    <s v=""/>
    <n v="50000"/>
    <n v="58883.28"/>
    <n v="58883.28"/>
    <n v="48188"/>
    <n v="10695.28"/>
    <n v="0"/>
    <n v="10695.28"/>
  </r>
  <r>
    <s v="5"/>
    <x v="670"/>
    <s v="38C001"/>
    <s v="181313M001"/>
    <s v="111150"/>
    <x v="2"/>
    <s v="39511200"/>
    <s v=""/>
    <n v="10000"/>
    <n v="10000"/>
    <n v="10000"/>
    <n v="0"/>
    <n v="10000"/>
    <n v="0"/>
    <n v="10000"/>
  </r>
  <r>
    <s v="5"/>
    <x v="670"/>
    <s v="38C001"/>
    <s v="181313M001"/>
    <s v="111150"/>
    <x v="2"/>
    <s v="39691225"/>
    <s v=""/>
    <n v="22039"/>
    <n v="22039"/>
    <n v="11023"/>
    <n v="3792.76"/>
    <n v="7230.24"/>
    <n v="12585.56"/>
    <n v="5660.68"/>
  </r>
  <r>
    <s v="5"/>
    <x v="670"/>
    <s v="38C001"/>
    <s v="181313M001"/>
    <s v="111150"/>
    <x v="2"/>
    <s v="39811200"/>
    <s v=""/>
    <n v="302061"/>
    <n v="302061"/>
    <n v="151035"/>
    <n v="120499"/>
    <n v="30536"/>
    <n v="0"/>
    <n v="181562"/>
  </r>
  <r>
    <s v="5"/>
    <x v="670"/>
    <s v="38C001"/>
    <s v="181313M001"/>
    <s v="111150"/>
    <x v="2"/>
    <s v="39811208"/>
    <s v=""/>
    <n v="81207"/>
    <n v="81207"/>
    <n v="40605"/>
    <n v="33838"/>
    <n v="6767"/>
    <n v="0"/>
    <n v="47369"/>
  </r>
  <r>
    <s v="5"/>
    <x v="670"/>
    <s v="38C001"/>
    <s v="181313M001"/>
    <s v="111150"/>
    <x v="2"/>
    <s v="39821100"/>
    <s v=""/>
    <n v="408607"/>
    <n v="408607"/>
    <n v="122581"/>
    <n v="5581"/>
    <n v="117000"/>
    <n v="0"/>
    <n v="403026"/>
  </r>
  <r>
    <s v="5"/>
    <x v="670"/>
    <s v="38C001"/>
    <s v="181313M001"/>
    <s v="111150"/>
    <x v="2"/>
    <s v="39821108"/>
    <s v=""/>
    <n v="27199"/>
    <n v="27199"/>
    <n v="1133"/>
    <n v="1133"/>
    <n v="0"/>
    <n v="0"/>
    <n v="26066"/>
  </r>
  <r>
    <s v="5"/>
    <x v="670"/>
    <s v="38C001"/>
    <s v="181313M001"/>
    <s v="111150"/>
    <x v="4"/>
    <s v="59112200"/>
    <s v="A25NR0243"/>
    <n v="0"/>
    <n v="43848"/>
    <n v="43848"/>
    <n v="0"/>
    <n v="43848"/>
    <n v="0"/>
    <n v="43848"/>
  </r>
  <r>
    <s v="5"/>
    <x v="671"/>
    <s v="38C001"/>
    <s v="268023E183"/>
    <s v="111150"/>
    <x v="0"/>
    <s v="11311100"/>
    <s v=""/>
    <n v="23283079"/>
    <n v="23338548.43"/>
    <n v="12642235.43"/>
    <n v="11987297.68"/>
    <n v="654937.75"/>
    <n v="0"/>
    <n v="11351250.75"/>
  </r>
  <r>
    <s v="5"/>
    <x v="671"/>
    <s v="38C001"/>
    <s v="268023E183"/>
    <s v="111150"/>
    <x v="0"/>
    <s v="11321100"/>
    <s v=""/>
    <n v="800000"/>
    <n v="737315.32"/>
    <n v="370652.32"/>
    <n v="338322.94"/>
    <n v="32329.38"/>
    <n v="0"/>
    <n v="398992.38"/>
  </r>
  <r>
    <s v="5"/>
    <x v="671"/>
    <s v="38C001"/>
    <s v="268023E183"/>
    <s v="111150"/>
    <x v="0"/>
    <s v="12111100"/>
    <s v=""/>
    <n v="27252896"/>
    <n v="27252896"/>
    <n v="12610872"/>
    <n v="9870587.1300000008"/>
    <n v="2740284.87"/>
    <n v="14342028.970000001"/>
    <n v="3040279.9"/>
  </r>
  <r>
    <s v="5"/>
    <x v="671"/>
    <s v="38C001"/>
    <s v="268023E183"/>
    <s v="111150"/>
    <x v="0"/>
    <s v="12211108"/>
    <s v=""/>
    <n v="13459591"/>
    <n v="13431340.279999999"/>
    <n v="7262361.2800000003"/>
    <n v="6802904.96"/>
    <n v="459456.32"/>
    <n v="0"/>
    <n v="6628435.3200000003"/>
  </r>
  <r>
    <s v="5"/>
    <x v="671"/>
    <s v="38C001"/>
    <s v="268023E183"/>
    <s v="111150"/>
    <x v="0"/>
    <s v="12311106"/>
    <s v=""/>
    <n v="222871"/>
    <n v="0"/>
    <n v="0"/>
    <n v="0"/>
    <n v="0"/>
    <n v="0"/>
    <n v="0"/>
  </r>
  <r>
    <s v="5"/>
    <x v="671"/>
    <s v="38C001"/>
    <s v="268023E183"/>
    <s v="111150"/>
    <x v="0"/>
    <s v="13111100"/>
    <s v=""/>
    <n v="134910"/>
    <n v="130214.29"/>
    <n v="76250.289999999994"/>
    <n v="69042.3"/>
    <n v="7207.99"/>
    <n v="0"/>
    <n v="61171.99"/>
  </r>
  <r>
    <s v="5"/>
    <x v="671"/>
    <s v="38C001"/>
    <s v="268023E183"/>
    <s v="111150"/>
    <x v="0"/>
    <s v="13211100"/>
    <s v=""/>
    <n v="671244"/>
    <n v="689972.54"/>
    <n v="354350.54"/>
    <n v="354350.54"/>
    <n v="0"/>
    <n v="0"/>
    <n v="335622"/>
  </r>
  <r>
    <s v="5"/>
    <x v="671"/>
    <s v="38C001"/>
    <s v="268023E183"/>
    <s v="111150"/>
    <x v="0"/>
    <s v="13231100"/>
    <s v=""/>
    <n v="4357106"/>
    <n v="4357106"/>
    <n v="82554.759999999995"/>
    <n v="82554.759999999995"/>
    <n v="0"/>
    <n v="0"/>
    <n v="4274551.24"/>
  </r>
  <r>
    <s v="5"/>
    <x v="671"/>
    <s v="38C001"/>
    <s v="268023E183"/>
    <s v="111150"/>
    <x v="0"/>
    <s v="13231108"/>
    <s v=""/>
    <n v="1400292"/>
    <n v="1400292"/>
    <n v="0"/>
    <n v="0"/>
    <n v="0"/>
    <n v="0"/>
    <n v="1400292"/>
  </r>
  <r>
    <s v="5"/>
    <x v="671"/>
    <s v="38C001"/>
    <s v="268023E183"/>
    <s v="111150"/>
    <x v="0"/>
    <s v="13411100"/>
    <s v=""/>
    <n v="315009"/>
    <n v="260311.96"/>
    <n v="260311.96"/>
    <n v="260311.96"/>
    <n v="0"/>
    <n v="0"/>
    <n v="0"/>
  </r>
  <r>
    <s v="5"/>
    <x v="671"/>
    <s v="38C001"/>
    <s v="268023E183"/>
    <s v="111150"/>
    <x v="0"/>
    <s v="13431100"/>
    <s v=""/>
    <n v="36000"/>
    <n v="299680.8"/>
    <n v="70780.800000000003"/>
    <n v="64828.33"/>
    <n v="5952.47"/>
    <n v="0"/>
    <n v="234852.47"/>
  </r>
  <r>
    <s v="5"/>
    <x v="671"/>
    <s v="38C001"/>
    <s v="268023E183"/>
    <s v="111150"/>
    <x v="0"/>
    <s v="14111201"/>
    <s v=""/>
    <n v="2375705"/>
    <n v="2375705"/>
    <n v="1286843"/>
    <n v="1070085.58"/>
    <n v="216757.42"/>
    <n v="0"/>
    <n v="1305619.42"/>
  </r>
  <r>
    <s v="5"/>
    <x v="671"/>
    <s v="38C001"/>
    <s v="268023E183"/>
    <s v="111150"/>
    <x v="0"/>
    <s v="14111203"/>
    <s v=""/>
    <n v="36601"/>
    <n v="36601"/>
    <n v="21961"/>
    <n v="16379"/>
    <n v="5582"/>
    <n v="0"/>
    <n v="20222"/>
  </r>
  <r>
    <s v="5"/>
    <x v="671"/>
    <s v="38C001"/>
    <s v="268023E183"/>
    <s v="111150"/>
    <x v="0"/>
    <s v="14111208"/>
    <s v=""/>
    <n v="1197250"/>
    <n v="1197250"/>
    <n v="648515"/>
    <n v="529925.06000000006"/>
    <n v="118589.94"/>
    <n v="0"/>
    <n v="667324.93999999994"/>
  </r>
  <r>
    <s v="5"/>
    <x v="671"/>
    <s v="38C001"/>
    <s v="268023E183"/>
    <s v="111150"/>
    <x v="0"/>
    <s v="14211201"/>
    <s v=""/>
    <n v="1169414"/>
    <n v="1169414"/>
    <n v="584710"/>
    <n v="434007.84"/>
    <n v="150702.16"/>
    <n v="0"/>
    <n v="735406.16"/>
  </r>
  <r>
    <s v="5"/>
    <x v="671"/>
    <s v="38C001"/>
    <s v="268023E183"/>
    <s v="111150"/>
    <x v="0"/>
    <s v="14211203"/>
    <s v=""/>
    <n v="32439"/>
    <n v="32439"/>
    <n v="17573"/>
    <n v="13112.69"/>
    <n v="4460.3100000000004"/>
    <n v="0"/>
    <n v="19326.310000000001"/>
  </r>
  <r>
    <s v="5"/>
    <x v="671"/>
    <s v="38C001"/>
    <s v="268023E183"/>
    <s v="111150"/>
    <x v="0"/>
    <s v="14311200"/>
    <s v=""/>
    <n v="1304211"/>
    <n v="1304211"/>
    <n v="652107"/>
    <n v="504824.22"/>
    <n v="147282.78"/>
    <n v="0"/>
    <n v="799386.78"/>
  </r>
  <r>
    <s v="5"/>
    <x v="671"/>
    <s v="38C001"/>
    <s v="268023E183"/>
    <s v="111150"/>
    <x v="0"/>
    <s v="14411200"/>
    <s v=""/>
    <n v="1363183"/>
    <n v="1363183"/>
    <n v="738394"/>
    <n v="306074.49"/>
    <n v="432319.51"/>
    <n v="916021.81"/>
    <n v="141086.70000000001"/>
  </r>
  <r>
    <s v="5"/>
    <x v="671"/>
    <s v="38C001"/>
    <s v="268023E183"/>
    <s v="111150"/>
    <x v="0"/>
    <s v="14431200"/>
    <s v=""/>
    <n v="50249"/>
    <n v="50249"/>
    <n v="25127"/>
    <n v="0"/>
    <n v="25127"/>
    <n v="0"/>
    <n v="50249"/>
  </r>
  <r>
    <s v="5"/>
    <x v="671"/>
    <s v="38C001"/>
    <s v="268023E183"/>
    <s v="111150"/>
    <x v="0"/>
    <s v="15111200"/>
    <s v=""/>
    <n v="1925401"/>
    <n v="1925401"/>
    <n v="962700"/>
    <n v="779766.89"/>
    <n v="182933.11"/>
    <n v="0"/>
    <n v="1145634.1100000001"/>
  </r>
  <r>
    <s v="5"/>
    <x v="671"/>
    <s v="38C001"/>
    <s v="268023E183"/>
    <s v="111150"/>
    <x v="0"/>
    <s v="15411100"/>
    <s v=""/>
    <n v="241065"/>
    <n v="247065"/>
    <n v="247065"/>
    <n v="247065"/>
    <n v="0"/>
    <n v="0"/>
    <n v="0"/>
  </r>
  <r>
    <s v="5"/>
    <x v="671"/>
    <s v="38C001"/>
    <s v="268023E183"/>
    <s v="111150"/>
    <x v="0"/>
    <s v="15411107"/>
    <s v=""/>
    <n v="712415"/>
    <n v="712415"/>
    <n v="0"/>
    <n v="0"/>
    <n v="0"/>
    <n v="0"/>
    <n v="712415"/>
  </r>
  <r>
    <s v="5"/>
    <x v="671"/>
    <s v="38C001"/>
    <s v="268023E183"/>
    <s v="111150"/>
    <x v="0"/>
    <s v="15411208"/>
    <s v=""/>
    <n v="1318089"/>
    <n v="1318089"/>
    <n v="1695"/>
    <n v="0"/>
    <n v="1695"/>
    <n v="0"/>
    <n v="1318089"/>
  </r>
  <r>
    <s v="5"/>
    <x v="671"/>
    <s v="38C001"/>
    <s v="268023E183"/>
    <s v="111150"/>
    <x v="0"/>
    <s v="15411218"/>
    <s v=""/>
    <n v="2254325"/>
    <n v="2254325"/>
    <n v="23210"/>
    <n v="0"/>
    <n v="23210"/>
    <n v="0"/>
    <n v="2254325"/>
  </r>
  <r>
    <s v="5"/>
    <x v="671"/>
    <s v="38C001"/>
    <s v="268023E183"/>
    <s v="111150"/>
    <x v="0"/>
    <s v="15421100"/>
    <s v=""/>
    <n v="34783"/>
    <n v="33448"/>
    <n v="21849"/>
    <n v="14121"/>
    <n v="7728"/>
    <n v="0"/>
    <n v="19327"/>
  </r>
  <r>
    <s v="5"/>
    <x v="671"/>
    <s v="38C001"/>
    <s v="268023E183"/>
    <s v="111150"/>
    <x v="0"/>
    <s v="15431226"/>
    <s v=""/>
    <n v="111435"/>
    <n v="111435"/>
    <n v="111435"/>
    <n v="73532.91"/>
    <n v="37902.089999999997"/>
    <n v="0"/>
    <n v="37902.089999999997"/>
  </r>
  <r>
    <s v="5"/>
    <x v="671"/>
    <s v="38C001"/>
    <s v="268023E183"/>
    <s v="111150"/>
    <x v="0"/>
    <s v="15441100"/>
    <s v=""/>
    <n v="5784694"/>
    <n v="5748909.3099999996"/>
    <n v="3097592.31"/>
    <n v="2914057.43"/>
    <n v="183534.88"/>
    <n v="0"/>
    <n v="2834851.88"/>
  </r>
  <r>
    <s v="5"/>
    <x v="671"/>
    <s v="38C001"/>
    <s v="268023E183"/>
    <s v="111150"/>
    <x v="0"/>
    <s v="15451100"/>
    <s v=""/>
    <n v="46943"/>
    <n v="46943"/>
    <n v="25428"/>
    <n v="23735.77"/>
    <n v="1692.23"/>
    <n v="0"/>
    <n v="23207.23"/>
  </r>
  <r>
    <s v="5"/>
    <x v="671"/>
    <s v="38C001"/>
    <s v="268023E183"/>
    <s v="111150"/>
    <x v="0"/>
    <s v="15451108"/>
    <s v=""/>
    <n v="37530"/>
    <n v="36933.31"/>
    <n v="19732.310000000001"/>
    <n v="18251.12"/>
    <n v="1481.19"/>
    <n v="0"/>
    <n v="18682.189999999999"/>
  </r>
  <r>
    <s v="5"/>
    <x v="671"/>
    <s v="38C001"/>
    <s v="268023E183"/>
    <s v="111150"/>
    <x v="0"/>
    <s v="15451109"/>
    <s v=""/>
    <n v="698007"/>
    <n v="692420.84"/>
    <n v="372502.84"/>
    <n v="346657.31"/>
    <n v="25845.53"/>
    <n v="0"/>
    <n v="345763.53"/>
  </r>
  <r>
    <s v="5"/>
    <x v="671"/>
    <s v="38C001"/>
    <s v="268023E183"/>
    <s v="111150"/>
    <x v="0"/>
    <s v="15451110"/>
    <s v=""/>
    <n v="119922"/>
    <n v="152078.92000000001"/>
    <n v="152078.92000000001"/>
    <n v="152078.92000000001"/>
    <n v="0"/>
    <n v="0"/>
    <n v="0"/>
  </r>
  <r>
    <s v="5"/>
    <x v="671"/>
    <s v="38C001"/>
    <s v="268023E183"/>
    <s v="111150"/>
    <x v="0"/>
    <s v="15461100"/>
    <s v=""/>
    <n v="2000"/>
    <n v="1956.67"/>
    <n v="1956.67"/>
    <n v="1956.67"/>
    <n v="0"/>
    <n v="0"/>
    <n v="0"/>
  </r>
  <r>
    <s v="5"/>
    <x v="671"/>
    <s v="38C001"/>
    <s v="268023E183"/>
    <s v="111150"/>
    <x v="0"/>
    <s v="15461106"/>
    <s v=""/>
    <n v="7500"/>
    <n v="7500"/>
    <n v="7500"/>
    <n v="7500"/>
    <n v="0"/>
    <n v="0"/>
    <n v="0"/>
  </r>
  <r>
    <s v="5"/>
    <x v="671"/>
    <s v="38C001"/>
    <s v="268023E183"/>
    <s v="111150"/>
    <x v="0"/>
    <s v="15461151"/>
    <s v=""/>
    <n v="1516417"/>
    <n v="1513630"/>
    <n v="797544"/>
    <n v="669227.69999999995"/>
    <n v="128316.3"/>
    <n v="0"/>
    <n v="844402.3"/>
  </r>
  <r>
    <s v="5"/>
    <x v="671"/>
    <s v="38C001"/>
    <s v="268023E183"/>
    <s v="111150"/>
    <x v="0"/>
    <s v="15471100"/>
    <s v=""/>
    <n v="89868"/>
    <n v="67715"/>
    <n v="67715"/>
    <n v="67715"/>
    <n v="0"/>
    <n v="0"/>
    <n v="0"/>
  </r>
  <r>
    <s v="5"/>
    <x v="671"/>
    <s v="38C001"/>
    <s v="268023E183"/>
    <s v="111150"/>
    <x v="0"/>
    <s v="15471108"/>
    <s v=""/>
    <n v="28136"/>
    <n v="23481"/>
    <n v="23481"/>
    <n v="23481"/>
    <n v="0"/>
    <n v="0"/>
    <n v="0"/>
  </r>
  <r>
    <s v="5"/>
    <x v="671"/>
    <s v="38C001"/>
    <s v="268023E183"/>
    <s v="111150"/>
    <x v="0"/>
    <s v="15481100"/>
    <s v=""/>
    <n v="1730783"/>
    <n v="1938774.87"/>
    <n v="1938774.87"/>
    <n v="1938774.87"/>
    <n v="0"/>
    <n v="0"/>
    <n v="0"/>
  </r>
  <r>
    <s v="5"/>
    <x v="671"/>
    <s v="38C001"/>
    <s v="268023E183"/>
    <s v="111150"/>
    <x v="0"/>
    <s v="15511100"/>
    <s v=""/>
    <n v="2000"/>
    <n v="2086"/>
    <n v="1166"/>
    <n v="1000"/>
    <n v="166"/>
    <n v="0"/>
    <n v="1086"/>
  </r>
  <r>
    <s v="5"/>
    <x v="671"/>
    <s v="38C001"/>
    <s v="268023E183"/>
    <s v="111150"/>
    <x v="0"/>
    <s v="15911100"/>
    <s v=""/>
    <n v="13769247"/>
    <n v="13172494.369999999"/>
    <n v="6265317.6100000003"/>
    <n v="5593266.75"/>
    <n v="672050.86"/>
    <n v="0"/>
    <n v="7579227.6200000001"/>
  </r>
  <r>
    <s v="5"/>
    <x v="671"/>
    <s v="38C001"/>
    <s v="268023E183"/>
    <s v="111150"/>
    <x v="0"/>
    <s v="15931100"/>
    <s v=""/>
    <n v="145924"/>
    <n v="139009.98000000001"/>
    <n v="102525.98"/>
    <n v="72646.5"/>
    <n v="29879.48"/>
    <n v="0"/>
    <n v="66363.48"/>
  </r>
  <r>
    <s v="5"/>
    <x v="671"/>
    <s v="38C001"/>
    <s v="268023E183"/>
    <s v="111150"/>
    <x v="0"/>
    <s v="15941100"/>
    <s v=""/>
    <n v="0"/>
    <n v="5599.5"/>
    <n v="5599.5"/>
    <n v="5599.5"/>
    <n v="0"/>
    <n v="0"/>
    <n v="0"/>
  </r>
  <r>
    <s v="5"/>
    <x v="671"/>
    <s v="38C001"/>
    <s v="268023E183"/>
    <s v="111150"/>
    <x v="0"/>
    <s v="16111143"/>
    <s v=""/>
    <n v="3090883"/>
    <n v="2060587"/>
    <n v="515148"/>
    <n v="0"/>
    <n v="515148"/>
    <n v="0"/>
    <n v="2060587"/>
  </r>
  <r>
    <s v="5"/>
    <x v="671"/>
    <s v="38C001"/>
    <s v="268023E183"/>
    <s v="111150"/>
    <x v="0"/>
    <s v="17111100"/>
    <s v=""/>
    <n v="19500"/>
    <n v="23700"/>
    <n v="7450"/>
    <n v="4200"/>
    <n v="3250"/>
    <n v="0"/>
    <n v="19500"/>
  </r>
  <r>
    <s v="5"/>
    <x v="671"/>
    <s v="38C001"/>
    <s v="268023E183"/>
    <s v="111150"/>
    <x v="0"/>
    <s v="17131100"/>
    <s v=""/>
    <n v="58151"/>
    <n v="58151"/>
    <n v="0"/>
    <n v="0"/>
    <n v="0"/>
    <n v="0"/>
    <n v="58151"/>
  </r>
  <r>
    <s v="5"/>
    <x v="671"/>
    <s v="38C001"/>
    <s v="268023E183"/>
    <s v="111150"/>
    <x v="0"/>
    <s v="17141100"/>
    <s v=""/>
    <n v="1014257"/>
    <n v="926059.29"/>
    <n v="503454.29"/>
    <n v="365941.09"/>
    <n v="137513.20000000001"/>
    <n v="0"/>
    <n v="560118.19999999995"/>
  </r>
  <r>
    <s v="5"/>
    <x v="671"/>
    <s v="38C001"/>
    <s v="268023E183"/>
    <s v="111150"/>
    <x v="0"/>
    <s v="17191106"/>
    <s v=""/>
    <n v="8357"/>
    <n v="5000"/>
    <n v="5000"/>
    <n v="5000"/>
    <n v="0"/>
    <n v="0"/>
    <n v="0"/>
  </r>
  <r>
    <s v="5"/>
    <x v="671"/>
    <s v="38C001"/>
    <s v="268023E183"/>
    <s v="111150"/>
    <x v="1"/>
    <s v="21111100"/>
    <s v=""/>
    <n v="500000"/>
    <n v="500000"/>
    <n v="500000"/>
    <n v="0"/>
    <n v="500000"/>
    <n v="0"/>
    <n v="500000"/>
  </r>
  <r>
    <s v="5"/>
    <x v="671"/>
    <s v="38C001"/>
    <s v="268023E183"/>
    <s v="111150"/>
    <x v="1"/>
    <s v="21411100"/>
    <s v=""/>
    <n v="20000"/>
    <n v="20000"/>
    <n v="20000"/>
    <n v="0"/>
    <n v="20000"/>
    <n v="0"/>
    <n v="20000"/>
  </r>
  <r>
    <s v="5"/>
    <x v="671"/>
    <s v="38C001"/>
    <s v="268023E183"/>
    <s v="111150"/>
    <x v="1"/>
    <s v="21411200"/>
    <s v=""/>
    <n v="60000"/>
    <n v="60000"/>
    <n v="25716"/>
    <n v="0"/>
    <n v="25716"/>
    <n v="0"/>
    <n v="60000"/>
  </r>
  <r>
    <s v="5"/>
    <x v="671"/>
    <s v="38C001"/>
    <s v="268023E183"/>
    <s v="111150"/>
    <x v="1"/>
    <s v="21611100"/>
    <s v=""/>
    <n v="125000"/>
    <n v="125000"/>
    <n v="62500"/>
    <n v="0"/>
    <n v="62500"/>
    <n v="0"/>
    <n v="125000"/>
  </r>
  <r>
    <s v="5"/>
    <x v="671"/>
    <s v="38C001"/>
    <s v="268023E183"/>
    <s v="111150"/>
    <x v="1"/>
    <s v="21711100"/>
    <s v=""/>
    <n v="167000"/>
    <n v="167000"/>
    <n v="83500"/>
    <n v="0"/>
    <n v="83500"/>
    <n v="0"/>
    <n v="167000"/>
  </r>
  <r>
    <s v="5"/>
    <x v="671"/>
    <s v="38C001"/>
    <s v="268023E183"/>
    <s v="111150"/>
    <x v="1"/>
    <s v="22111100"/>
    <s v=""/>
    <n v="1200000"/>
    <n v="1200000"/>
    <n v="540000"/>
    <n v="0"/>
    <n v="540000"/>
    <n v="1200000"/>
    <n v="0"/>
  </r>
  <r>
    <s v="5"/>
    <x v="671"/>
    <s v="38C001"/>
    <s v="268023E183"/>
    <s v="111150"/>
    <x v="1"/>
    <s v="24191100"/>
    <s v=""/>
    <n v="100000"/>
    <n v="100000"/>
    <n v="80000"/>
    <n v="0"/>
    <n v="80000"/>
    <n v="0"/>
    <n v="100000"/>
  </r>
  <r>
    <s v="5"/>
    <x v="671"/>
    <s v="38C001"/>
    <s v="268023E183"/>
    <s v="111150"/>
    <x v="1"/>
    <s v="24211100"/>
    <s v=""/>
    <n v="50000"/>
    <n v="50000"/>
    <n v="25000"/>
    <n v="0"/>
    <n v="25000"/>
    <n v="0"/>
    <n v="50000"/>
  </r>
  <r>
    <s v="5"/>
    <x v="671"/>
    <s v="38C001"/>
    <s v="268023E183"/>
    <s v="111150"/>
    <x v="1"/>
    <s v="24611100"/>
    <s v=""/>
    <n v="350140"/>
    <n v="350140"/>
    <n v="150140"/>
    <n v="0"/>
    <n v="150140"/>
    <n v="0"/>
    <n v="350140"/>
  </r>
  <r>
    <s v="5"/>
    <x v="671"/>
    <s v="38C001"/>
    <s v="268023E183"/>
    <s v="111150"/>
    <x v="1"/>
    <s v="24711100"/>
    <s v=""/>
    <n v="234000"/>
    <n v="234000"/>
    <n v="140400"/>
    <n v="1020.44"/>
    <n v="139379.56"/>
    <n v="0"/>
    <n v="232979.56"/>
  </r>
  <r>
    <s v="5"/>
    <x v="671"/>
    <s v="38C001"/>
    <s v="268023E183"/>
    <s v="111150"/>
    <x v="1"/>
    <s v="24811100"/>
    <s v=""/>
    <n v="50000"/>
    <n v="50000"/>
    <n v="25000"/>
    <n v="379"/>
    <n v="24621"/>
    <n v="0"/>
    <n v="49621"/>
  </r>
  <r>
    <s v="5"/>
    <x v="671"/>
    <s v="38C001"/>
    <s v="268023E183"/>
    <s v="111150"/>
    <x v="1"/>
    <s v="24911100"/>
    <s v=""/>
    <n v="198514"/>
    <n v="198514"/>
    <n v="158812"/>
    <n v="8825.99"/>
    <n v="149986.01"/>
    <n v="0"/>
    <n v="189688.01"/>
  </r>
  <r>
    <s v="5"/>
    <x v="671"/>
    <s v="38C001"/>
    <s v="268023E183"/>
    <s v="111150"/>
    <x v="1"/>
    <s v="25311100"/>
    <s v=""/>
    <n v="70000"/>
    <n v="70000"/>
    <n v="56000"/>
    <n v="0"/>
    <n v="56000"/>
    <n v="0"/>
    <n v="70000"/>
  </r>
  <r>
    <s v="5"/>
    <x v="671"/>
    <s v="38C001"/>
    <s v="268023E183"/>
    <s v="111150"/>
    <x v="1"/>
    <s v="25411100"/>
    <s v=""/>
    <n v="50000"/>
    <n v="50000"/>
    <n v="40000"/>
    <n v="0"/>
    <n v="40000"/>
    <n v="0"/>
    <n v="50000"/>
  </r>
  <r>
    <s v="5"/>
    <x v="671"/>
    <s v="38C001"/>
    <s v="268023E183"/>
    <s v="111150"/>
    <x v="1"/>
    <s v="25611100"/>
    <s v=""/>
    <n v="110000"/>
    <n v="110000"/>
    <n v="88000"/>
    <n v="95.7"/>
    <n v="87904.3"/>
    <n v="0"/>
    <n v="109904.3"/>
  </r>
  <r>
    <s v="5"/>
    <x v="671"/>
    <s v="38C001"/>
    <s v="268023E183"/>
    <s v="111150"/>
    <x v="1"/>
    <s v="26111200"/>
    <s v=""/>
    <n v="300000"/>
    <n v="300000"/>
    <n v="150000"/>
    <n v="0"/>
    <n v="150000"/>
    <n v="0"/>
    <n v="300000"/>
  </r>
  <r>
    <s v="5"/>
    <x v="671"/>
    <s v="38C001"/>
    <s v="268023E183"/>
    <s v="111150"/>
    <x v="1"/>
    <s v="27211100"/>
    <s v=""/>
    <n v="90000"/>
    <n v="90000"/>
    <n v="72000"/>
    <n v="0"/>
    <n v="72000"/>
    <n v="0"/>
    <n v="90000"/>
  </r>
  <r>
    <s v="5"/>
    <x v="671"/>
    <s v="38C001"/>
    <s v="268023E183"/>
    <s v="111150"/>
    <x v="1"/>
    <s v="27511100"/>
    <s v=""/>
    <n v="150000"/>
    <n v="150000"/>
    <n v="75000"/>
    <n v="0"/>
    <n v="75000"/>
    <n v="0"/>
    <n v="150000"/>
  </r>
  <r>
    <s v="5"/>
    <x v="671"/>
    <s v="38C001"/>
    <s v="268023E183"/>
    <s v="111150"/>
    <x v="1"/>
    <s v="29211100"/>
    <s v=""/>
    <n v="60045"/>
    <n v="60045"/>
    <n v="36027"/>
    <n v="0"/>
    <n v="36027"/>
    <n v="0"/>
    <n v="60045"/>
  </r>
  <r>
    <s v="5"/>
    <x v="671"/>
    <s v="38C001"/>
    <s v="268023E183"/>
    <s v="111150"/>
    <x v="1"/>
    <s v="29411100"/>
    <s v=""/>
    <n v="600000"/>
    <n v="600000"/>
    <n v="200004"/>
    <n v="0"/>
    <n v="200004"/>
    <n v="0"/>
    <n v="600000"/>
  </r>
  <r>
    <s v="5"/>
    <x v="671"/>
    <s v="38C001"/>
    <s v="268023E183"/>
    <s v="111150"/>
    <x v="1"/>
    <s v="29611100"/>
    <s v=""/>
    <n v="50000"/>
    <n v="50000"/>
    <n v="50000"/>
    <n v="0"/>
    <n v="50000"/>
    <n v="0"/>
    <n v="50000"/>
  </r>
  <r>
    <s v="5"/>
    <x v="671"/>
    <s v="38C001"/>
    <s v="268023E183"/>
    <s v="111150"/>
    <x v="2"/>
    <s v="31211100"/>
    <s v=""/>
    <n v="130000"/>
    <n v="130000"/>
    <n v="65002"/>
    <n v="0"/>
    <n v="65002"/>
    <n v="0"/>
    <n v="130000"/>
  </r>
  <r>
    <s v="5"/>
    <x v="671"/>
    <s v="38C001"/>
    <s v="268023E183"/>
    <s v="111150"/>
    <x v="2"/>
    <s v="31411200"/>
    <s v=""/>
    <n v="73787"/>
    <n v="73787"/>
    <n v="40194"/>
    <n v="16543.8"/>
    <n v="23650.2"/>
    <n v="0"/>
    <n v="57243.199999999997"/>
  </r>
  <r>
    <s v="5"/>
    <x v="671"/>
    <s v="38C001"/>
    <s v="268023E183"/>
    <s v="111150"/>
    <x v="2"/>
    <s v="31711200"/>
    <s v=""/>
    <n v="300000"/>
    <n v="300000"/>
    <n v="120000"/>
    <n v="98303.98"/>
    <n v="21696.02"/>
    <n v="0"/>
    <n v="201696.02"/>
  </r>
  <r>
    <s v="5"/>
    <x v="671"/>
    <s v="38C001"/>
    <s v="268023E183"/>
    <s v="111150"/>
    <x v="2"/>
    <s v="32911100"/>
    <s v=""/>
    <n v="3000000"/>
    <n v="3000000"/>
    <n v="1500000"/>
    <n v="0"/>
    <n v="1500000"/>
    <n v="2998463"/>
    <n v="1537"/>
  </r>
  <r>
    <s v="5"/>
    <x v="671"/>
    <s v="38C001"/>
    <s v="268023E183"/>
    <s v="111150"/>
    <x v="2"/>
    <s v="33311100"/>
    <s v=""/>
    <n v="356751"/>
    <n v="356751"/>
    <n v="178377"/>
    <n v="0"/>
    <n v="178377"/>
    <n v="0"/>
    <n v="356751"/>
  </r>
  <r>
    <s v="5"/>
    <x v="671"/>
    <s v="38C001"/>
    <s v="268023E183"/>
    <s v="111150"/>
    <x v="2"/>
    <s v="33611200"/>
    <s v=""/>
    <n v="38865"/>
    <n v="38865"/>
    <n v="19437"/>
    <n v="11199"/>
    <n v="8238"/>
    <n v="27666"/>
    <n v="0"/>
  </r>
  <r>
    <s v="5"/>
    <x v="671"/>
    <s v="38C001"/>
    <s v="268023E183"/>
    <s v="111150"/>
    <x v="2"/>
    <s v="33621100"/>
    <s v=""/>
    <n v="2100000"/>
    <n v="2028700"/>
    <n v="768700"/>
    <n v="70561.69"/>
    <n v="698138.31"/>
    <n v="1929438.31"/>
    <n v="28700"/>
  </r>
  <r>
    <s v="5"/>
    <x v="671"/>
    <s v="38C001"/>
    <s v="268023E183"/>
    <s v="111150"/>
    <x v="2"/>
    <s v="33811200"/>
    <s v=""/>
    <n v="1793324"/>
    <n v="1793324"/>
    <n v="896666"/>
    <n v="726363.29"/>
    <n v="170302.71"/>
    <n v="1066960.71"/>
    <n v="0"/>
  </r>
  <r>
    <s v="5"/>
    <x v="671"/>
    <s v="38C001"/>
    <s v="268023E183"/>
    <s v="111150"/>
    <x v="2"/>
    <s v="33911100"/>
    <s v=""/>
    <n v="4000000"/>
    <n v="4000000"/>
    <n v="1666664"/>
    <n v="0"/>
    <n v="1666664"/>
    <n v="0"/>
    <n v="4000000"/>
  </r>
  <r>
    <s v="5"/>
    <x v="671"/>
    <s v="38C001"/>
    <s v="268023E183"/>
    <s v="111150"/>
    <x v="2"/>
    <s v="35111100"/>
    <s v=""/>
    <n v="4000000"/>
    <n v="4000000"/>
    <n v="1500000"/>
    <n v="0"/>
    <n v="1500000"/>
    <n v="0"/>
    <n v="4000000"/>
  </r>
  <r>
    <s v="5"/>
    <x v="671"/>
    <s v="38C001"/>
    <s v="268023E183"/>
    <s v="111150"/>
    <x v="2"/>
    <s v="35521100"/>
    <s v=""/>
    <n v="550000"/>
    <n v="550000"/>
    <n v="275002"/>
    <n v="60697"/>
    <n v="214305"/>
    <n v="319303"/>
    <n v="170000"/>
  </r>
  <r>
    <s v="5"/>
    <x v="671"/>
    <s v="38C001"/>
    <s v="268023E183"/>
    <s v="111150"/>
    <x v="2"/>
    <s v="35711100"/>
    <s v=""/>
    <n v="60000"/>
    <n v="131300"/>
    <n v="101300"/>
    <n v="0"/>
    <n v="101300"/>
    <n v="0"/>
    <n v="131300"/>
  </r>
  <r>
    <s v="5"/>
    <x v="671"/>
    <s v="38C001"/>
    <s v="268023E183"/>
    <s v="111150"/>
    <x v="2"/>
    <s v="35811100"/>
    <s v=""/>
    <n v="3700000"/>
    <n v="3700000"/>
    <n v="1850002"/>
    <n v="0"/>
    <n v="1850002"/>
    <n v="3662211.31"/>
    <n v="37788.69"/>
  </r>
  <r>
    <s v="5"/>
    <x v="671"/>
    <s v="38C001"/>
    <s v="268023E183"/>
    <s v="111150"/>
    <x v="2"/>
    <s v="35911100"/>
    <s v=""/>
    <n v="300000"/>
    <n v="300000"/>
    <n v="150000"/>
    <n v="57577.19"/>
    <n v="92422.81"/>
    <n v="242422.81"/>
    <n v="0"/>
  </r>
  <r>
    <s v="5"/>
    <x v="671"/>
    <s v="38C001"/>
    <s v="268023E183"/>
    <s v="111150"/>
    <x v="2"/>
    <s v="36111283"/>
    <s v=""/>
    <n v="1000000"/>
    <n v="1000000"/>
    <n v="300000"/>
    <n v="0"/>
    <n v="300000"/>
    <n v="0"/>
    <n v="1000000"/>
  </r>
  <r>
    <s v="5"/>
    <x v="671"/>
    <s v="38C001"/>
    <s v="268023E183"/>
    <s v="111150"/>
    <x v="2"/>
    <s v="36311183"/>
    <s v=""/>
    <n v="1000000"/>
    <n v="1000000"/>
    <n v="400000"/>
    <n v="0"/>
    <n v="400000"/>
    <n v="0"/>
    <n v="1000000"/>
  </r>
  <r>
    <s v="5"/>
    <x v="671"/>
    <s v="38C001"/>
    <s v="268023E183"/>
    <s v="111150"/>
    <x v="2"/>
    <s v="38311100"/>
    <s v=""/>
    <n v="2000000"/>
    <n v="2000000"/>
    <n v="666668"/>
    <n v="0"/>
    <n v="666668"/>
    <n v="0"/>
    <n v="2000000"/>
  </r>
  <r>
    <s v="5"/>
    <x v="671"/>
    <s v="38C001"/>
    <s v="268023E183"/>
    <s v="111150"/>
    <x v="2"/>
    <s v="39811200"/>
    <s v=""/>
    <n v="1661337"/>
    <n v="1649065"/>
    <n v="818401"/>
    <n v="652425"/>
    <n v="165976"/>
    <n v="0"/>
    <n v="996640"/>
  </r>
  <r>
    <s v="5"/>
    <x v="671"/>
    <s v="38C001"/>
    <s v="268023E183"/>
    <s v="111150"/>
    <x v="2"/>
    <s v="39811208"/>
    <s v=""/>
    <n v="446640"/>
    <n v="458912"/>
    <n v="235592"/>
    <n v="198372"/>
    <n v="37220"/>
    <n v="0"/>
    <n v="260540"/>
  </r>
  <r>
    <s v="5"/>
    <x v="671"/>
    <s v="38C001"/>
    <s v="268023E183"/>
    <s v="111150"/>
    <x v="2"/>
    <s v="39821100"/>
    <s v=""/>
    <n v="1097656"/>
    <n v="1097656"/>
    <n v="329296"/>
    <n v="242983.87"/>
    <n v="86312.13"/>
    <n v="0"/>
    <n v="854672.13"/>
  </r>
  <r>
    <s v="5"/>
    <x v="671"/>
    <s v="38C001"/>
    <s v="268023E183"/>
    <s v="111150"/>
    <x v="2"/>
    <s v="39821108"/>
    <s v=""/>
    <n v="370489"/>
    <n v="370489"/>
    <n v="15437"/>
    <n v="2002"/>
    <n v="13435"/>
    <n v="0"/>
    <n v="368487"/>
  </r>
  <r>
    <s v="5"/>
    <x v="671"/>
    <s v="38C001"/>
    <s v="268023E183"/>
    <s v="111150"/>
    <x v="5"/>
    <s v="44191178"/>
    <s v=""/>
    <n v="5000000"/>
    <n v="5000000"/>
    <n v="3125000"/>
    <n v="1860060"/>
    <n v="1264940"/>
    <n v="3100100"/>
    <n v="39840"/>
  </r>
  <r>
    <s v="5"/>
    <x v="671"/>
    <s v="38C001"/>
    <s v="268023E183"/>
    <s v="25U253"/>
    <x v="1"/>
    <s v="21111100"/>
    <s v=""/>
    <n v="0"/>
    <n v="112682"/>
    <n v="112682"/>
    <n v="0"/>
    <n v="112682"/>
    <n v="0"/>
    <n v="112682"/>
  </r>
  <r>
    <s v="5"/>
    <x v="671"/>
    <s v="38C001"/>
    <s v="268023E183"/>
    <s v="25U253"/>
    <x v="1"/>
    <s v="21521100"/>
    <s v=""/>
    <n v="0"/>
    <n v="100000"/>
    <n v="100000"/>
    <n v="0"/>
    <n v="100000"/>
    <n v="0"/>
    <n v="100000"/>
  </r>
  <r>
    <s v="5"/>
    <x v="671"/>
    <s v="38C001"/>
    <s v="268023E183"/>
    <s v="25U253"/>
    <x v="2"/>
    <s v="33621100"/>
    <s v=""/>
    <n v="0"/>
    <n v="1783999"/>
    <n v="1783999"/>
    <n v="0"/>
    <n v="1783999"/>
    <n v="0"/>
    <n v="1783999"/>
  </r>
  <r>
    <s v="5"/>
    <x v="671"/>
    <s v="38C001"/>
    <s v="268023E183"/>
    <s v="25U253"/>
    <x v="2"/>
    <s v="33911100"/>
    <s v=""/>
    <n v="0"/>
    <n v="10440000"/>
    <n v="1491428.58"/>
    <n v="0"/>
    <n v="1491428.58"/>
    <n v="0"/>
    <n v="10440000"/>
  </r>
  <r>
    <s v="5"/>
    <x v="672"/>
    <s v="38C001"/>
    <s v="268023S056"/>
    <s v="111150"/>
    <x v="0"/>
    <s v="11311100"/>
    <s v=""/>
    <n v="8457847"/>
    <n v="8457847"/>
    <n v="4581337"/>
    <n v="4237160.95"/>
    <n v="344176.05"/>
    <n v="0"/>
    <n v="4220686.05"/>
  </r>
  <r>
    <s v="5"/>
    <x v="672"/>
    <s v="38C001"/>
    <s v="268023S056"/>
    <s v="111150"/>
    <x v="0"/>
    <s v="11321100"/>
    <s v=""/>
    <n v="197178"/>
    <n v="197178"/>
    <n v="106808"/>
    <n v="100051.13"/>
    <n v="6756.87"/>
    <n v="0"/>
    <n v="97126.87"/>
  </r>
  <r>
    <s v="5"/>
    <x v="672"/>
    <s v="38C001"/>
    <s v="268023S056"/>
    <s v="111150"/>
    <x v="0"/>
    <s v="12211108"/>
    <s v=""/>
    <n v="4894396"/>
    <n v="4762440.2699999996"/>
    <n v="2519175.27"/>
    <n v="2088366.46"/>
    <n v="430808.81"/>
    <n v="0"/>
    <n v="2674073.81"/>
  </r>
  <r>
    <s v="5"/>
    <x v="672"/>
    <s v="38C001"/>
    <s v="268023S056"/>
    <s v="111150"/>
    <x v="0"/>
    <s v="12311106"/>
    <s v=""/>
    <n v="81044"/>
    <n v="0"/>
    <n v="0"/>
    <n v="0"/>
    <n v="0"/>
    <n v="0"/>
    <n v="0"/>
  </r>
  <r>
    <s v="5"/>
    <x v="672"/>
    <s v="38C001"/>
    <s v="268023S056"/>
    <s v="111150"/>
    <x v="0"/>
    <s v="13111100"/>
    <s v=""/>
    <n v="45166"/>
    <n v="40801.870000000003"/>
    <n v="22737.87"/>
    <n v="19756.599999999999"/>
    <n v="2981.27"/>
    <n v="0"/>
    <n v="21045.27"/>
  </r>
  <r>
    <s v="5"/>
    <x v="672"/>
    <s v="38C001"/>
    <s v="268023S056"/>
    <s v="111150"/>
    <x v="0"/>
    <s v="13211100"/>
    <s v=""/>
    <n v="240416"/>
    <n v="240416"/>
    <n v="120208"/>
    <n v="120208"/>
    <n v="0"/>
    <n v="0"/>
    <n v="120208"/>
  </r>
  <r>
    <s v="5"/>
    <x v="672"/>
    <s v="38C001"/>
    <s v="268023S056"/>
    <s v="111150"/>
    <x v="0"/>
    <s v="13231100"/>
    <s v=""/>
    <n v="1514781"/>
    <n v="1514781"/>
    <n v="0"/>
    <n v="0"/>
    <n v="0"/>
    <n v="0"/>
    <n v="1514781"/>
  </r>
  <r>
    <s v="5"/>
    <x v="672"/>
    <s v="38C001"/>
    <s v="268023S056"/>
    <s v="111150"/>
    <x v="0"/>
    <s v="13231108"/>
    <s v=""/>
    <n v="509197"/>
    <n v="509197"/>
    <n v="0"/>
    <n v="0"/>
    <n v="0"/>
    <n v="0"/>
    <n v="509197"/>
  </r>
  <r>
    <s v="5"/>
    <x v="672"/>
    <s v="38C001"/>
    <s v="268023S056"/>
    <s v="111150"/>
    <x v="0"/>
    <s v="13411100"/>
    <s v=""/>
    <n v="98163"/>
    <n v="98162.41"/>
    <n v="98162.41"/>
    <n v="69633.41"/>
    <n v="28529"/>
    <n v="0"/>
    <n v="28529"/>
  </r>
  <r>
    <s v="5"/>
    <x v="672"/>
    <s v="38C001"/>
    <s v="268023S056"/>
    <s v="111150"/>
    <x v="0"/>
    <s v="14111201"/>
    <s v=""/>
    <n v="863892"/>
    <n v="863892"/>
    <n v="467942"/>
    <n v="389121.09"/>
    <n v="78820.91"/>
    <n v="0"/>
    <n v="474770.91"/>
  </r>
  <r>
    <s v="5"/>
    <x v="672"/>
    <s v="38C001"/>
    <s v="268023S056"/>
    <s v="111150"/>
    <x v="0"/>
    <s v="14111203"/>
    <s v=""/>
    <n v="13309"/>
    <n v="13309"/>
    <n v="7989"/>
    <n v="5960.57"/>
    <n v="2028.43"/>
    <n v="0"/>
    <n v="7348.43"/>
  </r>
  <r>
    <s v="5"/>
    <x v="672"/>
    <s v="38C001"/>
    <s v="268023S056"/>
    <s v="111150"/>
    <x v="0"/>
    <s v="14111208"/>
    <s v=""/>
    <n v="435363"/>
    <n v="435363"/>
    <n v="235823"/>
    <n v="192699.4"/>
    <n v="43123.6"/>
    <n v="0"/>
    <n v="242663.6"/>
  </r>
  <r>
    <s v="5"/>
    <x v="672"/>
    <s v="38C001"/>
    <s v="268023S056"/>
    <s v="111150"/>
    <x v="0"/>
    <s v="14211201"/>
    <s v=""/>
    <n v="566299"/>
    <n v="566299"/>
    <n v="283149"/>
    <n v="210170.73"/>
    <n v="72978.27"/>
    <n v="0"/>
    <n v="356128.27"/>
  </r>
  <r>
    <s v="5"/>
    <x v="672"/>
    <s v="38C001"/>
    <s v="268023S056"/>
    <s v="111150"/>
    <x v="0"/>
    <s v="14211203"/>
    <s v=""/>
    <n v="9858"/>
    <n v="9858"/>
    <n v="5343"/>
    <n v="3988.17"/>
    <n v="1354.83"/>
    <n v="0"/>
    <n v="5869.83"/>
  </r>
  <r>
    <s v="5"/>
    <x v="672"/>
    <s v="38C001"/>
    <s v="268023S056"/>
    <s v="111150"/>
    <x v="0"/>
    <s v="14311200"/>
    <s v=""/>
    <n v="923016"/>
    <n v="923016"/>
    <n v="461508"/>
    <n v="357273.13"/>
    <n v="104234.87"/>
    <n v="0"/>
    <n v="565742.87"/>
  </r>
  <r>
    <s v="5"/>
    <x v="672"/>
    <s v="38C001"/>
    <s v="268023S056"/>
    <s v="111150"/>
    <x v="0"/>
    <s v="14411200"/>
    <s v=""/>
    <n v="495703"/>
    <n v="495703"/>
    <n v="268509"/>
    <n v="111299.83"/>
    <n v="157209.17000000001"/>
    <n v="333098.90999999997"/>
    <n v="51304.26"/>
  </r>
  <r>
    <s v="5"/>
    <x v="672"/>
    <s v="38C001"/>
    <s v="268023S056"/>
    <s v="111150"/>
    <x v="0"/>
    <s v="14431200"/>
    <s v=""/>
    <n v="18272"/>
    <n v="18272"/>
    <n v="9140"/>
    <n v="0"/>
    <n v="9140"/>
    <n v="0"/>
    <n v="18272"/>
  </r>
  <r>
    <s v="5"/>
    <x v="672"/>
    <s v="38C001"/>
    <s v="268023S056"/>
    <s v="111150"/>
    <x v="0"/>
    <s v="15111200"/>
    <s v=""/>
    <n v="584516"/>
    <n v="584516"/>
    <n v="292260"/>
    <n v="236724.49"/>
    <n v="55535.51"/>
    <n v="0"/>
    <n v="347791.51"/>
  </r>
  <r>
    <s v="5"/>
    <x v="672"/>
    <s v="38C001"/>
    <s v="268023S056"/>
    <s v="111150"/>
    <x v="0"/>
    <s v="15411100"/>
    <s v=""/>
    <n v="87527"/>
    <n v="87527"/>
    <n v="87527"/>
    <n v="87527"/>
    <n v="0"/>
    <n v="0"/>
    <n v="0"/>
  </r>
  <r>
    <s v="5"/>
    <x v="672"/>
    <s v="38C001"/>
    <s v="268023S056"/>
    <s v="111150"/>
    <x v="0"/>
    <s v="15411107"/>
    <s v=""/>
    <n v="256810"/>
    <n v="256810"/>
    <n v="0"/>
    <n v="0"/>
    <n v="0"/>
    <n v="0"/>
    <n v="256810"/>
  </r>
  <r>
    <s v="5"/>
    <x v="672"/>
    <s v="38C001"/>
    <s v="268023S056"/>
    <s v="111150"/>
    <x v="0"/>
    <s v="15411208"/>
    <s v=""/>
    <n v="479305"/>
    <n v="479305"/>
    <n v="0"/>
    <n v="0"/>
    <n v="0"/>
    <n v="0"/>
    <n v="479305"/>
  </r>
  <r>
    <s v="5"/>
    <x v="672"/>
    <s v="38C001"/>
    <s v="268023S056"/>
    <s v="111150"/>
    <x v="0"/>
    <s v="15411218"/>
    <s v=""/>
    <n v="781780"/>
    <n v="781780"/>
    <n v="0"/>
    <n v="0"/>
    <n v="0"/>
    <n v="0"/>
    <n v="781780"/>
  </r>
  <r>
    <s v="5"/>
    <x v="672"/>
    <s v="38C001"/>
    <s v="268023S056"/>
    <s v="111150"/>
    <x v="0"/>
    <s v="15421100"/>
    <s v=""/>
    <n v="6078"/>
    <n v="5403"/>
    <n v="3375"/>
    <n v="2025"/>
    <n v="1350"/>
    <n v="0"/>
    <n v="3378"/>
  </r>
  <r>
    <s v="5"/>
    <x v="672"/>
    <s v="38C001"/>
    <s v="268023S056"/>
    <s v="111150"/>
    <x v="0"/>
    <s v="15431226"/>
    <s v=""/>
    <n v="40522"/>
    <n v="40522"/>
    <n v="40522"/>
    <n v="26739.360000000001"/>
    <n v="13782.64"/>
    <n v="0"/>
    <n v="13782.64"/>
  </r>
  <r>
    <s v="5"/>
    <x v="672"/>
    <s v="38C001"/>
    <s v="268023S056"/>
    <s v="111150"/>
    <x v="0"/>
    <s v="15441100"/>
    <s v=""/>
    <n v="2103525"/>
    <n v="2103525"/>
    <n v="1139411"/>
    <n v="1047924.77"/>
    <n v="91486.23"/>
    <n v="0"/>
    <n v="1055600.23"/>
  </r>
  <r>
    <s v="5"/>
    <x v="672"/>
    <s v="38C001"/>
    <s v="268023S056"/>
    <s v="111150"/>
    <x v="0"/>
    <s v="15451100"/>
    <s v=""/>
    <n v="17070"/>
    <n v="16922.7"/>
    <n v="9101.7000000000007"/>
    <n v="7865.24"/>
    <n v="1236.46"/>
    <n v="0"/>
    <n v="9057.4599999999991"/>
  </r>
  <r>
    <s v="5"/>
    <x v="672"/>
    <s v="38C001"/>
    <s v="268023S056"/>
    <s v="111150"/>
    <x v="0"/>
    <s v="15451108"/>
    <s v=""/>
    <n v="13647"/>
    <n v="12244.08"/>
    <n v="5989.08"/>
    <n v="5142.54"/>
    <n v="846.54"/>
    <n v="0"/>
    <n v="7101.54"/>
  </r>
  <r>
    <s v="5"/>
    <x v="672"/>
    <s v="38C001"/>
    <s v="268023S056"/>
    <s v="111150"/>
    <x v="0"/>
    <s v="15451109"/>
    <s v=""/>
    <n v="253820"/>
    <n v="232840.97"/>
    <n v="116510.97"/>
    <n v="103670.6"/>
    <n v="12840.37"/>
    <n v="0"/>
    <n v="129170.37"/>
  </r>
  <r>
    <s v="5"/>
    <x v="672"/>
    <s v="38C001"/>
    <s v="268023S056"/>
    <s v="111150"/>
    <x v="0"/>
    <s v="15451110"/>
    <s v=""/>
    <n v="43608"/>
    <n v="43608"/>
    <n v="43608"/>
    <n v="43608"/>
    <n v="0"/>
    <n v="0"/>
    <n v="0"/>
  </r>
  <r>
    <s v="5"/>
    <x v="672"/>
    <s v="38C001"/>
    <s v="268023S056"/>
    <s v="111150"/>
    <x v="0"/>
    <s v="15461100"/>
    <s v=""/>
    <n v="121"/>
    <n v="0"/>
    <n v="0"/>
    <n v="0"/>
    <n v="0"/>
    <n v="0"/>
    <n v="0"/>
  </r>
  <r>
    <s v="5"/>
    <x v="672"/>
    <s v="38C001"/>
    <s v="268023S056"/>
    <s v="111150"/>
    <x v="0"/>
    <s v="15461106"/>
    <s v=""/>
    <n v="2532"/>
    <n v="2500"/>
    <n v="2500"/>
    <n v="2500"/>
    <n v="0"/>
    <n v="0"/>
    <n v="0"/>
  </r>
  <r>
    <s v="5"/>
    <x v="672"/>
    <s v="38C001"/>
    <s v="268023S056"/>
    <s v="111150"/>
    <x v="0"/>
    <s v="15461151"/>
    <s v=""/>
    <n v="551424"/>
    <n v="525968"/>
    <n v="265574"/>
    <n v="215798.8"/>
    <n v="49775.199999999997"/>
    <n v="0"/>
    <n v="310169.2"/>
  </r>
  <r>
    <s v="5"/>
    <x v="672"/>
    <s v="38C001"/>
    <s v="268023S056"/>
    <s v="111150"/>
    <x v="0"/>
    <s v="15471100"/>
    <s v=""/>
    <n v="32679"/>
    <n v="32679"/>
    <n v="32679"/>
    <n v="32679"/>
    <n v="0"/>
    <n v="0"/>
    <n v="0"/>
  </r>
  <r>
    <s v="5"/>
    <x v="672"/>
    <s v="38C001"/>
    <s v="268023S056"/>
    <s v="111150"/>
    <x v="0"/>
    <s v="15471108"/>
    <s v=""/>
    <n v="10231"/>
    <n v="10231"/>
    <n v="10231"/>
    <n v="10231"/>
    <n v="0"/>
    <n v="0"/>
    <n v="0"/>
  </r>
  <r>
    <s v="5"/>
    <x v="672"/>
    <s v="38C001"/>
    <s v="268023S056"/>
    <s v="111150"/>
    <x v="0"/>
    <s v="15481100"/>
    <s v=""/>
    <n v="594982"/>
    <n v="594982"/>
    <n v="594982"/>
    <n v="594982"/>
    <n v="0"/>
    <n v="0"/>
    <n v="0"/>
  </r>
  <r>
    <s v="5"/>
    <x v="672"/>
    <s v="38C001"/>
    <s v="268023S056"/>
    <s v="111150"/>
    <x v="0"/>
    <s v="15911100"/>
    <s v=""/>
    <n v="4905996"/>
    <n v="4529555.99"/>
    <n v="2076557.99"/>
    <n v="1785724.7"/>
    <n v="290833.28999999998"/>
    <n v="0"/>
    <n v="2743831.29"/>
  </r>
  <r>
    <s v="5"/>
    <x v="672"/>
    <s v="38C001"/>
    <s v="268023S056"/>
    <s v="111150"/>
    <x v="0"/>
    <s v="15931100"/>
    <s v=""/>
    <n v="53063"/>
    <n v="44216.88"/>
    <n v="30944.880000000001"/>
    <n v="20383.689999999999"/>
    <n v="10561.19"/>
    <n v="0"/>
    <n v="23833.19"/>
  </r>
  <r>
    <s v="5"/>
    <x v="672"/>
    <s v="38C001"/>
    <s v="268023S056"/>
    <s v="111150"/>
    <x v="0"/>
    <s v="16111143"/>
    <s v=""/>
    <n v="1195141"/>
    <n v="796761"/>
    <n v="199190"/>
    <n v="0"/>
    <n v="199190"/>
    <n v="0"/>
    <n v="796761"/>
  </r>
  <r>
    <s v="5"/>
    <x v="672"/>
    <s v="38C001"/>
    <s v="268023S056"/>
    <s v="111150"/>
    <x v="0"/>
    <s v="17111100"/>
    <s v=""/>
    <n v="7091"/>
    <n v="7091"/>
    <n v="1186"/>
    <n v="0"/>
    <n v="1186"/>
    <n v="0"/>
    <n v="7091"/>
  </r>
  <r>
    <s v="5"/>
    <x v="672"/>
    <s v="38C001"/>
    <s v="268023S056"/>
    <s v="111150"/>
    <x v="0"/>
    <s v="17141100"/>
    <s v=""/>
    <n v="307893"/>
    <n v="293071.94"/>
    <n v="164786.94"/>
    <n v="122319.52"/>
    <n v="42467.42"/>
    <n v="0"/>
    <n v="170752.42"/>
  </r>
  <r>
    <s v="5"/>
    <x v="672"/>
    <s v="38C001"/>
    <s v="268023S056"/>
    <s v="111150"/>
    <x v="0"/>
    <s v="17191106"/>
    <s v=""/>
    <n v="3039"/>
    <n v="0"/>
    <n v="0"/>
    <n v="0"/>
    <n v="0"/>
    <n v="0"/>
    <n v="0"/>
  </r>
  <r>
    <s v="5"/>
    <x v="672"/>
    <s v="38C001"/>
    <s v="268023S056"/>
    <s v="111150"/>
    <x v="2"/>
    <s v="39811200"/>
    <s v=""/>
    <n v="604122"/>
    <n v="604122"/>
    <n v="302064"/>
    <n v="240996"/>
    <n v="61068"/>
    <n v="0"/>
    <n v="363126"/>
  </r>
  <r>
    <s v="5"/>
    <x v="672"/>
    <s v="38C001"/>
    <s v="268023S056"/>
    <s v="111150"/>
    <x v="2"/>
    <s v="39811208"/>
    <s v=""/>
    <n v="162414"/>
    <n v="162414"/>
    <n v="81210"/>
    <n v="67676"/>
    <n v="13534"/>
    <n v="0"/>
    <n v="94738"/>
  </r>
  <r>
    <s v="5"/>
    <x v="672"/>
    <s v="38C001"/>
    <s v="268023S056"/>
    <s v="111150"/>
    <x v="2"/>
    <s v="39821100"/>
    <s v=""/>
    <n v="375429"/>
    <n v="375429"/>
    <n v="112627"/>
    <n v="627"/>
    <n v="112000"/>
    <n v="0"/>
    <n v="374802"/>
  </r>
  <r>
    <s v="5"/>
    <x v="672"/>
    <s v="38C001"/>
    <s v="268023S056"/>
    <s v="111150"/>
    <x v="2"/>
    <s v="39821108"/>
    <s v=""/>
    <n v="54398"/>
    <n v="54398"/>
    <n v="2266"/>
    <n v="2266"/>
    <n v="0"/>
    <n v="0"/>
    <n v="52132"/>
  </r>
  <r>
    <s v="5"/>
    <x v="672"/>
    <s v="38C001"/>
    <s v="268023S056"/>
    <s v="111150"/>
    <x v="5"/>
    <s v="44191177"/>
    <s v=""/>
    <n v="50000000"/>
    <n v="50000000"/>
    <n v="18500000"/>
    <n v="4165272"/>
    <n v="14334728"/>
    <n v="45834720"/>
    <n v="8"/>
  </r>
  <r>
    <s v="5"/>
    <x v="673"/>
    <s v="38C001"/>
    <s v="271023S010"/>
    <s v="111150"/>
    <x v="5"/>
    <s v="44511177"/>
    <s v=""/>
    <n v="0"/>
    <n v="5000000"/>
    <n v="3438667"/>
    <n v="0"/>
    <n v="3438667"/>
    <n v="5000000"/>
    <n v="0"/>
  </r>
  <r>
    <s v="5"/>
    <x v="674"/>
    <s v="38C001"/>
    <s v="271037P003"/>
    <s v="111150"/>
    <x v="0"/>
    <s v="11311100"/>
    <s v=""/>
    <n v="6343385"/>
    <n v="6343385"/>
    <n v="3436003"/>
    <n v="3177870.96"/>
    <n v="258132.04"/>
    <n v="0"/>
    <n v="3165514.04"/>
  </r>
  <r>
    <s v="5"/>
    <x v="674"/>
    <s v="38C001"/>
    <s v="271037P003"/>
    <s v="111150"/>
    <x v="0"/>
    <s v="11321100"/>
    <s v=""/>
    <n v="147883"/>
    <n v="147883"/>
    <n v="80107"/>
    <n v="74988.34"/>
    <n v="5118.66"/>
    <n v="0"/>
    <n v="72894.66"/>
  </r>
  <r>
    <s v="5"/>
    <x v="674"/>
    <s v="38C001"/>
    <s v="271037P003"/>
    <s v="111150"/>
    <x v="0"/>
    <s v="12211108"/>
    <s v=""/>
    <n v="3670797"/>
    <n v="3427475.25"/>
    <n v="1745027.25"/>
    <n v="1566274.82"/>
    <n v="178752.43"/>
    <n v="0"/>
    <n v="1861200.43"/>
  </r>
  <r>
    <s v="5"/>
    <x v="674"/>
    <s v="38C001"/>
    <s v="271037P003"/>
    <s v="111150"/>
    <x v="0"/>
    <s v="12311106"/>
    <s v=""/>
    <n v="60783"/>
    <n v="0"/>
    <n v="0"/>
    <n v="0"/>
    <n v="0"/>
    <n v="0"/>
    <n v="0"/>
  </r>
  <r>
    <s v="5"/>
    <x v="674"/>
    <s v="38C001"/>
    <s v="271037P003"/>
    <s v="111150"/>
    <x v="0"/>
    <s v="13111100"/>
    <s v=""/>
    <n v="33874"/>
    <n v="30601.38"/>
    <n v="17053.38"/>
    <n v="14592.42"/>
    <n v="2460.96"/>
    <n v="0"/>
    <n v="16008.96"/>
  </r>
  <r>
    <s v="5"/>
    <x v="674"/>
    <s v="38C001"/>
    <s v="271037P003"/>
    <s v="111150"/>
    <x v="0"/>
    <s v="13211100"/>
    <s v=""/>
    <n v="180312"/>
    <n v="180312"/>
    <n v="90156"/>
    <n v="90156"/>
    <n v="0"/>
    <n v="0"/>
    <n v="90156"/>
  </r>
  <r>
    <s v="5"/>
    <x v="674"/>
    <s v="38C001"/>
    <s v="271037P003"/>
    <s v="111150"/>
    <x v="0"/>
    <s v="13231100"/>
    <s v=""/>
    <n v="1136085"/>
    <n v="1136085"/>
    <n v="0"/>
    <n v="0"/>
    <n v="0"/>
    <n v="0"/>
    <n v="1136085"/>
  </r>
  <r>
    <s v="5"/>
    <x v="674"/>
    <s v="38C001"/>
    <s v="271037P003"/>
    <s v="111150"/>
    <x v="0"/>
    <s v="13231108"/>
    <s v=""/>
    <n v="381898"/>
    <n v="381898"/>
    <n v="0"/>
    <n v="0"/>
    <n v="0"/>
    <n v="0"/>
    <n v="381898"/>
  </r>
  <r>
    <s v="5"/>
    <x v="674"/>
    <s v="38C001"/>
    <s v="271037P003"/>
    <s v="111150"/>
    <x v="0"/>
    <s v="13411100"/>
    <s v=""/>
    <n v="73622"/>
    <n v="73621.070000000007"/>
    <n v="73621.070000000007"/>
    <n v="52225.07"/>
    <n v="21396"/>
    <n v="0"/>
    <n v="21396"/>
  </r>
  <r>
    <s v="5"/>
    <x v="674"/>
    <s v="38C001"/>
    <s v="271037P003"/>
    <s v="111150"/>
    <x v="0"/>
    <s v="14111201"/>
    <s v=""/>
    <n v="647919"/>
    <n v="647919"/>
    <n v="350958"/>
    <n v="291842.45"/>
    <n v="59115.55"/>
    <n v="0"/>
    <n v="356076.55"/>
  </r>
  <r>
    <s v="5"/>
    <x v="674"/>
    <s v="38C001"/>
    <s v="271037P003"/>
    <s v="111150"/>
    <x v="0"/>
    <s v="14111203"/>
    <s v=""/>
    <n v="9982"/>
    <n v="9982"/>
    <n v="5990"/>
    <n v="4467.91"/>
    <n v="1522.09"/>
    <n v="0"/>
    <n v="5514.09"/>
  </r>
  <r>
    <s v="5"/>
    <x v="674"/>
    <s v="38C001"/>
    <s v="271037P003"/>
    <s v="111150"/>
    <x v="0"/>
    <s v="14111208"/>
    <s v=""/>
    <n v="326522"/>
    <n v="326522"/>
    <n v="176867"/>
    <n v="144524.31"/>
    <n v="32342.69"/>
    <n v="0"/>
    <n v="181997.69"/>
  </r>
  <r>
    <s v="5"/>
    <x v="674"/>
    <s v="38C001"/>
    <s v="271037P003"/>
    <s v="111150"/>
    <x v="0"/>
    <s v="14211201"/>
    <s v=""/>
    <n v="318931"/>
    <n v="318931"/>
    <n v="159466"/>
    <n v="118365.62"/>
    <n v="41100.379999999997"/>
    <n v="0"/>
    <n v="200565.38"/>
  </r>
  <r>
    <s v="5"/>
    <x v="674"/>
    <s v="38C001"/>
    <s v="271037P003"/>
    <s v="111150"/>
    <x v="0"/>
    <s v="14211203"/>
    <s v=""/>
    <n v="7393"/>
    <n v="7393"/>
    <n v="4005"/>
    <n v="2966.81"/>
    <n v="1038.19"/>
    <n v="0"/>
    <n v="4426.1899999999996"/>
  </r>
  <r>
    <s v="5"/>
    <x v="674"/>
    <s v="38C001"/>
    <s v="271037P003"/>
    <s v="111150"/>
    <x v="0"/>
    <s v="14311200"/>
    <s v=""/>
    <n v="342593"/>
    <n v="342593"/>
    <n v="171299"/>
    <n v="105322.24000000001"/>
    <n v="65976.759999999995"/>
    <n v="0"/>
    <n v="237270.76"/>
  </r>
  <r>
    <s v="5"/>
    <x v="674"/>
    <s v="38C001"/>
    <s v="271037P003"/>
    <s v="111150"/>
    <x v="0"/>
    <s v="14411200"/>
    <s v=""/>
    <n v="371777"/>
    <n v="371777"/>
    <n v="201382"/>
    <n v="83474.81"/>
    <n v="117907.19"/>
    <n v="249824.02"/>
    <n v="38478.17"/>
  </r>
  <r>
    <s v="5"/>
    <x v="674"/>
    <s v="38C001"/>
    <s v="271037P003"/>
    <s v="111150"/>
    <x v="0"/>
    <s v="14431200"/>
    <s v=""/>
    <n v="13704"/>
    <n v="13704"/>
    <n v="6852"/>
    <n v="0"/>
    <n v="6852"/>
    <n v="0"/>
    <n v="13704"/>
  </r>
  <r>
    <s v="5"/>
    <x v="674"/>
    <s v="38C001"/>
    <s v="271037P003"/>
    <s v="111150"/>
    <x v="0"/>
    <s v="15111200"/>
    <s v=""/>
    <n v="438387"/>
    <n v="438387"/>
    <n v="219192"/>
    <n v="177540.94"/>
    <n v="41651.06"/>
    <n v="0"/>
    <n v="260846.06"/>
  </r>
  <r>
    <s v="5"/>
    <x v="674"/>
    <s v="38C001"/>
    <s v="271037P003"/>
    <s v="111150"/>
    <x v="0"/>
    <s v="15411100"/>
    <s v=""/>
    <n v="65645"/>
    <n v="65645"/>
    <n v="65645"/>
    <n v="65645"/>
    <n v="0"/>
    <n v="0"/>
    <n v="0"/>
  </r>
  <r>
    <s v="5"/>
    <x v="674"/>
    <s v="38C001"/>
    <s v="271037P003"/>
    <s v="111150"/>
    <x v="0"/>
    <s v="15411107"/>
    <s v=""/>
    <n v="192607"/>
    <n v="192607"/>
    <n v="0"/>
    <n v="0"/>
    <n v="0"/>
    <n v="0"/>
    <n v="192607"/>
  </r>
  <r>
    <s v="5"/>
    <x v="674"/>
    <s v="38C001"/>
    <s v="271037P003"/>
    <s v="111150"/>
    <x v="0"/>
    <s v="15411208"/>
    <s v=""/>
    <n v="359479"/>
    <n v="359479"/>
    <n v="0"/>
    <n v="0"/>
    <n v="0"/>
    <n v="0"/>
    <n v="359479"/>
  </r>
  <r>
    <s v="5"/>
    <x v="674"/>
    <s v="38C001"/>
    <s v="271037P003"/>
    <s v="111150"/>
    <x v="0"/>
    <s v="15411218"/>
    <s v=""/>
    <n v="586335"/>
    <n v="586335"/>
    <n v="0"/>
    <n v="0"/>
    <n v="0"/>
    <n v="0"/>
    <n v="586335"/>
  </r>
  <r>
    <s v="5"/>
    <x v="674"/>
    <s v="38C001"/>
    <s v="271037P003"/>
    <s v="111150"/>
    <x v="0"/>
    <s v="15421100"/>
    <s v=""/>
    <n v="4558"/>
    <n v="4052"/>
    <n v="2530"/>
    <n v="1518"/>
    <n v="1012"/>
    <n v="0"/>
    <n v="2534"/>
  </r>
  <r>
    <s v="5"/>
    <x v="674"/>
    <s v="38C001"/>
    <s v="271037P003"/>
    <s v="111150"/>
    <x v="0"/>
    <s v="15431226"/>
    <s v=""/>
    <n v="30391"/>
    <n v="30391"/>
    <n v="30391"/>
    <n v="20054.189999999999"/>
    <n v="10336.81"/>
    <n v="0"/>
    <n v="10336.81"/>
  </r>
  <r>
    <s v="5"/>
    <x v="674"/>
    <s v="38C001"/>
    <s v="271037P003"/>
    <s v="111150"/>
    <x v="0"/>
    <s v="15441100"/>
    <s v=""/>
    <n v="1577644"/>
    <n v="1577644"/>
    <n v="887427"/>
    <n v="816943.54"/>
    <n v="70483.460000000006"/>
    <n v="0"/>
    <n v="760700.46"/>
  </r>
  <r>
    <s v="5"/>
    <x v="674"/>
    <s v="38C001"/>
    <s v="271037P003"/>
    <s v="111150"/>
    <x v="0"/>
    <s v="15451100"/>
    <s v=""/>
    <n v="12802"/>
    <n v="12694.15"/>
    <n v="6827.15"/>
    <n v="5848.8"/>
    <n v="978.35"/>
    <n v="0"/>
    <n v="6845.35"/>
  </r>
  <r>
    <s v="5"/>
    <x v="674"/>
    <s v="38C001"/>
    <s v="271037P003"/>
    <s v="111150"/>
    <x v="0"/>
    <s v="15451108"/>
    <s v=""/>
    <n v="10235"/>
    <n v="9183.2900000000009"/>
    <n v="4492.29"/>
    <n v="3856.89"/>
    <n v="635.4"/>
    <n v="0"/>
    <n v="5326.4"/>
  </r>
  <r>
    <s v="5"/>
    <x v="674"/>
    <s v="38C001"/>
    <s v="271037P003"/>
    <s v="111150"/>
    <x v="0"/>
    <s v="15451109"/>
    <s v=""/>
    <n v="190365"/>
    <n v="174627.72"/>
    <n v="87381.72"/>
    <n v="74002.880000000005"/>
    <n v="13378.84"/>
    <n v="0"/>
    <n v="100624.84"/>
  </r>
  <r>
    <s v="5"/>
    <x v="674"/>
    <s v="38C001"/>
    <s v="271037P003"/>
    <s v="111150"/>
    <x v="0"/>
    <s v="15451110"/>
    <s v=""/>
    <n v="32706"/>
    <n v="32706"/>
    <n v="32706"/>
    <n v="32706"/>
    <n v="0"/>
    <n v="0"/>
    <n v="0"/>
  </r>
  <r>
    <s v="5"/>
    <x v="674"/>
    <s v="38C001"/>
    <s v="271037P003"/>
    <s v="111150"/>
    <x v="0"/>
    <s v="15461100"/>
    <s v=""/>
    <n v="91"/>
    <n v="0"/>
    <n v="0"/>
    <n v="0"/>
    <n v="0"/>
    <n v="0"/>
    <n v="0"/>
  </r>
  <r>
    <s v="5"/>
    <x v="674"/>
    <s v="38C001"/>
    <s v="271037P003"/>
    <s v="111150"/>
    <x v="0"/>
    <s v="15461106"/>
    <s v=""/>
    <n v="1899"/>
    <n v="0"/>
    <n v="0"/>
    <n v="0"/>
    <n v="0"/>
    <n v="0"/>
    <n v="0"/>
  </r>
  <r>
    <s v="5"/>
    <x v="674"/>
    <s v="38C001"/>
    <s v="271037P003"/>
    <s v="111150"/>
    <x v="0"/>
    <s v="15461151"/>
    <s v=""/>
    <n v="413568"/>
    <n v="398226.5"/>
    <n v="202930.5"/>
    <n v="163724.1"/>
    <n v="39206.400000000001"/>
    <n v="0"/>
    <n v="234502.39999999999"/>
  </r>
  <r>
    <s v="5"/>
    <x v="674"/>
    <s v="38C001"/>
    <s v="271037P003"/>
    <s v="111150"/>
    <x v="0"/>
    <s v="15471100"/>
    <s v=""/>
    <n v="24509"/>
    <n v="24509"/>
    <n v="24509"/>
    <n v="24509"/>
    <n v="0"/>
    <n v="0"/>
    <n v="0"/>
  </r>
  <r>
    <s v="5"/>
    <x v="674"/>
    <s v="38C001"/>
    <s v="271037P003"/>
    <s v="111150"/>
    <x v="0"/>
    <s v="15471108"/>
    <s v=""/>
    <n v="7673"/>
    <n v="7673"/>
    <n v="7673"/>
    <n v="7673"/>
    <n v="0"/>
    <n v="0"/>
    <n v="0"/>
  </r>
  <r>
    <s v="5"/>
    <x v="674"/>
    <s v="38C001"/>
    <s v="271037P003"/>
    <s v="111150"/>
    <x v="0"/>
    <s v="15481100"/>
    <s v=""/>
    <n v="446237"/>
    <n v="446237"/>
    <n v="446237"/>
    <n v="446237"/>
    <n v="0"/>
    <n v="0"/>
    <n v="0"/>
  </r>
  <r>
    <s v="5"/>
    <x v="674"/>
    <s v="38C001"/>
    <s v="271037P003"/>
    <s v="111150"/>
    <x v="0"/>
    <s v="15911100"/>
    <s v=""/>
    <n v="3679497"/>
    <n v="3679497"/>
    <n v="1839753"/>
    <n v="1464293.42"/>
    <n v="375459.58"/>
    <n v="0"/>
    <n v="2215203.58"/>
  </r>
  <r>
    <s v="5"/>
    <x v="674"/>
    <s v="38C001"/>
    <s v="271037P003"/>
    <s v="111150"/>
    <x v="0"/>
    <s v="15931100"/>
    <s v=""/>
    <n v="39797"/>
    <n v="33161.64"/>
    <n v="23208.639999999999"/>
    <n v="15287.74"/>
    <n v="7920.9"/>
    <n v="0"/>
    <n v="17873.900000000001"/>
  </r>
  <r>
    <s v="5"/>
    <x v="674"/>
    <s v="38C001"/>
    <s v="271037P003"/>
    <s v="111150"/>
    <x v="0"/>
    <s v="16111143"/>
    <s v=""/>
    <n v="914152"/>
    <n v="609436"/>
    <n v="152358"/>
    <n v="0"/>
    <n v="152358"/>
    <n v="0"/>
    <n v="609436"/>
  </r>
  <r>
    <s v="5"/>
    <x v="674"/>
    <s v="38C001"/>
    <s v="271037P003"/>
    <s v="111150"/>
    <x v="0"/>
    <s v="17111100"/>
    <s v=""/>
    <n v="5318"/>
    <n v="5318"/>
    <n v="888"/>
    <n v="0"/>
    <n v="888"/>
    <n v="0"/>
    <n v="5318"/>
  </r>
  <r>
    <s v="5"/>
    <x v="674"/>
    <s v="38C001"/>
    <s v="271037P003"/>
    <s v="111150"/>
    <x v="0"/>
    <s v="17141100"/>
    <s v=""/>
    <n v="230920"/>
    <n v="219805.7"/>
    <n v="123590.7"/>
    <n v="91739.63"/>
    <n v="31851.07"/>
    <n v="0"/>
    <n v="128066.07"/>
  </r>
  <r>
    <s v="5"/>
    <x v="674"/>
    <s v="38C001"/>
    <s v="271037P003"/>
    <s v="111150"/>
    <x v="0"/>
    <s v="17191106"/>
    <s v=""/>
    <n v="2279"/>
    <n v="0"/>
    <n v="0"/>
    <n v="0"/>
    <n v="0"/>
    <n v="0"/>
    <n v="0"/>
  </r>
  <r>
    <s v="5"/>
    <x v="674"/>
    <s v="38C001"/>
    <s v="271037P003"/>
    <s v="111150"/>
    <x v="1"/>
    <s v="21111100"/>
    <s v=""/>
    <n v="300000"/>
    <n v="300000"/>
    <n v="300000"/>
    <n v="0"/>
    <n v="300000"/>
    <n v="0"/>
    <n v="300000"/>
  </r>
  <r>
    <s v="5"/>
    <x v="674"/>
    <s v="38C001"/>
    <s v="271037P003"/>
    <s v="111150"/>
    <x v="1"/>
    <s v="21411100"/>
    <s v=""/>
    <n v="20000"/>
    <n v="20000"/>
    <n v="20000"/>
    <n v="0"/>
    <n v="20000"/>
    <n v="0"/>
    <n v="20000"/>
  </r>
  <r>
    <s v="5"/>
    <x v="674"/>
    <s v="38C001"/>
    <s v="271037P003"/>
    <s v="111150"/>
    <x v="1"/>
    <s v="21411200"/>
    <s v=""/>
    <n v="20000"/>
    <n v="20000"/>
    <n v="8572"/>
    <n v="0"/>
    <n v="8572"/>
    <n v="0"/>
    <n v="20000"/>
  </r>
  <r>
    <s v="5"/>
    <x v="674"/>
    <s v="38C001"/>
    <s v="271037P003"/>
    <s v="111150"/>
    <x v="1"/>
    <s v="21611100"/>
    <s v=""/>
    <n v="150000"/>
    <n v="150000"/>
    <n v="75000"/>
    <n v="0"/>
    <n v="75000"/>
    <n v="0"/>
    <n v="150000"/>
  </r>
  <r>
    <s v="5"/>
    <x v="674"/>
    <s v="38C001"/>
    <s v="271037P003"/>
    <s v="111150"/>
    <x v="1"/>
    <s v="21711100"/>
    <s v=""/>
    <n v="50000"/>
    <n v="50000"/>
    <n v="25000"/>
    <n v="0"/>
    <n v="25000"/>
    <n v="0"/>
    <n v="50000"/>
  </r>
  <r>
    <s v="5"/>
    <x v="674"/>
    <s v="38C001"/>
    <s v="271037P003"/>
    <s v="111150"/>
    <x v="1"/>
    <s v="24611100"/>
    <s v=""/>
    <n v="41358"/>
    <n v="41358"/>
    <n v="41358"/>
    <n v="0"/>
    <n v="41358"/>
    <n v="0"/>
    <n v="41358"/>
  </r>
  <r>
    <s v="5"/>
    <x v="674"/>
    <s v="38C001"/>
    <s v="271037P003"/>
    <s v="111150"/>
    <x v="1"/>
    <s v="24711100"/>
    <s v=""/>
    <n v="10339"/>
    <n v="10339"/>
    <n v="6205"/>
    <n v="0"/>
    <n v="6205"/>
    <n v="0"/>
    <n v="10339"/>
  </r>
  <r>
    <s v="5"/>
    <x v="674"/>
    <s v="38C001"/>
    <s v="271037P003"/>
    <s v="111150"/>
    <x v="1"/>
    <s v="24911100"/>
    <s v=""/>
    <n v="20679"/>
    <n v="20679"/>
    <n v="16544"/>
    <n v="0"/>
    <n v="16544"/>
    <n v="0"/>
    <n v="20679"/>
  </r>
  <r>
    <s v="5"/>
    <x v="674"/>
    <s v="38C001"/>
    <s v="271037P003"/>
    <s v="111150"/>
    <x v="1"/>
    <s v="25411100"/>
    <s v=""/>
    <n v="30000"/>
    <n v="30000"/>
    <n v="24000"/>
    <n v="0"/>
    <n v="24000"/>
    <n v="0"/>
    <n v="30000"/>
  </r>
  <r>
    <s v="5"/>
    <x v="674"/>
    <s v="38C001"/>
    <s v="271037P003"/>
    <s v="111150"/>
    <x v="1"/>
    <s v="25611100"/>
    <s v=""/>
    <n v="50000"/>
    <n v="50000"/>
    <n v="40000"/>
    <n v="0"/>
    <n v="40000"/>
    <n v="0"/>
    <n v="50000"/>
  </r>
  <r>
    <s v="5"/>
    <x v="674"/>
    <s v="38C001"/>
    <s v="271037P003"/>
    <s v="111150"/>
    <x v="1"/>
    <s v="26111100"/>
    <s v=""/>
    <n v="30000"/>
    <n v="30000"/>
    <n v="30000"/>
    <n v="0"/>
    <n v="30000"/>
    <n v="0"/>
    <n v="30000"/>
  </r>
  <r>
    <s v="5"/>
    <x v="674"/>
    <s v="38C001"/>
    <s v="271037P003"/>
    <s v="111150"/>
    <x v="1"/>
    <s v="29211100"/>
    <s v=""/>
    <n v="35016"/>
    <n v="35016"/>
    <n v="21010"/>
    <n v="0"/>
    <n v="21010"/>
    <n v="0"/>
    <n v="35016"/>
  </r>
  <r>
    <s v="5"/>
    <x v="674"/>
    <s v="38C001"/>
    <s v="271037P003"/>
    <s v="111150"/>
    <x v="2"/>
    <s v="33611200"/>
    <s v=""/>
    <n v="38865"/>
    <n v="38865"/>
    <n v="19437"/>
    <n v="11199"/>
    <n v="8238"/>
    <n v="27666"/>
    <n v="0"/>
  </r>
  <r>
    <s v="5"/>
    <x v="674"/>
    <s v="38C001"/>
    <s v="271037P003"/>
    <s v="111150"/>
    <x v="2"/>
    <s v="33811200"/>
    <s v=""/>
    <n v="1793323"/>
    <n v="1793323"/>
    <n v="896665"/>
    <n v="349608.31"/>
    <n v="547056.68999999994"/>
    <n v="1246515.69"/>
    <n v="197199"/>
  </r>
  <r>
    <s v="5"/>
    <x v="674"/>
    <s v="38C001"/>
    <s v="271037P003"/>
    <s v="111150"/>
    <x v="2"/>
    <s v="35811100"/>
    <s v=""/>
    <n v="2000000"/>
    <n v="2000000"/>
    <n v="1000004"/>
    <n v="0"/>
    <n v="1000004"/>
    <n v="1750000"/>
    <n v="250000"/>
  </r>
  <r>
    <s v="5"/>
    <x v="674"/>
    <s v="38C001"/>
    <s v="271037P003"/>
    <s v="111150"/>
    <x v="2"/>
    <s v="39811200"/>
    <s v=""/>
    <n v="453092"/>
    <n v="453092"/>
    <n v="226550"/>
    <n v="172146"/>
    <n v="54404"/>
    <n v="0"/>
    <n v="280946"/>
  </r>
  <r>
    <s v="5"/>
    <x v="674"/>
    <s v="38C001"/>
    <s v="271037P003"/>
    <s v="111150"/>
    <x v="2"/>
    <s v="39811208"/>
    <s v=""/>
    <n v="121810"/>
    <n v="121810"/>
    <n v="60906"/>
    <n v="50755"/>
    <n v="10151"/>
    <n v="0"/>
    <n v="71055"/>
  </r>
  <r>
    <s v="5"/>
    <x v="674"/>
    <s v="38C001"/>
    <s v="271037P003"/>
    <s v="111150"/>
    <x v="2"/>
    <s v="39821100"/>
    <s v=""/>
    <n v="281572"/>
    <n v="281572"/>
    <n v="84471"/>
    <n v="471"/>
    <n v="84000"/>
    <n v="0"/>
    <n v="281101"/>
  </r>
  <r>
    <s v="5"/>
    <x v="674"/>
    <s v="38C001"/>
    <s v="271037P003"/>
    <s v="111150"/>
    <x v="2"/>
    <s v="39821108"/>
    <s v=""/>
    <n v="40799"/>
    <n v="40799"/>
    <n v="1699"/>
    <n v="1699"/>
    <n v="0"/>
    <n v="0"/>
    <n v="39100"/>
  </r>
  <r>
    <s v="5"/>
    <x v="675"/>
    <s v="40A000"/>
    <s v="122300R003"/>
    <s v="111150"/>
    <x v="5"/>
    <s v="41411100"/>
    <s v=""/>
    <n v="6598224960"/>
    <n v="6592370229.0600004"/>
    <n v="3293257744.0599999"/>
    <n v="3293257744.0599999"/>
    <n v="0"/>
    <n v="3299112485"/>
    <n v="0"/>
  </r>
  <r>
    <s v="5"/>
    <x v="675"/>
    <s v="40A000"/>
    <s v="122300R003"/>
    <s v="111152"/>
    <x v="5"/>
    <s v="41411100"/>
    <s v=""/>
    <n v="0"/>
    <n v="52815744"/>
    <n v="0"/>
    <n v="0"/>
    <n v="0"/>
    <n v="0"/>
    <n v="52815744"/>
  </r>
  <r>
    <s v="5"/>
    <x v="675"/>
    <s v="40A000"/>
    <s v="122300R003"/>
    <s v="11P550"/>
    <x v="5"/>
    <s v="41412100"/>
    <s v=""/>
    <n v="46685769"/>
    <n v="52540499.939999998"/>
    <n v="29197610.940000001"/>
    <n v="0"/>
    <n v="29197610.940000001"/>
    <n v="0"/>
    <n v="52540499.939999998"/>
  </r>
  <r>
    <s v="5"/>
    <x v="675"/>
    <s v="40A000"/>
    <s v="122300R003"/>
    <s v="15O150"/>
    <x v="5"/>
    <s v="41411100"/>
    <s v=""/>
    <n v="1720428201"/>
    <n v="1720428201"/>
    <n v="860214097"/>
    <n v="860214097"/>
    <n v="0"/>
    <n v="860214104"/>
    <n v="0"/>
  </r>
  <r>
    <s v="5"/>
    <x v="675"/>
    <s v="40A000"/>
    <s v="122300R003"/>
    <s v="25P550"/>
    <x v="5"/>
    <s v="41412100"/>
    <s v=""/>
    <n v="186743070"/>
    <n v="186743070"/>
    <n v="93371535"/>
    <n v="0"/>
    <n v="93371535"/>
    <n v="0"/>
    <n v="186743070"/>
  </r>
  <r>
    <s v="5"/>
    <x v="675"/>
    <s v="40A000"/>
    <s v="122300R003"/>
    <s v="25P552"/>
    <x v="5"/>
    <s v="41412100"/>
    <s v=""/>
    <n v="0"/>
    <n v="23418929.760000002"/>
    <n v="23418929.760000002"/>
    <n v="0"/>
    <n v="23418929.760000002"/>
    <n v="0"/>
    <n v="23418929.760000002"/>
  </r>
  <r>
    <s v="5"/>
    <x v="676"/>
    <s v="41PDIP"/>
    <s v="132298M002"/>
    <s v="111150"/>
    <x v="3"/>
    <s v="799911A6"/>
    <s v=""/>
    <n v="3510000"/>
    <n v="3510000"/>
    <n v="0"/>
    <n v="0"/>
    <n v="0"/>
    <n v="0"/>
    <n v="3510000"/>
  </r>
  <r>
    <s v="5"/>
    <x v="677"/>
    <s v="41PDIP"/>
    <s v="132313M001"/>
    <s v="111150"/>
    <x v="0"/>
    <s v="11311100"/>
    <s v=""/>
    <n v="1000000"/>
    <n v="1000000"/>
    <n v="500002"/>
    <n v="416668.54"/>
    <n v="83333.460000000006"/>
    <n v="14275.5"/>
    <n v="569055.96"/>
  </r>
  <r>
    <s v="5"/>
    <x v="677"/>
    <s v="41PDIP"/>
    <s v="132313M001"/>
    <s v="111150"/>
    <x v="0"/>
    <s v="13211100"/>
    <s v=""/>
    <n v="146200"/>
    <n v="146200"/>
    <n v="100000"/>
    <n v="90349.52"/>
    <n v="9650.48"/>
    <n v="0"/>
    <n v="55850.48"/>
  </r>
  <r>
    <s v="5"/>
    <x v="677"/>
    <s v="41PDIP"/>
    <s v="132313M001"/>
    <s v="111150"/>
    <x v="0"/>
    <s v="13231100"/>
    <s v=""/>
    <n v="585000"/>
    <n v="585000"/>
    <n v="100000"/>
    <n v="2794.19"/>
    <n v="97205.81"/>
    <n v="0"/>
    <n v="582205.81000000006"/>
  </r>
  <r>
    <s v="5"/>
    <x v="677"/>
    <s v="41PDIP"/>
    <s v="132313M001"/>
    <s v="111150"/>
    <x v="0"/>
    <s v="14121100"/>
    <s v=""/>
    <n v="410000"/>
    <n v="410000"/>
    <n v="205004"/>
    <n v="118206.7"/>
    <n v="86797.3"/>
    <n v="0"/>
    <n v="291793.3"/>
  </r>
  <r>
    <s v="5"/>
    <x v="677"/>
    <s v="41PDIP"/>
    <s v="132313M001"/>
    <s v="111150"/>
    <x v="0"/>
    <s v="14221100"/>
    <s v=""/>
    <n v="313769"/>
    <n v="313769"/>
    <n v="156887"/>
    <n v="75000"/>
    <n v="81887"/>
    <n v="0"/>
    <n v="238769"/>
  </r>
  <r>
    <s v="5"/>
    <x v="677"/>
    <s v="41PDIP"/>
    <s v="132313M001"/>
    <s v="111150"/>
    <x v="0"/>
    <s v="14311200"/>
    <s v=""/>
    <n v="550000"/>
    <n v="550000"/>
    <n v="275022"/>
    <n v="243348"/>
    <n v="31674"/>
    <n v="0"/>
    <n v="306652"/>
  </r>
  <r>
    <s v="5"/>
    <x v="677"/>
    <s v="41PDIP"/>
    <s v="132313M001"/>
    <s v="111150"/>
    <x v="0"/>
    <s v="14411200"/>
    <s v=""/>
    <n v="51008"/>
    <n v="51008"/>
    <n v="25508"/>
    <n v="0"/>
    <n v="25508"/>
    <n v="51008"/>
    <n v="0"/>
  </r>
  <r>
    <s v="5"/>
    <x v="677"/>
    <s v="41PDIP"/>
    <s v="132313M001"/>
    <s v="111150"/>
    <x v="0"/>
    <s v="15911100"/>
    <s v=""/>
    <n v="2500000"/>
    <n v="2500000"/>
    <n v="1250002"/>
    <n v="1041669"/>
    <n v="208333"/>
    <n v="48696"/>
    <n v="1409635"/>
  </r>
  <r>
    <s v="5"/>
    <x v="677"/>
    <s v="41PDIP"/>
    <s v="132313M001"/>
    <s v="111150"/>
    <x v="0"/>
    <s v="16111143"/>
    <s v=""/>
    <n v="205635"/>
    <n v="205635"/>
    <n v="102819"/>
    <n v="0"/>
    <n v="102819"/>
    <n v="0"/>
    <n v="205635"/>
  </r>
  <r>
    <s v="5"/>
    <x v="677"/>
    <s v="41PDIP"/>
    <s v="132313M001"/>
    <s v="111150"/>
    <x v="1"/>
    <s v="21111100"/>
    <s v=""/>
    <n v="90000"/>
    <n v="90000"/>
    <n v="45000"/>
    <n v="5353.16"/>
    <n v="39646.839999999997"/>
    <n v="916.5"/>
    <n v="83730.34"/>
  </r>
  <r>
    <s v="5"/>
    <x v="677"/>
    <s v="41PDIP"/>
    <s v="132313M001"/>
    <s v="111150"/>
    <x v="1"/>
    <s v="21111200"/>
    <s v=""/>
    <n v="63500"/>
    <n v="63500"/>
    <n v="31752"/>
    <n v="0"/>
    <n v="31752"/>
    <n v="13818.21"/>
    <n v="49681.79"/>
  </r>
  <r>
    <s v="5"/>
    <x v="677"/>
    <s v="41PDIP"/>
    <s v="132313M001"/>
    <s v="111150"/>
    <x v="1"/>
    <s v="21311100"/>
    <s v=""/>
    <n v="635877"/>
    <n v="635877"/>
    <n v="317940"/>
    <n v="0"/>
    <n v="317940"/>
    <n v="0"/>
    <n v="635877"/>
  </r>
  <r>
    <s v="5"/>
    <x v="677"/>
    <s v="41PDIP"/>
    <s v="132313M001"/>
    <s v="111150"/>
    <x v="1"/>
    <s v="21411200"/>
    <s v=""/>
    <n v="20000"/>
    <n v="20000"/>
    <n v="10002"/>
    <n v="0"/>
    <n v="10002"/>
    <n v="0"/>
    <n v="20000"/>
  </r>
  <r>
    <s v="5"/>
    <x v="677"/>
    <s v="41PDIP"/>
    <s v="132313M001"/>
    <s v="111150"/>
    <x v="1"/>
    <s v="21511100"/>
    <s v=""/>
    <n v="50000"/>
    <n v="50000"/>
    <n v="25002"/>
    <n v="0"/>
    <n v="25002"/>
    <n v="0"/>
    <n v="50000"/>
  </r>
  <r>
    <s v="5"/>
    <x v="677"/>
    <s v="41PDIP"/>
    <s v="132313M001"/>
    <s v="111150"/>
    <x v="1"/>
    <s v="21521100"/>
    <s v=""/>
    <n v="10000"/>
    <n v="10000"/>
    <n v="4998"/>
    <n v="0"/>
    <n v="4998"/>
    <n v="0"/>
    <n v="10000"/>
  </r>
  <r>
    <s v="5"/>
    <x v="677"/>
    <s v="41PDIP"/>
    <s v="132313M001"/>
    <s v="111150"/>
    <x v="1"/>
    <s v="21611100"/>
    <s v=""/>
    <n v="90000"/>
    <n v="90000"/>
    <n v="45000"/>
    <n v="1186.25"/>
    <n v="43813.75"/>
    <n v="0"/>
    <n v="88813.75"/>
  </r>
  <r>
    <s v="5"/>
    <x v="677"/>
    <s v="41PDIP"/>
    <s v="132313M001"/>
    <s v="111150"/>
    <x v="1"/>
    <s v="22111100"/>
    <s v=""/>
    <n v="102216"/>
    <n v="102216"/>
    <n v="51108"/>
    <n v="4448.97"/>
    <n v="46659.03"/>
    <n v="3830.5"/>
    <n v="93936.53"/>
  </r>
  <r>
    <s v="5"/>
    <x v="677"/>
    <s v="41PDIP"/>
    <s v="132313M001"/>
    <s v="111150"/>
    <x v="1"/>
    <s v="24611100"/>
    <s v=""/>
    <n v="75000"/>
    <n v="75000"/>
    <n v="37500"/>
    <n v="1998.68"/>
    <n v="35501.32"/>
    <n v="472"/>
    <n v="72529.320000000007"/>
  </r>
  <r>
    <s v="5"/>
    <x v="677"/>
    <s v="41PDIP"/>
    <s v="132313M001"/>
    <s v="111150"/>
    <x v="1"/>
    <s v="26111200"/>
    <s v=""/>
    <n v="25950"/>
    <n v="25950"/>
    <n v="12978"/>
    <n v="2996.29"/>
    <n v="9981.7099999999991"/>
    <n v="19651.71"/>
    <n v="3302"/>
  </r>
  <r>
    <s v="5"/>
    <x v="677"/>
    <s v="41PDIP"/>
    <s v="132313M001"/>
    <s v="111150"/>
    <x v="1"/>
    <s v="29411100"/>
    <s v=""/>
    <n v="34000"/>
    <n v="34000"/>
    <n v="16998"/>
    <n v="0"/>
    <n v="16998"/>
    <n v="0"/>
    <n v="34000"/>
  </r>
  <r>
    <s v="5"/>
    <x v="677"/>
    <s v="41PDIP"/>
    <s v="132313M001"/>
    <s v="111150"/>
    <x v="2"/>
    <s v="31411200"/>
    <s v=""/>
    <n v="145981"/>
    <n v="145981"/>
    <n v="72990"/>
    <n v="0"/>
    <n v="72990"/>
    <n v="0"/>
    <n v="145981"/>
  </r>
  <r>
    <s v="5"/>
    <x v="677"/>
    <s v="41PDIP"/>
    <s v="132313M001"/>
    <s v="111150"/>
    <x v="2"/>
    <s v="31711200"/>
    <s v=""/>
    <n v="81072"/>
    <n v="81072"/>
    <n v="40536"/>
    <n v="0"/>
    <n v="40536"/>
    <n v="0"/>
    <n v="81072"/>
  </r>
  <r>
    <s v="5"/>
    <x v="677"/>
    <s v="41PDIP"/>
    <s v="132313M001"/>
    <s v="111150"/>
    <x v="2"/>
    <s v="31911200"/>
    <s v=""/>
    <n v="31140"/>
    <n v="31140"/>
    <n v="15570"/>
    <n v="0"/>
    <n v="15570"/>
    <n v="0"/>
    <n v="31140"/>
  </r>
  <r>
    <s v="5"/>
    <x v="677"/>
    <s v="41PDIP"/>
    <s v="132313M001"/>
    <s v="111150"/>
    <x v="2"/>
    <s v="32211100"/>
    <s v=""/>
    <n v="1000000"/>
    <n v="1000000"/>
    <n v="499998"/>
    <n v="333332"/>
    <n v="166666"/>
    <n v="0"/>
    <n v="666668"/>
  </r>
  <r>
    <s v="5"/>
    <x v="677"/>
    <s v="41PDIP"/>
    <s v="132313M001"/>
    <s v="111150"/>
    <x v="2"/>
    <s v="32711100"/>
    <s v=""/>
    <n v="10000"/>
    <n v="10000"/>
    <n v="4998"/>
    <n v="0"/>
    <n v="4998"/>
    <n v="0"/>
    <n v="10000"/>
  </r>
  <r>
    <s v="5"/>
    <x v="677"/>
    <s v="41PDIP"/>
    <s v="132313M001"/>
    <s v="111150"/>
    <x v="2"/>
    <s v="32911100"/>
    <s v=""/>
    <n v="30000"/>
    <n v="30000"/>
    <n v="15000"/>
    <n v="0"/>
    <n v="15000"/>
    <n v="0"/>
    <n v="30000"/>
  </r>
  <r>
    <s v="5"/>
    <x v="677"/>
    <s v="41PDIP"/>
    <s v="132313M001"/>
    <s v="111150"/>
    <x v="2"/>
    <s v="33311100"/>
    <s v=""/>
    <n v="4000000"/>
    <n v="4000000"/>
    <n v="1999998"/>
    <n v="410591.07"/>
    <n v="1589406.93"/>
    <n v="2178992.4300000002"/>
    <n v="1410416.5"/>
  </r>
  <r>
    <s v="5"/>
    <x v="677"/>
    <s v="41PDIP"/>
    <s v="132313M001"/>
    <s v="111150"/>
    <x v="2"/>
    <s v="33411100"/>
    <s v=""/>
    <n v="350000"/>
    <n v="350000"/>
    <n v="175002"/>
    <n v="0"/>
    <n v="175002"/>
    <n v="0"/>
    <n v="350000"/>
  </r>
  <r>
    <s v="5"/>
    <x v="677"/>
    <s v="41PDIP"/>
    <s v="132313M001"/>
    <s v="111150"/>
    <x v="2"/>
    <s v="33611200"/>
    <s v=""/>
    <n v="40000"/>
    <n v="40000"/>
    <n v="19998"/>
    <n v="6250"/>
    <n v="13748"/>
    <n v="0"/>
    <n v="33750"/>
  </r>
  <r>
    <s v="5"/>
    <x v="677"/>
    <s v="41PDIP"/>
    <s v="132313M001"/>
    <s v="111150"/>
    <x v="2"/>
    <s v="33621100"/>
    <s v=""/>
    <n v="1400000"/>
    <n v="1400000"/>
    <n v="700002"/>
    <n v="0"/>
    <n v="700002"/>
    <n v="0"/>
    <n v="1400000"/>
  </r>
  <r>
    <s v="5"/>
    <x v="677"/>
    <s v="41PDIP"/>
    <s v="132313M001"/>
    <s v="111150"/>
    <x v="2"/>
    <s v="33631100"/>
    <s v=""/>
    <n v="39951"/>
    <n v="39951"/>
    <n v="30000"/>
    <n v="0"/>
    <n v="30000"/>
    <n v="15930"/>
    <n v="24021"/>
  </r>
  <r>
    <s v="5"/>
    <x v="677"/>
    <s v="41PDIP"/>
    <s v="132313M001"/>
    <s v="111150"/>
    <x v="2"/>
    <s v="34111100"/>
    <s v=""/>
    <n v="20000"/>
    <n v="20000"/>
    <n v="10002"/>
    <n v="0"/>
    <n v="10002"/>
    <n v="0"/>
    <n v="20000"/>
  </r>
  <r>
    <s v="5"/>
    <x v="677"/>
    <s v="41PDIP"/>
    <s v="132313M001"/>
    <s v="111150"/>
    <x v="2"/>
    <s v="34511200"/>
    <s v=""/>
    <n v="8000"/>
    <n v="8000"/>
    <n v="4002"/>
    <n v="0"/>
    <n v="4002"/>
    <n v="8000"/>
    <n v="0"/>
  </r>
  <r>
    <s v="5"/>
    <x v="677"/>
    <s v="41PDIP"/>
    <s v="132313M001"/>
    <s v="111150"/>
    <x v="2"/>
    <s v="35111100"/>
    <s v=""/>
    <n v="200000"/>
    <n v="200000"/>
    <n v="100002"/>
    <n v="60000"/>
    <n v="40002"/>
    <n v="0"/>
    <n v="140000"/>
  </r>
  <r>
    <s v="5"/>
    <x v="677"/>
    <s v="41PDIP"/>
    <s v="132313M001"/>
    <s v="111150"/>
    <x v="2"/>
    <s v="35211100"/>
    <s v=""/>
    <n v="60000"/>
    <n v="60000"/>
    <n v="30000"/>
    <n v="0"/>
    <n v="30000"/>
    <n v="0"/>
    <n v="60000"/>
  </r>
  <r>
    <s v="5"/>
    <x v="677"/>
    <s v="41PDIP"/>
    <s v="132313M001"/>
    <s v="111150"/>
    <x v="2"/>
    <s v="35531100"/>
    <s v=""/>
    <n v="100000"/>
    <n v="100000"/>
    <n v="49998"/>
    <n v="0"/>
    <n v="49998"/>
    <n v="0"/>
    <n v="100000"/>
  </r>
  <r>
    <s v="5"/>
    <x v="677"/>
    <s v="41PDIP"/>
    <s v="132313M001"/>
    <s v="111150"/>
    <x v="2"/>
    <s v="37111100"/>
    <s v=""/>
    <n v="50000"/>
    <n v="45000"/>
    <n v="20002"/>
    <n v="0"/>
    <n v="20002"/>
    <n v="0"/>
    <n v="45000"/>
  </r>
  <r>
    <s v="5"/>
    <x v="677"/>
    <s v="41PDIP"/>
    <s v="132313M001"/>
    <s v="111150"/>
    <x v="2"/>
    <s v="37121100"/>
    <s v=""/>
    <n v="70000"/>
    <n v="70000"/>
    <n v="34998"/>
    <n v="0"/>
    <n v="34998"/>
    <n v="0"/>
    <n v="70000"/>
  </r>
  <r>
    <s v="5"/>
    <x v="677"/>
    <s v="41PDIP"/>
    <s v="132313M001"/>
    <s v="111150"/>
    <x v="2"/>
    <s v="37211100"/>
    <s v=""/>
    <n v="30000"/>
    <n v="30000"/>
    <n v="15000"/>
    <n v="1560"/>
    <n v="13440"/>
    <n v="1650"/>
    <n v="26790"/>
  </r>
  <r>
    <s v="5"/>
    <x v="677"/>
    <s v="41PDIP"/>
    <s v="132313M001"/>
    <s v="111150"/>
    <x v="2"/>
    <s v="37221100"/>
    <s v=""/>
    <n v="45000"/>
    <n v="45000"/>
    <n v="22500"/>
    <n v="3065"/>
    <n v="19435"/>
    <n v="0"/>
    <n v="41935"/>
  </r>
  <r>
    <s v="5"/>
    <x v="677"/>
    <s v="41PDIP"/>
    <s v="132313M001"/>
    <s v="111150"/>
    <x v="2"/>
    <s v="37511100"/>
    <s v=""/>
    <n v="100000"/>
    <n v="100000"/>
    <n v="49998"/>
    <n v="0"/>
    <n v="49998"/>
    <n v="0"/>
    <n v="100000"/>
  </r>
  <r>
    <s v="5"/>
    <x v="677"/>
    <s v="41PDIP"/>
    <s v="132313M001"/>
    <s v="111150"/>
    <x v="2"/>
    <s v="37611100"/>
    <s v=""/>
    <n v="150000"/>
    <n v="150000"/>
    <n v="75000"/>
    <n v="0"/>
    <n v="75000"/>
    <n v="36000"/>
    <n v="114000"/>
  </r>
  <r>
    <s v="5"/>
    <x v="677"/>
    <s v="41PDIP"/>
    <s v="132313M001"/>
    <s v="111150"/>
    <x v="2"/>
    <s v="39211100"/>
    <s v=""/>
    <n v="15000"/>
    <n v="20000"/>
    <n v="20000"/>
    <n v="1763"/>
    <n v="18237"/>
    <n v="0"/>
    <n v="18237"/>
  </r>
  <r>
    <s v="5"/>
    <x v="677"/>
    <s v="41PDIP"/>
    <s v="132313M001"/>
    <s v="111150"/>
    <x v="2"/>
    <s v="39691225"/>
    <s v=""/>
    <n v="83000"/>
    <n v="83000"/>
    <n v="41502"/>
    <n v="0"/>
    <n v="41502"/>
    <n v="0"/>
    <n v="83000"/>
  </r>
  <r>
    <s v="5"/>
    <x v="677"/>
    <s v="41PDIP"/>
    <s v="132313M001"/>
    <s v="111150"/>
    <x v="2"/>
    <s v="39811200"/>
    <s v=""/>
    <n v="200000"/>
    <n v="200000"/>
    <n v="100002"/>
    <n v="63202.53"/>
    <n v="36799.47"/>
    <n v="0"/>
    <n v="136797.47"/>
  </r>
  <r>
    <s v="5"/>
    <x v="677"/>
    <s v="41PDIP"/>
    <s v="132313M001"/>
    <s v="111150"/>
    <x v="2"/>
    <s v="39821100"/>
    <s v=""/>
    <n v="251000"/>
    <n v="251000"/>
    <n v="125502"/>
    <n v="0"/>
    <n v="125502"/>
    <n v="0"/>
    <n v="251000"/>
  </r>
  <r>
    <s v="5"/>
    <x v="677"/>
    <s v="41PDIP"/>
    <s v="132313M001"/>
    <s v="141250"/>
    <x v="1"/>
    <s v="21311100"/>
    <s v=""/>
    <n v="23784"/>
    <n v="23784"/>
    <n v="0"/>
    <n v="0"/>
    <n v="0"/>
    <n v="0"/>
    <n v="23784"/>
  </r>
  <r>
    <s v="5"/>
    <x v="678"/>
    <s v="41PDIP"/>
    <s v="132319P051"/>
    <s v="111150"/>
    <x v="0"/>
    <s v="11311100"/>
    <s v=""/>
    <n v="4500000"/>
    <n v="4500000"/>
    <n v="2250000"/>
    <n v="1535275.01"/>
    <n v="714724.99"/>
    <n v="142976.5"/>
    <n v="2821748.49"/>
  </r>
  <r>
    <s v="5"/>
    <x v="678"/>
    <s v="41PDIP"/>
    <s v="132319P051"/>
    <s v="111150"/>
    <x v="0"/>
    <s v="13211100"/>
    <s v=""/>
    <n v="219300"/>
    <n v="219300"/>
    <n v="109650"/>
    <n v="33730.22"/>
    <n v="75919.78"/>
    <n v="0"/>
    <n v="185569.78"/>
  </r>
  <r>
    <s v="5"/>
    <x v="678"/>
    <s v="41PDIP"/>
    <s v="132319P051"/>
    <s v="111150"/>
    <x v="0"/>
    <s v="13231100"/>
    <s v=""/>
    <n v="2000388"/>
    <n v="2000388"/>
    <n v="100000"/>
    <n v="49923.11"/>
    <n v="50076.89"/>
    <n v="0"/>
    <n v="1950464.89"/>
  </r>
  <r>
    <s v="5"/>
    <x v="678"/>
    <s v="41PDIP"/>
    <s v="132319P051"/>
    <s v="111150"/>
    <x v="0"/>
    <s v="14121100"/>
    <s v=""/>
    <n v="1605443"/>
    <n v="1605443"/>
    <n v="802727"/>
    <n v="495688.55"/>
    <n v="307038.45"/>
    <n v="0"/>
    <n v="1109754.45"/>
  </r>
  <r>
    <s v="5"/>
    <x v="678"/>
    <s v="41PDIP"/>
    <s v="132319P051"/>
    <s v="111150"/>
    <x v="0"/>
    <s v="14221100"/>
    <s v=""/>
    <n v="1300000"/>
    <n v="1300000"/>
    <n v="650002"/>
    <n v="327084.09999999998"/>
    <n v="322917.90000000002"/>
    <n v="0"/>
    <n v="972915.9"/>
  </r>
  <r>
    <s v="5"/>
    <x v="678"/>
    <s v="41PDIP"/>
    <s v="132319P051"/>
    <s v="111150"/>
    <x v="0"/>
    <s v="14311200"/>
    <s v=""/>
    <n v="1150000"/>
    <n v="1150000"/>
    <n v="575002"/>
    <n v="382922.42"/>
    <n v="192079.58"/>
    <n v="0"/>
    <n v="767077.58"/>
  </r>
  <r>
    <s v="5"/>
    <x v="678"/>
    <s v="41PDIP"/>
    <s v="132319P051"/>
    <s v="111150"/>
    <x v="0"/>
    <s v="14411200"/>
    <s v=""/>
    <n v="650000"/>
    <n v="650000"/>
    <n v="325004"/>
    <n v="0"/>
    <n v="325004"/>
    <n v="650000"/>
    <n v="0"/>
  </r>
  <r>
    <s v="5"/>
    <x v="678"/>
    <s v="41PDIP"/>
    <s v="132319P051"/>
    <s v="111150"/>
    <x v="0"/>
    <s v="15911100"/>
    <s v=""/>
    <n v="15960929"/>
    <n v="15960929"/>
    <n v="7980467"/>
    <n v="5864798.6699999999"/>
    <n v="2115668.33"/>
    <n v="513806"/>
    <n v="9582324.3300000001"/>
  </r>
  <r>
    <s v="5"/>
    <x v="678"/>
    <s v="41PDIP"/>
    <s v="132319P051"/>
    <s v="111150"/>
    <x v="0"/>
    <s v="16111143"/>
    <s v=""/>
    <n v="861613"/>
    <n v="861613"/>
    <n v="430807"/>
    <n v="0"/>
    <n v="430807"/>
    <n v="0"/>
    <n v="861613"/>
  </r>
  <r>
    <s v="5"/>
    <x v="678"/>
    <s v="41PDIP"/>
    <s v="132319P051"/>
    <s v="111150"/>
    <x v="1"/>
    <s v="22111100"/>
    <s v=""/>
    <n v="160647"/>
    <n v="160647"/>
    <n v="80322"/>
    <n v="1116"/>
    <n v="79206"/>
    <n v="0"/>
    <n v="159531"/>
  </r>
  <r>
    <s v="5"/>
    <x v="678"/>
    <s v="41PDIP"/>
    <s v="132319P051"/>
    <s v="111150"/>
    <x v="1"/>
    <s v="22311100"/>
    <s v=""/>
    <n v="86000"/>
    <n v="86000"/>
    <n v="43002"/>
    <n v="0"/>
    <n v="43002"/>
    <n v="0"/>
    <n v="86000"/>
  </r>
  <r>
    <s v="5"/>
    <x v="678"/>
    <s v="41PDIP"/>
    <s v="132319P051"/>
    <s v="111150"/>
    <x v="1"/>
    <s v="27211200"/>
    <s v=""/>
    <n v="15000"/>
    <n v="15000"/>
    <n v="7500"/>
    <n v="0"/>
    <n v="7500"/>
    <n v="0"/>
    <n v="15000"/>
  </r>
  <r>
    <s v="5"/>
    <x v="678"/>
    <s v="41PDIP"/>
    <s v="132319P051"/>
    <s v="111150"/>
    <x v="1"/>
    <s v="29411100"/>
    <s v=""/>
    <n v="40000"/>
    <n v="40000"/>
    <n v="19998"/>
    <n v="0"/>
    <n v="19998"/>
    <n v="0"/>
    <n v="40000"/>
  </r>
  <r>
    <s v="5"/>
    <x v="678"/>
    <s v="41PDIP"/>
    <s v="132319P051"/>
    <s v="111150"/>
    <x v="2"/>
    <s v="31711200"/>
    <s v=""/>
    <n v="100000"/>
    <n v="100000"/>
    <n v="49998"/>
    <n v="0"/>
    <n v="49998"/>
    <n v="0"/>
    <n v="100000"/>
  </r>
  <r>
    <s v="5"/>
    <x v="678"/>
    <s v="41PDIP"/>
    <s v="132319P051"/>
    <s v="111150"/>
    <x v="2"/>
    <s v="31811100"/>
    <s v=""/>
    <n v="0"/>
    <n v="80000"/>
    <n v="80000"/>
    <n v="0"/>
    <n v="80000"/>
    <n v="0"/>
    <n v="80000"/>
  </r>
  <r>
    <s v="5"/>
    <x v="678"/>
    <s v="41PDIP"/>
    <s v="132319P051"/>
    <s v="111150"/>
    <x v="2"/>
    <s v="32211100"/>
    <s v=""/>
    <n v="2000000"/>
    <n v="2000000"/>
    <n v="1000002"/>
    <n v="673916.96"/>
    <n v="326085.03999999998"/>
    <n v="0.01"/>
    <n v="1326083.03"/>
  </r>
  <r>
    <s v="5"/>
    <x v="678"/>
    <s v="41PDIP"/>
    <s v="132319P051"/>
    <s v="111150"/>
    <x v="2"/>
    <s v="33211100"/>
    <s v=""/>
    <n v="2520000"/>
    <n v="2350000"/>
    <n v="1072474"/>
    <n v="27840"/>
    <n v="1044634"/>
    <n v="629010"/>
    <n v="1693150"/>
  </r>
  <r>
    <s v="5"/>
    <x v="678"/>
    <s v="41PDIP"/>
    <s v="132319P051"/>
    <s v="111150"/>
    <x v="2"/>
    <s v="33411100"/>
    <s v=""/>
    <n v="95000"/>
    <n v="95000"/>
    <n v="47502"/>
    <n v="0"/>
    <n v="47502"/>
    <n v="0"/>
    <n v="95000"/>
  </r>
  <r>
    <s v="5"/>
    <x v="678"/>
    <s v="41PDIP"/>
    <s v="132319P051"/>
    <s v="111150"/>
    <x v="2"/>
    <s v="33511100"/>
    <s v=""/>
    <n v="600000"/>
    <n v="600000"/>
    <n v="300000"/>
    <n v="0"/>
    <n v="300000"/>
    <n v="211410"/>
    <n v="388590"/>
  </r>
  <r>
    <s v="5"/>
    <x v="678"/>
    <s v="41PDIP"/>
    <s v="132319P051"/>
    <s v="111150"/>
    <x v="2"/>
    <s v="33611200"/>
    <s v=""/>
    <n v="11900"/>
    <n v="11900"/>
    <n v="5952"/>
    <n v="4960"/>
    <n v="992"/>
    <n v="1290"/>
    <n v="5650"/>
  </r>
  <r>
    <s v="5"/>
    <x v="678"/>
    <s v="41PDIP"/>
    <s v="132319P051"/>
    <s v="111150"/>
    <x v="2"/>
    <s v="33621100"/>
    <s v=""/>
    <n v="200000"/>
    <n v="200000"/>
    <n v="100002"/>
    <n v="0"/>
    <n v="100002"/>
    <n v="0"/>
    <n v="200000"/>
  </r>
  <r>
    <s v="5"/>
    <x v="678"/>
    <s v="41PDIP"/>
    <s v="132319P051"/>
    <s v="111150"/>
    <x v="2"/>
    <s v="33911100"/>
    <s v=""/>
    <n v="1680000"/>
    <n v="1680000"/>
    <n v="840000"/>
    <n v="0"/>
    <n v="840000"/>
    <n v="0"/>
    <n v="1680000"/>
  </r>
  <r>
    <s v="5"/>
    <x v="678"/>
    <s v="41PDIP"/>
    <s v="132319P051"/>
    <s v="111150"/>
    <x v="2"/>
    <s v="34511200"/>
    <s v=""/>
    <n v="104037"/>
    <n v="104037"/>
    <n v="52020"/>
    <n v="3450.24"/>
    <n v="48569.760000000002"/>
    <n v="100330.81"/>
    <n v="255.95"/>
  </r>
  <r>
    <s v="5"/>
    <x v="678"/>
    <s v="41PDIP"/>
    <s v="132319P051"/>
    <s v="111150"/>
    <x v="2"/>
    <s v="35111100"/>
    <s v=""/>
    <n v="60000"/>
    <n v="60000"/>
    <n v="30000"/>
    <n v="25000"/>
    <n v="5000"/>
    <n v="269.27999999999997"/>
    <n v="34730.720000000001"/>
  </r>
  <r>
    <s v="5"/>
    <x v="678"/>
    <s v="41PDIP"/>
    <s v="132319P051"/>
    <s v="111150"/>
    <x v="2"/>
    <s v="35311100"/>
    <s v=""/>
    <n v="50000"/>
    <n v="50000"/>
    <n v="25002"/>
    <n v="0"/>
    <n v="25002"/>
    <n v="0"/>
    <n v="50000"/>
  </r>
  <r>
    <s v="5"/>
    <x v="678"/>
    <s v="41PDIP"/>
    <s v="132319P051"/>
    <s v="111150"/>
    <x v="2"/>
    <s v="35811100"/>
    <s v=""/>
    <n v="250000"/>
    <n v="300000"/>
    <n v="174998"/>
    <n v="22040"/>
    <n v="152958"/>
    <n v="0"/>
    <n v="277960"/>
  </r>
  <r>
    <s v="5"/>
    <x v="678"/>
    <s v="41PDIP"/>
    <s v="132319P051"/>
    <s v="111150"/>
    <x v="2"/>
    <s v="35911100"/>
    <s v=""/>
    <n v="0"/>
    <n v="40000"/>
    <n v="40000"/>
    <n v="0"/>
    <n v="40000"/>
    <n v="0"/>
    <n v="40000"/>
  </r>
  <r>
    <s v="5"/>
    <x v="678"/>
    <s v="41PDIP"/>
    <s v="132319P051"/>
    <s v="111150"/>
    <x v="2"/>
    <s v="38411100"/>
    <s v=""/>
    <n v="200000"/>
    <n v="200000"/>
    <n v="100002"/>
    <n v="0"/>
    <n v="100002"/>
    <n v="0"/>
    <n v="200000"/>
  </r>
  <r>
    <s v="5"/>
    <x v="678"/>
    <s v="41PDIP"/>
    <s v="132319P051"/>
    <s v="111150"/>
    <x v="2"/>
    <s v="39691225"/>
    <s v=""/>
    <n v="1000"/>
    <n v="1000"/>
    <n v="1000"/>
    <n v="0"/>
    <n v="1000"/>
    <n v="0"/>
    <n v="1000"/>
  </r>
  <r>
    <s v="5"/>
    <x v="678"/>
    <s v="41PDIP"/>
    <s v="132319P051"/>
    <s v="111150"/>
    <x v="2"/>
    <s v="39811200"/>
    <s v=""/>
    <n v="650000"/>
    <n v="650000"/>
    <n v="325002"/>
    <n v="231552.33"/>
    <n v="93449.67"/>
    <n v="0"/>
    <n v="418447.67"/>
  </r>
  <r>
    <s v="5"/>
    <x v="678"/>
    <s v="41PDIP"/>
    <s v="132319P051"/>
    <s v="111150"/>
    <x v="2"/>
    <s v="39821100"/>
    <s v=""/>
    <n v="626341"/>
    <n v="626341"/>
    <n v="313170"/>
    <n v="2879.65"/>
    <n v="310290.34999999998"/>
    <n v="0"/>
    <n v="623461.35"/>
  </r>
  <r>
    <s v="5"/>
    <x v="679"/>
    <s v="41PDIP"/>
    <s v="172002N001"/>
    <s v="111150"/>
    <x v="2"/>
    <s v="33411100"/>
    <s v=""/>
    <n v="5000"/>
    <n v="5000"/>
    <n v="2502"/>
    <n v="0"/>
    <n v="2502"/>
    <n v="0"/>
    <n v="5000"/>
  </r>
  <r>
    <s v="5"/>
    <x v="680"/>
    <s v="41PDIP"/>
    <s v="4232360000"/>
    <s v="111150"/>
    <x v="5"/>
    <s v="41521100"/>
    <s v=""/>
    <n v="48122061"/>
    <n v="48122061"/>
    <n v="22995263"/>
    <n v="12774367.119999999"/>
    <n v="10220895.880000001"/>
    <n v="2651145.9500000002"/>
    <n v="32696547.93"/>
  </r>
  <r>
    <s v="5"/>
    <x v="680"/>
    <s v="41PDIP"/>
    <s v="4232360000"/>
    <s v="111150"/>
    <x v="5"/>
    <s v="41521143"/>
    <s v=""/>
    <n v="1067248"/>
    <n v="1067248"/>
    <n v="533626"/>
    <n v="0"/>
    <n v="533626"/>
    <n v="0"/>
    <n v="1067248"/>
  </r>
  <r>
    <s v="5"/>
    <x v="680"/>
    <s v="41PDIP"/>
    <s v="4232360000"/>
    <s v="111150"/>
    <x v="5"/>
    <s v="415211A6"/>
    <s v=""/>
    <n v="3510000"/>
    <n v="3510000"/>
    <n v="0"/>
    <n v="0"/>
    <n v="0"/>
    <n v="0"/>
    <n v="3510000"/>
  </r>
  <r>
    <s v="5"/>
    <x v="680"/>
    <s v="41PDIP"/>
    <s v="4232360000"/>
    <s v="111150"/>
    <x v="5"/>
    <s v="41521200"/>
    <s v=""/>
    <n v="3897588"/>
    <n v="3897588"/>
    <n v="1948838"/>
    <n v="1097573.32"/>
    <n v="851264.68"/>
    <n v="685207.22"/>
    <n v="2114807.46"/>
  </r>
  <r>
    <s v="5"/>
    <x v="680"/>
    <s v="41PDIP"/>
    <s v="4232360000"/>
    <s v="111150"/>
    <x v="5"/>
    <s v="41521225"/>
    <s v=""/>
    <n v="84000"/>
    <n v="84000"/>
    <n v="42502"/>
    <n v="0"/>
    <n v="42502"/>
    <n v="0"/>
    <n v="84000"/>
  </r>
  <r>
    <s v="5"/>
    <x v="681"/>
    <s v="42A000"/>
    <s v="134299R003"/>
    <s v="111150"/>
    <x v="5"/>
    <s v="41411100"/>
    <s v=""/>
    <n v="17852794"/>
    <n v="17852794"/>
    <n v="9545769"/>
    <n v="9545769"/>
    <n v="0"/>
    <n v="8307025"/>
    <n v="0"/>
  </r>
  <r>
    <s v="5"/>
    <x v="681"/>
    <s v="42A000"/>
    <s v="134299R003"/>
    <s v="15O150"/>
    <x v="5"/>
    <s v="41411100"/>
    <s v=""/>
    <n v="4495902"/>
    <n v="4495902"/>
    <n v="1941240"/>
    <n v="1941240"/>
    <n v="0"/>
    <n v="2554662"/>
    <n v="0"/>
  </r>
  <r>
    <s v="5"/>
    <x v="682"/>
    <s v="43C001"/>
    <s v="271055E204"/>
    <s v="111151"/>
    <x v="0"/>
    <s v="11311100"/>
    <s v=""/>
    <n v="0"/>
    <n v="1935309.6"/>
    <n v="1935309.6"/>
    <n v="1935309.6"/>
    <n v="0"/>
    <n v="0"/>
    <n v="0"/>
  </r>
  <r>
    <s v="5"/>
    <x v="682"/>
    <s v="43C001"/>
    <s v="271055E204"/>
    <s v="111151"/>
    <x v="0"/>
    <s v="13111100"/>
    <s v=""/>
    <n v="0"/>
    <n v="5829.56"/>
    <n v="5829.56"/>
    <n v="5819.72"/>
    <n v="9.84"/>
    <n v="9.84"/>
    <n v="0"/>
  </r>
  <r>
    <s v="5"/>
    <x v="682"/>
    <s v="43C001"/>
    <s v="271055E204"/>
    <s v="111151"/>
    <x v="0"/>
    <s v="13211100"/>
    <s v=""/>
    <n v="0"/>
    <n v="76645.240000000005"/>
    <n v="76645.240000000005"/>
    <n v="76645.240000000005"/>
    <n v="0"/>
    <n v="0"/>
    <n v="0"/>
  </r>
  <r>
    <s v="5"/>
    <x v="682"/>
    <s v="43C001"/>
    <s v="271055E204"/>
    <s v="111151"/>
    <x v="0"/>
    <s v="13231100"/>
    <s v=""/>
    <n v="0"/>
    <n v="57044.1"/>
    <n v="57044.1"/>
    <n v="57044.1"/>
    <n v="0"/>
    <n v="0"/>
    <n v="0"/>
  </r>
  <r>
    <s v="5"/>
    <x v="682"/>
    <s v="43C001"/>
    <s v="271055E204"/>
    <s v="111151"/>
    <x v="0"/>
    <s v="14111201"/>
    <s v=""/>
    <n v="0"/>
    <n v="125851.61"/>
    <n v="125851.61"/>
    <n v="124845.04"/>
    <n v="1006.57"/>
    <n v="0"/>
    <n v="1006.57"/>
  </r>
  <r>
    <s v="5"/>
    <x v="682"/>
    <s v="43C001"/>
    <s v="271055E204"/>
    <s v="111151"/>
    <x v="0"/>
    <s v="14111203"/>
    <s v=""/>
    <n v="0"/>
    <n v="172.83"/>
    <n v="172.83"/>
    <n v="0"/>
    <n v="172.83"/>
    <n v="0"/>
    <n v="172.83"/>
  </r>
  <r>
    <s v="5"/>
    <x v="682"/>
    <s v="43C001"/>
    <s v="271055E204"/>
    <s v="111151"/>
    <x v="0"/>
    <s v="14211201"/>
    <s v=""/>
    <n v="0"/>
    <n v="29775.66"/>
    <n v="29775.66"/>
    <n v="0"/>
    <n v="29775.66"/>
    <n v="0"/>
    <n v="29775.66"/>
  </r>
  <r>
    <s v="5"/>
    <x v="682"/>
    <s v="43C001"/>
    <s v="271055E204"/>
    <s v="111151"/>
    <x v="0"/>
    <s v="14211203"/>
    <s v=""/>
    <n v="0"/>
    <n v="33364.379999999997"/>
    <n v="33364.379999999997"/>
    <n v="0"/>
    <n v="33364.379999999997"/>
    <n v="0"/>
    <n v="33364.379999999997"/>
  </r>
  <r>
    <s v="5"/>
    <x v="682"/>
    <s v="43C001"/>
    <s v="271055E204"/>
    <s v="111151"/>
    <x v="0"/>
    <s v="14311200"/>
    <s v=""/>
    <n v="0"/>
    <n v="65267"/>
    <n v="65267"/>
    <n v="0"/>
    <n v="65267"/>
    <n v="0"/>
    <n v="65267"/>
  </r>
  <r>
    <s v="5"/>
    <x v="682"/>
    <s v="43C001"/>
    <s v="271055E204"/>
    <s v="111151"/>
    <x v="0"/>
    <s v="15451100"/>
    <s v=""/>
    <n v="0"/>
    <n v="25614"/>
    <n v="25614"/>
    <n v="25614"/>
    <n v="0"/>
    <n v="0"/>
    <n v="0"/>
  </r>
  <r>
    <s v="5"/>
    <x v="682"/>
    <s v="43C001"/>
    <s v="271055E204"/>
    <s v="111151"/>
    <x v="0"/>
    <s v="15911100"/>
    <s v=""/>
    <n v="0"/>
    <n v="6594480.5"/>
    <n v="6594480.5"/>
    <n v="6594480.5"/>
    <n v="0"/>
    <n v="0"/>
    <n v="0"/>
  </r>
  <r>
    <s v="5"/>
    <x v="682"/>
    <s v="43C001"/>
    <s v="271055E204"/>
    <s v="111151"/>
    <x v="2"/>
    <s v="39811200"/>
    <s v=""/>
    <n v="0"/>
    <n v="226406.7"/>
    <n v="226406.7"/>
    <n v="0"/>
    <n v="226406.7"/>
    <n v="0"/>
    <n v="226406.7"/>
  </r>
  <r>
    <s v="5"/>
    <x v="682"/>
    <s v="43C001"/>
    <s v="271055E204"/>
    <s v="111151"/>
    <x v="2"/>
    <s v="39821100"/>
    <s v=""/>
    <n v="0"/>
    <n v="5750.41"/>
    <n v="5750.41"/>
    <n v="5750.41"/>
    <n v="0"/>
    <n v="0"/>
    <n v="0"/>
  </r>
  <r>
    <s v="5"/>
    <x v="682"/>
    <s v="43C001"/>
    <s v="271055E204"/>
    <s v="111D43"/>
    <x v="4"/>
    <s v="54122200"/>
    <s v="A25NR0350"/>
    <n v="0"/>
    <n v="48616000"/>
    <n v="48616000"/>
    <n v="0"/>
    <n v="48616000"/>
    <n v="0"/>
    <n v="48616000"/>
  </r>
  <r>
    <s v="5"/>
    <x v="683"/>
    <s v="43C001"/>
    <s v="271298M002"/>
    <s v="111150"/>
    <x v="3"/>
    <s v="79991100"/>
    <s v=""/>
    <n v="650180936"/>
    <n v="547604936"/>
    <n v="547604936"/>
    <n v="0"/>
    <n v="547604936"/>
    <n v="0"/>
    <n v="547604936"/>
  </r>
  <r>
    <s v="5"/>
    <x v="683"/>
    <s v="43C001"/>
    <s v="271298M002"/>
    <s v="15O150"/>
    <x v="3"/>
    <s v="79991100"/>
    <s v=""/>
    <n v="547683237"/>
    <n v="499067237"/>
    <n v="499067237"/>
    <n v="0"/>
    <n v="499067237"/>
    <n v="0"/>
    <n v="499067237"/>
  </r>
  <r>
    <s v=""/>
    <x v="684"/>
    <s v=""/>
    <s v=""/>
    <s v=""/>
    <x v="8"/>
    <s v=""/>
    <s v=""/>
    <n v="358483114834"/>
    <n v="366860585957.22998"/>
    <n v="185177787256.72"/>
    <n v="120783562434.09"/>
    <n v="64394224822.629997"/>
    <n v="82093469581.770004"/>
    <n v="163983553941.3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3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K690" firstHeaderRow="1" firstDataRow="2" firstDataCol="1"/>
  <pivotFields count="15">
    <pivotField showAll="0"/>
    <pivotField axis="axisRow" showAll="0">
      <items count="686">
        <item x="684"/>
        <item x="2"/>
        <item x="1"/>
        <item x="3"/>
        <item x="0"/>
        <item x="5"/>
        <item x="7"/>
        <item x="6"/>
        <item x="4"/>
        <item x="12"/>
        <item x="9"/>
        <item x="11"/>
        <item x="10"/>
        <item x="8"/>
        <item x="17"/>
        <item x="16"/>
        <item x="15"/>
        <item x="13"/>
        <item x="14"/>
        <item x="22"/>
        <item x="21"/>
        <item x="23"/>
        <item x="20"/>
        <item x="18"/>
        <item x="19"/>
        <item x="31"/>
        <item x="33"/>
        <item x="32"/>
        <item x="26"/>
        <item x="34"/>
        <item x="27"/>
        <item x="37"/>
        <item x="28"/>
        <item x="29"/>
        <item x="25"/>
        <item x="24"/>
        <item x="30"/>
        <item x="35"/>
        <item x="36"/>
        <item x="45"/>
        <item x="46"/>
        <item x="40"/>
        <item x="47"/>
        <item x="41"/>
        <item x="49"/>
        <item x="42"/>
        <item x="43"/>
        <item x="39"/>
        <item x="38"/>
        <item x="44"/>
        <item x="48"/>
        <item x="57"/>
        <item x="59"/>
        <item x="58"/>
        <item x="52"/>
        <item x="53"/>
        <item x="60"/>
        <item x="54"/>
        <item x="55"/>
        <item x="51"/>
        <item x="50"/>
        <item x="56"/>
        <item x="68"/>
        <item x="70"/>
        <item x="69"/>
        <item x="63"/>
        <item x="71"/>
        <item x="64"/>
        <item x="74"/>
        <item x="65"/>
        <item x="66"/>
        <item x="62"/>
        <item x="61"/>
        <item x="67"/>
        <item x="72"/>
        <item x="73"/>
        <item x="83"/>
        <item x="85"/>
        <item x="84"/>
        <item x="77"/>
        <item x="79"/>
        <item x="78"/>
        <item x="87"/>
        <item x="80"/>
        <item x="81"/>
        <item x="76"/>
        <item x="75"/>
        <item x="82"/>
        <item x="86"/>
        <item x="95"/>
        <item x="97"/>
        <item x="96"/>
        <item x="90"/>
        <item x="99"/>
        <item x="91"/>
        <item x="105"/>
        <item x="92"/>
        <item x="93"/>
        <item x="89"/>
        <item x="88"/>
        <item x="94"/>
        <item x="102"/>
        <item x="103"/>
        <item x="101"/>
        <item x="100"/>
        <item x="98"/>
        <item x="104"/>
        <item x="113"/>
        <item x="115"/>
        <item x="114"/>
        <item x="108"/>
        <item x="116"/>
        <item x="109"/>
        <item x="119"/>
        <item x="110"/>
        <item x="111"/>
        <item x="107"/>
        <item x="106"/>
        <item x="112"/>
        <item x="117"/>
        <item x="118"/>
        <item x="128"/>
        <item x="130"/>
        <item x="129"/>
        <item x="122"/>
        <item x="124"/>
        <item x="123"/>
        <item x="133"/>
        <item x="125"/>
        <item x="126"/>
        <item x="121"/>
        <item x="120"/>
        <item x="127"/>
        <item x="131"/>
        <item x="132"/>
        <item x="142"/>
        <item x="144"/>
        <item x="143"/>
        <item x="137"/>
        <item x="145"/>
        <item x="138"/>
        <item x="147"/>
        <item x="139"/>
        <item x="140"/>
        <item x="136"/>
        <item x="135"/>
        <item x="141"/>
        <item x="134"/>
        <item x="146"/>
        <item x="155"/>
        <item x="157"/>
        <item x="156"/>
        <item x="150"/>
        <item x="158"/>
        <item x="151"/>
        <item x="163"/>
        <item x="152"/>
        <item x="153"/>
        <item x="149"/>
        <item x="148"/>
        <item x="154"/>
        <item x="160"/>
        <item x="161"/>
        <item x="159"/>
        <item x="162"/>
        <item x="171"/>
        <item x="173"/>
        <item x="172"/>
        <item x="166"/>
        <item x="174"/>
        <item x="167"/>
        <item x="177"/>
        <item x="168"/>
        <item x="169"/>
        <item x="165"/>
        <item x="164"/>
        <item x="170"/>
        <item x="175"/>
        <item x="176"/>
        <item x="185"/>
        <item x="187"/>
        <item x="186"/>
        <item x="180"/>
        <item x="188"/>
        <item x="181"/>
        <item x="192"/>
        <item x="182"/>
        <item x="183"/>
        <item x="179"/>
        <item x="178"/>
        <item x="184"/>
        <item x="190"/>
        <item x="189"/>
        <item x="191"/>
        <item x="200"/>
        <item x="202"/>
        <item x="201"/>
        <item x="195"/>
        <item x="203"/>
        <item x="196"/>
        <item x="205"/>
        <item x="197"/>
        <item x="198"/>
        <item x="194"/>
        <item x="193"/>
        <item x="199"/>
        <item x="204"/>
        <item x="213"/>
        <item x="215"/>
        <item x="214"/>
        <item x="208"/>
        <item x="216"/>
        <item x="209"/>
        <item x="220"/>
        <item x="210"/>
        <item x="211"/>
        <item x="207"/>
        <item x="206"/>
        <item x="212"/>
        <item x="218"/>
        <item x="217"/>
        <item x="219"/>
        <item x="228"/>
        <item x="230"/>
        <item x="229"/>
        <item x="223"/>
        <item x="232"/>
        <item x="224"/>
        <item x="237"/>
        <item x="225"/>
        <item x="226"/>
        <item x="222"/>
        <item x="221"/>
        <item x="227"/>
        <item x="233"/>
        <item x="234"/>
        <item x="235"/>
        <item x="231"/>
        <item x="236"/>
        <item x="245"/>
        <item x="247"/>
        <item x="246"/>
        <item x="240"/>
        <item x="248"/>
        <item x="241"/>
        <item x="250"/>
        <item x="242"/>
        <item x="243"/>
        <item x="239"/>
        <item x="238"/>
        <item x="244"/>
        <item x="249"/>
        <item x="251"/>
        <item x="253"/>
        <item x="252"/>
        <item x="254"/>
        <item x="256"/>
        <item x="255"/>
        <item x="257"/>
        <item x="260"/>
        <item x="259"/>
        <item x="261"/>
        <item x="258"/>
        <item x="265"/>
        <item x="262"/>
        <item x="264"/>
        <item x="263"/>
        <item x="270"/>
        <item x="267"/>
        <item x="269"/>
        <item x="268"/>
        <item x="266"/>
        <item x="272"/>
        <item x="274"/>
        <item x="273"/>
        <item x="271"/>
        <item x="281"/>
        <item x="280"/>
        <item x="279"/>
        <item x="275"/>
        <item x="276"/>
        <item x="277"/>
        <item x="278"/>
        <item x="288"/>
        <item x="287"/>
        <item x="286"/>
        <item x="284"/>
        <item x="283"/>
        <item x="282"/>
        <item x="285"/>
        <item x="292"/>
        <item x="291"/>
        <item x="289"/>
        <item x="290"/>
        <item x="297"/>
        <item x="296"/>
        <item x="295"/>
        <item x="294"/>
        <item x="293"/>
        <item x="299"/>
        <item x="301"/>
        <item x="300"/>
        <item x="298"/>
        <item x="306"/>
        <item x="304"/>
        <item x="303"/>
        <item x="305"/>
        <item x="302"/>
        <item x="310"/>
        <item x="312"/>
        <item x="311"/>
        <item x="309"/>
        <item x="315"/>
        <item x="314"/>
        <item x="307"/>
        <item x="308"/>
        <item x="313"/>
        <item x="321"/>
        <item x="319"/>
        <item x="320"/>
        <item x="318"/>
        <item x="322"/>
        <item x="317"/>
        <item x="316"/>
        <item x="324"/>
        <item x="323"/>
        <item x="329"/>
        <item x="326"/>
        <item x="325"/>
        <item x="327"/>
        <item x="328"/>
        <item x="334"/>
        <item x="331"/>
        <item x="333"/>
        <item x="332"/>
        <item x="330"/>
        <item x="336"/>
        <item x="338"/>
        <item x="337"/>
        <item x="339"/>
        <item x="340"/>
        <item x="344"/>
        <item x="343"/>
        <item x="342"/>
        <item x="335"/>
        <item x="341"/>
        <item x="346"/>
        <item x="348"/>
        <item x="347"/>
        <item x="345"/>
        <item x="353"/>
        <item x="350"/>
        <item x="352"/>
        <item x="351"/>
        <item x="349"/>
        <item x="358"/>
        <item x="355"/>
        <item x="357"/>
        <item x="356"/>
        <item x="354"/>
        <item x="365"/>
        <item x="371"/>
        <item x="360"/>
        <item x="366"/>
        <item x="367"/>
        <item x="370"/>
        <item x="369"/>
        <item x="359"/>
        <item x="364"/>
        <item x="363"/>
        <item x="361"/>
        <item x="362"/>
        <item x="368"/>
        <item x="376"/>
        <item x="375"/>
        <item x="374"/>
        <item x="372"/>
        <item x="373"/>
        <item x="390"/>
        <item x="387"/>
        <item x="380"/>
        <item x="381"/>
        <item x="384"/>
        <item x="389"/>
        <item x="388"/>
        <item x="377"/>
        <item x="382"/>
        <item x="378"/>
        <item x="386"/>
        <item x="379"/>
        <item x="383"/>
        <item x="385"/>
        <item x="396"/>
        <item x="392"/>
        <item x="395"/>
        <item x="394"/>
        <item x="391"/>
        <item x="393"/>
        <item x="403"/>
        <item x="398"/>
        <item x="400"/>
        <item x="399"/>
        <item x="397"/>
        <item x="401"/>
        <item x="402"/>
        <item x="408"/>
        <item x="406"/>
        <item x="407"/>
        <item x="404"/>
        <item x="405"/>
        <item x="409"/>
        <item x="417"/>
        <item x="415"/>
        <item x="414"/>
        <item x="416"/>
        <item x="418"/>
        <item x="410"/>
        <item x="413"/>
        <item x="411"/>
        <item x="412"/>
        <item x="419"/>
        <item x="420"/>
        <item x="426"/>
        <item x="424"/>
        <item x="422"/>
        <item x="425"/>
        <item x="423"/>
        <item x="421"/>
        <item x="430"/>
        <item x="428"/>
        <item x="431"/>
        <item x="429"/>
        <item x="427"/>
        <item x="437"/>
        <item x="435"/>
        <item x="433"/>
        <item x="436"/>
        <item x="434"/>
        <item x="432"/>
        <item x="442"/>
        <item x="439"/>
        <item x="441"/>
        <item x="440"/>
        <item x="438"/>
        <item x="445"/>
        <item x="446"/>
        <item x="444"/>
        <item x="443"/>
        <item x="451"/>
        <item x="447"/>
        <item x="449"/>
        <item x="448"/>
        <item x="450"/>
        <item x="454"/>
        <item x="452"/>
        <item x="453"/>
        <item x="456"/>
        <item x="455"/>
        <item x="458"/>
        <item x="459"/>
        <item x="461"/>
        <item x="460"/>
        <item x="457"/>
        <item x="463"/>
        <item x="462"/>
        <item x="465"/>
        <item x="464"/>
        <item x="470"/>
        <item x="467"/>
        <item x="469"/>
        <item x="468"/>
        <item x="466"/>
        <item x="476"/>
        <item x="472"/>
        <item x="475"/>
        <item x="474"/>
        <item x="471"/>
        <item x="473"/>
        <item x="481"/>
        <item x="478"/>
        <item x="480"/>
        <item x="479"/>
        <item x="477"/>
        <item x="486"/>
        <item x="483"/>
        <item x="485"/>
        <item x="484"/>
        <item x="482"/>
        <item x="492"/>
        <item x="488"/>
        <item x="489"/>
        <item x="491"/>
        <item x="490"/>
        <item x="487"/>
        <item x="493"/>
        <item x="497"/>
        <item x="495"/>
        <item x="494"/>
        <item x="499"/>
        <item x="498"/>
        <item x="500"/>
        <item x="496"/>
        <item x="502"/>
        <item x="501"/>
        <item x="505"/>
        <item x="504"/>
        <item x="506"/>
        <item x="503"/>
        <item x="507"/>
        <item x="508"/>
        <item x="510"/>
        <item x="509"/>
        <item x="511"/>
        <item x="512"/>
        <item x="513"/>
        <item x="515"/>
        <item x="514"/>
        <item x="519"/>
        <item x="518"/>
        <item x="520"/>
        <item x="516"/>
        <item x="517"/>
        <item x="525"/>
        <item x="524"/>
        <item x="523"/>
        <item x="521"/>
        <item x="522"/>
        <item x="530"/>
        <item x="527"/>
        <item x="529"/>
        <item x="528"/>
        <item x="526"/>
        <item x="531"/>
        <item x="532"/>
        <item x="533"/>
        <item x="534"/>
        <item x="535"/>
        <item x="536"/>
        <item x="537"/>
        <item x="538"/>
        <item x="539"/>
        <item x="540"/>
        <item x="541"/>
        <item x="542"/>
        <item x="543"/>
        <item x="547"/>
        <item x="546"/>
        <item x="545"/>
        <item x="544"/>
        <item x="553"/>
        <item x="549"/>
        <item x="554"/>
        <item x="550"/>
        <item x="552"/>
        <item x="551"/>
        <item x="548"/>
        <item x="556"/>
        <item x="557"/>
        <item x="558"/>
        <item x="555"/>
        <item x="563"/>
        <item x="562"/>
        <item x="561"/>
        <item x="559"/>
        <item x="560"/>
        <item x="569"/>
        <item x="565"/>
        <item x="568"/>
        <item x="567"/>
        <item x="566"/>
        <item x="564"/>
        <item x="570"/>
        <item x="571"/>
        <item x="573"/>
        <item x="579"/>
        <item x="578"/>
        <item x="572"/>
        <item x="575"/>
        <item x="576"/>
        <item x="577"/>
        <item x="574"/>
        <item x="584"/>
        <item x="581"/>
        <item x="583"/>
        <item x="582"/>
        <item x="580"/>
        <item x="589"/>
        <item x="586"/>
        <item x="588"/>
        <item x="587"/>
        <item x="585"/>
        <item x="594"/>
        <item x="591"/>
        <item x="593"/>
        <item x="592"/>
        <item x="590"/>
        <item x="599"/>
        <item x="598"/>
        <item x="597"/>
        <item x="595"/>
        <item x="596"/>
        <item x="600"/>
        <item x="604"/>
        <item x="606"/>
        <item x="605"/>
        <item x="601"/>
        <item x="602"/>
        <item x="603"/>
        <item x="609"/>
        <item x="607"/>
        <item x="608"/>
        <item x="614"/>
        <item x="611"/>
        <item x="613"/>
        <item x="612"/>
        <item x="610"/>
        <item x="618"/>
        <item x="617"/>
        <item x="615"/>
        <item x="616"/>
        <item x="622"/>
        <item x="621"/>
        <item x="619"/>
        <item x="620"/>
        <item x="624"/>
        <item x="627"/>
        <item x="626"/>
        <item x="623"/>
        <item x="625"/>
        <item x="629"/>
        <item x="630"/>
        <item x="632"/>
        <item x="631"/>
        <item x="628"/>
        <item x="633"/>
        <item x="634"/>
        <item x="637"/>
        <item x="636"/>
        <item x="639"/>
        <item x="638"/>
        <item x="635"/>
        <item x="640"/>
        <item x="646"/>
        <item x="642"/>
        <item x="645"/>
        <item x="644"/>
        <item x="641"/>
        <item x="643"/>
        <item x="651"/>
        <item x="648"/>
        <item x="650"/>
        <item x="649"/>
        <item x="647"/>
        <item x="656"/>
        <item x="653"/>
        <item x="655"/>
        <item x="654"/>
        <item x="652"/>
        <item x="667"/>
        <item x="659"/>
        <item x="665"/>
        <item x="664"/>
        <item x="657"/>
        <item x="662"/>
        <item x="663"/>
        <item x="661"/>
        <item x="660"/>
        <item x="658"/>
        <item x="666"/>
        <item x="671"/>
        <item x="670"/>
        <item x="669"/>
        <item x="668"/>
        <item x="674"/>
        <item x="673"/>
        <item x="672"/>
        <item x="675"/>
        <item x="680"/>
        <item x="677"/>
        <item x="676"/>
        <item x="679"/>
        <item x="678"/>
        <item x="681"/>
        <item x="682"/>
        <item x="683"/>
        <item t="default"/>
      </items>
    </pivotField>
    <pivotField showAll="0"/>
    <pivotField showAll="0"/>
    <pivotField showAll="0"/>
    <pivotField axis="axisCol" showAll="0">
      <items count="10">
        <item x="0"/>
        <item x="1"/>
        <item x="2"/>
        <item x="5"/>
        <item x="4"/>
        <item x="6"/>
        <item x="3"/>
        <item x="7"/>
        <item x="8"/>
        <item t="default"/>
      </items>
    </pivotField>
    <pivotField showAll="0"/>
    <pivotField showAll="0"/>
    <pivotField dataField="1" numFmtId="4" showAll="0"/>
    <pivotField numFmtId="4" showAll="0"/>
    <pivotField numFmtId="4" showAll="0"/>
    <pivotField numFmtId="4" showAll="0"/>
    <pivotField numFmtId="4" showAll="0"/>
    <pivotField numFmtId="4" showAll="0"/>
    <pivotField numFmtId="4" showAll="0"/>
  </pivotFields>
  <rowFields count="1">
    <field x="1"/>
  </rowFields>
  <rowItems count="68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t="grand">
      <x/>
    </i>
  </rowItems>
  <colFields count="1">
    <field x="5"/>
  </colFields>
  <colItems count="10">
    <i>
      <x/>
    </i>
    <i>
      <x v="1"/>
    </i>
    <i>
      <x v="2"/>
    </i>
    <i>
      <x v="3"/>
    </i>
    <i>
      <x v="4"/>
    </i>
    <i>
      <x v="5"/>
    </i>
    <i>
      <x v="6"/>
    </i>
    <i>
      <x v="7"/>
    </i>
    <i>
      <x v="8"/>
    </i>
    <i t="grand">
      <x/>
    </i>
  </colItems>
  <dataFields count="1">
    <dataField name="Suma de ORIGINAL" fld="8" baseField="1" baseItem="5" numFmtId="4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A1:S35"/>
  <sheetViews>
    <sheetView tabSelected="1" topLeftCell="C1" zoomScaleNormal="100" workbookViewId="0">
      <selection activeCell="C4" sqref="C4:D4"/>
    </sheetView>
  </sheetViews>
  <sheetFormatPr baseColWidth="10" defaultRowHeight="15"/>
  <cols>
    <col min="1" max="2" width="11.5703125" hidden="1" customWidth="1"/>
    <col min="3" max="5" width="14.140625" customWidth="1"/>
    <col min="6" max="6" width="18" customWidth="1"/>
    <col min="7" max="7" width="17" customWidth="1"/>
    <col min="8" max="8" width="17.42578125" customWidth="1"/>
    <col min="9" max="9" width="7.42578125" customWidth="1"/>
    <col min="10" max="10" width="9.85546875" customWidth="1"/>
    <col min="11" max="11" width="8.5703125" customWidth="1"/>
    <col min="12" max="12" width="8.85546875" customWidth="1"/>
    <col min="13" max="13" width="7.85546875" customWidth="1"/>
    <col min="14" max="14" width="9.28515625" customWidth="1"/>
    <col min="15" max="15" width="8.85546875" customWidth="1"/>
    <col min="16" max="16" width="9.28515625" customWidth="1"/>
    <col min="17" max="17" width="7.42578125" customWidth="1"/>
    <col min="18" max="18" width="9.5703125" customWidth="1"/>
    <col min="19" max="19" width="18.5703125" customWidth="1"/>
  </cols>
  <sheetData>
    <row r="1" spans="2:19" ht="15.75" customHeight="1">
      <c r="B1" s="1"/>
      <c r="C1" s="130"/>
      <c r="D1" s="130"/>
      <c r="E1" s="130"/>
      <c r="F1" s="130"/>
      <c r="G1" s="130"/>
      <c r="H1" s="130"/>
      <c r="I1" s="130"/>
      <c r="J1" s="130"/>
      <c r="K1" s="130"/>
      <c r="L1" s="130"/>
      <c r="M1" s="130"/>
      <c r="N1" s="130"/>
      <c r="O1" s="130"/>
      <c r="P1" s="130"/>
      <c r="Q1" s="130"/>
      <c r="R1" s="130"/>
      <c r="S1" s="130"/>
    </row>
    <row r="2" spans="2:19" ht="30.75" customHeight="1">
      <c r="C2" s="131" t="s">
        <v>0</v>
      </c>
      <c r="D2" s="131"/>
      <c r="E2" s="131"/>
      <c r="F2" s="131"/>
      <c r="G2" s="131"/>
      <c r="H2" s="131"/>
      <c r="I2" s="131"/>
      <c r="J2" s="131"/>
      <c r="K2" s="131"/>
      <c r="L2" s="131"/>
      <c r="M2" s="131"/>
      <c r="N2" s="131"/>
      <c r="O2" s="131"/>
      <c r="P2" s="131"/>
      <c r="Q2" s="131"/>
      <c r="R2" s="131"/>
      <c r="S2" s="131"/>
    </row>
    <row r="3" spans="2:19" ht="18.75">
      <c r="C3" s="132" t="s">
        <v>1</v>
      </c>
      <c r="D3" s="133"/>
      <c r="E3" s="133"/>
      <c r="F3" s="133"/>
      <c r="G3" s="133"/>
      <c r="H3" s="133"/>
      <c r="I3" s="133"/>
      <c r="J3" s="133"/>
      <c r="K3" s="133"/>
      <c r="L3" s="133"/>
      <c r="M3" s="133"/>
      <c r="N3" s="133"/>
      <c r="O3" s="133"/>
      <c r="P3" s="133"/>
      <c r="Q3" s="133"/>
      <c r="R3" s="133"/>
      <c r="S3" s="134"/>
    </row>
    <row r="4" spans="2:19" ht="27.75" customHeight="1">
      <c r="B4" t="str">
        <f>E4&amp;D7</f>
        <v/>
      </c>
      <c r="C4" s="135" t="s">
        <v>2</v>
      </c>
      <c r="D4" s="135"/>
      <c r="E4" s="136"/>
      <c r="F4" s="136"/>
      <c r="G4" s="135" t="s">
        <v>4</v>
      </c>
      <c r="H4" s="135"/>
      <c r="I4" s="137" t="str">
        <f>IFERROR(VLOOKUP(E4,EST!B:C,2,FALSE),"")</f>
        <v/>
      </c>
      <c r="J4" s="137"/>
      <c r="K4" s="137"/>
      <c r="L4" s="137"/>
      <c r="M4" s="137"/>
      <c r="N4" s="135" t="s">
        <v>5</v>
      </c>
      <c r="O4" s="135"/>
      <c r="P4" s="135"/>
      <c r="Q4" s="138" t="s">
        <v>4787</v>
      </c>
      <c r="R4" s="139"/>
      <c r="S4" s="140"/>
    </row>
    <row r="5" spans="2:19" ht="17.100000000000001" customHeight="1">
      <c r="C5" s="142" t="s">
        <v>6</v>
      </c>
      <c r="D5" s="142"/>
      <c r="E5" s="142"/>
      <c r="F5" s="142"/>
      <c r="G5" s="142"/>
      <c r="H5" s="142"/>
      <c r="I5" s="142"/>
      <c r="J5" s="142"/>
      <c r="K5" s="142"/>
      <c r="L5" s="142"/>
      <c r="M5" s="142"/>
      <c r="N5" s="142"/>
      <c r="O5" s="142"/>
      <c r="P5" s="142"/>
      <c r="Q5" s="142"/>
      <c r="R5" s="142"/>
      <c r="S5" s="142"/>
    </row>
    <row r="6" spans="2:19" ht="17.100000000000001" customHeight="1">
      <c r="C6" s="143" t="s">
        <v>7</v>
      </c>
      <c r="D6" s="143"/>
      <c r="E6" s="143"/>
      <c r="F6" s="143"/>
      <c r="G6" s="143"/>
      <c r="H6" s="143"/>
      <c r="I6" s="143"/>
      <c r="J6" s="143"/>
      <c r="K6" s="143"/>
      <c r="L6" s="143"/>
      <c r="M6" s="143"/>
      <c r="N6" s="143"/>
      <c r="O6" s="143"/>
      <c r="P6" s="143"/>
      <c r="Q6" s="143"/>
      <c r="R6" s="143"/>
      <c r="S6" s="143"/>
    </row>
    <row r="7" spans="2:19" ht="26.1" customHeight="1">
      <c r="C7" s="3" t="s">
        <v>8</v>
      </c>
      <c r="D7" s="144"/>
      <c r="E7" s="144"/>
      <c r="F7" s="145" t="s">
        <v>9</v>
      </c>
      <c r="G7" s="145"/>
      <c r="H7" s="146" t="str">
        <f>IFERROR(VLOOKUP(D7,EST!D:W,2,FALSE),"")</f>
        <v/>
      </c>
      <c r="I7" s="146"/>
      <c r="J7" s="146"/>
      <c r="K7" s="146"/>
      <c r="L7" s="146"/>
      <c r="M7" s="146"/>
      <c r="N7" s="146"/>
      <c r="O7" s="146"/>
      <c r="P7" s="146"/>
      <c r="Q7" s="146"/>
      <c r="R7" s="146"/>
      <c r="S7" s="146"/>
    </row>
    <row r="8" spans="2:19" ht="84" customHeight="1">
      <c r="C8" s="4" t="s">
        <v>10</v>
      </c>
      <c r="D8" s="50" t="str">
        <f>IFERROR(VLOOKUP(B4,EST!A:W,18,FALSE)," ")</f>
        <v xml:space="preserve"> </v>
      </c>
      <c r="E8" s="147" t="str">
        <f>IFERROR(VLOOKUP(B4,EST!A:W,19,FALSE)," ")</f>
        <v xml:space="preserve"> </v>
      </c>
      <c r="F8" s="147"/>
      <c r="G8" s="147"/>
      <c r="H8" s="4" t="s">
        <v>11</v>
      </c>
      <c r="I8" s="4" t="s">
        <v>12</v>
      </c>
      <c r="J8" s="50" t="str">
        <f>IFERROR(VLOOKUP(B4,EST!A:W,6,FALSE)," ")</f>
        <v xml:space="preserve"> </v>
      </c>
      <c r="K8" s="147" t="str">
        <f>IFERROR(VLOOKUP(B4,EST!A:W,7,FALSE)," ")</f>
        <v xml:space="preserve"> </v>
      </c>
      <c r="L8" s="147"/>
      <c r="M8" s="4" t="s">
        <v>13</v>
      </c>
      <c r="N8" s="50" t="str">
        <f>IFERROR(VLOOKUP(B4,EST!A:W,8,FALSE)," ")</f>
        <v xml:space="preserve"> </v>
      </c>
      <c r="O8" s="147" t="str">
        <f>IFERROR(VLOOKUP(B4,EST!A:W,9,FALSE)," ")</f>
        <v xml:space="preserve"> </v>
      </c>
      <c r="P8" s="147"/>
      <c r="Q8" s="4" t="s">
        <v>14</v>
      </c>
      <c r="R8" s="50" t="str">
        <f>IFERROR(VLOOKUP(B4,EST!A:W,10,FALSE)," ")</f>
        <v xml:space="preserve"> </v>
      </c>
      <c r="S8" s="52" t="str">
        <f>IFERROR(VLOOKUP(B4,EST!A:W,11,FALSE)," ")</f>
        <v xml:space="preserve"> </v>
      </c>
    </row>
    <row r="9" spans="2:19" ht="73.5" customHeight="1">
      <c r="C9" s="4" t="s">
        <v>15</v>
      </c>
      <c r="D9" s="51" t="str">
        <f>IFERROR(VLOOKUP(B4,EST!A:W,20,FALSE),"")</f>
        <v/>
      </c>
      <c r="E9" s="147" t="str">
        <f>IFERROR(VLOOKUP(B4,EST!A:W,21,FALSE)," ")</f>
        <v xml:space="preserve"> </v>
      </c>
      <c r="F9" s="147"/>
      <c r="G9" s="147"/>
      <c r="H9" s="3" t="s">
        <v>16</v>
      </c>
      <c r="I9" s="148" t="str">
        <f>IFERROR(VLOOKUP(B4,EST!A:W,22,FALSE)," ")</f>
        <v xml:space="preserve"> </v>
      </c>
      <c r="J9" s="148"/>
      <c r="K9" s="147" t="str">
        <f>IFERROR(VLOOKUP(B4,EST!A:W,23,FALSE)," ")</f>
        <v xml:space="preserve"> </v>
      </c>
      <c r="L9" s="147"/>
      <c r="M9" s="147"/>
      <c r="N9" s="147"/>
      <c r="O9" s="147"/>
      <c r="P9" s="147"/>
      <c r="Q9" s="147"/>
      <c r="R9" s="147"/>
      <c r="S9" s="147"/>
    </row>
    <row r="10" spans="2:19" ht="17.100000000000001" customHeight="1">
      <c r="C10" s="142" t="s">
        <v>17</v>
      </c>
      <c r="D10" s="142"/>
      <c r="E10" s="142"/>
      <c r="F10" s="142"/>
      <c r="G10" s="142"/>
      <c r="H10" s="142"/>
      <c r="I10" s="142"/>
      <c r="J10" s="142"/>
      <c r="K10" s="142"/>
      <c r="L10" s="142"/>
      <c r="M10" s="142"/>
      <c r="N10" s="142"/>
      <c r="O10" s="142"/>
      <c r="P10" s="142"/>
      <c r="Q10" s="142"/>
      <c r="R10" s="142"/>
      <c r="S10" s="142"/>
    </row>
    <row r="11" spans="2:19" ht="17.100000000000001" customHeight="1">
      <c r="C11" s="149" t="s">
        <v>18</v>
      </c>
      <c r="D11" s="149"/>
      <c r="E11" s="149"/>
      <c r="F11" s="149"/>
      <c r="G11" s="149"/>
      <c r="H11" s="149"/>
      <c r="I11" s="149"/>
      <c r="J11" s="149"/>
      <c r="K11" s="149"/>
      <c r="L11" s="149"/>
      <c r="M11" s="149"/>
      <c r="N11" s="149"/>
      <c r="O11" s="149"/>
      <c r="P11" s="149"/>
      <c r="Q11" s="149"/>
      <c r="R11" s="149"/>
      <c r="S11" s="149"/>
    </row>
    <row r="12" spans="2:19" ht="18" customHeight="1">
      <c r="C12" s="3" t="s">
        <v>5</v>
      </c>
      <c r="D12" s="141" t="s">
        <v>19</v>
      </c>
      <c r="E12" s="141"/>
      <c r="F12" s="145" t="s">
        <v>20</v>
      </c>
      <c r="G12" s="145"/>
      <c r="H12" s="141" t="s">
        <v>21</v>
      </c>
      <c r="I12" s="141"/>
      <c r="J12" s="141"/>
      <c r="K12" s="141"/>
      <c r="L12" s="141" t="s">
        <v>22</v>
      </c>
      <c r="M12" s="141"/>
      <c r="N12" s="141"/>
      <c r="O12" s="141"/>
      <c r="P12" s="141" t="s">
        <v>23</v>
      </c>
      <c r="Q12" s="141"/>
      <c r="R12" s="141"/>
      <c r="S12" s="141"/>
    </row>
    <row r="13" spans="2:19" ht="17.25" customHeight="1">
      <c r="C13" s="4" t="s">
        <v>24</v>
      </c>
      <c r="D13" s="164" t="str">
        <f>IFERROR(VLOOKUP(B4,'Analítico 2025'!A:K,11,FALSE),"")</f>
        <v/>
      </c>
      <c r="E13" s="164"/>
      <c r="F13" s="159" t="str">
        <f>IFERROR(VLOOKUP(B4,Pres!A:J,7,FALSE),"")</f>
        <v/>
      </c>
      <c r="G13" s="159"/>
      <c r="H13" s="155" t="str">
        <f>IFERROR(VLOOKUP(B4,Pres!A:J,8,FALSE),"")</f>
        <v/>
      </c>
      <c r="I13" s="155"/>
      <c r="J13" s="155"/>
      <c r="K13" s="155"/>
      <c r="L13" s="155" t="str">
        <f>IFERROR(VLOOKUP(B4,Pres!A:J,9,FALSE),"")</f>
        <v/>
      </c>
      <c r="M13" s="155"/>
      <c r="N13" s="155"/>
      <c r="O13" s="155"/>
      <c r="P13" s="156" t="str">
        <f>IFERROR(L13/H13,"")</f>
        <v/>
      </c>
      <c r="Q13" s="156"/>
      <c r="R13" s="156"/>
      <c r="S13" s="156"/>
    </row>
    <row r="14" spans="2:19" ht="17.25" customHeight="1">
      <c r="C14" s="4" t="s">
        <v>25</v>
      </c>
      <c r="D14" s="164"/>
      <c r="E14" s="164"/>
      <c r="F14" s="159" t="str">
        <f>IFERROR(VLOOKUP(B4,Pres!A:O,12,FALSE),"")</f>
        <v/>
      </c>
      <c r="G14" s="159"/>
      <c r="H14" s="155" t="str">
        <f>IFERROR(VLOOKUP(B4,Pres!A:O,13,FALSE),"")</f>
        <v/>
      </c>
      <c r="I14" s="155"/>
      <c r="J14" s="155"/>
      <c r="K14" s="155"/>
      <c r="L14" s="155" t="str">
        <f>IFERROR(VLOOKUP(B4,Pres!A:O,14,FALSE),"")</f>
        <v/>
      </c>
      <c r="M14" s="155"/>
      <c r="N14" s="155"/>
      <c r="O14" s="155"/>
      <c r="P14" s="156" t="str">
        <f>IFERROR(L14/H14,"")</f>
        <v/>
      </c>
      <c r="Q14" s="156"/>
      <c r="R14" s="156"/>
      <c r="S14" s="156"/>
    </row>
    <row r="15" spans="2:19" ht="17.25" customHeight="1">
      <c r="C15" s="4" t="s">
        <v>26</v>
      </c>
      <c r="D15" s="164"/>
      <c r="E15" s="164"/>
      <c r="F15" s="159" t="str">
        <f>IFERROR(VLOOKUP(B4,Pres!A:T,17,FALSE),"")</f>
        <v/>
      </c>
      <c r="G15" s="159"/>
      <c r="H15" s="155" t="str">
        <f>IFERROR(VLOOKUP(B4,Pres!A:T,18,FALSE),"")</f>
        <v/>
      </c>
      <c r="I15" s="155"/>
      <c r="J15" s="155"/>
      <c r="K15" s="155"/>
      <c r="L15" s="155" t="str">
        <f>IFERROR(VLOOKUP(B4,Pres!A:T,19,FALSE),"")</f>
        <v/>
      </c>
      <c r="M15" s="155"/>
      <c r="N15" s="155"/>
      <c r="O15" s="155"/>
      <c r="P15" s="156" t="str">
        <f>IFERROR(L15/H15,"")</f>
        <v/>
      </c>
      <c r="Q15" s="156"/>
      <c r="R15" s="156"/>
      <c r="S15" s="156"/>
    </row>
    <row r="16" spans="2:19" ht="17.25" customHeight="1">
      <c r="C16" s="4" t="s">
        <v>27</v>
      </c>
      <c r="D16" s="164"/>
      <c r="E16" s="164"/>
      <c r="F16" s="159" t="str">
        <f>IFERROR(VLOOKUP(B4,Pres!A:X,22,FALSE),"")</f>
        <v/>
      </c>
      <c r="G16" s="159"/>
      <c r="H16" s="155" t="str">
        <f>IFERROR(VLOOKUP(B4,Pres!A:X,23,FALSE),"")</f>
        <v/>
      </c>
      <c r="I16" s="155"/>
      <c r="J16" s="155"/>
      <c r="K16" s="155"/>
      <c r="L16" s="155" t="str">
        <f>IFERROR(VLOOKUP(B4,Pres!A:X,24,FALSE),"")</f>
        <v/>
      </c>
      <c r="M16" s="155"/>
      <c r="N16" s="155"/>
      <c r="O16" s="155"/>
      <c r="P16" s="156" t="str">
        <f>IFERROR(L16/H16,"")</f>
        <v/>
      </c>
      <c r="Q16" s="156"/>
      <c r="R16" s="156"/>
      <c r="S16" s="156"/>
    </row>
    <row r="17" spans="3:19" ht="17.25" customHeight="1">
      <c r="C17" s="4" t="s">
        <v>28</v>
      </c>
      <c r="D17" s="164"/>
      <c r="E17" s="164"/>
      <c r="F17" s="157"/>
      <c r="G17" s="157"/>
      <c r="H17" s="158"/>
      <c r="I17" s="158"/>
      <c r="J17" s="158"/>
      <c r="K17" s="158"/>
      <c r="L17" s="158"/>
      <c r="M17" s="158"/>
      <c r="N17" s="158"/>
      <c r="O17" s="158"/>
      <c r="P17" s="199" t="str">
        <f>IFERROR(L17/H17,"")</f>
        <v/>
      </c>
      <c r="Q17" s="199"/>
      <c r="R17" s="199"/>
      <c r="S17" s="199"/>
    </row>
    <row r="18" spans="3:19" ht="17.100000000000001" customHeight="1">
      <c r="C18" s="143" t="s">
        <v>29</v>
      </c>
      <c r="D18" s="143"/>
      <c r="E18" s="143"/>
      <c r="F18" s="143"/>
      <c r="G18" s="143"/>
      <c r="H18" s="143"/>
      <c r="I18" s="143"/>
      <c r="J18" s="143"/>
      <c r="K18" s="143"/>
      <c r="L18" s="143"/>
      <c r="M18" s="143"/>
      <c r="N18" s="143"/>
      <c r="O18" s="143"/>
      <c r="P18" s="143"/>
      <c r="Q18" s="143"/>
      <c r="R18" s="143"/>
      <c r="S18" s="143"/>
    </row>
    <row r="19" spans="3:19" ht="18" customHeight="1">
      <c r="C19" s="150" t="s">
        <v>30</v>
      </c>
      <c r="D19" s="150"/>
      <c r="E19" s="150"/>
      <c r="F19" s="151" t="s">
        <v>31</v>
      </c>
      <c r="G19" s="152"/>
      <c r="H19" s="152"/>
      <c r="I19" s="152"/>
      <c r="J19" s="153"/>
      <c r="K19" s="151" t="s">
        <v>32</v>
      </c>
      <c r="L19" s="152"/>
      <c r="M19" s="152"/>
      <c r="N19" s="152"/>
      <c r="O19" s="152"/>
      <c r="P19" s="153"/>
      <c r="Q19" s="151" t="s">
        <v>33</v>
      </c>
      <c r="R19" s="152"/>
      <c r="S19" s="153"/>
    </row>
    <row r="20" spans="3:19" ht="15" customHeight="1">
      <c r="C20" s="150"/>
      <c r="D20" s="150"/>
      <c r="E20" s="150"/>
      <c r="F20" s="3">
        <v>1000</v>
      </c>
      <c r="G20" s="3">
        <v>2000</v>
      </c>
      <c r="H20" s="3">
        <v>3000</v>
      </c>
      <c r="I20" s="141">
        <v>4000</v>
      </c>
      <c r="J20" s="141"/>
      <c r="K20" s="141">
        <v>5000</v>
      </c>
      <c r="L20" s="141"/>
      <c r="M20" s="141">
        <v>6000</v>
      </c>
      <c r="N20" s="141"/>
      <c r="O20" s="141">
        <v>7000</v>
      </c>
      <c r="P20" s="141"/>
      <c r="Q20" s="160">
        <v>8000</v>
      </c>
      <c r="R20" s="161"/>
      <c r="S20" s="3">
        <v>9000</v>
      </c>
    </row>
    <row r="21" spans="3:19" ht="47.25" customHeight="1">
      <c r="C21" s="150"/>
      <c r="D21" s="150"/>
      <c r="E21" s="150"/>
      <c r="F21" s="5" t="s">
        <v>34</v>
      </c>
      <c r="G21" s="5" t="s">
        <v>35</v>
      </c>
      <c r="H21" s="5" t="s">
        <v>36</v>
      </c>
      <c r="I21" s="154" t="s">
        <v>37</v>
      </c>
      <c r="J21" s="154"/>
      <c r="K21" s="154" t="s">
        <v>38</v>
      </c>
      <c r="L21" s="154"/>
      <c r="M21" s="154" t="s">
        <v>39</v>
      </c>
      <c r="N21" s="154"/>
      <c r="O21" s="154" t="s">
        <v>40</v>
      </c>
      <c r="P21" s="154"/>
      <c r="Q21" s="162" t="s">
        <v>41</v>
      </c>
      <c r="R21" s="163"/>
      <c r="S21" s="5" t="s">
        <v>42</v>
      </c>
    </row>
    <row r="22" spans="3:19" ht="21.75" customHeight="1">
      <c r="C22" s="141" t="s">
        <v>43</v>
      </c>
      <c r="D22" s="141"/>
      <c r="E22" s="141"/>
      <c r="F22" s="6" t="str">
        <f>IFERROR(VLOOKUP(B4,'Analítico 2025'!A:K,2,FALSE),"")</f>
        <v/>
      </c>
      <c r="G22" s="6" t="str">
        <f>IFERROR(VLOOKUP(B4,'Analítico 2025'!A:K,3,FALSE),"")</f>
        <v/>
      </c>
      <c r="H22" s="6" t="str">
        <f>IFERROR(VLOOKUP(B4,'Analítico 2025'!A:K,4,FALSE),"")</f>
        <v/>
      </c>
      <c r="I22" s="167" t="str">
        <f>IFERROR(VLOOKUP(B4,'Analítico 2025'!A:K,5,FALSE),"")</f>
        <v/>
      </c>
      <c r="J22" s="167"/>
      <c r="K22" s="167" t="str">
        <f>IFERROR(VLOOKUP(B4,'Analítico 2025'!A:K,6,FALSE),"")</f>
        <v/>
      </c>
      <c r="L22" s="167"/>
      <c r="M22" s="167" t="str">
        <f>IFERROR(VLOOKUP(B4,'Analítico 2025'!A:K,7,FALSE),"")</f>
        <v/>
      </c>
      <c r="N22" s="167"/>
      <c r="O22" s="167" t="str">
        <f>IFERROR(VLOOKUP(B4,'Analítico 2025'!A:K,8,FALSE),"")</f>
        <v/>
      </c>
      <c r="P22" s="167"/>
      <c r="Q22" s="168" t="str">
        <f>IFERROR(VLOOKUP(B4,'Analítico 2025'!A:K,10,FALSE),"")</f>
        <v/>
      </c>
      <c r="R22" s="169"/>
      <c r="S22" s="7" t="str">
        <f>IFERROR(VLOOKUP(B4,'Analítico 2025'!A:K,9,FALSE),"")</f>
        <v/>
      </c>
    </row>
    <row r="23" spans="3:19" ht="21.75" customHeight="1">
      <c r="C23" s="141" t="s">
        <v>44</v>
      </c>
      <c r="D23" s="141"/>
      <c r="E23" s="141"/>
      <c r="F23" s="8"/>
      <c r="G23" s="8"/>
      <c r="H23" s="8"/>
      <c r="I23" s="165"/>
      <c r="J23" s="166"/>
      <c r="K23" s="165"/>
      <c r="L23" s="166"/>
      <c r="M23" s="165"/>
      <c r="N23" s="166"/>
      <c r="O23" s="165"/>
      <c r="P23" s="166"/>
      <c r="Q23" s="165"/>
      <c r="R23" s="166"/>
      <c r="S23" s="8"/>
    </row>
    <row r="24" spans="3:19" ht="21.75" customHeight="1">
      <c r="C24" s="141" t="s">
        <v>45</v>
      </c>
      <c r="D24" s="141"/>
      <c r="E24" s="141"/>
      <c r="F24" s="8"/>
      <c r="G24" s="8"/>
      <c r="H24" s="8"/>
      <c r="I24" s="171"/>
      <c r="J24" s="171"/>
      <c r="K24" s="171"/>
      <c r="L24" s="171"/>
      <c r="M24" s="171"/>
      <c r="N24" s="171"/>
      <c r="O24" s="171"/>
      <c r="P24" s="171"/>
      <c r="Q24" s="172"/>
      <c r="R24" s="173"/>
      <c r="S24" s="128"/>
    </row>
    <row r="25" spans="3:19" ht="15" customHeight="1">
      <c r="C25" s="174" t="s">
        <v>46</v>
      </c>
      <c r="D25" s="174"/>
      <c r="E25" s="174"/>
      <c r="F25" s="174"/>
      <c r="G25" s="174"/>
      <c r="H25" s="174"/>
      <c r="I25" s="174"/>
      <c r="J25" s="174"/>
      <c r="K25" s="174"/>
      <c r="L25" s="174"/>
      <c r="M25" s="174"/>
      <c r="N25" s="174"/>
      <c r="O25" s="174"/>
      <c r="P25" s="174"/>
      <c r="Q25" s="174"/>
      <c r="R25" s="174"/>
      <c r="S25" s="174"/>
    </row>
    <row r="26" spans="3:19" ht="15" customHeight="1">
      <c r="C26" s="9"/>
      <c r="D26" s="10"/>
      <c r="E26" s="10"/>
      <c r="F26" s="10"/>
      <c r="G26" s="10"/>
      <c r="H26" s="10"/>
      <c r="I26" s="10"/>
      <c r="J26" s="10"/>
      <c r="K26" s="10"/>
      <c r="L26" s="10"/>
      <c r="M26" s="10"/>
      <c r="N26" s="10"/>
      <c r="O26" s="10"/>
      <c r="P26" s="10"/>
      <c r="Q26" s="10"/>
      <c r="R26" s="10"/>
      <c r="S26" s="11"/>
    </row>
    <row r="27" spans="3:19" ht="15" customHeight="1">
      <c r="C27" s="12"/>
      <c r="D27" s="175" t="s">
        <v>1506</v>
      </c>
      <c r="E27" s="175"/>
      <c r="F27" s="175"/>
      <c r="G27" s="175"/>
      <c r="H27" s="13"/>
      <c r="I27" s="13"/>
      <c r="J27" s="13"/>
      <c r="K27" s="175" t="s">
        <v>1504</v>
      </c>
      <c r="L27" s="175"/>
      <c r="M27" s="175"/>
      <c r="N27" s="175"/>
      <c r="O27" s="175"/>
      <c r="P27" s="175"/>
      <c r="Q27" s="175"/>
      <c r="R27" s="175"/>
      <c r="S27" s="14"/>
    </row>
    <row r="28" spans="3:19" ht="15" customHeight="1">
      <c r="C28" s="12"/>
      <c r="D28" s="175"/>
      <c r="E28" s="175"/>
      <c r="F28" s="175"/>
      <c r="G28" s="175"/>
      <c r="H28" s="13"/>
      <c r="I28" s="13"/>
      <c r="J28" s="13"/>
      <c r="K28" s="175"/>
      <c r="L28" s="175"/>
      <c r="M28" s="175"/>
      <c r="N28" s="175"/>
      <c r="O28" s="175"/>
      <c r="P28" s="175"/>
      <c r="Q28" s="175"/>
      <c r="R28" s="175"/>
      <c r="S28" s="14"/>
    </row>
    <row r="29" spans="3:19" ht="15" customHeight="1">
      <c r="C29" s="12"/>
      <c r="D29" s="175"/>
      <c r="E29" s="175"/>
      <c r="F29" s="175"/>
      <c r="G29" s="175"/>
      <c r="H29" s="13"/>
      <c r="I29" s="13"/>
      <c r="J29" s="13"/>
      <c r="K29" s="175"/>
      <c r="L29" s="175"/>
      <c r="M29" s="175"/>
      <c r="N29" s="175"/>
      <c r="O29" s="175"/>
      <c r="P29" s="175"/>
      <c r="Q29" s="175"/>
      <c r="R29" s="175"/>
      <c r="S29" s="14"/>
    </row>
    <row r="30" spans="3:19" ht="15" customHeight="1">
      <c r="C30" s="12"/>
      <c r="D30" s="176"/>
      <c r="E30" s="176"/>
      <c r="F30" s="176"/>
      <c r="G30" s="176"/>
      <c r="H30" s="13"/>
      <c r="I30" s="13"/>
      <c r="J30" s="13"/>
      <c r="K30" s="176"/>
      <c r="L30" s="176"/>
      <c r="M30" s="176"/>
      <c r="N30" s="176"/>
      <c r="O30" s="176"/>
      <c r="P30" s="176"/>
      <c r="Q30" s="176"/>
      <c r="R30" s="176"/>
      <c r="S30" s="14"/>
    </row>
    <row r="31" spans="3:19" ht="15" customHeight="1">
      <c r="C31" s="12"/>
      <c r="D31" s="177" t="s">
        <v>47</v>
      </c>
      <c r="E31" s="177"/>
      <c r="F31" s="177"/>
      <c r="G31" s="177"/>
      <c r="H31" s="13"/>
      <c r="I31" s="13"/>
      <c r="J31" s="13"/>
      <c r="K31" s="177" t="s">
        <v>47</v>
      </c>
      <c r="L31" s="177"/>
      <c r="M31" s="177"/>
      <c r="N31" s="177"/>
      <c r="O31" s="177"/>
      <c r="P31" s="177"/>
      <c r="Q31" s="177"/>
      <c r="R31" s="177"/>
      <c r="S31" s="14"/>
    </row>
    <row r="32" spans="3:19" ht="15" customHeight="1">
      <c r="C32" s="12"/>
      <c r="D32" s="170" t="s">
        <v>48</v>
      </c>
      <c r="E32" s="170"/>
      <c r="F32" s="170"/>
      <c r="G32" s="170"/>
      <c r="H32" s="13"/>
      <c r="I32" s="13"/>
      <c r="J32" s="13"/>
      <c r="K32" s="170" t="s">
        <v>48</v>
      </c>
      <c r="L32" s="170"/>
      <c r="M32" s="170"/>
      <c r="N32" s="170"/>
      <c r="O32" s="170"/>
      <c r="P32" s="170"/>
      <c r="Q32" s="170"/>
      <c r="R32" s="170"/>
      <c r="S32" s="14"/>
    </row>
    <row r="33" spans="3:19" ht="15" customHeight="1">
      <c r="C33" s="12"/>
      <c r="D33" s="170" t="s">
        <v>49</v>
      </c>
      <c r="E33" s="170"/>
      <c r="F33" s="170" t="s">
        <v>50</v>
      </c>
      <c r="G33" s="170"/>
      <c r="H33" s="13"/>
      <c r="I33" s="13"/>
      <c r="J33" s="13"/>
      <c r="K33" s="170" t="s">
        <v>49</v>
      </c>
      <c r="L33" s="170"/>
      <c r="M33" s="170"/>
      <c r="N33" s="170"/>
      <c r="O33" s="170" t="s">
        <v>50</v>
      </c>
      <c r="P33" s="170"/>
      <c r="Q33" s="170"/>
      <c r="R33" s="170"/>
      <c r="S33" s="14"/>
    </row>
    <row r="34" spans="3:19" ht="15" customHeight="1">
      <c r="C34" s="15"/>
      <c r="D34" s="16"/>
      <c r="E34" s="16"/>
      <c r="F34" s="16"/>
      <c r="G34" s="16"/>
      <c r="H34" s="16"/>
      <c r="I34" s="16"/>
      <c r="J34" s="16"/>
      <c r="K34" s="16"/>
      <c r="L34" s="16"/>
      <c r="M34" s="16"/>
      <c r="N34" s="16"/>
      <c r="O34" s="16"/>
      <c r="P34" s="16"/>
      <c r="Q34" s="16"/>
      <c r="R34" s="16"/>
      <c r="S34" s="17"/>
    </row>
    <row r="35" spans="3:19" ht="8.4499999999999993" customHeight="1">
      <c r="C35" s="178"/>
      <c r="D35" s="178"/>
      <c r="E35" s="178"/>
      <c r="F35" s="178"/>
      <c r="G35" s="178"/>
      <c r="H35" s="178"/>
      <c r="I35" s="178"/>
      <c r="J35" s="178"/>
      <c r="K35" s="178"/>
      <c r="L35" s="178"/>
      <c r="M35" s="178"/>
      <c r="N35" s="178"/>
      <c r="O35" s="178"/>
      <c r="P35" s="178"/>
      <c r="Q35" s="178"/>
      <c r="R35" s="178"/>
      <c r="S35" s="178"/>
    </row>
  </sheetData>
  <sheetProtection algorithmName="SHA-512" hashValue="5So59cqmYdZRSfrTNyZWa8cAmEz/3c5mO/VzO3OaCXENf/mkv6+R3/xvs2DTArS40TJNGHiKQFRDbjqn7ZJCrg==" saltValue="ChWu+x7S1nM16gUVSxAbrA==" spinCount="100000" sheet="1" objects="1" scenarios="1" formatRows="0"/>
  <dataConsolidate/>
  <mergeCells count="93">
    <mergeCell ref="D33:E33"/>
    <mergeCell ref="F33:G33"/>
    <mergeCell ref="K33:N33"/>
    <mergeCell ref="O33:R33"/>
    <mergeCell ref="C35:S35"/>
    <mergeCell ref="D32:G32"/>
    <mergeCell ref="K32:R32"/>
    <mergeCell ref="C24:E24"/>
    <mergeCell ref="I24:J24"/>
    <mergeCell ref="K24:L24"/>
    <mergeCell ref="M24:N24"/>
    <mergeCell ref="O24:P24"/>
    <mergeCell ref="Q24:R24"/>
    <mergeCell ref="C25:S25"/>
    <mergeCell ref="D27:G30"/>
    <mergeCell ref="K27:R30"/>
    <mergeCell ref="D31:G31"/>
    <mergeCell ref="K31:R31"/>
    <mergeCell ref="Q23:R23"/>
    <mergeCell ref="C22:E22"/>
    <mergeCell ref="I22:J22"/>
    <mergeCell ref="K22:L22"/>
    <mergeCell ref="M22:N22"/>
    <mergeCell ref="O22:P22"/>
    <mergeCell ref="Q22:R22"/>
    <mergeCell ref="C23:E23"/>
    <mergeCell ref="I23:J23"/>
    <mergeCell ref="K23:L23"/>
    <mergeCell ref="M23:N23"/>
    <mergeCell ref="O23:P23"/>
    <mergeCell ref="Q21:R21"/>
    <mergeCell ref="F17:G17"/>
    <mergeCell ref="H17:K17"/>
    <mergeCell ref="L17:O17"/>
    <mergeCell ref="P17:S17"/>
    <mergeCell ref="C18:S18"/>
    <mergeCell ref="D13:E17"/>
    <mergeCell ref="F13:G13"/>
    <mergeCell ref="H13:K13"/>
    <mergeCell ref="L13:O13"/>
    <mergeCell ref="P13:S13"/>
    <mergeCell ref="F14:G14"/>
    <mergeCell ref="H14:K14"/>
    <mergeCell ref="L14:O14"/>
    <mergeCell ref="P14:S14"/>
    <mergeCell ref="H15:K15"/>
    <mergeCell ref="Q19:S19"/>
    <mergeCell ref="I20:J20"/>
    <mergeCell ref="K20:L20"/>
    <mergeCell ref="M20:N20"/>
    <mergeCell ref="O20:P20"/>
    <mergeCell ref="Q20:R20"/>
    <mergeCell ref="D12:E12"/>
    <mergeCell ref="F12:G12"/>
    <mergeCell ref="C19:E21"/>
    <mergeCell ref="F19:J19"/>
    <mergeCell ref="K19:P19"/>
    <mergeCell ref="I21:J21"/>
    <mergeCell ref="K21:L21"/>
    <mergeCell ref="M21:N21"/>
    <mergeCell ref="O21:P21"/>
    <mergeCell ref="L15:O15"/>
    <mergeCell ref="P15:S15"/>
    <mergeCell ref="F16:G16"/>
    <mergeCell ref="H16:K16"/>
    <mergeCell ref="L16:O16"/>
    <mergeCell ref="P16:S16"/>
    <mergeCell ref="F15:G15"/>
    <mergeCell ref="H12:K12"/>
    <mergeCell ref="L12:O12"/>
    <mergeCell ref="P12:S12"/>
    <mergeCell ref="C5:S5"/>
    <mergeCell ref="C6:S6"/>
    <mergeCell ref="D7:E7"/>
    <mergeCell ref="F7:G7"/>
    <mergeCell ref="H7:S7"/>
    <mergeCell ref="E8:G8"/>
    <mergeCell ref="K8:L8"/>
    <mergeCell ref="O8:P8"/>
    <mergeCell ref="E9:G9"/>
    <mergeCell ref="I9:J9"/>
    <mergeCell ref="K9:S9"/>
    <mergeCell ref="C10:S10"/>
    <mergeCell ref="C11:S11"/>
    <mergeCell ref="C1:S1"/>
    <mergeCell ref="C2:S2"/>
    <mergeCell ref="C3:S3"/>
    <mergeCell ref="C4:D4"/>
    <mergeCell ref="E4:F4"/>
    <mergeCell ref="G4:H4"/>
    <mergeCell ref="I4:M4"/>
    <mergeCell ref="N4:P4"/>
    <mergeCell ref="Q4:S4"/>
  </mergeCells>
  <printOptions horizontalCentered="1"/>
  <pageMargins left="0.35" right="0.37" top="0.9435606060606061" bottom="0.56999999999999995" header="0.14508928571428573" footer="0.31496062992125984"/>
  <pageSetup scale="65" fitToHeight="0" orientation="landscape" r:id="rId1"/>
  <headerFooter>
    <oddHeader xml:space="preserve">&amp;L&amp;G&amp;R&amp;"Roboto Black,Normal"&amp;20&amp;K9F2241
CUENTA PÚBLICA 2025&amp;"-,Normal"&amp;K01+000
</oddHeader>
    <oddFooter>&amp;C&amp;N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CG!$B$2:$B$103</xm:f>
          </x14:formula1>
          <xm:sqref>E4:F4</xm:sqref>
        </x14:dataValidation>
        <x14:dataValidation type="list" allowBlank="1" showInputMessage="1" showErrorMessage="1">
          <x14:formula1>
            <xm:f>CG!$E$2:$E$181</xm:f>
          </x14:formula1>
          <xm:sqref>D7:E7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A1:S57"/>
  <sheetViews>
    <sheetView topLeftCell="D1" zoomScale="85" zoomScaleNormal="85" zoomScaleSheetLayoutView="100" zoomScalePageLayoutView="55" workbookViewId="0">
      <selection activeCell="F16" sqref="F16"/>
    </sheetView>
  </sheetViews>
  <sheetFormatPr baseColWidth="10" defaultRowHeight="15"/>
  <cols>
    <col min="1" max="1" width="14.28515625" hidden="1" customWidth="1"/>
    <col min="2" max="2" width="17.140625" hidden="1" customWidth="1"/>
    <col min="3" max="3" width="33" hidden="1" customWidth="1"/>
    <col min="4" max="4" width="14.28515625" customWidth="1"/>
    <col min="5" max="5" width="31" customWidth="1"/>
    <col min="6" max="6" width="32.140625" customWidth="1"/>
    <col min="7" max="7" width="55.7109375" customWidth="1"/>
    <col min="8" max="9" width="18.5703125" customWidth="1"/>
    <col min="10" max="10" width="15.7109375" customWidth="1"/>
    <col min="11" max="18" width="7.42578125" customWidth="1"/>
    <col min="19" max="19" width="23.140625" customWidth="1"/>
  </cols>
  <sheetData>
    <row r="1" spans="1:19" ht="15" customHeight="1">
      <c r="D1" s="183"/>
      <c r="E1" s="183"/>
      <c r="F1" s="183"/>
      <c r="G1" s="183"/>
      <c r="H1" s="183"/>
      <c r="I1" s="183"/>
      <c r="J1" s="183"/>
      <c r="K1" s="183"/>
      <c r="L1" s="183"/>
      <c r="M1" s="183"/>
      <c r="N1" s="183"/>
      <c r="O1" s="183"/>
      <c r="P1" s="183"/>
      <c r="Q1" s="183"/>
      <c r="R1" s="183"/>
      <c r="S1" s="183"/>
    </row>
    <row r="2" spans="1:19" ht="18.75" customHeight="1">
      <c r="D2" s="131" t="s">
        <v>0</v>
      </c>
      <c r="E2" s="131"/>
      <c r="F2" s="131"/>
      <c r="G2" s="131"/>
      <c r="H2" s="131"/>
      <c r="I2" s="131"/>
      <c r="J2" s="131"/>
      <c r="K2" s="131"/>
      <c r="L2" s="131"/>
      <c r="M2" s="131"/>
      <c r="N2" s="131"/>
      <c r="O2" s="131"/>
      <c r="P2" s="131"/>
      <c r="Q2" s="131"/>
      <c r="R2" s="131"/>
      <c r="S2" s="131"/>
    </row>
    <row r="3" spans="1:19" ht="18.75" customHeight="1">
      <c r="D3" s="132" t="s">
        <v>51</v>
      </c>
      <c r="E3" s="133"/>
      <c r="F3" s="133"/>
      <c r="G3" s="133"/>
      <c r="H3" s="133"/>
      <c r="I3" s="133"/>
      <c r="J3" s="133"/>
      <c r="K3" s="133"/>
      <c r="L3" s="133"/>
      <c r="M3" s="133"/>
      <c r="N3" s="133"/>
      <c r="O3" s="133"/>
      <c r="P3" s="133"/>
      <c r="Q3" s="133"/>
      <c r="R3" s="133"/>
      <c r="S3" s="134"/>
    </row>
    <row r="4" spans="1:19" ht="15.75" customHeight="1">
      <c r="B4" t="str">
        <f>F4&amp;E8</f>
        <v>00</v>
      </c>
      <c r="D4" s="184" t="s">
        <v>2</v>
      </c>
      <c r="E4" s="184"/>
      <c r="F4" s="54">
        <f>'IAPI A1'!E4</f>
        <v>0</v>
      </c>
      <c r="G4" s="179" t="s">
        <v>4</v>
      </c>
      <c r="H4" s="180"/>
      <c r="I4" s="181" t="str">
        <f>'IAPI A1'!I4:M4</f>
        <v/>
      </c>
      <c r="J4" s="185"/>
      <c r="K4" s="185"/>
      <c r="L4" s="185"/>
      <c r="M4" s="185"/>
      <c r="N4" s="182"/>
      <c r="O4" s="184" t="s">
        <v>5</v>
      </c>
      <c r="P4" s="184"/>
      <c r="Q4" s="184"/>
      <c r="R4" s="181" t="s">
        <v>4787</v>
      </c>
      <c r="S4" s="182"/>
    </row>
    <row r="5" spans="1:19" ht="15" customHeight="1">
      <c r="D5" s="190"/>
      <c r="E5" s="191"/>
      <c r="F5" s="191"/>
      <c r="G5" s="191"/>
      <c r="H5" s="191"/>
      <c r="I5" s="191"/>
      <c r="J5" s="191"/>
      <c r="K5" s="191"/>
      <c r="L5" s="191"/>
      <c r="M5" s="191"/>
      <c r="N5" s="191"/>
      <c r="O5" s="191"/>
      <c r="P5" s="191"/>
      <c r="Q5" s="191"/>
      <c r="R5" s="191"/>
      <c r="S5" s="192"/>
    </row>
    <row r="6" spans="1:19" ht="15.75" customHeight="1">
      <c r="D6" s="142" t="s">
        <v>6</v>
      </c>
      <c r="E6" s="142"/>
      <c r="F6" s="142"/>
      <c r="G6" s="142"/>
      <c r="H6" s="142"/>
      <c r="I6" s="142"/>
      <c r="J6" s="142"/>
      <c r="K6" s="142"/>
      <c r="L6" s="142"/>
      <c r="M6" s="142"/>
      <c r="N6" s="142"/>
      <c r="O6" s="142"/>
      <c r="P6" s="142"/>
      <c r="Q6" s="142"/>
      <c r="R6" s="142"/>
      <c r="S6" s="142"/>
    </row>
    <row r="7" spans="1:19" ht="15.75" customHeight="1">
      <c r="D7" s="143" t="s">
        <v>7</v>
      </c>
      <c r="E7" s="143"/>
      <c r="F7" s="143"/>
      <c r="G7" s="143"/>
      <c r="H7" s="143"/>
      <c r="I7" s="143"/>
      <c r="J7" s="143"/>
      <c r="K7" s="143"/>
      <c r="L7" s="143"/>
      <c r="M7" s="143"/>
      <c r="N7" s="143"/>
      <c r="O7" s="143"/>
      <c r="P7" s="143"/>
      <c r="Q7" s="143"/>
      <c r="R7" s="143"/>
      <c r="S7" s="143"/>
    </row>
    <row r="8" spans="1:19" ht="15.75" customHeight="1">
      <c r="D8" s="18" t="s">
        <v>8</v>
      </c>
      <c r="E8" s="186">
        <f>'IAPI A1'!D7</f>
        <v>0</v>
      </c>
      <c r="F8" s="187"/>
      <c r="G8" s="188" t="s">
        <v>9</v>
      </c>
      <c r="H8" s="188"/>
      <c r="I8" s="189" t="str">
        <f>'IAPI A1'!H7</f>
        <v/>
      </c>
      <c r="J8" s="189"/>
      <c r="K8" s="189"/>
      <c r="L8" s="189"/>
      <c r="M8" s="189"/>
      <c r="N8" s="189"/>
      <c r="O8" s="189"/>
      <c r="P8" s="189"/>
      <c r="Q8" s="189"/>
      <c r="R8" s="189"/>
      <c r="S8" s="189"/>
    </row>
    <row r="9" spans="1:19" ht="15" customHeight="1">
      <c r="D9" s="194" t="s">
        <v>2178</v>
      </c>
      <c r="E9" s="194"/>
      <c r="F9" s="194"/>
      <c r="G9" s="194"/>
      <c r="H9" s="194"/>
      <c r="I9" s="194"/>
      <c r="J9" s="194"/>
      <c r="K9" s="194"/>
      <c r="L9" s="194"/>
      <c r="M9" s="194"/>
      <c r="N9" s="194"/>
      <c r="O9" s="194"/>
      <c r="P9" s="194"/>
      <c r="Q9" s="194"/>
      <c r="R9" s="194"/>
      <c r="S9" s="194"/>
    </row>
    <row r="10" spans="1:19" ht="27.75" customHeight="1">
      <c r="D10" s="193" t="s">
        <v>52</v>
      </c>
      <c r="E10" s="196" t="s">
        <v>53</v>
      </c>
      <c r="F10" s="196" t="s">
        <v>54</v>
      </c>
      <c r="G10" s="196" t="s">
        <v>55</v>
      </c>
      <c r="H10" s="193" t="s">
        <v>56</v>
      </c>
      <c r="I10" s="193" t="s">
        <v>57</v>
      </c>
      <c r="J10" s="193" t="s">
        <v>58</v>
      </c>
      <c r="K10" s="193" t="s">
        <v>59</v>
      </c>
      <c r="L10" s="193"/>
      <c r="M10" s="193"/>
      <c r="N10" s="193"/>
      <c r="O10" s="195" t="s">
        <v>60</v>
      </c>
      <c r="P10" s="195"/>
      <c r="Q10" s="195"/>
      <c r="R10" s="195"/>
      <c r="S10" s="196" t="s">
        <v>61</v>
      </c>
    </row>
    <row r="11" spans="1:19" ht="27.75" customHeight="1">
      <c r="D11" s="193"/>
      <c r="E11" s="197"/>
      <c r="F11" s="197"/>
      <c r="G11" s="197"/>
      <c r="H11" s="193"/>
      <c r="I11" s="193"/>
      <c r="J11" s="193"/>
      <c r="K11" s="20" t="s">
        <v>24</v>
      </c>
      <c r="L11" s="20" t="s">
        <v>25</v>
      </c>
      <c r="M11" s="20" t="s">
        <v>26</v>
      </c>
      <c r="N11" s="19" t="s">
        <v>27</v>
      </c>
      <c r="O11" s="20" t="s">
        <v>24</v>
      </c>
      <c r="P11" s="20" t="s">
        <v>25</v>
      </c>
      <c r="Q11" s="20" t="s">
        <v>26</v>
      </c>
      <c r="R11" s="19" t="s">
        <v>27</v>
      </c>
      <c r="S11" s="197"/>
    </row>
    <row r="12" spans="1:19">
      <c r="A12" t="s">
        <v>1406</v>
      </c>
      <c r="B12" t="str">
        <f>$B$4&amp;A12</f>
        <v>00_1</v>
      </c>
      <c r="C12" t="str">
        <f>$B$4&amp;"_"&amp;D12</f>
        <v>00_</v>
      </c>
      <c r="D12" s="21" t="str">
        <f>IFERROR(VLOOKUP(B12,C_PROMAPP2T!A:T,6,FALSE),"")</f>
        <v/>
      </c>
      <c r="E12" s="22" t="str">
        <f>IFERROR(VLOOKUP(B12,C_PROMAPP2T!A:T,7,FALSE),"")</f>
        <v/>
      </c>
      <c r="F12" s="78"/>
      <c r="G12" s="78"/>
      <c r="H12" s="76" t="str">
        <f>IFERROR(VLOOKUP(B12,C_PROMAPP2T!A:T,12,FALSE),"")</f>
        <v/>
      </c>
      <c r="I12" s="24"/>
      <c r="J12" s="25"/>
      <c r="K12" s="77" t="str">
        <f>IFERROR(VLOOKUP(B12,C_PROMAPP2T!A:T,13,FALSE),"")</f>
        <v/>
      </c>
      <c r="L12" s="77" t="str">
        <f>IFERROR(VLOOKUP(B12,C_PROMAPP2T!A:T,14,FALSE),"")</f>
        <v/>
      </c>
      <c r="M12" s="77" t="str">
        <f>IFERROR(VLOOKUP(B12,C_PROMAPP2T!A:T,15,FALSE),"")</f>
        <v/>
      </c>
      <c r="N12" s="77" t="str">
        <f>IFERROR(VLOOKUP(B12,C_PROMAPP2T!A:T,16,FALSE),"")</f>
        <v/>
      </c>
      <c r="O12" s="26" t="str">
        <f>IFERROR(VLOOKUP(B12,C_PROMAPP2T!A:T,17,FALSE),"")</f>
        <v/>
      </c>
      <c r="P12" s="49" t="str">
        <f>IFERROR(VLOOKUP(B12,C_PROMAPP2T!A:T,18,FALSE),"")</f>
        <v/>
      </c>
      <c r="Q12" s="26" t="str">
        <f>IFERROR(VLOOKUP(B12,C_PROMAPP2T!A:T,19,FALSE),"")</f>
        <v/>
      </c>
      <c r="R12" s="26" t="str">
        <f>IFERROR(I12/H12,"")</f>
        <v/>
      </c>
      <c r="S12" s="27"/>
    </row>
    <row r="13" spans="1:19">
      <c r="A13" t="s">
        <v>1407</v>
      </c>
      <c r="B13" t="str">
        <f t="shared" ref="B13:B46" si="0">$B$4&amp;A13</f>
        <v>00_2</v>
      </c>
      <c r="C13" t="str">
        <f t="shared" ref="C13:C46" si="1">$B$4&amp;"_"&amp;D13</f>
        <v>00_</v>
      </c>
      <c r="D13" s="21" t="str">
        <f>IFERROR(VLOOKUP(B13,C_PROMAPP2T!A:T,6,FALSE),"")</f>
        <v/>
      </c>
      <c r="E13" s="22" t="str">
        <f>IFERROR(VLOOKUP(B13,C_PROMAPP2T!A:T,7,FALSE),"")</f>
        <v/>
      </c>
      <c r="F13" s="78"/>
      <c r="G13" s="78"/>
      <c r="H13" s="76" t="str">
        <f>IFERROR(VLOOKUP(B13,C_PROMAPP2T!A:T,12,FALSE),"")</f>
        <v/>
      </c>
      <c r="I13" s="24"/>
      <c r="J13" s="25"/>
      <c r="K13" s="77" t="str">
        <f>IFERROR(VLOOKUP(B13,C_PROMAPP2T!A:T,13,FALSE),"")</f>
        <v/>
      </c>
      <c r="L13" s="77" t="str">
        <f>IFERROR(VLOOKUP(B13,C_PROMAPP2T!A:T,14,FALSE),"")</f>
        <v/>
      </c>
      <c r="M13" s="77" t="str">
        <f>IFERROR(VLOOKUP(B13,C_PROMAPP2T!A:T,15,FALSE),"")</f>
        <v/>
      </c>
      <c r="N13" s="77" t="str">
        <f>IFERROR(VLOOKUP(B13,C_PROMAPP2T!A:T,16,FALSE),"")</f>
        <v/>
      </c>
      <c r="O13" s="26" t="str">
        <f>IFERROR(VLOOKUP(B13,C_PROMAPP2T!A:T,17,FALSE),"")</f>
        <v/>
      </c>
      <c r="P13" s="49" t="str">
        <f>IFERROR(VLOOKUP(B13,C_PROMAPP2T!A:T,18,FALSE),"")</f>
        <v/>
      </c>
      <c r="Q13" s="26" t="str">
        <f>IFERROR(VLOOKUP(B13,C_PROMAPP2T!A:T,19,FALSE),"")</f>
        <v/>
      </c>
      <c r="R13" s="26" t="str">
        <f t="shared" ref="R13:R46" si="2">IFERROR(I13/H13,"")</f>
        <v/>
      </c>
      <c r="S13" s="27"/>
    </row>
    <row r="14" spans="1:19">
      <c r="A14" t="s">
        <v>1408</v>
      </c>
      <c r="B14" t="str">
        <f t="shared" si="0"/>
        <v>00_3</v>
      </c>
      <c r="C14" t="str">
        <f t="shared" si="1"/>
        <v>00_</v>
      </c>
      <c r="D14" s="21" t="str">
        <f>IFERROR(VLOOKUP(B14,C_PROMAPP2T!A:T,6,FALSE),"")</f>
        <v/>
      </c>
      <c r="E14" s="22" t="str">
        <f>IFERROR(VLOOKUP(B14,C_PROMAPP2T!A:T,7,FALSE),"")</f>
        <v/>
      </c>
      <c r="F14" s="78"/>
      <c r="G14" s="78"/>
      <c r="H14" s="76" t="str">
        <f>IFERROR(VLOOKUP(B14,C_PROMAPP2T!A:T,12,FALSE),"")</f>
        <v/>
      </c>
      <c r="I14" s="24"/>
      <c r="J14" s="25"/>
      <c r="K14" s="77" t="str">
        <f>IFERROR(VLOOKUP(B14,C_PROMAPP2T!A:T,13,FALSE),"")</f>
        <v/>
      </c>
      <c r="L14" s="77" t="str">
        <f>IFERROR(VLOOKUP(B14,C_PROMAPP2T!A:T,14,FALSE),"")</f>
        <v/>
      </c>
      <c r="M14" s="77" t="str">
        <f>IFERROR(VLOOKUP(B14,C_PROMAPP2T!A:T,15,FALSE),"")</f>
        <v/>
      </c>
      <c r="N14" s="77" t="str">
        <f>IFERROR(VLOOKUP(B14,C_PROMAPP2T!A:T,16,FALSE),"")</f>
        <v/>
      </c>
      <c r="O14" s="26" t="str">
        <f>IFERROR(VLOOKUP(B14,C_PROMAPP2T!A:T,17,FALSE),"")</f>
        <v/>
      </c>
      <c r="P14" s="49" t="str">
        <f>IFERROR(VLOOKUP(B14,C_PROMAPP2T!A:T,18,FALSE),"")</f>
        <v/>
      </c>
      <c r="Q14" s="26" t="str">
        <f>IFERROR(VLOOKUP(B14,C_PROMAPP2T!A:T,19,FALSE),"")</f>
        <v/>
      </c>
      <c r="R14" s="26" t="str">
        <f t="shared" si="2"/>
        <v/>
      </c>
      <c r="S14" s="27"/>
    </row>
    <row r="15" spans="1:19">
      <c r="A15" t="s">
        <v>1409</v>
      </c>
      <c r="B15" t="str">
        <f t="shared" si="0"/>
        <v>00_4</v>
      </c>
      <c r="C15" t="str">
        <f t="shared" si="1"/>
        <v>00_</v>
      </c>
      <c r="D15" s="21" t="str">
        <f>IFERROR(VLOOKUP(B15,C_PROMAPP2T!A:T,6,FALSE),"")</f>
        <v/>
      </c>
      <c r="E15" s="22" t="str">
        <f>IFERROR(VLOOKUP(B15,C_PROMAPP2T!A:T,7,FALSE),"")</f>
        <v/>
      </c>
      <c r="F15" s="78"/>
      <c r="G15" s="78"/>
      <c r="H15" s="76" t="str">
        <f>IFERROR(VLOOKUP(B15,C_PROMAPP2T!A:T,12,FALSE),"")</f>
        <v/>
      </c>
      <c r="I15" s="28"/>
      <c r="J15" s="25"/>
      <c r="K15" s="77" t="str">
        <f>IFERROR(VLOOKUP(B15,C_PROMAPP2T!A:T,13,FALSE),"")</f>
        <v/>
      </c>
      <c r="L15" s="77" t="str">
        <f>IFERROR(VLOOKUP(B15,C_PROMAPP2T!A:T,14,FALSE),"")</f>
        <v/>
      </c>
      <c r="M15" s="77" t="str">
        <f>IFERROR(VLOOKUP(B15,C_PROMAPP2T!A:T,15,FALSE),"")</f>
        <v/>
      </c>
      <c r="N15" s="77" t="str">
        <f>IFERROR(VLOOKUP(B15,C_PROMAPP2T!A:T,16,FALSE),"")</f>
        <v/>
      </c>
      <c r="O15" s="26" t="str">
        <f>IFERROR(VLOOKUP(B15,C_PROMAPP2T!A:T,17,FALSE),"")</f>
        <v/>
      </c>
      <c r="P15" s="49" t="str">
        <f>IFERROR(VLOOKUP(B15,C_PROMAPP2T!A:T,18,FALSE),"")</f>
        <v/>
      </c>
      <c r="Q15" s="26" t="str">
        <f>IFERROR(VLOOKUP(B15,C_PROMAPP2T!A:T,19,FALSE),"")</f>
        <v/>
      </c>
      <c r="R15" s="26" t="str">
        <f t="shared" si="2"/>
        <v/>
      </c>
      <c r="S15" s="27"/>
    </row>
    <row r="16" spans="1:19">
      <c r="A16" t="s">
        <v>1410</v>
      </c>
      <c r="B16" t="str">
        <f t="shared" si="0"/>
        <v>00_5</v>
      </c>
      <c r="C16" t="str">
        <f t="shared" si="1"/>
        <v>00_</v>
      </c>
      <c r="D16" s="21" t="str">
        <f>IFERROR(VLOOKUP(B16,C_PROMAPP2T!A:T,6,FALSE),"")</f>
        <v/>
      </c>
      <c r="E16" s="22" t="str">
        <f>IFERROR(VLOOKUP(B16,C_PROMAPP2T!A:T,7,FALSE),"")</f>
        <v/>
      </c>
      <c r="F16" s="78"/>
      <c r="G16" s="78"/>
      <c r="H16" s="76" t="str">
        <f>IFERROR(VLOOKUP(B16,C_PROMAPP2T!A:T,12,FALSE),"")</f>
        <v/>
      </c>
      <c r="I16" s="28"/>
      <c r="J16" s="25"/>
      <c r="K16" s="77" t="str">
        <f>IFERROR(VLOOKUP(B16,C_PROMAPP2T!A:T,13,FALSE),"")</f>
        <v/>
      </c>
      <c r="L16" s="77" t="str">
        <f>IFERROR(VLOOKUP(B16,C_PROMAPP2T!A:T,14,FALSE),"")</f>
        <v/>
      </c>
      <c r="M16" s="77" t="str">
        <f>IFERROR(VLOOKUP(B16,C_PROMAPP2T!A:T,15,FALSE),"")</f>
        <v/>
      </c>
      <c r="N16" s="77" t="str">
        <f>IFERROR(VLOOKUP(B16,C_PROMAPP2T!A:T,16,FALSE),"")</f>
        <v/>
      </c>
      <c r="O16" s="26" t="str">
        <f>IFERROR(VLOOKUP(B16,C_PROMAPP2T!A:T,17,FALSE),"")</f>
        <v/>
      </c>
      <c r="P16" s="49" t="str">
        <f>IFERROR(VLOOKUP(B16,C_PROMAPP2T!A:T,18,FALSE),"")</f>
        <v/>
      </c>
      <c r="Q16" s="26" t="str">
        <f>IFERROR(VLOOKUP(B16,C_PROMAPP2T!A:T,19,FALSE),"")</f>
        <v/>
      </c>
      <c r="R16" s="26" t="str">
        <f t="shared" si="2"/>
        <v/>
      </c>
      <c r="S16" s="27"/>
    </row>
    <row r="17" spans="1:19">
      <c r="A17" t="s">
        <v>1411</v>
      </c>
      <c r="B17" t="str">
        <f t="shared" si="0"/>
        <v>00_6</v>
      </c>
      <c r="C17" t="str">
        <f t="shared" si="1"/>
        <v>00_</v>
      </c>
      <c r="D17" s="21" t="str">
        <f>IFERROR(VLOOKUP(B17,C_PROMAPP2T!A:T,6,FALSE),"")</f>
        <v/>
      </c>
      <c r="E17" s="22" t="str">
        <f>IFERROR(VLOOKUP(B17,C_PROMAPP2T!A:T,7,FALSE),"")</f>
        <v/>
      </c>
      <c r="F17" s="78"/>
      <c r="G17" s="78"/>
      <c r="H17" s="76" t="str">
        <f>IFERROR(VLOOKUP(B17,C_PROMAPP2T!A:T,12,FALSE),"")</f>
        <v/>
      </c>
      <c r="I17" s="28"/>
      <c r="J17" s="25"/>
      <c r="K17" s="77" t="str">
        <f>IFERROR(VLOOKUP(B17,C_PROMAPP2T!A:T,13,FALSE),"")</f>
        <v/>
      </c>
      <c r="L17" s="77" t="str">
        <f>IFERROR(VLOOKUP(B17,C_PROMAPP2T!A:T,14,FALSE),"")</f>
        <v/>
      </c>
      <c r="M17" s="77" t="str">
        <f>IFERROR(VLOOKUP(B17,C_PROMAPP2T!A:T,15,FALSE),"")</f>
        <v/>
      </c>
      <c r="N17" s="77" t="str">
        <f>IFERROR(VLOOKUP(B17,C_PROMAPP2T!A:T,16,FALSE),"")</f>
        <v/>
      </c>
      <c r="O17" s="26" t="str">
        <f>IFERROR(VLOOKUP(B17,C_PROMAPP2T!A:T,17,FALSE),"")</f>
        <v/>
      </c>
      <c r="P17" s="49" t="str">
        <f>IFERROR(VLOOKUP(B17,C_PROMAPP2T!A:T,18,FALSE),"")</f>
        <v/>
      </c>
      <c r="Q17" s="26" t="str">
        <f>IFERROR(VLOOKUP(B17,C_PROMAPP2T!A:T,19,FALSE),"")</f>
        <v/>
      </c>
      <c r="R17" s="26" t="str">
        <f t="shared" si="2"/>
        <v/>
      </c>
      <c r="S17" s="27"/>
    </row>
    <row r="18" spans="1:19">
      <c r="A18" t="s">
        <v>1412</v>
      </c>
      <c r="B18" t="str">
        <f t="shared" si="0"/>
        <v>00_7</v>
      </c>
      <c r="C18" t="str">
        <f t="shared" si="1"/>
        <v>00_</v>
      </c>
      <c r="D18" s="21" t="str">
        <f>IFERROR(VLOOKUP(B18,C_PROMAPP2T!A:T,6,FALSE),"")</f>
        <v/>
      </c>
      <c r="E18" s="22" t="str">
        <f>IFERROR(VLOOKUP(B18,C_PROMAPP2T!A:T,7,FALSE),"")</f>
        <v/>
      </c>
      <c r="F18" s="78"/>
      <c r="G18" s="78"/>
      <c r="H18" s="76" t="str">
        <f>IFERROR(VLOOKUP(B18,C_PROMAPP2T!A:T,12,FALSE),"")</f>
        <v/>
      </c>
      <c r="I18" s="28"/>
      <c r="J18" s="25"/>
      <c r="K18" s="77" t="str">
        <f>IFERROR(VLOOKUP(B18,C_PROMAPP2T!A:T,13,FALSE),"")</f>
        <v/>
      </c>
      <c r="L18" s="77" t="str">
        <f>IFERROR(VLOOKUP(B18,C_PROMAPP2T!A:T,14,FALSE),"")</f>
        <v/>
      </c>
      <c r="M18" s="77" t="str">
        <f>IFERROR(VLOOKUP(B18,C_PROMAPP2T!A:T,15,FALSE),"")</f>
        <v/>
      </c>
      <c r="N18" s="77" t="str">
        <f>IFERROR(VLOOKUP(B18,C_PROMAPP2T!A:T,16,FALSE),"")</f>
        <v/>
      </c>
      <c r="O18" s="26" t="str">
        <f>IFERROR(VLOOKUP(B18,C_PROMAPP2T!A:T,17,FALSE),"")</f>
        <v/>
      </c>
      <c r="P18" s="49" t="str">
        <f>IFERROR(VLOOKUP(B18,C_PROMAPP2T!A:T,18,FALSE),"")</f>
        <v/>
      </c>
      <c r="Q18" s="26" t="str">
        <f>IFERROR(VLOOKUP(B18,C_PROMAPP2T!A:T,19,FALSE),"")</f>
        <v/>
      </c>
      <c r="R18" s="26" t="str">
        <f t="shared" si="2"/>
        <v/>
      </c>
      <c r="S18" s="27"/>
    </row>
    <row r="19" spans="1:19">
      <c r="A19" t="s">
        <v>1413</v>
      </c>
      <c r="B19" t="str">
        <f t="shared" si="0"/>
        <v>00_8</v>
      </c>
      <c r="C19" t="str">
        <f t="shared" si="1"/>
        <v>00_</v>
      </c>
      <c r="D19" s="21" t="str">
        <f>IFERROR(VLOOKUP(B19,C_PROMAPP2T!A:T,6,FALSE),"")</f>
        <v/>
      </c>
      <c r="E19" s="22" t="str">
        <f>IFERROR(VLOOKUP(B19,C_PROMAPP2T!A:T,7,FALSE),"")</f>
        <v/>
      </c>
      <c r="F19" s="78"/>
      <c r="G19" s="23"/>
      <c r="H19" s="76" t="str">
        <f>IFERROR(VLOOKUP(B19,C_PROMAPP2T!A:T,12,FALSE),"")</f>
        <v/>
      </c>
      <c r="I19" s="24"/>
      <c r="J19" s="25"/>
      <c r="K19" s="77" t="str">
        <f>IFERROR(VLOOKUP(B19,C_PROMAPP2T!A:T,13,FALSE),"")</f>
        <v/>
      </c>
      <c r="L19" s="77" t="str">
        <f>IFERROR(VLOOKUP(B19,C_PROMAPP2T!A:T,14,FALSE),"")</f>
        <v/>
      </c>
      <c r="M19" s="77" t="str">
        <f>IFERROR(VLOOKUP(B19,C_PROMAPP2T!A:T,15,FALSE),"")</f>
        <v/>
      </c>
      <c r="N19" s="77" t="str">
        <f>IFERROR(VLOOKUP(B19,C_PROMAPP2T!A:T,16,FALSE),"")</f>
        <v/>
      </c>
      <c r="O19" s="26" t="str">
        <f>IFERROR(VLOOKUP(B19,C_PROMAPP2T!A:T,17,FALSE),"")</f>
        <v/>
      </c>
      <c r="P19" s="49" t="str">
        <f>IFERROR(VLOOKUP(B19,C_PROMAPP2T!A:T,18,FALSE),"")</f>
        <v/>
      </c>
      <c r="Q19" s="26" t="str">
        <f>IFERROR(VLOOKUP(B19,C_PROMAPP2T!A:T,19,FALSE),"")</f>
        <v/>
      </c>
      <c r="R19" s="26" t="str">
        <f t="shared" si="2"/>
        <v/>
      </c>
      <c r="S19" s="27"/>
    </row>
    <row r="20" spans="1:19">
      <c r="A20" t="s">
        <v>1414</v>
      </c>
      <c r="B20" t="str">
        <f t="shared" si="0"/>
        <v>00_9</v>
      </c>
      <c r="C20" t="str">
        <f t="shared" si="1"/>
        <v>00_</v>
      </c>
      <c r="D20" s="21" t="str">
        <f>IFERROR(VLOOKUP(B20,C_PROMAPP2T!A:T,6,FALSE),"")</f>
        <v/>
      </c>
      <c r="E20" s="22" t="str">
        <f>IFERROR(VLOOKUP(B20,C_PROMAPP2T!A:T,7,FALSE),"")</f>
        <v/>
      </c>
      <c r="F20" s="78"/>
      <c r="G20" s="23"/>
      <c r="H20" s="76" t="str">
        <f>IFERROR(VLOOKUP(B20,C_PROMAPP2T!A:T,12,FALSE),"")</f>
        <v/>
      </c>
      <c r="I20" s="28"/>
      <c r="J20" s="25"/>
      <c r="K20" s="77" t="str">
        <f>IFERROR(VLOOKUP(B20,C_PROMAPP2T!A:T,13,FALSE),"")</f>
        <v/>
      </c>
      <c r="L20" s="77" t="str">
        <f>IFERROR(VLOOKUP(B20,C_PROMAPP2T!A:T,14,FALSE),"")</f>
        <v/>
      </c>
      <c r="M20" s="77" t="str">
        <f>IFERROR(VLOOKUP(B20,C_PROMAPP2T!A:T,15,FALSE),"")</f>
        <v/>
      </c>
      <c r="N20" s="77" t="str">
        <f>IFERROR(VLOOKUP(B20,C_PROMAPP2T!A:T,16,FALSE),"")</f>
        <v/>
      </c>
      <c r="O20" s="26" t="str">
        <f>IFERROR(VLOOKUP(B20,C_PROMAPP2T!A:T,17,FALSE),"")</f>
        <v/>
      </c>
      <c r="P20" s="49" t="str">
        <f>IFERROR(VLOOKUP(B20,C_PROMAPP2T!A:T,18,FALSE),"")</f>
        <v/>
      </c>
      <c r="Q20" s="26" t="str">
        <f>IFERROR(VLOOKUP(B20,C_PROMAPP2T!A:T,19,FALSE),"")</f>
        <v/>
      </c>
      <c r="R20" s="26" t="str">
        <f t="shared" si="2"/>
        <v/>
      </c>
      <c r="S20" s="27"/>
    </row>
    <row r="21" spans="1:19" ht="14.25" customHeight="1">
      <c r="A21" t="s">
        <v>1415</v>
      </c>
      <c r="B21" t="str">
        <f t="shared" si="0"/>
        <v>00_10</v>
      </c>
      <c r="C21" t="str">
        <f t="shared" si="1"/>
        <v>00_</v>
      </c>
      <c r="D21" s="21" t="str">
        <f>IFERROR(VLOOKUP(B21,C_PROMAPP2T!A:T,6,FALSE),"")</f>
        <v/>
      </c>
      <c r="E21" s="22" t="str">
        <f>IFERROR(VLOOKUP(B21,C_PROMAPP2T!A:T,7,FALSE),"")</f>
        <v/>
      </c>
      <c r="F21" s="78"/>
      <c r="G21" s="23"/>
      <c r="H21" s="76" t="str">
        <f>IFERROR(VLOOKUP(B21,C_PROMAPP2T!A:T,12,FALSE),"")</f>
        <v/>
      </c>
      <c r="I21" s="28"/>
      <c r="J21" s="25"/>
      <c r="K21" s="77" t="str">
        <f>IFERROR(VLOOKUP(B21,C_PROMAPP2T!A:T,13,FALSE),"")</f>
        <v/>
      </c>
      <c r="L21" s="77" t="str">
        <f>IFERROR(VLOOKUP(B21,C_PROMAPP2T!A:T,14,FALSE),"")</f>
        <v/>
      </c>
      <c r="M21" s="77" t="str">
        <f>IFERROR(VLOOKUP(B21,C_PROMAPP2T!A:T,15,FALSE),"")</f>
        <v/>
      </c>
      <c r="N21" s="77" t="str">
        <f>IFERROR(VLOOKUP(B21,C_PROMAPP2T!A:T,16,FALSE),"")</f>
        <v/>
      </c>
      <c r="O21" s="26" t="str">
        <f>IFERROR(VLOOKUP(B21,C_PROMAPP2T!A:T,17,FALSE),"")</f>
        <v/>
      </c>
      <c r="P21" s="49" t="str">
        <f>IFERROR(VLOOKUP(B21,C_PROMAPP2T!A:T,18,FALSE),"")</f>
        <v/>
      </c>
      <c r="Q21" s="26" t="str">
        <f>IFERROR(VLOOKUP(B21,C_PROMAPP2T!A:T,19,FALSE),"")</f>
        <v/>
      </c>
      <c r="R21" s="26" t="str">
        <f t="shared" si="2"/>
        <v/>
      </c>
      <c r="S21" s="27"/>
    </row>
    <row r="22" spans="1:19">
      <c r="A22" t="s">
        <v>1416</v>
      </c>
      <c r="B22" t="str">
        <f t="shared" si="0"/>
        <v>00_11</v>
      </c>
      <c r="C22" t="str">
        <f t="shared" si="1"/>
        <v>00_</v>
      </c>
      <c r="D22" s="21" t="str">
        <f>IFERROR(VLOOKUP(B22,C_PROMAPP2T!A:T,6,FALSE),"")</f>
        <v/>
      </c>
      <c r="E22" s="22" t="str">
        <f>IFERROR(VLOOKUP(B22,C_PROMAPP2T!A:T,7,FALSE),"")</f>
        <v/>
      </c>
      <c r="F22" s="78"/>
      <c r="G22" s="23"/>
      <c r="H22" s="76" t="str">
        <f>IFERROR(VLOOKUP(B22,C_PROMAPP2T!A:T,12,FALSE),"")</f>
        <v/>
      </c>
      <c r="I22" s="28"/>
      <c r="J22" s="25"/>
      <c r="K22" s="77" t="str">
        <f>IFERROR(VLOOKUP(B22,C_PROMAPP2T!A:T,13,FALSE),"")</f>
        <v/>
      </c>
      <c r="L22" s="77" t="str">
        <f>IFERROR(VLOOKUP(B22,C_PROMAPP2T!A:T,14,FALSE),"")</f>
        <v/>
      </c>
      <c r="M22" s="77" t="str">
        <f>IFERROR(VLOOKUP(B22,C_PROMAPP2T!A:T,15,FALSE),"")</f>
        <v/>
      </c>
      <c r="N22" s="77" t="str">
        <f>IFERROR(VLOOKUP(B22,C_PROMAPP2T!A:T,16,FALSE),"")</f>
        <v/>
      </c>
      <c r="O22" s="26" t="str">
        <f>IFERROR(VLOOKUP(B22,C_PROMAPP2T!A:T,17,FALSE),"")</f>
        <v/>
      </c>
      <c r="P22" s="49" t="str">
        <f>IFERROR(VLOOKUP(B22,C_PROMAPP2T!A:T,18,FALSE),"")</f>
        <v/>
      </c>
      <c r="Q22" s="26" t="str">
        <f>IFERROR(VLOOKUP(B22,C_PROMAPP2T!A:T,19,FALSE),"")</f>
        <v/>
      </c>
      <c r="R22" s="26" t="str">
        <f t="shared" si="2"/>
        <v/>
      </c>
      <c r="S22" s="27"/>
    </row>
    <row r="23" spans="1:19">
      <c r="A23" t="s">
        <v>1417</v>
      </c>
      <c r="B23" t="str">
        <f t="shared" si="0"/>
        <v>00_12</v>
      </c>
      <c r="C23" t="str">
        <f t="shared" si="1"/>
        <v>00_</v>
      </c>
      <c r="D23" s="21" t="str">
        <f>IFERROR(VLOOKUP(B23,C_PROMAPP2T!A:T,6,FALSE),"")</f>
        <v/>
      </c>
      <c r="E23" s="22" t="str">
        <f>IFERROR(VLOOKUP(B23,C_PROMAPP2T!A:T,7,FALSE),"")</f>
        <v/>
      </c>
      <c r="F23" s="78"/>
      <c r="G23" s="23"/>
      <c r="H23" s="76" t="str">
        <f>IFERROR(VLOOKUP(B23,C_PROMAPP2T!A:T,12,FALSE),"")</f>
        <v/>
      </c>
      <c r="I23" s="28"/>
      <c r="J23" s="25"/>
      <c r="K23" s="77" t="str">
        <f>IFERROR(VLOOKUP(B23,C_PROMAPP2T!A:T,13,FALSE),"")</f>
        <v/>
      </c>
      <c r="L23" s="77" t="str">
        <f>IFERROR(VLOOKUP(B23,C_PROMAPP2T!A:T,14,FALSE),"")</f>
        <v/>
      </c>
      <c r="M23" s="77" t="str">
        <f>IFERROR(VLOOKUP(B23,C_PROMAPP2T!A:T,15,FALSE),"")</f>
        <v/>
      </c>
      <c r="N23" s="77" t="str">
        <f>IFERROR(VLOOKUP(B23,C_PROMAPP2T!A:T,16,FALSE),"")</f>
        <v/>
      </c>
      <c r="O23" s="26" t="str">
        <f>IFERROR(VLOOKUP(B23,C_PROMAPP2T!A:T,17,FALSE),"")</f>
        <v/>
      </c>
      <c r="P23" s="49" t="str">
        <f>IFERROR(VLOOKUP(B23,C_PROMAPP2T!A:T,18,FALSE),"")</f>
        <v/>
      </c>
      <c r="Q23" s="26" t="str">
        <f>IFERROR(VLOOKUP(B23,C_PROMAPP2T!A:T,19,FALSE),"")</f>
        <v/>
      </c>
      <c r="R23" s="26" t="str">
        <f t="shared" si="2"/>
        <v/>
      </c>
      <c r="S23" s="27"/>
    </row>
    <row r="24" spans="1:19">
      <c r="A24" t="s">
        <v>1418</v>
      </c>
      <c r="B24" t="str">
        <f t="shared" si="0"/>
        <v>00_13</v>
      </c>
      <c r="C24" t="str">
        <f t="shared" si="1"/>
        <v>00_</v>
      </c>
      <c r="D24" s="21" t="str">
        <f>IFERROR(VLOOKUP(B24,C_PROMAPP2T!A:T,6,FALSE),"")</f>
        <v/>
      </c>
      <c r="E24" s="22" t="str">
        <f>IFERROR(VLOOKUP(B24,C_PROMAPP2T!A:T,7,FALSE),"")</f>
        <v/>
      </c>
      <c r="F24" s="78"/>
      <c r="G24" s="23"/>
      <c r="H24" s="76" t="str">
        <f>IFERROR(VLOOKUP(B24,C_PROMAPP2T!A:T,12,FALSE),"")</f>
        <v/>
      </c>
      <c r="I24" s="28"/>
      <c r="J24" s="25"/>
      <c r="K24" s="77" t="str">
        <f>IFERROR(VLOOKUP(B24,C_PROMAPP2T!A:T,13,FALSE),"")</f>
        <v/>
      </c>
      <c r="L24" s="77" t="str">
        <f>IFERROR(VLOOKUP(B24,C_PROMAPP2T!A:T,14,FALSE),"")</f>
        <v/>
      </c>
      <c r="M24" s="77" t="str">
        <f>IFERROR(VLOOKUP(B24,C_PROMAPP2T!A:T,15,FALSE),"")</f>
        <v/>
      </c>
      <c r="N24" s="77" t="str">
        <f>IFERROR(VLOOKUP(B24,C_PROMAPP2T!A:T,16,FALSE),"")</f>
        <v/>
      </c>
      <c r="O24" s="26" t="str">
        <f>IFERROR(VLOOKUP(B24,C_PROMAPP2T!A:T,17,FALSE),"")</f>
        <v/>
      </c>
      <c r="P24" s="49" t="str">
        <f>IFERROR(VLOOKUP(B24,C_PROMAPP2T!A:T,18,FALSE),"")</f>
        <v/>
      </c>
      <c r="Q24" s="26" t="str">
        <f>IFERROR(VLOOKUP(B24,C_PROMAPP2T!A:T,19,FALSE),"")</f>
        <v/>
      </c>
      <c r="R24" s="26" t="str">
        <f t="shared" si="2"/>
        <v/>
      </c>
      <c r="S24" s="27"/>
    </row>
    <row r="25" spans="1:19">
      <c r="A25" t="s">
        <v>1419</v>
      </c>
      <c r="B25" t="str">
        <f t="shared" si="0"/>
        <v>00_14</v>
      </c>
      <c r="C25" t="str">
        <f t="shared" si="1"/>
        <v>00_</v>
      </c>
      <c r="D25" s="21" t="str">
        <f>IFERROR(VLOOKUP(B25,C_PROMAPP2T!A:T,6,FALSE),"")</f>
        <v/>
      </c>
      <c r="E25" s="22" t="str">
        <f>IFERROR(VLOOKUP(B25,C_PROMAPP2T!A:T,7,FALSE),"")</f>
        <v/>
      </c>
      <c r="F25" s="78"/>
      <c r="G25" s="23"/>
      <c r="H25" s="76" t="str">
        <f>IFERROR(VLOOKUP(B25,C_PROMAPP2T!A:T,12,FALSE),"")</f>
        <v/>
      </c>
      <c r="I25" s="28"/>
      <c r="J25" s="25"/>
      <c r="K25" s="77" t="str">
        <f>IFERROR(VLOOKUP(B25,C_PROMAPP2T!A:T,13,FALSE),"")</f>
        <v/>
      </c>
      <c r="L25" s="77" t="str">
        <f>IFERROR(VLOOKUP(B25,C_PROMAPP2T!A:T,14,FALSE),"")</f>
        <v/>
      </c>
      <c r="M25" s="77" t="str">
        <f>IFERROR(VLOOKUP(B25,C_PROMAPP2T!A:T,15,FALSE),"")</f>
        <v/>
      </c>
      <c r="N25" s="77" t="str">
        <f>IFERROR(VLOOKUP(B25,C_PROMAPP2T!A:T,16,FALSE),"")</f>
        <v/>
      </c>
      <c r="O25" s="26" t="str">
        <f>IFERROR(VLOOKUP(B25,C_PROMAPP2T!A:T,17,FALSE),"")</f>
        <v/>
      </c>
      <c r="P25" s="49" t="str">
        <f>IFERROR(VLOOKUP(B25,C_PROMAPP2T!A:T,18,FALSE),"")</f>
        <v/>
      </c>
      <c r="Q25" s="26" t="str">
        <f>IFERROR(VLOOKUP(B25,C_PROMAPP2T!A:T,19,FALSE),"")</f>
        <v/>
      </c>
      <c r="R25" s="26" t="str">
        <f t="shared" si="2"/>
        <v/>
      </c>
      <c r="S25" s="27"/>
    </row>
    <row r="26" spans="1:19">
      <c r="A26" t="s">
        <v>1420</v>
      </c>
      <c r="B26" t="str">
        <f t="shared" si="0"/>
        <v>00_15</v>
      </c>
      <c r="C26" t="str">
        <f t="shared" si="1"/>
        <v>00_</v>
      </c>
      <c r="D26" s="21" t="str">
        <f>IFERROR(VLOOKUP(B26,C_PROMAPP2T!A:T,6,FALSE),"")</f>
        <v/>
      </c>
      <c r="E26" s="22" t="str">
        <f>IFERROR(VLOOKUP(B26,C_PROMAPP2T!A:T,7,FALSE),"")</f>
        <v/>
      </c>
      <c r="F26" s="78"/>
      <c r="G26" s="23"/>
      <c r="H26" s="76" t="str">
        <f>IFERROR(VLOOKUP(B26,C_PROMAPP2T!A:T,12,FALSE),"")</f>
        <v/>
      </c>
      <c r="I26" s="28"/>
      <c r="J26" s="25"/>
      <c r="K26" s="77" t="str">
        <f>IFERROR(VLOOKUP(B26,C_PROMAPP2T!A:T,13,FALSE),"")</f>
        <v/>
      </c>
      <c r="L26" s="77" t="str">
        <f>IFERROR(VLOOKUP(B26,C_PROMAPP2T!A:T,14,FALSE),"")</f>
        <v/>
      </c>
      <c r="M26" s="77" t="str">
        <f>IFERROR(VLOOKUP(B26,C_PROMAPP2T!A:T,15,FALSE),"")</f>
        <v/>
      </c>
      <c r="N26" s="77" t="str">
        <f>IFERROR(VLOOKUP(B26,C_PROMAPP2T!A:T,16,FALSE),"")</f>
        <v/>
      </c>
      <c r="O26" s="26" t="str">
        <f>IFERROR(VLOOKUP(B26,C_PROMAPP2T!A:T,17,FALSE),"")</f>
        <v/>
      </c>
      <c r="P26" s="49" t="str">
        <f>IFERROR(VLOOKUP(B26,C_PROMAPP2T!A:T,18,FALSE),"")</f>
        <v/>
      </c>
      <c r="Q26" s="26" t="str">
        <f>IFERROR(VLOOKUP(B26,C_PROMAPP2T!A:T,19,FALSE),"")</f>
        <v/>
      </c>
      <c r="R26" s="26" t="str">
        <f t="shared" si="2"/>
        <v/>
      </c>
      <c r="S26" s="27"/>
    </row>
    <row r="27" spans="1:19">
      <c r="A27" t="s">
        <v>1421</v>
      </c>
      <c r="B27" t="str">
        <f t="shared" si="0"/>
        <v>00_16</v>
      </c>
      <c r="C27" t="str">
        <f t="shared" si="1"/>
        <v>00_</v>
      </c>
      <c r="D27" s="21" t="str">
        <f>IFERROR(VLOOKUP(B27,C_PROMAPP2T!A:T,6,FALSE),"")</f>
        <v/>
      </c>
      <c r="E27" s="22" t="str">
        <f>IFERROR(VLOOKUP(B27,C_PROMAPP2T!A:T,7,FALSE),"")</f>
        <v/>
      </c>
      <c r="F27" s="78"/>
      <c r="G27" s="23"/>
      <c r="H27" s="76" t="str">
        <f>IFERROR(VLOOKUP(B27,C_PROMAPP2T!A:T,12,FALSE),"")</f>
        <v/>
      </c>
      <c r="I27" s="28"/>
      <c r="J27" s="25"/>
      <c r="K27" s="77" t="str">
        <f>IFERROR(VLOOKUP(B27,C_PROMAPP2T!A:T,13,FALSE),"")</f>
        <v/>
      </c>
      <c r="L27" s="77" t="str">
        <f>IFERROR(VLOOKUP(B27,C_PROMAPP2T!A:T,14,FALSE),"")</f>
        <v/>
      </c>
      <c r="M27" s="77" t="str">
        <f>IFERROR(VLOOKUP(B27,C_PROMAPP2T!A:T,15,FALSE),"")</f>
        <v/>
      </c>
      <c r="N27" s="77" t="str">
        <f>IFERROR(VLOOKUP(B27,C_PROMAPP2T!A:T,16,FALSE),"")</f>
        <v/>
      </c>
      <c r="O27" s="26" t="str">
        <f>IFERROR(VLOOKUP(B27,C_PROMAPP2T!A:T,17,FALSE),"")</f>
        <v/>
      </c>
      <c r="P27" s="49" t="str">
        <f>IFERROR(VLOOKUP(B27,C_PROMAPP2T!A:T,18,FALSE),"")</f>
        <v/>
      </c>
      <c r="Q27" s="26" t="str">
        <f>IFERROR(VLOOKUP(B27,C_PROMAPP2T!A:T,19,FALSE),"")</f>
        <v/>
      </c>
      <c r="R27" s="26" t="str">
        <f t="shared" si="2"/>
        <v/>
      </c>
      <c r="S27" s="27"/>
    </row>
    <row r="28" spans="1:19">
      <c r="A28" t="s">
        <v>1422</v>
      </c>
      <c r="B28" t="str">
        <f t="shared" si="0"/>
        <v>00_17</v>
      </c>
      <c r="C28" t="str">
        <f t="shared" si="1"/>
        <v>00_</v>
      </c>
      <c r="D28" s="21" t="str">
        <f>IFERROR(VLOOKUP(B28,C_PROMAPP2T!A:T,6,FALSE),"")</f>
        <v/>
      </c>
      <c r="E28" s="22" t="str">
        <f>IFERROR(VLOOKUP(B28,C_PROMAPP2T!A:T,7,FALSE),"")</f>
        <v/>
      </c>
      <c r="F28" s="78"/>
      <c r="G28" s="23"/>
      <c r="H28" s="76" t="str">
        <f>IFERROR(VLOOKUP(B28,C_PROMAPP2T!A:T,12,FALSE),"")</f>
        <v/>
      </c>
      <c r="I28" s="28"/>
      <c r="J28" s="25"/>
      <c r="K28" s="77" t="str">
        <f>IFERROR(VLOOKUP(B28,C_PROMAPP2T!A:T,13,FALSE),"")</f>
        <v/>
      </c>
      <c r="L28" s="77" t="str">
        <f>IFERROR(VLOOKUP(B28,C_PROMAPP2T!A:T,14,FALSE),"")</f>
        <v/>
      </c>
      <c r="M28" s="77" t="str">
        <f>IFERROR(VLOOKUP(B28,C_PROMAPP2T!A:T,15,FALSE),"")</f>
        <v/>
      </c>
      <c r="N28" s="77" t="str">
        <f>IFERROR(VLOOKUP(B28,C_PROMAPP2T!A:T,16,FALSE),"")</f>
        <v/>
      </c>
      <c r="O28" s="26" t="str">
        <f>IFERROR(VLOOKUP(B28,C_PROMAPP2T!A:T,17,FALSE),"")</f>
        <v/>
      </c>
      <c r="P28" s="49" t="str">
        <f>IFERROR(VLOOKUP(B28,C_PROMAPP2T!A:T,18,FALSE),"")</f>
        <v/>
      </c>
      <c r="Q28" s="26" t="str">
        <f>IFERROR(VLOOKUP(B28,C_PROMAPP2T!A:T,19,FALSE),"")</f>
        <v/>
      </c>
      <c r="R28" s="26" t="str">
        <f t="shared" si="2"/>
        <v/>
      </c>
      <c r="S28" s="27"/>
    </row>
    <row r="29" spans="1:19">
      <c r="A29" t="s">
        <v>1423</v>
      </c>
      <c r="B29" t="str">
        <f t="shared" si="0"/>
        <v>00_18</v>
      </c>
      <c r="C29" t="str">
        <f t="shared" si="1"/>
        <v>00_</v>
      </c>
      <c r="D29" s="21" t="str">
        <f>IFERROR(VLOOKUP(B29,C_PROMAPP2T!A:T,6,FALSE),"")</f>
        <v/>
      </c>
      <c r="E29" s="22" t="str">
        <f>IFERROR(VLOOKUP(B29,C_PROMAPP2T!A:T,7,FALSE),"")</f>
        <v/>
      </c>
      <c r="F29" s="78"/>
      <c r="G29" s="23"/>
      <c r="H29" s="76" t="str">
        <f>IFERROR(VLOOKUP(B29,C_PROMAPP2T!A:T,12,FALSE),"")</f>
        <v/>
      </c>
      <c r="I29" s="28"/>
      <c r="J29" s="25"/>
      <c r="K29" s="77" t="str">
        <f>IFERROR(VLOOKUP(B29,C_PROMAPP2T!A:T,13,FALSE),"")</f>
        <v/>
      </c>
      <c r="L29" s="77" t="str">
        <f>IFERROR(VLOOKUP(B29,C_PROMAPP2T!A:T,14,FALSE),"")</f>
        <v/>
      </c>
      <c r="M29" s="77" t="str">
        <f>IFERROR(VLOOKUP(B29,C_PROMAPP2T!A:T,15,FALSE),"")</f>
        <v/>
      </c>
      <c r="N29" s="77" t="str">
        <f>IFERROR(VLOOKUP(B29,C_PROMAPP2T!A:T,16,FALSE),"")</f>
        <v/>
      </c>
      <c r="O29" s="26" t="str">
        <f>IFERROR(VLOOKUP(B29,C_PROMAPP2T!A:T,17,FALSE),"")</f>
        <v/>
      </c>
      <c r="P29" s="49" t="str">
        <f>IFERROR(VLOOKUP(B29,C_PROMAPP2T!A:T,18,FALSE),"")</f>
        <v/>
      </c>
      <c r="Q29" s="26" t="str">
        <f>IFERROR(VLOOKUP(B29,C_PROMAPP2T!A:T,19,FALSE),"")</f>
        <v/>
      </c>
      <c r="R29" s="26" t="str">
        <f t="shared" si="2"/>
        <v/>
      </c>
      <c r="S29" s="27"/>
    </row>
    <row r="30" spans="1:19">
      <c r="A30" t="s">
        <v>1424</v>
      </c>
      <c r="B30" t="str">
        <f t="shared" si="0"/>
        <v>00_19</v>
      </c>
      <c r="C30" t="str">
        <f t="shared" si="1"/>
        <v>00_</v>
      </c>
      <c r="D30" s="21" t="str">
        <f>IFERROR(VLOOKUP(B30,C_PROMAPP2T!A:T,6,FALSE),"")</f>
        <v/>
      </c>
      <c r="E30" s="22" t="str">
        <f>IFERROR(VLOOKUP(B30,C_PROMAPP2T!A:T,7,FALSE),"")</f>
        <v/>
      </c>
      <c r="F30" s="78"/>
      <c r="G30" s="23"/>
      <c r="H30" s="76" t="str">
        <f>IFERROR(VLOOKUP(B30,C_PROMAPP2T!A:T,12,FALSE),"")</f>
        <v/>
      </c>
      <c r="I30" s="28"/>
      <c r="J30" s="25"/>
      <c r="K30" s="77" t="str">
        <f>IFERROR(VLOOKUP(B30,C_PROMAPP2T!A:T,13,FALSE),"")</f>
        <v/>
      </c>
      <c r="L30" s="77" t="str">
        <f>IFERROR(VLOOKUP(B30,C_PROMAPP2T!A:T,14,FALSE),"")</f>
        <v/>
      </c>
      <c r="M30" s="77" t="str">
        <f>IFERROR(VLOOKUP(B30,C_PROMAPP2T!A:T,15,FALSE),"")</f>
        <v/>
      </c>
      <c r="N30" s="77" t="str">
        <f>IFERROR(VLOOKUP(B30,C_PROMAPP2T!A:T,16,FALSE),"")</f>
        <v/>
      </c>
      <c r="O30" s="26" t="str">
        <f>IFERROR(VLOOKUP(B30,C_PROMAPP2T!A:T,17,FALSE),"")</f>
        <v/>
      </c>
      <c r="P30" s="49" t="str">
        <f>IFERROR(VLOOKUP(B30,C_PROMAPP2T!A:T,18,FALSE),"")</f>
        <v/>
      </c>
      <c r="Q30" s="26" t="str">
        <f>IFERROR(VLOOKUP(B30,C_PROMAPP2T!A:T,19,FALSE),"")</f>
        <v/>
      </c>
      <c r="R30" s="26" t="str">
        <f t="shared" si="2"/>
        <v/>
      </c>
      <c r="S30" s="27"/>
    </row>
    <row r="31" spans="1:19">
      <c r="A31" t="s">
        <v>1425</v>
      </c>
      <c r="B31" t="str">
        <f t="shared" si="0"/>
        <v>00_20</v>
      </c>
      <c r="C31" t="str">
        <f t="shared" si="1"/>
        <v>00_</v>
      </c>
      <c r="D31" s="21" t="str">
        <f>IFERROR(VLOOKUP(B31,C_PROMAPP2T!A:T,6,FALSE),"")</f>
        <v/>
      </c>
      <c r="E31" s="22" t="str">
        <f>IFERROR(VLOOKUP(B31,C_PROMAPP2T!A:T,7,FALSE),"")</f>
        <v/>
      </c>
      <c r="F31" s="78"/>
      <c r="G31" s="23"/>
      <c r="H31" s="76" t="str">
        <f>IFERROR(VLOOKUP(B31,C_PROMAPP2T!A:T,12,FALSE),"")</f>
        <v/>
      </c>
      <c r="I31" s="28"/>
      <c r="J31" s="25"/>
      <c r="K31" s="77" t="str">
        <f>IFERROR(VLOOKUP(B31,C_PROMAPP2T!A:T,13,FALSE),"")</f>
        <v/>
      </c>
      <c r="L31" s="77" t="str">
        <f>IFERROR(VLOOKUP(B31,C_PROMAPP2T!A:T,14,FALSE),"")</f>
        <v/>
      </c>
      <c r="M31" s="77" t="str">
        <f>IFERROR(VLOOKUP(B31,C_PROMAPP2T!A:T,15,FALSE),"")</f>
        <v/>
      </c>
      <c r="N31" s="77" t="str">
        <f>IFERROR(VLOOKUP(B31,C_PROMAPP2T!A:T,16,FALSE),"")</f>
        <v/>
      </c>
      <c r="O31" s="26" t="str">
        <f>IFERROR(VLOOKUP(B31,C_PROMAPP2T!A:T,17,FALSE),"")</f>
        <v/>
      </c>
      <c r="P31" s="49" t="str">
        <f>IFERROR(VLOOKUP(B31,C_PROMAPP2T!A:T,18,FALSE),"")</f>
        <v/>
      </c>
      <c r="Q31" s="26" t="str">
        <f>IFERROR(VLOOKUP(B31,C_PROMAPP2T!A:T,19,FALSE),"")</f>
        <v/>
      </c>
      <c r="R31" s="26" t="str">
        <f t="shared" si="2"/>
        <v/>
      </c>
      <c r="S31" s="27"/>
    </row>
    <row r="32" spans="1:19">
      <c r="A32" t="s">
        <v>1426</v>
      </c>
      <c r="B32" t="str">
        <f t="shared" si="0"/>
        <v>00_21</v>
      </c>
      <c r="C32" t="str">
        <f t="shared" si="1"/>
        <v>00_</v>
      </c>
      <c r="D32" s="21" t="str">
        <f>IFERROR(VLOOKUP(B32,C_PROMAPP2T!A:T,6,FALSE),"")</f>
        <v/>
      </c>
      <c r="E32" s="22" t="str">
        <f>IFERROR(VLOOKUP(B32,C_PROMAPP2T!A:T,7,FALSE),"")</f>
        <v/>
      </c>
      <c r="F32" s="78"/>
      <c r="G32" s="23"/>
      <c r="H32" s="76" t="str">
        <f>IFERROR(VLOOKUP(B32,C_PROMAPP2T!A:T,12,FALSE),"")</f>
        <v/>
      </c>
      <c r="I32" s="28"/>
      <c r="J32" s="25"/>
      <c r="K32" s="77" t="str">
        <f>IFERROR(VLOOKUP(B32,C_PROMAPP2T!A:T,13,FALSE),"")</f>
        <v/>
      </c>
      <c r="L32" s="77" t="str">
        <f>IFERROR(VLOOKUP(B32,C_PROMAPP2T!A:T,14,FALSE),"")</f>
        <v/>
      </c>
      <c r="M32" s="77" t="str">
        <f>IFERROR(VLOOKUP(B32,C_PROMAPP2T!A:T,15,FALSE),"")</f>
        <v/>
      </c>
      <c r="N32" s="77" t="str">
        <f>IFERROR(VLOOKUP(B32,C_PROMAPP2T!A:T,16,FALSE),"")</f>
        <v/>
      </c>
      <c r="O32" s="26" t="str">
        <f>IFERROR(VLOOKUP(B32,C_PROMAPP2T!A:T,17,FALSE),"")</f>
        <v/>
      </c>
      <c r="P32" s="49" t="str">
        <f>IFERROR(VLOOKUP(B32,C_PROMAPP2T!A:T,18,FALSE),"")</f>
        <v/>
      </c>
      <c r="Q32" s="26" t="str">
        <f>IFERROR(VLOOKUP(B32,C_PROMAPP2T!A:T,19,FALSE),"")</f>
        <v/>
      </c>
      <c r="R32" s="26" t="str">
        <f t="shared" si="2"/>
        <v/>
      </c>
      <c r="S32" s="27"/>
    </row>
    <row r="33" spans="1:19">
      <c r="A33" t="s">
        <v>1427</v>
      </c>
      <c r="B33" t="str">
        <f t="shared" si="0"/>
        <v>00_22</v>
      </c>
      <c r="C33" t="str">
        <f t="shared" si="1"/>
        <v>00_</v>
      </c>
      <c r="D33" s="21" t="str">
        <f>IFERROR(VLOOKUP(B33,C_PROMAPP2T!A:T,6,FALSE),"")</f>
        <v/>
      </c>
      <c r="E33" s="22" t="str">
        <f>IFERROR(VLOOKUP(B33,C_PROMAPP2T!A:T,7,FALSE),"")</f>
        <v/>
      </c>
      <c r="F33" s="78"/>
      <c r="G33" s="23"/>
      <c r="H33" s="76" t="str">
        <f>IFERROR(VLOOKUP(B33,C_PROMAPP2T!A:T,12,FALSE),"")</f>
        <v/>
      </c>
      <c r="I33" s="28"/>
      <c r="J33" s="25"/>
      <c r="K33" s="77" t="str">
        <f>IFERROR(VLOOKUP(B33,C_PROMAPP2T!A:T,13,FALSE),"")</f>
        <v/>
      </c>
      <c r="L33" s="77" t="str">
        <f>IFERROR(VLOOKUP(B33,C_PROMAPP2T!A:T,14,FALSE),"")</f>
        <v/>
      </c>
      <c r="M33" s="77" t="str">
        <f>IFERROR(VLOOKUP(B33,C_PROMAPP2T!A:T,15,FALSE),"")</f>
        <v/>
      </c>
      <c r="N33" s="77" t="str">
        <f>IFERROR(VLOOKUP(B33,C_PROMAPP2T!A:T,16,FALSE),"")</f>
        <v/>
      </c>
      <c r="O33" s="26" t="str">
        <f>IFERROR(VLOOKUP(B33,C_PROMAPP2T!A:T,17,FALSE),"")</f>
        <v/>
      </c>
      <c r="P33" s="49" t="str">
        <f>IFERROR(VLOOKUP(B33,C_PROMAPP2T!A:T,18,FALSE),"")</f>
        <v/>
      </c>
      <c r="Q33" s="26" t="str">
        <f>IFERROR(VLOOKUP(B33,C_PROMAPP2T!A:T,19,FALSE),"")</f>
        <v/>
      </c>
      <c r="R33" s="26" t="str">
        <f t="shared" si="2"/>
        <v/>
      </c>
      <c r="S33" s="27"/>
    </row>
    <row r="34" spans="1:19">
      <c r="A34" t="s">
        <v>1428</v>
      </c>
      <c r="B34" t="str">
        <f t="shared" si="0"/>
        <v>00_23</v>
      </c>
      <c r="C34" t="str">
        <f t="shared" si="1"/>
        <v>00_</v>
      </c>
      <c r="D34" s="21" t="str">
        <f>IFERROR(VLOOKUP(B34,C_PROMAPP2T!A:T,6,FALSE),"")</f>
        <v/>
      </c>
      <c r="E34" s="22" t="str">
        <f>IFERROR(VLOOKUP(B34,C_PROMAPP2T!A:T,7,FALSE),"")</f>
        <v/>
      </c>
      <c r="F34" s="78"/>
      <c r="G34" s="23"/>
      <c r="H34" s="76" t="str">
        <f>IFERROR(VLOOKUP(B34,C_PROMAPP2T!A:T,12,FALSE),"")</f>
        <v/>
      </c>
      <c r="I34" s="28"/>
      <c r="J34" s="25"/>
      <c r="K34" s="77" t="str">
        <f>IFERROR(VLOOKUP(B34,C_PROMAPP2T!A:T,13,FALSE),"")</f>
        <v/>
      </c>
      <c r="L34" s="77" t="str">
        <f>IFERROR(VLOOKUP(B34,C_PROMAPP2T!A:T,14,FALSE),"")</f>
        <v/>
      </c>
      <c r="M34" s="77" t="str">
        <f>IFERROR(VLOOKUP(B34,C_PROMAPP2T!A:T,15,FALSE),"")</f>
        <v/>
      </c>
      <c r="N34" s="77" t="str">
        <f>IFERROR(VLOOKUP(B34,C_PROMAPP2T!A:T,16,FALSE),"")</f>
        <v/>
      </c>
      <c r="O34" s="26" t="str">
        <f>IFERROR(VLOOKUP(B34,C_PROMAPP2T!A:T,17,FALSE),"")</f>
        <v/>
      </c>
      <c r="P34" s="49" t="str">
        <f>IFERROR(VLOOKUP(B34,C_PROMAPP2T!A:T,18,FALSE),"")</f>
        <v/>
      </c>
      <c r="Q34" s="26" t="str">
        <f>IFERROR(VLOOKUP(B34,C_PROMAPP2T!A:T,19,FALSE),"")</f>
        <v/>
      </c>
      <c r="R34" s="26" t="str">
        <f t="shared" si="2"/>
        <v/>
      </c>
      <c r="S34" s="27"/>
    </row>
    <row r="35" spans="1:19">
      <c r="A35" t="s">
        <v>1429</v>
      </c>
      <c r="B35" t="str">
        <f t="shared" si="0"/>
        <v>00_24</v>
      </c>
      <c r="C35" t="str">
        <f t="shared" si="1"/>
        <v>00_</v>
      </c>
      <c r="D35" s="21" t="str">
        <f>IFERROR(VLOOKUP(B35,C_PROMAPP2T!A:T,6,FALSE),"")</f>
        <v/>
      </c>
      <c r="E35" s="22" t="str">
        <f>IFERROR(VLOOKUP(B35,C_PROMAPP2T!A:T,7,FALSE),"")</f>
        <v/>
      </c>
      <c r="F35" s="78"/>
      <c r="G35" s="23"/>
      <c r="H35" s="76" t="str">
        <f>IFERROR(VLOOKUP(B35,C_PROMAPP2T!A:T,12,FALSE),"")</f>
        <v/>
      </c>
      <c r="I35" s="28"/>
      <c r="J35" s="25"/>
      <c r="K35" s="77" t="str">
        <f>IFERROR(VLOOKUP(B35,C_PROMAPP2T!A:T,13,FALSE),"")</f>
        <v/>
      </c>
      <c r="L35" s="77" t="str">
        <f>IFERROR(VLOOKUP(B35,C_PROMAPP2T!A:T,14,FALSE),"")</f>
        <v/>
      </c>
      <c r="M35" s="77" t="str">
        <f>IFERROR(VLOOKUP(B35,C_PROMAPP2T!A:T,15,FALSE),"")</f>
        <v/>
      </c>
      <c r="N35" s="77" t="str">
        <f>IFERROR(VLOOKUP(B35,C_PROMAPP2T!A:T,16,FALSE),"")</f>
        <v/>
      </c>
      <c r="O35" s="26" t="str">
        <f>IFERROR(VLOOKUP(B35,C_PROMAPP2T!A:T,17,FALSE),"")</f>
        <v/>
      </c>
      <c r="P35" s="49" t="str">
        <f>IFERROR(VLOOKUP(B35,C_PROMAPP2T!A:T,18,FALSE),"")</f>
        <v/>
      </c>
      <c r="Q35" s="26" t="str">
        <f>IFERROR(VLOOKUP(B35,C_PROMAPP2T!A:T,19,FALSE),"")</f>
        <v/>
      </c>
      <c r="R35" s="26" t="str">
        <f t="shared" si="2"/>
        <v/>
      </c>
      <c r="S35" s="27"/>
    </row>
    <row r="36" spans="1:19">
      <c r="A36" t="s">
        <v>1430</v>
      </c>
      <c r="B36" t="str">
        <f t="shared" si="0"/>
        <v>00_25</v>
      </c>
      <c r="C36" t="str">
        <f t="shared" si="1"/>
        <v>00_</v>
      </c>
      <c r="D36" s="21" t="str">
        <f>IFERROR(VLOOKUP(B36,C_PROMAPP2T!A:T,6,FALSE),"")</f>
        <v/>
      </c>
      <c r="E36" s="22" t="str">
        <f>IFERROR(VLOOKUP(B36,C_PROMAPP2T!A:T,7,FALSE),"")</f>
        <v/>
      </c>
      <c r="F36" s="78"/>
      <c r="G36" s="23"/>
      <c r="H36" s="76" t="str">
        <f>IFERROR(VLOOKUP(B36,C_PROMAPP2T!A:T,12,FALSE),"")</f>
        <v/>
      </c>
      <c r="I36" s="28"/>
      <c r="J36" s="25"/>
      <c r="K36" s="77" t="str">
        <f>IFERROR(VLOOKUP(B36,C_PROMAPP2T!A:T,13,FALSE),"")</f>
        <v/>
      </c>
      <c r="L36" s="77" t="str">
        <f>IFERROR(VLOOKUP(B36,C_PROMAPP2T!A:T,14,FALSE),"")</f>
        <v/>
      </c>
      <c r="M36" s="77" t="str">
        <f>IFERROR(VLOOKUP(B36,C_PROMAPP2T!A:T,15,FALSE),"")</f>
        <v/>
      </c>
      <c r="N36" s="77" t="str">
        <f>IFERROR(VLOOKUP(B36,C_PROMAPP2T!A:T,16,FALSE),"")</f>
        <v/>
      </c>
      <c r="O36" s="26" t="str">
        <f>IFERROR(VLOOKUP(B36,C_PROMAPP2T!A:T,17,FALSE),"")</f>
        <v/>
      </c>
      <c r="P36" s="49" t="str">
        <f>IFERROR(VLOOKUP(B36,C_PROMAPP2T!A:T,18,FALSE),"")</f>
        <v/>
      </c>
      <c r="Q36" s="26" t="str">
        <f>IFERROR(VLOOKUP(B36,C_PROMAPP2T!A:T,19,FALSE),"")</f>
        <v/>
      </c>
      <c r="R36" s="26" t="str">
        <f t="shared" si="2"/>
        <v/>
      </c>
      <c r="S36" s="27"/>
    </row>
    <row r="37" spans="1:19">
      <c r="A37" t="s">
        <v>1431</v>
      </c>
      <c r="B37" t="str">
        <f t="shared" si="0"/>
        <v>00_26</v>
      </c>
      <c r="C37" t="str">
        <f t="shared" si="1"/>
        <v>00_</v>
      </c>
      <c r="D37" s="21" t="str">
        <f>IFERROR(VLOOKUP(B37,C_PROMAPP2T!A:T,6,FALSE),"")</f>
        <v/>
      </c>
      <c r="E37" s="22" t="str">
        <f>IFERROR(VLOOKUP(B37,C_PROMAPP2T!A:T,7,FALSE),"")</f>
        <v/>
      </c>
      <c r="F37" s="78"/>
      <c r="G37" s="23"/>
      <c r="H37" s="76" t="str">
        <f>IFERROR(VLOOKUP(B37,C_PROMAPP2T!A:T,12,FALSE),"")</f>
        <v/>
      </c>
      <c r="I37" s="28"/>
      <c r="J37" s="25"/>
      <c r="K37" s="77" t="str">
        <f>IFERROR(VLOOKUP(B37,C_PROMAPP2T!A:T,13,FALSE),"")</f>
        <v/>
      </c>
      <c r="L37" s="77" t="str">
        <f>IFERROR(VLOOKUP(B37,C_PROMAPP2T!A:T,14,FALSE),"")</f>
        <v/>
      </c>
      <c r="M37" s="77" t="str">
        <f>IFERROR(VLOOKUP(B37,C_PROMAPP2T!A:T,15,FALSE),"")</f>
        <v/>
      </c>
      <c r="N37" s="77" t="str">
        <f>IFERROR(VLOOKUP(B37,C_PROMAPP2T!A:T,16,FALSE),"")</f>
        <v/>
      </c>
      <c r="O37" s="26" t="str">
        <f>IFERROR(VLOOKUP(B37,C_PROMAPP2T!A:T,17,FALSE),"")</f>
        <v/>
      </c>
      <c r="P37" s="49" t="str">
        <f>IFERROR(VLOOKUP(B37,C_PROMAPP2T!A:T,18,FALSE),"")</f>
        <v/>
      </c>
      <c r="Q37" s="26" t="str">
        <f>IFERROR(VLOOKUP(B37,C_PROMAPP2T!A:T,19,FALSE),"")</f>
        <v/>
      </c>
      <c r="R37" s="26" t="str">
        <f t="shared" si="2"/>
        <v/>
      </c>
      <c r="S37" s="27"/>
    </row>
    <row r="38" spans="1:19">
      <c r="A38" t="s">
        <v>1432</v>
      </c>
      <c r="B38" t="str">
        <f t="shared" si="0"/>
        <v>00_27</v>
      </c>
      <c r="C38" t="str">
        <f t="shared" si="1"/>
        <v>00_</v>
      </c>
      <c r="D38" s="21" t="str">
        <f>IFERROR(VLOOKUP(B38,C_PROMAPP2T!A:T,6,FALSE),"")</f>
        <v/>
      </c>
      <c r="E38" s="22" t="str">
        <f>IFERROR(VLOOKUP(B38,C_PROMAPP2T!A:T,7,FALSE),"")</f>
        <v/>
      </c>
      <c r="F38" s="78"/>
      <c r="G38" s="23"/>
      <c r="H38" s="76" t="str">
        <f>IFERROR(VLOOKUP(B38,C_PROMAPP2T!A:T,12,FALSE),"")</f>
        <v/>
      </c>
      <c r="I38" s="28"/>
      <c r="J38" s="25"/>
      <c r="K38" s="77" t="str">
        <f>IFERROR(VLOOKUP(B38,C_PROMAPP2T!A:T,13,FALSE),"")</f>
        <v/>
      </c>
      <c r="L38" s="77" t="str">
        <f>IFERROR(VLOOKUP(B38,C_PROMAPP2T!A:T,14,FALSE),"")</f>
        <v/>
      </c>
      <c r="M38" s="77" t="str">
        <f>IFERROR(VLOOKUP(B38,C_PROMAPP2T!A:T,15,FALSE),"")</f>
        <v/>
      </c>
      <c r="N38" s="77" t="str">
        <f>IFERROR(VLOOKUP(B38,C_PROMAPP2T!A:T,16,FALSE),"")</f>
        <v/>
      </c>
      <c r="O38" s="26" t="str">
        <f>IFERROR(VLOOKUP(B38,C_PROMAPP2T!A:T,17,FALSE),"")</f>
        <v/>
      </c>
      <c r="P38" s="49" t="str">
        <f>IFERROR(VLOOKUP(B38,C_PROMAPP2T!A:T,18,FALSE),"")</f>
        <v/>
      </c>
      <c r="Q38" s="26" t="str">
        <f>IFERROR(VLOOKUP(B38,C_PROMAPP2T!A:T,19,FALSE),"")</f>
        <v/>
      </c>
      <c r="R38" s="26" t="str">
        <f t="shared" si="2"/>
        <v/>
      </c>
      <c r="S38" s="27"/>
    </row>
    <row r="39" spans="1:19">
      <c r="A39" t="s">
        <v>1433</v>
      </c>
      <c r="B39" t="str">
        <f t="shared" si="0"/>
        <v>00_28</v>
      </c>
      <c r="C39" t="str">
        <f t="shared" si="1"/>
        <v>00_</v>
      </c>
      <c r="D39" s="21" t="str">
        <f>IFERROR(VLOOKUP(B39,C_PROMAPP2T!A:T,6,FALSE),"")</f>
        <v/>
      </c>
      <c r="E39" s="22" t="str">
        <f>IFERROR(VLOOKUP(B39,C_PROMAPP2T!A:T,7,FALSE),"")</f>
        <v/>
      </c>
      <c r="F39" s="78"/>
      <c r="G39" s="23"/>
      <c r="H39" s="76" t="str">
        <f>IFERROR(VLOOKUP(B39,C_PROMAPP2T!A:T,12,FALSE),"")</f>
        <v/>
      </c>
      <c r="I39" s="28"/>
      <c r="J39" s="25"/>
      <c r="K39" s="77" t="str">
        <f>IFERROR(VLOOKUP(B39,C_PROMAPP2T!A:T,13,FALSE),"")</f>
        <v/>
      </c>
      <c r="L39" s="77" t="str">
        <f>IFERROR(VLOOKUP(B39,C_PROMAPP2T!A:T,14,FALSE),"")</f>
        <v/>
      </c>
      <c r="M39" s="77" t="str">
        <f>IFERROR(VLOOKUP(B39,C_PROMAPP2T!A:T,15,FALSE),"")</f>
        <v/>
      </c>
      <c r="N39" s="77" t="str">
        <f>IFERROR(VLOOKUP(B39,C_PROMAPP2T!A:T,16,FALSE),"")</f>
        <v/>
      </c>
      <c r="O39" s="26" t="str">
        <f>IFERROR(VLOOKUP(B39,C_PROMAPP2T!A:T,17,FALSE),"")</f>
        <v/>
      </c>
      <c r="P39" s="49" t="str">
        <f>IFERROR(VLOOKUP(B39,C_PROMAPP2T!A:T,18,FALSE),"")</f>
        <v/>
      </c>
      <c r="Q39" s="26" t="str">
        <f>IFERROR(VLOOKUP(B39,C_PROMAPP2T!A:T,19,FALSE),"")</f>
        <v/>
      </c>
      <c r="R39" s="26" t="str">
        <f t="shared" si="2"/>
        <v/>
      </c>
      <c r="S39" s="27"/>
    </row>
    <row r="40" spans="1:19">
      <c r="A40" t="s">
        <v>1434</v>
      </c>
      <c r="B40" t="str">
        <f t="shared" si="0"/>
        <v>00_29</v>
      </c>
      <c r="C40" t="str">
        <f t="shared" si="1"/>
        <v>00_</v>
      </c>
      <c r="D40" s="21" t="str">
        <f>IFERROR(VLOOKUP(B40,C_PROMAPP2T!A:T,6,FALSE),"")</f>
        <v/>
      </c>
      <c r="E40" s="22" t="str">
        <f>IFERROR(VLOOKUP(B40,C_PROMAPP2T!A:T,7,FALSE),"")</f>
        <v/>
      </c>
      <c r="F40" s="78"/>
      <c r="G40" s="23"/>
      <c r="H40" s="76" t="str">
        <f>IFERROR(VLOOKUP(B40,C_PROMAPP2T!A:T,12,FALSE),"")</f>
        <v/>
      </c>
      <c r="I40" s="28"/>
      <c r="J40" s="25"/>
      <c r="K40" s="77" t="str">
        <f>IFERROR(VLOOKUP(B40,C_PROMAPP2T!A:T,13,FALSE),"")</f>
        <v/>
      </c>
      <c r="L40" s="77" t="str">
        <f>IFERROR(VLOOKUP(B40,C_PROMAPP2T!A:T,14,FALSE),"")</f>
        <v/>
      </c>
      <c r="M40" s="77" t="str">
        <f>IFERROR(VLOOKUP(B40,C_PROMAPP2T!A:T,15,FALSE),"")</f>
        <v/>
      </c>
      <c r="N40" s="77" t="str">
        <f>IFERROR(VLOOKUP(B40,C_PROMAPP2T!A:T,16,FALSE),"")</f>
        <v/>
      </c>
      <c r="O40" s="26" t="str">
        <f>IFERROR(VLOOKUP(B40,C_PROMAPP2T!A:T,17,FALSE),"")</f>
        <v/>
      </c>
      <c r="P40" s="49" t="str">
        <f>IFERROR(VLOOKUP(B40,C_PROMAPP2T!A:T,18,FALSE),"")</f>
        <v/>
      </c>
      <c r="Q40" s="26" t="str">
        <f>IFERROR(VLOOKUP(B40,C_PROMAPP2T!A:T,19,FALSE),"")</f>
        <v/>
      </c>
      <c r="R40" s="26" t="str">
        <f t="shared" si="2"/>
        <v/>
      </c>
      <c r="S40" s="27"/>
    </row>
    <row r="41" spans="1:19">
      <c r="A41" t="s">
        <v>1435</v>
      </c>
      <c r="B41" t="str">
        <f t="shared" si="0"/>
        <v>00_30</v>
      </c>
      <c r="C41" t="str">
        <f t="shared" si="1"/>
        <v>00_</v>
      </c>
      <c r="D41" s="21" t="str">
        <f>IFERROR(VLOOKUP(B41,C_PROMAPP2T!A:T,6,FALSE),"")</f>
        <v/>
      </c>
      <c r="E41" s="22" t="str">
        <f>IFERROR(VLOOKUP(B41,C_PROMAPP2T!A:T,7,FALSE),"")</f>
        <v/>
      </c>
      <c r="F41" s="78"/>
      <c r="G41" s="23"/>
      <c r="H41" s="76" t="str">
        <f>IFERROR(VLOOKUP(B41,C_PROMAPP2T!A:T,12,FALSE),"")</f>
        <v/>
      </c>
      <c r="I41" s="28"/>
      <c r="J41" s="25"/>
      <c r="K41" s="77" t="str">
        <f>IFERROR(VLOOKUP(B41,C_PROMAPP2T!A:T,13,FALSE),"")</f>
        <v/>
      </c>
      <c r="L41" s="77" t="str">
        <f>IFERROR(VLOOKUP(B41,C_PROMAPP2T!A:T,14,FALSE),"")</f>
        <v/>
      </c>
      <c r="M41" s="77" t="str">
        <f>IFERROR(VLOOKUP(B41,C_PROMAPP2T!A:T,15,FALSE),"")</f>
        <v/>
      </c>
      <c r="N41" s="77" t="str">
        <f>IFERROR(VLOOKUP(B41,C_PROMAPP2T!A:T,16,FALSE),"")</f>
        <v/>
      </c>
      <c r="O41" s="26" t="str">
        <f>IFERROR(VLOOKUP(B41,C_PROMAPP2T!A:T,17,FALSE),"")</f>
        <v/>
      </c>
      <c r="P41" s="49" t="str">
        <f>IFERROR(VLOOKUP(B41,C_PROMAPP2T!A:T,18,FALSE),"")</f>
        <v/>
      </c>
      <c r="Q41" s="26" t="str">
        <f>IFERROR(VLOOKUP(B41,C_PROMAPP2T!A:T,19,FALSE),"")</f>
        <v/>
      </c>
      <c r="R41" s="26" t="str">
        <f t="shared" si="2"/>
        <v/>
      </c>
      <c r="S41" s="27"/>
    </row>
    <row r="42" spans="1:19" ht="15" customHeight="1">
      <c r="A42" t="s">
        <v>1436</v>
      </c>
      <c r="B42" t="str">
        <f t="shared" si="0"/>
        <v>00_31</v>
      </c>
      <c r="C42" t="str">
        <f t="shared" si="1"/>
        <v>00_</v>
      </c>
      <c r="D42" s="21" t="str">
        <f>IFERROR(VLOOKUP(B42,C_PROMAPP2T!A:T,6,FALSE),"")</f>
        <v/>
      </c>
      <c r="E42" s="22" t="str">
        <f>IFERROR(VLOOKUP(B42,C_PROMAPP2T!A:T,7,FALSE),"")</f>
        <v/>
      </c>
      <c r="F42" s="78"/>
      <c r="G42" s="23"/>
      <c r="H42" s="76" t="str">
        <f>IFERROR(VLOOKUP(B42,C_PROMAPP2T!A:T,12,FALSE),"")</f>
        <v/>
      </c>
      <c r="I42" s="28"/>
      <c r="J42" s="25"/>
      <c r="K42" s="77" t="str">
        <f>IFERROR(VLOOKUP(B42,C_PROMAPP2T!A:T,13,FALSE),"")</f>
        <v/>
      </c>
      <c r="L42" s="77" t="str">
        <f>IFERROR(VLOOKUP(B42,C_PROMAPP2T!A:T,14,FALSE),"")</f>
        <v/>
      </c>
      <c r="M42" s="77" t="str">
        <f>IFERROR(VLOOKUP(B42,C_PROMAPP2T!A:T,15,FALSE),"")</f>
        <v/>
      </c>
      <c r="N42" s="77" t="str">
        <f>IFERROR(VLOOKUP(B42,C_PROMAPP2T!A:T,16,FALSE),"")</f>
        <v/>
      </c>
      <c r="O42" s="26" t="str">
        <f>IFERROR(VLOOKUP(B42,C_PROMAPP2T!A:T,17,FALSE),"")</f>
        <v/>
      </c>
      <c r="P42" s="49" t="str">
        <f>IFERROR(VLOOKUP(B42,C_PROMAPP2T!A:T,18,FALSE),"")</f>
        <v/>
      </c>
      <c r="Q42" s="26" t="str">
        <f>IFERROR(VLOOKUP(B42,C_PROMAPP2T!A:T,19,FALSE),"")</f>
        <v/>
      </c>
      <c r="R42" s="26" t="str">
        <f t="shared" si="2"/>
        <v/>
      </c>
      <c r="S42" s="27"/>
    </row>
    <row r="43" spans="1:19" ht="15" customHeight="1">
      <c r="A43" t="s">
        <v>1437</v>
      </c>
      <c r="B43" t="str">
        <f t="shared" si="0"/>
        <v>00_32</v>
      </c>
      <c r="C43" t="str">
        <f t="shared" si="1"/>
        <v>00_</v>
      </c>
      <c r="D43" s="21" t="str">
        <f>IFERROR(VLOOKUP(B43,C_PROMAPP2T!A:T,6,FALSE),"")</f>
        <v/>
      </c>
      <c r="E43" s="22" t="str">
        <f>IFERROR(VLOOKUP(B43,C_PROMAPP2T!A:T,7,FALSE),"")</f>
        <v/>
      </c>
      <c r="F43" s="78"/>
      <c r="G43" s="23"/>
      <c r="H43" s="76" t="str">
        <f>IFERROR(VLOOKUP(B43,C_PROMAPP2T!A:T,12,FALSE),"")</f>
        <v/>
      </c>
      <c r="I43" s="28"/>
      <c r="J43" s="25"/>
      <c r="K43" s="77" t="str">
        <f>IFERROR(VLOOKUP(B43,C_PROMAPP2T!A:T,13,FALSE),"")</f>
        <v/>
      </c>
      <c r="L43" s="77" t="str">
        <f>IFERROR(VLOOKUP(B43,C_PROMAPP2T!A:T,14,FALSE),"")</f>
        <v/>
      </c>
      <c r="M43" s="77" t="str">
        <f>IFERROR(VLOOKUP(B43,C_PROMAPP2T!A:T,15,FALSE),"")</f>
        <v/>
      </c>
      <c r="N43" s="77" t="str">
        <f>IFERROR(VLOOKUP(B43,C_PROMAPP2T!A:T,16,FALSE),"")</f>
        <v/>
      </c>
      <c r="O43" s="26" t="str">
        <f>IFERROR(VLOOKUP(B43,C_PROMAPP2T!A:T,17,FALSE),"")</f>
        <v/>
      </c>
      <c r="P43" s="49" t="str">
        <f>IFERROR(VLOOKUP(B43,C_PROMAPP2T!A:T,18,FALSE),"")</f>
        <v/>
      </c>
      <c r="Q43" s="26" t="str">
        <f>IFERROR(VLOOKUP(B43,C_PROMAPP2T!A:T,19,FALSE),"")</f>
        <v/>
      </c>
      <c r="R43" s="26" t="str">
        <f t="shared" si="2"/>
        <v/>
      </c>
      <c r="S43" s="27"/>
    </row>
    <row r="44" spans="1:19" ht="15" customHeight="1">
      <c r="A44" t="s">
        <v>1438</v>
      </c>
      <c r="B44" t="str">
        <f t="shared" si="0"/>
        <v>00_33</v>
      </c>
      <c r="C44" t="str">
        <f t="shared" si="1"/>
        <v>00_</v>
      </c>
      <c r="D44" s="21" t="str">
        <f>IFERROR(VLOOKUP(B44,C_PROMAPP2T!A:T,6,FALSE),"")</f>
        <v/>
      </c>
      <c r="E44" s="22" t="str">
        <f>IFERROR(VLOOKUP(B44,C_PROMAPP2T!A:T,7,FALSE),"")</f>
        <v/>
      </c>
      <c r="F44" s="78"/>
      <c r="G44" s="23"/>
      <c r="H44" s="76" t="str">
        <f>IFERROR(VLOOKUP(B44,C_PROMAPP2T!A:T,12,FALSE),"")</f>
        <v/>
      </c>
      <c r="I44" s="28"/>
      <c r="J44" s="25"/>
      <c r="K44" s="77" t="str">
        <f>IFERROR(VLOOKUP(B44,C_PROMAPP2T!A:T,13,FALSE),"")</f>
        <v/>
      </c>
      <c r="L44" s="77" t="str">
        <f>IFERROR(VLOOKUP(B44,C_PROMAPP2T!A:T,14,FALSE),"")</f>
        <v/>
      </c>
      <c r="M44" s="77" t="str">
        <f>IFERROR(VLOOKUP(B44,C_PROMAPP2T!A:T,15,FALSE),"")</f>
        <v/>
      </c>
      <c r="N44" s="77" t="str">
        <f>IFERROR(VLOOKUP(B44,C_PROMAPP2T!A:T,16,FALSE),"")</f>
        <v/>
      </c>
      <c r="O44" s="26" t="str">
        <f>IFERROR(VLOOKUP(B44,C_PROMAPP2T!A:T,17,FALSE),"")</f>
        <v/>
      </c>
      <c r="P44" s="49" t="str">
        <f>IFERROR(VLOOKUP(B44,C_PROMAPP2T!A:T,18,FALSE),"")</f>
        <v/>
      </c>
      <c r="Q44" s="26" t="str">
        <f>IFERROR(VLOOKUP(B44,C_PROMAPP2T!A:T,19,FALSE),"")</f>
        <v/>
      </c>
      <c r="R44" s="26" t="str">
        <f t="shared" si="2"/>
        <v/>
      </c>
      <c r="S44" s="27"/>
    </row>
    <row r="45" spans="1:19" ht="15" customHeight="1">
      <c r="A45" t="s">
        <v>1439</v>
      </c>
      <c r="B45" t="str">
        <f t="shared" si="0"/>
        <v>00_34</v>
      </c>
      <c r="C45" t="str">
        <f t="shared" si="1"/>
        <v>00_</v>
      </c>
      <c r="D45" s="21" t="str">
        <f>IFERROR(VLOOKUP(B45,C_PROMAPP2T!A:T,6,FALSE),"")</f>
        <v/>
      </c>
      <c r="E45" s="22" t="str">
        <f>IFERROR(VLOOKUP(B45,C_PROMAPP2T!A:T,7,FALSE),"")</f>
        <v/>
      </c>
      <c r="F45" s="78"/>
      <c r="G45" s="23"/>
      <c r="H45" s="76" t="str">
        <f>IFERROR(VLOOKUP(B45,C_PROMAPP2T!A:T,12,FALSE),"")</f>
        <v/>
      </c>
      <c r="I45" s="28"/>
      <c r="J45" s="25"/>
      <c r="K45" s="77" t="str">
        <f>IFERROR(VLOOKUP(B45,C_PROMAPP2T!A:T,13,FALSE),"")</f>
        <v/>
      </c>
      <c r="L45" s="77" t="str">
        <f>IFERROR(VLOOKUP(B45,C_PROMAPP2T!A:T,14,FALSE),"")</f>
        <v/>
      </c>
      <c r="M45" s="77" t="str">
        <f>IFERROR(VLOOKUP(B45,C_PROMAPP2T!A:T,15,FALSE),"")</f>
        <v/>
      </c>
      <c r="N45" s="77" t="str">
        <f>IFERROR(VLOOKUP(B45,C_PROMAPP2T!A:T,16,FALSE),"")</f>
        <v/>
      </c>
      <c r="O45" s="26" t="str">
        <f>IFERROR(VLOOKUP(B45,C_PROMAPP2T!A:T,17,FALSE),"")</f>
        <v/>
      </c>
      <c r="P45" s="49" t="str">
        <f>IFERROR(VLOOKUP(B45,C_PROMAPP2T!A:T,18,FALSE),"")</f>
        <v/>
      </c>
      <c r="Q45" s="26" t="str">
        <f>IFERROR(VLOOKUP(B45,C_PROMAPP2T!A:T,19,FALSE),"")</f>
        <v/>
      </c>
      <c r="R45" s="26" t="str">
        <f t="shared" si="2"/>
        <v/>
      </c>
      <c r="S45" s="27"/>
    </row>
    <row r="46" spans="1:19" ht="15" customHeight="1">
      <c r="A46" t="s">
        <v>1440</v>
      </c>
      <c r="B46" t="str">
        <f t="shared" si="0"/>
        <v>00_35</v>
      </c>
      <c r="C46" t="str">
        <f t="shared" si="1"/>
        <v>00_</v>
      </c>
      <c r="D46" s="21" t="str">
        <f>IFERROR(VLOOKUP(B46,C_PROMAPP2T!A:T,6,FALSE),"")</f>
        <v/>
      </c>
      <c r="E46" s="22" t="str">
        <f>IFERROR(VLOOKUP(B46,C_PROMAPP2T!A:T,7,FALSE),"")</f>
        <v/>
      </c>
      <c r="F46" s="78"/>
      <c r="G46" s="23"/>
      <c r="H46" s="76" t="str">
        <f>IFERROR(VLOOKUP(B46,C_PROMAPP2T!A:T,12,FALSE),"")</f>
        <v/>
      </c>
      <c r="I46" s="28"/>
      <c r="J46" s="25"/>
      <c r="K46" s="77" t="str">
        <f>IFERROR(VLOOKUP(B46,C_PROMAPP2T!A:T,13,FALSE),"")</f>
        <v/>
      </c>
      <c r="L46" s="77" t="str">
        <f>IFERROR(VLOOKUP(B46,C_PROMAPP2T!A:T,14,FALSE),"")</f>
        <v/>
      </c>
      <c r="M46" s="77" t="str">
        <f>IFERROR(VLOOKUP(B46,C_PROMAPP2T!A:T,15,FALSE),"")</f>
        <v/>
      </c>
      <c r="N46" s="77" t="str">
        <f>IFERROR(VLOOKUP(B46,C_PROMAPP2T!A:T,16,FALSE),"")</f>
        <v/>
      </c>
      <c r="O46" s="26" t="str">
        <f>IFERROR(VLOOKUP(B46,C_PROMAPP2T!A:T,17,FALSE),"")</f>
        <v/>
      </c>
      <c r="P46" s="49" t="str">
        <f>IFERROR(VLOOKUP(B46,C_PROMAPP2T!A:T,18,FALSE),"")</f>
        <v/>
      </c>
      <c r="Q46" s="26" t="str">
        <f>IFERROR(VLOOKUP(B46,C_PROMAPP2T!A:T,19,FALSE),"")</f>
        <v/>
      </c>
      <c r="R46" s="26" t="str">
        <f t="shared" si="2"/>
        <v/>
      </c>
      <c r="S46" s="27"/>
    </row>
    <row r="47" spans="1:19" ht="15" customHeight="1">
      <c r="D47" s="174" t="s">
        <v>46</v>
      </c>
      <c r="E47" s="174"/>
      <c r="F47" s="174"/>
      <c r="G47" s="174"/>
      <c r="H47" s="174"/>
      <c r="I47" s="174"/>
      <c r="J47" s="174"/>
      <c r="K47" s="174"/>
      <c r="L47" s="174"/>
      <c r="M47" s="174"/>
      <c r="N47" s="174"/>
      <c r="O47" s="174"/>
      <c r="P47" s="174"/>
      <c r="Q47" s="174"/>
      <c r="R47" s="174"/>
      <c r="S47" s="174"/>
    </row>
    <row r="48" spans="1:19">
      <c r="D48" s="9"/>
      <c r="E48" s="10"/>
      <c r="F48" s="10"/>
      <c r="G48" s="10"/>
      <c r="H48" s="10"/>
      <c r="I48" s="10"/>
      <c r="J48" s="10"/>
      <c r="K48" s="10"/>
      <c r="L48" s="10"/>
      <c r="M48" s="10"/>
      <c r="N48" s="10"/>
      <c r="O48" s="10"/>
      <c r="P48" s="10"/>
      <c r="Q48" s="10"/>
      <c r="R48" s="10"/>
      <c r="S48" s="11"/>
    </row>
    <row r="49" spans="4:19">
      <c r="D49" s="12"/>
      <c r="E49" s="175" t="s">
        <v>1505</v>
      </c>
      <c r="F49" s="175"/>
      <c r="G49" s="175"/>
      <c r="H49" s="29"/>
      <c r="I49" s="175" t="s">
        <v>1504</v>
      </c>
      <c r="J49" s="175"/>
      <c r="K49" s="175"/>
      <c r="L49" s="175"/>
      <c r="M49" s="175"/>
      <c r="N49" s="175"/>
      <c r="O49" s="175"/>
      <c r="P49" s="175"/>
      <c r="Q49" s="175"/>
      <c r="R49" s="175"/>
      <c r="S49" s="30"/>
    </row>
    <row r="50" spans="4:19">
      <c r="D50" s="12"/>
      <c r="E50" s="175"/>
      <c r="F50" s="175"/>
      <c r="G50" s="175"/>
      <c r="H50" s="29"/>
      <c r="I50" s="175"/>
      <c r="J50" s="175"/>
      <c r="K50" s="175"/>
      <c r="L50" s="175"/>
      <c r="M50" s="175"/>
      <c r="N50" s="175"/>
      <c r="O50" s="175"/>
      <c r="P50" s="175"/>
      <c r="Q50" s="175"/>
      <c r="R50" s="175"/>
      <c r="S50" s="30"/>
    </row>
    <row r="51" spans="4:19">
      <c r="D51" s="12"/>
      <c r="E51" s="175"/>
      <c r="F51" s="175"/>
      <c r="G51" s="175"/>
      <c r="H51" s="29"/>
      <c r="I51" s="175"/>
      <c r="J51" s="175"/>
      <c r="K51" s="175"/>
      <c r="L51" s="175"/>
      <c r="M51" s="175"/>
      <c r="N51" s="175"/>
      <c r="O51" s="175"/>
      <c r="P51" s="175"/>
      <c r="Q51" s="175"/>
      <c r="R51" s="175"/>
      <c r="S51" s="30"/>
    </row>
    <row r="52" spans="4:19">
      <c r="D52" s="12"/>
      <c r="E52" s="176"/>
      <c r="F52" s="176"/>
      <c r="G52" s="176"/>
      <c r="H52" s="29"/>
      <c r="I52" s="176"/>
      <c r="J52" s="176"/>
      <c r="K52" s="176"/>
      <c r="L52" s="176"/>
      <c r="M52" s="176"/>
      <c r="N52" s="176"/>
      <c r="O52" s="176"/>
      <c r="P52" s="176"/>
      <c r="Q52" s="176"/>
      <c r="R52" s="176"/>
      <c r="S52" s="30"/>
    </row>
    <row r="53" spans="4:19">
      <c r="D53" s="12"/>
      <c r="E53" s="177" t="s">
        <v>47</v>
      </c>
      <c r="F53" s="177"/>
      <c r="G53" s="177"/>
      <c r="H53" s="31"/>
      <c r="I53" s="177" t="s">
        <v>47</v>
      </c>
      <c r="J53" s="177"/>
      <c r="K53" s="177"/>
      <c r="L53" s="177"/>
      <c r="M53" s="177"/>
      <c r="N53" s="177"/>
      <c r="O53" s="177"/>
      <c r="P53" s="177"/>
      <c r="Q53" s="177"/>
      <c r="R53" s="177"/>
      <c r="S53" s="32"/>
    </row>
    <row r="54" spans="4:19">
      <c r="D54" s="12"/>
      <c r="E54" s="170" t="s">
        <v>48</v>
      </c>
      <c r="F54" s="170"/>
      <c r="G54" s="170"/>
      <c r="H54" s="31"/>
      <c r="I54" s="170" t="s">
        <v>48</v>
      </c>
      <c r="J54" s="170"/>
      <c r="K54" s="170"/>
      <c r="L54" s="170"/>
      <c r="M54" s="170"/>
      <c r="N54" s="170"/>
      <c r="O54" s="170"/>
      <c r="P54" s="170"/>
      <c r="Q54" s="170"/>
      <c r="R54" s="170"/>
      <c r="S54" s="32"/>
    </row>
    <row r="55" spans="4:19">
      <c r="D55" s="12"/>
      <c r="E55" s="170" t="s">
        <v>49</v>
      </c>
      <c r="F55" s="170"/>
      <c r="G55" s="53" t="s">
        <v>50</v>
      </c>
      <c r="H55" s="31"/>
      <c r="I55" s="170" t="s">
        <v>49</v>
      </c>
      <c r="J55" s="170"/>
      <c r="K55" s="170"/>
      <c r="L55" s="170"/>
      <c r="M55" s="170"/>
      <c r="N55" s="170" t="s">
        <v>50</v>
      </c>
      <c r="O55" s="170"/>
      <c r="P55" s="170"/>
      <c r="Q55" s="170"/>
      <c r="R55" s="170"/>
      <c r="S55" s="32"/>
    </row>
    <row r="56" spans="4:19">
      <c r="D56" s="15"/>
      <c r="E56" s="16"/>
      <c r="F56" s="16"/>
      <c r="G56" s="16"/>
      <c r="H56" s="16"/>
      <c r="I56" s="16"/>
      <c r="J56" s="16"/>
      <c r="K56" s="16"/>
      <c r="L56" s="16"/>
      <c r="M56" s="16"/>
      <c r="N56" s="16"/>
      <c r="O56" s="16"/>
      <c r="P56" s="16"/>
      <c r="Q56" s="16"/>
      <c r="R56" s="16"/>
      <c r="S56" s="17"/>
    </row>
    <row r="57" spans="4:19">
      <c r="D57" s="198"/>
      <c r="E57" s="198"/>
      <c r="F57" s="198"/>
      <c r="G57" s="198"/>
      <c r="H57" s="198"/>
      <c r="I57" s="198"/>
      <c r="J57" s="198"/>
      <c r="K57" s="198"/>
      <c r="L57" s="198"/>
      <c r="M57" s="198"/>
      <c r="N57" s="198"/>
      <c r="O57" s="198"/>
      <c r="P57" s="198"/>
      <c r="Q57" s="198"/>
      <c r="R57" s="198"/>
      <c r="S57" s="198"/>
    </row>
  </sheetData>
  <sheetProtection algorithmName="SHA-512" hashValue="KgtPQh91/S2PSkGNVuW0VKk8D1YTqyT7EsDc5q4euqQ+6/8GDSE1pP4uL9q0pRdotynUqG2OdhPS0bHmv/H9Vg==" saltValue="3lxjoNdcczLCCUsYfAejIA==" spinCount="100000" sheet="1" objects="1" scenarios="1" formatRows="0"/>
  <mergeCells count="36">
    <mergeCell ref="D47:S47"/>
    <mergeCell ref="D10:D11"/>
    <mergeCell ref="D57:S57"/>
    <mergeCell ref="E53:G53"/>
    <mergeCell ref="I53:R53"/>
    <mergeCell ref="E54:G54"/>
    <mergeCell ref="I54:R54"/>
    <mergeCell ref="E55:F55"/>
    <mergeCell ref="I55:M55"/>
    <mergeCell ref="N55:R55"/>
    <mergeCell ref="E49:G52"/>
    <mergeCell ref="I49:R52"/>
    <mergeCell ref="E10:E11"/>
    <mergeCell ref="F10:F11"/>
    <mergeCell ref="G10:G11"/>
    <mergeCell ref="H10:H11"/>
    <mergeCell ref="I10:I11"/>
    <mergeCell ref="D9:S9"/>
    <mergeCell ref="J10:J11"/>
    <mergeCell ref="K10:N10"/>
    <mergeCell ref="O10:R10"/>
    <mergeCell ref="S10:S11"/>
    <mergeCell ref="D7:S7"/>
    <mergeCell ref="E8:F8"/>
    <mergeCell ref="G8:H8"/>
    <mergeCell ref="I8:S8"/>
    <mergeCell ref="D5:S5"/>
    <mergeCell ref="D6:S6"/>
    <mergeCell ref="G4:H4"/>
    <mergeCell ref="R4:S4"/>
    <mergeCell ref="D1:S1"/>
    <mergeCell ref="D2:S2"/>
    <mergeCell ref="D3:S3"/>
    <mergeCell ref="D4:E4"/>
    <mergeCell ref="I4:N4"/>
    <mergeCell ref="O4:Q4"/>
  </mergeCells>
  <conditionalFormatting sqref="R12:R46">
    <cfRule type="expression" dxfId="14" priority="1">
      <formula>$R12=(0*$N12)</formula>
    </cfRule>
    <cfRule type="expression" dxfId="13" priority="2">
      <formula>$R12&gt;=(1.4*$N12)</formula>
    </cfRule>
    <cfRule type="expression" dxfId="12" priority="3">
      <formula>$R12&gt;(1.2*$N12)</formula>
    </cfRule>
    <cfRule type="expression" dxfId="11" priority="4">
      <formula>$R12&gt;=(0.8*$N12)</formula>
    </cfRule>
    <cfRule type="expression" dxfId="10" priority="5">
      <formula>$R12&gt;(0.6*$N12)</formula>
    </cfRule>
    <cfRule type="expression" dxfId="9" priority="6">
      <formula>$R12&lt;=(0.6*$N12)</formula>
    </cfRule>
    <cfRule type="expression" dxfId="8" priority="7">
      <formula>$R12&lt;=(1.2*$N12)</formula>
    </cfRule>
  </conditionalFormatting>
  <printOptions horizontalCentered="1"/>
  <pageMargins left="0.55118110236220474" right="0.35433070866141736" top="0.82677165354330717" bottom="0.62992125984251968" header="0.15748031496062992" footer="0.31496062992125984"/>
  <pageSetup scale="47" fitToHeight="0" orientation="landscape" r:id="rId1"/>
  <headerFooter>
    <oddHeader xml:space="preserve">&amp;L&amp;G&amp;R&amp;"Roboto Black,Normal"&amp;20&amp;K9F2241
CUENTA PÚBLICA 2025&amp;"-,Normal"&amp;K01+000
</oddHeader>
    <oddFooter>&amp;C&amp;N</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filterMode="1"/>
  <dimension ref="A1:T2873"/>
  <sheetViews>
    <sheetView topLeftCell="D1" zoomScaleNormal="100" workbookViewId="0">
      <selection activeCell="L2883" sqref="L2883"/>
    </sheetView>
  </sheetViews>
  <sheetFormatPr baseColWidth="10" defaultRowHeight="15"/>
  <cols>
    <col min="1" max="1" width="15.28515625" style="55" bestFit="1" customWidth="1"/>
    <col min="2" max="5" width="11.42578125" style="55"/>
    <col min="6" max="6" width="10.85546875" style="55" customWidth="1"/>
    <col min="7" max="7" width="12.7109375" style="55" customWidth="1"/>
    <col min="8" max="8" width="14.85546875" style="55" bestFit="1" customWidth="1"/>
    <col min="9" max="9" width="15.28515625" style="55" customWidth="1"/>
    <col min="10" max="10" width="15" style="55" customWidth="1"/>
    <col min="11" max="11" width="14.85546875" style="55" customWidth="1"/>
    <col min="12" max="12" width="14.28515625" style="55" customWidth="1"/>
    <col min="13" max="18" width="11.42578125" style="55"/>
    <col min="19" max="19" width="11.42578125" style="120"/>
    <col min="20" max="20" width="19.7109375" style="55" customWidth="1"/>
    <col min="21" max="16384" width="11.42578125" style="55"/>
  </cols>
  <sheetData>
    <row r="1" spans="1:20" s="73" customFormat="1" ht="18.75">
      <c r="A1" s="71">
        <v>1</v>
      </c>
      <c r="B1" s="72">
        <v>2</v>
      </c>
      <c r="C1" s="72">
        <v>3</v>
      </c>
      <c r="D1" s="72">
        <v>4</v>
      </c>
      <c r="E1" s="72">
        <v>5</v>
      </c>
      <c r="F1" s="72">
        <v>6</v>
      </c>
      <c r="G1" s="72">
        <v>7</v>
      </c>
      <c r="H1" s="72">
        <v>8</v>
      </c>
      <c r="I1" s="72">
        <v>9</v>
      </c>
      <c r="J1" s="72">
        <v>10</v>
      </c>
      <c r="K1" s="72">
        <v>11</v>
      </c>
      <c r="L1" s="72">
        <v>12</v>
      </c>
      <c r="M1" s="72">
        <v>13</v>
      </c>
      <c r="N1" s="72">
        <v>14</v>
      </c>
      <c r="O1" s="72">
        <v>15</v>
      </c>
      <c r="P1" s="72">
        <v>16</v>
      </c>
      <c r="Q1" s="72">
        <v>17</v>
      </c>
      <c r="R1" s="72">
        <v>18</v>
      </c>
      <c r="S1" s="72">
        <v>19</v>
      </c>
      <c r="T1" s="71">
        <v>20</v>
      </c>
    </row>
    <row r="2" spans="1:20">
      <c r="A2" s="74" t="s">
        <v>1507</v>
      </c>
      <c r="B2" s="74" t="s">
        <v>336</v>
      </c>
      <c r="C2" s="74" t="s">
        <v>1508</v>
      </c>
      <c r="D2" s="74" t="s">
        <v>337</v>
      </c>
      <c r="E2" s="74" t="s">
        <v>2608</v>
      </c>
      <c r="F2" s="74" t="s">
        <v>1509</v>
      </c>
      <c r="G2" s="74" t="s">
        <v>1510</v>
      </c>
      <c r="H2" s="74" t="s">
        <v>2609</v>
      </c>
      <c r="I2" s="74" t="s">
        <v>2610</v>
      </c>
      <c r="J2" s="74" t="s">
        <v>2611</v>
      </c>
      <c r="K2" s="74" t="s">
        <v>2612</v>
      </c>
      <c r="L2" s="74" t="s">
        <v>1511</v>
      </c>
      <c r="M2" s="74" t="s">
        <v>2613</v>
      </c>
      <c r="N2" s="74" t="s">
        <v>2614</v>
      </c>
      <c r="O2" s="74" t="s">
        <v>2615</v>
      </c>
      <c r="P2" s="74" t="s">
        <v>2616</v>
      </c>
      <c r="Q2" s="74" t="s">
        <v>4427</v>
      </c>
      <c r="R2" s="74" t="s">
        <v>4569</v>
      </c>
      <c r="S2" s="74" t="s">
        <v>4781</v>
      </c>
      <c r="T2" s="74" t="s">
        <v>339</v>
      </c>
    </row>
    <row r="3" spans="1:20" hidden="1">
      <c r="A3" s="75" t="str">
        <f>IF(T3&lt;&gt;0,T3&amp;"_"&amp;COUNTIF($T$2:T3,T3),"")</f>
        <v>01C001P020_1</v>
      </c>
      <c r="B3" s="79" t="s">
        <v>3</v>
      </c>
      <c r="C3" s="75" t="s">
        <v>360</v>
      </c>
      <c r="D3" s="79" t="s">
        <v>163</v>
      </c>
      <c r="E3" s="75" t="s">
        <v>2453</v>
      </c>
      <c r="F3" s="75" t="s">
        <v>1512</v>
      </c>
      <c r="G3" s="75" t="s">
        <v>2617</v>
      </c>
      <c r="H3" s="75">
        <v>9600</v>
      </c>
      <c r="I3" s="75">
        <v>21600</v>
      </c>
      <c r="J3" s="75">
        <v>33600</v>
      </c>
      <c r="K3" s="75">
        <v>48000</v>
      </c>
      <c r="L3" s="75">
        <v>48000</v>
      </c>
      <c r="M3" s="75">
        <v>0.2</v>
      </c>
      <c r="N3" s="75">
        <v>0.45</v>
      </c>
      <c r="O3" s="75">
        <v>0.7</v>
      </c>
      <c r="P3" s="75">
        <v>1</v>
      </c>
      <c r="Q3" s="75">
        <v>0.2451875</v>
      </c>
      <c r="R3" s="75">
        <v>0.41879166666666667</v>
      </c>
      <c r="S3" s="75">
        <v>0.65841666666666665</v>
      </c>
      <c r="T3" s="75" t="str">
        <f t="shared" ref="T3:T75" si="0">B3&amp;D3</f>
        <v>01C001P020</v>
      </c>
    </row>
    <row r="4" spans="1:20" hidden="1">
      <c r="A4" s="75" t="str">
        <f>IF(T4&lt;&gt;0,T4&amp;"_"&amp;COUNTIF($T$2:T4,T4),"")</f>
        <v>01C001P020_2</v>
      </c>
      <c r="B4" s="79" t="s">
        <v>3</v>
      </c>
      <c r="C4" s="75" t="s">
        <v>360</v>
      </c>
      <c r="D4" s="79" t="s">
        <v>163</v>
      </c>
      <c r="E4" s="75" t="s">
        <v>2453</v>
      </c>
      <c r="F4" s="75" t="s">
        <v>1514</v>
      </c>
      <c r="G4" s="75" t="s">
        <v>1522</v>
      </c>
      <c r="H4" s="75">
        <v>15600</v>
      </c>
      <c r="I4" s="75">
        <v>35100</v>
      </c>
      <c r="J4" s="75">
        <v>54600</v>
      </c>
      <c r="K4" s="75">
        <v>78000</v>
      </c>
      <c r="L4" s="75">
        <v>78000</v>
      </c>
      <c r="M4" s="75">
        <v>0.2</v>
      </c>
      <c r="N4" s="75">
        <v>0.45</v>
      </c>
      <c r="O4" s="75">
        <v>0.7</v>
      </c>
      <c r="P4" s="75">
        <v>1</v>
      </c>
      <c r="Q4" s="75">
        <v>4.6115384615384614E-2</v>
      </c>
      <c r="R4" s="75">
        <v>0.125</v>
      </c>
      <c r="S4" s="75">
        <v>0.2814871794871795</v>
      </c>
      <c r="T4" s="75" t="str">
        <f t="shared" si="0"/>
        <v>01C001P020</v>
      </c>
    </row>
    <row r="5" spans="1:20" hidden="1">
      <c r="A5" s="75" t="str">
        <f>IF(T5&lt;&gt;0,T5&amp;"_"&amp;COUNTIF($T$2:T5,T5),"")</f>
        <v>01C001P020_3</v>
      </c>
      <c r="B5" s="79" t="s">
        <v>3</v>
      </c>
      <c r="C5" s="75" t="s">
        <v>360</v>
      </c>
      <c r="D5" s="79" t="s">
        <v>163</v>
      </c>
      <c r="E5" s="75" t="s">
        <v>2453</v>
      </c>
      <c r="F5" s="75" t="s">
        <v>1516</v>
      </c>
      <c r="G5" s="75" t="s">
        <v>2618</v>
      </c>
      <c r="H5" s="75">
        <v>6000</v>
      </c>
      <c r="I5" s="75">
        <v>13500</v>
      </c>
      <c r="J5" s="75">
        <v>21000</v>
      </c>
      <c r="K5" s="75">
        <v>30000</v>
      </c>
      <c r="L5" s="75">
        <v>30000</v>
      </c>
      <c r="M5" s="75">
        <v>0.2</v>
      </c>
      <c r="N5" s="75">
        <v>0.45</v>
      </c>
      <c r="O5" s="75">
        <v>0.7</v>
      </c>
      <c r="P5" s="75">
        <v>1</v>
      </c>
      <c r="Q5" s="75">
        <v>0.26953333333333335</v>
      </c>
      <c r="R5" s="75">
        <v>0.42086666666666667</v>
      </c>
      <c r="S5" s="75">
        <v>0.67943333333333333</v>
      </c>
      <c r="T5" s="75" t="str">
        <f t="shared" si="0"/>
        <v>01C001P020</v>
      </c>
    </row>
    <row r="6" spans="1:20" hidden="1">
      <c r="A6" s="75" t="str">
        <f>IF(T6&lt;&gt;0,T6&amp;"_"&amp;COUNTIF($T$2:T6,T6),"")</f>
        <v>01C001P020_4</v>
      </c>
      <c r="B6" s="79" t="s">
        <v>3</v>
      </c>
      <c r="C6" s="75" t="s">
        <v>360</v>
      </c>
      <c r="D6" s="79" t="s">
        <v>163</v>
      </c>
      <c r="E6" s="75" t="s">
        <v>2453</v>
      </c>
      <c r="F6" s="75" t="s">
        <v>1518</v>
      </c>
      <c r="G6" s="75" t="s">
        <v>2619</v>
      </c>
      <c r="H6" s="75">
        <v>125</v>
      </c>
      <c r="I6" s="75">
        <v>250</v>
      </c>
      <c r="J6" s="75">
        <v>375</v>
      </c>
      <c r="K6" s="75">
        <v>500</v>
      </c>
      <c r="L6" s="75">
        <v>500</v>
      </c>
      <c r="M6" s="75">
        <v>0.25</v>
      </c>
      <c r="N6" s="75">
        <v>0.5</v>
      </c>
      <c r="O6" s="75">
        <v>0.75</v>
      </c>
      <c r="P6" s="75">
        <v>1</v>
      </c>
      <c r="Q6" s="75">
        <v>0.17399999999999999</v>
      </c>
      <c r="R6" s="75">
        <v>0.38200000000000001</v>
      </c>
      <c r="S6" s="75">
        <v>0.61399999999999999</v>
      </c>
      <c r="T6" s="75" t="str">
        <f t="shared" si="0"/>
        <v>01C001P020</v>
      </c>
    </row>
    <row r="7" spans="1:20" hidden="1">
      <c r="A7" s="75" t="str">
        <f>IF(T7&lt;&gt;0,T7&amp;"_"&amp;COUNTIF($T$2:T7,T7),"")</f>
        <v>01C001P020_5</v>
      </c>
      <c r="B7" s="79" t="s">
        <v>3</v>
      </c>
      <c r="C7" s="75" t="s">
        <v>360</v>
      </c>
      <c r="D7" s="79" t="s">
        <v>163</v>
      </c>
      <c r="E7" s="75" t="s">
        <v>2453</v>
      </c>
      <c r="F7" s="75" t="s">
        <v>1520</v>
      </c>
      <c r="G7" s="75" t="s">
        <v>2620</v>
      </c>
      <c r="H7" s="75">
        <v>75</v>
      </c>
      <c r="I7" s="75">
        <v>150</v>
      </c>
      <c r="J7" s="75">
        <v>225</v>
      </c>
      <c r="K7" s="75">
        <v>300</v>
      </c>
      <c r="L7" s="75">
        <v>300</v>
      </c>
      <c r="M7" s="75">
        <v>0.25</v>
      </c>
      <c r="N7" s="75">
        <v>0.5</v>
      </c>
      <c r="O7" s="75">
        <v>0.75</v>
      </c>
      <c r="P7" s="75">
        <v>1</v>
      </c>
      <c r="Q7" s="75">
        <v>7.6666666666666661E-2</v>
      </c>
      <c r="R7" s="75">
        <v>0.11333333333333333</v>
      </c>
      <c r="S7" s="75">
        <v>0.21</v>
      </c>
      <c r="T7" s="75" t="str">
        <f t="shared" si="0"/>
        <v>01C001P020</v>
      </c>
    </row>
    <row r="8" spans="1:20" hidden="1">
      <c r="A8" s="75" t="str">
        <f>IF(T8&lt;&gt;0,T8&amp;"_"&amp;COUNTIF($T$2:T8,T8),"")</f>
        <v>01C001P020_6</v>
      </c>
      <c r="B8" s="79" t="s">
        <v>3</v>
      </c>
      <c r="C8" s="75" t="s">
        <v>360</v>
      </c>
      <c r="D8" s="79" t="s">
        <v>163</v>
      </c>
      <c r="E8" s="75" t="s">
        <v>2453</v>
      </c>
      <c r="F8" s="75" t="s">
        <v>1523</v>
      </c>
      <c r="G8" s="75" t="s">
        <v>1524</v>
      </c>
      <c r="H8" s="75">
        <v>2900</v>
      </c>
      <c r="I8" s="75">
        <v>5800</v>
      </c>
      <c r="J8" s="75">
        <v>8700</v>
      </c>
      <c r="K8" s="75">
        <v>11600</v>
      </c>
      <c r="L8" s="75">
        <v>11600</v>
      </c>
      <c r="M8" s="75">
        <v>0.25</v>
      </c>
      <c r="N8" s="75">
        <v>0.5</v>
      </c>
      <c r="O8" s="75">
        <v>0.75</v>
      </c>
      <c r="P8" s="75">
        <v>1</v>
      </c>
      <c r="Q8" s="75">
        <v>1</v>
      </c>
      <c r="R8" s="75">
        <v>1</v>
      </c>
      <c r="S8" s="75">
        <v>0.75</v>
      </c>
      <c r="T8" s="75" t="str">
        <f t="shared" si="0"/>
        <v>01C001P020</v>
      </c>
    </row>
    <row r="9" spans="1:20" hidden="1">
      <c r="A9" s="75" t="str">
        <f>IF(T9&lt;&gt;0,T9&amp;"_"&amp;COUNTIF($T$2:T9,T9),"")</f>
        <v>01C001P020_7</v>
      </c>
      <c r="B9" s="79" t="s">
        <v>3</v>
      </c>
      <c r="C9" s="75" t="s">
        <v>360</v>
      </c>
      <c r="D9" s="79" t="s">
        <v>163</v>
      </c>
      <c r="E9" s="75" t="s">
        <v>2453</v>
      </c>
      <c r="F9" s="75" t="s">
        <v>1525</v>
      </c>
      <c r="G9" s="75" t="s">
        <v>2621</v>
      </c>
      <c r="H9" s="75">
        <v>853</v>
      </c>
      <c r="I9" s="75">
        <v>1706</v>
      </c>
      <c r="J9" s="75">
        <v>2559</v>
      </c>
      <c r="K9" s="75">
        <v>3412</v>
      </c>
      <c r="L9" s="75">
        <v>3412</v>
      </c>
      <c r="M9" s="75">
        <v>0.25</v>
      </c>
      <c r="N9" s="75">
        <v>0.5</v>
      </c>
      <c r="O9" s="75">
        <v>0.75</v>
      </c>
      <c r="P9" s="75">
        <v>1</v>
      </c>
      <c r="Q9" s="75">
        <v>1</v>
      </c>
      <c r="R9" s="75">
        <v>1</v>
      </c>
      <c r="S9" s="75">
        <v>0.75</v>
      </c>
      <c r="T9" s="75" t="str">
        <f t="shared" si="0"/>
        <v>01C001P020</v>
      </c>
    </row>
    <row r="10" spans="1:20" hidden="1">
      <c r="A10" s="75" t="str">
        <f>IF(T10&lt;&gt;0,T10&amp;"_"&amp;COUNTIF($T$2:T10,T10),"")</f>
        <v>01C001P020_8</v>
      </c>
      <c r="B10" s="79" t="s">
        <v>3</v>
      </c>
      <c r="C10" s="75" t="s">
        <v>360</v>
      </c>
      <c r="D10" s="79" t="s">
        <v>163</v>
      </c>
      <c r="E10" s="75" t="s">
        <v>2453</v>
      </c>
      <c r="F10" s="75" t="s">
        <v>1526</v>
      </c>
      <c r="G10" s="75" t="s">
        <v>2622</v>
      </c>
      <c r="H10" s="75">
        <v>4</v>
      </c>
      <c r="I10" s="75">
        <v>8</v>
      </c>
      <c r="J10" s="75">
        <v>12</v>
      </c>
      <c r="K10" s="75">
        <v>16</v>
      </c>
      <c r="L10" s="75">
        <v>16</v>
      </c>
      <c r="M10" s="75">
        <v>0.25</v>
      </c>
      <c r="N10" s="75">
        <v>0.5</v>
      </c>
      <c r="O10" s="75">
        <v>0.75</v>
      </c>
      <c r="P10" s="75">
        <v>1</v>
      </c>
      <c r="Q10" s="75">
        <v>0.625</v>
      </c>
      <c r="R10" s="75">
        <v>0.4375</v>
      </c>
      <c r="S10" s="75">
        <v>0.375</v>
      </c>
      <c r="T10" s="75" t="str">
        <f t="shared" si="0"/>
        <v>01C001P020</v>
      </c>
    </row>
    <row r="11" spans="1:20" hidden="1">
      <c r="A11" s="75" t="str">
        <f>IF(T11&lt;&gt;0,T11&amp;"_"&amp;COUNTIF($T$2:T11,T11),"")</f>
        <v>01C001P020_9</v>
      </c>
      <c r="B11" s="79" t="s">
        <v>3</v>
      </c>
      <c r="C11" s="75" t="s">
        <v>360</v>
      </c>
      <c r="D11" s="79" t="s">
        <v>163</v>
      </c>
      <c r="E11" s="75" t="s">
        <v>2453</v>
      </c>
      <c r="F11" s="75" t="s">
        <v>1527</v>
      </c>
      <c r="G11" s="75" t="s">
        <v>2623</v>
      </c>
      <c r="H11" s="75">
        <v>24</v>
      </c>
      <c r="I11" s="75">
        <v>48</v>
      </c>
      <c r="J11" s="75">
        <v>72</v>
      </c>
      <c r="K11" s="75">
        <v>96</v>
      </c>
      <c r="L11" s="75">
        <v>96</v>
      </c>
      <c r="M11" s="75">
        <v>0.25</v>
      </c>
      <c r="N11" s="75">
        <v>0.5</v>
      </c>
      <c r="O11" s="75">
        <v>0.75</v>
      </c>
      <c r="P11" s="75">
        <v>1</v>
      </c>
      <c r="Q11" s="75">
        <v>0.46875</v>
      </c>
      <c r="R11" s="75">
        <v>1</v>
      </c>
      <c r="S11" s="75">
        <v>0.875</v>
      </c>
      <c r="T11" s="75" t="str">
        <f t="shared" si="0"/>
        <v>01C001P020</v>
      </c>
    </row>
    <row r="12" spans="1:20" hidden="1">
      <c r="A12" s="75" t="str">
        <f>IF(T12&lt;&gt;0,T12&amp;"_"&amp;COUNTIF($T$2:T12,T12),"")</f>
        <v>01C001N001_1</v>
      </c>
      <c r="B12" s="79" t="s">
        <v>3</v>
      </c>
      <c r="C12" s="75" t="s">
        <v>360</v>
      </c>
      <c r="D12" s="79" t="s">
        <v>162</v>
      </c>
      <c r="E12" s="75" t="s">
        <v>2450</v>
      </c>
      <c r="F12" s="75" t="s">
        <v>1512</v>
      </c>
      <c r="G12" s="75" t="s">
        <v>2624</v>
      </c>
      <c r="H12" s="75">
        <v>20</v>
      </c>
      <c r="I12" s="75">
        <v>40</v>
      </c>
      <c r="J12" s="75">
        <v>60</v>
      </c>
      <c r="K12" s="75">
        <v>60</v>
      </c>
      <c r="L12" s="75">
        <v>60</v>
      </c>
      <c r="M12" s="75">
        <v>0.33333333333333331</v>
      </c>
      <c r="N12" s="75">
        <v>0.66666666666666663</v>
      </c>
      <c r="O12" s="75">
        <v>1</v>
      </c>
      <c r="P12" s="75">
        <v>1</v>
      </c>
      <c r="Q12" s="75">
        <v>0.05</v>
      </c>
      <c r="R12" s="75">
        <v>1.6666666666666666E-2</v>
      </c>
      <c r="S12" s="75">
        <v>3.3333333333333333E-2</v>
      </c>
      <c r="T12" s="75" t="str">
        <f t="shared" si="0"/>
        <v>01C001N001</v>
      </c>
    </row>
    <row r="13" spans="1:20" hidden="1">
      <c r="A13" s="75" t="str">
        <f>IF(T13&lt;&gt;0,T13&amp;"_"&amp;COUNTIF($T$2:T13,T13),"")</f>
        <v>01C001N001_2</v>
      </c>
      <c r="B13" s="79" t="s">
        <v>3</v>
      </c>
      <c r="C13" s="75" t="s">
        <v>360</v>
      </c>
      <c r="D13" s="79" t="s">
        <v>162</v>
      </c>
      <c r="E13" s="75" t="s">
        <v>2450</v>
      </c>
      <c r="F13" s="75" t="s">
        <v>1514</v>
      </c>
      <c r="G13" s="75" t="s">
        <v>1790</v>
      </c>
      <c r="H13" s="75">
        <v>1</v>
      </c>
      <c r="I13" s="75">
        <v>2</v>
      </c>
      <c r="J13" s="75">
        <v>3</v>
      </c>
      <c r="K13" s="75">
        <v>3</v>
      </c>
      <c r="L13" s="75">
        <v>3</v>
      </c>
      <c r="M13" s="75">
        <v>0.33333333333333331</v>
      </c>
      <c r="N13" s="75">
        <v>0.66666666666666663</v>
      </c>
      <c r="O13" s="75">
        <v>1</v>
      </c>
      <c r="P13" s="75">
        <v>1</v>
      </c>
      <c r="Q13" s="75">
        <v>1</v>
      </c>
      <c r="R13" s="75">
        <v>0.66666666666666663</v>
      </c>
      <c r="S13" s="75">
        <v>1</v>
      </c>
      <c r="T13" s="75" t="str">
        <f t="shared" si="0"/>
        <v>01C001N001</v>
      </c>
    </row>
    <row r="14" spans="1:20" hidden="1">
      <c r="A14" s="75" t="str">
        <f>IF(T14&lt;&gt;0,T14&amp;"_"&amp;COUNTIF($T$2:T14,T14),"")</f>
        <v>01C001N001_3</v>
      </c>
      <c r="B14" s="79" t="s">
        <v>3</v>
      </c>
      <c r="C14" s="75" t="s">
        <v>360</v>
      </c>
      <c r="D14" s="79" t="s">
        <v>162</v>
      </c>
      <c r="E14" s="75" t="s">
        <v>2450</v>
      </c>
      <c r="F14" s="75" t="s">
        <v>1516</v>
      </c>
      <c r="G14" s="75" t="s">
        <v>2167</v>
      </c>
      <c r="H14" s="75">
        <v>1</v>
      </c>
      <c r="I14" s="75">
        <v>2</v>
      </c>
      <c r="J14" s="75">
        <v>3</v>
      </c>
      <c r="K14" s="75">
        <v>3</v>
      </c>
      <c r="L14" s="75">
        <v>3</v>
      </c>
      <c r="M14" s="75">
        <v>0.33333333333333331</v>
      </c>
      <c r="N14" s="75">
        <v>0.66666666666666663</v>
      </c>
      <c r="O14" s="75">
        <v>1</v>
      </c>
      <c r="P14" s="75">
        <v>1</v>
      </c>
      <c r="Q14" s="75">
        <v>1</v>
      </c>
      <c r="R14" s="75">
        <v>0.66666666666666663</v>
      </c>
      <c r="S14" s="75">
        <v>1</v>
      </c>
      <c r="T14" s="75" t="str">
        <f t="shared" si="0"/>
        <v>01C001N001</v>
      </c>
    </row>
    <row r="15" spans="1:20" hidden="1">
      <c r="A15" s="75" t="str">
        <f>IF(T15&lt;&gt;0,T15&amp;"_"&amp;COUNTIF($T$2:T15,T15),"")</f>
        <v>01C001N001_4</v>
      </c>
      <c r="B15" s="79" t="s">
        <v>3</v>
      </c>
      <c r="C15" s="75" t="s">
        <v>360</v>
      </c>
      <c r="D15" s="79" t="s">
        <v>162</v>
      </c>
      <c r="E15" s="75" t="s">
        <v>2450</v>
      </c>
      <c r="F15" s="75" t="s">
        <v>1518</v>
      </c>
      <c r="G15" s="75" t="s">
        <v>2625</v>
      </c>
      <c r="H15" s="75">
        <v>0</v>
      </c>
      <c r="I15" s="75">
        <v>132</v>
      </c>
      <c r="J15" s="75">
        <v>264</v>
      </c>
      <c r="K15" s="75">
        <v>400</v>
      </c>
      <c r="L15" s="75">
        <v>400</v>
      </c>
      <c r="M15" s="75">
        <v>0</v>
      </c>
      <c r="N15" s="75">
        <v>0.33</v>
      </c>
      <c r="O15" s="75">
        <v>0.66</v>
      </c>
      <c r="P15" s="75">
        <v>1</v>
      </c>
      <c r="Q15" s="75">
        <v>7.4999999999999997E-3</v>
      </c>
      <c r="R15" s="75">
        <v>2.5000000000000001E-3</v>
      </c>
      <c r="S15" s="75">
        <v>5.0000000000000001E-3</v>
      </c>
      <c r="T15" s="75" t="str">
        <f t="shared" si="0"/>
        <v>01C001N001</v>
      </c>
    </row>
    <row r="16" spans="1:20" hidden="1">
      <c r="A16" s="75" t="str">
        <f>IF(T16&lt;&gt;0,T16&amp;"_"&amp;COUNTIF($T$2:T16,T16),"")</f>
        <v>01C001N001_5</v>
      </c>
      <c r="B16" s="79" t="s">
        <v>3</v>
      </c>
      <c r="C16" s="75" t="s">
        <v>360</v>
      </c>
      <c r="D16" s="79" t="s">
        <v>162</v>
      </c>
      <c r="E16" s="75" t="s">
        <v>2450</v>
      </c>
      <c r="F16" s="75" t="s">
        <v>1520</v>
      </c>
      <c r="G16" s="75" t="s">
        <v>1521</v>
      </c>
      <c r="H16" s="75">
        <v>0</v>
      </c>
      <c r="I16" s="75">
        <v>24</v>
      </c>
      <c r="J16" s="75">
        <v>47</v>
      </c>
      <c r="K16" s="75">
        <v>70</v>
      </c>
      <c r="L16" s="75">
        <v>70</v>
      </c>
      <c r="M16" s="75">
        <v>0</v>
      </c>
      <c r="N16" s="75">
        <v>0.34285714285714286</v>
      </c>
      <c r="O16" s="75">
        <v>0.67142857142857137</v>
      </c>
      <c r="P16" s="75">
        <v>1</v>
      </c>
      <c r="Q16" s="75">
        <v>4.2857142857142858E-2</v>
      </c>
      <c r="R16" s="75">
        <v>1.4285714285714285E-2</v>
      </c>
      <c r="S16" s="75">
        <v>2.8571428571428571E-2</v>
      </c>
      <c r="T16" s="75" t="str">
        <f t="shared" si="0"/>
        <v>01C001N001</v>
      </c>
    </row>
    <row r="17" spans="1:20" hidden="1">
      <c r="A17" s="75" t="str">
        <f>IF(T17&lt;&gt;0,T17&amp;"_"&amp;COUNTIF($T$2:T17,T17),"")</f>
        <v>01CD03E065_1</v>
      </c>
      <c r="B17" s="79" t="s">
        <v>62</v>
      </c>
      <c r="C17" s="75" t="s">
        <v>2626</v>
      </c>
      <c r="D17" s="79" t="s">
        <v>164</v>
      </c>
      <c r="E17" s="75" t="s">
        <v>2454</v>
      </c>
      <c r="F17" s="75" t="s">
        <v>1512</v>
      </c>
      <c r="G17" s="75" t="s">
        <v>1655</v>
      </c>
      <c r="H17" s="75">
        <v>221180</v>
      </c>
      <c r="I17" s="75">
        <v>442360</v>
      </c>
      <c r="J17" s="75">
        <v>661730</v>
      </c>
      <c r="K17" s="75">
        <v>884719</v>
      </c>
      <c r="L17" s="75">
        <v>884719</v>
      </c>
      <c r="M17" s="75">
        <v>0.25000028257559748</v>
      </c>
      <c r="N17" s="75">
        <v>0.50000056515119495</v>
      </c>
      <c r="O17" s="75">
        <v>0.7479550004012574</v>
      </c>
      <c r="P17" s="75">
        <v>1</v>
      </c>
      <c r="Q17" s="75">
        <v>0.22999958178811578</v>
      </c>
      <c r="R17" s="75">
        <v>0.44663333781686615</v>
      </c>
      <c r="S17" s="75">
        <v>0.66583853178240771</v>
      </c>
      <c r="T17" s="75" t="str">
        <f t="shared" si="0"/>
        <v>01CD03E065</v>
      </c>
    </row>
    <row r="18" spans="1:20" hidden="1">
      <c r="A18" s="75" t="str">
        <f>IF(T18&lt;&gt;0,T18&amp;"_"&amp;COUNTIF($T$2:T18,T18),"")</f>
        <v>01CD03E065_2</v>
      </c>
      <c r="B18" s="79" t="s">
        <v>62</v>
      </c>
      <c r="C18" s="75" t="s">
        <v>2626</v>
      </c>
      <c r="D18" s="79" t="s">
        <v>164</v>
      </c>
      <c r="E18" s="75" t="s">
        <v>2454</v>
      </c>
      <c r="F18" s="75" t="s">
        <v>1514</v>
      </c>
      <c r="G18" s="75" t="s">
        <v>2034</v>
      </c>
      <c r="H18" s="75">
        <v>201625</v>
      </c>
      <c r="I18" s="75">
        <v>387120</v>
      </c>
      <c r="J18" s="75">
        <v>572771</v>
      </c>
      <c r="K18" s="75">
        <v>806498</v>
      </c>
      <c r="L18" s="75">
        <v>806498</v>
      </c>
      <c r="M18" s="75">
        <v>0.25000061996433964</v>
      </c>
      <c r="N18" s="75">
        <v>0.48000119033153216</v>
      </c>
      <c r="O18" s="75">
        <v>0.71019518957269578</v>
      </c>
      <c r="P18" s="75">
        <v>1</v>
      </c>
      <c r="Q18" s="75">
        <v>0.20000049597147171</v>
      </c>
      <c r="R18" s="75">
        <v>0.4272707433868404</v>
      </c>
      <c r="S18" s="75">
        <v>0.6440710330341799</v>
      </c>
      <c r="T18" s="75" t="str">
        <f t="shared" si="0"/>
        <v>01CD03E065</v>
      </c>
    </row>
    <row r="19" spans="1:20" hidden="1">
      <c r="A19" s="75" t="str">
        <f>IF(T19&lt;&gt;0,T19&amp;"_"&amp;COUNTIF($T$2:T19,T19),"")</f>
        <v>01CD03E065_3</v>
      </c>
      <c r="B19" s="79" t="s">
        <v>62</v>
      </c>
      <c r="C19" s="75" t="s">
        <v>2626</v>
      </c>
      <c r="D19" s="79" t="s">
        <v>164</v>
      </c>
      <c r="E19" s="75" t="s">
        <v>2454</v>
      </c>
      <c r="F19" s="75" t="s">
        <v>1516</v>
      </c>
      <c r="G19" s="75" t="s">
        <v>2035</v>
      </c>
      <c r="H19" s="75">
        <v>1593024</v>
      </c>
      <c r="I19" s="75">
        <v>3330869</v>
      </c>
      <c r="J19" s="75">
        <v>5068713</v>
      </c>
      <c r="K19" s="75">
        <v>7241019</v>
      </c>
      <c r="L19" s="75">
        <v>7241019</v>
      </c>
      <c r="M19" s="75">
        <v>0.21999997514162026</v>
      </c>
      <c r="N19" s="75">
        <v>0.46000003590654853</v>
      </c>
      <c r="O19" s="75">
        <v>0.69999995856936714</v>
      </c>
      <c r="P19" s="75">
        <v>1</v>
      </c>
      <c r="Q19" s="75">
        <v>5.1767437704555115E-2</v>
      </c>
      <c r="R19" s="75">
        <v>0.39153605314390144</v>
      </c>
      <c r="S19" s="75">
        <v>0.58515175833677557</v>
      </c>
      <c r="T19" s="75" t="str">
        <f t="shared" si="0"/>
        <v>01CD03E065</v>
      </c>
    </row>
    <row r="20" spans="1:20" hidden="1">
      <c r="A20" s="75" t="str">
        <f>IF(T20&lt;&gt;0,T20&amp;"_"&amp;COUNTIF($T$2:T20,T20),"")</f>
        <v>01CD03E065_4</v>
      </c>
      <c r="B20" s="79" t="s">
        <v>62</v>
      </c>
      <c r="C20" s="75" t="s">
        <v>2626</v>
      </c>
      <c r="D20" s="79" t="s">
        <v>164</v>
      </c>
      <c r="E20" s="75" t="s">
        <v>2454</v>
      </c>
      <c r="F20" s="75" t="s">
        <v>1518</v>
      </c>
      <c r="G20" s="75" t="s">
        <v>2627</v>
      </c>
      <c r="H20" s="75">
        <v>0</v>
      </c>
      <c r="I20" s="75">
        <v>0</v>
      </c>
      <c r="J20" s="75">
        <v>0</v>
      </c>
      <c r="K20" s="75">
        <v>1</v>
      </c>
      <c r="L20" s="75">
        <v>1</v>
      </c>
      <c r="M20" s="75">
        <v>0</v>
      </c>
      <c r="N20" s="75">
        <v>0</v>
      </c>
      <c r="O20" s="75">
        <v>0</v>
      </c>
      <c r="P20" s="75">
        <v>1</v>
      </c>
      <c r="Q20" s="75">
        <v>0</v>
      </c>
      <c r="R20" s="75">
        <v>0</v>
      </c>
      <c r="S20" s="75">
        <v>0</v>
      </c>
      <c r="T20" s="75" t="str">
        <f t="shared" si="0"/>
        <v>01CD03E065</v>
      </c>
    </row>
    <row r="21" spans="1:20" hidden="1">
      <c r="A21" s="75" t="str">
        <f>IF(T21&lt;&gt;0,T21&amp;"_"&amp;COUNTIF($T$2:T21,T21),"")</f>
        <v>01CD03E065_5</v>
      </c>
      <c r="B21" s="79" t="s">
        <v>62</v>
      </c>
      <c r="C21" s="75" t="s">
        <v>2626</v>
      </c>
      <c r="D21" s="79" t="s">
        <v>164</v>
      </c>
      <c r="E21" s="75" t="s">
        <v>2454</v>
      </c>
      <c r="F21" s="75" t="s">
        <v>1520</v>
      </c>
      <c r="G21" s="75" t="s">
        <v>2628</v>
      </c>
      <c r="H21" s="75">
        <v>0</v>
      </c>
      <c r="I21" s="75">
        <v>0</v>
      </c>
      <c r="J21" s="75">
        <v>0</v>
      </c>
      <c r="K21" s="75">
        <v>1</v>
      </c>
      <c r="L21" s="75">
        <v>1</v>
      </c>
      <c r="M21" s="75">
        <v>0</v>
      </c>
      <c r="N21" s="75">
        <v>0</v>
      </c>
      <c r="O21" s="75">
        <v>0</v>
      </c>
      <c r="P21" s="75">
        <v>1</v>
      </c>
      <c r="Q21" s="75">
        <v>0</v>
      </c>
      <c r="R21" s="75">
        <v>0</v>
      </c>
      <c r="S21" s="75">
        <v>0</v>
      </c>
      <c r="T21" s="75" t="str">
        <f t="shared" si="0"/>
        <v>01CD03E065</v>
      </c>
    </row>
    <row r="22" spans="1:20" hidden="1">
      <c r="A22" s="75" t="str">
        <f>IF(T22&lt;&gt;0,T22&amp;"_"&amp;COUNTIF($T$2:T22,T22),"")</f>
        <v>01CD03E065_6</v>
      </c>
      <c r="B22" s="79" t="s">
        <v>62</v>
      </c>
      <c r="C22" s="75" t="s">
        <v>2626</v>
      </c>
      <c r="D22" s="79" t="s">
        <v>164</v>
      </c>
      <c r="E22" s="75" t="s">
        <v>2454</v>
      </c>
      <c r="F22" s="75" t="s">
        <v>1523</v>
      </c>
      <c r="G22" s="75" t="s">
        <v>2032</v>
      </c>
      <c r="H22" s="75">
        <v>4090</v>
      </c>
      <c r="I22" s="75">
        <v>8181</v>
      </c>
      <c r="J22" s="75">
        <v>12271</v>
      </c>
      <c r="K22" s="75">
        <v>16362</v>
      </c>
      <c r="L22" s="75">
        <v>16362</v>
      </c>
      <c r="M22" s="75">
        <v>0.24996944138858329</v>
      </c>
      <c r="N22" s="75">
        <v>0.5</v>
      </c>
      <c r="O22" s="75">
        <v>0.74996944138858335</v>
      </c>
      <c r="P22" s="75">
        <v>1</v>
      </c>
      <c r="Q22" s="75">
        <v>0.24874709693191541</v>
      </c>
      <c r="R22" s="75">
        <v>0.42782055983376116</v>
      </c>
      <c r="S22" s="75">
        <v>0.63421342134213421</v>
      </c>
      <c r="T22" s="75" t="str">
        <f t="shared" si="0"/>
        <v>01CD03E065</v>
      </c>
    </row>
    <row r="23" spans="1:20" hidden="1">
      <c r="A23" s="75" t="str">
        <f>IF(T23&lt;&gt;0,T23&amp;"_"&amp;COUNTIF($T$2:T23,T23),"")</f>
        <v>01CD03E065_7</v>
      </c>
      <c r="B23" s="79" t="s">
        <v>62</v>
      </c>
      <c r="C23" s="75" t="s">
        <v>2626</v>
      </c>
      <c r="D23" s="79" t="s">
        <v>164</v>
      </c>
      <c r="E23" s="75" t="s">
        <v>2454</v>
      </c>
      <c r="F23" s="75" t="s">
        <v>1525</v>
      </c>
      <c r="G23" s="75" t="s">
        <v>2033</v>
      </c>
      <c r="H23" s="75">
        <v>1</v>
      </c>
      <c r="I23" s="75">
        <v>1</v>
      </c>
      <c r="J23" s="75">
        <v>1</v>
      </c>
      <c r="K23" s="75">
        <v>1</v>
      </c>
      <c r="L23" s="75">
        <v>1</v>
      </c>
      <c r="M23" s="75">
        <v>1</v>
      </c>
      <c r="N23" s="75">
        <v>1</v>
      </c>
      <c r="O23" s="75">
        <v>1</v>
      </c>
      <c r="P23" s="75">
        <v>1</v>
      </c>
      <c r="Q23" s="75">
        <v>1</v>
      </c>
      <c r="R23" s="75">
        <v>1</v>
      </c>
      <c r="S23" s="75">
        <v>1</v>
      </c>
      <c r="T23" s="75" t="str">
        <f t="shared" si="0"/>
        <v>01CD03E065</v>
      </c>
    </row>
    <row r="24" spans="1:20" hidden="1">
      <c r="A24" s="75" t="str">
        <f>IF(T24&lt;&gt;0,T24&amp;"_"&amp;COUNTIF($T$2:T24,T24),"")</f>
        <v>01CD03N001_1</v>
      </c>
      <c r="B24" s="79" t="s">
        <v>62</v>
      </c>
      <c r="C24" s="75" t="s">
        <v>2626</v>
      </c>
      <c r="D24" s="79" t="s">
        <v>162</v>
      </c>
      <c r="E24" s="75" t="s">
        <v>2450</v>
      </c>
      <c r="F24" s="75" t="s">
        <v>1512</v>
      </c>
      <c r="G24" s="75" t="s">
        <v>2629</v>
      </c>
      <c r="H24" s="75">
        <v>1</v>
      </c>
      <c r="I24" s="75">
        <v>1</v>
      </c>
      <c r="J24" s="75">
        <v>1</v>
      </c>
      <c r="K24" s="75">
        <v>1</v>
      </c>
      <c r="L24" s="75">
        <v>1</v>
      </c>
      <c r="M24" s="75">
        <v>1</v>
      </c>
      <c r="N24" s="75">
        <v>1</v>
      </c>
      <c r="O24" s="75">
        <v>1</v>
      </c>
      <c r="P24" s="75">
        <v>1</v>
      </c>
      <c r="Q24" s="75">
        <v>1</v>
      </c>
      <c r="R24" s="75">
        <v>1</v>
      </c>
      <c r="S24" s="75">
        <v>1</v>
      </c>
      <c r="T24" s="75" t="str">
        <f t="shared" si="0"/>
        <v>01CD03N001</v>
      </c>
    </row>
    <row r="25" spans="1:20" hidden="1">
      <c r="A25" s="75" t="str">
        <f>IF(T25&lt;&gt;0,T25&amp;"_"&amp;COUNTIF($T$2:T25,T25),"")</f>
        <v>01CD03N001_2</v>
      </c>
      <c r="B25" s="79" t="s">
        <v>62</v>
      </c>
      <c r="C25" s="75" t="s">
        <v>2626</v>
      </c>
      <c r="D25" s="79" t="s">
        <v>162</v>
      </c>
      <c r="E25" s="75" t="s">
        <v>2450</v>
      </c>
      <c r="F25" s="75" t="s">
        <v>1514</v>
      </c>
      <c r="G25" s="75" t="s">
        <v>2630</v>
      </c>
      <c r="H25" s="75">
        <v>1</v>
      </c>
      <c r="I25" s="75">
        <v>1</v>
      </c>
      <c r="J25" s="75">
        <v>1</v>
      </c>
      <c r="K25" s="75">
        <v>1</v>
      </c>
      <c r="L25" s="75">
        <v>1</v>
      </c>
      <c r="M25" s="75">
        <v>1</v>
      </c>
      <c r="N25" s="75">
        <v>1</v>
      </c>
      <c r="O25" s="75">
        <v>1</v>
      </c>
      <c r="P25" s="75">
        <v>1</v>
      </c>
      <c r="Q25" s="75">
        <v>1</v>
      </c>
      <c r="R25" s="75">
        <v>1</v>
      </c>
      <c r="S25" s="75">
        <v>1</v>
      </c>
      <c r="T25" s="75" t="str">
        <f t="shared" si="0"/>
        <v>01CD03N001</v>
      </c>
    </row>
    <row r="26" spans="1:20" hidden="1">
      <c r="A26" s="75" t="str">
        <f>IF(T26&lt;&gt;0,T26&amp;"_"&amp;COUNTIF($T$2:T26,T26),"")</f>
        <v>01CD06E005_1</v>
      </c>
      <c r="B26" s="79" t="s">
        <v>63</v>
      </c>
      <c r="C26" s="75" t="s">
        <v>2631</v>
      </c>
      <c r="D26" s="79" t="s">
        <v>165</v>
      </c>
      <c r="E26" s="75" t="s">
        <v>4179</v>
      </c>
      <c r="F26" s="75" t="s">
        <v>1512</v>
      </c>
      <c r="G26" s="75" t="s">
        <v>4180</v>
      </c>
      <c r="H26" s="75">
        <v>579150.75</v>
      </c>
      <c r="I26" s="75">
        <v>1158301.5</v>
      </c>
      <c r="J26" s="75">
        <v>1737452.25</v>
      </c>
      <c r="K26" s="75">
        <v>2316603</v>
      </c>
      <c r="L26" s="75">
        <v>2316603</v>
      </c>
      <c r="M26" s="75">
        <v>0.25</v>
      </c>
      <c r="N26" s="75">
        <v>0.5</v>
      </c>
      <c r="O26" s="75">
        <v>0.75</v>
      </c>
      <c r="P26" s="75">
        <v>1</v>
      </c>
      <c r="Q26" s="75">
        <v>0.25838005044455181</v>
      </c>
      <c r="R26" s="75">
        <v>0.45542848731526292</v>
      </c>
      <c r="S26" s="75">
        <v>0.45542848731526292</v>
      </c>
      <c r="T26" s="75" t="str">
        <f t="shared" si="0"/>
        <v>01CD06E005</v>
      </c>
    </row>
    <row r="27" spans="1:20" hidden="1">
      <c r="A27" s="75" t="str">
        <f>IF(T27&lt;&gt;0,T27&amp;"_"&amp;COUNTIF($T$2:T27,T27),"")</f>
        <v>01CD06E005_2</v>
      </c>
      <c r="B27" s="79" t="s">
        <v>63</v>
      </c>
      <c r="C27" s="75" t="s">
        <v>2631</v>
      </c>
      <c r="D27" s="79" t="s">
        <v>165</v>
      </c>
      <c r="E27" s="75" t="s">
        <v>4179</v>
      </c>
      <c r="F27" s="75" t="s">
        <v>1514</v>
      </c>
      <c r="G27" s="75" t="s">
        <v>4181</v>
      </c>
      <c r="H27" s="75">
        <v>579150.75</v>
      </c>
      <c r="I27" s="75">
        <v>1158301.5</v>
      </c>
      <c r="J27" s="75">
        <v>1737452.25</v>
      </c>
      <c r="K27" s="75">
        <v>2316603</v>
      </c>
      <c r="L27" s="75">
        <v>2316603</v>
      </c>
      <c r="M27" s="75">
        <v>0.25</v>
      </c>
      <c r="N27" s="75">
        <v>0.5</v>
      </c>
      <c r="O27" s="75">
        <v>0.75</v>
      </c>
      <c r="P27" s="75">
        <v>1</v>
      </c>
      <c r="Q27" s="75">
        <v>0.25838005044455181</v>
      </c>
      <c r="R27" s="75">
        <v>0.45542848731526292</v>
      </c>
      <c r="S27" s="75">
        <v>0.45542848731526292</v>
      </c>
      <c r="T27" s="75" t="str">
        <f t="shared" si="0"/>
        <v>01CD06E005</v>
      </c>
    </row>
    <row r="28" spans="1:20" hidden="1">
      <c r="A28" s="75" t="str">
        <f>IF(T28&lt;&gt;0,T28&amp;"_"&amp;COUNTIF($T$2:T28,T28),"")</f>
        <v>01CD06E005_3</v>
      </c>
      <c r="B28" s="79" t="s">
        <v>63</v>
      </c>
      <c r="C28" s="75" t="s">
        <v>2631</v>
      </c>
      <c r="D28" s="79" t="s">
        <v>165</v>
      </c>
      <c r="E28" s="75" t="s">
        <v>4179</v>
      </c>
      <c r="F28" s="75" t="s">
        <v>1518</v>
      </c>
      <c r="G28" s="75" t="s">
        <v>1533</v>
      </c>
      <c r="H28" s="75">
        <v>12.5</v>
      </c>
      <c r="I28" s="75">
        <v>25</v>
      </c>
      <c r="J28" s="75">
        <v>37.5</v>
      </c>
      <c r="K28" s="75">
        <v>50</v>
      </c>
      <c r="L28" s="75">
        <v>50</v>
      </c>
      <c r="M28" s="75">
        <v>0.25</v>
      </c>
      <c r="N28" s="75">
        <v>0.5</v>
      </c>
      <c r="O28" s="75">
        <v>0.75</v>
      </c>
      <c r="P28" s="75">
        <v>1</v>
      </c>
      <c r="Q28" s="75">
        <v>0.16</v>
      </c>
      <c r="R28" s="75">
        <v>0.42</v>
      </c>
      <c r="S28" s="75">
        <v>0.42</v>
      </c>
      <c r="T28" s="75" t="str">
        <f t="shared" si="0"/>
        <v>01CD06E005</v>
      </c>
    </row>
    <row r="29" spans="1:20" hidden="1">
      <c r="A29" s="75" t="str">
        <f>IF(T29&lt;&gt;0,T29&amp;"_"&amp;COUNTIF($T$2:T29,T29),"")</f>
        <v>01CD06E005_4</v>
      </c>
      <c r="B29" s="79" t="s">
        <v>63</v>
      </c>
      <c r="C29" s="75" t="s">
        <v>2631</v>
      </c>
      <c r="D29" s="79" t="s">
        <v>165</v>
      </c>
      <c r="E29" s="75" t="s">
        <v>4179</v>
      </c>
      <c r="F29" s="75" t="s">
        <v>1520</v>
      </c>
      <c r="G29" s="75" t="s">
        <v>1534</v>
      </c>
      <c r="H29" s="75">
        <v>12.5</v>
      </c>
      <c r="I29" s="75">
        <v>25</v>
      </c>
      <c r="J29" s="75">
        <v>37.5</v>
      </c>
      <c r="K29" s="75">
        <v>50</v>
      </c>
      <c r="L29" s="75">
        <v>50</v>
      </c>
      <c r="M29" s="75">
        <v>0.25</v>
      </c>
      <c r="N29" s="75">
        <v>0.5</v>
      </c>
      <c r="O29" s="75">
        <v>0.75</v>
      </c>
      <c r="P29" s="75">
        <v>1</v>
      </c>
      <c r="Q29" s="75">
        <v>0.08</v>
      </c>
      <c r="R29" s="75">
        <v>0.48</v>
      </c>
      <c r="S29" s="75">
        <v>0.48</v>
      </c>
      <c r="T29" s="75" t="str">
        <f t="shared" si="0"/>
        <v>01CD06E005</v>
      </c>
    </row>
    <row r="30" spans="1:20" hidden="1">
      <c r="A30" s="75" t="str">
        <f>IF(T30&lt;&gt;0,T30&amp;"_"&amp;COUNTIF($T$2:T30,T30),"")</f>
        <v>01CD06E005_5</v>
      </c>
      <c r="B30" s="79" t="s">
        <v>63</v>
      </c>
      <c r="C30" s="75" t="s">
        <v>2631</v>
      </c>
      <c r="D30" s="79" t="s">
        <v>165</v>
      </c>
      <c r="E30" s="75" t="s">
        <v>4179</v>
      </c>
      <c r="F30" s="75" t="s">
        <v>1523</v>
      </c>
      <c r="G30" s="75" t="s">
        <v>1535</v>
      </c>
      <c r="H30" s="75">
        <v>1800</v>
      </c>
      <c r="I30" s="75">
        <v>3600</v>
      </c>
      <c r="J30" s="75">
        <v>5400</v>
      </c>
      <c r="K30" s="75">
        <v>7200</v>
      </c>
      <c r="L30" s="75">
        <v>7200</v>
      </c>
      <c r="M30" s="75">
        <v>0.25</v>
      </c>
      <c r="N30" s="75">
        <v>0.5</v>
      </c>
      <c r="O30" s="75">
        <v>0.75</v>
      </c>
      <c r="P30" s="75">
        <v>1</v>
      </c>
      <c r="Q30" s="75">
        <v>0.25</v>
      </c>
      <c r="R30" s="75">
        <v>0.37361111111111112</v>
      </c>
      <c r="S30" s="75">
        <v>0.37361111111111112</v>
      </c>
      <c r="T30" s="75" t="str">
        <f t="shared" si="0"/>
        <v>01CD06E005</v>
      </c>
    </row>
    <row r="31" spans="1:20" hidden="1">
      <c r="A31" s="75" t="str">
        <f>IF(T31&lt;&gt;0,T31&amp;"_"&amp;COUNTIF($T$2:T31,T31),"")</f>
        <v>01CD06E005_6</v>
      </c>
      <c r="B31" s="79" t="s">
        <v>63</v>
      </c>
      <c r="C31" s="75" t="s">
        <v>2631</v>
      </c>
      <c r="D31" s="79" t="s">
        <v>165</v>
      </c>
      <c r="E31" s="75" t="s">
        <v>4179</v>
      </c>
      <c r="F31" s="75" t="s">
        <v>1525</v>
      </c>
      <c r="G31" s="75" t="s">
        <v>1536</v>
      </c>
      <c r="H31" s="75">
        <v>1800</v>
      </c>
      <c r="I31" s="75">
        <v>3600</v>
      </c>
      <c r="J31" s="75">
        <v>5400</v>
      </c>
      <c r="K31" s="75">
        <v>7200</v>
      </c>
      <c r="L31" s="75">
        <v>7200</v>
      </c>
      <c r="M31" s="75">
        <v>0.25</v>
      </c>
      <c r="N31" s="75">
        <v>0.5</v>
      </c>
      <c r="O31" s="75">
        <v>0.75</v>
      </c>
      <c r="P31" s="75">
        <v>1</v>
      </c>
      <c r="Q31" s="75">
        <v>0.25</v>
      </c>
      <c r="R31" s="75">
        <v>0.39541666666666669</v>
      </c>
      <c r="S31" s="75">
        <v>0.39541666666666669</v>
      </c>
      <c r="T31" s="75" t="str">
        <f t="shared" si="0"/>
        <v>01CD06E005</v>
      </c>
    </row>
    <row r="32" spans="1:20" hidden="1">
      <c r="A32" s="75" t="str">
        <f>IF(T32&lt;&gt;0,T32&amp;"_"&amp;COUNTIF($T$2:T32,T32),"")</f>
        <v>01CD06E157_1</v>
      </c>
      <c r="B32" s="79" t="s">
        <v>63</v>
      </c>
      <c r="C32" s="75" t="s">
        <v>2631</v>
      </c>
      <c r="D32" s="79" t="s">
        <v>166</v>
      </c>
      <c r="E32" s="75" t="s">
        <v>4182</v>
      </c>
      <c r="F32" s="75" t="s">
        <v>1512</v>
      </c>
      <c r="G32" s="75" t="s">
        <v>4183</v>
      </c>
      <c r="H32" s="75">
        <v>159707</v>
      </c>
      <c r="I32" s="75">
        <v>319414</v>
      </c>
      <c r="J32" s="75">
        <v>479121</v>
      </c>
      <c r="K32" s="75">
        <v>638828</v>
      </c>
      <c r="L32" s="75">
        <v>638828</v>
      </c>
      <c r="M32" s="75">
        <v>0.25</v>
      </c>
      <c r="N32" s="75">
        <v>0.5</v>
      </c>
      <c r="O32" s="75">
        <v>0.75</v>
      </c>
      <c r="P32" s="75">
        <v>1</v>
      </c>
      <c r="Q32" s="75">
        <v>0.17436774843932953</v>
      </c>
      <c r="R32" s="75">
        <v>0.53682368337017161</v>
      </c>
      <c r="S32" s="75">
        <v>0.58512306912032663</v>
      </c>
      <c r="T32" s="75" t="str">
        <f t="shared" si="0"/>
        <v>01CD06E157</v>
      </c>
    </row>
    <row r="33" spans="1:20" hidden="1">
      <c r="A33" s="75" t="str">
        <f>IF(T33&lt;&gt;0,T33&amp;"_"&amp;COUNTIF($T$2:T33,T33),"")</f>
        <v>01CD06E157_2</v>
      </c>
      <c r="B33" s="79" t="s">
        <v>63</v>
      </c>
      <c r="C33" s="75" t="s">
        <v>2631</v>
      </c>
      <c r="D33" s="79" t="s">
        <v>166</v>
      </c>
      <c r="E33" s="75" t="s">
        <v>4182</v>
      </c>
      <c r="F33" s="75" t="s">
        <v>1514</v>
      </c>
      <c r="G33" s="75" t="s">
        <v>1537</v>
      </c>
      <c r="H33" s="75">
        <v>194680.75</v>
      </c>
      <c r="I33" s="75">
        <v>389361.5</v>
      </c>
      <c r="J33" s="75">
        <v>584042.25</v>
      </c>
      <c r="K33" s="75">
        <v>778723</v>
      </c>
      <c r="L33" s="75">
        <v>778723</v>
      </c>
      <c r="M33" s="75">
        <v>0.25</v>
      </c>
      <c r="N33" s="75">
        <v>0.5</v>
      </c>
      <c r="O33" s="75">
        <v>0.75</v>
      </c>
      <c r="P33" s="75">
        <v>1</v>
      </c>
      <c r="Q33" s="75">
        <v>0.23801146235567719</v>
      </c>
      <c r="R33" s="75">
        <v>0.7559414580023962</v>
      </c>
      <c r="S33" s="75">
        <v>0.83223559596929841</v>
      </c>
      <c r="T33" s="75" t="str">
        <f t="shared" si="0"/>
        <v>01CD06E157</v>
      </c>
    </row>
    <row r="34" spans="1:20" hidden="1">
      <c r="A34" s="75" t="str">
        <f>IF(T34&lt;&gt;0,T34&amp;"_"&amp;COUNTIF($T$2:T34,T34),"")</f>
        <v>01CD06E157_3</v>
      </c>
      <c r="B34" s="79" t="s">
        <v>63</v>
      </c>
      <c r="C34" s="75" t="s">
        <v>2631</v>
      </c>
      <c r="D34" s="79" t="s">
        <v>166</v>
      </c>
      <c r="E34" s="75" t="s">
        <v>4182</v>
      </c>
      <c r="F34" s="75" t="s">
        <v>1518</v>
      </c>
      <c r="G34" s="75" t="s">
        <v>1538</v>
      </c>
      <c r="H34" s="75">
        <v>1552938</v>
      </c>
      <c r="I34" s="75">
        <v>3105876</v>
      </c>
      <c r="J34" s="75">
        <v>4658814</v>
      </c>
      <c r="K34" s="75">
        <v>6211752</v>
      </c>
      <c r="L34" s="75">
        <v>6211752</v>
      </c>
      <c r="M34" s="75">
        <v>0.25</v>
      </c>
      <c r="N34" s="75">
        <v>0.5</v>
      </c>
      <c r="O34" s="75">
        <v>0.75</v>
      </c>
      <c r="P34" s="75">
        <v>1</v>
      </c>
      <c r="Q34" s="75">
        <v>0.23178597600161757</v>
      </c>
      <c r="R34" s="75">
        <v>0.68496794463140187</v>
      </c>
      <c r="S34" s="75">
        <v>0.79270276727081179</v>
      </c>
      <c r="T34" s="75" t="str">
        <f t="shared" si="0"/>
        <v>01CD06E157</v>
      </c>
    </row>
    <row r="35" spans="1:20" hidden="1">
      <c r="A35" s="75" t="str">
        <f>IF(T35&lt;&gt;0,T35&amp;"_"&amp;COUNTIF($T$2:T35,T35),"")</f>
        <v>01CD06E157_4</v>
      </c>
      <c r="B35" s="79" t="s">
        <v>63</v>
      </c>
      <c r="C35" s="75" t="s">
        <v>2631</v>
      </c>
      <c r="D35" s="79" t="s">
        <v>166</v>
      </c>
      <c r="E35" s="75" t="s">
        <v>4182</v>
      </c>
      <c r="F35" s="75" t="s">
        <v>1516</v>
      </c>
      <c r="G35" s="75" t="s">
        <v>2179</v>
      </c>
      <c r="H35" s="75">
        <v>12</v>
      </c>
      <c r="I35" s="75">
        <v>24</v>
      </c>
      <c r="J35" s="75">
        <v>36</v>
      </c>
      <c r="K35" s="75">
        <v>48</v>
      </c>
      <c r="L35" s="75">
        <v>48</v>
      </c>
      <c r="M35" s="75">
        <v>0.25</v>
      </c>
      <c r="N35" s="75">
        <v>0.5</v>
      </c>
      <c r="O35" s="75">
        <v>0.75</v>
      </c>
      <c r="P35" s="75">
        <v>1</v>
      </c>
      <c r="Q35" s="75">
        <v>0.25</v>
      </c>
      <c r="R35" s="75">
        <v>0.75</v>
      </c>
      <c r="S35" s="75">
        <v>0.89583333333333337</v>
      </c>
      <c r="T35" s="75" t="str">
        <f t="shared" si="0"/>
        <v>01CD06E157</v>
      </c>
    </row>
    <row r="36" spans="1:20" hidden="1">
      <c r="A36" s="75" t="str">
        <f>IF(T36&lt;&gt;0,T36&amp;"_"&amp;COUNTIF($T$2:T36,T36),"")</f>
        <v>01CD06N001_1</v>
      </c>
      <c r="B36" s="79" t="s">
        <v>63</v>
      </c>
      <c r="C36" s="75" t="s">
        <v>2631</v>
      </c>
      <c r="D36" s="79" t="s">
        <v>162</v>
      </c>
      <c r="E36" s="75" t="s">
        <v>2450</v>
      </c>
      <c r="F36" s="75" t="s">
        <v>1512</v>
      </c>
      <c r="G36" s="75" t="s">
        <v>4184</v>
      </c>
      <c r="H36" s="75">
        <v>0</v>
      </c>
      <c r="I36" s="75">
        <v>1</v>
      </c>
      <c r="J36" s="75">
        <v>1</v>
      </c>
      <c r="K36" s="75">
        <v>1</v>
      </c>
      <c r="L36" s="75">
        <v>1</v>
      </c>
      <c r="M36" s="75">
        <v>0</v>
      </c>
      <c r="N36" s="75">
        <v>1</v>
      </c>
      <c r="O36" s="75">
        <v>1</v>
      </c>
      <c r="P36" s="75">
        <v>1</v>
      </c>
      <c r="Q36" s="75">
        <v>0</v>
      </c>
      <c r="R36" s="75">
        <v>1</v>
      </c>
      <c r="S36" s="75">
        <v>1</v>
      </c>
      <c r="T36" s="75" t="str">
        <f t="shared" si="0"/>
        <v>01CD06N001</v>
      </c>
    </row>
    <row r="37" spans="1:20" hidden="1">
      <c r="A37" s="75" t="str">
        <f>IF(T37&lt;&gt;0,T37&amp;"_"&amp;COUNTIF($T$2:T37,T37),"")</f>
        <v>01CD06N001_2</v>
      </c>
      <c r="B37" s="79" t="s">
        <v>63</v>
      </c>
      <c r="C37" s="75" t="s">
        <v>2631</v>
      </c>
      <c r="D37" s="79" t="s">
        <v>162</v>
      </c>
      <c r="E37" s="75" t="s">
        <v>2450</v>
      </c>
      <c r="F37" s="75" t="s">
        <v>1514</v>
      </c>
      <c r="G37" s="75" t="s">
        <v>4185</v>
      </c>
      <c r="H37" s="75">
        <v>0</v>
      </c>
      <c r="I37" s="75">
        <v>1</v>
      </c>
      <c r="J37" s="75">
        <v>1</v>
      </c>
      <c r="K37" s="75">
        <v>2</v>
      </c>
      <c r="L37" s="75">
        <v>2</v>
      </c>
      <c r="M37" s="75">
        <v>0</v>
      </c>
      <c r="N37" s="75">
        <v>0.5</v>
      </c>
      <c r="O37" s="75">
        <v>0.5</v>
      </c>
      <c r="P37" s="75">
        <v>1</v>
      </c>
      <c r="Q37" s="75">
        <v>0</v>
      </c>
      <c r="R37" s="75">
        <v>0.5</v>
      </c>
      <c r="S37" s="75">
        <v>0.5</v>
      </c>
      <c r="T37" s="75" t="str">
        <f t="shared" si="0"/>
        <v>01CD06N001</v>
      </c>
    </row>
    <row r="38" spans="1:20" hidden="1">
      <c r="A38" s="75" t="str">
        <f>IF(T38&lt;&gt;0,T38&amp;"_"&amp;COUNTIF($T$2:T38,T38),"")</f>
        <v>01CD06N001_3</v>
      </c>
      <c r="B38" s="79" t="s">
        <v>63</v>
      </c>
      <c r="C38" s="75" t="s">
        <v>2631</v>
      </c>
      <c r="D38" s="79" t="s">
        <v>162</v>
      </c>
      <c r="E38" s="75" t="s">
        <v>2450</v>
      </c>
      <c r="F38" s="75" t="s">
        <v>1516</v>
      </c>
      <c r="G38" s="75" t="s">
        <v>1517</v>
      </c>
      <c r="H38" s="75">
        <v>0</v>
      </c>
      <c r="I38" s="75">
        <v>1</v>
      </c>
      <c r="J38" s="75">
        <v>1</v>
      </c>
      <c r="K38" s="75">
        <v>2</v>
      </c>
      <c r="L38" s="75">
        <v>2</v>
      </c>
      <c r="M38" s="75">
        <v>0</v>
      </c>
      <c r="N38" s="75">
        <v>0.5</v>
      </c>
      <c r="O38" s="75">
        <v>0.5</v>
      </c>
      <c r="P38" s="75">
        <v>1</v>
      </c>
      <c r="Q38" s="75">
        <v>0</v>
      </c>
      <c r="R38" s="75">
        <v>0.5</v>
      </c>
      <c r="S38" s="75">
        <v>0.5</v>
      </c>
      <c r="T38" s="75" t="str">
        <f t="shared" si="0"/>
        <v>01CD06N001</v>
      </c>
    </row>
    <row r="39" spans="1:20" hidden="1">
      <c r="A39" s="75" t="str">
        <f>IF(T39&lt;&gt;0,T39&amp;"_"&amp;COUNTIF($T$2:T39,T39),"")</f>
        <v>01P0ESP054_1</v>
      </c>
      <c r="B39" s="79" t="s">
        <v>64</v>
      </c>
      <c r="C39" s="75" t="s">
        <v>2194</v>
      </c>
      <c r="D39" s="79" t="s">
        <v>167</v>
      </c>
      <c r="E39" s="75" t="s">
        <v>2464</v>
      </c>
      <c r="F39" s="75" t="s">
        <v>1512</v>
      </c>
      <c r="G39" s="75" t="s">
        <v>2632</v>
      </c>
      <c r="H39" s="75">
        <v>0</v>
      </c>
      <c r="I39" s="75">
        <v>1</v>
      </c>
      <c r="J39" s="75">
        <v>2</v>
      </c>
      <c r="K39" s="75">
        <v>3</v>
      </c>
      <c r="L39" s="75">
        <v>3</v>
      </c>
      <c r="M39" s="75">
        <v>0</v>
      </c>
      <c r="N39" s="75">
        <v>0.33333333333333331</v>
      </c>
      <c r="O39" s="75">
        <v>0.66666666666666663</v>
      </c>
      <c r="P39" s="75">
        <v>1</v>
      </c>
      <c r="Q39" s="75">
        <v>0</v>
      </c>
      <c r="R39" s="75">
        <v>0.33333333333333331</v>
      </c>
      <c r="S39" s="75">
        <v>0.66666666666666663</v>
      </c>
      <c r="T39" s="75" t="str">
        <f t="shared" si="0"/>
        <v>01P0ESP054</v>
      </c>
    </row>
    <row r="40" spans="1:20" hidden="1">
      <c r="A40" s="75" t="str">
        <f>IF(T40&lt;&gt;0,T40&amp;"_"&amp;COUNTIF($T$2:T40,T40),"")</f>
        <v>01P0ESP054_2</v>
      </c>
      <c r="B40" s="79" t="s">
        <v>64</v>
      </c>
      <c r="C40" s="75" t="s">
        <v>2194</v>
      </c>
      <c r="D40" s="79" t="s">
        <v>167</v>
      </c>
      <c r="E40" s="75" t="s">
        <v>2464</v>
      </c>
      <c r="F40" s="75" t="s">
        <v>1514</v>
      </c>
      <c r="G40" s="75" t="s">
        <v>2633</v>
      </c>
      <c r="H40" s="75">
        <v>0</v>
      </c>
      <c r="I40" s="75">
        <v>1</v>
      </c>
      <c r="J40" s="75">
        <v>2</v>
      </c>
      <c r="K40" s="75">
        <v>3</v>
      </c>
      <c r="L40" s="75">
        <v>3</v>
      </c>
      <c r="M40" s="75">
        <v>0</v>
      </c>
      <c r="N40" s="75">
        <v>0.33333333333333331</v>
      </c>
      <c r="O40" s="75">
        <v>0.66666666666666663</v>
      </c>
      <c r="P40" s="75">
        <v>1</v>
      </c>
      <c r="Q40" s="75">
        <v>0</v>
      </c>
      <c r="R40" s="75">
        <v>0.33333333333333331</v>
      </c>
      <c r="S40" s="75">
        <v>0.66666666666666663</v>
      </c>
      <c r="T40" s="75" t="str">
        <f t="shared" si="0"/>
        <v>01P0ESP054</v>
      </c>
    </row>
    <row r="41" spans="1:20" hidden="1">
      <c r="A41" s="75" t="str">
        <f>IF(T41&lt;&gt;0,T41&amp;"_"&amp;COUNTIF($T$2:T41,T41),"")</f>
        <v>01P0ESN001_1</v>
      </c>
      <c r="B41" s="79" t="s">
        <v>64</v>
      </c>
      <c r="C41" s="75" t="s">
        <v>2194</v>
      </c>
      <c r="D41" s="79" t="s">
        <v>162</v>
      </c>
      <c r="E41" s="75" t="s">
        <v>2450</v>
      </c>
      <c r="F41" s="75" t="s">
        <v>1512</v>
      </c>
      <c r="G41" s="75" t="s">
        <v>2634</v>
      </c>
      <c r="H41" s="75">
        <v>0</v>
      </c>
      <c r="I41" s="75">
        <v>1</v>
      </c>
      <c r="J41" s="75">
        <v>2</v>
      </c>
      <c r="K41" s="75">
        <v>3</v>
      </c>
      <c r="L41" s="75">
        <v>3</v>
      </c>
      <c r="M41" s="75">
        <v>0</v>
      </c>
      <c r="N41" s="75">
        <v>0.33333333333333331</v>
      </c>
      <c r="O41" s="75">
        <v>0.66666666666666663</v>
      </c>
      <c r="P41" s="75">
        <v>1</v>
      </c>
      <c r="Q41" s="75">
        <v>0</v>
      </c>
      <c r="R41" s="75">
        <v>0.33333333333333331</v>
      </c>
      <c r="S41" s="75">
        <v>0.66666666666666663</v>
      </c>
      <c r="T41" s="75" t="str">
        <f t="shared" si="0"/>
        <v>01P0ESN001</v>
      </c>
    </row>
    <row r="42" spans="1:20" hidden="1">
      <c r="A42" s="75" t="str">
        <f>IF(T42&lt;&gt;0,T42&amp;"_"&amp;COUNTIF($T$2:T42,T42),"")</f>
        <v>01P0ESN001_2</v>
      </c>
      <c r="B42" s="79" t="s">
        <v>64</v>
      </c>
      <c r="C42" s="75" t="s">
        <v>2194</v>
      </c>
      <c r="D42" s="79" t="s">
        <v>162</v>
      </c>
      <c r="E42" s="75" t="s">
        <v>2450</v>
      </c>
      <c r="F42" s="75" t="s">
        <v>1514</v>
      </c>
      <c r="G42" s="75" t="s">
        <v>2635</v>
      </c>
      <c r="H42" s="75">
        <v>0</v>
      </c>
      <c r="I42" s="75">
        <v>1</v>
      </c>
      <c r="J42" s="75">
        <v>1</v>
      </c>
      <c r="K42" s="75">
        <v>2</v>
      </c>
      <c r="L42" s="75">
        <v>2</v>
      </c>
      <c r="M42" s="75">
        <v>0</v>
      </c>
      <c r="N42" s="75">
        <v>0.5</v>
      </c>
      <c r="O42" s="75">
        <v>0.5</v>
      </c>
      <c r="P42" s="75">
        <v>1</v>
      </c>
      <c r="Q42" s="75">
        <v>0</v>
      </c>
      <c r="R42" s="75">
        <v>0.5</v>
      </c>
      <c r="S42" s="75">
        <v>1</v>
      </c>
      <c r="T42" s="75" t="str">
        <f t="shared" si="0"/>
        <v>01P0ESN001</v>
      </c>
    </row>
    <row r="43" spans="1:20" hidden="1">
      <c r="A43" s="75" t="str">
        <f>IF(T43&lt;&gt;0,T43&amp;"_"&amp;COUNTIF($T$2:T43,T43),"")</f>
        <v>01P0ESN001_3</v>
      </c>
      <c r="B43" s="79" t="s">
        <v>64</v>
      </c>
      <c r="C43" s="75" t="s">
        <v>2194</v>
      </c>
      <c r="D43" s="79" t="s">
        <v>162</v>
      </c>
      <c r="E43" s="75" t="s">
        <v>2450</v>
      </c>
      <c r="F43" s="75" t="s">
        <v>1516</v>
      </c>
      <c r="G43" s="75" t="s">
        <v>2636</v>
      </c>
      <c r="H43" s="75">
        <v>0</v>
      </c>
      <c r="I43" s="75">
        <v>0</v>
      </c>
      <c r="J43" s="75">
        <v>0</v>
      </c>
      <c r="K43" s="75">
        <v>1</v>
      </c>
      <c r="L43" s="75">
        <v>1</v>
      </c>
      <c r="M43" s="75">
        <v>0</v>
      </c>
      <c r="N43" s="75">
        <v>0</v>
      </c>
      <c r="O43" s="75">
        <v>0</v>
      </c>
      <c r="P43" s="75">
        <v>1</v>
      </c>
      <c r="Q43" s="75">
        <v>0</v>
      </c>
      <c r="R43" s="75">
        <v>0</v>
      </c>
      <c r="S43" s="75">
        <v>0</v>
      </c>
      <c r="T43" s="75" t="str">
        <f t="shared" si="0"/>
        <v>01P0ESN001</v>
      </c>
    </row>
    <row r="44" spans="1:20" hidden="1">
      <c r="A44" s="75" t="str">
        <f>IF(T44&lt;&gt;0,T44&amp;"_"&amp;COUNTIF($T$2:T44,T44),"")</f>
        <v>01P0ESN001_4</v>
      </c>
      <c r="B44" s="79" t="s">
        <v>64</v>
      </c>
      <c r="C44" s="75" t="s">
        <v>2194</v>
      </c>
      <c r="D44" s="79" t="s">
        <v>162</v>
      </c>
      <c r="E44" s="75" t="s">
        <v>2450</v>
      </c>
      <c r="F44" s="75" t="s">
        <v>1539</v>
      </c>
      <c r="G44" s="75" t="s">
        <v>2637</v>
      </c>
      <c r="H44" s="75">
        <v>0</v>
      </c>
      <c r="I44" s="75">
        <v>1</v>
      </c>
      <c r="J44" s="75">
        <v>1</v>
      </c>
      <c r="K44" s="75">
        <v>1</v>
      </c>
      <c r="L44" s="75">
        <v>1</v>
      </c>
      <c r="M44" s="75">
        <v>0</v>
      </c>
      <c r="N44" s="75">
        <v>1</v>
      </c>
      <c r="O44" s="75">
        <v>1</v>
      </c>
      <c r="P44" s="75">
        <v>1</v>
      </c>
      <c r="Q44" s="75">
        <v>0</v>
      </c>
      <c r="R44" s="75">
        <v>1</v>
      </c>
      <c r="S44" s="75">
        <v>1</v>
      </c>
      <c r="T44" s="75" t="str">
        <f t="shared" si="0"/>
        <v>01P0ESN001</v>
      </c>
    </row>
    <row r="45" spans="1:20" hidden="1">
      <c r="A45" s="75" t="str">
        <f>IF(T45&lt;&gt;0,T45&amp;"_"&amp;COUNTIF($T$2:T45,T45),"")</f>
        <v>02C001N001_1</v>
      </c>
      <c r="B45" s="79" t="s">
        <v>65</v>
      </c>
      <c r="C45" s="75" t="s">
        <v>2195</v>
      </c>
      <c r="D45" s="79" t="s">
        <v>162</v>
      </c>
      <c r="E45" s="75" t="s">
        <v>2450</v>
      </c>
      <c r="F45" s="75" t="s">
        <v>1512</v>
      </c>
      <c r="G45" s="75" t="s">
        <v>1519</v>
      </c>
      <c r="H45" s="75">
        <v>1</v>
      </c>
      <c r="I45" s="75">
        <v>2</v>
      </c>
      <c r="J45" s="75">
        <v>3</v>
      </c>
      <c r="K45" s="75">
        <v>4</v>
      </c>
      <c r="L45" s="75">
        <v>4</v>
      </c>
      <c r="M45" s="75">
        <v>0.25</v>
      </c>
      <c r="N45" s="75">
        <v>0.5</v>
      </c>
      <c r="O45" s="75">
        <v>0.75</v>
      </c>
      <c r="P45" s="75">
        <v>1</v>
      </c>
      <c r="Q45" s="75">
        <v>0.25</v>
      </c>
      <c r="R45" s="75">
        <v>0.25</v>
      </c>
      <c r="S45" s="75">
        <v>0.75</v>
      </c>
      <c r="T45" s="75" t="str">
        <f t="shared" si="0"/>
        <v>02C001N001</v>
      </c>
    </row>
    <row r="46" spans="1:20" hidden="1">
      <c r="A46" s="75" t="str">
        <f>IF(T46&lt;&gt;0,T46&amp;"_"&amp;COUNTIF($T$2:T46,T46),"")</f>
        <v>02C001N001_2</v>
      </c>
      <c r="B46" s="79" t="s">
        <v>65</v>
      </c>
      <c r="C46" s="75" t="s">
        <v>2195</v>
      </c>
      <c r="D46" s="79" t="s">
        <v>162</v>
      </c>
      <c r="E46" s="75" t="s">
        <v>2450</v>
      </c>
      <c r="F46" s="75" t="s">
        <v>2037</v>
      </c>
      <c r="G46" s="75" t="s">
        <v>1544</v>
      </c>
      <c r="H46" s="75">
        <v>2</v>
      </c>
      <c r="I46" s="75">
        <v>3</v>
      </c>
      <c r="J46" s="75">
        <v>4</v>
      </c>
      <c r="K46" s="75">
        <v>5</v>
      </c>
      <c r="L46" s="75">
        <v>5</v>
      </c>
      <c r="M46" s="75">
        <v>0.4</v>
      </c>
      <c r="N46" s="75">
        <v>0.6</v>
      </c>
      <c r="O46" s="75">
        <v>0.8</v>
      </c>
      <c r="P46" s="75">
        <v>1</v>
      </c>
      <c r="Q46" s="75">
        <v>0.4</v>
      </c>
      <c r="R46" s="75">
        <v>0.4</v>
      </c>
      <c r="S46" s="75">
        <v>0.6</v>
      </c>
      <c r="T46" s="75" t="str">
        <f t="shared" si="0"/>
        <v>02C001N001</v>
      </c>
    </row>
    <row r="47" spans="1:20" hidden="1">
      <c r="A47" s="75" t="str">
        <f>IF(T47&lt;&gt;0,T47&amp;"_"&amp;COUNTIF($T$2:T47,T47),"")</f>
        <v>02C001N001_3</v>
      </c>
      <c r="B47" s="79" t="s">
        <v>65</v>
      </c>
      <c r="C47" s="75" t="s">
        <v>2195</v>
      </c>
      <c r="D47" s="79" t="s">
        <v>162</v>
      </c>
      <c r="E47" s="75" t="s">
        <v>2450</v>
      </c>
      <c r="F47" s="75" t="s">
        <v>1518</v>
      </c>
      <c r="G47" s="75" t="s">
        <v>2638</v>
      </c>
      <c r="H47" s="75">
        <v>1</v>
      </c>
      <c r="I47" s="75">
        <v>1</v>
      </c>
      <c r="J47" s="75">
        <v>2</v>
      </c>
      <c r="K47" s="75">
        <v>2</v>
      </c>
      <c r="L47" s="75">
        <v>2</v>
      </c>
      <c r="M47" s="75">
        <v>0.5</v>
      </c>
      <c r="N47" s="75">
        <v>0.5</v>
      </c>
      <c r="O47" s="75">
        <v>1</v>
      </c>
      <c r="P47" s="75">
        <v>1</v>
      </c>
      <c r="Q47" s="75">
        <v>0.5</v>
      </c>
      <c r="R47" s="75">
        <v>0.5</v>
      </c>
      <c r="S47" s="75">
        <v>1.5</v>
      </c>
      <c r="T47" s="75" t="str">
        <f t="shared" si="0"/>
        <v>02C001N001</v>
      </c>
    </row>
    <row r="48" spans="1:20" hidden="1">
      <c r="A48" s="75" t="str">
        <f>IF(T48&lt;&gt;0,T48&amp;"_"&amp;COUNTIF($T$2:T48,T48),"")</f>
        <v>02C001P055_1</v>
      </c>
      <c r="B48" s="79" t="s">
        <v>65</v>
      </c>
      <c r="C48" s="75" t="s">
        <v>2195</v>
      </c>
      <c r="D48" s="79" t="s">
        <v>168</v>
      </c>
      <c r="E48" s="75" t="s">
        <v>2465</v>
      </c>
      <c r="F48" s="75" t="s">
        <v>1512</v>
      </c>
      <c r="G48" s="75" t="s">
        <v>2639</v>
      </c>
      <c r="H48" s="75">
        <v>735</v>
      </c>
      <c r="I48" s="75">
        <v>1470</v>
      </c>
      <c r="J48" s="75">
        <v>2205</v>
      </c>
      <c r="K48" s="75">
        <v>2940</v>
      </c>
      <c r="L48" s="75">
        <v>2940</v>
      </c>
      <c r="M48" s="75">
        <v>0.25</v>
      </c>
      <c r="N48" s="75">
        <v>0.5</v>
      </c>
      <c r="O48" s="75">
        <v>0.75</v>
      </c>
      <c r="P48" s="75">
        <v>1</v>
      </c>
      <c r="Q48" s="75">
        <v>0.1738095238095238</v>
      </c>
      <c r="R48" s="75">
        <v>0.34455782312925171</v>
      </c>
      <c r="S48" s="75">
        <v>0.58945578231292517</v>
      </c>
      <c r="T48" s="75" t="str">
        <f t="shared" si="0"/>
        <v>02C001P055</v>
      </c>
    </row>
    <row r="49" spans="1:20" hidden="1">
      <c r="A49" s="75" t="str">
        <f>IF(T49&lt;&gt;0,T49&amp;"_"&amp;COUNTIF($T$2:T49,T49),"")</f>
        <v>02C001P055_2</v>
      </c>
      <c r="B49" s="79" t="s">
        <v>65</v>
      </c>
      <c r="C49" s="75" t="s">
        <v>2195</v>
      </c>
      <c r="D49" s="79" t="s">
        <v>168</v>
      </c>
      <c r="E49" s="75" t="s">
        <v>2465</v>
      </c>
      <c r="F49" s="75" t="s">
        <v>2037</v>
      </c>
      <c r="G49" s="75" t="s">
        <v>2640</v>
      </c>
      <c r="H49" s="75">
        <v>840</v>
      </c>
      <c r="I49" s="75">
        <v>1680</v>
      </c>
      <c r="J49" s="75">
        <v>2520</v>
      </c>
      <c r="K49" s="75">
        <v>3360</v>
      </c>
      <c r="L49" s="75">
        <v>3360</v>
      </c>
      <c r="M49" s="75">
        <v>0.25</v>
      </c>
      <c r="N49" s="75">
        <v>0.5</v>
      </c>
      <c r="O49" s="75">
        <v>0.75</v>
      </c>
      <c r="P49" s="75">
        <v>1</v>
      </c>
      <c r="Q49" s="75">
        <v>0.27648809523809526</v>
      </c>
      <c r="R49" s="75">
        <v>0.58839285714285716</v>
      </c>
      <c r="S49" s="75">
        <v>1.1163690476190475</v>
      </c>
      <c r="T49" s="75" t="str">
        <f t="shared" si="0"/>
        <v>02C001P055</v>
      </c>
    </row>
    <row r="50" spans="1:20" hidden="1">
      <c r="A50" s="75" t="str">
        <f>IF(T50&lt;&gt;0,T50&amp;"_"&amp;COUNTIF($T$2:T50,T50),"")</f>
        <v>02C001P055_3</v>
      </c>
      <c r="B50" s="79" t="s">
        <v>65</v>
      </c>
      <c r="C50" s="75" t="s">
        <v>2195</v>
      </c>
      <c r="D50" s="79" t="s">
        <v>168</v>
      </c>
      <c r="E50" s="75" t="s">
        <v>2465</v>
      </c>
      <c r="F50" s="75" t="s">
        <v>1518</v>
      </c>
      <c r="G50" s="75" t="s">
        <v>2641</v>
      </c>
      <c r="H50" s="75">
        <v>140</v>
      </c>
      <c r="I50" s="75">
        <v>280</v>
      </c>
      <c r="J50" s="75">
        <v>420</v>
      </c>
      <c r="K50" s="75">
        <v>550</v>
      </c>
      <c r="L50" s="75">
        <v>550</v>
      </c>
      <c r="M50" s="75">
        <v>0.25454545454545452</v>
      </c>
      <c r="N50" s="75">
        <v>0.5</v>
      </c>
      <c r="O50" s="75">
        <v>0.75</v>
      </c>
      <c r="P50" s="75">
        <v>1</v>
      </c>
      <c r="Q50" s="75">
        <v>0.27272727272727271</v>
      </c>
      <c r="R50" s="75">
        <v>0.57454545454545458</v>
      </c>
      <c r="S50" s="75">
        <v>0.87636363636363634</v>
      </c>
      <c r="T50" s="75" t="str">
        <f t="shared" si="0"/>
        <v>02C001P055</v>
      </c>
    </row>
    <row r="51" spans="1:20" hidden="1">
      <c r="A51" s="75" t="str">
        <f>IF(T51&lt;&gt;0,T51&amp;"_"&amp;COUNTIF($T$2:T51,T51),"")</f>
        <v>02C001P055_4</v>
      </c>
      <c r="B51" s="79" t="s">
        <v>65</v>
      </c>
      <c r="C51" s="75" t="s">
        <v>2195</v>
      </c>
      <c r="D51" s="79" t="s">
        <v>168</v>
      </c>
      <c r="E51" s="75" t="s">
        <v>2465</v>
      </c>
      <c r="F51" s="75" t="s">
        <v>1520</v>
      </c>
      <c r="G51" s="75" t="s">
        <v>2642</v>
      </c>
      <c r="H51" s="75">
        <v>25</v>
      </c>
      <c r="I51" s="75">
        <v>50</v>
      </c>
      <c r="J51" s="75">
        <v>75</v>
      </c>
      <c r="K51" s="75">
        <v>100</v>
      </c>
      <c r="L51" s="75">
        <v>100</v>
      </c>
      <c r="M51" s="75">
        <v>0.25</v>
      </c>
      <c r="N51" s="75">
        <v>0.5</v>
      </c>
      <c r="O51" s="75">
        <v>0.75</v>
      </c>
      <c r="P51" s="75">
        <v>1</v>
      </c>
      <c r="Q51" s="75">
        <v>0.23</v>
      </c>
      <c r="R51" s="75">
        <v>0.43</v>
      </c>
      <c r="S51" s="75">
        <v>0.69</v>
      </c>
      <c r="T51" s="75" t="str">
        <f t="shared" si="0"/>
        <v>02C001P055</v>
      </c>
    </row>
    <row r="52" spans="1:20" hidden="1">
      <c r="A52" s="75" t="str">
        <f>IF(T52&lt;&gt;0,T52&amp;"_"&amp;COUNTIF($T$2:T52,T52),"")</f>
        <v>02C001P055_5</v>
      </c>
      <c r="B52" s="79" t="s">
        <v>65</v>
      </c>
      <c r="C52" s="75" t="s">
        <v>2195</v>
      </c>
      <c r="D52" s="79" t="s">
        <v>168</v>
      </c>
      <c r="E52" s="75" t="s">
        <v>2465</v>
      </c>
      <c r="F52" s="75" t="s">
        <v>1523</v>
      </c>
      <c r="G52" s="75" t="s">
        <v>2643</v>
      </c>
      <c r="H52" s="75">
        <v>12002</v>
      </c>
      <c r="I52" s="75">
        <v>24004</v>
      </c>
      <c r="J52" s="75">
        <v>36007</v>
      </c>
      <c r="K52" s="75">
        <v>48010</v>
      </c>
      <c r="L52" s="75">
        <v>48010</v>
      </c>
      <c r="M52" s="75">
        <v>0.2499895855030202</v>
      </c>
      <c r="N52" s="75">
        <v>0.49997917100604039</v>
      </c>
      <c r="O52" s="75">
        <v>0.7499895855030202</v>
      </c>
      <c r="P52" s="75">
        <v>1</v>
      </c>
      <c r="Q52" s="75">
        <v>0.46500729014788583</v>
      </c>
      <c r="R52" s="75">
        <v>0.96967298479483444</v>
      </c>
      <c r="S52" s="75">
        <v>0.96967298479483444</v>
      </c>
      <c r="T52" s="75" t="str">
        <f t="shared" si="0"/>
        <v>02C001P055</v>
      </c>
    </row>
    <row r="53" spans="1:20" hidden="1">
      <c r="A53" s="75" t="str">
        <f>IF(T53&lt;&gt;0,T53&amp;"_"&amp;COUNTIF($T$2:T53,T53),"")</f>
        <v>02C001P055_6</v>
      </c>
      <c r="B53" s="79" t="s">
        <v>65</v>
      </c>
      <c r="C53" s="75" t="s">
        <v>2195</v>
      </c>
      <c r="D53" s="79" t="s">
        <v>168</v>
      </c>
      <c r="E53" s="75" t="s">
        <v>2465</v>
      </c>
      <c r="F53" s="75" t="s">
        <v>1525</v>
      </c>
      <c r="G53" s="75" t="s">
        <v>2036</v>
      </c>
      <c r="H53" s="75">
        <v>950</v>
      </c>
      <c r="I53" s="75">
        <v>1900</v>
      </c>
      <c r="J53" s="75">
        <v>2850</v>
      </c>
      <c r="K53" s="75">
        <v>3800</v>
      </c>
      <c r="L53" s="75">
        <v>3800</v>
      </c>
      <c r="M53" s="75">
        <v>0.25</v>
      </c>
      <c r="N53" s="75">
        <v>0.5</v>
      </c>
      <c r="O53" s="75">
        <v>0.75</v>
      </c>
      <c r="P53" s="75">
        <v>1</v>
      </c>
      <c r="Q53" s="75">
        <v>6.9736842105263153E-2</v>
      </c>
      <c r="R53" s="75">
        <v>0.27052631578947367</v>
      </c>
      <c r="S53" s="75">
        <v>0.27052631578947367</v>
      </c>
      <c r="T53" s="75" t="str">
        <f t="shared" si="0"/>
        <v>02C001P055</v>
      </c>
    </row>
    <row r="54" spans="1:20" hidden="1">
      <c r="A54" s="75" t="str">
        <f>IF(T54&lt;&gt;0,T54&amp;"_"&amp;COUNTIF($T$2:T54,T54),"")</f>
        <v>02C001P055_7</v>
      </c>
      <c r="B54" s="79" t="s">
        <v>65</v>
      </c>
      <c r="C54" s="75" t="s">
        <v>2195</v>
      </c>
      <c r="D54" s="79" t="s">
        <v>168</v>
      </c>
      <c r="E54" s="75" t="s">
        <v>2465</v>
      </c>
      <c r="F54" s="75" t="s">
        <v>1590</v>
      </c>
      <c r="G54" s="75" t="s">
        <v>2644</v>
      </c>
      <c r="H54" s="75">
        <v>845</v>
      </c>
      <c r="I54" s="75">
        <v>1690</v>
      </c>
      <c r="J54" s="75">
        <v>2535</v>
      </c>
      <c r="K54" s="75">
        <v>3380</v>
      </c>
      <c r="L54" s="75">
        <v>3380</v>
      </c>
      <c r="M54" s="75">
        <v>0.25</v>
      </c>
      <c r="N54" s="75">
        <v>0.5</v>
      </c>
      <c r="O54" s="75">
        <v>0.75</v>
      </c>
      <c r="P54" s="75">
        <v>1</v>
      </c>
      <c r="Q54" s="75">
        <v>0.15976331360946747</v>
      </c>
      <c r="R54" s="75">
        <v>0.64349112426035504</v>
      </c>
      <c r="S54" s="75">
        <v>0.64349112426035504</v>
      </c>
      <c r="T54" s="75" t="str">
        <f t="shared" si="0"/>
        <v>02C001P055</v>
      </c>
    </row>
    <row r="55" spans="1:20" hidden="1">
      <c r="A55" s="75" t="str">
        <f>IF(T55&lt;&gt;0,T55&amp;"_"&amp;COUNTIF($T$2:T55,T55),"")</f>
        <v>02C001S005_1</v>
      </c>
      <c r="B55" s="79" t="s">
        <v>65</v>
      </c>
      <c r="C55" s="75" t="s">
        <v>2195</v>
      </c>
      <c r="D55" s="79" t="s">
        <v>169</v>
      </c>
      <c r="E55" s="75" t="s">
        <v>2466</v>
      </c>
      <c r="F55" s="75" t="s">
        <v>1512</v>
      </c>
      <c r="G55" s="75" t="s">
        <v>2645</v>
      </c>
      <c r="H55" s="75">
        <v>0</v>
      </c>
      <c r="I55" s="75">
        <v>93</v>
      </c>
      <c r="J55" s="75">
        <v>186</v>
      </c>
      <c r="K55" s="75">
        <v>280</v>
      </c>
      <c r="L55" s="75">
        <v>280</v>
      </c>
      <c r="M55" s="75">
        <v>0</v>
      </c>
      <c r="N55" s="75">
        <v>0.33</v>
      </c>
      <c r="O55" s="75">
        <v>0.66</v>
      </c>
      <c r="P55" s="75">
        <v>1</v>
      </c>
      <c r="Q55" s="75">
        <v>0</v>
      </c>
      <c r="R55" s="75">
        <v>0</v>
      </c>
      <c r="S55" s="75">
        <v>0.27142857142857141</v>
      </c>
      <c r="T55" s="75" t="str">
        <f t="shared" si="0"/>
        <v>02C001S005</v>
      </c>
    </row>
    <row r="56" spans="1:20" hidden="1">
      <c r="A56" s="75" t="str">
        <f>IF(T56&lt;&gt;0,T56&amp;"_"&amp;COUNTIF($T$2:T56,T56),"")</f>
        <v>02C001S005_2</v>
      </c>
      <c r="B56" s="79" t="s">
        <v>65</v>
      </c>
      <c r="C56" s="75" t="s">
        <v>2195</v>
      </c>
      <c r="D56" s="79" t="s">
        <v>169</v>
      </c>
      <c r="E56" s="75" t="s">
        <v>2466</v>
      </c>
      <c r="F56" s="75" t="s">
        <v>1514</v>
      </c>
      <c r="G56" s="75" t="s">
        <v>2646</v>
      </c>
      <c r="H56" s="75">
        <v>0</v>
      </c>
      <c r="I56" s="75">
        <v>93</v>
      </c>
      <c r="J56" s="75">
        <v>186</v>
      </c>
      <c r="K56" s="75">
        <v>280</v>
      </c>
      <c r="L56" s="75">
        <v>280</v>
      </c>
      <c r="M56" s="75">
        <v>0</v>
      </c>
      <c r="N56" s="75">
        <v>0.33</v>
      </c>
      <c r="O56" s="75">
        <v>0.66</v>
      </c>
      <c r="P56" s="75">
        <v>1</v>
      </c>
      <c r="Q56" s="75">
        <v>0</v>
      </c>
      <c r="R56" s="75">
        <v>0</v>
      </c>
      <c r="S56" s="75">
        <v>0.25714285714285712</v>
      </c>
      <c r="T56" s="75" t="str">
        <f t="shared" si="0"/>
        <v>02C001S005</v>
      </c>
    </row>
    <row r="57" spans="1:20" hidden="1">
      <c r="A57" s="75" t="str">
        <f>IF(T57&lt;&gt;0,T57&amp;"_"&amp;COUNTIF($T$2:T57,T57),"")</f>
        <v>02C001S005_3</v>
      </c>
      <c r="B57" s="79" t="s">
        <v>65</v>
      </c>
      <c r="C57" s="75" t="s">
        <v>2195</v>
      </c>
      <c r="D57" s="79" t="s">
        <v>169</v>
      </c>
      <c r="E57" s="75" t="s">
        <v>2466</v>
      </c>
      <c r="F57" s="75" t="s">
        <v>1516</v>
      </c>
      <c r="G57" s="75" t="s">
        <v>2647</v>
      </c>
      <c r="H57" s="75">
        <v>0</v>
      </c>
      <c r="I57" s="75">
        <v>93</v>
      </c>
      <c r="J57" s="75">
        <v>186</v>
      </c>
      <c r="K57" s="75">
        <v>280</v>
      </c>
      <c r="L57" s="75">
        <v>280</v>
      </c>
      <c r="M57" s="75">
        <v>0</v>
      </c>
      <c r="N57" s="75">
        <v>0.33</v>
      </c>
      <c r="O57" s="75">
        <v>0.66</v>
      </c>
      <c r="P57" s="75">
        <v>1</v>
      </c>
      <c r="Q57" s="75">
        <v>0</v>
      </c>
      <c r="R57" s="75">
        <v>0</v>
      </c>
      <c r="S57" s="75">
        <v>0.25714285714285712</v>
      </c>
      <c r="T57" s="75" t="str">
        <f t="shared" si="0"/>
        <v>02C001S005</v>
      </c>
    </row>
    <row r="58" spans="1:20" hidden="1">
      <c r="A58" s="75" t="str">
        <f>IF(T58&lt;&gt;0,T58&amp;"_"&amp;COUNTIF($T$2:T58,T58),"")</f>
        <v>02C001S005_4</v>
      </c>
      <c r="B58" s="79" t="s">
        <v>65</v>
      </c>
      <c r="C58" s="75" t="s">
        <v>2195</v>
      </c>
      <c r="D58" s="79" t="s">
        <v>169</v>
      </c>
      <c r="E58" s="75" t="s">
        <v>2466</v>
      </c>
      <c r="F58" s="75" t="s">
        <v>1518</v>
      </c>
      <c r="G58" s="75" t="s">
        <v>2648</v>
      </c>
      <c r="H58" s="75">
        <v>0</v>
      </c>
      <c r="I58" s="75">
        <v>18</v>
      </c>
      <c r="J58" s="75">
        <v>36</v>
      </c>
      <c r="K58" s="75">
        <v>60</v>
      </c>
      <c r="L58" s="75">
        <v>60</v>
      </c>
      <c r="M58" s="75">
        <v>0</v>
      </c>
      <c r="N58" s="75">
        <v>0.3</v>
      </c>
      <c r="O58" s="75">
        <v>0.6</v>
      </c>
      <c r="P58" s="75">
        <v>1</v>
      </c>
      <c r="Q58" s="75">
        <v>0</v>
      </c>
      <c r="R58" s="75">
        <v>0</v>
      </c>
      <c r="S58" s="75">
        <v>0.71666666666666667</v>
      </c>
      <c r="T58" s="75" t="str">
        <f t="shared" si="0"/>
        <v>02C001S005</v>
      </c>
    </row>
    <row r="59" spans="1:20" hidden="1">
      <c r="A59" s="75" t="str">
        <f>IF(T59&lt;&gt;0,T59&amp;"_"&amp;COUNTIF($T$2:T59,T59),"")</f>
        <v>02C001S005_5</v>
      </c>
      <c r="B59" s="79" t="s">
        <v>65</v>
      </c>
      <c r="C59" s="75" t="s">
        <v>2195</v>
      </c>
      <c r="D59" s="79" t="s">
        <v>169</v>
      </c>
      <c r="E59" s="75" t="s">
        <v>2466</v>
      </c>
      <c r="F59" s="75" t="s">
        <v>1520</v>
      </c>
      <c r="G59" s="75" t="s">
        <v>2649</v>
      </c>
      <c r="H59" s="75">
        <v>0</v>
      </c>
      <c r="I59" s="75">
        <v>18</v>
      </c>
      <c r="J59" s="75">
        <v>36</v>
      </c>
      <c r="K59" s="75">
        <v>60</v>
      </c>
      <c r="L59" s="75">
        <v>60</v>
      </c>
      <c r="M59" s="75">
        <v>0</v>
      </c>
      <c r="N59" s="75">
        <v>0.33</v>
      </c>
      <c r="O59" s="75">
        <v>0.66</v>
      </c>
      <c r="P59" s="75">
        <v>1</v>
      </c>
      <c r="Q59" s="75">
        <v>0</v>
      </c>
      <c r="R59" s="75">
        <v>0</v>
      </c>
      <c r="S59" s="75">
        <v>0.66666666666666663</v>
      </c>
      <c r="T59" s="75" t="str">
        <f t="shared" si="0"/>
        <v>02C001S005</v>
      </c>
    </row>
    <row r="60" spans="1:20" hidden="1">
      <c r="A60" s="75" t="str">
        <f>IF(T60&lt;&gt;0,T60&amp;"_"&amp;COUNTIF($T$2:T60,T60),"")</f>
        <v>02C001S005_6</v>
      </c>
      <c r="B60" s="79" t="s">
        <v>65</v>
      </c>
      <c r="C60" s="75" t="s">
        <v>2195</v>
      </c>
      <c r="D60" s="79" t="s">
        <v>169</v>
      </c>
      <c r="E60" s="75" t="s">
        <v>2466</v>
      </c>
      <c r="F60" s="75" t="s">
        <v>1540</v>
      </c>
      <c r="G60" s="75" t="s">
        <v>2650</v>
      </c>
      <c r="H60" s="75">
        <v>0</v>
      </c>
      <c r="I60" s="75">
        <v>18</v>
      </c>
      <c r="J60" s="75">
        <v>36</v>
      </c>
      <c r="K60" s="75">
        <v>60</v>
      </c>
      <c r="L60" s="75">
        <v>60</v>
      </c>
      <c r="M60" s="75">
        <v>0</v>
      </c>
      <c r="N60" s="75">
        <v>0.33</v>
      </c>
      <c r="O60" s="75">
        <v>0.66</v>
      </c>
      <c r="P60" s="75">
        <v>1</v>
      </c>
      <c r="Q60" s="75">
        <v>0</v>
      </c>
      <c r="R60" s="75">
        <v>0</v>
      </c>
      <c r="S60" s="75">
        <v>0.66666666666666663</v>
      </c>
      <c r="T60" s="75" t="str">
        <f t="shared" si="0"/>
        <v>02C001S005</v>
      </c>
    </row>
    <row r="61" spans="1:20" hidden="1">
      <c r="A61" s="75" t="str">
        <f>IF(T61&lt;&gt;0,T61&amp;"_"&amp;COUNTIF($T$2:T61,T61),"")</f>
        <v>02C001U019_1</v>
      </c>
      <c r="B61" s="79" t="s">
        <v>65</v>
      </c>
      <c r="C61" s="75" t="s">
        <v>2195</v>
      </c>
      <c r="D61" s="79" t="s">
        <v>170</v>
      </c>
      <c r="E61" s="75" t="s">
        <v>2651</v>
      </c>
      <c r="F61" s="75" t="s">
        <v>1512</v>
      </c>
      <c r="G61" s="75" t="s">
        <v>1542</v>
      </c>
      <c r="H61" s="75">
        <v>400</v>
      </c>
      <c r="I61" s="75">
        <v>1000</v>
      </c>
      <c r="J61" s="75">
        <v>1600</v>
      </c>
      <c r="K61" s="75">
        <v>2000</v>
      </c>
      <c r="L61" s="75">
        <v>2000</v>
      </c>
      <c r="M61" s="75">
        <v>0.2</v>
      </c>
      <c r="N61" s="75">
        <v>0.5</v>
      </c>
      <c r="O61" s="75">
        <v>0.8</v>
      </c>
      <c r="P61" s="75">
        <v>1</v>
      </c>
      <c r="Q61" s="75">
        <v>9.4500000000000001E-2</v>
      </c>
      <c r="R61" s="75">
        <v>9.4500000000000001E-2</v>
      </c>
      <c r="S61" s="75">
        <v>0.36399999999999999</v>
      </c>
      <c r="T61" s="75" t="str">
        <f t="shared" si="0"/>
        <v>02C001U019</v>
      </c>
    </row>
    <row r="62" spans="1:20" hidden="1">
      <c r="A62" s="75" t="str">
        <f>IF(T62&lt;&gt;0,T62&amp;"_"&amp;COUNTIF($T$2:T62,T62),"")</f>
        <v>02C001U019_2</v>
      </c>
      <c r="B62" s="79" t="s">
        <v>65</v>
      </c>
      <c r="C62" s="75" t="s">
        <v>2195</v>
      </c>
      <c r="D62" s="79" t="s">
        <v>170</v>
      </c>
      <c r="E62" s="75" t="s">
        <v>2651</v>
      </c>
      <c r="F62" s="75" t="s">
        <v>2037</v>
      </c>
      <c r="G62" s="75" t="s">
        <v>2652</v>
      </c>
      <c r="H62" s="75">
        <v>1</v>
      </c>
      <c r="I62" s="75">
        <v>1</v>
      </c>
      <c r="J62" s="75">
        <v>1</v>
      </c>
      <c r="K62" s="75">
        <v>1</v>
      </c>
      <c r="L62" s="75">
        <v>1</v>
      </c>
      <c r="M62" s="75">
        <v>1</v>
      </c>
      <c r="N62" s="75">
        <v>1</v>
      </c>
      <c r="O62" s="75">
        <v>1</v>
      </c>
      <c r="P62" s="75">
        <v>1</v>
      </c>
      <c r="Q62" s="75">
        <v>1</v>
      </c>
      <c r="R62" s="75">
        <v>1</v>
      </c>
      <c r="S62" s="75">
        <v>1</v>
      </c>
      <c r="T62" s="75" t="str">
        <f t="shared" si="0"/>
        <v>02C001U019</v>
      </c>
    </row>
    <row r="63" spans="1:20" hidden="1">
      <c r="A63" s="75" t="str">
        <f>IF(T63&lt;&gt;0,T63&amp;"_"&amp;COUNTIF($T$2:T63,T63),"")</f>
        <v>02C001U019_3</v>
      </c>
      <c r="B63" s="79" t="s">
        <v>65</v>
      </c>
      <c r="C63" s="75" t="s">
        <v>2195</v>
      </c>
      <c r="D63" s="79" t="s">
        <v>170</v>
      </c>
      <c r="E63" s="75" t="s">
        <v>2651</v>
      </c>
      <c r="F63" s="75" t="s">
        <v>1518</v>
      </c>
      <c r="G63" s="75" t="s">
        <v>2653</v>
      </c>
      <c r="H63" s="75">
        <v>5</v>
      </c>
      <c r="I63" s="75">
        <v>15</v>
      </c>
      <c r="J63" s="75">
        <v>25</v>
      </c>
      <c r="K63" s="75">
        <v>35</v>
      </c>
      <c r="L63" s="75">
        <v>35</v>
      </c>
      <c r="M63" s="75">
        <v>0.14285714285714285</v>
      </c>
      <c r="N63" s="75">
        <v>0.42857142857142855</v>
      </c>
      <c r="O63" s="75">
        <v>0.7142857142857143</v>
      </c>
      <c r="P63" s="75">
        <v>1</v>
      </c>
      <c r="Q63" s="75">
        <v>0.2</v>
      </c>
      <c r="R63" s="75">
        <v>0.2</v>
      </c>
      <c r="S63" s="75">
        <v>0.7142857142857143</v>
      </c>
      <c r="T63" s="75" t="str">
        <f t="shared" si="0"/>
        <v>02C001U019</v>
      </c>
    </row>
    <row r="64" spans="1:20" hidden="1">
      <c r="A64" s="75" t="str">
        <f>IF(T64&lt;&gt;0,T64&amp;"_"&amp;COUNTIF($T$2:T64,T64),"")</f>
        <v>02CD01E187_1</v>
      </c>
      <c r="B64" s="79" t="s">
        <v>66</v>
      </c>
      <c r="C64" s="75" t="s">
        <v>2196</v>
      </c>
      <c r="D64" s="79" t="s">
        <v>172</v>
      </c>
      <c r="E64" s="75" t="s">
        <v>2467</v>
      </c>
      <c r="F64" s="75" t="s">
        <v>1512</v>
      </c>
      <c r="G64" s="75" t="s">
        <v>2654</v>
      </c>
      <c r="H64" s="75">
        <v>76250</v>
      </c>
      <c r="I64" s="75">
        <v>152500</v>
      </c>
      <c r="J64" s="75">
        <v>228750</v>
      </c>
      <c r="K64" s="75">
        <v>305000</v>
      </c>
      <c r="L64" s="75">
        <v>305000</v>
      </c>
      <c r="M64" s="75">
        <v>0.25</v>
      </c>
      <c r="N64" s="75">
        <v>0.5</v>
      </c>
      <c r="O64" s="75">
        <v>0.75</v>
      </c>
      <c r="P64" s="75">
        <v>1</v>
      </c>
      <c r="Q64" s="75">
        <v>0.27367213114754096</v>
      </c>
      <c r="R64" s="75">
        <v>0.49990163934426229</v>
      </c>
      <c r="S64" s="75">
        <v>0.70973770491803279</v>
      </c>
      <c r="T64" s="75" t="str">
        <f t="shared" si="0"/>
        <v>02CD01E187</v>
      </c>
    </row>
    <row r="65" spans="1:20" hidden="1">
      <c r="A65" s="75" t="str">
        <f>IF(T65&lt;&gt;0,T65&amp;"_"&amp;COUNTIF($T$2:T65,T65),"")</f>
        <v>02CD01E187_2</v>
      </c>
      <c r="B65" s="79" t="s">
        <v>66</v>
      </c>
      <c r="C65" s="75" t="s">
        <v>2196</v>
      </c>
      <c r="D65" s="79" t="s">
        <v>172</v>
      </c>
      <c r="E65" s="75" t="s">
        <v>2467</v>
      </c>
      <c r="F65" s="75" t="s">
        <v>1514</v>
      </c>
      <c r="G65" s="75" t="s">
        <v>2655</v>
      </c>
      <c r="H65" s="75">
        <v>32544</v>
      </c>
      <c r="I65" s="75">
        <v>65088</v>
      </c>
      <c r="J65" s="75">
        <v>97632</v>
      </c>
      <c r="K65" s="75">
        <v>130176</v>
      </c>
      <c r="L65" s="75">
        <v>130176</v>
      </c>
      <c r="M65" s="75">
        <v>0.25</v>
      </c>
      <c r="N65" s="75">
        <v>0.5</v>
      </c>
      <c r="O65" s="75">
        <v>0.75</v>
      </c>
      <c r="P65" s="75">
        <v>1</v>
      </c>
      <c r="Q65" s="75">
        <v>0.18352077187807275</v>
      </c>
      <c r="R65" s="75">
        <v>0.46596146755162243</v>
      </c>
      <c r="S65" s="75">
        <v>0.66981624877089474</v>
      </c>
      <c r="T65" s="75" t="str">
        <f t="shared" si="0"/>
        <v>02CD01E187</v>
      </c>
    </row>
    <row r="66" spans="1:20" hidden="1">
      <c r="A66" s="75" t="str">
        <f>IF(T66&lt;&gt;0,T66&amp;"_"&amp;COUNTIF($T$2:T66,T66),"")</f>
        <v>02CD01E187_3</v>
      </c>
      <c r="B66" s="79" t="s">
        <v>66</v>
      </c>
      <c r="C66" s="75" t="s">
        <v>2196</v>
      </c>
      <c r="D66" s="79" t="s">
        <v>172</v>
      </c>
      <c r="E66" s="75" t="s">
        <v>2467</v>
      </c>
      <c r="F66" s="75" t="s">
        <v>1518</v>
      </c>
      <c r="G66" s="75" t="s">
        <v>2656</v>
      </c>
      <c r="H66" s="75">
        <v>455</v>
      </c>
      <c r="I66" s="75">
        <v>910</v>
      </c>
      <c r="J66" s="75">
        <v>1365</v>
      </c>
      <c r="K66" s="75">
        <v>1821</v>
      </c>
      <c r="L66" s="75">
        <v>1821</v>
      </c>
      <c r="M66" s="75">
        <v>0.2498627127951675</v>
      </c>
      <c r="N66" s="75">
        <v>0.499725425590335</v>
      </c>
      <c r="O66" s="75">
        <v>0.74958813838550242</v>
      </c>
      <c r="P66" s="75">
        <v>1</v>
      </c>
      <c r="Q66" s="75">
        <v>0.27073036792970895</v>
      </c>
      <c r="R66" s="75">
        <v>0.82537067545304776</v>
      </c>
      <c r="S66" s="75">
        <v>0.92696320702910484</v>
      </c>
      <c r="T66" s="75" t="str">
        <f t="shared" si="0"/>
        <v>02CD01E187</v>
      </c>
    </row>
    <row r="67" spans="1:20" hidden="1">
      <c r="A67" s="75" t="str">
        <f>IF(T67&lt;&gt;0,T67&amp;"_"&amp;COUNTIF($T$2:T67,T67),"")</f>
        <v>02CD01E187_4</v>
      </c>
      <c r="B67" s="79" t="s">
        <v>66</v>
      </c>
      <c r="C67" s="75" t="s">
        <v>2196</v>
      </c>
      <c r="D67" s="79" t="s">
        <v>172</v>
      </c>
      <c r="E67" s="75" t="s">
        <v>2467</v>
      </c>
      <c r="F67" s="75" t="s">
        <v>1520</v>
      </c>
      <c r="G67" s="75" t="s">
        <v>1546</v>
      </c>
      <c r="H67" s="75">
        <v>288</v>
      </c>
      <c r="I67" s="75">
        <v>576</v>
      </c>
      <c r="J67" s="75">
        <v>864</v>
      </c>
      <c r="K67" s="75">
        <v>1150</v>
      </c>
      <c r="L67" s="75">
        <v>1150</v>
      </c>
      <c r="M67" s="75">
        <v>0.25043478260869567</v>
      </c>
      <c r="N67" s="75">
        <v>0.50086956521739134</v>
      </c>
      <c r="O67" s="75">
        <v>0.7513043478260869</v>
      </c>
      <c r="P67" s="75">
        <v>1</v>
      </c>
      <c r="Q67" s="75">
        <v>0.30260869565217391</v>
      </c>
      <c r="R67" s="75">
        <v>0.53565217391304343</v>
      </c>
      <c r="S67" s="75">
        <v>0.64956521739130435</v>
      </c>
      <c r="T67" s="75" t="str">
        <f t="shared" si="0"/>
        <v>02CD01E187</v>
      </c>
    </row>
    <row r="68" spans="1:20" hidden="1">
      <c r="A68" s="75" t="str">
        <f>IF(T68&lt;&gt;0,T68&amp;"_"&amp;COUNTIF($T$2:T68,T68),"")</f>
        <v>02CD01E187_5</v>
      </c>
      <c r="B68" s="79" t="s">
        <v>66</v>
      </c>
      <c r="C68" s="75" t="s">
        <v>2196</v>
      </c>
      <c r="D68" s="79" t="s">
        <v>172</v>
      </c>
      <c r="E68" s="75" t="s">
        <v>2467</v>
      </c>
      <c r="F68" s="75" t="s">
        <v>1523</v>
      </c>
      <c r="G68" s="75" t="s">
        <v>1547</v>
      </c>
      <c r="H68" s="75">
        <v>325000</v>
      </c>
      <c r="I68" s="75">
        <v>650000</v>
      </c>
      <c r="J68" s="75">
        <v>975000</v>
      </c>
      <c r="K68" s="75">
        <v>1300000</v>
      </c>
      <c r="L68" s="75">
        <v>1300000</v>
      </c>
      <c r="M68" s="75">
        <v>0.25</v>
      </c>
      <c r="N68" s="75">
        <v>0.5</v>
      </c>
      <c r="O68" s="75">
        <v>0.75</v>
      </c>
      <c r="P68" s="75">
        <v>1</v>
      </c>
      <c r="Q68" s="75">
        <v>0.28181461538461539</v>
      </c>
      <c r="R68" s="75">
        <v>0.51667230769230765</v>
      </c>
      <c r="S68" s="75">
        <v>0.89301461538461535</v>
      </c>
      <c r="T68" s="75" t="str">
        <f t="shared" si="0"/>
        <v>02CD01E187</v>
      </c>
    </row>
    <row r="69" spans="1:20" hidden="1">
      <c r="A69" s="75" t="str">
        <f>IF(T69&lt;&gt;0,T69&amp;"_"&amp;COUNTIF($T$2:T69,T69),"")</f>
        <v>02CD01E187_6</v>
      </c>
      <c r="B69" s="79" t="s">
        <v>66</v>
      </c>
      <c r="C69" s="75" t="s">
        <v>2196</v>
      </c>
      <c r="D69" s="79" t="s">
        <v>172</v>
      </c>
      <c r="E69" s="75" t="s">
        <v>2467</v>
      </c>
      <c r="F69" s="75" t="s">
        <v>1525</v>
      </c>
      <c r="G69" s="75" t="s">
        <v>1548</v>
      </c>
      <c r="H69" s="75">
        <v>180</v>
      </c>
      <c r="I69" s="75">
        <v>360</v>
      </c>
      <c r="J69" s="75">
        <v>540</v>
      </c>
      <c r="K69" s="75">
        <v>720</v>
      </c>
      <c r="L69" s="75">
        <v>720</v>
      </c>
      <c r="M69" s="75">
        <v>0.25</v>
      </c>
      <c r="N69" s="75">
        <v>0.5</v>
      </c>
      <c r="O69" s="75">
        <v>0.75</v>
      </c>
      <c r="P69" s="75">
        <v>1</v>
      </c>
      <c r="Q69" s="75">
        <v>0.56944444444444442</v>
      </c>
      <c r="R69" s="75">
        <v>0.57361111111111107</v>
      </c>
      <c r="S69" s="75">
        <v>0.73472222222222228</v>
      </c>
      <c r="T69" s="75" t="str">
        <f t="shared" si="0"/>
        <v>02CD01E187</v>
      </c>
    </row>
    <row r="70" spans="1:20" hidden="1">
      <c r="A70" s="75" t="str">
        <f>IF(T70&lt;&gt;0,T70&amp;"_"&amp;COUNTIF($T$2:T70,T70),"")</f>
        <v>02CD01E187_7</v>
      </c>
      <c r="B70" s="79" t="s">
        <v>66</v>
      </c>
      <c r="C70" s="75" t="s">
        <v>2196</v>
      </c>
      <c r="D70" s="79" t="s">
        <v>172</v>
      </c>
      <c r="E70" s="75" t="s">
        <v>2467</v>
      </c>
      <c r="F70" s="75" t="s">
        <v>1526</v>
      </c>
      <c r="G70" s="75" t="s">
        <v>2657</v>
      </c>
      <c r="H70" s="75">
        <v>0</v>
      </c>
      <c r="I70" s="75">
        <v>350</v>
      </c>
      <c r="J70" s="75">
        <v>350</v>
      </c>
      <c r="K70" s="75">
        <v>350</v>
      </c>
      <c r="L70" s="75">
        <v>350</v>
      </c>
      <c r="M70" s="75">
        <v>0</v>
      </c>
      <c r="N70" s="75">
        <v>1</v>
      </c>
      <c r="O70" s="75">
        <v>1</v>
      </c>
      <c r="P70" s="75">
        <v>1</v>
      </c>
      <c r="Q70" s="75">
        <v>0</v>
      </c>
      <c r="R70" s="75">
        <v>0</v>
      </c>
      <c r="S70" s="75">
        <v>0</v>
      </c>
      <c r="T70" s="75" t="str">
        <f t="shared" si="0"/>
        <v>02CD01E187</v>
      </c>
    </row>
    <row r="71" spans="1:20" hidden="1">
      <c r="A71" s="75" t="str">
        <f>IF(T71&lt;&gt;0,T71&amp;"_"&amp;COUNTIF($T$2:T71,T71),"")</f>
        <v>02CD01E187_8</v>
      </c>
      <c r="B71" s="79" t="s">
        <v>66</v>
      </c>
      <c r="C71" s="75" t="s">
        <v>2196</v>
      </c>
      <c r="D71" s="79" t="s">
        <v>172</v>
      </c>
      <c r="E71" s="75" t="s">
        <v>2467</v>
      </c>
      <c r="F71" s="75" t="s">
        <v>1527</v>
      </c>
      <c r="G71" s="75" t="s">
        <v>2658</v>
      </c>
      <c r="H71" s="75">
        <v>350</v>
      </c>
      <c r="I71" s="75">
        <v>1400</v>
      </c>
      <c r="J71" s="75">
        <v>2450</v>
      </c>
      <c r="K71" s="75">
        <v>3500</v>
      </c>
      <c r="L71" s="75">
        <v>3500</v>
      </c>
      <c r="M71" s="75">
        <v>0.1</v>
      </c>
      <c r="N71" s="75">
        <v>0.4</v>
      </c>
      <c r="O71" s="75">
        <v>0.7</v>
      </c>
      <c r="P71" s="75">
        <v>1</v>
      </c>
      <c r="Q71" s="75">
        <v>0</v>
      </c>
      <c r="R71" s="75">
        <v>0</v>
      </c>
      <c r="S71" s="75">
        <v>0</v>
      </c>
      <c r="T71" s="75" t="str">
        <f t="shared" si="0"/>
        <v>02CD01E187</v>
      </c>
    </row>
    <row r="72" spans="1:20" hidden="1">
      <c r="A72" s="75" t="str">
        <f>IF(T72&lt;&gt;0,T72&amp;"_"&amp;COUNTIF($T$2:T72,T72),"")</f>
        <v>02CD01E187_9</v>
      </c>
      <c r="B72" s="79" t="s">
        <v>66</v>
      </c>
      <c r="C72" s="75" t="s">
        <v>2196</v>
      </c>
      <c r="D72" s="79" t="s">
        <v>172</v>
      </c>
      <c r="E72" s="75" t="s">
        <v>2467</v>
      </c>
      <c r="F72" s="75" t="s">
        <v>1528</v>
      </c>
      <c r="G72" s="75" t="s">
        <v>1549</v>
      </c>
      <c r="H72" s="75">
        <v>425</v>
      </c>
      <c r="I72" s="75">
        <v>850</v>
      </c>
      <c r="J72" s="75">
        <v>1275</v>
      </c>
      <c r="K72" s="75">
        <v>1700</v>
      </c>
      <c r="L72" s="75">
        <v>1700</v>
      </c>
      <c r="M72" s="75">
        <v>0.25</v>
      </c>
      <c r="N72" s="75">
        <v>0.5</v>
      </c>
      <c r="O72" s="75">
        <v>0.75</v>
      </c>
      <c r="P72" s="75">
        <v>1</v>
      </c>
      <c r="Q72" s="75">
        <v>0.24882352941176469</v>
      </c>
      <c r="R72" s="75">
        <v>0.44352941176470589</v>
      </c>
      <c r="S72" s="75">
        <v>0.61235294117647054</v>
      </c>
      <c r="T72" s="75" t="str">
        <f t="shared" si="0"/>
        <v>02CD01E187</v>
      </c>
    </row>
    <row r="73" spans="1:20" hidden="1">
      <c r="A73" s="75" t="str">
        <f>IF(T73&lt;&gt;0,T73&amp;"_"&amp;COUNTIF($T$2:T73,T73),"")</f>
        <v>02CD01E187_10</v>
      </c>
      <c r="B73" s="79" t="s">
        <v>66</v>
      </c>
      <c r="C73" s="75" t="s">
        <v>2196</v>
      </c>
      <c r="D73" s="79" t="s">
        <v>172</v>
      </c>
      <c r="E73" s="75" t="s">
        <v>2467</v>
      </c>
      <c r="F73" s="75" t="s">
        <v>1529</v>
      </c>
      <c r="G73" s="75" t="s">
        <v>1550</v>
      </c>
      <c r="H73" s="75">
        <v>125</v>
      </c>
      <c r="I73" s="75">
        <v>250</v>
      </c>
      <c r="J73" s="75">
        <v>375</v>
      </c>
      <c r="K73" s="75">
        <v>500</v>
      </c>
      <c r="L73" s="75">
        <v>500</v>
      </c>
      <c r="M73" s="75">
        <v>0.25</v>
      </c>
      <c r="N73" s="75">
        <v>0.5</v>
      </c>
      <c r="O73" s="75">
        <v>0.75</v>
      </c>
      <c r="P73" s="75">
        <v>1</v>
      </c>
      <c r="Q73" s="75">
        <v>0.25</v>
      </c>
      <c r="R73" s="75">
        <v>0.49</v>
      </c>
      <c r="S73" s="75">
        <v>0.66800000000000004</v>
      </c>
      <c r="T73" s="75" t="str">
        <f t="shared" si="0"/>
        <v>02CD01E187</v>
      </c>
    </row>
    <row r="74" spans="1:20" hidden="1">
      <c r="A74" s="75" t="str">
        <f>IF(T74&lt;&gt;0,T74&amp;"_"&amp;COUNTIF($T$2:T74,T74),"")</f>
        <v>02CD01E187_11</v>
      </c>
      <c r="B74" s="79" t="s">
        <v>66</v>
      </c>
      <c r="C74" s="75" t="s">
        <v>2196</v>
      </c>
      <c r="D74" s="79" t="s">
        <v>172</v>
      </c>
      <c r="E74" s="75" t="s">
        <v>2467</v>
      </c>
      <c r="F74" s="75" t="s">
        <v>1657</v>
      </c>
      <c r="G74" s="75" t="s">
        <v>1552</v>
      </c>
      <c r="H74" s="75">
        <v>2</v>
      </c>
      <c r="I74" s="75">
        <v>5</v>
      </c>
      <c r="J74" s="75">
        <v>7</v>
      </c>
      <c r="K74" s="75">
        <v>10</v>
      </c>
      <c r="L74" s="75">
        <v>10</v>
      </c>
      <c r="M74" s="75">
        <v>0.2</v>
      </c>
      <c r="N74" s="75">
        <v>0.5</v>
      </c>
      <c r="O74" s="75">
        <v>0.7</v>
      </c>
      <c r="P74" s="75">
        <v>1</v>
      </c>
      <c r="Q74" s="75">
        <v>0</v>
      </c>
      <c r="R74" s="75">
        <v>0</v>
      </c>
      <c r="S74" s="75">
        <v>0</v>
      </c>
      <c r="T74" s="75" t="str">
        <f t="shared" si="0"/>
        <v>02CD01E187</v>
      </c>
    </row>
    <row r="75" spans="1:20" hidden="1">
      <c r="A75" s="75" t="str">
        <f>IF(T75&lt;&gt;0,T75&amp;"_"&amp;COUNTIF($T$2:T75,T75),"")</f>
        <v>02CD01E187_12</v>
      </c>
      <c r="B75" s="79" t="s">
        <v>66</v>
      </c>
      <c r="C75" s="75" t="s">
        <v>2196</v>
      </c>
      <c r="D75" s="79" t="s">
        <v>172</v>
      </c>
      <c r="E75" s="75" t="s">
        <v>2467</v>
      </c>
      <c r="F75" s="75" t="s">
        <v>1776</v>
      </c>
      <c r="G75" s="75" t="s">
        <v>1554</v>
      </c>
      <c r="H75" s="75">
        <v>10</v>
      </c>
      <c r="I75" s="75">
        <v>20</v>
      </c>
      <c r="J75" s="75">
        <v>30</v>
      </c>
      <c r="K75" s="75">
        <v>40</v>
      </c>
      <c r="L75" s="75">
        <v>40</v>
      </c>
      <c r="M75" s="75">
        <v>0.25</v>
      </c>
      <c r="N75" s="75">
        <v>0.5</v>
      </c>
      <c r="O75" s="75">
        <v>0.75</v>
      </c>
      <c r="P75" s="75">
        <v>1</v>
      </c>
      <c r="Q75" s="75">
        <v>0.1</v>
      </c>
      <c r="R75" s="75">
        <v>0.15</v>
      </c>
      <c r="S75" s="75">
        <v>0.22500000000000001</v>
      </c>
      <c r="T75" s="75" t="str">
        <f t="shared" si="0"/>
        <v>02CD01E187</v>
      </c>
    </row>
    <row r="76" spans="1:20" hidden="1">
      <c r="A76" s="75" t="str">
        <f>IF(T76&lt;&gt;0,T76&amp;"_"&amp;COUNTIF($T$2:T76,T76),"")</f>
        <v>02CD01E187_13</v>
      </c>
      <c r="B76" s="79" t="s">
        <v>66</v>
      </c>
      <c r="C76" s="75" t="s">
        <v>2196</v>
      </c>
      <c r="D76" s="79" t="s">
        <v>172</v>
      </c>
      <c r="E76" s="75" t="s">
        <v>2467</v>
      </c>
      <c r="F76" s="75" t="s">
        <v>2659</v>
      </c>
      <c r="G76" s="75" t="s">
        <v>1556</v>
      </c>
      <c r="H76" s="75">
        <v>138</v>
      </c>
      <c r="I76" s="75">
        <v>275</v>
      </c>
      <c r="J76" s="75">
        <v>413</v>
      </c>
      <c r="K76" s="75">
        <v>550</v>
      </c>
      <c r="L76" s="75">
        <v>550</v>
      </c>
      <c r="M76" s="75">
        <v>0.25090909090909091</v>
      </c>
      <c r="N76" s="75">
        <v>0.5</v>
      </c>
      <c r="O76" s="75">
        <v>0.75090909090909086</v>
      </c>
      <c r="P76" s="75">
        <v>1</v>
      </c>
      <c r="Q76" s="75">
        <v>0.19636363636363635</v>
      </c>
      <c r="R76" s="75">
        <v>0.38545454545454544</v>
      </c>
      <c r="S76" s="75">
        <v>0.53636363636363638</v>
      </c>
      <c r="T76" s="75" t="str">
        <f t="shared" ref="T76:T139" si="1">B76&amp;D76</f>
        <v>02CD01E187</v>
      </c>
    </row>
    <row r="77" spans="1:20" hidden="1">
      <c r="A77" s="75" t="str">
        <f>IF(T77&lt;&gt;0,T77&amp;"_"&amp;COUNTIF($T$2:T77,T77),"")</f>
        <v>02CD01E187_14</v>
      </c>
      <c r="B77" s="79" t="s">
        <v>66</v>
      </c>
      <c r="C77" s="75" t="s">
        <v>2196</v>
      </c>
      <c r="D77" s="79" t="s">
        <v>172</v>
      </c>
      <c r="E77" s="75" t="s">
        <v>2467</v>
      </c>
      <c r="F77" s="75" t="s">
        <v>1782</v>
      </c>
      <c r="G77" s="75" t="s">
        <v>1558</v>
      </c>
      <c r="H77" s="75">
        <v>150</v>
      </c>
      <c r="I77" s="75">
        <v>300</v>
      </c>
      <c r="J77" s="75">
        <v>450</v>
      </c>
      <c r="K77" s="75">
        <v>600</v>
      </c>
      <c r="L77" s="75">
        <v>600</v>
      </c>
      <c r="M77" s="75">
        <v>0.25</v>
      </c>
      <c r="N77" s="75">
        <v>0.5</v>
      </c>
      <c r="O77" s="75">
        <v>0.75</v>
      </c>
      <c r="P77" s="75">
        <v>1</v>
      </c>
      <c r="Q77" s="75">
        <v>0.23833333333333334</v>
      </c>
      <c r="R77" s="75">
        <v>0.48499999999999999</v>
      </c>
      <c r="S77" s="75">
        <v>0.67166666666666663</v>
      </c>
      <c r="T77" s="75" t="str">
        <f t="shared" si="1"/>
        <v>02CD01E187</v>
      </c>
    </row>
    <row r="78" spans="1:20" hidden="1">
      <c r="A78" s="75" t="str">
        <f>IF(T78&lt;&gt;0,T78&amp;"_"&amp;COUNTIF($T$2:T78,T78),"")</f>
        <v>02CD01E188_1</v>
      </c>
      <c r="B78" s="79" t="s">
        <v>66</v>
      </c>
      <c r="C78" s="75" t="s">
        <v>2196</v>
      </c>
      <c r="D78" s="79" t="s">
        <v>173</v>
      </c>
      <c r="E78" s="75" t="s">
        <v>2469</v>
      </c>
      <c r="F78" s="75" t="s">
        <v>1512</v>
      </c>
      <c r="G78" s="75" t="s">
        <v>2660</v>
      </c>
      <c r="H78" s="75">
        <v>150</v>
      </c>
      <c r="I78" s="75">
        <v>300</v>
      </c>
      <c r="J78" s="75">
        <v>450</v>
      </c>
      <c r="K78" s="75">
        <v>600</v>
      </c>
      <c r="L78" s="75">
        <v>600</v>
      </c>
      <c r="M78" s="75">
        <v>0.25</v>
      </c>
      <c r="N78" s="75">
        <v>0.5</v>
      </c>
      <c r="O78" s="75">
        <v>0.75</v>
      </c>
      <c r="P78" s="75">
        <v>1</v>
      </c>
      <c r="Q78" s="75">
        <v>0</v>
      </c>
      <c r="R78" s="75">
        <v>0.44333333333333336</v>
      </c>
      <c r="S78" s="75">
        <v>0.6283333333333333</v>
      </c>
      <c r="T78" s="75" t="str">
        <f t="shared" si="1"/>
        <v>02CD01E188</v>
      </c>
    </row>
    <row r="79" spans="1:20" hidden="1">
      <c r="A79" s="75" t="str">
        <f>IF(T79&lt;&gt;0,T79&amp;"_"&amp;COUNTIF($T$2:T79,T79),"")</f>
        <v>02CD01E188_2</v>
      </c>
      <c r="B79" s="79" t="s">
        <v>66</v>
      </c>
      <c r="C79" s="75" t="s">
        <v>2196</v>
      </c>
      <c r="D79" s="79" t="s">
        <v>173</v>
      </c>
      <c r="E79" s="75" t="s">
        <v>2469</v>
      </c>
      <c r="F79" s="75" t="s">
        <v>1514</v>
      </c>
      <c r="G79" s="75" t="s">
        <v>2661</v>
      </c>
      <c r="H79" s="75">
        <v>25000</v>
      </c>
      <c r="I79" s="75">
        <v>50000</v>
      </c>
      <c r="J79" s="75">
        <v>75000</v>
      </c>
      <c r="K79" s="75">
        <v>100000</v>
      </c>
      <c r="L79" s="75">
        <v>100000</v>
      </c>
      <c r="M79" s="75">
        <v>0.25</v>
      </c>
      <c r="N79" s="75">
        <v>0.5</v>
      </c>
      <c r="O79" s="75">
        <v>0.75</v>
      </c>
      <c r="P79" s="75">
        <v>1</v>
      </c>
      <c r="Q79" s="75">
        <v>0</v>
      </c>
      <c r="R79" s="75">
        <v>0.51185999999999998</v>
      </c>
      <c r="S79" s="75">
        <v>0.92995000000000005</v>
      </c>
      <c r="T79" s="75" t="str">
        <f t="shared" si="1"/>
        <v>02CD01E188</v>
      </c>
    </row>
    <row r="80" spans="1:20" hidden="1">
      <c r="A80" s="75" t="str">
        <f>IF(T80&lt;&gt;0,T80&amp;"_"&amp;COUNTIF($T$2:T80,T80),"")</f>
        <v>02CD01E188_3</v>
      </c>
      <c r="B80" s="79" t="s">
        <v>66</v>
      </c>
      <c r="C80" s="75" t="s">
        <v>2196</v>
      </c>
      <c r="D80" s="79" t="s">
        <v>173</v>
      </c>
      <c r="E80" s="75" t="s">
        <v>2469</v>
      </c>
      <c r="F80" s="75" t="s">
        <v>1518</v>
      </c>
      <c r="G80" s="75" t="s">
        <v>2662</v>
      </c>
      <c r="H80" s="75">
        <v>2500</v>
      </c>
      <c r="I80" s="75">
        <v>5000</v>
      </c>
      <c r="J80" s="75">
        <v>5500</v>
      </c>
      <c r="K80" s="75">
        <v>10000</v>
      </c>
      <c r="L80" s="75">
        <v>10000</v>
      </c>
      <c r="M80" s="75">
        <v>0.25</v>
      </c>
      <c r="N80" s="75">
        <v>0.5</v>
      </c>
      <c r="O80" s="75">
        <v>0.55000000000000004</v>
      </c>
      <c r="P80" s="75">
        <v>1</v>
      </c>
      <c r="Q80" s="75">
        <v>4.6300000000000001E-2</v>
      </c>
      <c r="R80" s="75">
        <v>7.3300000000000004E-2</v>
      </c>
      <c r="S80" s="75">
        <v>0.85</v>
      </c>
      <c r="T80" s="75" t="str">
        <f t="shared" si="1"/>
        <v>02CD01E188</v>
      </c>
    </row>
    <row r="81" spans="1:20" hidden="1">
      <c r="A81" s="75" t="str">
        <f>IF(T81&lt;&gt;0,T81&amp;"_"&amp;COUNTIF($T$2:T81,T81),"")</f>
        <v>02CD01E188_4</v>
      </c>
      <c r="B81" s="79" t="s">
        <v>66</v>
      </c>
      <c r="C81" s="75" t="s">
        <v>2196</v>
      </c>
      <c r="D81" s="79" t="s">
        <v>173</v>
      </c>
      <c r="E81" s="75" t="s">
        <v>2469</v>
      </c>
      <c r="F81" s="75" t="s">
        <v>1520</v>
      </c>
      <c r="G81" s="75" t="s">
        <v>2663</v>
      </c>
      <c r="H81" s="75">
        <v>750</v>
      </c>
      <c r="I81" s="75">
        <v>1500</v>
      </c>
      <c r="J81" s="75">
        <v>2250</v>
      </c>
      <c r="K81" s="75">
        <v>3000</v>
      </c>
      <c r="L81" s="75">
        <v>3000</v>
      </c>
      <c r="M81" s="75">
        <v>0.25</v>
      </c>
      <c r="N81" s="75">
        <v>0.5</v>
      </c>
      <c r="O81" s="75">
        <v>0.75</v>
      </c>
      <c r="P81" s="75">
        <v>1</v>
      </c>
      <c r="Q81" s="75">
        <v>2.9976666666666665</v>
      </c>
      <c r="R81" s="75">
        <v>19.800666666666668</v>
      </c>
      <c r="S81" s="75">
        <v>28.241</v>
      </c>
      <c r="T81" s="75" t="str">
        <f t="shared" si="1"/>
        <v>02CD01E188</v>
      </c>
    </row>
    <row r="82" spans="1:20" hidden="1">
      <c r="A82" s="75" t="str">
        <f>IF(T82&lt;&gt;0,T82&amp;"_"&amp;COUNTIF($T$2:T82,T82),"")</f>
        <v>02CD01E188_5</v>
      </c>
      <c r="B82" s="79" t="s">
        <v>66</v>
      </c>
      <c r="C82" s="75" t="s">
        <v>2196</v>
      </c>
      <c r="D82" s="79" t="s">
        <v>173</v>
      </c>
      <c r="E82" s="75" t="s">
        <v>2469</v>
      </c>
      <c r="F82" s="75" t="s">
        <v>1523</v>
      </c>
      <c r="G82" s="75" t="s">
        <v>2664</v>
      </c>
      <c r="H82" s="75">
        <v>700</v>
      </c>
      <c r="I82" s="75">
        <v>700</v>
      </c>
      <c r="J82" s="75">
        <v>700</v>
      </c>
      <c r="K82" s="75">
        <v>700</v>
      </c>
      <c r="L82" s="75">
        <v>700</v>
      </c>
      <c r="M82" s="75">
        <v>1</v>
      </c>
      <c r="N82" s="75">
        <v>1</v>
      </c>
      <c r="O82" s="75">
        <v>1</v>
      </c>
      <c r="P82" s="75">
        <v>1</v>
      </c>
      <c r="Q82" s="75">
        <v>0</v>
      </c>
      <c r="R82" s="75">
        <v>0</v>
      </c>
      <c r="S82" s="75">
        <v>1</v>
      </c>
      <c r="T82" s="75" t="str">
        <f t="shared" si="1"/>
        <v>02CD01E188</v>
      </c>
    </row>
    <row r="83" spans="1:20" hidden="1">
      <c r="A83" s="75" t="str">
        <f>IF(T83&lt;&gt;0,T83&amp;"_"&amp;COUNTIF($T$2:T83,T83),"")</f>
        <v>02CD01E188_6</v>
      </c>
      <c r="B83" s="79" t="s">
        <v>66</v>
      </c>
      <c r="C83" s="75" t="s">
        <v>2196</v>
      </c>
      <c r="D83" s="79" t="s">
        <v>173</v>
      </c>
      <c r="E83" s="75" t="s">
        <v>2469</v>
      </c>
      <c r="F83" s="75" t="s">
        <v>1525</v>
      </c>
      <c r="G83" s="75" t="s">
        <v>2664</v>
      </c>
      <c r="H83" s="75">
        <v>56000</v>
      </c>
      <c r="I83" s="75">
        <v>224000</v>
      </c>
      <c r="J83" s="75">
        <v>392000</v>
      </c>
      <c r="K83" s="75">
        <v>560000</v>
      </c>
      <c r="L83" s="75">
        <v>560000</v>
      </c>
      <c r="M83" s="75">
        <v>0.1</v>
      </c>
      <c r="N83" s="75">
        <v>0.4</v>
      </c>
      <c r="O83" s="75">
        <v>0.7</v>
      </c>
      <c r="P83" s="75">
        <v>1</v>
      </c>
      <c r="Q83" s="75">
        <v>0</v>
      </c>
      <c r="R83" s="75">
        <v>0</v>
      </c>
      <c r="S83" s="75">
        <v>0.4</v>
      </c>
      <c r="T83" s="75" t="str">
        <f t="shared" si="1"/>
        <v>02CD01E188</v>
      </c>
    </row>
    <row r="84" spans="1:20" hidden="1">
      <c r="A84" s="75" t="str">
        <f>IF(T84&lt;&gt;0,T84&amp;"_"&amp;COUNTIF($T$2:T84,T84),"")</f>
        <v>02CD01E188_7</v>
      </c>
      <c r="B84" s="79" t="s">
        <v>66</v>
      </c>
      <c r="C84" s="75" t="s">
        <v>2196</v>
      </c>
      <c r="D84" s="79" t="s">
        <v>173</v>
      </c>
      <c r="E84" s="75" t="s">
        <v>2469</v>
      </c>
      <c r="F84" s="75" t="s">
        <v>1526</v>
      </c>
      <c r="G84" s="75" t="s">
        <v>1591</v>
      </c>
      <c r="H84" s="75">
        <v>60</v>
      </c>
      <c r="I84" s="75">
        <v>120</v>
      </c>
      <c r="J84" s="75">
        <v>180</v>
      </c>
      <c r="K84" s="75">
        <v>250</v>
      </c>
      <c r="L84" s="75">
        <v>250</v>
      </c>
      <c r="M84" s="75">
        <v>0.24</v>
      </c>
      <c r="N84" s="75">
        <v>0.48</v>
      </c>
      <c r="O84" s="75">
        <v>0.72</v>
      </c>
      <c r="P84" s="75">
        <v>1</v>
      </c>
      <c r="Q84" s="75">
        <v>0</v>
      </c>
      <c r="R84" s="75">
        <v>0</v>
      </c>
      <c r="S84" s="75">
        <v>0.78</v>
      </c>
      <c r="T84" s="75" t="str">
        <f t="shared" si="1"/>
        <v>02CD01E188</v>
      </c>
    </row>
    <row r="85" spans="1:20" hidden="1">
      <c r="A85" s="75" t="str">
        <f>IF(T85&lt;&gt;0,T85&amp;"_"&amp;COUNTIF($T$2:T85,T85),"")</f>
        <v>02CD01E188_8</v>
      </c>
      <c r="B85" s="79" t="s">
        <v>66</v>
      </c>
      <c r="C85" s="75" t="s">
        <v>2196</v>
      </c>
      <c r="D85" s="79" t="s">
        <v>173</v>
      </c>
      <c r="E85" s="75" t="s">
        <v>2469</v>
      </c>
      <c r="F85" s="75" t="s">
        <v>1527</v>
      </c>
      <c r="G85" s="75" t="s">
        <v>2665</v>
      </c>
      <c r="H85" s="75">
        <v>6249</v>
      </c>
      <c r="I85" s="75">
        <v>12498</v>
      </c>
      <c r="J85" s="75">
        <v>18747</v>
      </c>
      <c r="K85" s="75">
        <v>25000</v>
      </c>
      <c r="L85" s="75">
        <v>25000</v>
      </c>
      <c r="M85" s="75">
        <v>0.24995999999999999</v>
      </c>
      <c r="N85" s="75">
        <v>0.49991999999999998</v>
      </c>
      <c r="O85" s="75">
        <v>0.74987999999999999</v>
      </c>
      <c r="P85" s="75">
        <v>1</v>
      </c>
      <c r="Q85" s="75">
        <v>0</v>
      </c>
      <c r="R85" s="75">
        <v>0</v>
      </c>
      <c r="S85" s="75">
        <v>0.39184000000000002</v>
      </c>
      <c r="T85" s="75" t="str">
        <f t="shared" si="1"/>
        <v>02CD01E188</v>
      </c>
    </row>
    <row r="86" spans="1:20" hidden="1">
      <c r="A86" s="75" t="str">
        <f>IF(T86&lt;&gt;0,T86&amp;"_"&amp;COUNTIF($T$2:T86,T86),"")</f>
        <v>02CD01E188_9</v>
      </c>
      <c r="B86" s="79" t="s">
        <v>66</v>
      </c>
      <c r="C86" s="75" t="s">
        <v>2196</v>
      </c>
      <c r="D86" s="79" t="s">
        <v>173</v>
      </c>
      <c r="E86" s="75" t="s">
        <v>2469</v>
      </c>
      <c r="F86" s="75" t="s">
        <v>1528</v>
      </c>
      <c r="G86" s="75" t="s">
        <v>1592</v>
      </c>
      <c r="H86" s="75">
        <v>4248</v>
      </c>
      <c r="I86" s="75">
        <v>8496</v>
      </c>
      <c r="J86" s="75">
        <v>12744</v>
      </c>
      <c r="K86" s="75">
        <v>17000</v>
      </c>
      <c r="L86" s="75">
        <v>17000</v>
      </c>
      <c r="M86" s="75">
        <v>0.24988235294117647</v>
      </c>
      <c r="N86" s="75">
        <v>0.49976470588235294</v>
      </c>
      <c r="O86" s="75">
        <v>0.74964705882352944</v>
      </c>
      <c r="P86" s="75">
        <v>1</v>
      </c>
      <c r="Q86" s="75">
        <v>0</v>
      </c>
      <c r="R86" s="75">
        <v>0</v>
      </c>
      <c r="S86" s="75">
        <v>0.87182352941176466</v>
      </c>
      <c r="T86" s="75" t="str">
        <f t="shared" si="1"/>
        <v>02CD01E188</v>
      </c>
    </row>
    <row r="87" spans="1:20" hidden="1">
      <c r="A87" s="75" t="str">
        <f>IF(T87&lt;&gt;0,T87&amp;"_"&amp;COUNTIF($T$2:T87,T87),"")</f>
        <v>02CD01E188_10</v>
      </c>
      <c r="B87" s="79" t="s">
        <v>66</v>
      </c>
      <c r="C87" s="75" t="s">
        <v>2196</v>
      </c>
      <c r="D87" s="79" t="s">
        <v>173</v>
      </c>
      <c r="E87" s="75" t="s">
        <v>2469</v>
      </c>
      <c r="F87" s="75" t="s">
        <v>1529</v>
      </c>
      <c r="G87" s="75" t="s">
        <v>1593</v>
      </c>
      <c r="H87" s="75">
        <v>3</v>
      </c>
      <c r="I87" s="75">
        <v>6</v>
      </c>
      <c r="J87" s="75">
        <v>9</v>
      </c>
      <c r="K87" s="75">
        <v>12</v>
      </c>
      <c r="L87" s="75">
        <v>12</v>
      </c>
      <c r="M87" s="75">
        <v>0.25</v>
      </c>
      <c r="N87" s="75">
        <v>0.5</v>
      </c>
      <c r="O87" s="75">
        <v>0.75</v>
      </c>
      <c r="P87" s="75">
        <v>1</v>
      </c>
      <c r="Q87" s="75">
        <v>0</v>
      </c>
      <c r="R87" s="75">
        <v>0</v>
      </c>
      <c r="S87" s="75">
        <v>0.83333333333333337</v>
      </c>
      <c r="T87" s="75" t="str">
        <f t="shared" si="1"/>
        <v>02CD01E188</v>
      </c>
    </row>
    <row r="88" spans="1:20" hidden="1">
      <c r="A88" s="75" t="str">
        <f>IF(T88&lt;&gt;0,T88&amp;"_"&amp;COUNTIF($T$2:T88,T88),"")</f>
        <v>02CD01E188_11</v>
      </c>
      <c r="B88" s="79" t="s">
        <v>66</v>
      </c>
      <c r="C88" s="75" t="s">
        <v>2196</v>
      </c>
      <c r="D88" s="79" t="s">
        <v>173</v>
      </c>
      <c r="E88" s="75" t="s">
        <v>2469</v>
      </c>
      <c r="F88" s="75" t="s">
        <v>1530</v>
      </c>
      <c r="G88" s="75" t="s">
        <v>1595</v>
      </c>
      <c r="H88" s="75">
        <v>3</v>
      </c>
      <c r="I88" s="75">
        <v>6</v>
      </c>
      <c r="J88" s="75">
        <v>9</v>
      </c>
      <c r="K88" s="75">
        <v>12</v>
      </c>
      <c r="L88" s="75">
        <v>12</v>
      </c>
      <c r="M88" s="75">
        <v>0.25</v>
      </c>
      <c r="N88" s="75">
        <v>0.5</v>
      </c>
      <c r="O88" s="75">
        <v>0.75</v>
      </c>
      <c r="P88" s="75">
        <v>1</v>
      </c>
      <c r="Q88" s="75">
        <v>0</v>
      </c>
      <c r="R88" s="75">
        <v>0</v>
      </c>
      <c r="S88" s="75">
        <v>0.83333333333333337</v>
      </c>
      <c r="T88" s="75" t="str">
        <f t="shared" si="1"/>
        <v>02CD01E188</v>
      </c>
    </row>
    <row r="89" spans="1:20" hidden="1">
      <c r="A89" s="75" t="str">
        <f>IF(T89&lt;&gt;0,T89&amp;"_"&amp;COUNTIF($T$2:T89,T89),"")</f>
        <v>02CD01E188_12</v>
      </c>
      <c r="B89" s="79" t="s">
        <v>66</v>
      </c>
      <c r="C89" s="75" t="s">
        <v>2196</v>
      </c>
      <c r="D89" s="79" t="s">
        <v>173</v>
      </c>
      <c r="E89" s="75" t="s">
        <v>2469</v>
      </c>
      <c r="F89" s="75" t="s">
        <v>1531</v>
      </c>
      <c r="G89" s="75" t="s">
        <v>1594</v>
      </c>
      <c r="H89" s="75">
        <v>60000</v>
      </c>
      <c r="I89" s="75">
        <v>120000</v>
      </c>
      <c r="J89" s="75">
        <v>180000</v>
      </c>
      <c r="K89" s="75">
        <v>240000</v>
      </c>
      <c r="L89" s="75">
        <v>240000</v>
      </c>
      <c r="M89" s="75">
        <v>0.25</v>
      </c>
      <c r="N89" s="75">
        <v>0.5</v>
      </c>
      <c r="O89" s="75">
        <v>0.75</v>
      </c>
      <c r="P89" s="75">
        <v>1</v>
      </c>
      <c r="Q89" s="75">
        <v>0</v>
      </c>
      <c r="R89" s="75">
        <v>0</v>
      </c>
      <c r="S89" s="75">
        <v>1.8177541666666666</v>
      </c>
      <c r="T89" s="75" t="str">
        <f t="shared" si="1"/>
        <v>02CD01E188</v>
      </c>
    </row>
    <row r="90" spans="1:20" hidden="1">
      <c r="A90" s="75" t="str">
        <f>IF(T90&lt;&gt;0,T90&amp;"_"&amp;COUNTIF($T$2:T90,T90),"")</f>
        <v>02CD01E188_13</v>
      </c>
      <c r="B90" s="79" t="s">
        <v>66</v>
      </c>
      <c r="C90" s="75" t="s">
        <v>2196</v>
      </c>
      <c r="D90" s="79" t="s">
        <v>173</v>
      </c>
      <c r="E90" s="75" t="s">
        <v>2469</v>
      </c>
      <c r="F90" s="75" t="s">
        <v>1562</v>
      </c>
      <c r="G90" s="75" t="s">
        <v>1596</v>
      </c>
      <c r="H90" s="75">
        <v>624</v>
      </c>
      <c r="I90" s="75">
        <v>832</v>
      </c>
      <c r="J90" s="75">
        <v>1456</v>
      </c>
      <c r="K90" s="75">
        <v>2500</v>
      </c>
      <c r="L90" s="75">
        <v>2500</v>
      </c>
      <c r="M90" s="75">
        <v>0.24959999999999999</v>
      </c>
      <c r="N90" s="75">
        <v>0.33279999999999998</v>
      </c>
      <c r="O90" s="75">
        <v>0.58240000000000003</v>
      </c>
      <c r="P90" s="75">
        <v>1</v>
      </c>
      <c r="Q90" s="75">
        <v>0</v>
      </c>
      <c r="R90" s="75">
        <v>0</v>
      </c>
      <c r="S90" s="75">
        <v>0.68959999999999999</v>
      </c>
      <c r="T90" s="75" t="str">
        <f t="shared" si="1"/>
        <v>02CD01E188</v>
      </c>
    </row>
    <row r="91" spans="1:20" hidden="1">
      <c r="A91" s="75" t="str">
        <f>IF(T91&lt;&gt;0,T91&amp;"_"&amp;COUNTIF($T$2:T91,T91),"")</f>
        <v>02CD01E188_14</v>
      </c>
      <c r="B91" s="79" t="s">
        <v>66</v>
      </c>
      <c r="C91" s="75" t="s">
        <v>2196</v>
      </c>
      <c r="D91" s="79" t="s">
        <v>173</v>
      </c>
      <c r="E91" s="75" t="s">
        <v>2469</v>
      </c>
      <c r="F91" s="75" t="s">
        <v>1563</v>
      </c>
      <c r="G91" s="75" t="s">
        <v>1596</v>
      </c>
      <c r="H91" s="75">
        <v>625</v>
      </c>
      <c r="I91" s="75">
        <v>832</v>
      </c>
      <c r="J91" s="75">
        <v>145</v>
      </c>
      <c r="K91" s="75">
        <v>2500</v>
      </c>
      <c r="L91" s="75">
        <v>2500</v>
      </c>
      <c r="M91" s="75">
        <v>0.25</v>
      </c>
      <c r="N91" s="75">
        <v>0.33279999999999998</v>
      </c>
      <c r="O91" s="75">
        <v>5.8000000000000003E-2</v>
      </c>
      <c r="P91" s="75">
        <v>1</v>
      </c>
      <c r="Q91" s="75">
        <v>0</v>
      </c>
      <c r="R91" s="75">
        <v>0</v>
      </c>
      <c r="S91" s="75">
        <v>174.5044</v>
      </c>
      <c r="T91" s="75" t="str">
        <f t="shared" si="1"/>
        <v>02CD01E188</v>
      </c>
    </row>
    <row r="92" spans="1:20" hidden="1">
      <c r="A92" s="75" t="str">
        <f>IF(T92&lt;&gt;0,T92&amp;"_"&amp;COUNTIF($T$2:T92,T92),"")</f>
        <v>02CD01E189_1</v>
      </c>
      <c r="B92" s="79" t="s">
        <v>66</v>
      </c>
      <c r="C92" s="75" t="s">
        <v>2196</v>
      </c>
      <c r="D92" s="79" t="s">
        <v>174</v>
      </c>
      <c r="E92" s="75" t="s">
        <v>2470</v>
      </c>
      <c r="F92" s="75" t="s">
        <v>1512</v>
      </c>
      <c r="G92" s="75" t="s">
        <v>2666</v>
      </c>
      <c r="H92" s="75">
        <v>4500</v>
      </c>
      <c r="I92" s="75">
        <v>9500</v>
      </c>
      <c r="J92" s="75">
        <v>13500</v>
      </c>
      <c r="K92" s="75">
        <v>18000</v>
      </c>
      <c r="L92" s="75">
        <v>18000</v>
      </c>
      <c r="M92" s="75">
        <v>0.25</v>
      </c>
      <c r="N92" s="75">
        <v>0.52777777777777779</v>
      </c>
      <c r="O92" s="75">
        <v>0.75</v>
      </c>
      <c r="P92" s="75">
        <v>1</v>
      </c>
      <c r="Q92" s="75">
        <v>0.25</v>
      </c>
      <c r="R92" s="75">
        <v>0.55555555555555558</v>
      </c>
      <c r="S92" s="75">
        <v>0.85016666666666663</v>
      </c>
      <c r="T92" s="75" t="str">
        <f t="shared" si="1"/>
        <v>02CD01E189</v>
      </c>
    </row>
    <row r="93" spans="1:20" hidden="1">
      <c r="A93" s="75" t="str">
        <f>IF(T93&lt;&gt;0,T93&amp;"_"&amp;COUNTIF($T$2:T93,T93),"")</f>
        <v>02CD01E189_2</v>
      </c>
      <c r="B93" s="79" t="s">
        <v>66</v>
      </c>
      <c r="C93" s="75" t="s">
        <v>2196</v>
      </c>
      <c r="D93" s="79" t="s">
        <v>174</v>
      </c>
      <c r="E93" s="75" t="s">
        <v>2470</v>
      </c>
      <c r="F93" s="75" t="s">
        <v>1514</v>
      </c>
      <c r="G93" s="75" t="s">
        <v>2667</v>
      </c>
      <c r="H93" s="75">
        <v>4500</v>
      </c>
      <c r="I93" s="75">
        <v>9500</v>
      </c>
      <c r="J93" s="75">
        <v>13500</v>
      </c>
      <c r="K93" s="75">
        <v>18000</v>
      </c>
      <c r="L93" s="75">
        <v>18000</v>
      </c>
      <c r="M93" s="75">
        <v>0.25</v>
      </c>
      <c r="N93" s="75">
        <v>0.52777777777777779</v>
      </c>
      <c r="O93" s="75">
        <v>0.75</v>
      </c>
      <c r="P93" s="75">
        <v>1</v>
      </c>
      <c r="Q93" s="75">
        <v>0.25</v>
      </c>
      <c r="R93" s="75">
        <v>0.55555555555555558</v>
      </c>
      <c r="S93" s="75">
        <v>0.85016666666666663</v>
      </c>
      <c r="T93" s="75" t="str">
        <f t="shared" si="1"/>
        <v>02CD01E189</v>
      </c>
    </row>
    <row r="94" spans="1:20" hidden="1">
      <c r="A94" s="75" t="str">
        <f>IF(T94&lt;&gt;0,T94&amp;"_"&amp;COUNTIF($T$2:T94,T94),"")</f>
        <v>02CD01E189_3</v>
      </c>
      <c r="B94" s="79" t="s">
        <v>66</v>
      </c>
      <c r="C94" s="75" t="s">
        <v>2196</v>
      </c>
      <c r="D94" s="79" t="s">
        <v>174</v>
      </c>
      <c r="E94" s="75" t="s">
        <v>2470</v>
      </c>
      <c r="F94" s="75" t="s">
        <v>1518</v>
      </c>
      <c r="G94" s="75" t="s">
        <v>2668</v>
      </c>
      <c r="H94" s="75">
        <v>2000</v>
      </c>
      <c r="I94" s="75">
        <v>4000</v>
      </c>
      <c r="J94" s="75">
        <v>6000</v>
      </c>
      <c r="K94" s="75">
        <v>8000</v>
      </c>
      <c r="L94" s="75">
        <v>8000</v>
      </c>
      <c r="M94" s="75">
        <v>0.25</v>
      </c>
      <c r="N94" s="75">
        <v>0.5</v>
      </c>
      <c r="O94" s="75">
        <v>0.75</v>
      </c>
      <c r="P94" s="75">
        <v>1</v>
      </c>
      <c r="Q94" s="75">
        <v>0.25</v>
      </c>
      <c r="R94" s="75">
        <v>0.4375</v>
      </c>
      <c r="S94" s="75">
        <v>0.88149999999999995</v>
      </c>
      <c r="T94" s="75" t="str">
        <f t="shared" si="1"/>
        <v>02CD01E189</v>
      </c>
    </row>
    <row r="95" spans="1:20" hidden="1">
      <c r="A95" s="75" t="str">
        <f>IF(T95&lt;&gt;0,T95&amp;"_"&amp;COUNTIF($T$2:T95,T95),"")</f>
        <v>02CD01E189_4</v>
      </c>
      <c r="B95" s="79" t="s">
        <v>66</v>
      </c>
      <c r="C95" s="75" t="s">
        <v>2196</v>
      </c>
      <c r="D95" s="79" t="s">
        <v>174</v>
      </c>
      <c r="E95" s="75" t="s">
        <v>2470</v>
      </c>
      <c r="F95" s="75" t="s">
        <v>1520</v>
      </c>
      <c r="G95" s="75" t="s">
        <v>1559</v>
      </c>
      <c r="H95" s="75">
        <v>2000</v>
      </c>
      <c r="I95" s="75">
        <v>4000</v>
      </c>
      <c r="J95" s="75">
        <v>6000</v>
      </c>
      <c r="K95" s="75">
        <v>8000</v>
      </c>
      <c r="L95" s="75">
        <v>8000</v>
      </c>
      <c r="M95" s="75">
        <v>0.25</v>
      </c>
      <c r="N95" s="75">
        <v>0.5</v>
      </c>
      <c r="O95" s="75">
        <v>0.75</v>
      </c>
      <c r="P95" s="75">
        <v>1</v>
      </c>
      <c r="Q95" s="75">
        <v>0.25</v>
      </c>
      <c r="R95" s="75">
        <v>0.4375</v>
      </c>
      <c r="S95" s="75">
        <v>0.88149999999999995</v>
      </c>
      <c r="T95" s="75" t="str">
        <f t="shared" si="1"/>
        <v>02CD01E189</v>
      </c>
    </row>
    <row r="96" spans="1:20" hidden="1">
      <c r="A96" s="75" t="str">
        <f>IF(T96&lt;&gt;0,T96&amp;"_"&amp;COUNTIF($T$2:T96,T96),"")</f>
        <v>02CD01E189_5</v>
      </c>
      <c r="B96" s="79" t="s">
        <v>66</v>
      </c>
      <c r="C96" s="75" t="s">
        <v>2196</v>
      </c>
      <c r="D96" s="79" t="s">
        <v>174</v>
      </c>
      <c r="E96" s="75" t="s">
        <v>2470</v>
      </c>
      <c r="F96" s="75" t="s">
        <v>1523</v>
      </c>
      <c r="G96" s="75" t="s">
        <v>2669</v>
      </c>
      <c r="H96" s="75">
        <v>750</v>
      </c>
      <c r="I96" s="75">
        <v>1500</v>
      </c>
      <c r="J96" s="75">
        <v>2250</v>
      </c>
      <c r="K96" s="75">
        <v>3000</v>
      </c>
      <c r="L96" s="75">
        <v>3000</v>
      </c>
      <c r="M96" s="75">
        <v>0.25</v>
      </c>
      <c r="N96" s="75">
        <v>0.5</v>
      </c>
      <c r="O96" s="75">
        <v>0.75</v>
      </c>
      <c r="P96" s="75">
        <v>1</v>
      </c>
      <c r="Q96" s="75">
        <v>0.25</v>
      </c>
      <c r="R96" s="75">
        <v>0.41666666666666669</v>
      </c>
      <c r="S96" s="75">
        <v>0.98566666666666669</v>
      </c>
      <c r="T96" s="75" t="str">
        <f t="shared" si="1"/>
        <v>02CD01E189</v>
      </c>
    </row>
    <row r="97" spans="1:20" hidden="1">
      <c r="A97" s="75" t="str">
        <f>IF(T97&lt;&gt;0,T97&amp;"_"&amp;COUNTIF($T$2:T97,T97),"")</f>
        <v>02CD01E189_6</v>
      </c>
      <c r="B97" s="79" t="s">
        <v>66</v>
      </c>
      <c r="C97" s="75" t="s">
        <v>2196</v>
      </c>
      <c r="D97" s="79" t="s">
        <v>174</v>
      </c>
      <c r="E97" s="75" t="s">
        <v>2470</v>
      </c>
      <c r="F97" s="75" t="s">
        <v>1525</v>
      </c>
      <c r="G97" s="75" t="s">
        <v>2670</v>
      </c>
      <c r="H97" s="75">
        <v>750</v>
      </c>
      <c r="I97" s="75">
        <v>1500</v>
      </c>
      <c r="J97" s="75">
        <v>2250</v>
      </c>
      <c r="K97" s="75">
        <v>3000</v>
      </c>
      <c r="L97" s="75">
        <v>3000</v>
      </c>
      <c r="M97" s="75">
        <v>0.25</v>
      </c>
      <c r="N97" s="75">
        <v>0.5</v>
      </c>
      <c r="O97" s="75">
        <v>0.75</v>
      </c>
      <c r="P97" s="75">
        <v>1</v>
      </c>
      <c r="Q97" s="75">
        <v>0.25</v>
      </c>
      <c r="R97" s="75">
        <v>0.41666666666666669</v>
      </c>
      <c r="S97" s="75">
        <v>0.98566666666666669</v>
      </c>
      <c r="T97" s="75" t="str">
        <f t="shared" si="1"/>
        <v>02CD01E189</v>
      </c>
    </row>
    <row r="98" spans="1:20" hidden="1">
      <c r="A98" s="75" t="str">
        <f>IF(T98&lt;&gt;0,T98&amp;"_"&amp;COUNTIF($T$2:T98,T98),"")</f>
        <v>02CD01E189_7</v>
      </c>
      <c r="B98" s="79" t="s">
        <v>66</v>
      </c>
      <c r="C98" s="75" t="s">
        <v>2196</v>
      </c>
      <c r="D98" s="79" t="s">
        <v>174</v>
      </c>
      <c r="E98" s="75" t="s">
        <v>2470</v>
      </c>
      <c r="F98" s="75" t="s">
        <v>1526</v>
      </c>
      <c r="G98" s="75" t="s">
        <v>2671</v>
      </c>
      <c r="H98" s="75">
        <v>50</v>
      </c>
      <c r="I98" s="75">
        <v>100</v>
      </c>
      <c r="J98" s="75">
        <v>150</v>
      </c>
      <c r="K98" s="75">
        <v>200</v>
      </c>
      <c r="L98" s="75">
        <v>200</v>
      </c>
      <c r="M98" s="75">
        <v>0.25</v>
      </c>
      <c r="N98" s="75">
        <v>0.5</v>
      </c>
      <c r="O98" s="75">
        <v>0.75</v>
      </c>
      <c r="P98" s="75">
        <v>1</v>
      </c>
      <c r="Q98" s="75">
        <v>0.25</v>
      </c>
      <c r="R98" s="75">
        <v>0.35</v>
      </c>
      <c r="S98" s="75">
        <v>0.76500000000000001</v>
      </c>
      <c r="T98" s="75" t="str">
        <f t="shared" si="1"/>
        <v>02CD01E189</v>
      </c>
    </row>
    <row r="99" spans="1:20" hidden="1">
      <c r="A99" s="75" t="str">
        <f>IF(T99&lt;&gt;0,T99&amp;"_"&amp;COUNTIF($T$2:T99,T99),"")</f>
        <v>02CD01E189_8</v>
      </c>
      <c r="B99" s="79" t="s">
        <v>66</v>
      </c>
      <c r="C99" s="75" t="s">
        <v>2196</v>
      </c>
      <c r="D99" s="79" t="s">
        <v>174</v>
      </c>
      <c r="E99" s="75" t="s">
        <v>2470</v>
      </c>
      <c r="F99" s="75" t="s">
        <v>1527</v>
      </c>
      <c r="G99" s="75" t="s">
        <v>1560</v>
      </c>
      <c r="H99" s="75">
        <v>50</v>
      </c>
      <c r="I99" s="75">
        <v>100</v>
      </c>
      <c r="J99" s="75">
        <v>150</v>
      </c>
      <c r="K99" s="75">
        <v>200</v>
      </c>
      <c r="L99" s="75">
        <v>200</v>
      </c>
      <c r="M99" s="75">
        <v>0.25</v>
      </c>
      <c r="N99" s="75">
        <v>0.5</v>
      </c>
      <c r="O99" s="75">
        <v>0.75</v>
      </c>
      <c r="P99" s="75">
        <v>1</v>
      </c>
      <c r="Q99" s="75">
        <v>0.25</v>
      </c>
      <c r="R99" s="75">
        <v>0.4</v>
      </c>
      <c r="S99" s="75">
        <v>0.76500000000000001</v>
      </c>
      <c r="T99" s="75" t="str">
        <f t="shared" si="1"/>
        <v>02CD01E189</v>
      </c>
    </row>
    <row r="100" spans="1:20" hidden="1">
      <c r="A100" s="75" t="str">
        <f>IF(T100&lt;&gt;0,T100&amp;"_"&amp;COUNTIF($T$2:T100,T100),"")</f>
        <v>02CD01E189_9</v>
      </c>
      <c r="B100" s="79" t="s">
        <v>66</v>
      </c>
      <c r="C100" s="75" t="s">
        <v>2196</v>
      </c>
      <c r="D100" s="79" t="s">
        <v>174</v>
      </c>
      <c r="E100" s="75" t="s">
        <v>2470</v>
      </c>
      <c r="F100" s="75" t="s">
        <v>1528</v>
      </c>
      <c r="G100" s="75" t="s">
        <v>2672</v>
      </c>
      <c r="H100" s="75">
        <v>0</v>
      </c>
      <c r="I100" s="75">
        <v>0</v>
      </c>
      <c r="J100" s="75">
        <v>0</v>
      </c>
      <c r="K100" s="75">
        <v>0</v>
      </c>
      <c r="L100" s="75">
        <v>0</v>
      </c>
      <c r="M100" s="75">
        <v>0</v>
      </c>
      <c r="N100" s="75">
        <v>0</v>
      </c>
      <c r="O100" s="75">
        <v>0</v>
      </c>
      <c r="P100" s="75">
        <v>0</v>
      </c>
      <c r="Q100" s="75" t="s">
        <v>338</v>
      </c>
      <c r="R100" s="75">
        <v>0</v>
      </c>
      <c r="S100" s="75">
        <v>0</v>
      </c>
      <c r="T100" s="75" t="str">
        <f t="shared" si="1"/>
        <v>02CD01E189</v>
      </c>
    </row>
    <row r="101" spans="1:20" hidden="1">
      <c r="A101" s="75" t="str">
        <f>IF(T101&lt;&gt;0,T101&amp;"_"&amp;COUNTIF($T$2:T101,T101),"")</f>
        <v>02CD01E189_10</v>
      </c>
      <c r="B101" s="79" t="s">
        <v>66</v>
      </c>
      <c r="C101" s="75" t="s">
        <v>2196</v>
      </c>
      <c r="D101" s="79" t="s">
        <v>174</v>
      </c>
      <c r="E101" s="75" t="s">
        <v>2470</v>
      </c>
      <c r="F101" s="75" t="s">
        <v>1529</v>
      </c>
      <c r="G101" s="75" t="s">
        <v>2673</v>
      </c>
      <c r="H101" s="75">
        <v>0</v>
      </c>
      <c r="I101" s="75">
        <v>0</v>
      </c>
      <c r="J101" s="75">
        <v>0</v>
      </c>
      <c r="K101" s="75">
        <v>0</v>
      </c>
      <c r="L101" s="75">
        <v>0</v>
      </c>
      <c r="M101" s="75">
        <v>0</v>
      </c>
      <c r="N101" s="75">
        <v>0</v>
      </c>
      <c r="O101" s="75">
        <v>0</v>
      </c>
      <c r="P101" s="75">
        <v>0</v>
      </c>
      <c r="Q101" s="75" t="s">
        <v>338</v>
      </c>
      <c r="R101" s="75">
        <v>0</v>
      </c>
      <c r="S101" s="75">
        <v>0</v>
      </c>
      <c r="T101" s="75" t="str">
        <f t="shared" si="1"/>
        <v>02CD01E189</v>
      </c>
    </row>
    <row r="102" spans="1:20" hidden="1">
      <c r="A102" s="75" t="str">
        <f>IF(T102&lt;&gt;0,T102&amp;"_"&amp;COUNTIF($T$2:T102,T102),"")</f>
        <v>02CD01E189_11</v>
      </c>
      <c r="B102" s="79" t="s">
        <v>66</v>
      </c>
      <c r="C102" s="75" t="s">
        <v>2196</v>
      </c>
      <c r="D102" s="79" t="s">
        <v>174</v>
      </c>
      <c r="E102" s="75" t="s">
        <v>2470</v>
      </c>
      <c r="F102" s="75" t="s">
        <v>1530</v>
      </c>
      <c r="G102" s="75" t="s">
        <v>1561</v>
      </c>
      <c r="H102" s="75">
        <v>0</v>
      </c>
      <c r="I102" s="75">
        <v>5</v>
      </c>
      <c r="J102" s="75">
        <v>15</v>
      </c>
      <c r="K102" s="75">
        <v>20</v>
      </c>
      <c r="L102" s="75">
        <v>20</v>
      </c>
      <c r="M102" s="75">
        <v>0</v>
      </c>
      <c r="N102" s="75">
        <v>0.25</v>
      </c>
      <c r="O102" s="75">
        <v>0.75</v>
      </c>
      <c r="P102" s="75">
        <v>1</v>
      </c>
      <c r="Q102" s="75">
        <v>0</v>
      </c>
      <c r="R102" s="75">
        <v>0.2</v>
      </c>
      <c r="S102" s="75">
        <v>0.95</v>
      </c>
      <c r="T102" s="75" t="str">
        <f t="shared" si="1"/>
        <v>02CD01E189</v>
      </c>
    </row>
    <row r="103" spans="1:20" hidden="1">
      <c r="A103" s="75" t="str">
        <f>IF(T103&lt;&gt;0,T103&amp;"_"&amp;COUNTIF($T$2:T103,T103),"")</f>
        <v>02CD01E189_12</v>
      </c>
      <c r="B103" s="79" t="s">
        <v>66</v>
      </c>
      <c r="C103" s="75" t="s">
        <v>2196</v>
      </c>
      <c r="D103" s="79" t="s">
        <v>174</v>
      </c>
      <c r="E103" s="75" t="s">
        <v>2470</v>
      </c>
      <c r="F103" s="75" t="s">
        <v>1531</v>
      </c>
      <c r="G103" s="75" t="s">
        <v>1561</v>
      </c>
      <c r="H103" s="75">
        <v>0</v>
      </c>
      <c r="I103" s="75">
        <v>5</v>
      </c>
      <c r="J103" s="75">
        <v>15</v>
      </c>
      <c r="K103" s="75">
        <v>20</v>
      </c>
      <c r="L103" s="75">
        <v>20</v>
      </c>
      <c r="M103" s="75">
        <v>0</v>
      </c>
      <c r="N103" s="75">
        <v>0.25</v>
      </c>
      <c r="O103" s="75">
        <v>0.75</v>
      </c>
      <c r="P103" s="75">
        <v>1</v>
      </c>
      <c r="Q103" s="75">
        <v>0</v>
      </c>
      <c r="R103" s="75">
        <v>0.2</v>
      </c>
      <c r="S103" s="75">
        <v>0.95</v>
      </c>
      <c r="T103" s="75" t="str">
        <f t="shared" si="1"/>
        <v>02CD01E189</v>
      </c>
    </row>
    <row r="104" spans="1:20" hidden="1">
      <c r="A104" s="75" t="str">
        <f>IF(T104&lt;&gt;0,T104&amp;"_"&amp;COUNTIF($T$2:T104,T104),"")</f>
        <v>02CD01E189_13</v>
      </c>
      <c r="B104" s="79" t="s">
        <v>66</v>
      </c>
      <c r="C104" s="75" t="s">
        <v>2196</v>
      </c>
      <c r="D104" s="79" t="s">
        <v>174</v>
      </c>
      <c r="E104" s="75" t="s">
        <v>2470</v>
      </c>
      <c r="F104" s="75" t="s">
        <v>1562</v>
      </c>
      <c r="G104" s="75" t="s">
        <v>2674</v>
      </c>
      <c r="H104" s="75">
        <v>0</v>
      </c>
      <c r="I104" s="75">
        <v>0</v>
      </c>
      <c r="J104" s="75">
        <v>50</v>
      </c>
      <c r="K104" s="75">
        <v>100</v>
      </c>
      <c r="L104" s="75">
        <v>100</v>
      </c>
      <c r="M104" s="75">
        <v>0</v>
      </c>
      <c r="N104" s="75">
        <v>0</v>
      </c>
      <c r="O104" s="75">
        <v>0.5</v>
      </c>
      <c r="P104" s="75">
        <v>1</v>
      </c>
      <c r="Q104" s="75">
        <v>0</v>
      </c>
      <c r="R104" s="75">
        <v>0</v>
      </c>
      <c r="S104" s="75">
        <v>0</v>
      </c>
      <c r="T104" s="75" t="str">
        <f t="shared" si="1"/>
        <v>02CD01E189</v>
      </c>
    </row>
    <row r="105" spans="1:20" hidden="1">
      <c r="A105" s="75" t="str">
        <f>IF(T105&lt;&gt;0,T105&amp;"_"&amp;COUNTIF($T$2:T105,T105),"")</f>
        <v>02CD01E189_14</v>
      </c>
      <c r="B105" s="79" t="s">
        <v>66</v>
      </c>
      <c r="C105" s="75" t="s">
        <v>2196</v>
      </c>
      <c r="D105" s="79" t="s">
        <v>174</v>
      </c>
      <c r="E105" s="75" t="s">
        <v>2470</v>
      </c>
      <c r="F105" s="75" t="s">
        <v>1563</v>
      </c>
      <c r="G105" s="75" t="s">
        <v>2674</v>
      </c>
      <c r="H105" s="75">
        <v>0</v>
      </c>
      <c r="I105" s="75">
        <v>0</v>
      </c>
      <c r="J105" s="75">
        <v>50</v>
      </c>
      <c r="K105" s="75">
        <v>100</v>
      </c>
      <c r="L105" s="75">
        <v>100</v>
      </c>
      <c r="M105" s="75">
        <v>0</v>
      </c>
      <c r="N105" s="75">
        <v>0</v>
      </c>
      <c r="O105" s="75">
        <v>0.5</v>
      </c>
      <c r="P105" s="75">
        <v>1</v>
      </c>
      <c r="Q105" s="75">
        <v>0</v>
      </c>
      <c r="R105" s="75">
        <v>0</v>
      </c>
      <c r="S105" s="75">
        <v>0</v>
      </c>
      <c r="T105" s="75" t="str">
        <f t="shared" si="1"/>
        <v>02CD01E189</v>
      </c>
    </row>
    <row r="106" spans="1:20" hidden="1">
      <c r="A106" s="75" t="str">
        <f>IF(T106&lt;&gt;0,T106&amp;"_"&amp;COUNTIF($T$2:T106,T106),"")</f>
        <v>02CD01E190_1</v>
      </c>
      <c r="B106" s="79" t="s">
        <v>66</v>
      </c>
      <c r="C106" s="75" t="s">
        <v>2196</v>
      </c>
      <c r="D106" s="79" t="s">
        <v>175</v>
      </c>
      <c r="E106" s="75" t="s">
        <v>2471</v>
      </c>
      <c r="F106" s="75" t="s">
        <v>1512</v>
      </c>
      <c r="G106" s="75" t="s">
        <v>1564</v>
      </c>
      <c r="H106" s="75">
        <v>1375</v>
      </c>
      <c r="I106" s="75">
        <v>2750</v>
      </c>
      <c r="J106" s="75">
        <v>4125</v>
      </c>
      <c r="K106" s="75">
        <v>5500</v>
      </c>
      <c r="L106" s="75">
        <v>5500</v>
      </c>
      <c r="M106" s="75">
        <v>0.25</v>
      </c>
      <c r="N106" s="75">
        <v>0.5</v>
      </c>
      <c r="O106" s="75">
        <v>0.75</v>
      </c>
      <c r="P106" s="75">
        <v>1</v>
      </c>
      <c r="Q106" s="75">
        <v>0.24090909090909091</v>
      </c>
      <c r="R106" s="75">
        <v>0.40745454545454546</v>
      </c>
      <c r="S106" s="75">
        <v>0.81181818181818177</v>
      </c>
      <c r="T106" s="75" t="str">
        <f t="shared" si="1"/>
        <v>02CD01E190</v>
      </c>
    </row>
    <row r="107" spans="1:20" hidden="1">
      <c r="A107" s="75" t="str">
        <f>IF(T107&lt;&gt;0,T107&amp;"_"&amp;COUNTIF($T$2:T107,T107),"")</f>
        <v>02CD01E190_2</v>
      </c>
      <c r="B107" s="79" t="s">
        <v>66</v>
      </c>
      <c r="C107" s="75" t="s">
        <v>2196</v>
      </c>
      <c r="D107" s="79" t="s">
        <v>175</v>
      </c>
      <c r="E107" s="75" t="s">
        <v>2471</v>
      </c>
      <c r="F107" s="75" t="s">
        <v>1514</v>
      </c>
      <c r="G107" s="75" t="s">
        <v>2675</v>
      </c>
      <c r="H107" s="75">
        <v>1375</v>
      </c>
      <c r="I107" s="75">
        <v>2750</v>
      </c>
      <c r="J107" s="75">
        <v>4125</v>
      </c>
      <c r="K107" s="75">
        <v>5500</v>
      </c>
      <c r="L107" s="75">
        <v>5500</v>
      </c>
      <c r="M107" s="75">
        <v>0.25</v>
      </c>
      <c r="N107" s="75">
        <v>0.5</v>
      </c>
      <c r="O107" s="75">
        <v>0.75</v>
      </c>
      <c r="P107" s="75">
        <v>1</v>
      </c>
      <c r="Q107" s="75">
        <v>0.24090909090909091</v>
      </c>
      <c r="R107" s="75">
        <v>0.40745454545454546</v>
      </c>
      <c r="S107" s="75">
        <v>0.81181818181818177</v>
      </c>
      <c r="T107" s="75" t="str">
        <f t="shared" si="1"/>
        <v>02CD01E190</v>
      </c>
    </row>
    <row r="108" spans="1:20" hidden="1">
      <c r="A108" s="75" t="str">
        <f>IF(T108&lt;&gt;0,T108&amp;"_"&amp;COUNTIF($T$2:T108,T108),"")</f>
        <v>02CD01E190_3</v>
      </c>
      <c r="B108" s="79" t="s">
        <v>66</v>
      </c>
      <c r="C108" s="75" t="s">
        <v>2196</v>
      </c>
      <c r="D108" s="79" t="s">
        <v>175</v>
      </c>
      <c r="E108" s="75" t="s">
        <v>2471</v>
      </c>
      <c r="F108" s="75" t="s">
        <v>1516</v>
      </c>
      <c r="G108" s="75" t="s">
        <v>2676</v>
      </c>
      <c r="H108" s="75">
        <v>375</v>
      </c>
      <c r="I108" s="75">
        <v>750</v>
      </c>
      <c r="J108" s="75">
        <v>1125</v>
      </c>
      <c r="K108" s="75">
        <v>1500</v>
      </c>
      <c r="L108" s="75">
        <v>1500</v>
      </c>
      <c r="M108" s="75">
        <v>0.25</v>
      </c>
      <c r="N108" s="75">
        <v>0.5</v>
      </c>
      <c r="O108" s="75">
        <v>0.75</v>
      </c>
      <c r="P108" s="75">
        <v>1</v>
      </c>
      <c r="Q108" s="75">
        <v>0.25</v>
      </c>
      <c r="R108" s="75">
        <v>0.41</v>
      </c>
      <c r="S108" s="75">
        <v>0.7</v>
      </c>
      <c r="T108" s="75" t="str">
        <f t="shared" si="1"/>
        <v>02CD01E190</v>
      </c>
    </row>
    <row r="109" spans="1:20" hidden="1">
      <c r="A109" s="75" t="str">
        <f>IF(T109&lt;&gt;0,T109&amp;"_"&amp;COUNTIF($T$2:T109,T109),"")</f>
        <v>02CD01E190_4</v>
      </c>
      <c r="B109" s="79" t="s">
        <v>66</v>
      </c>
      <c r="C109" s="75" t="s">
        <v>2196</v>
      </c>
      <c r="D109" s="79" t="s">
        <v>175</v>
      </c>
      <c r="E109" s="75" t="s">
        <v>2471</v>
      </c>
      <c r="F109" s="75" t="s">
        <v>1539</v>
      </c>
      <c r="G109" s="75" t="s">
        <v>2677</v>
      </c>
      <c r="H109" s="75">
        <v>500</v>
      </c>
      <c r="I109" s="75">
        <v>1000</v>
      </c>
      <c r="J109" s="75">
        <v>1500</v>
      </c>
      <c r="K109" s="75">
        <v>2000</v>
      </c>
      <c r="L109" s="75">
        <v>2000</v>
      </c>
      <c r="M109" s="75">
        <v>0.25</v>
      </c>
      <c r="N109" s="75">
        <v>0.5</v>
      </c>
      <c r="O109" s="75">
        <v>0.75</v>
      </c>
      <c r="P109" s="75">
        <v>1</v>
      </c>
      <c r="Q109" s="75">
        <v>0.25</v>
      </c>
      <c r="R109" s="75">
        <v>0.35349999999999998</v>
      </c>
      <c r="S109" s="75">
        <v>0.64600000000000002</v>
      </c>
      <c r="T109" s="75" t="str">
        <f t="shared" si="1"/>
        <v>02CD01E190</v>
      </c>
    </row>
    <row r="110" spans="1:20" hidden="1">
      <c r="A110" s="75" t="str">
        <f>IF(T110&lt;&gt;0,T110&amp;"_"&amp;COUNTIF($T$2:T110,T110),"")</f>
        <v>02CD01E198_1</v>
      </c>
      <c r="B110" s="79" t="s">
        <v>66</v>
      </c>
      <c r="C110" s="75" t="s">
        <v>2196</v>
      </c>
      <c r="D110" s="79" t="s">
        <v>176</v>
      </c>
      <c r="E110" s="75" t="s">
        <v>463</v>
      </c>
      <c r="F110" s="75" t="s">
        <v>1512</v>
      </c>
      <c r="G110" s="75" t="s">
        <v>2678</v>
      </c>
      <c r="H110" s="75">
        <v>1600</v>
      </c>
      <c r="I110" s="75">
        <v>1600</v>
      </c>
      <c r="J110" s="75">
        <v>1600</v>
      </c>
      <c r="K110" s="75">
        <v>1600</v>
      </c>
      <c r="L110" s="75">
        <v>1600</v>
      </c>
      <c r="M110" s="75">
        <v>1</v>
      </c>
      <c r="N110" s="75">
        <v>1</v>
      </c>
      <c r="O110" s="75">
        <v>1</v>
      </c>
      <c r="P110" s="75">
        <v>1</v>
      </c>
      <c r="Q110" s="75">
        <v>0.75124999999999997</v>
      </c>
      <c r="R110" s="75">
        <v>0.75124999999999997</v>
      </c>
      <c r="S110" s="75">
        <v>1.900625</v>
      </c>
      <c r="T110" s="75" t="str">
        <f t="shared" si="1"/>
        <v>02CD01E198</v>
      </c>
    </row>
    <row r="111" spans="1:20" hidden="1">
      <c r="A111" s="75" t="str">
        <f>IF(T111&lt;&gt;0,T111&amp;"_"&amp;COUNTIF($T$2:T111,T111),"")</f>
        <v>02CD01E198_2</v>
      </c>
      <c r="B111" s="79" t="s">
        <v>66</v>
      </c>
      <c r="C111" s="75" t="s">
        <v>2196</v>
      </c>
      <c r="D111" s="79" t="s">
        <v>176</v>
      </c>
      <c r="E111" s="75" t="s">
        <v>463</v>
      </c>
      <c r="F111" s="75" t="s">
        <v>1514</v>
      </c>
      <c r="G111" s="75" t="s">
        <v>2679</v>
      </c>
      <c r="H111" s="75">
        <v>1600</v>
      </c>
      <c r="I111" s="75">
        <v>1600</v>
      </c>
      <c r="J111" s="75">
        <v>1600</v>
      </c>
      <c r="K111" s="75">
        <v>1600</v>
      </c>
      <c r="L111" s="75">
        <v>1600</v>
      </c>
      <c r="M111" s="75">
        <v>1</v>
      </c>
      <c r="N111" s="75">
        <v>1</v>
      </c>
      <c r="O111" s="75">
        <v>1</v>
      </c>
      <c r="P111" s="75">
        <v>1</v>
      </c>
      <c r="Q111" s="75">
        <v>0.75124999999999997</v>
      </c>
      <c r="R111" s="75">
        <v>0.75124999999999997</v>
      </c>
      <c r="S111" s="75">
        <v>1.900625</v>
      </c>
      <c r="T111" s="75" t="str">
        <f t="shared" si="1"/>
        <v>02CD01E198</v>
      </c>
    </row>
    <row r="112" spans="1:20" hidden="1">
      <c r="A112" s="75" t="str">
        <f>IF(T112&lt;&gt;0,T112&amp;"_"&amp;COUNTIF($T$2:T112,T112),"")</f>
        <v>02CD01E200_1</v>
      </c>
      <c r="B112" s="79" t="s">
        <v>66</v>
      </c>
      <c r="C112" s="75" t="s">
        <v>2196</v>
      </c>
      <c r="D112" s="79" t="s">
        <v>171</v>
      </c>
      <c r="E112" s="75" t="s">
        <v>2180</v>
      </c>
      <c r="F112" s="75" t="s">
        <v>1512</v>
      </c>
      <c r="G112" s="75" t="s">
        <v>2680</v>
      </c>
      <c r="H112" s="75">
        <v>50000</v>
      </c>
      <c r="I112" s="75">
        <v>100000</v>
      </c>
      <c r="J112" s="75">
        <v>150000</v>
      </c>
      <c r="K112" s="75">
        <v>200000</v>
      </c>
      <c r="L112" s="75">
        <v>200000</v>
      </c>
      <c r="M112" s="75">
        <v>0.25</v>
      </c>
      <c r="N112" s="75">
        <v>0.5</v>
      </c>
      <c r="O112" s="75">
        <v>0.75</v>
      </c>
      <c r="P112" s="75">
        <v>1</v>
      </c>
      <c r="Q112" s="75">
        <v>0.27597500000000003</v>
      </c>
      <c r="R112" s="75">
        <v>0.58426</v>
      </c>
      <c r="S112" s="75">
        <v>0.86392500000000005</v>
      </c>
      <c r="T112" s="75" t="str">
        <f t="shared" si="1"/>
        <v>02CD01E200</v>
      </c>
    </row>
    <row r="113" spans="1:20" hidden="1">
      <c r="A113" s="75" t="str">
        <f>IF(T113&lt;&gt;0,T113&amp;"_"&amp;COUNTIF($T$2:T113,T113),"")</f>
        <v>02CD01E200_2</v>
      </c>
      <c r="B113" s="79" t="s">
        <v>66</v>
      </c>
      <c r="C113" s="75" t="s">
        <v>2196</v>
      </c>
      <c r="D113" s="79" t="s">
        <v>171</v>
      </c>
      <c r="E113" s="75" t="s">
        <v>2180</v>
      </c>
      <c r="F113" s="75" t="s">
        <v>1514</v>
      </c>
      <c r="G113" s="75" t="s">
        <v>2681</v>
      </c>
      <c r="H113" s="75">
        <v>50000</v>
      </c>
      <c r="I113" s="75">
        <v>100000</v>
      </c>
      <c r="J113" s="75">
        <v>150000</v>
      </c>
      <c r="K113" s="75">
        <v>200000</v>
      </c>
      <c r="L113" s="75">
        <v>200000</v>
      </c>
      <c r="M113" s="75">
        <v>0.25</v>
      </c>
      <c r="N113" s="75">
        <v>0.5</v>
      </c>
      <c r="O113" s="75">
        <v>0.75</v>
      </c>
      <c r="P113" s="75">
        <v>1</v>
      </c>
      <c r="Q113" s="75">
        <v>0.27597500000000003</v>
      </c>
      <c r="R113" s="75">
        <v>0.58426</v>
      </c>
      <c r="S113" s="75">
        <v>0.77790000000000004</v>
      </c>
      <c r="T113" s="75" t="str">
        <f t="shared" si="1"/>
        <v>02CD01E200</v>
      </c>
    </row>
    <row r="114" spans="1:20" hidden="1">
      <c r="A114" s="75" t="str">
        <f>IF(T114&lt;&gt;0,T114&amp;"_"&amp;COUNTIF($T$2:T114,T114),"")</f>
        <v>02CD01E200_3</v>
      </c>
      <c r="B114" s="79" t="s">
        <v>66</v>
      </c>
      <c r="C114" s="75" t="s">
        <v>2196</v>
      </c>
      <c r="D114" s="79" t="s">
        <v>171</v>
      </c>
      <c r="E114" s="75" t="s">
        <v>2180</v>
      </c>
      <c r="F114" s="75" t="s">
        <v>1518</v>
      </c>
      <c r="G114" s="75" t="s">
        <v>2682</v>
      </c>
      <c r="H114" s="75">
        <v>325</v>
      </c>
      <c r="I114" s="75">
        <v>650</v>
      </c>
      <c r="J114" s="75">
        <v>975</v>
      </c>
      <c r="K114" s="75">
        <v>1300</v>
      </c>
      <c r="L114" s="75">
        <v>1300</v>
      </c>
      <c r="M114" s="75">
        <v>0.25</v>
      </c>
      <c r="N114" s="75">
        <v>0.5</v>
      </c>
      <c r="O114" s="75">
        <v>0.75</v>
      </c>
      <c r="P114" s="75">
        <v>1</v>
      </c>
      <c r="Q114" s="75">
        <v>0.16153846153846155</v>
      </c>
      <c r="R114" s="75">
        <v>0.75076923076923074</v>
      </c>
      <c r="S114" s="75">
        <v>1.0369230769230768</v>
      </c>
      <c r="T114" s="75" t="str">
        <f t="shared" si="1"/>
        <v>02CD01E200</v>
      </c>
    </row>
    <row r="115" spans="1:20" hidden="1">
      <c r="A115" s="75" t="str">
        <f>IF(T115&lt;&gt;0,T115&amp;"_"&amp;COUNTIF($T$2:T115,T115),"")</f>
        <v>02CD01E200_4</v>
      </c>
      <c r="B115" s="79" t="s">
        <v>66</v>
      </c>
      <c r="C115" s="75" t="s">
        <v>2196</v>
      </c>
      <c r="D115" s="79" t="s">
        <v>171</v>
      </c>
      <c r="E115" s="75" t="s">
        <v>2180</v>
      </c>
      <c r="F115" s="75" t="s">
        <v>1520</v>
      </c>
      <c r="G115" s="75" t="s">
        <v>1568</v>
      </c>
      <c r="H115" s="75">
        <v>325</v>
      </c>
      <c r="I115" s="75">
        <v>650</v>
      </c>
      <c r="J115" s="75">
        <v>975</v>
      </c>
      <c r="K115" s="75">
        <v>1300</v>
      </c>
      <c r="L115" s="75">
        <v>1300</v>
      </c>
      <c r="M115" s="75">
        <v>0.25</v>
      </c>
      <c r="N115" s="75">
        <v>0.5</v>
      </c>
      <c r="O115" s="75">
        <v>0.75</v>
      </c>
      <c r="P115" s="75">
        <v>1</v>
      </c>
      <c r="Q115" s="75">
        <v>0.16153846153846155</v>
      </c>
      <c r="R115" s="75">
        <v>0.75076923076923074</v>
      </c>
      <c r="S115" s="75">
        <v>1.1453846153846154</v>
      </c>
      <c r="T115" s="75" t="str">
        <f t="shared" si="1"/>
        <v>02CD01E200</v>
      </c>
    </row>
    <row r="116" spans="1:20" hidden="1">
      <c r="A116" s="75" t="str">
        <f>IF(T116&lt;&gt;0,T116&amp;"_"&amp;COUNTIF($T$2:T116,T116),"")</f>
        <v>02CD01E200_5</v>
      </c>
      <c r="B116" s="79" t="s">
        <v>66</v>
      </c>
      <c r="C116" s="75" t="s">
        <v>2196</v>
      </c>
      <c r="D116" s="79" t="s">
        <v>171</v>
      </c>
      <c r="E116" s="75" t="s">
        <v>2180</v>
      </c>
      <c r="F116" s="75" t="s">
        <v>1523</v>
      </c>
      <c r="G116" s="75" t="s">
        <v>1569</v>
      </c>
      <c r="H116" s="75">
        <v>45</v>
      </c>
      <c r="I116" s="75">
        <v>90</v>
      </c>
      <c r="J116" s="75">
        <v>135</v>
      </c>
      <c r="K116" s="75">
        <v>180</v>
      </c>
      <c r="L116" s="75">
        <v>180</v>
      </c>
      <c r="M116" s="75">
        <v>0.25</v>
      </c>
      <c r="N116" s="75">
        <v>0.5</v>
      </c>
      <c r="O116" s="75">
        <v>0.75</v>
      </c>
      <c r="P116" s="75">
        <v>1</v>
      </c>
      <c r="Q116" s="75">
        <v>0.10555555555555556</v>
      </c>
      <c r="R116" s="75">
        <v>0.28888888888888886</v>
      </c>
      <c r="S116" s="75">
        <v>0.55000000000000004</v>
      </c>
      <c r="T116" s="75" t="str">
        <f t="shared" si="1"/>
        <v>02CD01E200</v>
      </c>
    </row>
    <row r="117" spans="1:20" hidden="1">
      <c r="A117" s="75" t="str">
        <f>IF(T117&lt;&gt;0,T117&amp;"_"&amp;COUNTIF($T$2:T117,T117),"")</f>
        <v>02CD01E200_6</v>
      </c>
      <c r="B117" s="79" t="s">
        <v>66</v>
      </c>
      <c r="C117" s="75" t="s">
        <v>2196</v>
      </c>
      <c r="D117" s="79" t="s">
        <v>171</v>
      </c>
      <c r="E117" s="75" t="s">
        <v>2180</v>
      </c>
      <c r="F117" s="75" t="s">
        <v>1525</v>
      </c>
      <c r="G117" s="75" t="s">
        <v>1570</v>
      </c>
      <c r="H117" s="75">
        <v>50000</v>
      </c>
      <c r="I117" s="75">
        <v>100000</v>
      </c>
      <c r="J117" s="75">
        <v>150000</v>
      </c>
      <c r="K117" s="75">
        <v>200000</v>
      </c>
      <c r="L117" s="75">
        <v>200000</v>
      </c>
      <c r="M117" s="75">
        <v>0.25</v>
      </c>
      <c r="N117" s="75">
        <v>0.5</v>
      </c>
      <c r="O117" s="75">
        <v>0.75</v>
      </c>
      <c r="P117" s="75">
        <v>1</v>
      </c>
      <c r="Q117" s="75">
        <v>0.29026000000000002</v>
      </c>
      <c r="R117" s="75">
        <v>0.56179500000000004</v>
      </c>
      <c r="S117" s="75">
        <v>0.95986000000000005</v>
      </c>
      <c r="T117" s="75" t="str">
        <f t="shared" si="1"/>
        <v>02CD01E200</v>
      </c>
    </row>
    <row r="118" spans="1:20" hidden="1">
      <c r="A118" s="75" t="str">
        <f>IF(T118&lt;&gt;0,T118&amp;"_"&amp;COUNTIF($T$2:T118,T118),"")</f>
        <v>02CD01E200_7</v>
      </c>
      <c r="B118" s="79" t="s">
        <v>66</v>
      </c>
      <c r="C118" s="75" t="s">
        <v>2196</v>
      </c>
      <c r="D118" s="79" t="s">
        <v>171</v>
      </c>
      <c r="E118" s="75" t="s">
        <v>2180</v>
      </c>
      <c r="F118" s="75" t="s">
        <v>1526</v>
      </c>
      <c r="G118" s="75" t="s">
        <v>2683</v>
      </c>
      <c r="H118" s="75">
        <v>33</v>
      </c>
      <c r="I118" s="75">
        <v>65</v>
      </c>
      <c r="J118" s="75">
        <v>97</v>
      </c>
      <c r="K118" s="75">
        <v>130</v>
      </c>
      <c r="L118" s="75">
        <v>130</v>
      </c>
      <c r="M118" s="75">
        <v>0.25384615384615383</v>
      </c>
      <c r="N118" s="75">
        <v>0.5</v>
      </c>
      <c r="O118" s="75">
        <v>0.74615384615384617</v>
      </c>
      <c r="P118" s="75">
        <v>1</v>
      </c>
      <c r="Q118" s="75">
        <v>7.6923076923076927E-3</v>
      </c>
      <c r="R118" s="75">
        <v>8.461538461538462E-2</v>
      </c>
      <c r="S118" s="75">
        <v>0.1</v>
      </c>
      <c r="T118" s="75" t="str">
        <f t="shared" si="1"/>
        <v>02CD01E200</v>
      </c>
    </row>
    <row r="119" spans="1:20" hidden="1">
      <c r="A119" s="75" t="str">
        <f>IF(T119&lt;&gt;0,T119&amp;"_"&amp;COUNTIF($T$2:T119,T119),"")</f>
        <v>02CD01E200_8</v>
      </c>
      <c r="B119" s="79" t="s">
        <v>66</v>
      </c>
      <c r="C119" s="75" t="s">
        <v>2196</v>
      </c>
      <c r="D119" s="79" t="s">
        <v>171</v>
      </c>
      <c r="E119" s="75" t="s">
        <v>2180</v>
      </c>
      <c r="F119" s="75" t="s">
        <v>1527</v>
      </c>
      <c r="G119" s="75" t="s">
        <v>2684</v>
      </c>
      <c r="H119" s="75">
        <v>33</v>
      </c>
      <c r="I119" s="75">
        <v>65</v>
      </c>
      <c r="J119" s="75">
        <v>97</v>
      </c>
      <c r="K119" s="75">
        <v>130</v>
      </c>
      <c r="L119" s="75">
        <v>130</v>
      </c>
      <c r="M119" s="75">
        <v>0.25384615384615383</v>
      </c>
      <c r="N119" s="75">
        <v>0.5</v>
      </c>
      <c r="O119" s="75">
        <v>0.74615384615384617</v>
      </c>
      <c r="P119" s="75">
        <v>1</v>
      </c>
      <c r="Q119" s="75">
        <v>7.6923076923076927E-3</v>
      </c>
      <c r="R119" s="75">
        <v>8.461538461538462E-2</v>
      </c>
      <c r="S119" s="75">
        <v>0.1</v>
      </c>
      <c r="T119" s="75" t="str">
        <f t="shared" si="1"/>
        <v>02CD01E200</v>
      </c>
    </row>
    <row r="120" spans="1:20" hidden="1">
      <c r="A120" s="75" t="str">
        <f>IF(T120&lt;&gt;0,T120&amp;"_"&amp;COUNTIF($T$2:T120,T120),"")</f>
        <v>02CD01E200_9</v>
      </c>
      <c r="B120" s="79" t="s">
        <v>66</v>
      </c>
      <c r="C120" s="75" t="s">
        <v>2196</v>
      </c>
      <c r="D120" s="79" t="s">
        <v>171</v>
      </c>
      <c r="E120" s="75" t="s">
        <v>2180</v>
      </c>
      <c r="F120" s="75" t="s">
        <v>1528</v>
      </c>
      <c r="G120" s="75" t="s">
        <v>2685</v>
      </c>
      <c r="H120" s="75">
        <v>9750</v>
      </c>
      <c r="I120" s="75">
        <v>17500</v>
      </c>
      <c r="J120" s="75">
        <v>27750</v>
      </c>
      <c r="K120" s="75">
        <v>33000</v>
      </c>
      <c r="L120" s="75">
        <v>33000</v>
      </c>
      <c r="M120" s="75">
        <v>0.29545454545454547</v>
      </c>
      <c r="N120" s="75">
        <v>0.53030303030303028</v>
      </c>
      <c r="O120" s="75">
        <v>0.84090909090909094</v>
      </c>
      <c r="P120" s="75">
        <v>1</v>
      </c>
      <c r="Q120" s="75">
        <v>0.31866666666666665</v>
      </c>
      <c r="R120" s="75">
        <v>0.60054545454545449</v>
      </c>
      <c r="S120" s="75">
        <v>1.0146969696969697</v>
      </c>
      <c r="T120" s="75" t="str">
        <f t="shared" si="1"/>
        <v>02CD01E200</v>
      </c>
    </row>
    <row r="121" spans="1:20" hidden="1">
      <c r="A121" s="75" t="str">
        <f>IF(T121&lt;&gt;0,T121&amp;"_"&amp;COUNTIF($T$2:T121,T121),"")</f>
        <v>02CD01E200_10</v>
      </c>
      <c r="B121" s="79" t="s">
        <v>66</v>
      </c>
      <c r="C121" s="75" t="s">
        <v>2196</v>
      </c>
      <c r="D121" s="79" t="s">
        <v>171</v>
      </c>
      <c r="E121" s="75" t="s">
        <v>2180</v>
      </c>
      <c r="F121" s="75" t="s">
        <v>1529</v>
      </c>
      <c r="G121" s="75" t="s">
        <v>2686</v>
      </c>
      <c r="H121" s="75">
        <v>9750</v>
      </c>
      <c r="I121" s="75">
        <v>17500</v>
      </c>
      <c r="J121" s="75">
        <v>27750</v>
      </c>
      <c r="K121" s="75">
        <v>33000</v>
      </c>
      <c r="L121" s="75">
        <v>33000</v>
      </c>
      <c r="M121" s="75">
        <v>0.29545454545454547</v>
      </c>
      <c r="N121" s="75">
        <v>0.53030303030303028</v>
      </c>
      <c r="O121" s="75">
        <v>0.84090909090909094</v>
      </c>
      <c r="P121" s="75">
        <v>1</v>
      </c>
      <c r="Q121" s="75">
        <v>0.31403030303030305</v>
      </c>
      <c r="R121" s="75">
        <v>0.59590909090909094</v>
      </c>
      <c r="S121" s="75">
        <v>1.0100606060606061</v>
      </c>
      <c r="T121" s="75" t="str">
        <f t="shared" si="1"/>
        <v>02CD01E200</v>
      </c>
    </row>
    <row r="122" spans="1:20" hidden="1">
      <c r="A122" s="75" t="str">
        <f>IF(T122&lt;&gt;0,T122&amp;"_"&amp;COUNTIF($T$2:T122,T122),"")</f>
        <v>02CD01E200_11</v>
      </c>
      <c r="B122" s="79" t="s">
        <v>66</v>
      </c>
      <c r="C122" s="75" t="s">
        <v>2196</v>
      </c>
      <c r="D122" s="79" t="s">
        <v>171</v>
      </c>
      <c r="E122" s="75" t="s">
        <v>2180</v>
      </c>
      <c r="F122" s="75" t="s">
        <v>1530</v>
      </c>
      <c r="G122" s="75" t="s">
        <v>2687</v>
      </c>
      <c r="H122" s="75">
        <v>41</v>
      </c>
      <c r="I122" s="75">
        <v>93</v>
      </c>
      <c r="J122" s="75">
        <v>146</v>
      </c>
      <c r="K122" s="75">
        <v>190</v>
      </c>
      <c r="L122" s="75">
        <v>190</v>
      </c>
      <c r="M122" s="75">
        <v>0.21578947368421053</v>
      </c>
      <c r="N122" s="75">
        <v>0.48947368421052634</v>
      </c>
      <c r="O122" s="75">
        <v>0.76842105263157889</v>
      </c>
      <c r="P122" s="75">
        <v>1</v>
      </c>
      <c r="Q122" s="75">
        <v>0.21578947368421053</v>
      </c>
      <c r="R122" s="75">
        <v>0.36315789473684212</v>
      </c>
      <c r="S122" s="75">
        <v>0.75789473684210529</v>
      </c>
      <c r="T122" s="75" t="str">
        <f t="shared" si="1"/>
        <v>02CD01E200</v>
      </c>
    </row>
    <row r="123" spans="1:20" hidden="1">
      <c r="A123" s="75" t="str">
        <f>IF(T123&lt;&gt;0,T123&amp;"_"&amp;COUNTIF($T$2:T123,T123),"")</f>
        <v>02CD01E200_12</v>
      </c>
      <c r="B123" s="79" t="s">
        <v>66</v>
      </c>
      <c r="C123" s="75" t="s">
        <v>2196</v>
      </c>
      <c r="D123" s="79" t="s">
        <v>171</v>
      </c>
      <c r="E123" s="75" t="s">
        <v>2180</v>
      </c>
      <c r="F123" s="75" t="s">
        <v>1531</v>
      </c>
      <c r="G123" s="75" t="s">
        <v>2688</v>
      </c>
      <c r="H123" s="75">
        <v>261</v>
      </c>
      <c r="I123" s="75">
        <v>1172</v>
      </c>
      <c r="J123" s="75">
        <v>2083</v>
      </c>
      <c r="K123" s="75">
        <v>2904</v>
      </c>
      <c r="L123" s="75">
        <v>2904</v>
      </c>
      <c r="M123" s="75">
        <v>8.9876033057851246E-2</v>
      </c>
      <c r="N123" s="75">
        <v>0.40358126721763088</v>
      </c>
      <c r="O123" s="75">
        <v>0.71728650137741046</v>
      </c>
      <c r="P123" s="75">
        <v>1</v>
      </c>
      <c r="Q123" s="75">
        <v>0.24896694214876033</v>
      </c>
      <c r="R123" s="75">
        <v>0.67699724517906334</v>
      </c>
      <c r="S123" s="75">
        <v>1.4903581267217632</v>
      </c>
      <c r="T123" s="75" t="str">
        <f t="shared" si="1"/>
        <v>02CD01E200</v>
      </c>
    </row>
    <row r="124" spans="1:20" hidden="1">
      <c r="A124" s="75" t="str">
        <f>IF(T124&lt;&gt;0,T124&amp;"_"&amp;COUNTIF($T$2:T124,T124),"")</f>
        <v>02CD01F037_1</v>
      </c>
      <c r="B124" s="79" t="s">
        <v>66</v>
      </c>
      <c r="C124" s="75" t="s">
        <v>2196</v>
      </c>
      <c r="D124" s="79" t="s">
        <v>177</v>
      </c>
      <c r="E124" s="75" t="s">
        <v>2474</v>
      </c>
      <c r="F124" s="75" t="s">
        <v>1512</v>
      </c>
      <c r="G124" s="75" t="s">
        <v>2689</v>
      </c>
      <c r="H124" s="75">
        <v>100</v>
      </c>
      <c r="I124" s="75">
        <v>200</v>
      </c>
      <c r="J124" s="75">
        <v>300</v>
      </c>
      <c r="K124" s="75">
        <v>400</v>
      </c>
      <c r="L124" s="75">
        <v>400</v>
      </c>
      <c r="M124" s="75">
        <v>0.25</v>
      </c>
      <c r="N124" s="75">
        <v>0.5</v>
      </c>
      <c r="O124" s="75">
        <v>0.75</v>
      </c>
      <c r="P124" s="75">
        <v>1</v>
      </c>
      <c r="Q124" s="75">
        <v>0</v>
      </c>
      <c r="R124" s="75">
        <v>0.33500000000000002</v>
      </c>
      <c r="S124" s="75">
        <v>0.76</v>
      </c>
      <c r="T124" s="75" t="str">
        <f t="shared" si="1"/>
        <v>02CD01F037</v>
      </c>
    </row>
    <row r="125" spans="1:20" hidden="1">
      <c r="A125" s="75" t="str">
        <f>IF(T125&lt;&gt;0,T125&amp;"_"&amp;COUNTIF($T$2:T125,T125),"")</f>
        <v>02CD01F037_2</v>
      </c>
      <c r="B125" s="79" t="s">
        <v>66</v>
      </c>
      <c r="C125" s="75" t="s">
        <v>2196</v>
      </c>
      <c r="D125" s="79" t="s">
        <v>177</v>
      </c>
      <c r="E125" s="75" t="s">
        <v>2474</v>
      </c>
      <c r="F125" s="75" t="s">
        <v>1514</v>
      </c>
      <c r="G125" s="75" t="s">
        <v>2146</v>
      </c>
      <c r="H125" s="75">
        <v>2</v>
      </c>
      <c r="I125" s="75">
        <v>4</v>
      </c>
      <c r="J125" s="75">
        <v>6</v>
      </c>
      <c r="K125" s="75">
        <v>8</v>
      </c>
      <c r="L125" s="75">
        <v>8</v>
      </c>
      <c r="M125" s="75">
        <v>0.25</v>
      </c>
      <c r="N125" s="75">
        <v>0.5</v>
      </c>
      <c r="O125" s="75">
        <v>0.75</v>
      </c>
      <c r="P125" s="75">
        <v>1</v>
      </c>
      <c r="Q125" s="75">
        <v>0</v>
      </c>
      <c r="R125" s="75">
        <v>0.875</v>
      </c>
      <c r="S125" s="75">
        <v>1.25</v>
      </c>
      <c r="T125" s="75" t="str">
        <f t="shared" si="1"/>
        <v>02CD01F037</v>
      </c>
    </row>
    <row r="126" spans="1:20" hidden="1">
      <c r="A126" s="75" t="str">
        <f>IF(T126&lt;&gt;0,T126&amp;"_"&amp;COUNTIF($T$2:T126,T126),"")</f>
        <v>02CD01F037_3</v>
      </c>
      <c r="B126" s="79" t="s">
        <v>66</v>
      </c>
      <c r="C126" s="75" t="s">
        <v>2196</v>
      </c>
      <c r="D126" s="79" t="s">
        <v>177</v>
      </c>
      <c r="E126" s="75" t="s">
        <v>2474</v>
      </c>
      <c r="F126" s="75" t="s">
        <v>1518</v>
      </c>
      <c r="G126" s="75" t="s">
        <v>2690</v>
      </c>
      <c r="H126" s="75">
        <v>3</v>
      </c>
      <c r="I126" s="75">
        <v>6</v>
      </c>
      <c r="J126" s="75">
        <v>9</v>
      </c>
      <c r="K126" s="75">
        <v>15</v>
      </c>
      <c r="L126" s="75">
        <v>15</v>
      </c>
      <c r="M126" s="75">
        <v>0.2</v>
      </c>
      <c r="N126" s="75">
        <v>0.4</v>
      </c>
      <c r="O126" s="75">
        <v>0.6</v>
      </c>
      <c r="P126" s="75">
        <v>1</v>
      </c>
      <c r="Q126" s="75">
        <v>0</v>
      </c>
      <c r="R126" s="75">
        <v>0.13333333333333333</v>
      </c>
      <c r="S126" s="75">
        <v>0.8</v>
      </c>
      <c r="T126" s="75" t="str">
        <f t="shared" si="1"/>
        <v>02CD01F037</v>
      </c>
    </row>
    <row r="127" spans="1:20" hidden="1">
      <c r="A127" s="75" t="str">
        <f>IF(T127&lt;&gt;0,T127&amp;"_"&amp;COUNTIF($T$2:T127,T127),"")</f>
        <v>02CD01F037_4</v>
      </c>
      <c r="B127" s="79" t="s">
        <v>66</v>
      </c>
      <c r="C127" s="75" t="s">
        <v>2196</v>
      </c>
      <c r="D127" s="79" t="s">
        <v>177</v>
      </c>
      <c r="E127" s="75" t="s">
        <v>2474</v>
      </c>
      <c r="F127" s="75" t="s">
        <v>1520</v>
      </c>
      <c r="G127" s="75" t="s">
        <v>2690</v>
      </c>
      <c r="H127" s="75">
        <v>3</v>
      </c>
      <c r="I127" s="75">
        <v>6</v>
      </c>
      <c r="J127" s="75">
        <v>9</v>
      </c>
      <c r="K127" s="75">
        <v>15</v>
      </c>
      <c r="L127" s="75">
        <v>15</v>
      </c>
      <c r="M127" s="75">
        <v>0.2</v>
      </c>
      <c r="N127" s="75">
        <v>0.4</v>
      </c>
      <c r="O127" s="75">
        <v>0.6</v>
      </c>
      <c r="P127" s="75">
        <v>1</v>
      </c>
      <c r="Q127" s="75">
        <v>0</v>
      </c>
      <c r="R127" s="75">
        <v>0.13333333333333333</v>
      </c>
      <c r="S127" s="75">
        <v>0.8</v>
      </c>
      <c r="T127" s="75" t="str">
        <f t="shared" si="1"/>
        <v>02CD01F037</v>
      </c>
    </row>
    <row r="128" spans="1:20" hidden="1">
      <c r="A128" s="75" t="str">
        <f>IF(T128&lt;&gt;0,T128&amp;"_"&amp;COUNTIF($T$2:T128,T128),"")</f>
        <v>02CD01F037_5</v>
      </c>
      <c r="B128" s="79" t="s">
        <v>66</v>
      </c>
      <c r="C128" s="75" t="s">
        <v>2196</v>
      </c>
      <c r="D128" s="79" t="s">
        <v>177</v>
      </c>
      <c r="E128" s="75" t="s">
        <v>2474</v>
      </c>
      <c r="F128" s="75" t="s">
        <v>1523</v>
      </c>
      <c r="G128" s="75" t="s">
        <v>2691</v>
      </c>
      <c r="H128" s="75">
        <v>15</v>
      </c>
      <c r="I128" s="75">
        <v>30</v>
      </c>
      <c r="J128" s="75">
        <v>45</v>
      </c>
      <c r="K128" s="75">
        <v>70</v>
      </c>
      <c r="L128" s="75">
        <v>70</v>
      </c>
      <c r="M128" s="75">
        <v>0.21428571428571427</v>
      </c>
      <c r="N128" s="75">
        <v>0.42857142857142855</v>
      </c>
      <c r="O128" s="75">
        <v>0.6428571428571429</v>
      </c>
      <c r="P128" s="75">
        <v>1</v>
      </c>
      <c r="Q128" s="75">
        <v>0</v>
      </c>
      <c r="R128" s="75">
        <v>0.32857142857142857</v>
      </c>
      <c r="S128" s="75">
        <v>0.74285714285714288</v>
      </c>
      <c r="T128" s="75" t="str">
        <f t="shared" si="1"/>
        <v>02CD01F037</v>
      </c>
    </row>
    <row r="129" spans="1:20" hidden="1">
      <c r="A129" s="75" t="str">
        <f>IF(T129&lt;&gt;0,T129&amp;"_"&amp;COUNTIF($T$2:T129,T129),"")</f>
        <v>02CD01F037_6</v>
      </c>
      <c r="B129" s="79" t="s">
        <v>66</v>
      </c>
      <c r="C129" s="75" t="s">
        <v>2196</v>
      </c>
      <c r="D129" s="79" t="s">
        <v>177</v>
      </c>
      <c r="E129" s="75" t="s">
        <v>2474</v>
      </c>
      <c r="F129" s="75" t="s">
        <v>1525</v>
      </c>
      <c r="G129" s="75" t="s">
        <v>2692</v>
      </c>
      <c r="H129" s="75">
        <v>15</v>
      </c>
      <c r="I129" s="75">
        <v>30</v>
      </c>
      <c r="J129" s="75">
        <v>45</v>
      </c>
      <c r="K129" s="75">
        <v>70</v>
      </c>
      <c r="L129" s="75">
        <v>70</v>
      </c>
      <c r="M129" s="75">
        <v>0.21428571428571427</v>
      </c>
      <c r="N129" s="75">
        <v>0.42857142857142855</v>
      </c>
      <c r="O129" s="75">
        <v>0.6428571428571429</v>
      </c>
      <c r="P129" s="75">
        <v>1</v>
      </c>
      <c r="Q129" s="75">
        <v>0</v>
      </c>
      <c r="R129" s="75">
        <v>0.32857142857142857</v>
      </c>
      <c r="S129" s="75">
        <v>0.74285714285714288</v>
      </c>
      <c r="T129" s="75" t="str">
        <f t="shared" si="1"/>
        <v>02CD01F037</v>
      </c>
    </row>
    <row r="130" spans="1:20" hidden="1">
      <c r="A130" s="75" t="str">
        <f>IF(T130&lt;&gt;0,T130&amp;"_"&amp;COUNTIF($T$2:T130,T130),"")</f>
        <v>02CD01F037_7</v>
      </c>
      <c r="B130" s="79" t="s">
        <v>66</v>
      </c>
      <c r="C130" s="75" t="s">
        <v>2196</v>
      </c>
      <c r="D130" s="79" t="s">
        <v>177</v>
      </c>
      <c r="E130" s="75" t="s">
        <v>2474</v>
      </c>
      <c r="F130" s="75" t="s">
        <v>1526</v>
      </c>
      <c r="G130" s="75" t="s">
        <v>2693</v>
      </c>
      <c r="H130" s="75">
        <v>0</v>
      </c>
      <c r="I130" s="75">
        <v>350</v>
      </c>
      <c r="J130" s="75">
        <v>350</v>
      </c>
      <c r="K130" s="75">
        <v>350</v>
      </c>
      <c r="L130" s="75">
        <v>350</v>
      </c>
      <c r="M130" s="75">
        <v>0</v>
      </c>
      <c r="N130" s="75">
        <v>1</v>
      </c>
      <c r="O130" s="75">
        <v>1</v>
      </c>
      <c r="P130" s="75">
        <v>1</v>
      </c>
      <c r="Q130" s="75">
        <v>0</v>
      </c>
      <c r="R130" s="75">
        <v>0</v>
      </c>
      <c r="S130" s="75">
        <v>0</v>
      </c>
      <c r="T130" s="75" t="str">
        <f t="shared" si="1"/>
        <v>02CD01F037</v>
      </c>
    </row>
    <row r="131" spans="1:20" hidden="1">
      <c r="A131" s="75" t="str">
        <f>IF(T131&lt;&gt;0,T131&amp;"_"&amp;COUNTIF($T$2:T131,T131),"")</f>
        <v>02CD01F037_8</v>
      </c>
      <c r="B131" s="79" t="s">
        <v>66</v>
      </c>
      <c r="C131" s="75" t="s">
        <v>2196</v>
      </c>
      <c r="D131" s="79" t="s">
        <v>177</v>
      </c>
      <c r="E131" s="75" t="s">
        <v>2474</v>
      </c>
      <c r="F131" s="75" t="s">
        <v>1527</v>
      </c>
      <c r="G131" s="75" t="s">
        <v>2693</v>
      </c>
      <c r="H131" s="75">
        <v>350</v>
      </c>
      <c r="I131" s="75">
        <v>1400</v>
      </c>
      <c r="J131" s="75">
        <v>2450</v>
      </c>
      <c r="K131" s="75">
        <v>3500</v>
      </c>
      <c r="L131" s="75">
        <v>3500</v>
      </c>
      <c r="M131" s="75">
        <v>0.1</v>
      </c>
      <c r="N131" s="75">
        <v>0.4</v>
      </c>
      <c r="O131" s="75">
        <v>0.7</v>
      </c>
      <c r="P131" s="75">
        <v>1</v>
      </c>
      <c r="Q131" s="75">
        <v>0</v>
      </c>
      <c r="R131" s="75">
        <v>0</v>
      </c>
      <c r="S131" s="75">
        <v>0</v>
      </c>
      <c r="T131" s="75" t="str">
        <f t="shared" si="1"/>
        <v>02CD01F037</v>
      </c>
    </row>
    <row r="132" spans="1:20" hidden="1">
      <c r="A132" s="75" t="str">
        <f>IF(T132&lt;&gt;0,T132&amp;"_"&amp;COUNTIF($T$2:T132,T132),"")</f>
        <v>02CD01F037_9</v>
      </c>
      <c r="B132" s="79" t="s">
        <v>66</v>
      </c>
      <c r="C132" s="75" t="s">
        <v>2196</v>
      </c>
      <c r="D132" s="79" t="s">
        <v>177</v>
      </c>
      <c r="E132" s="75" t="s">
        <v>2474</v>
      </c>
      <c r="F132" s="75" t="s">
        <v>1528</v>
      </c>
      <c r="G132" s="75" t="s">
        <v>2694</v>
      </c>
      <c r="H132" s="75">
        <v>0</v>
      </c>
      <c r="I132" s="75">
        <v>0</v>
      </c>
      <c r="J132" s="75">
        <v>0</v>
      </c>
      <c r="K132" s="75">
        <v>0</v>
      </c>
      <c r="L132" s="75">
        <v>0</v>
      </c>
      <c r="M132" s="75">
        <v>0</v>
      </c>
      <c r="N132" s="75">
        <v>0</v>
      </c>
      <c r="O132" s="75">
        <v>0</v>
      </c>
      <c r="P132" s="75">
        <v>0</v>
      </c>
      <c r="Q132" s="75" t="s">
        <v>338</v>
      </c>
      <c r="R132" s="75" t="s">
        <v>338</v>
      </c>
      <c r="S132" s="75">
        <v>0</v>
      </c>
      <c r="T132" s="75" t="str">
        <f t="shared" si="1"/>
        <v>02CD01F037</v>
      </c>
    </row>
    <row r="133" spans="1:20" hidden="1">
      <c r="A133" s="75" t="str">
        <f>IF(T133&lt;&gt;0,T133&amp;"_"&amp;COUNTIF($T$2:T133,T133),"")</f>
        <v>02CD01F037_10</v>
      </c>
      <c r="B133" s="79" t="s">
        <v>66</v>
      </c>
      <c r="C133" s="75" t="s">
        <v>2196</v>
      </c>
      <c r="D133" s="79" t="s">
        <v>177</v>
      </c>
      <c r="E133" s="75" t="s">
        <v>2474</v>
      </c>
      <c r="F133" s="75" t="s">
        <v>1529</v>
      </c>
      <c r="G133" s="75" t="s">
        <v>2695</v>
      </c>
      <c r="H133" s="75">
        <v>0</v>
      </c>
      <c r="I133" s="75">
        <v>0</v>
      </c>
      <c r="J133" s="75">
        <v>0</v>
      </c>
      <c r="K133" s="75">
        <v>0</v>
      </c>
      <c r="L133" s="75">
        <v>0</v>
      </c>
      <c r="M133" s="75">
        <v>0</v>
      </c>
      <c r="N133" s="75">
        <v>0</v>
      </c>
      <c r="O133" s="75">
        <v>0</v>
      </c>
      <c r="P133" s="75">
        <v>0</v>
      </c>
      <c r="Q133" s="75" t="s">
        <v>338</v>
      </c>
      <c r="R133" s="75" t="s">
        <v>338</v>
      </c>
      <c r="S133" s="75">
        <v>0</v>
      </c>
      <c r="T133" s="75" t="str">
        <f t="shared" si="1"/>
        <v>02CD01F037</v>
      </c>
    </row>
    <row r="134" spans="1:20" hidden="1">
      <c r="A134" s="75" t="str">
        <f>IF(T134&lt;&gt;0,T134&amp;"_"&amp;COUNTIF($T$2:T134,T134),"")</f>
        <v>02CD01K023_1</v>
      </c>
      <c r="B134" s="79" t="s">
        <v>66</v>
      </c>
      <c r="C134" s="75" t="s">
        <v>2196</v>
      </c>
      <c r="D134" s="79" t="s">
        <v>178</v>
      </c>
      <c r="E134" s="75" t="s">
        <v>474</v>
      </c>
      <c r="F134" s="75" t="s">
        <v>1512</v>
      </c>
      <c r="G134" s="75" t="s">
        <v>2696</v>
      </c>
      <c r="H134" s="75">
        <v>50952</v>
      </c>
      <c r="I134" s="75">
        <v>119369</v>
      </c>
      <c r="J134" s="75">
        <v>189998</v>
      </c>
      <c r="K134" s="75">
        <v>253230</v>
      </c>
      <c r="L134" s="75">
        <v>253230</v>
      </c>
      <c r="M134" s="75">
        <v>0.20120838763179719</v>
      </c>
      <c r="N134" s="75">
        <v>0.47138569679737785</v>
      </c>
      <c r="O134" s="75">
        <v>0.75029814792876037</v>
      </c>
      <c r="P134" s="75">
        <v>1</v>
      </c>
      <c r="Q134" s="75">
        <v>2.4165778146349169E-3</v>
      </c>
      <c r="R134" s="75">
        <v>0.27230185996919798</v>
      </c>
      <c r="S134" s="75">
        <v>0.27230185996919798</v>
      </c>
      <c r="T134" s="75" t="str">
        <f t="shared" si="1"/>
        <v>02CD01K023</v>
      </c>
    </row>
    <row r="135" spans="1:20" hidden="1">
      <c r="A135" s="75" t="str">
        <f>IF(T135&lt;&gt;0,T135&amp;"_"&amp;COUNTIF($T$2:T135,T135),"")</f>
        <v>02CD01K023_2</v>
      </c>
      <c r="B135" s="79" t="s">
        <v>66</v>
      </c>
      <c r="C135" s="75" t="s">
        <v>2196</v>
      </c>
      <c r="D135" s="79" t="s">
        <v>178</v>
      </c>
      <c r="E135" s="75" t="s">
        <v>474</v>
      </c>
      <c r="F135" s="75" t="s">
        <v>1514</v>
      </c>
      <c r="G135" s="75" t="s">
        <v>1573</v>
      </c>
      <c r="H135" s="75">
        <v>400</v>
      </c>
      <c r="I135" s="75">
        <v>800</v>
      </c>
      <c r="J135" s="75">
        <v>1200</v>
      </c>
      <c r="K135" s="75">
        <v>1600</v>
      </c>
      <c r="L135" s="75">
        <v>1600</v>
      </c>
      <c r="M135" s="75">
        <v>0.25</v>
      </c>
      <c r="N135" s="75">
        <v>0.5</v>
      </c>
      <c r="O135" s="75">
        <v>0.75</v>
      </c>
      <c r="P135" s="75">
        <v>1</v>
      </c>
      <c r="Q135" s="75">
        <v>0.13750000000000001</v>
      </c>
      <c r="R135" s="75">
        <v>0.395625</v>
      </c>
      <c r="S135" s="75">
        <v>0.54937499999999995</v>
      </c>
      <c r="T135" s="75" t="str">
        <f t="shared" si="1"/>
        <v>02CD01K023</v>
      </c>
    </row>
    <row r="136" spans="1:20" hidden="1">
      <c r="A136" s="75" t="str">
        <f>IF(T136&lt;&gt;0,T136&amp;"_"&amp;COUNTIF($T$2:T136,T136),"")</f>
        <v>02CD01K023_3</v>
      </c>
      <c r="B136" s="79" t="s">
        <v>66</v>
      </c>
      <c r="C136" s="75" t="s">
        <v>2196</v>
      </c>
      <c r="D136" s="79" t="s">
        <v>178</v>
      </c>
      <c r="E136" s="75" t="s">
        <v>474</v>
      </c>
      <c r="F136" s="75" t="s">
        <v>1518</v>
      </c>
      <c r="G136" s="75" t="s">
        <v>2697</v>
      </c>
      <c r="H136" s="75">
        <v>0</v>
      </c>
      <c r="I136" s="75">
        <v>2</v>
      </c>
      <c r="J136" s="75">
        <v>3</v>
      </c>
      <c r="K136" s="75">
        <v>4</v>
      </c>
      <c r="L136" s="75">
        <v>4</v>
      </c>
      <c r="M136" s="75">
        <v>0</v>
      </c>
      <c r="N136" s="75">
        <v>0.5</v>
      </c>
      <c r="O136" s="75">
        <v>0.75</v>
      </c>
      <c r="P136" s="75">
        <v>1</v>
      </c>
      <c r="Q136" s="75">
        <v>0</v>
      </c>
      <c r="R136" s="75">
        <v>0</v>
      </c>
      <c r="S136" s="75">
        <v>0</v>
      </c>
      <c r="T136" s="75" t="str">
        <f t="shared" si="1"/>
        <v>02CD01K023</v>
      </c>
    </row>
    <row r="137" spans="1:20" hidden="1">
      <c r="A137" s="75" t="str">
        <f>IF(T137&lt;&gt;0,T137&amp;"_"&amp;COUNTIF($T$2:T137,T137),"")</f>
        <v>02CD01K023_4</v>
      </c>
      <c r="B137" s="79" t="s">
        <v>66</v>
      </c>
      <c r="C137" s="75" t="s">
        <v>2196</v>
      </c>
      <c r="D137" s="79" t="s">
        <v>178</v>
      </c>
      <c r="E137" s="75" t="s">
        <v>474</v>
      </c>
      <c r="F137" s="75" t="s">
        <v>1520</v>
      </c>
      <c r="G137" s="75" t="s">
        <v>2697</v>
      </c>
      <c r="H137" s="75">
        <v>10</v>
      </c>
      <c r="I137" s="75">
        <v>18</v>
      </c>
      <c r="J137" s="75">
        <v>28</v>
      </c>
      <c r="K137" s="75">
        <v>40</v>
      </c>
      <c r="L137" s="75">
        <v>40</v>
      </c>
      <c r="M137" s="75">
        <v>0.25</v>
      </c>
      <c r="N137" s="75">
        <v>0.45</v>
      </c>
      <c r="O137" s="75">
        <v>0.7</v>
      </c>
      <c r="P137" s="75">
        <v>1</v>
      </c>
      <c r="Q137" s="75">
        <v>0</v>
      </c>
      <c r="R137" s="75">
        <v>0</v>
      </c>
      <c r="S137" s="75">
        <v>0</v>
      </c>
      <c r="T137" s="75" t="str">
        <f t="shared" si="1"/>
        <v>02CD01K023</v>
      </c>
    </row>
    <row r="138" spans="1:20" hidden="1">
      <c r="A138" s="75" t="str">
        <f>IF(T138&lt;&gt;0,T138&amp;"_"&amp;COUNTIF($T$2:T138,T138),"")</f>
        <v>02CD01K023_5</v>
      </c>
      <c r="B138" s="79" t="s">
        <v>66</v>
      </c>
      <c r="C138" s="75" t="s">
        <v>2196</v>
      </c>
      <c r="D138" s="79" t="s">
        <v>178</v>
      </c>
      <c r="E138" s="75" t="s">
        <v>474</v>
      </c>
      <c r="F138" s="75" t="s">
        <v>1523</v>
      </c>
      <c r="G138" s="75" t="s">
        <v>2698</v>
      </c>
      <c r="H138" s="75">
        <v>205</v>
      </c>
      <c r="I138" s="75">
        <v>796</v>
      </c>
      <c r="J138" s="75">
        <v>1383</v>
      </c>
      <c r="K138" s="75">
        <v>2046</v>
      </c>
      <c r="L138" s="75">
        <v>2046</v>
      </c>
      <c r="M138" s="75">
        <v>0.10019550342130987</v>
      </c>
      <c r="N138" s="75">
        <v>0.3890518084066471</v>
      </c>
      <c r="O138" s="75">
        <v>0.67595307917888559</v>
      </c>
      <c r="P138" s="75">
        <v>1</v>
      </c>
      <c r="Q138" s="75">
        <v>0</v>
      </c>
      <c r="R138" s="75">
        <v>0</v>
      </c>
      <c r="S138" s="75">
        <v>0</v>
      </c>
      <c r="T138" s="75" t="str">
        <f t="shared" si="1"/>
        <v>02CD01K023</v>
      </c>
    </row>
    <row r="139" spans="1:20" hidden="1">
      <c r="A139" s="75" t="str">
        <f>IF(T139&lt;&gt;0,T139&amp;"_"&amp;COUNTIF($T$2:T139,T139),"")</f>
        <v>02CD01K023_6</v>
      </c>
      <c r="B139" s="79" t="s">
        <v>66</v>
      </c>
      <c r="C139" s="75" t="s">
        <v>2196</v>
      </c>
      <c r="D139" s="79" t="s">
        <v>178</v>
      </c>
      <c r="E139" s="75" t="s">
        <v>474</v>
      </c>
      <c r="F139" s="75" t="s">
        <v>1525</v>
      </c>
      <c r="G139" s="75" t="s">
        <v>1574</v>
      </c>
      <c r="H139" s="75">
        <v>320</v>
      </c>
      <c r="I139" s="75">
        <v>620</v>
      </c>
      <c r="J139" s="75">
        <v>925</v>
      </c>
      <c r="K139" s="75">
        <v>1280</v>
      </c>
      <c r="L139" s="75">
        <v>1280</v>
      </c>
      <c r="M139" s="75">
        <v>0.25</v>
      </c>
      <c r="N139" s="75">
        <v>0.484375</v>
      </c>
      <c r="O139" s="75">
        <v>0.72265625</v>
      </c>
      <c r="P139" s="75">
        <v>1</v>
      </c>
      <c r="Q139" s="75">
        <v>0.14374999999999999</v>
      </c>
      <c r="R139" s="75">
        <v>0.17656250000000001</v>
      </c>
      <c r="S139" s="75">
        <v>0.21562500000000001</v>
      </c>
      <c r="T139" s="75" t="str">
        <f t="shared" si="1"/>
        <v>02CD01K023</v>
      </c>
    </row>
    <row r="140" spans="1:20" hidden="1">
      <c r="A140" s="75" t="str">
        <f>IF(T140&lt;&gt;0,T140&amp;"_"&amp;COUNTIF($T$2:T140,T140),"")</f>
        <v>02CD01K023_7</v>
      </c>
      <c r="B140" s="79" t="s">
        <v>66</v>
      </c>
      <c r="C140" s="75" t="s">
        <v>2196</v>
      </c>
      <c r="D140" s="79" t="s">
        <v>178</v>
      </c>
      <c r="E140" s="75" t="s">
        <v>474</v>
      </c>
      <c r="F140" s="75" t="s">
        <v>1526</v>
      </c>
      <c r="G140" s="75" t="s">
        <v>1575</v>
      </c>
      <c r="H140" s="75">
        <v>5500</v>
      </c>
      <c r="I140" s="75">
        <v>11000</v>
      </c>
      <c r="J140" s="75">
        <v>16500</v>
      </c>
      <c r="K140" s="75">
        <v>22000</v>
      </c>
      <c r="L140" s="75">
        <v>22000</v>
      </c>
      <c r="M140" s="75">
        <v>0.25</v>
      </c>
      <c r="N140" s="75">
        <v>0.5</v>
      </c>
      <c r="O140" s="75">
        <v>0.75</v>
      </c>
      <c r="P140" s="75">
        <v>1</v>
      </c>
      <c r="Q140" s="75">
        <v>0.27077272727272728</v>
      </c>
      <c r="R140" s="75">
        <v>0.45877272727272728</v>
      </c>
      <c r="S140" s="75">
        <v>0.71486363636363637</v>
      </c>
      <c r="T140" s="75" t="str">
        <f t="shared" ref="T140:T211" si="2">B140&amp;D140</f>
        <v>02CD01K023</v>
      </c>
    </row>
    <row r="141" spans="1:20" hidden="1">
      <c r="A141" s="75" t="str">
        <f>IF(T141&lt;&gt;0,T141&amp;"_"&amp;COUNTIF($T$2:T141,T141),"")</f>
        <v>02CD01K023_8</v>
      </c>
      <c r="B141" s="79" t="s">
        <v>66</v>
      </c>
      <c r="C141" s="75" t="s">
        <v>2196</v>
      </c>
      <c r="D141" s="79" t="s">
        <v>178</v>
      </c>
      <c r="E141" s="75" t="s">
        <v>474</v>
      </c>
      <c r="F141" s="75" t="s">
        <v>1527</v>
      </c>
      <c r="G141" s="75" t="s">
        <v>1576</v>
      </c>
      <c r="H141" s="75">
        <v>10000</v>
      </c>
      <c r="I141" s="75">
        <v>20000</v>
      </c>
      <c r="J141" s="75">
        <v>30000</v>
      </c>
      <c r="K141" s="75">
        <v>40000</v>
      </c>
      <c r="L141" s="75">
        <v>40000</v>
      </c>
      <c r="M141" s="75">
        <v>0.25</v>
      </c>
      <c r="N141" s="75">
        <v>0.5</v>
      </c>
      <c r="O141" s="75">
        <v>0.75</v>
      </c>
      <c r="P141" s="75">
        <v>1</v>
      </c>
      <c r="Q141" s="75">
        <v>4.1674999999999997E-2</v>
      </c>
      <c r="R141" s="75">
        <v>0.23425000000000001</v>
      </c>
      <c r="S141" s="75">
        <v>0.3301</v>
      </c>
      <c r="T141" s="75" t="str">
        <f t="shared" si="2"/>
        <v>02CD01K023</v>
      </c>
    </row>
    <row r="142" spans="1:20" hidden="1">
      <c r="A142" s="75" t="str">
        <f>IF(T142&lt;&gt;0,T142&amp;"_"&amp;COUNTIF($T$2:T142,T142),"")</f>
        <v>02CD01K023_9</v>
      </c>
      <c r="B142" s="79" t="s">
        <v>66</v>
      </c>
      <c r="C142" s="75" t="s">
        <v>2196</v>
      </c>
      <c r="D142" s="79" t="s">
        <v>178</v>
      </c>
      <c r="E142" s="75" t="s">
        <v>474</v>
      </c>
      <c r="F142" s="75" t="s">
        <v>1528</v>
      </c>
      <c r="G142" s="75" t="s">
        <v>1580</v>
      </c>
      <c r="H142" s="75">
        <v>1595</v>
      </c>
      <c r="I142" s="75">
        <v>6140</v>
      </c>
      <c r="J142" s="75">
        <v>10940</v>
      </c>
      <c r="K142" s="75">
        <v>15879</v>
      </c>
      <c r="L142" s="75">
        <v>15879</v>
      </c>
      <c r="M142" s="75">
        <v>0.10044713143145034</v>
      </c>
      <c r="N142" s="75">
        <v>0.38667422381762073</v>
      </c>
      <c r="O142" s="75">
        <v>0.68896026198123306</v>
      </c>
      <c r="P142" s="75">
        <v>1</v>
      </c>
      <c r="Q142" s="75">
        <v>0</v>
      </c>
      <c r="R142" s="75">
        <v>0.20001259525159015</v>
      </c>
      <c r="S142" s="75">
        <v>0.20001259525159015</v>
      </c>
      <c r="T142" s="75" t="str">
        <f t="shared" si="2"/>
        <v>02CD01K023</v>
      </c>
    </row>
    <row r="143" spans="1:20" hidden="1">
      <c r="A143" s="75" t="str">
        <f>IF(T143&lt;&gt;0,T143&amp;"_"&amp;COUNTIF($T$2:T143,T143),"")</f>
        <v>02CD01K023_10</v>
      </c>
      <c r="B143" s="79" t="s">
        <v>66</v>
      </c>
      <c r="C143" s="75" t="s">
        <v>2196</v>
      </c>
      <c r="D143" s="79" t="s">
        <v>178</v>
      </c>
      <c r="E143" s="75" t="s">
        <v>474</v>
      </c>
      <c r="F143" s="75" t="s">
        <v>1529</v>
      </c>
      <c r="G143" s="75" t="s">
        <v>1582</v>
      </c>
      <c r="H143" s="75">
        <v>655</v>
      </c>
      <c r="I143" s="75">
        <v>1320</v>
      </c>
      <c r="J143" s="75">
        <v>1980</v>
      </c>
      <c r="K143" s="75">
        <v>2620</v>
      </c>
      <c r="L143" s="75">
        <v>2620</v>
      </c>
      <c r="M143" s="75">
        <v>0.25</v>
      </c>
      <c r="N143" s="75">
        <v>0.50381679389312972</v>
      </c>
      <c r="O143" s="75">
        <v>0.75572519083969469</v>
      </c>
      <c r="P143" s="75">
        <v>1</v>
      </c>
      <c r="Q143" s="75">
        <v>0.23931297709923663</v>
      </c>
      <c r="R143" s="75">
        <v>0.35877862595419846</v>
      </c>
      <c r="S143" s="75">
        <v>0.43969465648854961</v>
      </c>
      <c r="T143" s="75" t="str">
        <f t="shared" si="2"/>
        <v>02CD01K023</v>
      </c>
    </row>
    <row r="144" spans="1:20" hidden="1">
      <c r="A144" s="75" t="str">
        <f>IF(T144&lt;&gt;0,T144&amp;"_"&amp;COUNTIF($T$2:T144,T144),"")</f>
        <v>02CD01K023_11</v>
      </c>
      <c r="B144" s="79" t="s">
        <v>66</v>
      </c>
      <c r="C144" s="75" t="s">
        <v>2196</v>
      </c>
      <c r="D144" s="79" t="s">
        <v>178</v>
      </c>
      <c r="E144" s="75" t="s">
        <v>474</v>
      </c>
      <c r="F144" s="75" t="s">
        <v>1530</v>
      </c>
      <c r="G144" s="75" t="s">
        <v>1584</v>
      </c>
      <c r="H144" s="75">
        <v>1.2</v>
      </c>
      <c r="I144" s="75">
        <v>4.4000000000000004</v>
      </c>
      <c r="J144" s="75">
        <v>7.2</v>
      </c>
      <c r="K144" s="75">
        <v>10</v>
      </c>
      <c r="L144" s="75">
        <v>10</v>
      </c>
      <c r="M144" s="75">
        <v>0.12</v>
      </c>
      <c r="N144" s="75">
        <v>0.44000000000000006</v>
      </c>
      <c r="O144" s="75">
        <v>0.72</v>
      </c>
      <c r="P144" s="75">
        <v>1</v>
      </c>
      <c r="Q144" s="75">
        <v>0</v>
      </c>
      <c r="R144" s="75">
        <v>0</v>
      </c>
      <c r="S144" s="75">
        <v>0.2</v>
      </c>
      <c r="T144" s="75" t="str">
        <f t="shared" si="2"/>
        <v>02CD01K023</v>
      </c>
    </row>
    <row r="145" spans="1:20" hidden="1">
      <c r="A145" s="75" t="str">
        <f>IF(T145&lt;&gt;0,T145&amp;"_"&amp;COUNTIF($T$2:T145,T145),"")</f>
        <v>02CD01K023_12</v>
      </c>
      <c r="B145" s="79" t="s">
        <v>66</v>
      </c>
      <c r="C145" s="75" t="s">
        <v>2196</v>
      </c>
      <c r="D145" s="79" t="s">
        <v>178</v>
      </c>
      <c r="E145" s="75" t="s">
        <v>474</v>
      </c>
      <c r="F145" s="75" t="s">
        <v>1531</v>
      </c>
      <c r="G145" s="75" t="s">
        <v>1586</v>
      </c>
      <c r="H145" s="75">
        <v>325</v>
      </c>
      <c r="I145" s="75">
        <v>640</v>
      </c>
      <c r="J145" s="75">
        <v>985</v>
      </c>
      <c r="K145" s="75">
        <v>1300</v>
      </c>
      <c r="L145" s="75">
        <v>1300</v>
      </c>
      <c r="M145" s="75">
        <v>0.25</v>
      </c>
      <c r="N145" s="75">
        <v>0.49230769230769234</v>
      </c>
      <c r="O145" s="75">
        <v>0.75769230769230766</v>
      </c>
      <c r="P145" s="75">
        <v>1</v>
      </c>
      <c r="Q145" s="75">
        <v>0.1776923076923077</v>
      </c>
      <c r="R145" s="75">
        <v>0.44076923076923075</v>
      </c>
      <c r="S145" s="75">
        <v>0.73923076923076925</v>
      </c>
      <c r="T145" s="75" t="str">
        <f t="shared" si="2"/>
        <v>02CD01K023</v>
      </c>
    </row>
    <row r="146" spans="1:20" hidden="1">
      <c r="A146" s="75" t="str">
        <f>IF(T146&lt;&gt;0,T146&amp;"_"&amp;COUNTIF($T$2:T146,T146),"")</f>
        <v>02CD01K023_13</v>
      </c>
      <c r="B146" s="79" t="s">
        <v>66</v>
      </c>
      <c r="C146" s="75" t="s">
        <v>2196</v>
      </c>
      <c r="D146" s="79" t="s">
        <v>178</v>
      </c>
      <c r="E146" s="75" t="s">
        <v>474</v>
      </c>
      <c r="F146" s="75" t="s">
        <v>1562</v>
      </c>
      <c r="G146" s="75" t="s">
        <v>2699</v>
      </c>
      <c r="H146" s="75">
        <v>175000</v>
      </c>
      <c r="I146" s="75">
        <v>350000</v>
      </c>
      <c r="J146" s="75">
        <v>525000</v>
      </c>
      <c r="K146" s="75">
        <v>700000</v>
      </c>
      <c r="L146" s="75">
        <v>700000</v>
      </c>
      <c r="M146" s="75">
        <v>0.25</v>
      </c>
      <c r="N146" s="75">
        <v>0.5</v>
      </c>
      <c r="O146" s="75">
        <v>0.75</v>
      </c>
      <c r="P146" s="75">
        <v>1</v>
      </c>
      <c r="Q146" s="75">
        <v>0.29334428571428572</v>
      </c>
      <c r="R146" s="75">
        <v>0.58559857142857141</v>
      </c>
      <c r="S146" s="75">
        <v>0.88677857142857142</v>
      </c>
      <c r="T146" s="75" t="str">
        <f t="shared" si="2"/>
        <v>02CD01K023</v>
      </c>
    </row>
    <row r="147" spans="1:20" hidden="1">
      <c r="A147" s="75" t="str">
        <f>IF(T147&lt;&gt;0,T147&amp;"_"&amp;COUNTIF($T$2:T147,T147),"")</f>
        <v>02CD01K023_14</v>
      </c>
      <c r="B147" s="79" t="s">
        <v>66</v>
      </c>
      <c r="C147" s="75" t="s">
        <v>2196</v>
      </c>
      <c r="D147" s="79" t="s">
        <v>178</v>
      </c>
      <c r="E147" s="75" t="s">
        <v>474</v>
      </c>
      <c r="F147" s="75" t="s">
        <v>1563</v>
      </c>
      <c r="G147" s="75" t="s">
        <v>2700</v>
      </c>
      <c r="H147" s="75">
        <v>180</v>
      </c>
      <c r="I147" s="75">
        <v>360</v>
      </c>
      <c r="J147" s="75">
        <v>540</v>
      </c>
      <c r="K147" s="75">
        <v>720</v>
      </c>
      <c r="L147" s="75">
        <v>720</v>
      </c>
      <c r="M147" s="75">
        <v>0.25</v>
      </c>
      <c r="N147" s="75">
        <v>0.5</v>
      </c>
      <c r="O147" s="75">
        <v>0.75</v>
      </c>
      <c r="P147" s="75">
        <v>1</v>
      </c>
      <c r="Q147" s="75">
        <v>0.25277777777777777</v>
      </c>
      <c r="R147" s="75">
        <v>0.45277777777777778</v>
      </c>
      <c r="S147" s="75">
        <v>0.68333333333333335</v>
      </c>
      <c r="T147" s="75" t="str">
        <f t="shared" si="2"/>
        <v>02CD01K023</v>
      </c>
    </row>
    <row r="148" spans="1:20" hidden="1">
      <c r="A148" s="75" t="str">
        <f>IF(T148&lt;&gt;0,T148&amp;"_"&amp;COUNTIF($T$2:T148,T148),"")</f>
        <v>02CD01N001_1</v>
      </c>
      <c r="B148" s="79" t="s">
        <v>66</v>
      </c>
      <c r="C148" s="75" t="s">
        <v>2196</v>
      </c>
      <c r="D148" s="79" t="s">
        <v>162</v>
      </c>
      <c r="E148" s="75" t="s">
        <v>2450</v>
      </c>
      <c r="F148" s="75" t="s">
        <v>1512</v>
      </c>
      <c r="G148" s="75" t="s">
        <v>1587</v>
      </c>
      <c r="H148" s="75">
        <v>12.5</v>
      </c>
      <c r="I148" s="75">
        <v>25</v>
      </c>
      <c r="J148" s="75">
        <v>37.5</v>
      </c>
      <c r="K148" s="75">
        <v>50</v>
      </c>
      <c r="L148" s="75">
        <v>50</v>
      </c>
      <c r="M148" s="75">
        <v>0.25</v>
      </c>
      <c r="N148" s="75">
        <v>0.5</v>
      </c>
      <c r="O148" s="75">
        <v>0.75</v>
      </c>
      <c r="P148" s="75">
        <v>1</v>
      </c>
      <c r="Q148" s="75">
        <v>0.34</v>
      </c>
      <c r="R148" s="75">
        <v>0.48</v>
      </c>
      <c r="S148" s="75">
        <v>0.8</v>
      </c>
      <c r="T148" s="75" t="str">
        <f t="shared" si="2"/>
        <v>02CD01N001</v>
      </c>
    </row>
    <row r="149" spans="1:20" hidden="1">
      <c r="A149" s="75" t="str">
        <f>IF(T149&lt;&gt;0,T149&amp;"_"&amp;COUNTIF($T$2:T149,T149),"")</f>
        <v>02CD01N001_2</v>
      </c>
      <c r="B149" s="79" t="s">
        <v>66</v>
      </c>
      <c r="C149" s="75" t="s">
        <v>2196</v>
      </c>
      <c r="D149" s="79" t="s">
        <v>162</v>
      </c>
      <c r="E149" s="75" t="s">
        <v>2450</v>
      </c>
      <c r="F149" s="75" t="s">
        <v>1514</v>
      </c>
      <c r="G149" s="75" t="s">
        <v>2701</v>
      </c>
      <c r="H149" s="75">
        <v>163</v>
      </c>
      <c r="I149" s="75">
        <v>325</v>
      </c>
      <c r="J149" s="75">
        <v>488</v>
      </c>
      <c r="K149" s="75">
        <v>650</v>
      </c>
      <c r="L149" s="75">
        <v>650</v>
      </c>
      <c r="M149" s="75">
        <v>0.25076923076923074</v>
      </c>
      <c r="N149" s="75">
        <v>0.5</v>
      </c>
      <c r="O149" s="75">
        <v>0.75076923076923074</v>
      </c>
      <c r="P149" s="75">
        <v>1</v>
      </c>
      <c r="Q149" s="75">
        <v>0.24769230769230768</v>
      </c>
      <c r="R149" s="75">
        <v>0.46923076923076923</v>
      </c>
      <c r="S149" s="75">
        <v>0.76923076923076927</v>
      </c>
      <c r="T149" s="75" t="str">
        <f t="shared" si="2"/>
        <v>02CD01N001</v>
      </c>
    </row>
    <row r="150" spans="1:20" hidden="1">
      <c r="A150" s="75" t="str">
        <f>IF(T150&lt;&gt;0,T150&amp;"_"&amp;COUNTIF($T$2:T150,T150),"")</f>
        <v>02CD01N001_3</v>
      </c>
      <c r="B150" s="79" t="s">
        <v>66</v>
      </c>
      <c r="C150" s="75" t="s">
        <v>2196</v>
      </c>
      <c r="D150" s="79" t="s">
        <v>162</v>
      </c>
      <c r="E150" s="75" t="s">
        <v>2450</v>
      </c>
      <c r="F150" s="75" t="s">
        <v>1518</v>
      </c>
      <c r="G150" s="75" t="s">
        <v>1588</v>
      </c>
      <c r="H150" s="75">
        <v>1075</v>
      </c>
      <c r="I150" s="75">
        <v>2150</v>
      </c>
      <c r="J150" s="75">
        <v>3225</v>
      </c>
      <c r="K150" s="75">
        <v>4300</v>
      </c>
      <c r="L150" s="75">
        <v>4300</v>
      </c>
      <c r="M150" s="75">
        <v>0.25</v>
      </c>
      <c r="N150" s="75">
        <v>0.5</v>
      </c>
      <c r="O150" s="75">
        <v>0.75</v>
      </c>
      <c r="P150" s="75">
        <v>1</v>
      </c>
      <c r="Q150" s="75">
        <v>0.3116279069767442</v>
      </c>
      <c r="R150" s="75">
        <v>0.45348837209302323</v>
      </c>
      <c r="S150" s="75">
        <v>0.75930232558139532</v>
      </c>
      <c r="T150" s="75" t="str">
        <f t="shared" si="2"/>
        <v>02CD01N001</v>
      </c>
    </row>
    <row r="151" spans="1:20" hidden="1">
      <c r="A151" s="75" t="str">
        <f>IF(T151&lt;&gt;0,T151&amp;"_"&amp;COUNTIF($T$2:T151,T151),"")</f>
        <v>02CD01N001_4</v>
      </c>
      <c r="B151" s="79" t="s">
        <v>66</v>
      </c>
      <c r="C151" s="75" t="s">
        <v>2196</v>
      </c>
      <c r="D151" s="79" t="s">
        <v>162</v>
      </c>
      <c r="E151" s="75" t="s">
        <v>2450</v>
      </c>
      <c r="F151" s="75" t="s">
        <v>1520</v>
      </c>
      <c r="G151" s="75" t="s">
        <v>1589</v>
      </c>
      <c r="H151" s="75">
        <v>1125</v>
      </c>
      <c r="I151" s="75">
        <v>2250</v>
      </c>
      <c r="J151" s="75">
        <v>3375</v>
      </c>
      <c r="K151" s="75">
        <v>4500</v>
      </c>
      <c r="L151" s="75">
        <v>4500</v>
      </c>
      <c r="M151" s="75">
        <v>0.25</v>
      </c>
      <c r="N151" s="75">
        <v>0.5</v>
      </c>
      <c r="O151" s="75">
        <v>0.75</v>
      </c>
      <c r="P151" s="75">
        <v>1</v>
      </c>
      <c r="Q151" s="75">
        <v>0.25222222222222224</v>
      </c>
      <c r="R151" s="75">
        <v>0.47488888888888892</v>
      </c>
      <c r="S151" s="75">
        <v>0.84888888888888892</v>
      </c>
      <c r="T151" s="75" t="str">
        <f t="shared" si="2"/>
        <v>02CD01N001</v>
      </c>
    </row>
    <row r="152" spans="1:20" hidden="1">
      <c r="A152" s="75" t="str">
        <f>IF(T152&lt;&gt;0,T152&amp;"_"&amp;COUNTIF($T$2:T152,T152),"")</f>
        <v>02CD01R002_1</v>
      </c>
      <c r="B152" s="79" t="s">
        <v>66</v>
      </c>
      <c r="C152" s="75" t="s">
        <v>2196</v>
      </c>
      <c r="D152" s="79" t="s">
        <v>179</v>
      </c>
      <c r="E152" s="75" t="s">
        <v>482</v>
      </c>
      <c r="F152" s="75" t="s">
        <v>1512</v>
      </c>
      <c r="G152" s="75" t="s">
        <v>1597</v>
      </c>
      <c r="H152" s="75">
        <v>0</v>
      </c>
      <c r="I152" s="75">
        <v>2300</v>
      </c>
      <c r="J152" s="75">
        <v>2300</v>
      </c>
      <c r="K152" s="75">
        <v>2300</v>
      </c>
      <c r="L152" s="75">
        <v>2300</v>
      </c>
      <c r="M152" s="75">
        <v>0</v>
      </c>
      <c r="N152" s="75">
        <v>1</v>
      </c>
      <c r="O152" s="75">
        <v>1</v>
      </c>
      <c r="P152" s="75">
        <v>1</v>
      </c>
      <c r="Q152" s="75">
        <v>0</v>
      </c>
      <c r="R152" s="75">
        <v>0.91347826086956518</v>
      </c>
      <c r="S152" s="75">
        <v>0.91347826086956518</v>
      </c>
      <c r="T152" s="75" t="str">
        <f t="shared" si="2"/>
        <v>02CD01R002</v>
      </c>
    </row>
    <row r="153" spans="1:20" hidden="1">
      <c r="A153" s="75" t="str">
        <f>IF(T153&lt;&gt;0,T153&amp;"_"&amp;COUNTIF($T$2:T153,T153),"")</f>
        <v>02CD01R002_2</v>
      </c>
      <c r="B153" s="79" t="s">
        <v>66</v>
      </c>
      <c r="C153" s="75" t="s">
        <v>2196</v>
      </c>
      <c r="D153" s="79" t="s">
        <v>179</v>
      </c>
      <c r="E153" s="75" t="s">
        <v>482</v>
      </c>
      <c r="F153" s="75" t="s">
        <v>1514</v>
      </c>
      <c r="G153" s="75" t="s">
        <v>1598</v>
      </c>
      <c r="H153" s="75">
        <v>2</v>
      </c>
      <c r="I153" s="75">
        <v>5</v>
      </c>
      <c r="J153" s="75">
        <v>3</v>
      </c>
      <c r="K153" s="75">
        <v>3</v>
      </c>
      <c r="L153" s="75">
        <v>13</v>
      </c>
      <c r="M153" s="75">
        <v>0.15384615384615385</v>
      </c>
      <c r="N153" s="75">
        <v>0.38461538461538464</v>
      </c>
      <c r="O153" s="75">
        <v>0.23076923076923078</v>
      </c>
      <c r="P153" s="75">
        <v>0.23076923076923078</v>
      </c>
      <c r="Q153" s="75">
        <v>0.15384615384615385</v>
      </c>
      <c r="R153" s="75">
        <v>0.53846153846153844</v>
      </c>
      <c r="S153" s="75">
        <v>0.53846153846153844</v>
      </c>
      <c r="T153" s="75" t="str">
        <f t="shared" si="2"/>
        <v>02CD01R002</v>
      </c>
    </row>
    <row r="154" spans="1:20" hidden="1">
      <c r="A154" s="75" t="str">
        <f>IF(T154&lt;&gt;0,T154&amp;"_"&amp;COUNTIF($T$2:T154,T154),"")</f>
        <v>02CD01S229_1</v>
      </c>
      <c r="B154" s="79" t="s">
        <v>66</v>
      </c>
      <c r="C154" s="75" t="s">
        <v>2196</v>
      </c>
      <c r="D154" s="79" t="s">
        <v>180</v>
      </c>
      <c r="E154" s="75" t="s">
        <v>487</v>
      </c>
      <c r="F154" s="75" t="s">
        <v>1512</v>
      </c>
      <c r="G154" s="75" t="s">
        <v>2702</v>
      </c>
      <c r="H154" s="75">
        <v>0</v>
      </c>
      <c r="I154" s="75">
        <v>0</v>
      </c>
      <c r="J154" s="75">
        <v>0</v>
      </c>
      <c r="K154" s="75">
        <v>0</v>
      </c>
      <c r="L154" s="75">
        <v>0</v>
      </c>
      <c r="M154" s="75">
        <v>0</v>
      </c>
      <c r="N154" s="75">
        <v>0</v>
      </c>
      <c r="O154" s="75">
        <v>0</v>
      </c>
      <c r="P154" s="75">
        <v>0</v>
      </c>
      <c r="Q154" s="75" t="s">
        <v>338</v>
      </c>
      <c r="R154" s="75" t="s">
        <v>338</v>
      </c>
      <c r="S154" s="75">
        <v>0</v>
      </c>
      <c r="T154" s="75" t="str">
        <f t="shared" si="2"/>
        <v>02CD01S229</v>
      </c>
    </row>
    <row r="155" spans="1:20" hidden="1">
      <c r="A155" s="75" t="str">
        <f>IF(T155&lt;&gt;0,T155&amp;"_"&amp;COUNTIF($T$2:T155,T155),"")</f>
        <v>02CD01S229_2</v>
      </c>
      <c r="B155" s="79" t="s">
        <v>66</v>
      </c>
      <c r="C155" s="75" t="s">
        <v>2196</v>
      </c>
      <c r="D155" s="79" t="s">
        <v>180</v>
      </c>
      <c r="E155" s="75" t="s">
        <v>487</v>
      </c>
      <c r="F155" s="75" t="s">
        <v>1514</v>
      </c>
      <c r="G155" s="75" t="s">
        <v>2703</v>
      </c>
      <c r="H155" s="75">
        <v>0</v>
      </c>
      <c r="I155" s="75">
        <v>0</v>
      </c>
      <c r="J155" s="75">
        <v>0</v>
      </c>
      <c r="K155" s="75">
        <v>0</v>
      </c>
      <c r="L155" s="75">
        <v>0</v>
      </c>
      <c r="M155" s="75">
        <v>0</v>
      </c>
      <c r="N155" s="75">
        <v>0</v>
      </c>
      <c r="O155" s="75">
        <v>0</v>
      </c>
      <c r="P155" s="75">
        <v>0</v>
      </c>
      <c r="Q155" s="75" t="s">
        <v>338</v>
      </c>
      <c r="R155" s="75" t="s">
        <v>338</v>
      </c>
      <c r="S155" s="75">
        <v>0</v>
      </c>
      <c r="T155" s="75" t="str">
        <f t="shared" si="2"/>
        <v>02CD01S229</v>
      </c>
    </row>
    <row r="156" spans="1:20" hidden="1">
      <c r="A156" s="75" t="str">
        <f>IF(T156&lt;&gt;0,T156&amp;"_"&amp;COUNTIF($T$2:T156,T156),"")</f>
        <v>02CD01S229_3</v>
      </c>
      <c r="B156" s="79" t="s">
        <v>66</v>
      </c>
      <c r="C156" s="75" t="s">
        <v>2196</v>
      </c>
      <c r="D156" s="79" t="s">
        <v>180</v>
      </c>
      <c r="E156" s="75" t="s">
        <v>487</v>
      </c>
      <c r="F156" s="75" t="s">
        <v>1518</v>
      </c>
      <c r="G156" s="75" t="s">
        <v>2704</v>
      </c>
      <c r="H156" s="75">
        <v>0</v>
      </c>
      <c r="I156" s="75">
        <v>0</v>
      </c>
      <c r="J156" s="75">
        <v>0</v>
      </c>
      <c r="K156" s="75">
        <v>0</v>
      </c>
      <c r="L156" s="75">
        <v>0</v>
      </c>
      <c r="M156" s="75">
        <v>0</v>
      </c>
      <c r="N156" s="75">
        <v>0</v>
      </c>
      <c r="O156" s="75">
        <v>0</v>
      </c>
      <c r="P156" s="75">
        <v>0</v>
      </c>
      <c r="Q156" s="75" t="s">
        <v>338</v>
      </c>
      <c r="R156" s="75" t="s">
        <v>338</v>
      </c>
      <c r="S156" s="75">
        <v>0</v>
      </c>
      <c r="T156" s="75" t="str">
        <f t="shared" si="2"/>
        <v>02CD01S229</v>
      </c>
    </row>
    <row r="157" spans="1:20" hidden="1">
      <c r="A157" s="75" t="str">
        <f>IF(T157&lt;&gt;0,T157&amp;"_"&amp;COUNTIF($T$2:T157,T157),"")</f>
        <v>02CD01S229_4</v>
      </c>
      <c r="B157" s="79" t="s">
        <v>66</v>
      </c>
      <c r="C157" s="75" t="s">
        <v>2196</v>
      </c>
      <c r="D157" s="79" t="s">
        <v>180</v>
      </c>
      <c r="E157" s="75" t="s">
        <v>487</v>
      </c>
      <c r="F157" s="75" t="s">
        <v>1520</v>
      </c>
      <c r="G157" s="75" t="s">
        <v>2705</v>
      </c>
      <c r="H157" s="75">
        <v>0</v>
      </c>
      <c r="I157" s="75">
        <v>0</v>
      </c>
      <c r="J157" s="75">
        <v>0</v>
      </c>
      <c r="K157" s="75">
        <v>0</v>
      </c>
      <c r="L157" s="75">
        <v>0</v>
      </c>
      <c r="M157" s="75">
        <v>0</v>
      </c>
      <c r="N157" s="75">
        <v>0</v>
      </c>
      <c r="O157" s="75">
        <v>0</v>
      </c>
      <c r="P157" s="75">
        <v>0</v>
      </c>
      <c r="Q157" s="75" t="s">
        <v>338</v>
      </c>
      <c r="R157" s="75" t="s">
        <v>338</v>
      </c>
      <c r="S157" s="75">
        <v>0</v>
      </c>
      <c r="T157" s="75" t="str">
        <f t="shared" si="2"/>
        <v>02CD01S229</v>
      </c>
    </row>
    <row r="158" spans="1:20" hidden="1">
      <c r="A158" s="75" t="str">
        <f>IF(T158&lt;&gt;0,T158&amp;"_"&amp;COUNTIF($T$2:T158,T158),"")</f>
        <v>02CD01S229_5</v>
      </c>
      <c r="B158" s="79" t="s">
        <v>66</v>
      </c>
      <c r="C158" s="75" t="s">
        <v>2196</v>
      </c>
      <c r="D158" s="79" t="s">
        <v>180</v>
      </c>
      <c r="E158" s="75" t="s">
        <v>487</v>
      </c>
      <c r="F158" s="75" t="s">
        <v>1523</v>
      </c>
      <c r="G158" s="75" t="s">
        <v>2706</v>
      </c>
      <c r="H158" s="75">
        <v>225</v>
      </c>
      <c r="I158" s="75">
        <v>450</v>
      </c>
      <c r="J158" s="75">
        <v>675</v>
      </c>
      <c r="K158" s="75">
        <v>900</v>
      </c>
      <c r="L158" s="75">
        <v>900</v>
      </c>
      <c r="M158" s="75">
        <v>0.25</v>
      </c>
      <c r="N158" s="75">
        <v>0.5</v>
      </c>
      <c r="O158" s="75">
        <v>0.75</v>
      </c>
      <c r="P158" s="75">
        <v>1</v>
      </c>
      <c r="Q158" s="75">
        <v>0.19888888888888889</v>
      </c>
      <c r="R158" s="75">
        <v>0.41555555555555557</v>
      </c>
      <c r="S158" s="75">
        <v>0.66888888888888887</v>
      </c>
      <c r="T158" s="75" t="str">
        <f t="shared" si="2"/>
        <v>02CD01S229</v>
      </c>
    </row>
    <row r="159" spans="1:20" hidden="1">
      <c r="A159" s="75" t="str">
        <f>IF(T159&lt;&gt;0,T159&amp;"_"&amp;COUNTIF($T$2:T159,T159),"")</f>
        <v>02CD01S229_6</v>
      </c>
      <c r="B159" s="79" t="s">
        <v>66</v>
      </c>
      <c r="C159" s="75" t="s">
        <v>2196</v>
      </c>
      <c r="D159" s="79" t="s">
        <v>180</v>
      </c>
      <c r="E159" s="75" t="s">
        <v>487</v>
      </c>
      <c r="F159" s="75" t="s">
        <v>1525</v>
      </c>
      <c r="G159" s="75" t="s">
        <v>2707</v>
      </c>
      <c r="H159" s="75">
        <v>125</v>
      </c>
      <c r="I159" s="75">
        <v>250</v>
      </c>
      <c r="J159" s="75">
        <v>375</v>
      </c>
      <c r="K159" s="75">
        <v>500</v>
      </c>
      <c r="L159" s="75">
        <v>500</v>
      </c>
      <c r="M159" s="75">
        <v>0.25</v>
      </c>
      <c r="N159" s="75">
        <v>0.5</v>
      </c>
      <c r="O159" s="75">
        <v>0.75</v>
      </c>
      <c r="P159" s="75">
        <v>1</v>
      </c>
      <c r="Q159" s="75">
        <v>0.33200000000000002</v>
      </c>
      <c r="R159" s="75">
        <v>0.70399999999999996</v>
      </c>
      <c r="S159" s="75">
        <v>1.042</v>
      </c>
      <c r="T159" s="75" t="str">
        <f t="shared" si="2"/>
        <v>02CD01S229</v>
      </c>
    </row>
    <row r="160" spans="1:20" hidden="1">
      <c r="A160" s="75" t="str">
        <f>IF(T160&lt;&gt;0,T160&amp;"_"&amp;COUNTIF($T$2:T160,T160),"")</f>
        <v>02CD01S229_7</v>
      </c>
      <c r="B160" s="79" t="s">
        <v>66</v>
      </c>
      <c r="C160" s="75" t="s">
        <v>2196</v>
      </c>
      <c r="D160" s="79" t="s">
        <v>180</v>
      </c>
      <c r="E160" s="75" t="s">
        <v>487</v>
      </c>
      <c r="F160" s="75" t="s">
        <v>1526</v>
      </c>
      <c r="G160" s="75" t="s">
        <v>2708</v>
      </c>
      <c r="H160" s="75">
        <v>0</v>
      </c>
      <c r="I160" s="75">
        <v>100</v>
      </c>
      <c r="J160" s="75">
        <v>200</v>
      </c>
      <c r="K160" s="75">
        <v>300</v>
      </c>
      <c r="L160" s="75">
        <v>300</v>
      </c>
      <c r="M160" s="75">
        <v>0</v>
      </c>
      <c r="N160" s="75">
        <v>0.33333333333333331</v>
      </c>
      <c r="O160" s="75">
        <v>0.66666666666666663</v>
      </c>
      <c r="P160" s="75">
        <v>1</v>
      </c>
      <c r="Q160" s="75">
        <v>0</v>
      </c>
      <c r="R160" s="75">
        <v>0</v>
      </c>
      <c r="S160" s="75">
        <v>0</v>
      </c>
      <c r="T160" s="75" t="str">
        <f t="shared" si="2"/>
        <v>02CD01S229</v>
      </c>
    </row>
    <row r="161" spans="1:20" hidden="1">
      <c r="A161" s="75" t="str">
        <f>IF(T161&lt;&gt;0,T161&amp;"_"&amp;COUNTIF($T$2:T161,T161),"")</f>
        <v>02CD01S229_8</v>
      </c>
      <c r="B161" s="79" t="s">
        <v>66</v>
      </c>
      <c r="C161" s="75" t="s">
        <v>2196</v>
      </c>
      <c r="D161" s="79" t="s">
        <v>180</v>
      </c>
      <c r="E161" s="75" t="s">
        <v>487</v>
      </c>
      <c r="F161" s="75" t="s">
        <v>1527</v>
      </c>
      <c r="G161" s="75" t="s">
        <v>2709</v>
      </c>
      <c r="H161" s="75">
        <v>0</v>
      </c>
      <c r="I161" s="75">
        <v>100</v>
      </c>
      <c r="J161" s="75">
        <v>200</v>
      </c>
      <c r="K161" s="75">
        <v>300</v>
      </c>
      <c r="L161" s="75">
        <v>300</v>
      </c>
      <c r="M161" s="75">
        <v>0</v>
      </c>
      <c r="N161" s="75">
        <v>0.33333333333333331</v>
      </c>
      <c r="O161" s="75">
        <v>0.66666666666666663</v>
      </c>
      <c r="P161" s="75">
        <v>1</v>
      </c>
      <c r="Q161" s="75">
        <v>0</v>
      </c>
      <c r="R161" s="75">
        <v>0</v>
      </c>
      <c r="S161" s="75">
        <v>0</v>
      </c>
      <c r="T161" s="75" t="str">
        <f t="shared" si="2"/>
        <v>02CD01S229</v>
      </c>
    </row>
    <row r="162" spans="1:20" hidden="1">
      <c r="A162" s="75" t="str">
        <f>IF(T162&lt;&gt;0,T162&amp;"_"&amp;COUNTIF($T$2:T162,T162),"")</f>
        <v>02CD01U048_1</v>
      </c>
      <c r="B162" s="79" t="s">
        <v>66</v>
      </c>
      <c r="C162" s="75" t="s">
        <v>2196</v>
      </c>
      <c r="D162" s="79" t="s">
        <v>181</v>
      </c>
      <c r="E162" s="75" t="s">
        <v>493</v>
      </c>
      <c r="F162" s="75" t="s">
        <v>1512</v>
      </c>
      <c r="G162" s="75" t="s">
        <v>2710</v>
      </c>
      <c r="H162" s="75">
        <v>1037</v>
      </c>
      <c r="I162" s="75">
        <v>2074</v>
      </c>
      <c r="J162" s="75">
        <v>3111</v>
      </c>
      <c r="K162" s="75">
        <v>4148</v>
      </c>
      <c r="L162" s="75">
        <v>4148</v>
      </c>
      <c r="M162" s="75">
        <v>0.25</v>
      </c>
      <c r="N162" s="75">
        <v>0.5</v>
      </c>
      <c r="O162" s="75">
        <v>0.75</v>
      </c>
      <c r="P162" s="75">
        <v>1</v>
      </c>
      <c r="Q162" s="75">
        <v>0</v>
      </c>
      <c r="R162" s="75">
        <v>0</v>
      </c>
      <c r="S162" s="75">
        <v>0</v>
      </c>
      <c r="T162" s="75" t="str">
        <f t="shared" si="2"/>
        <v>02CD01U048</v>
      </c>
    </row>
    <row r="163" spans="1:20" hidden="1">
      <c r="A163" s="75" t="str">
        <f>IF(T163&lt;&gt;0,T163&amp;"_"&amp;COUNTIF($T$2:T163,T163),"")</f>
        <v>02CD01U048_2</v>
      </c>
      <c r="B163" s="79" t="s">
        <v>66</v>
      </c>
      <c r="C163" s="75" t="s">
        <v>2196</v>
      </c>
      <c r="D163" s="79" t="s">
        <v>181</v>
      </c>
      <c r="E163" s="75" t="s">
        <v>493</v>
      </c>
      <c r="F163" s="75" t="s">
        <v>1514</v>
      </c>
      <c r="G163" s="75" t="s">
        <v>2710</v>
      </c>
      <c r="H163" s="75">
        <v>1037</v>
      </c>
      <c r="I163" s="75">
        <v>2074</v>
      </c>
      <c r="J163" s="75">
        <v>3111</v>
      </c>
      <c r="K163" s="75">
        <v>4148</v>
      </c>
      <c r="L163" s="75">
        <v>4148</v>
      </c>
      <c r="M163" s="75">
        <v>0.25</v>
      </c>
      <c r="N163" s="75">
        <v>0.5</v>
      </c>
      <c r="O163" s="75">
        <v>0.75</v>
      </c>
      <c r="P163" s="75">
        <v>1</v>
      </c>
      <c r="Q163" s="75">
        <v>0</v>
      </c>
      <c r="R163" s="75">
        <v>0</v>
      </c>
      <c r="S163" s="75">
        <v>0</v>
      </c>
      <c r="T163" s="75" t="str">
        <f t="shared" si="2"/>
        <v>02CD01U048</v>
      </c>
    </row>
    <row r="164" spans="1:20" hidden="1">
      <c r="A164" s="75" t="str">
        <f>IF(T164&lt;&gt;0,T164&amp;"_"&amp;COUNTIF($T$2:T164,T164),"")</f>
        <v>02CD02E187_1</v>
      </c>
      <c r="B164" s="79" t="s">
        <v>67</v>
      </c>
      <c r="C164" s="75" t="s">
        <v>2197</v>
      </c>
      <c r="D164" s="79" t="s">
        <v>172</v>
      </c>
      <c r="E164" s="75" t="s">
        <v>2467</v>
      </c>
      <c r="F164" s="75" t="s">
        <v>1512</v>
      </c>
      <c r="G164" s="75" t="s">
        <v>2711</v>
      </c>
      <c r="H164" s="75">
        <v>40</v>
      </c>
      <c r="I164" s="75">
        <v>80</v>
      </c>
      <c r="J164" s="75">
        <v>120</v>
      </c>
      <c r="K164" s="75">
        <v>160</v>
      </c>
      <c r="L164" s="75">
        <v>160</v>
      </c>
      <c r="M164" s="75">
        <v>0.25</v>
      </c>
      <c r="N164" s="75">
        <v>0.5</v>
      </c>
      <c r="O164" s="75">
        <v>0.75</v>
      </c>
      <c r="P164" s="75">
        <v>1</v>
      </c>
      <c r="Q164" s="75">
        <v>0.28749999999999998</v>
      </c>
      <c r="R164" s="75">
        <v>0.28749999999999998</v>
      </c>
      <c r="S164" s="75" t="e">
        <v>#N/A</v>
      </c>
      <c r="T164" s="75" t="str">
        <f t="shared" si="2"/>
        <v>02CD02E187</v>
      </c>
    </row>
    <row r="165" spans="1:20" hidden="1">
      <c r="A165" s="75" t="str">
        <f>IF(T165&lt;&gt;0,T165&amp;"_"&amp;COUNTIF($T$2:T165,T165),"")</f>
        <v>02CD02E187_2</v>
      </c>
      <c r="B165" s="79" t="s">
        <v>67</v>
      </c>
      <c r="C165" s="75" t="s">
        <v>2197</v>
      </c>
      <c r="D165" s="79" t="s">
        <v>172</v>
      </c>
      <c r="E165" s="75" t="s">
        <v>2467</v>
      </c>
      <c r="F165" s="75" t="s">
        <v>1514</v>
      </c>
      <c r="G165" s="75" t="s">
        <v>1602</v>
      </c>
      <c r="H165" s="75">
        <v>13</v>
      </c>
      <c r="I165" s="75">
        <v>26</v>
      </c>
      <c r="J165" s="75">
        <v>39</v>
      </c>
      <c r="K165" s="75">
        <v>52</v>
      </c>
      <c r="L165" s="75">
        <v>52</v>
      </c>
      <c r="M165" s="75">
        <v>0.25</v>
      </c>
      <c r="N165" s="75">
        <v>0.5</v>
      </c>
      <c r="O165" s="75">
        <v>0.75</v>
      </c>
      <c r="P165" s="75">
        <v>1</v>
      </c>
      <c r="Q165" s="75">
        <v>0.26923076923076922</v>
      </c>
      <c r="R165" s="75">
        <v>0.26923076923076922</v>
      </c>
      <c r="S165" s="75" t="e">
        <v>#N/A</v>
      </c>
      <c r="T165" s="75" t="str">
        <f t="shared" si="2"/>
        <v>02CD02E187</v>
      </c>
    </row>
    <row r="166" spans="1:20" hidden="1">
      <c r="A166" s="75" t="str">
        <f>IF(T166&lt;&gt;0,T166&amp;"_"&amp;COUNTIF($T$2:T166,T166),"")</f>
        <v>02CD02E187_3</v>
      </c>
      <c r="B166" s="79" t="s">
        <v>67</v>
      </c>
      <c r="C166" s="75" t="s">
        <v>2197</v>
      </c>
      <c r="D166" s="79" t="s">
        <v>172</v>
      </c>
      <c r="E166" s="75" t="s">
        <v>2467</v>
      </c>
      <c r="F166" s="75" t="s">
        <v>1518</v>
      </c>
      <c r="G166" s="75" t="s">
        <v>1603</v>
      </c>
      <c r="H166" s="75">
        <v>25</v>
      </c>
      <c r="I166" s="75">
        <v>50</v>
      </c>
      <c r="J166" s="75">
        <v>75</v>
      </c>
      <c r="K166" s="75">
        <v>102</v>
      </c>
      <c r="L166" s="75">
        <v>102</v>
      </c>
      <c r="M166" s="75">
        <v>0.24509803921568626</v>
      </c>
      <c r="N166" s="75">
        <v>0.49019607843137253</v>
      </c>
      <c r="O166" s="75">
        <v>0.73529411764705888</v>
      </c>
      <c r="P166" s="75">
        <v>1</v>
      </c>
      <c r="Q166" s="75">
        <v>0.25490196078431371</v>
      </c>
      <c r="R166" s="75">
        <v>0.25490196078431371</v>
      </c>
      <c r="S166" s="75" t="e">
        <v>#N/A</v>
      </c>
      <c r="T166" s="75" t="str">
        <f t="shared" si="2"/>
        <v>02CD02E187</v>
      </c>
    </row>
    <row r="167" spans="1:20" hidden="1">
      <c r="A167" s="75" t="str">
        <f>IF(T167&lt;&gt;0,T167&amp;"_"&amp;COUNTIF($T$2:T167,T167),"")</f>
        <v>02CD02E187_4</v>
      </c>
      <c r="B167" s="79" t="s">
        <v>67</v>
      </c>
      <c r="C167" s="75" t="s">
        <v>2197</v>
      </c>
      <c r="D167" s="79" t="s">
        <v>172</v>
      </c>
      <c r="E167" s="75" t="s">
        <v>2467</v>
      </c>
      <c r="F167" s="75" t="s">
        <v>1520</v>
      </c>
      <c r="G167" s="75" t="s">
        <v>1604</v>
      </c>
      <c r="H167" s="75">
        <v>25</v>
      </c>
      <c r="I167" s="75">
        <v>50</v>
      </c>
      <c r="J167" s="75">
        <v>75</v>
      </c>
      <c r="K167" s="75">
        <v>102</v>
      </c>
      <c r="L167" s="75">
        <v>102</v>
      </c>
      <c r="M167" s="75">
        <v>0.24509803921568626</v>
      </c>
      <c r="N167" s="75">
        <v>0.49019607843137253</v>
      </c>
      <c r="O167" s="75">
        <v>0.73529411764705888</v>
      </c>
      <c r="P167" s="75">
        <v>1</v>
      </c>
      <c r="Q167" s="75">
        <v>0.25490196078431371</v>
      </c>
      <c r="R167" s="75">
        <v>0.25490196078431371</v>
      </c>
      <c r="S167" s="75" t="e">
        <v>#N/A</v>
      </c>
      <c r="T167" s="75" t="str">
        <f t="shared" si="2"/>
        <v>02CD02E187</v>
      </c>
    </row>
    <row r="168" spans="1:20" hidden="1">
      <c r="A168" s="75" t="str">
        <f>IF(T168&lt;&gt;0,T168&amp;"_"&amp;COUNTIF($T$2:T168,T168),"")</f>
        <v>02CD02E188_1</v>
      </c>
      <c r="B168" s="79" t="s">
        <v>67</v>
      </c>
      <c r="C168" s="75" t="s">
        <v>2197</v>
      </c>
      <c r="D168" s="79" t="s">
        <v>173</v>
      </c>
      <c r="E168" s="75" t="s">
        <v>2469</v>
      </c>
      <c r="F168" s="75" t="s">
        <v>1512</v>
      </c>
      <c r="G168" s="75" t="s">
        <v>1605</v>
      </c>
      <c r="H168" s="75">
        <v>20</v>
      </c>
      <c r="I168" s="75">
        <v>40</v>
      </c>
      <c r="J168" s="75">
        <v>60</v>
      </c>
      <c r="K168" s="75">
        <v>80</v>
      </c>
      <c r="L168" s="75">
        <v>80</v>
      </c>
      <c r="M168" s="75">
        <v>0.25</v>
      </c>
      <c r="N168" s="75">
        <v>0.5</v>
      </c>
      <c r="O168" s="75">
        <v>0.75</v>
      </c>
      <c r="P168" s="75">
        <v>1</v>
      </c>
      <c r="Q168" s="75">
        <v>0.23749999999999999</v>
      </c>
      <c r="R168" s="75">
        <v>0.52500000000000002</v>
      </c>
      <c r="S168" s="75" t="e">
        <v>#N/A</v>
      </c>
      <c r="T168" s="75" t="str">
        <f t="shared" si="2"/>
        <v>02CD02E188</v>
      </c>
    </row>
    <row r="169" spans="1:20" hidden="1">
      <c r="A169" s="75" t="str">
        <f>IF(T169&lt;&gt;0,T169&amp;"_"&amp;COUNTIF($T$2:T169,T169),"")</f>
        <v>02CD02E188_2</v>
      </c>
      <c r="B169" s="79" t="s">
        <v>67</v>
      </c>
      <c r="C169" s="75" t="s">
        <v>2197</v>
      </c>
      <c r="D169" s="79" t="s">
        <v>173</v>
      </c>
      <c r="E169" s="75" t="s">
        <v>2469</v>
      </c>
      <c r="F169" s="75" t="s">
        <v>1514</v>
      </c>
      <c r="G169" s="75" t="s">
        <v>2712</v>
      </c>
      <c r="H169" s="75">
        <v>20</v>
      </c>
      <c r="I169" s="75">
        <v>40</v>
      </c>
      <c r="J169" s="75">
        <v>60</v>
      </c>
      <c r="K169" s="75">
        <v>80</v>
      </c>
      <c r="L169" s="75">
        <v>80</v>
      </c>
      <c r="M169" s="75">
        <v>0.25</v>
      </c>
      <c r="N169" s="75">
        <v>0.5</v>
      </c>
      <c r="O169" s="75">
        <v>0.75</v>
      </c>
      <c r="P169" s="75">
        <v>1</v>
      </c>
      <c r="Q169" s="75">
        <v>0.23749999999999999</v>
      </c>
      <c r="R169" s="75">
        <v>0.52500000000000002</v>
      </c>
      <c r="S169" s="75" t="e">
        <v>#N/A</v>
      </c>
      <c r="T169" s="75" t="str">
        <f t="shared" si="2"/>
        <v>02CD02E188</v>
      </c>
    </row>
    <row r="170" spans="1:20" hidden="1">
      <c r="A170" s="75" t="str">
        <f>IF(T170&lt;&gt;0,T170&amp;"_"&amp;COUNTIF($T$2:T170,T170),"")</f>
        <v>02CD02E190_1</v>
      </c>
      <c r="B170" s="79" t="s">
        <v>67</v>
      </c>
      <c r="C170" s="75" t="s">
        <v>2197</v>
      </c>
      <c r="D170" s="79" t="s">
        <v>175</v>
      </c>
      <c r="E170" s="75" t="s">
        <v>2471</v>
      </c>
      <c r="F170" s="75" t="s">
        <v>1512</v>
      </c>
      <c r="G170" s="75" t="s">
        <v>1600</v>
      </c>
      <c r="H170" s="75">
        <v>125</v>
      </c>
      <c r="I170" s="75">
        <v>250</v>
      </c>
      <c r="J170" s="75">
        <v>375</v>
      </c>
      <c r="K170" s="75">
        <v>500</v>
      </c>
      <c r="L170" s="75">
        <v>500</v>
      </c>
      <c r="M170" s="75">
        <v>0.25</v>
      </c>
      <c r="N170" s="75">
        <v>0.5</v>
      </c>
      <c r="O170" s="75">
        <v>0.75</v>
      </c>
      <c r="P170" s="75">
        <v>1</v>
      </c>
      <c r="Q170" s="75">
        <v>0.21</v>
      </c>
      <c r="R170" s="75">
        <v>2.14</v>
      </c>
      <c r="S170" s="75" t="e">
        <v>#N/A</v>
      </c>
      <c r="T170" s="75" t="str">
        <f t="shared" si="2"/>
        <v>02CD02E190</v>
      </c>
    </row>
    <row r="171" spans="1:20" hidden="1">
      <c r="A171" s="75" t="str">
        <f>IF(T171&lt;&gt;0,T171&amp;"_"&amp;COUNTIF($T$2:T171,T171),"")</f>
        <v>02CD02E190_2</v>
      </c>
      <c r="B171" s="79" t="s">
        <v>67</v>
      </c>
      <c r="C171" s="75" t="s">
        <v>2197</v>
      </c>
      <c r="D171" s="79" t="s">
        <v>175</v>
      </c>
      <c r="E171" s="75" t="s">
        <v>2471</v>
      </c>
      <c r="F171" s="75" t="s">
        <v>1514</v>
      </c>
      <c r="G171" s="75" t="s">
        <v>1601</v>
      </c>
      <c r="H171" s="75">
        <v>3</v>
      </c>
      <c r="I171" s="75">
        <v>6</v>
      </c>
      <c r="J171" s="75">
        <v>9</v>
      </c>
      <c r="K171" s="75">
        <v>12</v>
      </c>
      <c r="L171" s="75">
        <v>12</v>
      </c>
      <c r="M171" s="75">
        <v>0.25</v>
      </c>
      <c r="N171" s="75">
        <v>0.5</v>
      </c>
      <c r="O171" s="75">
        <v>0.75</v>
      </c>
      <c r="P171" s="75">
        <v>1</v>
      </c>
      <c r="Q171" s="75">
        <v>0.25</v>
      </c>
      <c r="R171" s="75">
        <v>0.5</v>
      </c>
      <c r="S171" s="75" t="e">
        <v>#N/A</v>
      </c>
      <c r="T171" s="75" t="str">
        <f t="shared" si="2"/>
        <v>02CD02E190</v>
      </c>
    </row>
    <row r="172" spans="1:20" hidden="1">
      <c r="A172" s="75" t="str">
        <f>IF(T172&lt;&gt;0,T172&amp;"_"&amp;COUNTIF($T$2:T172,T172),"")</f>
        <v>02CD02E198_1</v>
      </c>
      <c r="B172" s="79" t="s">
        <v>67</v>
      </c>
      <c r="C172" s="75" t="s">
        <v>2197</v>
      </c>
      <c r="D172" s="79" t="s">
        <v>176</v>
      </c>
      <c r="E172" s="75" t="s">
        <v>463</v>
      </c>
      <c r="F172" s="75" t="s">
        <v>1512</v>
      </c>
      <c r="G172" s="75" t="s">
        <v>1606</v>
      </c>
      <c r="H172" s="75">
        <v>750</v>
      </c>
      <c r="I172" s="75">
        <v>1500</v>
      </c>
      <c r="J172" s="75">
        <v>2250</v>
      </c>
      <c r="K172" s="75">
        <v>3000</v>
      </c>
      <c r="L172" s="75">
        <v>3000</v>
      </c>
      <c r="M172" s="75">
        <v>0.25</v>
      </c>
      <c r="N172" s="75">
        <v>0.5</v>
      </c>
      <c r="O172" s="75">
        <v>0.75</v>
      </c>
      <c r="P172" s="75">
        <v>1</v>
      </c>
      <c r="Q172" s="75">
        <v>0.17733333333333334</v>
      </c>
      <c r="R172" s="75">
        <v>0.35466666666666669</v>
      </c>
      <c r="S172" s="75" t="e">
        <v>#N/A</v>
      </c>
      <c r="T172" s="75" t="str">
        <f t="shared" si="2"/>
        <v>02CD02E198</v>
      </c>
    </row>
    <row r="173" spans="1:20" hidden="1">
      <c r="A173" s="75" t="str">
        <f>IF(T173&lt;&gt;0,T173&amp;"_"&amp;COUNTIF($T$2:T173,T173),"")</f>
        <v>02CD02E198_2</v>
      </c>
      <c r="B173" s="79" t="s">
        <v>67</v>
      </c>
      <c r="C173" s="75" t="s">
        <v>2197</v>
      </c>
      <c r="D173" s="79" t="s">
        <v>176</v>
      </c>
      <c r="E173" s="75" t="s">
        <v>463</v>
      </c>
      <c r="F173" s="75" t="s">
        <v>1514</v>
      </c>
      <c r="G173" s="75" t="s">
        <v>2713</v>
      </c>
      <c r="H173" s="75">
        <v>1</v>
      </c>
      <c r="I173" s="75">
        <v>0</v>
      </c>
      <c r="J173" s="75">
        <v>0</v>
      </c>
      <c r="K173" s="75">
        <v>0</v>
      </c>
      <c r="L173" s="75">
        <v>1</v>
      </c>
      <c r="M173" s="75">
        <v>1</v>
      </c>
      <c r="N173" s="75">
        <v>0</v>
      </c>
      <c r="O173" s="75">
        <v>0</v>
      </c>
      <c r="P173" s="75">
        <v>0</v>
      </c>
      <c r="Q173" s="75">
        <v>1</v>
      </c>
      <c r="R173" s="75">
        <v>1</v>
      </c>
      <c r="S173" s="75" t="e">
        <v>#N/A</v>
      </c>
      <c r="T173" s="75" t="str">
        <f t="shared" si="2"/>
        <v>02CD02E198</v>
      </c>
    </row>
    <row r="174" spans="1:20" hidden="1">
      <c r="A174" s="75" t="str">
        <f>IF(T174&lt;&gt;0,T174&amp;"_"&amp;COUNTIF($T$2:T174,T174),"")</f>
        <v>02CD02E198_3</v>
      </c>
      <c r="B174" s="79" t="s">
        <v>67</v>
      </c>
      <c r="C174" s="75" t="s">
        <v>2197</v>
      </c>
      <c r="D174" s="79" t="s">
        <v>176</v>
      </c>
      <c r="E174" s="75" t="s">
        <v>463</v>
      </c>
      <c r="F174" s="75" t="s">
        <v>1518</v>
      </c>
      <c r="G174" s="75" t="s">
        <v>1567</v>
      </c>
      <c r="H174" s="75">
        <v>35625</v>
      </c>
      <c r="I174" s="75">
        <v>71250</v>
      </c>
      <c r="J174" s="75">
        <v>106875</v>
      </c>
      <c r="K174" s="75">
        <v>142500</v>
      </c>
      <c r="L174" s="75">
        <v>142500</v>
      </c>
      <c r="M174" s="75">
        <v>0.25</v>
      </c>
      <c r="N174" s="75">
        <v>0.5</v>
      </c>
      <c r="O174" s="75">
        <v>0.75</v>
      </c>
      <c r="P174" s="75">
        <v>1</v>
      </c>
      <c r="Q174" s="75">
        <v>0.17614035087719299</v>
      </c>
      <c r="R174" s="75">
        <v>0.35228070175438597</v>
      </c>
      <c r="S174" s="75" t="e">
        <v>#N/A</v>
      </c>
      <c r="T174" s="75" t="str">
        <f t="shared" si="2"/>
        <v>02CD02E198</v>
      </c>
    </row>
    <row r="175" spans="1:20" hidden="1">
      <c r="A175" s="75" t="str">
        <f>IF(T175&lt;&gt;0,T175&amp;"_"&amp;COUNTIF($T$2:T175,T175),"")</f>
        <v>02CD02E198_4</v>
      </c>
      <c r="B175" s="79" t="s">
        <v>67</v>
      </c>
      <c r="C175" s="75" t="s">
        <v>2197</v>
      </c>
      <c r="D175" s="79" t="s">
        <v>176</v>
      </c>
      <c r="E175" s="75" t="s">
        <v>463</v>
      </c>
      <c r="F175" s="75" t="s">
        <v>1520</v>
      </c>
      <c r="G175" s="75" t="s">
        <v>1607</v>
      </c>
      <c r="H175" s="75">
        <v>10</v>
      </c>
      <c r="I175" s="75">
        <v>20</v>
      </c>
      <c r="J175" s="75">
        <v>30</v>
      </c>
      <c r="K175" s="75">
        <v>40</v>
      </c>
      <c r="L175" s="75">
        <v>40</v>
      </c>
      <c r="M175" s="75">
        <v>0.25</v>
      </c>
      <c r="N175" s="75">
        <v>0.5</v>
      </c>
      <c r="O175" s="75">
        <v>0.75</v>
      </c>
      <c r="P175" s="75">
        <v>1</v>
      </c>
      <c r="Q175" s="75">
        <v>0.25</v>
      </c>
      <c r="R175" s="75">
        <v>0.5</v>
      </c>
      <c r="S175" s="75" t="e">
        <v>#N/A</v>
      </c>
      <c r="T175" s="75" t="str">
        <f t="shared" si="2"/>
        <v>02CD02E198</v>
      </c>
    </row>
    <row r="176" spans="1:20" hidden="1">
      <c r="A176" s="75" t="str">
        <f>IF(T176&lt;&gt;0,T176&amp;"_"&amp;COUNTIF($T$2:T176,T176),"")</f>
        <v>02CD02E200_1</v>
      </c>
      <c r="B176" s="79" t="s">
        <v>67</v>
      </c>
      <c r="C176" s="75" t="s">
        <v>2197</v>
      </c>
      <c r="D176" s="79" t="s">
        <v>171</v>
      </c>
      <c r="E176" s="75" t="s">
        <v>2180</v>
      </c>
      <c r="F176" s="75" t="s">
        <v>1512</v>
      </c>
      <c r="G176" s="75" t="s">
        <v>1608</v>
      </c>
      <c r="H176" s="75">
        <v>3250</v>
      </c>
      <c r="I176" s="75">
        <v>6500</v>
      </c>
      <c r="J176" s="75">
        <v>9750</v>
      </c>
      <c r="K176" s="75">
        <v>13000</v>
      </c>
      <c r="L176" s="75">
        <v>13000</v>
      </c>
      <c r="M176" s="75">
        <v>0.25</v>
      </c>
      <c r="N176" s="75">
        <v>0.5</v>
      </c>
      <c r="O176" s="75">
        <v>0.75</v>
      </c>
      <c r="P176" s="75">
        <v>1</v>
      </c>
      <c r="Q176" s="75">
        <v>0.2</v>
      </c>
      <c r="R176" s="75">
        <v>0.4</v>
      </c>
      <c r="S176" s="75" t="e">
        <v>#N/A</v>
      </c>
      <c r="T176" s="75" t="str">
        <f t="shared" si="2"/>
        <v>02CD02E200</v>
      </c>
    </row>
    <row r="177" spans="1:20" hidden="1">
      <c r="A177" s="75" t="str">
        <f>IF(T177&lt;&gt;0,T177&amp;"_"&amp;COUNTIF($T$2:T177,T177),"")</f>
        <v>02CD02E200_2</v>
      </c>
      <c r="B177" s="79" t="s">
        <v>67</v>
      </c>
      <c r="C177" s="75" t="s">
        <v>2197</v>
      </c>
      <c r="D177" s="79" t="s">
        <v>171</v>
      </c>
      <c r="E177" s="75" t="s">
        <v>2180</v>
      </c>
      <c r="F177" s="75" t="s">
        <v>1514</v>
      </c>
      <c r="G177" s="75" t="s">
        <v>1609</v>
      </c>
      <c r="H177" s="75">
        <v>3250</v>
      </c>
      <c r="I177" s="75">
        <v>6500</v>
      </c>
      <c r="J177" s="75">
        <v>9750</v>
      </c>
      <c r="K177" s="75">
        <v>13000</v>
      </c>
      <c r="L177" s="75">
        <v>13000</v>
      </c>
      <c r="M177" s="75">
        <v>0.25</v>
      </c>
      <c r="N177" s="75">
        <v>0.5</v>
      </c>
      <c r="O177" s="75">
        <v>0.75</v>
      </c>
      <c r="P177" s="75">
        <v>1</v>
      </c>
      <c r="Q177" s="75">
        <v>0.25</v>
      </c>
      <c r="R177" s="75">
        <v>0.5</v>
      </c>
      <c r="S177" s="75" t="e">
        <v>#N/A</v>
      </c>
      <c r="T177" s="75" t="str">
        <f t="shared" si="2"/>
        <v>02CD02E200</v>
      </c>
    </row>
    <row r="178" spans="1:20" hidden="1">
      <c r="A178" s="75" t="str">
        <f>IF(T178&lt;&gt;0,T178&amp;"_"&amp;COUNTIF($T$2:T178,T178),"")</f>
        <v>02CD02F037_1</v>
      </c>
      <c r="B178" s="79" t="s">
        <v>67</v>
      </c>
      <c r="C178" s="75" t="s">
        <v>2197</v>
      </c>
      <c r="D178" s="79" t="s">
        <v>177</v>
      </c>
      <c r="E178" s="75" t="s">
        <v>2474</v>
      </c>
      <c r="F178" s="75" t="s">
        <v>1512</v>
      </c>
      <c r="G178" s="75" t="s">
        <v>1610</v>
      </c>
      <c r="H178" s="75">
        <v>6</v>
      </c>
      <c r="I178" s="75">
        <v>12</v>
      </c>
      <c r="J178" s="75">
        <v>18</v>
      </c>
      <c r="K178" s="75">
        <v>24</v>
      </c>
      <c r="L178" s="75">
        <v>24</v>
      </c>
      <c r="M178" s="75">
        <v>0.25</v>
      </c>
      <c r="N178" s="75">
        <v>0.5</v>
      </c>
      <c r="O178" s="75">
        <v>0.75</v>
      </c>
      <c r="P178" s="75">
        <v>1</v>
      </c>
      <c r="Q178" s="75">
        <v>0.29166666666666669</v>
      </c>
      <c r="R178" s="75">
        <v>0.45833333333333331</v>
      </c>
      <c r="S178" s="75" t="e">
        <v>#N/A</v>
      </c>
      <c r="T178" s="75" t="str">
        <f t="shared" si="2"/>
        <v>02CD02F037</v>
      </c>
    </row>
    <row r="179" spans="1:20" hidden="1">
      <c r="A179" s="75" t="str">
        <f>IF(T179&lt;&gt;0,T179&amp;"_"&amp;COUNTIF($T$2:T179,T179),"")</f>
        <v>02CD02F037_2</v>
      </c>
      <c r="B179" s="79" t="s">
        <v>67</v>
      </c>
      <c r="C179" s="75" t="s">
        <v>2197</v>
      </c>
      <c r="D179" s="79" t="s">
        <v>177</v>
      </c>
      <c r="E179" s="75" t="s">
        <v>2474</v>
      </c>
      <c r="F179" s="75" t="s">
        <v>1514</v>
      </c>
      <c r="G179" s="75" t="s">
        <v>1611</v>
      </c>
      <c r="H179" s="75">
        <v>6</v>
      </c>
      <c r="I179" s="75">
        <v>12</v>
      </c>
      <c r="J179" s="75">
        <v>18</v>
      </c>
      <c r="K179" s="75">
        <v>24</v>
      </c>
      <c r="L179" s="75">
        <v>24</v>
      </c>
      <c r="M179" s="75">
        <v>0.25</v>
      </c>
      <c r="N179" s="75">
        <v>0.5</v>
      </c>
      <c r="O179" s="75">
        <v>0.75</v>
      </c>
      <c r="P179" s="75">
        <v>1</v>
      </c>
      <c r="Q179" s="75">
        <v>0.29166666666666669</v>
      </c>
      <c r="R179" s="75">
        <v>0.45833333333333331</v>
      </c>
      <c r="S179" s="75" t="e">
        <v>#N/A</v>
      </c>
      <c r="T179" s="75" t="str">
        <f t="shared" si="2"/>
        <v>02CD02F037</v>
      </c>
    </row>
    <row r="180" spans="1:20" hidden="1">
      <c r="A180" s="75" t="str">
        <f>IF(T180&lt;&gt;0,T180&amp;"_"&amp;COUNTIF($T$2:T180,T180),"")</f>
        <v>02CD02K023_1</v>
      </c>
      <c r="B180" s="79" t="s">
        <v>67</v>
      </c>
      <c r="C180" s="75" t="s">
        <v>2197</v>
      </c>
      <c r="D180" s="79" t="s">
        <v>178</v>
      </c>
      <c r="E180" s="75" t="s">
        <v>474</v>
      </c>
      <c r="F180" s="75" t="s">
        <v>1512</v>
      </c>
      <c r="G180" s="75" t="s">
        <v>2714</v>
      </c>
      <c r="H180" s="75">
        <v>5</v>
      </c>
      <c r="I180" s="75">
        <v>9</v>
      </c>
      <c r="J180" s="75">
        <v>13</v>
      </c>
      <c r="K180" s="75">
        <v>17</v>
      </c>
      <c r="L180" s="75">
        <v>17</v>
      </c>
      <c r="M180" s="75">
        <v>0.29411764705882354</v>
      </c>
      <c r="N180" s="75">
        <v>0.52941176470588236</v>
      </c>
      <c r="O180" s="75">
        <v>0.76470588235294112</v>
      </c>
      <c r="P180" s="75">
        <v>1</v>
      </c>
      <c r="Q180" s="75">
        <v>0</v>
      </c>
      <c r="R180" s="75">
        <v>0</v>
      </c>
      <c r="S180" s="75" t="e">
        <v>#N/A</v>
      </c>
      <c r="T180" s="75" t="str">
        <f t="shared" si="2"/>
        <v>02CD02K023</v>
      </c>
    </row>
    <row r="181" spans="1:20" hidden="1">
      <c r="A181" s="75" t="str">
        <f>IF(T181&lt;&gt;0,T181&amp;"_"&amp;COUNTIF($T$2:T181,T181),"")</f>
        <v>02CD02K023_2</v>
      </c>
      <c r="B181" s="79" t="s">
        <v>67</v>
      </c>
      <c r="C181" s="75" t="s">
        <v>2197</v>
      </c>
      <c r="D181" s="79" t="s">
        <v>178</v>
      </c>
      <c r="E181" s="75" t="s">
        <v>474</v>
      </c>
      <c r="F181" s="75" t="s">
        <v>1514</v>
      </c>
      <c r="G181" s="75" t="s">
        <v>2715</v>
      </c>
      <c r="H181" s="75">
        <v>30</v>
      </c>
      <c r="I181" s="75">
        <v>60</v>
      </c>
      <c r="J181" s="75">
        <v>90</v>
      </c>
      <c r="K181" s="75">
        <v>120</v>
      </c>
      <c r="L181" s="75">
        <v>120</v>
      </c>
      <c r="M181" s="75">
        <v>0.25</v>
      </c>
      <c r="N181" s="75">
        <v>0.5</v>
      </c>
      <c r="O181" s="75">
        <v>0.75</v>
      </c>
      <c r="P181" s="75">
        <v>1</v>
      </c>
      <c r="Q181" s="75">
        <v>0</v>
      </c>
      <c r="R181" s="75">
        <v>0</v>
      </c>
      <c r="S181" s="75" t="e">
        <v>#N/A</v>
      </c>
      <c r="T181" s="75" t="str">
        <f t="shared" si="2"/>
        <v>02CD02K023</v>
      </c>
    </row>
    <row r="182" spans="1:20" hidden="1">
      <c r="A182" s="75" t="str">
        <f>IF(T182&lt;&gt;0,T182&amp;"_"&amp;COUNTIF($T$2:T182,T182),"")</f>
        <v>02CD02K023_3</v>
      </c>
      <c r="B182" s="79" t="s">
        <v>67</v>
      </c>
      <c r="C182" s="75" t="s">
        <v>2197</v>
      </c>
      <c r="D182" s="79" t="s">
        <v>178</v>
      </c>
      <c r="E182" s="75" t="s">
        <v>474</v>
      </c>
      <c r="F182" s="75" t="s">
        <v>1518</v>
      </c>
      <c r="G182" s="75" t="s">
        <v>2716</v>
      </c>
      <c r="H182" s="75">
        <v>10000</v>
      </c>
      <c r="I182" s="75">
        <v>20000</v>
      </c>
      <c r="J182" s="75">
        <v>30000</v>
      </c>
      <c r="K182" s="75">
        <v>40000</v>
      </c>
      <c r="L182" s="75">
        <v>40000</v>
      </c>
      <c r="M182" s="75">
        <v>0.25</v>
      </c>
      <c r="N182" s="75">
        <v>0.5</v>
      </c>
      <c r="O182" s="75">
        <v>0.75</v>
      </c>
      <c r="P182" s="75">
        <v>1</v>
      </c>
      <c r="Q182" s="75">
        <v>0</v>
      </c>
      <c r="R182" s="75">
        <v>0</v>
      </c>
      <c r="S182" s="75" t="e">
        <v>#N/A</v>
      </c>
      <c r="T182" s="75" t="str">
        <f t="shared" si="2"/>
        <v>02CD02K023</v>
      </c>
    </row>
    <row r="183" spans="1:20" hidden="1">
      <c r="A183" s="75" t="str">
        <f>IF(T183&lt;&gt;0,T183&amp;"_"&amp;COUNTIF($T$2:T183,T183),"")</f>
        <v>02CD02K023_4</v>
      </c>
      <c r="B183" s="79" t="s">
        <v>67</v>
      </c>
      <c r="C183" s="75" t="s">
        <v>2197</v>
      </c>
      <c r="D183" s="79" t="s">
        <v>178</v>
      </c>
      <c r="E183" s="75" t="s">
        <v>474</v>
      </c>
      <c r="F183" s="75" t="s">
        <v>1520</v>
      </c>
      <c r="G183" s="75" t="s">
        <v>2717</v>
      </c>
      <c r="H183" s="75">
        <v>500</v>
      </c>
      <c r="I183" s="75">
        <v>1000</v>
      </c>
      <c r="J183" s="75">
        <v>1500</v>
      </c>
      <c r="K183" s="75">
        <v>2000</v>
      </c>
      <c r="L183" s="75">
        <v>2000</v>
      </c>
      <c r="M183" s="75">
        <v>0.25</v>
      </c>
      <c r="N183" s="75">
        <v>0.5</v>
      </c>
      <c r="O183" s="75">
        <v>0.75</v>
      </c>
      <c r="P183" s="75">
        <v>1</v>
      </c>
      <c r="Q183" s="75">
        <v>0</v>
      </c>
      <c r="R183" s="75">
        <v>0</v>
      </c>
      <c r="S183" s="75" t="e">
        <v>#N/A</v>
      </c>
      <c r="T183" s="75" t="str">
        <f t="shared" si="2"/>
        <v>02CD02K023</v>
      </c>
    </row>
    <row r="184" spans="1:20" hidden="1">
      <c r="A184" s="75" t="str">
        <f>IF(T184&lt;&gt;0,T184&amp;"_"&amp;COUNTIF($T$2:T184,T184),"")</f>
        <v>02CD02K023_5</v>
      </c>
      <c r="B184" s="79" t="s">
        <v>67</v>
      </c>
      <c r="C184" s="75" t="s">
        <v>2197</v>
      </c>
      <c r="D184" s="79" t="s">
        <v>178</v>
      </c>
      <c r="E184" s="75" t="s">
        <v>474</v>
      </c>
      <c r="F184" s="75" t="s">
        <v>1523</v>
      </c>
      <c r="G184" s="75" t="s">
        <v>2718</v>
      </c>
      <c r="H184" s="75">
        <v>3</v>
      </c>
      <c r="I184" s="75">
        <v>6</v>
      </c>
      <c r="J184" s="75">
        <v>9</v>
      </c>
      <c r="K184" s="75">
        <v>12</v>
      </c>
      <c r="L184" s="75">
        <v>12</v>
      </c>
      <c r="M184" s="75">
        <v>0.25</v>
      </c>
      <c r="N184" s="75">
        <v>0.5</v>
      </c>
      <c r="O184" s="75">
        <v>0.75</v>
      </c>
      <c r="P184" s="75">
        <v>1</v>
      </c>
      <c r="Q184" s="75">
        <v>0</v>
      </c>
      <c r="R184" s="75">
        <v>0</v>
      </c>
      <c r="S184" s="75" t="e">
        <v>#N/A</v>
      </c>
      <c r="T184" s="75" t="str">
        <f t="shared" si="2"/>
        <v>02CD02K023</v>
      </c>
    </row>
    <row r="185" spans="1:20" hidden="1">
      <c r="A185" s="75" t="str">
        <f>IF(T185&lt;&gt;0,T185&amp;"_"&amp;COUNTIF($T$2:T185,T185),"")</f>
        <v>02CD02K023_6</v>
      </c>
      <c r="B185" s="79" t="s">
        <v>67</v>
      </c>
      <c r="C185" s="75" t="s">
        <v>2197</v>
      </c>
      <c r="D185" s="79" t="s">
        <v>178</v>
      </c>
      <c r="E185" s="75" t="s">
        <v>474</v>
      </c>
      <c r="F185" s="75" t="s">
        <v>1525</v>
      </c>
      <c r="G185" s="75" t="s">
        <v>2719</v>
      </c>
      <c r="H185" s="75">
        <v>30</v>
      </c>
      <c r="I185" s="75">
        <v>60</v>
      </c>
      <c r="J185" s="75">
        <v>90</v>
      </c>
      <c r="K185" s="75">
        <v>120</v>
      </c>
      <c r="L185" s="75">
        <v>120</v>
      </c>
      <c r="M185" s="75">
        <v>0.25</v>
      </c>
      <c r="N185" s="75">
        <v>0.5</v>
      </c>
      <c r="O185" s="75">
        <v>0.75</v>
      </c>
      <c r="P185" s="75">
        <v>1</v>
      </c>
      <c r="Q185" s="75">
        <v>0</v>
      </c>
      <c r="R185" s="75">
        <v>0</v>
      </c>
      <c r="S185" s="75" t="e">
        <v>#N/A</v>
      </c>
      <c r="T185" s="75" t="str">
        <f t="shared" si="2"/>
        <v>02CD02K023</v>
      </c>
    </row>
    <row r="186" spans="1:20" hidden="1">
      <c r="A186" s="75" t="str">
        <f>IF(T186&lt;&gt;0,T186&amp;"_"&amp;COUNTIF($T$2:T186,T186),"")</f>
        <v>02CD02N001_1</v>
      </c>
      <c r="B186" s="79" t="s">
        <v>67</v>
      </c>
      <c r="C186" s="75" t="s">
        <v>2197</v>
      </c>
      <c r="D186" s="79" t="s">
        <v>162</v>
      </c>
      <c r="E186" s="75" t="s">
        <v>2450</v>
      </c>
      <c r="F186" s="75" t="s">
        <v>1512</v>
      </c>
      <c r="G186" s="75" t="s">
        <v>1613</v>
      </c>
      <c r="H186" s="75">
        <v>1125</v>
      </c>
      <c r="I186" s="75">
        <v>2250</v>
      </c>
      <c r="J186" s="75">
        <v>3375</v>
      </c>
      <c r="K186" s="75">
        <v>4500</v>
      </c>
      <c r="L186" s="75">
        <v>4500</v>
      </c>
      <c r="M186" s="75">
        <v>0.25</v>
      </c>
      <c r="N186" s="75">
        <v>0.5</v>
      </c>
      <c r="O186" s="75">
        <v>0.75</v>
      </c>
      <c r="P186" s="75">
        <v>1</v>
      </c>
      <c r="Q186" s="75">
        <v>7.2619047619047625E-2</v>
      </c>
      <c r="R186" s="75">
        <v>0.29422222222222222</v>
      </c>
      <c r="S186" s="75" t="e">
        <v>#N/A</v>
      </c>
      <c r="T186" s="75" t="str">
        <f t="shared" si="2"/>
        <v>02CD02N001</v>
      </c>
    </row>
    <row r="187" spans="1:20" hidden="1">
      <c r="A187" s="75" t="str">
        <f>IF(T187&lt;&gt;0,T187&amp;"_"&amp;COUNTIF($T$2:T187,T187),"")</f>
        <v>02CD02N001_2</v>
      </c>
      <c r="B187" s="79" t="s">
        <v>67</v>
      </c>
      <c r="C187" s="75" t="s">
        <v>2197</v>
      </c>
      <c r="D187" s="79" t="s">
        <v>162</v>
      </c>
      <c r="E187" s="75" t="s">
        <v>2450</v>
      </c>
      <c r="F187" s="75" t="s">
        <v>1514</v>
      </c>
      <c r="G187" s="75" t="s">
        <v>2720</v>
      </c>
      <c r="H187" s="75">
        <v>80</v>
      </c>
      <c r="I187" s="75">
        <v>160</v>
      </c>
      <c r="J187" s="75">
        <v>240</v>
      </c>
      <c r="K187" s="75">
        <v>320</v>
      </c>
      <c r="L187" s="75">
        <v>320</v>
      </c>
      <c r="M187" s="75">
        <v>0.25</v>
      </c>
      <c r="N187" s="75">
        <v>0.5</v>
      </c>
      <c r="O187" s="75">
        <v>0.75</v>
      </c>
      <c r="P187" s="75">
        <v>1</v>
      </c>
      <c r="Q187" s="75">
        <v>0.25937500000000002</v>
      </c>
      <c r="R187" s="75">
        <v>0.36875000000000002</v>
      </c>
      <c r="S187" s="75" t="e">
        <v>#N/A</v>
      </c>
      <c r="T187" s="75" t="str">
        <f t="shared" si="2"/>
        <v>02CD02N001</v>
      </c>
    </row>
    <row r="188" spans="1:20" hidden="1">
      <c r="A188" s="75" t="str">
        <f>IF(T188&lt;&gt;0,T188&amp;"_"&amp;COUNTIF($T$2:T188,T188),"")</f>
        <v>02CD02R002_1</v>
      </c>
      <c r="B188" s="79" t="s">
        <v>67</v>
      </c>
      <c r="C188" s="75" t="s">
        <v>2197</v>
      </c>
      <c r="D188" s="79" t="s">
        <v>179</v>
      </c>
      <c r="E188" s="75" t="s">
        <v>482</v>
      </c>
      <c r="F188" s="75" t="s">
        <v>1512</v>
      </c>
      <c r="G188" s="75" t="s">
        <v>1614</v>
      </c>
      <c r="H188" s="75">
        <v>0</v>
      </c>
      <c r="I188" s="75">
        <v>0</v>
      </c>
      <c r="J188" s="75">
        <v>56</v>
      </c>
      <c r="K188" s="75">
        <v>111</v>
      </c>
      <c r="L188" s="75">
        <v>111</v>
      </c>
      <c r="M188" s="75">
        <v>0</v>
      </c>
      <c r="N188" s="75">
        <v>0</v>
      </c>
      <c r="O188" s="75">
        <v>0.5</v>
      </c>
      <c r="P188" s="75">
        <v>1</v>
      </c>
      <c r="Q188" s="75">
        <v>0</v>
      </c>
      <c r="R188" s="75">
        <v>0</v>
      </c>
      <c r="S188" s="75" t="e">
        <v>#N/A</v>
      </c>
      <c r="T188" s="75" t="str">
        <f t="shared" si="2"/>
        <v>02CD02R002</v>
      </c>
    </row>
    <row r="189" spans="1:20" hidden="1">
      <c r="A189" s="75" t="str">
        <f>IF(T189&lt;&gt;0,T189&amp;"_"&amp;COUNTIF($T$2:T189,T189),"")</f>
        <v>02CD02R002_2</v>
      </c>
      <c r="B189" s="79" t="s">
        <v>67</v>
      </c>
      <c r="C189" s="75" t="s">
        <v>2197</v>
      </c>
      <c r="D189" s="79" t="s">
        <v>179</v>
      </c>
      <c r="E189" s="75" t="s">
        <v>482</v>
      </c>
      <c r="F189" s="75" t="s">
        <v>1514</v>
      </c>
      <c r="G189" s="75" t="s">
        <v>1615</v>
      </c>
      <c r="H189" s="75">
        <v>0</v>
      </c>
      <c r="I189" s="75">
        <v>0</v>
      </c>
      <c r="J189" s="75">
        <v>56</v>
      </c>
      <c r="K189" s="75">
        <v>111</v>
      </c>
      <c r="L189" s="75">
        <v>111</v>
      </c>
      <c r="M189" s="75">
        <v>0</v>
      </c>
      <c r="N189" s="75">
        <v>0</v>
      </c>
      <c r="O189" s="75">
        <v>0.5</v>
      </c>
      <c r="P189" s="75">
        <v>1</v>
      </c>
      <c r="Q189" s="75">
        <v>0</v>
      </c>
      <c r="R189" s="75">
        <v>0</v>
      </c>
      <c r="S189" s="75" t="e">
        <v>#N/A</v>
      </c>
      <c r="T189" s="75" t="str">
        <f t="shared" si="2"/>
        <v>02CD02R002</v>
      </c>
    </row>
    <row r="190" spans="1:20" hidden="1">
      <c r="A190" s="75" t="str">
        <f>IF(T190&lt;&gt;0,T190&amp;"_"&amp;COUNTIF($T$2:T190,T190),"")</f>
        <v>02CD02S229_1</v>
      </c>
      <c r="B190" s="79" t="s">
        <v>67</v>
      </c>
      <c r="C190" s="75" t="s">
        <v>2197</v>
      </c>
      <c r="D190" s="79" t="s">
        <v>180</v>
      </c>
      <c r="E190" s="75" t="s">
        <v>487</v>
      </c>
      <c r="F190" s="75" t="s">
        <v>1512</v>
      </c>
      <c r="G190" s="75" t="s">
        <v>2721</v>
      </c>
      <c r="H190" s="75">
        <v>3</v>
      </c>
      <c r="I190" s="75">
        <v>6</v>
      </c>
      <c r="J190" s="75">
        <v>9</v>
      </c>
      <c r="K190" s="75">
        <v>12</v>
      </c>
      <c r="L190" s="75">
        <v>12</v>
      </c>
      <c r="M190" s="75">
        <v>0.25</v>
      </c>
      <c r="N190" s="75">
        <v>0.5</v>
      </c>
      <c r="O190" s="75">
        <v>0.75</v>
      </c>
      <c r="P190" s="75">
        <v>1</v>
      </c>
      <c r="Q190" s="75">
        <v>0.16666666666666666</v>
      </c>
      <c r="R190" s="75">
        <v>0.58333333333333337</v>
      </c>
      <c r="S190" s="75" t="e">
        <v>#N/A</v>
      </c>
      <c r="T190" s="75" t="str">
        <f t="shared" si="2"/>
        <v>02CD02S229</v>
      </c>
    </row>
    <row r="191" spans="1:20" hidden="1">
      <c r="A191" s="75" t="str">
        <f>IF(T191&lt;&gt;0,T191&amp;"_"&amp;COUNTIF($T$2:T191,T191),"")</f>
        <v>02CD02S229_2</v>
      </c>
      <c r="B191" s="79" t="s">
        <v>67</v>
      </c>
      <c r="C191" s="75" t="s">
        <v>2197</v>
      </c>
      <c r="D191" s="79" t="s">
        <v>180</v>
      </c>
      <c r="E191" s="75" t="s">
        <v>487</v>
      </c>
      <c r="F191" s="75" t="s">
        <v>1514</v>
      </c>
      <c r="G191" s="75" t="s">
        <v>2722</v>
      </c>
      <c r="H191" s="75">
        <v>3</v>
      </c>
      <c r="I191" s="75">
        <v>6</v>
      </c>
      <c r="J191" s="75">
        <v>9</v>
      </c>
      <c r="K191" s="75">
        <v>12</v>
      </c>
      <c r="L191" s="75">
        <v>12</v>
      </c>
      <c r="M191" s="75">
        <v>0.25</v>
      </c>
      <c r="N191" s="75">
        <v>0.5</v>
      </c>
      <c r="O191" s="75">
        <v>0.75</v>
      </c>
      <c r="P191" s="75">
        <v>1</v>
      </c>
      <c r="Q191" s="75">
        <v>0.16666666666666666</v>
      </c>
      <c r="R191" s="75">
        <v>0.58333333333333337</v>
      </c>
      <c r="S191" s="75" t="e">
        <v>#N/A</v>
      </c>
      <c r="T191" s="75" t="str">
        <f t="shared" si="2"/>
        <v>02CD02S229</v>
      </c>
    </row>
    <row r="192" spans="1:20" hidden="1">
      <c r="A192" s="75" t="str">
        <f>IF(T192&lt;&gt;0,T192&amp;"_"&amp;COUNTIF($T$2:T192,T192),"")</f>
        <v>02CD03E187_1</v>
      </c>
      <c r="B192" s="79" t="s">
        <v>68</v>
      </c>
      <c r="C192" s="75" t="s">
        <v>2198</v>
      </c>
      <c r="D192" s="79" t="s">
        <v>172</v>
      </c>
      <c r="E192" s="75" t="s">
        <v>2467</v>
      </c>
      <c r="F192" s="75" t="s">
        <v>1512</v>
      </c>
      <c r="G192" s="75" t="s">
        <v>1648</v>
      </c>
      <c r="H192" s="75">
        <v>1100</v>
      </c>
      <c r="I192" s="75">
        <v>2300</v>
      </c>
      <c r="J192" s="75">
        <v>3400</v>
      </c>
      <c r="K192" s="75">
        <v>4500</v>
      </c>
      <c r="L192" s="75">
        <v>4500</v>
      </c>
      <c r="M192" s="75">
        <v>0.24444444444444444</v>
      </c>
      <c r="N192" s="75">
        <v>0.51111111111111107</v>
      </c>
      <c r="O192" s="75">
        <v>0.75555555555555554</v>
      </c>
      <c r="P192" s="75">
        <v>1</v>
      </c>
      <c r="Q192" s="75">
        <v>0.15555555555555556</v>
      </c>
      <c r="R192" s="75">
        <v>0.67088888888888887</v>
      </c>
      <c r="S192" s="75">
        <v>0.95511111111111113</v>
      </c>
      <c r="T192" s="75" t="str">
        <f t="shared" si="2"/>
        <v>02CD03E187</v>
      </c>
    </row>
    <row r="193" spans="1:20" hidden="1">
      <c r="A193" s="75" t="str">
        <f>IF(T193&lt;&gt;0,T193&amp;"_"&amp;COUNTIF($T$2:T193,T193),"")</f>
        <v>02CD03E187_2</v>
      </c>
      <c r="B193" s="79" t="s">
        <v>68</v>
      </c>
      <c r="C193" s="75" t="s">
        <v>2198</v>
      </c>
      <c r="D193" s="79" t="s">
        <v>172</v>
      </c>
      <c r="E193" s="75" t="s">
        <v>2467</v>
      </c>
      <c r="F193" s="75" t="s">
        <v>1514</v>
      </c>
      <c r="G193" s="75" t="s">
        <v>1649</v>
      </c>
      <c r="H193" s="75">
        <v>3</v>
      </c>
      <c r="I193" s="75">
        <v>6</v>
      </c>
      <c r="J193" s="75">
        <v>9</v>
      </c>
      <c r="K193" s="75">
        <v>12</v>
      </c>
      <c r="L193" s="75">
        <v>12</v>
      </c>
      <c r="M193" s="75">
        <v>0.25</v>
      </c>
      <c r="N193" s="75">
        <v>0.5</v>
      </c>
      <c r="O193" s="75">
        <v>0.75</v>
      </c>
      <c r="P193" s="75">
        <v>1</v>
      </c>
      <c r="Q193" s="75">
        <v>0.25</v>
      </c>
      <c r="R193" s="75">
        <v>0.5</v>
      </c>
      <c r="S193" s="75">
        <v>0.75</v>
      </c>
      <c r="T193" s="75" t="str">
        <f t="shared" si="2"/>
        <v>02CD03E187</v>
      </c>
    </row>
    <row r="194" spans="1:20" hidden="1">
      <c r="A194" s="75" t="str">
        <f>IF(T194&lt;&gt;0,T194&amp;"_"&amp;COUNTIF($T$2:T194,T194),"")</f>
        <v>02CD03E187_3</v>
      </c>
      <c r="B194" s="79" t="s">
        <v>68</v>
      </c>
      <c r="C194" s="75" t="s">
        <v>2198</v>
      </c>
      <c r="D194" s="79" t="s">
        <v>172</v>
      </c>
      <c r="E194" s="75" t="s">
        <v>2467</v>
      </c>
      <c r="F194" s="75" t="s">
        <v>1518</v>
      </c>
      <c r="G194" s="75" t="s">
        <v>2083</v>
      </c>
      <c r="H194" s="75">
        <v>199535</v>
      </c>
      <c r="I194" s="75">
        <v>399971</v>
      </c>
      <c r="J194" s="75">
        <v>601607</v>
      </c>
      <c r="K194" s="75">
        <v>801742</v>
      </c>
      <c r="L194" s="75">
        <v>801742</v>
      </c>
      <c r="M194" s="75">
        <v>0.24887682072287592</v>
      </c>
      <c r="N194" s="75">
        <v>0.49887744436489545</v>
      </c>
      <c r="O194" s="75">
        <v>0.75037480885372099</v>
      </c>
      <c r="P194" s="75">
        <v>1</v>
      </c>
      <c r="Q194" s="75">
        <v>0.25800943445647101</v>
      </c>
      <c r="R194" s="75">
        <v>0.52232014787799563</v>
      </c>
      <c r="S194" s="75">
        <v>0.78442316855048133</v>
      </c>
      <c r="T194" s="75" t="str">
        <f t="shared" si="2"/>
        <v>02CD03E187</v>
      </c>
    </row>
    <row r="195" spans="1:20" hidden="1">
      <c r="A195" s="75" t="str">
        <f>IF(T195&lt;&gt;0,T195&amp;"_"&amp;COUNTIF($T$2:T195,T195),"")</f>
        <v>02CD03E187_4</v>
      </c>
      <c r="B195" s="79" t="s">
        <v>68</v>
      </c>
      <c r="C195" s="75" t="s">
        <v>2198</v>
      </c>
      <c r="D195" s="79" t="s">
        <v>172</v>
      </c>
      <c r="E195" s="75" t="s">
        <v>2467</v>
      </c>
      <c r="F195" s="75" t="s">
        <v>1520</v>
      </c>
      <c r="G195" s="75" t="s">
        <v>2723</v>
      </c>
      <c r="H195" s="75">
        <v>3</v>
      </c>
      <c r="I195" s="75">
        <v>6</v>
      </c>
      <c r="J195" s="75">
        <v>9</v>
      </c>
      <c r="K195" s="75">
        <v>12</v>
      </c>
      <c r="L195" s="75">
        <v>12</v>
      </c>
      <c r="M195" s="75">
        <v>0.25</v>
      </c>
      <c r="N195" s="75">
        <v>0.5</v>
      </c>
      <c r="O195" s="75">
        <v>0.75</v>
      </c>
      <c r="P195" s="75">
        <v>1</v>
      </c>
      <c r="Q195" s="75">
        <v>0.25</v>
      </c>
      <c r="R195" s="75">
        <v>0.5</v>
      </c>
      <c r="S195" s="75">
        <v>0.75</v>
      </c>
      <c r="T195" s="75" t="str">
        <f t="shared" si="2"/>
        <v>02CD03E187</v>
      </c>
    </row>
    <row r="196" spans="1:20" hidden="1">
      <c r="A196" s="75" t="str">
        <f>IF(T196&lt;&gt;0,T196&amp;"_"&amp;COUNTIF($T$2:T196,T196),"")</f>
        <v>02CD03E187_5</v>
      </c>
      <c r="B196" s="79" t="s">
        <v>68</v>
      </c>
      <c r="C196" s="75" t="s">
        <v>2198</v>
      </c>
      <c r="D196" s="79" t="s">
        <v>172</v>
      </c>
      <c r="E196" s="75" t="s">
        <v>2467</v>
      </c>
      <c r="F196" s="75" t="s">
        <v>1523</v>
      </c>
      <c r="G196" s="75" t="s">
        <v>2724</v>
      </c>
      <c r="H196" s="75">
        <v>1800</v>
      </c>
      <c r="I196" s="75">
        <v>5200</v>
      </c>
      <c r="J196" s="75">
        <v>16400</v>
      </c>
      <c r="K196" s="75">
        <v>20000</v>
      </c>
      <c r="L196" s="75">
        <v>20000</v>
      </c>
      <c r="M196" s="75">
        <v>0.09</v>
      </c>
      <c r="N196" s="75">
        <v>0.26</v>
      </c>
      <c r="O196" s="75">
        <v>0.82</v>
      </c>
      <c r="P196" s="75">
        <v>1</v>
      </c>
      <c r="Q196" s="75">
        <v>5.6000000000000001E-2</v>
      </c>
      <c r="R196" s="75">
        <v>0.13100000000000001</v>
      </c>
      <c r="S196" s="75">
        <v>0.2109</v>
      </c>
      <c r="T196" s="75" t="str">
        <f t="shared" si="2"/>
        <v>02CD03E187</v>
      </c>
    </row>
    <row r="197" spans="1:20" hidden="1">
      <c r="A197" s="75" t="str">
        <f>IF(T197&lt;&gt;0,T197&amp;"_"&amp;COUNTIF($T$2:T197,T197),"")</f>
        <v>02CD03E187_6</v>
      </c>
      <c r="B197" s="79" t="s">
        <v>68</v>
      </c>
      <c r="C197" s="75" t="s">
        <v>2198</v>
      </c>
      <c r="D197" s="79" t="s">
        <v>172</v>
      </c>
      <c r="E197" s="75" t="s">
        <v>2467</v>
      </c>
      <c r="F197" s="75" t="s">
        <v>1525</v>
      </c>
      <c r="G197" s="75" t="s">
        <v>2725</v>
      </c>
      <c r="H197" s="75">
        <v>3</v>
      </c>
      <c r="I197" s="75">
        <v>6</v>
      </c>
      <c r="J197" s="75">
        <v>9</v>
      </c>
      <c r="K197" s="75">
        <v>12</v>
      </c>
      <c r="L197" s="75">
        <v>12</v>
      </c>
      <c r="M197" s="75">
        <v>0.25</v>
      </c>
      <c r="N197" s="75">
        <v>0.5</v>
      </c>
      <c r="O197" s="75">
        <v>0.75</v>
      </c>
      <c r="P197" s="75">
        <v>1</v>
      </c>
      <c r="Q197" s="75">
        <v>0.25</v>
      </c>
      <c r="R197" s="75">
        <v>0.5</v>
      </c>
      <c r="S197" s="75">
        <v>0.75</v>
      </c>
      <c r="T197" s="75" t="str">
        <f t="shared" si="2"/>
        <v>02CD03E187</v>
      </c>
    </row>
    <row r="198" spans="1:20" hidden="1">
      <c r="A198" s="75" t="str">
        <f>IF(T198&lt;&gt;0,T198&amp;"_"&amp;COUNTIF($T$2:T198,T198),"")</f>
        <v>02CD03E187_7</v>
      </c>
      <c r="B198" s="79" t="s">
        <v>68</v>
      </c>
      <c r="C198" s="75" t="s">
        <v>2198</v>
      </c>
      <c r="D198" s="79" t="s">
        <v>172</v>
      </c>
      <c r="E198" s="75" t="s">
        <v>2467</v>
      </c>
      <c r="F198" s="75" t="s">
        <v>1526</v>
      </c>
      <c r="G198" s="75" t="s">
        <v>2726</v>
      </c>
      <c r="H198" s="75">
        <v>40</v>
      </c>
      <c r="I198" s="75">
        <v>88</v>
      </c>
      <c r="J198" s="75">
        <v>136</v>
      </c>
      <c r="K198" s="75">
        <v>178</v>
      </c>
      <c r="L198" s="75">
        <v>178</v>
      </c>
      <c r="M198" s="75">
        <v>0.2247191011235955</v>
      </c>
      <c r="N198" s="75">
        <v>0.4943820224719101</v>
      </c>
      <c r="O198" s="75">
        <v>0.7640449438202247</v>
      </c>
      <c r="P198" s="75">
        <v>1</v>
      </c>
      <c r="Q198" s="75">
        <v>0.2247191011235955</v>
      </c>
      <c r="R198" s="75">
        <v>0.4943820224719101</v>
      </c>
      <c r="S198" s="75">
        <v>0.7640449438202247</v>
      </c>
      <c r="T198" s="75" t="str">
        <f t="shared" si="2"/>
        <v>02CD03E187</v>
      </c>
    </row>
    <row r="199" spans="1:20" hidden="1">
      <c r="A199" s="75" t="str">
        <f>IF(T199&lt;&gt;0,T199&amp;"_"&amp;COUNTIF($T$2:T199,T199),"")</f>
        <v>02CD03E187_8</v>
      </c>
      <c r="B199" s="79" t="s">
        <v>68</v>
      </c>
      <c r="C199" s="75" t="s">
        <v>2198</v>
      </c>
      <c r="D199" s="79" t="s">
        <v>172</v>
      </c>
      <c r="E199" s="75" t="s">
        <v>2467</v>
      </c>
      <c r="F199" s="75" t="s">
        <v>1527</v>
      </c>
      <c r="G199" s="75" t="s">
        <v>2727</v>
      </c>
      <c r="H199" s="75">
        <v>3</v>
      </c>
      <c r="I199" s="75">
        <v>6</v>
      </c>
      <c r="J199" s="75">
        <v>9</v>
      </c>
      <c r="K199" s="75">
        <v>12</v>
      </c>
      <c r="L199" s="75">
        <v>12</v>
      </c>
      <c r="M199" s="75">
        <v>0.25</v>
      </c>
      <c r="N199" s="75">
        <v>0.5</v>
      </c>
      <c r="O199" s="75">
        <v>0.75</v>
      </c>
      <c r="P199" s="75">
        <v>1</v>
      </c>
      <c r="Q199" s="75">
        <v>0.25</v>
      </c>
      <c r="R199" s="75">
        <v>0.5</v>
      </c>
      <c r="S199" s="75">
        <v>0.75</v>
      </c>
      <c r="T199" s="75" t="str">
        <f t="shared" si="2"/>
        <v>02CD03E187</v>
      </c>
    </row>
    <row r="200" spans="1:20" hidden="1">
      <c r="A200" s="75" t="str">
        <f>IF(T200&lt;&gt;0,T200&amp;"_"&amp;COUNTIF($T$2:T200,T200),"")</f>
        <v>02CD03E187_9</v>
      </c>
      <c r="B200" s="79" t="s">
        <v>68</v>
      </c>
      <c r="C200" s="75" t="s">
        <v>2198</v>
      </c>
      <c r="D200" s="79" t="s">
        <v>172</v>
      </c>
      <c r="E200" s="75" t="s">
        <v>2467</v>
      </c>
      <c r="F200" s="75" t="s">
        <v>1528</v>
      </c>
      <c r="G200" s="75" t="s">
        <v>2084</v>
      </c>
      <c r="H200" s="75">
        <v>315</v>
      </c>
      <c r="I200" s="75">
        <v>686</v>
      </c>
      <c r="J200" s="75">
        <v>975</v>
      </c>
      <c r="K200" s="75">
        <v>1350</v>
      </c>
      <c r="L200" s="75">
        <v>1350</v>
      </c>
      <c r="M200" s="75">
        <v>0.23333333333333334</v>
      </c>
      <c r="N200" s="75">
        <v>0.50814814814814813</v>
      </c>
      <c r="O200" s="75">
        <v>0.72222222222222221</v>
      </c>
      <c r="P200" s="75">
        <v>1</v>
      </c>
      <c r="Q200" s="75">
        <v>0.15925925925925927</v>
      </c>
      <c r="R200" s="75">
        <v>0.51185185185185189</v>
      </c>
      <c r="S200" s="75">
        <v>0.86370370370370375</v>
      </c>
      <c r="T200" s="75" t="str">
        <f t="shared" si="2"/>
        <v>02CD03E187</v>
      </c>
    </row>
    <row r="201" spans="1:20" hidden="1">
      <c r="A201" s="75" t="str">
        <f>IF(T201&lt;&gt;0,T201&amp;"_"&amp;COUNTIF($T$2:T201,T201),"")</f>
        <v>02CD03E187_10</v>
      </c>
      <c r="B201" s="79" t="s">
        <v>68</v>
      </c>
      <c r="C201" s="75" t="s">
        <v>2198</v>
      </c>
      <c r="D201" s="79" t="s">
        <v>172</v>
      </c>
      <c r="E201" s="75" t="s">
        <v>2467</v>
      </c>
      <c r="F201" s="75" t="s">
        <v>1529</v>
      </c>
      <c r="G201" s="75" t="s">
        <v>2085</v>
      </c>
      <c r="H201" s="75">
        <v>3</v>
      </c>
      <c r="I201" s="75">
        <v>6</v>
      </c>
      <c r="J201" s="75">
        <v>9</v>
      </c>
      <c r="K201" s="75">
        <v>12</v>
      </c>
      <c r="L201" s="75">
        <v>12</v>
      </c>
      <c r="M201" s="75">
        <v>0.25</v>
      </c>
      <c r="N201" s="75">
        <v>0.5</v>
      </c>
      <c r="O201" s="75">
        <v>0.75</v>
      </c>
      <c r="P201" s="75">
        <v>1</v>
      </c>
      <c r="Q201" s="75">
        <v>0.25</v>
      </c>
      <c r="R201" s="75">
        <v>0.5</v>
      </c>
      <c r="S201" s="75">
        <v>0.75</v>
      </c>
      <c r="T201" s="75" t="str">
        <f t="shared" si="2"/>
        <v>02CD03E187</v>
      </c>
    </row>
    <row r="202" spans="1:20" hidden="1">
      <c r="A202" s="75" t="str">
        <f>IF(T202&lt;&gt;0,T202&amp;"_"&amp;COUNTIF($T$2:T202,T202),"")</f>
        <v>02CD03E187_11</v>
      </c>
      <c r="B202" s="79" t="s">
        <v>68</v>
      </c>
      <c r="C202" s="75" t="s">
        <v>2198</v>
      </c>
      <c r="D202" s="79" t="s">
        <v>172</v>
      </c>
      <c r="E202" s="75" t="s">
        <v>2467</v>
      </c>
      <c r="F202" s="75" t="s">
        <v>1530</v>
      </c>
      <c r="G202" s="75" t="s">
        <v>1765</v>
      </c>
      <c r="H202" s="75">
        <v>53569</v>
      </c>
      <c r="I202" s="75">
        <v>107867</v>
      </c>
      <c r="J202" s="75">
        <v>162495</v>
      </c>
      <c r="K202" s="75">
        <v>217000</v>
      </c>
      <c r="L202" s="75">
        <v>217000</v>
      </c>
      <c r="M202" s="75">
        <v>0.24686175115207373</v>
      </c>
      <c r="N202" s="75">
        <v>0.49708294930875574</v>
      </c>
      <c r="O202" s="75">
        <v>0.74882488479262677</v>
      </c>
      <c r="P202" s="75">
        <v>1</v>
      </c>
      <c r="Q202" s="75">
        <v>0.24676958525345621</v>
      </c>
      <c r="R202" s="75">
        <v>0.49682488479262671</v>
      </c>
      <c r="S202" s="75">
        <v>0.74841935483870969</v>
      </c>
      <c r="T202" s="75" t="str">
        <f t="shared" si="2"/>
        <v>02CD03E187</v>
      </c>
    </row>
    <row r="203" spans="1:20" hidden="1">
      <c r="A203" s="75" t="str">
        <f>IF(T203&lt;&gt;0,T203&amp;"_"&amp;COUNTIF($T$2:T203,T203),"")</f>
        <v>02CD03E187_12</v>
      </c>
      <c r="B203" s="79" t="s">
        <v>68</v>
      </c>
      <c r="C203" s="75" t="s">
        <v>2198</v>
      </c>
      <c r="D203" s="79" t="s">
        <v>172</v>
      </c>
      <c r="E203" s="75" t="s">
        <v>2467</v>
      </c>
      <c r="F203" s="75" t="s">
        <v>1531</v>
      </c>
      <c r="G203" s="75" t="s">
        <v>2086</v>
      </c>
      <c r="H203" s="75">
        <v>3</v>
      </c>
      <c r="I203" s="75">
        <v>9</v>
      </c>
      <c r="J203" s="75">
        <v>9</v>
      </c>
      <c r="K203" s="75">
        <v>12</v>
      </c>
      <c r="L203" s="75">
        <v>12</v>
      </c>
      <c r="M203" s="75">
        <v>0.25</v>
      </c>
      <c r="N203" s="75">
        <v>0.75</v>
      </c>
      <c r="O203" s="75">
        <v>0.75</v>
      </c>
      <c r="P203" s="75">
        <v>1</v>
      </c>
      <c r="Q203" s="75">
        <v>0.25</v>
      </c>
      <c r="R203" s="75">
        <v>0.5</v>
      </c>
      <c r="S203" s="75">
        <v>0.75</v>
      </c>
      <c r="T203" s="75" t="str">
        <f t="shared" si="2"/>
        <v>02CD03E187</v>
      </c>
    </row>
    <row r="204" spans="1:20" hidden="1">
      <c r="A204" s="75" t="str">
        <f>IF(T204&lt;&gt;0,T204&amp;"_"&amp;COUNTIF($T$2:T204,T204),"")</f>
        <v>02CD03E187_13</v>
      </c>
      <c r="B204" s="79" t="s">
        <v>68</v>
      </c>
      <c r="C204" s="75" t="s">
        <v>2198</v>
      </c>
      <c r="D204" s="79" t="s">
        <v>172</v>
      </c>
      <c r="E204" s="75" t="s">
        <v>2467</v>
      </c>
      <c r="F204" s="75" t="s">
        <v>1562</v>
      </c>
      <c r="G204" s="75" t="s">
        <v>2087</v>
      </c>
      <c r="H204" s="75">
        <v>2048</v>
      </c>
      <c r="I204" s="75">
        <v>4838</v>
      </c>
      <c r="J204" s="75">
        <v>8113</v>
      </c>
      <c r="K204" s="75">
        <v>10235</v>
      </c>
      <c r="L204" s="75">
        <v>10235</v>
      </c>
      <c r="M204" s="75">
        <v>0.20009770395701026</v>
      </c>
      <c r="N204" s="75">
        <v>0.47269174401563263</v>
      </c>
      <c r="O204" s="75">
        <v>0.7926722032242306</v>
      </c>
      <c r="P204" s="75">
        <v>1</v>
      </c>
      <c r="Q204" s="75">
        <v>0.12037127503663898</v>
      </c>
      <c r="R204" s="75">
        <v>0.38593063019052271</v>
      </c>
      <c r="S204" s="75">
        <v>0.70737664875427453</v>
      </c>
      <c r="T204" s="75" t="str">
        <f t="shared" si="2"/>
        <v>02CD03E187</v>
      </c>
    </row>
    <row r="205" spans="1:20" hidden="1">
      <c r="A205" s="75" t="str">
        <f>IF(T205&lt;&gt;0,T205&amp;"_"&amp;COUNTIF($T$2:T205,T205),"")</f>
        <v>02CD03E187_14</v>
      </c>
      <c r="B205" s="79" t="s">
        <v>68</v>
      </c>
      <c r="C205" s="75" t="s">
        <v>2198</v>
      </c>
      <c r="D205" s="79" t="s">
        <v>172</v>
      </c>
      <c r="E205" s="75" t="s">
        <v>2467</v>
      </c>
      <c r="F205" s="75" t="s">
        <v>1563</v>
      </c>
      <c r="G205" s="75" t="s">
        <v>2088</v>
      </c>
      <c r="H205" s="75">
        <v>3</v>
      </c>
      <c r="I205" s="75">
        <v>6</v>
      </c>
      <c r="J205" s="75">
        <v>9</v>
      </c>
      <c r="K205" s="75">
        <v>12</v>
      </c>
      <c r="L205" s="75">
        <v>12</v>
      </c>
      <c r="M205" s="75">
        <v>0.25</v>
      </c>
      <c r="N205" s="75">
        <v>0.5</v>
      </c>
      <c r="O205" s="75">
        <v>0.75</v>
      </c>
      <c r="P205" s="75">
        <v>1</v>
      </c>
      <c r="Q205" s="75">
        <v>0.25</v>
      </c>
      <c r="R205" s="75">
        <v>0.5</v>
      </c>
      <c r="S205" s="75">
        <v>0.75</v>
      </c>
      <c r="T205" s="75" t="str">
        <f t="shared" si="2"/>
        <v>02CD03E187</v>
      </c>
    </row>
    <row r="206" spans="1:20" hidden="1">
      <c r="A206" s="75" t="str">
        <f>IF(T206&lt;&gt;0,T206&amp;"_"&amp;COUNTIF($T$2:T206,T206),"")</f>
        <v>02CD03E187_15</v>
      </c>
      <c r="B206" s="79" t="s">
        <v>68</v>
      </c>
      <c r="C206" s="75" t="s">
        <v>2198</v>
      </c>
      <c r="D206" s="79" t="s">
        <v>172</v>
      </c>
      <c r="E206" s="75" t="s">
        <v>2467</v>
      </c>
      <c r="F206" s="75" t="s">
        <v>1571</v>
      </c>
      <c r="G206" s="75" t="s">
        <v>2089</v>
      </c>
      <c r="H206" s="75">
        <v>220</v>
      </c>
      <c r="I206" s="75">
        <v>465</v>
      </c>
      <c r="J206" s="75">
        <v>670</v>
      </c>
      <c r="K206" s="75">
        <v>780</v>
      </c>
      <c r="L206" s="75">
        <v>780</v>
      </c>
      <c r="M206" s="75">
        <v>0.28205128205128205</v>
      </c>
      <c r="N206" s="75">
        <v>0.59615384615384615</v>
      </c>
      <c r="O206" s="75">
        <v>0.85897435897435892</v>
      </c>
      <c r="P206" s="75">
        <v>1</v>
      </c>
      <c r="Q206" s="75">
        <v>0.31666666666666665</v>
      </c>
      <c r="R206" s="75">
        <v>0.66025641025641024</v>
      </c>
      <c r="S206" s="75">
        <v>0.96666666666666667</v>
      </c>
      <c r="T206" s="75" t="str">
        <f t="shared" si="2"/>
        <v>02CD03E187</v>
      </c>
    </row>
    <row r="207" spans="1:20" hidden="1">
      <c r="A207" s="75" t="str">
        <f>IF(T207&lt;&gt;0,T207&amp;"_"&amp;COUNTIF($T$2:T207,T207),"")</f>
        <v>02CD03E187_16</v>
      </c>
      <c r="B207" s="79" t="s">
        <v>68</v>
      </c>
      <c r="C207" s="75" t="s">
        <v>2198</v>
      </c>
      <c r="D207" s="79" t="s">
        <v>172</v>
      </c>
      <c r="E207" s="75" t="s">
        <v>2467</v>
      </c>
      <c r="F207" s="75" t="s">
        <v>1572</v>
      </c>
      <c r="G207" s="75" t="s">
        <v>2090</v>
      </c>
      <c r="H207" s="75">
        <v>3</v>
      </c>
      <c r="I207" s="75">
        <v>6</v>
      </c>
      <c r="J207" s="75">
        <v>9</v>
      </c>
      <c r="K207" s="75">
        <v>12</v>
      </c>
      <c r="L207" s="75">
        <v>12</v>
      </c>
      <c r="M207" s="75">
        <v>0.25</v>
      </c>
      <c r="N207" s="75">
        <v>0.5</v>
      </c>
      <c r="O207" s="75">
        <v>0.75</v>
      </c>
      <c r="P207" s="75">
        <v>1</v>
      </c>
      <c r="Q207" s="75">
        <v>0.25</v>
      </c>
      <c r="R207" s="75">
        <v>0.5</v>
      </c>
      <c r="S207" s="75">
        <v>0.75</v>
      </c>
      <c r="T207" s="75" t="str">
        <f t="shared" si="2"/>
        <v>02CD03E187</v>
      </c>
    </row>
    <row r="208" spans="1:20" hidden="1">
      <c r="A208" s="75" t="str">
        <f>IF(T208&lt;&gt;0,T208&amp;"_"&amp;COUNTIF($T$2:T208,T208),"")</f>
        <v>02CD03E187_17</v>
      </c>
      <c r="B208" s="79" t="s">
        <v>68</v>
      </c>
      <c r="C208" s="75" t="s">
        <v>2198</v>
      </c>
      <c r="D208" s="79" t="s">
        <v>172</v>
      </c>
      <c r="E208" s="75" t="s">
        <v>2467</v>
      </c>
      <c r="F208" s="75" t="s">
        <v>1579</v>
      </c>
      <c r="G208" s="75" t="s">
        <v>2728</v>
      </c>
      <c r="H208" s="75">
        <v>71750</v>
      </c>
      <c r="I208" s="75">
        <v>163500</v>
      </c>
      <c r="J208" s="75">
        <v>260750</v>
      </c>
      <c r="K208" s="75">
        <v>337700</v>
      </c>
      <c r="L208" s="75">
        <v>337000</v>
      </c>
      <c r="M208" s="75">
        <v>0.2129080118694362</v>
      </c>
      <c r="N208" s="75">
        <v>0.48516320474777447</v>
      </c>
      <c r="O208" s="75">
        <v>0.77373887240356087</v>
      </c>
      <c r="P208" s="75">
        <v>1.0020771513353115</v>
      </c>
      <c r="Q208" s="75">
        <v>0.1255192878338279</v>
      </c>
      <c r="R208" s="75">
        <v>0.30540652818991099</v>
      </c>
      <c r="S208" s="75">
        <v>0.30470623145400594</v>
      </c>
      <c r="T208" s="75" t="str">
        <f t="shared" si="2"/>
        <v>02CD03E187</v>
      </c>
    </row>
    <row r="209" spans="1:20" hidden="1">
      <c r="A209" s="75" t="str">
        <f>IF(T209&lt;&gt;0,T209&amp;"_"&amp;COUNTIF($T$2:T209,T209),"")</f>
        <v>02CD03E187_18</v>
      </c>
      <c r="B209" s="79" t="s">
        <v>68</v>
      </c>
      <c r="C209" s="75" t="s">
        <v>2198</v>
      </c>
      <c r="D209" s="79" t="s">
        <v>172</v>
      </c>
      <c r="E209" s="75" t="s">
        <v>2467</v>
      </c>
      <c r="F209" s="75" t="s">
        <v>1581</v>
      </c>
      <c r="G209" s="75" t="s">
        <v>2091</v>
      </c>
      <c r="H209" s="75">
        <v>3</v>
      </c>
      <c r="I209" s="75">
        <v>6</v>
      </c>
      <c r="J209" s="75">
        <v>9</v>
      </c>
      <c r="K209" s="75">
        <v>12</v>
      </c>
      <c r="L209" s="75">
        <v>12</v>
      </c>
      <c r="M209" s="75">
        <v>0.25</v>
      </c>
      <c r="N209" s="75">
        <v>0.5</v>
      </c>
      <c r="O209" s="75">
        <v>0.75</v>
      </c>
      <c r="P209" s="75">
        <v>1</v>
      </c>
      <c r="Q209" s="75">
        <v>0.25</v>
      </c>
      <c r="R209" s="75">
        <v>0.5</v>
      </c>
      <c r="S209" s="75">
        <v>0.75</v>
      </c>
      <c r="T209" s="75" t="str">
        <f t="shared" si="2"/>
        <v>02CD03E187</v>
      </c>
    </row>
    <row r="210" spans="1:20" hidden="1">
      <c r="A210" s="75" t="str">
        <f>IF(T210&lt;&gt;0,T210&amp;"_"&amp;COUNTIF($T$2:T210,T210),"")</f>
        <v>02CD03E188_1</v>
      </c>
      <c r="B210" s="79" t="s">
        <v>68</v>
      </c>
      <c r="C210" s="75" t="s">
        <v>2198</v>
      </c>
      <c r="D210" s="79" t="s">
        <v>173</v>
      </c>
      <c r="E210" s="75" t="s">
        <v>2469</v>
      </c>
      <c r="F210" s="75" t="s">
        <v>1512</v>
      </c>
      <c r="G210" s="75" t="s">
        <v>2092</v>
      </c>
      <c r="H210" s="75">
        <v>15</v>
      </c>
      <c r="I210" s="75">
        <v>30</v>
      </c>
      <c r="J210" s="75">
        <v>40</v>
      </c>
      <c r="K210" s="75">
        <v>50</v>
      </c>
      <c r="L210" s="75">
        <v>50</v>
      </c>
      <c r="M210" s="75">
        <v>0.3</v>
      </c>
      <c r="N210" s="75">
        <v>0.6</v>
      </c>
      <c r="O210" s="75">
        <v>0.8</v>
      </c>
      <c r="P210" s="75">
        <v>1</v>
      </c>
      <c r="Q210" s="75">
        <v>0.3</v>
      </c>
      <c r="R210" s="75">
        <v>0.5</v>
      </c>
      <c r="S210" s="75">
        <v>1.3</v>
      </c>
      <c r="T210" s="75" t="str">
        <f t="shared" si="2"/>
        <v>02CD03E188</v>
      </c>
    </row>
    <row r="211" spans="1:20" hidden="1">
      <c r="A211" s="75" t="str">
        <f>IF(T211&lt;&gt;0,T211&amp;"_"&amp;COUNTIF($T$2:T211,T211),"")</f>
        <v>02CD03E188_2</v>
      </c>
      <c r="B211" s="79" t="s">
        <v>68</v>
      </c>
      <c r="C211" s="75" t="s">
        <v>2198</v>
      </c>
      <c r="D211" s="79" t="s">
        <v>173</v>
      </c>
      <c r="E211" s="75" t="s">
        <v>2469</v>
      </c>
      <c r="F211" s="75" t="s">
        <v>1514</v>
      </c>
      <c r="G211" s="75" t="s">
        <v>2093</v>
      </c>
      <c r="H211" s="75">
        <v>0</v>
      </c>
      <c r="I211" s="75">
        <v>1</v>
      </c>
      <c r="J211" s="75">
        <v>1</v>
      </c>
      <c r="K211" s="75">
        <v>1</v>
      </c>
      <c r="L211" s="75">
        <v>1</v>
      </c>
      <c r="M211" s="75">
        <v>0</v>
      </c>
      <c r="N211" s="75">
        <v>1</v>
      </c>
      <c r="O211" s="75">
        <v>1</v>
      </c>
      <c r="P211" s="75">
        <v>1</v>
      </c>
      <c r="Q211" s="75">
        <v>0</v>
      </c>
      <c r="R211" s="75">
        <v>1</v>
      </c>
      <c r="S211" s="75">
        <v>1</v>
      </c>
      <c r="T211" s="75" t="str">
        <f t="shared" si="2"/>
        <v>02CD03E188</v>
      </c>
    </row>
    <row r="212" spans="1:20" hidden="1">
      <c r="A212" s="75" t="str">
        <f>IF(T212&lt;&gt;0,T212&amp;"_"&amp;COUNTIF($T$2:T212,T212),"")</f>
        <v>02CD03E188_3</v>
      </c>
      <c r="B212" s="79" t="s">
        <v>68</v>
      </c>
      <c r="C212" s="75" t="s">
        <v>2198</v>
      </c>
      <c r="D212" s="79" t="s">
        <v>173</v>
      </c>
      <c r="E212" s="75" t="s">
        <v>2469</v>
      </c>
      <c r="F212" s="75" t="s">
        <v>1518</v>
      </c>
      <c r="G212" s="75" t="s">
        <v>2729</v>
      </c>
      <c r="H212" s="75">
        <v>276</v>
      </c>
      <c r="I212" s="75">
        <v>551</v>
      </c>
      <c r="J212" s="75">
        <v>827</v>
      </c>
      <c r="K212" s="75">
        <v>1103</v>
      </c>
      <c r="L212" s="75">
        <v>1103</v>
      </c>
      <c r="M212" s="75">
        <v>0.25022665457842247</v>
      </c>
      <c r="N212" s="75">
        <v>0.49954669084315501</v>
      </c>
      <c r="O212" s="75">
        <v>0.74977334542157748</v>
      </c>
      <c r="P212" s="75">
        <v>1</v>
      </c>
      <c r="Q212" s="75">
        <v>0.30462375339981868</v>
      </c>
      <c r="R212" s="75">
        <v>0.47688123300090662</v>
      </c>
      <c r="S212" s="75">
        <v>0.67180417044424301</v>
      </c>
      <c r="T212" s="75" t="str">
        <f t="shared" ref="T212:T275" si="3">B212&amp;D212</f>
        <v>02CD03E188</v>
      </c>
    </row>
    <row r="213" spans="1:20" hidden="1">
      <c r="A213" s="75" t="str">
        <f>IF(T213&lt;&gt;0,T213&amp;"_"&amp;COUNTIF($T$2:T213,T213),"")</f>
        <v>02CD03E188_4</v>
      </c>
      <c r="B213" s="79" t="s">
        <v>68</v>
      </c>
      <c r="C213" s="75" t="s">
        <v>2198</v>
      </c>
      <c r="D213" s="79" t="s">
        <v>173</v>
      </c>
      <c r="E213" s="75" t="s">
        <v>2469</v>
      </c>
      <c r="F213" s="75" t="s">
        <v>1520</v>
      </c>
      <c r="G213" s="75" t="s">
        <v>2730</v>
      </c>
      <c r="H213" s="75">
        <v>3</v>
      </c>
      <c r="I213" s="75">
        <v>6</v>
      </c>
      <c r="J213" s="75">
        <v>9</v>
      </c>
      <c r="K213" s="75">
        <v>12</v>
      </c>
      <c r="L213" s="75">
        <v>12</v>
      </c>
      <c r="M213" s="75">
        <v>0.25</v>
      </c>
      <c r="N213" s="75">
        <v>0.5</v>
      </c>
      <c r="O213" s="75">
        <v>0.75</v>
      </c>
      <c r="P213" s="75">
        <v>1</v>
      </c>
      <c r="Q213" s="75">
        <v>0.25</v>
      </c>
      <c r="R213" s="75">
        <v>0.5</v>
      </c>
      <c r="S213" s="75">
        <v>0.66666666666666663</v>
      </c>
      <c r="T213" s="75" t="str">
        <f t="shared" si="3"/>
        <v>02CD03E188</v>
      </c>
    </row>
    <row r="214" spans="1:20" hidden="1">
      <c r="A214" s="75" t="str">
        <f>IF(T214&lt;&gt;0,T214&amp;"_"&amp;COUNTIF($T$2:T214,T214),"")</f>
        <v>02CD03E188_5</v>
      </c>
      <c r="B214" s="79" t="s">
        <v>68</v>
      </c>
      <c r="C214" s="75" t="s">
        <v>2198</v>
      </c>
      <c r="D214" s="79" t="s">
        <v>173</v>
      </c>
      <c r="E214" s="75" t="s">
        <v>2469</v>
      </c>
      <c r="F214" s="75" t="s">
        <v>1523</v>
      </c>
      <c r="G214" s="75" t="s">
        <v>2731</v>
      </c>
      <c r="H214" s="75">
        <v>275</v>
      </c>
      <c r="I214" s="75">
        <v>503</v>
      </c>
      <c r="J214" s="75">
        <v>837</v>
      </c>
      <c r="K214" s="75">
        <v>1197</v>
      </c>
      <c r="L214" s="75">
        <v>1197</v>
      </c>
      <c r="M214" s="75">
        <v>0.22974101921470341</v>
      </c>
      <c r="N214" s="75">
        <v>0.42021720969089388</v>
      </c>
      <c r="O214" s="75">
        <v>0.6992481203007519</v>
      </c>
      <c r="P214" s="75">
        <v>1</v>
      </c>
      <c r="Q214" s="75">
        <v>0.2807017543859649</v>
      </c>
      <c r="R214" s="75">
        <v>0.40935672514619881</v>
      </c>
      <c r="S214" s="75">
        <v>0.30827067669172931</v>
      </c>
      <c r="T214" s="75" t="str">
        <f t="shared" si="3"/>
        <v>02CD03E188</v>
      </c>
    </row>
    <row r="215" spans="1:20" hidden="1">
      <c r="A215" s="75" t="str">
        <f>IF(T215&lt;&gt;0,T215&amp;"_"&amp;COUNTIF($T$2:T215,T215),"")</f>
        <v>02CD03E188_6</v>
      </c>
      <c r="B215" s="79" t="s">
        <v>68</v>
      </c>
      <c r="C215" s="75" t="s">
        <v>2198</v>
      </c>
      <c r="D215" s="79" t="s">
        <v>173</v>
      </c>
      <c r="E215" s="75" t="s">
        <v>2469</v>
      </c>
      <c r="F215" s="75" t="s">
        <v>1525</v>
      </c>
      <c r="G215" s="75" t="s">
        <v>2732</v>
      </c>
      <c r="H215" s="75">
        <v>3</v>
      </c>
      <c r="I215" s="75">
        <v>6</v>
      </c>
      <c r="J215" s="75">
        <v>9</v>
      </c>
      <c r="K215" s="75">
        <v>12</v>
      </c>
      <c r="L215" s="75">
        <v>12</v>
      </c>
      <c r="M215" s="75">
        <v>0.25</v>
      </c>
      <c r="N215" s="75">
        <v>0.5</v>
      </c>
      <c r="O215" s="75">
        <v>0.75</v>
      </c>
      <c r="P215" s="75">
        <v>1</v>
      </c>
      <c r="Q215" s="75">
        <v>0.25</v>
      </c>
      <c r="R215" s="75">
        <v>0.5</v>
      </c>
      <c r="S215" s="75">
        <v>0.66666666666666663</v>
      </c>
      <c r="T215" s="75" t="str">
        <f t="shared" si="3"/>
        <v>02CD03E188</v>
      </c>
    </row>
    <row r="216" spans="1:20" hidden="1">
      <c r="A216" s="75" t="str">
        <f>IF(T216&lt;&gt;0,T216&amp;"_"&amp;COUNTIF($T$2:T216,T216),"")</f>
        <v>02CD03E188_7</v>
      </c>
      <c r="B216" s="79" t="s">
        <v>68</v>
      </c>
      <c r="C216" s="75" t="s">
        <v>2198</v>
      </c>
      <c r="D216" s="79" t="s">
        <v>173</v>
      </c>
      <c r="E216" s="75" t="s">
        <v>2469</v>
      </c>
      <c r="F216" s="75" t="s">
        <v>1526</v>
      </c>
      <c r="G216" s="75" t="s">
        <v>2094</v>
      </c>
      <c r="H216" s="75">
        <v>50</v>
      </c>
      <c r="I216" s="75">
        <v>100</v>
      </c>
      <c r="J216" s="75">
        <v>150</v>
      </c>
      <c r="K216" s="75">
        <v>200</v>
      </c>
      <c r="L216" s="75">
        <v>200</v>
      </c>
      <c r="M216" s="75">
        <v>0.25</v>
      </c>
      <c r="N216" s="75">
        <v>0.5</v>
      </c>
      <c r="O216" s="75">
        <v>0.75</v>
      </c>
      <c r="P216" s="75">
        <v>1</v>
      </c>
      <c r="Q216" s="75">
        <v>0.245</v>
      </c>
      <c r="R216" s="75">
        <v>0.41</v>
      </c>
      <c r="S216" s="75">
        <v>0.67</v>
      </c>
      <c r="T216" s="75" t="str">
        <f t="shared" si="3"/>
        <v>02CD03E188</v>
      </c>
    </row>
    <row r="217" spans="1:20" hidden="1">
      <c r="A217" s="75" t="str">
        <f>IF(T217&lt;&gt;0,T217&amp;"_"&amp;COUNTIF($T$2:T217,T217),"")</f>
        <v>02CD03E188_8</v>
      </c>
      <c r="B217" s="79" t="s">
        <v>68</v>
      </c>
      <c r="C217" s="75" t="s">
        <v>2198</v>
      </c>
      <c r="D217" s="79" t="s">
        <v>173</v>
      </c>
      <c r="E217" s="75" t="s">
        <v>2469</v>
      </c>
      <c r="F217" s="75" t="s">
        <v>1527</v>
      </c>
      <c r="G217" s="75" t="s">
        <v>2095</v>
      </c>
      <c r="H217" s="75">
        <v>3</v>
      </c>
      <c r="I217" s="75">
        <v>6</v>
      </c>
      <c r="J217" s="75">
        <v>9</v>
      </c>
      <c r="K217" s="75">
        <v>12</v>
      </c>
      <c r="L217" s="75">
        <v>12</v>
      </c>
      <c r="M217" s="75">
        <v>0.25</v>
      </c>
      <c r="N217" s="75">
        <v>0.5</v>
      </c>
      <c r="O217" s="75">
        <v>0.75</v>
      </c>
      <c r="P217" s="75">
        <v>1</v>
      </c>
      <c r="Q217" s="75">
        <v>0.25</v>
      </c>
      <c r="R217" s="75">
        <v>0.5</v>
      </c>
      <c r="S217" s="75">
        <v>0.66666666666666663</v>
      </c>
      <c r="T217" s="75" t="str">
        <f t="shared" si="3"/>
        <v>02CD03E188</v>
      </c>
    </row>
    <row r="218" spans="1:20" hidden="1">
      <c r="A218" s="75" t="str">
        <f>IF(T218&lt;&gt;0,T218&amp;"_"&amp;COUNTIF($T$2:T218,T218),"")</f>
        <v>02CD03E188_9</v>
      </c>
      <c r="B218" s="79" t="s">
        <v>68</v>
      </c>
      <c r="C218" s="75" t="s">
        <v>2198</v>
      </c>
      <c r="D218" s="79" t="s">
        <v>173</v>
      </c>
      <c r="E218" s="75" t="s">
        <v>2469</v>
      </c>
      <c r="F218" s="75" t="s">
        <v>1528</v>
      </c>
      <c r="G218" s="75" t="s">
        <v>2096</v>
      </c>
      <c r="H218" s="75">
        <v>175</v>
      </c>
      <c r="I218" s="75">
        <v>350</v>
      </c>
      <c r="J218" s="75">
        <v>525</v>
      </c>
      <c r="K218" s="75">
        <v>700</v>
      </c>
      <c r="L218" s="75">
        <v>700</v>
      </c>
      <c r="M218" s="75">
        <v>0.25</v>
      </c>
      <c r="N218" s="75">
        <v>0.5</v>
      </c>
      <c r="O218" s="75">
        <v>0.75</v>
      </c>
      <c r="P218" s="75">
        <v>1</v>
      </c>
      <c r="Q218" s="75">
        <v>0.25285714285714284</v>
      </c>
      <c r="R218" s="75">
        <v>0.41714285714285715</v>
      </c>
      <c r="S218" s="75">
        <v>0.66857142857142859</v>
      </c>
      <c r="T218" s="75" t="str">
        <f t="shared" si="3"/>
        <v>02CD03E188</v>
      </c>
    </row>
    <row r="219" spans="1:20" hidden="1">
      <c r="A219" s="75" t="str">
        <f>IF(T219&lt;&gt;0,T219&amp;"_"&amp;COUNTIF($T$2:T219,T219),"")</f>
        <v>02CD03E188_10</v>
      </c>
      <c r="B219" s="79" t="s">
        <v>68</v>
      </c>
      <c r="C219" s="75" t="s">
        <v>2198</v>
      </c>
      <c r="D219" s="79" t="s">
        <v>173</v>
      </c>
      <c r="E219" s="75" t="s">
        <v>2469</v>
      </c>
      <c r="F219" s="75" t="s">
        <v>1529</v>
      </c>
      <c r="G219" s="75" t="s">
        <v>2097</v>
      </c>
      <c r="H219" s="75">
        <v>3</v>
      </c>
      <c r="I219" s="75">
        <v>6</v>
      </c>
      <c r="J219" s="75">
        <v>9</v>
      </c>
      <c r="K219" s="75">
        <v>12</v>
      </c>
      <c r="L219" s="75">
        <v>12</v>
      </c>
      <c r="M219" s="75">
        <v>0.25</v>
      </c>
      <c r="N219" s="75">
        <v>0.5</v>
      </c>
      <c r="O219" s="75">
        <v>0.75</v>
      </c>
      <c r="P219" s="75">
        <v>1</v>
      </c>
      <c r="Q219" s="75">
        <v>0.25</v>
      </c>
      <c r="R219" s="75">
        <v>0.5</v>
      </c>
      <c r="S219" s="75">
        <v>0.66666666666666663</v>
      </c>
      <c r="T219" s="75" t="str">
        <f t="shared" si="3"/>
        <v>02CD03E188</v>
      </c>
    </row>
    <row r="220" spans="1:20" hidden="1">
      <c r="A220" s="75" t="str">
        <f>IF(T220&lt;&gt;0,T220&amp;"_"&amp;COUNTIF($T$2:T220,T220),"")</f>
        <v>02CD03E188_11</v>
      </c>
      <c r="B220" s="79" t="s">
        <v>68</v>
      </c>
      <c r="C220" s="75" t="s">
        <v>2198</v>
      </c>
      <c r="D220" s="79" t="s">
        <v>173</v>
      </c>
      <c r="E220" s="75" t="s">
        <v>2469</v>
      </c>
      <c r="F220" s="75" t="s">
        <v>1530</v>
      </c>
      <c r="G220" s="75" t="s">
        <v>2098</v>
      </c>
      <c r="H220" s="75">
        <v>13800</v>
      </c>
      <c r="I220" s="75">
        <v>27600</v>
      </c>
      <c r="J220" s="75">
        <v>45000</v>
      </c>
      <c r="K220" s="75">
        <v>60000</v>
      </c>
      <c r="L220" s="75">
        <v>60000</v>
      </c>
      <c r="M220" s="75">
        <v>0.23</v>
      </c>
      <c r="N220" s="75">
        <v>0.46</v>
      </c>
      <c r="O220" s="75">
        <v>0.75</v>
      </c>
      <c r="P220" s="75">
        <v>1</v>
      </c>
      <c r="Q220" s="75">
        <v>0.16600000000000001</v>
      </c>
      <c r="R220" s="75">
        <v>0.40113333333333334</v>
      </c>
      <c r="S220" s="75">
        <v>0.68096666666666672</v>
      </c>
      <c r="T220" s="75" t="str">
        <f t="shared" si="3"/>
        <v>02CD03E188</v>
      </c>
    </row>
    <row r="221" spans="1:20" hidden="1">
      <c r="A221" s="75" t="str">
        <f>IF(T221&lt;&gt;0,T221&amp;"_"&amp;COUNTIF($T$2:T221,T221),"")</f>
        <v>02CD03E188_12</v>
      </c>
      <c r="B221" s="79" t="s">
        <v>68</v>
      </c>
      <c r="C221" s="75" t="s">
        <v>2198</v>
      </c>
      <c r="D221" s="79" t="s">
        <v>173</v>
      </c>
      <c r="E221" s="75" t="s">
        <v>2469</v>
      </c>
      <c r="F221" s="75" t="s">
        <v>1531</v>
      </c>
      <c r="G221" s="75" t="s">
        <v>2099</v>
      </c>
      <c r="H221" s="75">
        <v>3</v>
      </c>
      <c r="I221" s="75">
        <v>6</v>
      </c>
      <c r="J221" s="75">
        <v>8.52</v>
      </c>
      <c r="K221" s="75">
        <v>12</v>
      </c>
      <c r="L221" s="75">
        <v>12</v>
      </c>
      <c r="M221" s="75">
        <v>0.25</v>
      </c>
      <c r="N221" s="75">
        <v>0.5</v>
      </c>
      <c r="O221" s="75">
        <v>0.71</v>
      </c>
      <c r="P221" s="75">
        <v>1</v>
      </c>
      <c r="Q221" s="75">
        <v>0.25</v>
      </c>
      <c r="R221" s="75">
        <v>0.5</v>
      </c>
      <c r="S221" s="75">
        <v>0.66666666666666663</v>
      </c>
      <c r="T221" s="75" t="str">
        <f t="shared" si="3"/>
        <v>02CD03E188</v>
      </c>
    </row>
    <row r="222" spans="1:20" hidden="1">
      <c r="A222" s="75" t="str">
        <f>IF(T222&lt;&gt;0,T222&amp;"_"&amp;COUNTIF($T$2:T222,T222),"")</f>
        <v>02CD03E188_13</v>
      </c>
      <c r="B222" s="79" t="s">
        <v>68</v>
      </c>
      <c r="C222" s="75" t="s">
        <v>2198</v>
      </c>
      <c r="D222" s="79" t="s">
        <v>173</v>
      </c>
      <c r="E222" s="75" t="s">
        <v>2469</v>
      </c>
      <c r="F222" s="75" t="s">
        <v>1562</v>
      </c>
      <c r="G222" s="75" t="s">
        <v>2100</v>
      </c>
      <c r="H222" s="75">
        <v>2750</v>
      </c>
      <c r="I222" s="75">
        <v>5500</v>
      </c>
      <c r="J222" s="75">
        <v>8250</v>
      </c>
      <c r="K222" s="75">
        <v>11000</v>
      </c>
      <c r="L222" s="75">
        <v>11000</v>
      </c>
      <c r="M222" s="75">
        <v>0.25</v>
      </c>
      <c r="N222" s="75">
        <v>0.5</v>
      </c>
      <c r="O222" s="75">
        <v>0.75</v>
      </c>
      <c r="P222" s="75">
        <v>1</v>
      </c>
      <c r="Q222" s="75">
        <v>0.21909090909090909</v>
      </c>
      <c r="R222" s="75">
        <v>0.44181818181818183</v>
      </c>
      <c r="S222" s="75">
        <v>0.71154545454545459</v>
      </c>
      <c r="T222" s="75" t="str">
        <f t="shared" si="3"/>
        <v>02CD03E188</v>
      </c>
    </row>
    <row r="223" spans="1:20" hidden="1">
      <c r="A223" s="75" t="str">
        <f>IF(T223&lt;&gt;0,T223&amp;"_"&amp;COUNTIF($T$2:T223,T223),"")</f>
        <v>02CD03E188_14</v>
      </c>
      <c r="B223" s="79" t="s">
        <v>68</v>
      </c>
      <c r="C223" s="75" t="s">
        <v>2198</v>
      </c>
      <c r="D223" s="79" t="s">
        <v>173</v>
      </c>
      <c r="E223" s="75" t="s">
        <v>2469</v>
      </c>
      <c r="F223" s="75" t="s">
        <v>1563</v>
      </c>
      <c r="G223" s="75" t="s">
        <v>1566</v>
      </c>
      <c r="H223" s="75">
        <v>157</v>
      </c>
      <c r="I223" s="75">
        <v>315</v>
      </c>
      <c r="J223" s="75">
        <v>472</v>
      </c>
      <c r="K223" s="75">
        <v>630</v>
      </c>
      <c r="L223" s="75">
        <v>630</v>
      </c>
      <c r="M223" s="75">
        <v>0.24920634920634921</v>
      </c>
      <c r="N223" s="75">
        <v>0.5</v>
      </c>
      <c r="O223" s="75">
        <v>0.74920634920634921</v>
      </c>
      <c r="P223" s="75">
        <v>1</v>
      </c>
      <c r="Q223" s="75">
        <v>1</v>
      </c>
      <c r="R223" s="75">
        <v>1</v>
      </c>
      <c r="S223" s="75">
        <v>1</v>
      </c>
      <c r="T223" s="75" t="str">
        <f t="shared" si="3"/>
        <v>02CD03E188</v>
      </c>
    </row>
    <row r="224" spans="1:20" hidden="1">
      <c r="A224" s="75" t="str">
        <f>IF(T224&lt;&gt;0,T224&amp;"_"&amp;COUNTIF($T$2:T224,T224),"")</f>
        <v>02CD03E188_15</v>
      </c>
      <c r="B224" s="79" t="s">
        <v>68</v>
      </c>
      <c r="C224" s="75" t="s">
        <v>2198</v>
      </c>
      <c r="D224" s="79" t="s">
        <v>173</v>
      </c>
      <c r="E224" s="75" t="s">
        <v>2469</v>
      </c>
      <c r="F224" s="75" t="s">
        <v>1571</v>
      </c>
      <c r="G224" s="75" t="s">
        <v>1767</v>
      </c>
      <c r="H224" s="75">
        <v>0</v>
      </c>
      <c r="I224" s="75">
        <v>0</v>
      </c>
      <c r="J224" s="75">
        <v>1920</v>
      </c>
      <c r="K224" s="75">
        <v>1920</v>
      </c>
      <c r="L224" s="75">
        <v>1920</v>
      </c>
      <c r="M224" s="75">
        <v>0</v>
      </c>
      <c r="N224" s="75">
        <v>0</v>
      </c>
      <c r="O224" s="75">
        <v>1</v>
      </c>
      <c r="P224" s="75">
        <v>1</v>
      </c>
      <c r="Q224" s="75">
        <v>0</v>
      </c>
      <c r="R224" s="75">
        <v>0</v>
      </c>
      <c r="S224" s="75">
        <v>0</v>
      </c>
      <c r="T224" s="75" t="str">
        <f t="shared" si="3"/>
        <v>02CD03E188</v>
      </c>
    </row>
    <row r="225" spans="1:20" hidden="1">
      <c r="A225" s="75" t="str">
        <f>IF(T225&lt;&gt;0,T225&amp;"_"&amp;COUNTIF($T$2:T225,T225),"")</f>
        <v>02CD03E188_16</v>
      </c>
      <c r="B225" s="79" t="s">
        <v>68</v>
      </c>
      <c r="C225" s="75" t="s">
        <v>2198</v>
      </c>
      <c r="D225" s="79" t="s">
        <v>173</v>
      </c>
      <c r="E225" s="75" t="s">
        <v>2469</v>
      </c>
      <c r="F225" s="75" t="s">
        <v>1572</v>
      </c>
      <c r="G225" s="75" t="s">
        <v>2103</v>
      </c>
      <c r="H225" s="75">
        <v>0</v>
      </c>
      <c r="I225" s="75">
        <v>1</v>
      </c>
      <c r="J225" s="75">
        <v>1</v>
      </c>
      <c r="K225" s="75">
        <v>1</v>
      </c>
      <c r="L225" s="75">
        <v>1</v>
      </c>
      <c r="M225" s="75">
        <v>0</v>
      </c>
      <c r="N225" s="75">
        <v>1</v>
      </c>
      <c r="O225" s="75">
        <v>1</v>
      </c>
      <c r="P225" s="75">
        <v>1</v>
      </c>
      <c r="Q225" s="75">
        <v>0</v>
      </c>
      <c r="R225" s="75">
        <v>1</v>
      </c>
      <c r="S225" s="75">
        <v>1</v>
      </c>
      <c r="T225" s="75" t="str">
        <f t="shared" si="3"/>
        <v>02CD03E188</v>
      </c>
    </row>
    <row r="226" spans="1:20" hidden="1">
      <c r="A226" s="75" t="str">
        <f>IF(T226&lt;&gt;0,T226&amp;"_"&amp;COUNTIF($T$2:T226,T226),"")</f>
        <v>02CD03E188_17</v>
      </c>
      <c r="B226" s="79" t="s">
        <v>68</v>
      </c>
      <c r="C226" s="75" t="s">
        <v>2198</v>
      </c>
      <c r="D226" s="79" t="s">
        <v>173</v>
      </c>
      <c r="E226" s="75" t="s">
        <v>2469</v>
      </c>
      <c r="F226" s="75" t="s">
        <v>1679</v>
      </c>
      <c r="G226" s="75" t="s">
        <v>1671</v>
      </c>
      <c r="H226" s="75">
        <v>0</v>
      </c>
      <c r="I226" s="75">
        <v>0</v>
      </c>
      <c r="J226" s="75">
        <v>160</v>
      </c>
      <c r="K226" s="75">
        <v>160</v>
      </c>
      <c r="L226" s="75">
        <v>160</v>
      </c>
      <c r="M226" s="75">
        <v>0</v>
      </c>
      <c r="N226" s="75">
        <v>0</v>
      </c>
      <c r="O226" s="75">
        <v>1</v>
      </c>
      <c r="P226" s="75">
        <v>1</v>
      </c>
      <c r="Q226" s="75">
        <v>0</v>
      </c>
      <c r="R226" s="75">
        <v>0</v>
      </c>
      <c r="S226" s="75">
        <v>0</v>
      </c>
      <c r="T226" s="75" t="str">
        <f t="shared" si="3"/>
        <v>02CD03E188</v>
      </c>
    </row>
    <row r="227" spans="1:20" hidden="1">
      <c r="A227" s="75" t="str">
        <f>IF(T227&lt;&gt;0,T227&amp;"_"&amp;COUNTIF($T$2:T227,T227),"")</f>
        <v>02CD03E188_18</v>
      </c>
      <c r="B227" s="79" t="s">
        <v>68</v>
      </c>
      <c r="C227" s="75" t="s">
        <v>2198</v>
      </c>
      <c r="D227" s="79" t="s">
        <v>173</v>
      </c>
      <c r="E227" s="75" t="s">
        <v>2469</v>
      </c>
      <c r="F227" s="75" t="s">
        <v>1579</v>
      </c>
      <c r="G227" s="75" t="s">
        <v>2101</v>
      </c>
      <c r="H227" s="75">
        <v>0</v>
      </c>
      <c r="I227" s="75">
        <v>1122</v>
      </c>
      <c r="J227" s="75">
        <v>1122</v>
      </c>
      <c r="K227" s="75">
        <v>2245</v>
      </c>
      <c r="L227" s="75">
        <v>2245</v>
      </c>
      <c r="M227" s="75">
        <v>0</v>
      </c>
      <c r="N227" s="75">
        <v>0.49977728285077949</v>
      </c>
      <c r="O227" s="75">
        <v>0.49977728285077949</v>
      </c>
      <c r="P227" s="75">
        <v>1</v>
      </c>
      <c r="Q227" s="75">
        <v>0</v>
      </c>
      <c r="R227" s="75">
        <v>0</v>
      </c>
      <c r="S227" s="75">
        <v>1</v>
      </c>
      <c r="T227" s="75" t="str">
        <f t="shared" si="3"/>
        <v>02CD03E188</v>
      </c>
    </row>
    <row r="228" spans="1:20" hidden="1">
      <c r="A228" s="75" t="str">
        <f>IF(T228&lt;&gt;0,T228&amp;"_"&amp;COUNTIF($T$2:T228,T228),"")</f>
        <v>02CD03E188_19</v>
      </c>
      <c r="B228" s="79" t="s">
        <v>68</v>
      </c>
      <c r="C228" s="75" t="s">
        <v>2198</v>
      </c>
      <c r="D228" s="79" t="s">
        <v>173</v>
      </c>
      <c r="E228" s="75" t="s">
        <v>2469</v>
      </c>
      <c r="F228" s="75" t="s">
        <v>1581</v>
      </c>
      <c r="G228" s="75" t="s">
        <v>2102</v>
      </c>
      <c r="H228" s="75">
        <v>0</v>
      </c>
      <c r="I228" s="75">
        <v>0</v>
      </c>
      <c r="J228" s="75">
        <v>1</v>
      </c>
      <c r="K228" s="75">
        <v>1</v>
      </c>
      <c r="L228" s="75">
        <v>1</v>
      </c>
      <c r="M228" s="75">
        <v>0</v>
      </c>
      <c r="N228" s="75">
        <v>0</v>
      </c>
      <c r="O228" s="75">
        <v>1</v>
      </c>
      <c r="P228" s="75">
        <v>1</v>
      </c>
      <c r="Q228" s="75">
        <v>0</v>
      </c>
      <c r="R228" s="75">
        <v>0</v>
      </c>
      <c r="S228" s="75">
        <v>1</v>
      </c>
      <c r="T228" s="75" t="str">
        <f t="shared" si="3"/>
        <v>02CD03E188</v>
      </c>
    </row>
    <row r="229" spans="1:20" hidden="1">
      <c r="A229" s="75" t="str">
        <f>IF(T229&lt;&gt;0,T229&amp;"_"&amp;COUNTIF($T$2:T229,T229),"")</f>
        <v>02CD03E188_20</v>
      </c>
      <c r="B229" s="79" t="s">
        <v>68</v>
      </c>
      <c r="C229" s="75" t="s">
        <v>2198</v>
      </c>
      <c r="D229" s="79" t="s">
        <v>173</v>
      </c>
      <c r="E229" s="75" t="s">
        <v>2469</v>
      </c>
      <c r="F229" s="75" t="s">
        <v>2104</v>
      </c>
      <c r="G229" s="75" t="s">
        <v>1671</v>
      </c>
      <c r="H229" s="75">
        <v>0</v>
      </c>
      <c r="I229" s="75">
        <v>1122</v>
      </c>
      <c r="J229" s="75">
        <v>1122</v>
      </c>
      <c r="K229" s="75">
        <v>2245</v>
      </c>
      <c r="L229" s="75">
        <v>2245</v>
      </c>
      <c r="M229" s="75">
        <v>0</v>
      </c>
      <c r="N229" s="75">
        <v>0.49977728285077949</v>
      </c>
      <c r="O229" s="75">
        <v>0.49977728285077949</v>
      </c>
      <c r="P229" s="75">
        <v>1</v>
      </c>
      <c r="Q229" s="75">
        <v>0</v>
      </c>
      <c r="R229" s="75">
        <v>0</v>
      </c>
      <c r="S229" s="75">
        <v>1</v>
      </c>
      <c r="T229" s="75" t="str">
        <f t="shared" si="3"/>
        <v>02CD03E188</v>
      </c>
    </row>
    <row r="230" spans="1:20" hidden="1">
      <c r="A230" s="75" t="str">
        <f>IF(T230&lt;&gt;0,T230&amp;"_"&amp;COUNTIF($T$2:T230,T230),"")</f>
        <v>02CD03E188_21</v>
      </c>
      <c r="B230" s="79" t="s">
        <v>68</v>
      </c>
      <c r="C230" s="75" t="s">
        <v>2198</v>
      </c>
      <c r="D230" s="79" t="s">
        <v>173</v>
      </c>
      <c r="E230" s="75" t="s">
        <v>2469</v>
      </c>
      <c r="F230" s="75" t="s">
        <v>1583</v>
      </c>
      <c r="G230" s="75" t="s">
        <v>1767</v>
      </c>
      <c r="H230" s="75">
        <v>0</v>
      </c>
      <c r="I230" s="75">
        <v>0</v>
      </c>
      <c r="J230" s="75">
        <v>320</v>
      </c>
      <c r="K230" s="75">
        <v>400</v>
      </c>
      <c r="L230" s="75">
        <v>400</v>
      </c>
      <c r="M230" s="75">
        <v>0</v>
      </c>
      <c r="N230" s="75">
        <v>0</v>
      </c>
      <c r="O230" s="75">
        <v>0.8</v>
      </c>
      <c r="P230" s="75">
        <v>1</v>
      </c>
      <c r="Q230" s="75">
        <v>0</v>
      </c>
      <c r="R230" s="75">
        <v>0</v>
      </c>
      <c r="S230" s="75">
        <v>0</v>
      </c>
      <c r="T230" s="75" t="str">
        <f t="shared" si="3"/>
        <v>02CD03E188</v>
      </c>
    </row>
    <row r="231" spans="1:20" hidden="1">
      <c r="A231" s="75" t="str">
        <f>IF(T231&lt;&gt;0,T231&amp;"_"&amp;COUNTIF($T$2:T231,T231),"")</f>
        <v>02CD03E188_22</v>
      </c>
      <c r="B231" s="79" t="s">
        <v>68</v>
      </c>
      <c r="C231" s="75" t="s">
        <v>2198</v>
      </c>
      <c r="D231" s="79" t="s">
        <v>173</v>
      </c>
      <c r="E231" s="75" t="s">
        <v>2469</v>
      </c>
      <c r="F231" s="75" t="s">
        <v>1585</v>
      </c>
      <c r="G231" s="75" t="s">
        <v>2103</v>
      </c>
      <c r="H231" s="75">
        <v>0</v>
      </c>
      <c r="I231" s="75">
        <v>1</v>
      </c>
      <c r="J231" s="75">
        <v>1</v>
      </c>
      <c r="K231" s="75">
        <v>1</v>
      </c>
      <c r="L231" s="75">
        <v>1</v>
      </c>
      <c r="M231" s="75">
        <v>0</v>
      </c>
      <c r="N231" s="75">
        <v>1</v>
      </c>
      <c r="O231" s="75">
        <v>1</v>
      </c>
      <c r="P231" s="75">
        <v>1</v>
      </c>
      <c r="Q231" s="75">
        <v>0</v>
      </c>
      <c r="R231" s="75">
        <v>1</v>
      </c>
      <c r="S231" s="75">
        <v>1</v>
      </c>
      <c r="T231" s="75" t="str">
        <f t="shared" si="3"/>
        <v>02CD03E188</v>
      </c>
    </row>
    <row r="232" spans="1:20" hidden="1">
      <c r="A232" s="75" t="str">
        <f>IF(T232&lt;&gt;0,T232&amp;"_"&amp;COUNTIF($T$2:T232,T232),"")</f>
        <v>02CD03E188_23</v>
      </c>
      <c r="B232" s="79" t="s">
        <v>68</v>
      </c>
      <c r="C232" s="75" t="s">
        <v>2198</v>
      </c>
      <c r="D232" s="79" t="s">
        <v>173</v>
      </c>
      <c r="E232" s="75" t="s">
        <v>2469</v>
      </c>
      <c r="F232" s="75" t="s">
        <v>2080</v>
      </c>
      <c r="G232" s="75" t="s">
        <v>1671</v>
      </c>
      <c r="H232" s="75">
        <v>0</v>
      </c>
      <c r="I232" s="75">
        <v>400</v>
      </c>
      <c r="J232" s="75">
        <v>400</v>
      </c>
      <c r="K232" s="75">
        <v>400</v>
      </c>
      <c r="L232" s="75">
        <v>400</v>
      </c>
      <c r="M232" s="75">
        <v>0</v>
      </c>
      <c r="N232" s="75">
        <v>1</v>
      </c>
      <c r="O232" s="75">
        <v>1</v>
      </c>
      <c r="P232" s="75">
        <v>1</v>
      </c>
      <c r="Q232" s="75">
        <v>0</v>
      </c>
      <c r="R232" s="75">
        <v>1</v>
      </c>
      <c r="S232" s="75">
        <v>1</v>
      </c>
      <c r="T232" s="75" t="str">
        <f t="shared" si="3"/>
        <v>02CD03E188</v>
      </c>
    </row>
    <row r="233" spans="1:20" hidden="1">
      <c r="A233" s="75" t="str">
        <f>IF(T233&lt;&gt;0,T233&amp;"_"&amp;COUNTIF($T$2:T233,T233),"")</f>
        <v>02CD03E189_1</v>
      </c>
      <c r="B233" s="79" t="s">
        <v>68</v>
      </c>
      <c r="C233" s="75" t="s">
        <v>2198</v>
      </c>
      <c r="D233" s="79" t="s">
        <v>174</v>
      </c>
      <c r="E233" s="75" t="s">
        <v>2470</v>
      </c>
      <c r="F233" s="75" t="s">
        <v>1512</v>
      </c>
      <c r="G233" s="75" t="s">
        <v>2105</v>
      </c>
      <c r="H233" s="75">
        <v>2165</v>
      </c>
      <c r="I233" s="75">
        <v>4510</v>
      </c>
      <c r="J233" s="75">
        <v>7036</v>
      </c>
      <c r="K233" s="75">
        <v>9021</v>
      </c>
      <c r="L233" s="75">
        <v>9021</v>
      </c>
      <c r="M233" s="75">
        <v>0.24</v>
      </c>
      <c r="N233" s="75">
        <v>0.5</v>
      </c>
      <c r="O233" s="75">
        <v>0.78</v>
      </c>
      <c r="P233" s="75">
        <v>1</v>
      </c>
      <c r="Q233" s="75">
        <v>0.17813989579869194</v>
      </c>
      <c r="R233" s="75">
        <v>0.34452943132690389</v>
      </c>
      <c r="S233" s="75">
        <v>1</v>
      </c>
      <c r="T233" s="75" t="str">
        <f t="shared" si="3"/>
        <v>02CD03E189</v>
      </c>
    </row>
    <row r="234" spans="1:20" hidden="1">
      <c r="A234" s="75" t="str">
        <f>IF(T234&lt;&gt;0,T234&amp;"_"&amp;COUNTIF($T$2:T234,T234),"")</f>
        <v>02CD03E189_2</v>
      </c>
      <c r="B234" s="79" t="s">
        <v>68</v>
      </c>
      <c r="C234" s="75" t="s">
        <v>2198</v>
      </c>
      <c r="D234" s="79" t="s">
        <v>174</v>
      </c>
      <c r="E234" s="75" t="s">
        <v>2470</v>
      </c>
      <c r="F234" s="75" t="s">
        <v>1514</v>
      </c>
      <c r="G234" s="75" t="s">
        <v>2106</v>
      </c>
      <c r="H234" s="75">
        <v>3</v>
      </c>
      <c r="I234" s="75">
        <v>6</v>
      </c>
      <c r="J234" s="75">
        <v>9</v>
      </c>
      <c r="K234" s="75">
        <v>12</v>
      </c>
      <c r="L234" s="75">
        <v>12</v>
      </c>
      <c r="M234" s="75">
        <v>0.25</v>
      </c>
      <c r="N234" s="75">
        <v>0.5</v>
      </c>
      <c r="O234" s="75">
        <v>0.75</v>
      </c>
      <c r="P234" s="75">
        <v>1</v>
      </c>
      <c r="Q234" s="75">
        <v>0.25</v>
      </c>
      <c r="R234" s="75">
        <v>0.5</v>
      </c>
      <c r="S234" s="75">
        <v>1</v>
      </c>
      <c r="T234" s="75" t="str">
        <f t="shared" si="3"/>
        <v>02CD03E189</v>
      </c>
    </row>
    <row r="235" spans="1:20" hidden="1">
      <c r="A235" s="75" t="str">
        <f>IF(T235&lt;&gt;0,T235&amp;"_"&amp;COUNTIF($T$2:T235,T235),"")</f>
        <v>02CD03E189_3</v>
      </c>
      <c r="B235" s="79" t="s">
        <v>68</v>
      </c>
      <c r="C235" s="75" t="s">
        <v>2198</v>
      </c>
      <c r="D235" s="79" t="s">
        <v>174</v>
      </c>
      <c r="E235" s="75" t="s">
        <v>2470</v>
      </c>
      <c r="F235" s="75" t="s">
        <v>1518</v>
      </c>
      <c r="G235" s="75" t="s">
        <v>2107</v>
      </c>
      <c r="H235" s="75">
        <v>1824</v>
      </c>
      <c r="I235" s="75">
        <v>3420</v>
      </c>
      <c r="J235" s="75">
        <v>5624</v>
      </c>
      <c r="K235" s="75">
        <v>7600</v>
      </c>
      <c r="L235" s="75">
        <v>7600</v>
      </c>
      <c r="M235" s="75">
        <v>0.24</v>
      </c>
      <c r="N235" s="75">
        <v>0.45</v>
      </c>
      <c r="O235" s="75">
        <v>0.74</v>
      </c>
      <c r="P235" s="75">
        <v>1</v>
      </c>
      <c r="Q235" s="75">
        <v>0.25328947368421051</v>
      </c>
      <c r="R235" s="75">
        <v>0.48907894736842106</v>
      </c>
      <c r="S235" s="75">
        <v>1</v>
      </c>
      <c r="T235" s="75" t="str">
        <f t="shared" si="3"/>
        <v>02CD03E189</v>
      </c>
    </row>
    <row r="236" spans="1:20" hidden="1">
      <c r="A236" s="75" t="str">
        <f>IF(T236&lt;&gt;0,T236&amp;"_"&amp;COUNTIF($T$2:T236,T236),"")</f>
        <v>02CD03E189_4</v>
      </c>
      <c r="B236" s="79" t="s">
        <v>68</v>
      </c>
      <c r="C236" s="75" t="s">
        <v>2198</v>
      </c>
      <c r="D236" s="79" t="s">
        <v>174</v>
      </c>
      <c r="E236" s="75" t="s">
        <v>2470</v>
      </c>
      <c r="F236" s="75" t="s">
        <v>1520</v>
      </c>
      <c r="G236" s="75" t="s">
        <v>2108</v>
      </c>
      <c r="H236" s="75">
        <v>3</v>
      </c>
      <c r="I236" s="75">
        <v>6</v>
      </c>
      <c r="J236" s="75">
        <v>9</v>
      </c>
      <c r="K236" s="75">
        <v>12</v>
      </c>
      <c r="L236" s="75">
        <v>12</v>
      </c>
      <c r="M236" s="75">
        <v>0.25</v>
      </c>
      <c r="N236" s="75">
        <v>0.5</v>
      </c>
      <c r="O236" s="75">
        <v>0.75</v>
      </c>
      <c r="P236" s="75">
        <v>1</v>
      </c>
      <c r="Q236" s="75">
        <v>0.25</v>
      </c>
      <c r="R236" s="75">
        <v>0.5</v>
      </c>
      <c r="S236" s="75">
        <v>1</v>
      </c>
      <c r="T236" s="75" t="str">
        <f t="shared" si="3"/>
        <v>02CD03E189</v>
      </c>
    </row>
    <row r="237" spans="1:20" hidden="1">
      <c r="A237" s="75" t="str">
        <f>IF(T237&lt;&gt;0,T237&amp;"_"&amp;COUNTIF($T$2:T237,T237),"")</f>
        <v>02CD03E189_5</v>
      </c>
      <c r="B237" s="79" t="s">
        <v>68</v>
      </c>
      <c r="C237" s="75" t="s">
        <v>2198</v>
      </c>
      <c r="D237" s="79" t="s">
        <v>174</v>
      </c>
      <c r="E237" s="75" t="s">
        <v>2470</v>
      </c>
      <c r="F237" s="75" t="s">
        <v>1523</v>
      </c>
      <c r="G237" s="75" t="s">
        <v>2109</v>
      </c>
      <c r="H237" s="75">
        <v>7400</v>
      </c>
      <c r="I237" s="75">
        <v>14800</v>
      </c>
      <c r="J237" s="75">
        <v>22200</v>
      </c>
      <c r="K237" s="75">
        <v>29600</v>
      </c>
      <c r="L237" s="75">
        <v>29600</v>
      </c>
      <c r="M237" s="75">
        <v>0.25</v>
      </c>
      <c r="N237" s="75">
        <v>0.5</v>
      </c>
      <c r="O237" s="75">
        <v>0.75</v>
      </c>
      <c r="P237" s="75">
        <v>1</v>
      </c>
      <c r="Q237" s="75">
        <v>0.45496621621621619</v>
      </c>
      <c r="R237" s="75">
        <v>1.0145608108108108</v>
      </c>
      <c r="S237" s="75">
        <v>1</v>
      </c>
      <c r="T237" s="75" t="str">
        <f t="shared" si="3"/>
        <v>02CD03E189</v>
      </c>
    </row>
    <row r="238" spans="1:20" hidden="1">
      <c r="A238" s="75" t="str">
        <f>IF(T238&lt;&gt;0,T238&amp;"_"&amp;COUNTIF($T$2:T238,T238),"")</f>
        <v>02CD03E189_6</v>
      </c>
      <c r="B238" s="79" t="s">
        <v>68</v>
      </c>
      <c r="C238" s="75" t="s">
        <v>2198</v>
      </c>
      <c r="D238" s="79" t="s">
        <v>174</v>
      </c>
      <c r="E238" s="75" t="s">
        <v>2470</v>
      </c>
      <c r="F238" s="75" t="s">
        <v>1525</v>
      </c>
      <c r="G238" s="75" t="s">
        <v>2110</v>
      </c>
      <c r="H238" s="75">
        <v>3</v>
      </c>
      <c r="I238" s="75">
        <v>6</v>
      </c>
      <c r="J238" s="75">
        <v>9</v>
      </c>
      <c r="K238" s="75">
        <v>12</v>
      </c>
      <c r="L238" s="75">
        <v>12</v>
      </c>
      <c r="M238" s="75">
        <v>0.25</v>
      </c>
      <c r="N238" s="75">
        <v>0.5</v>
      </c>
      <c r="O238" s="75">
        <v>0.75</v>
      </c>
      <c r="P238" s="75">
        <v>1</v>
      </c>
      <c r="Q238" s="75">
        <v>0.25</v>
      </c>
      <c r="R238" s="75">
        <v>0.5</v>
      </c>
      <c r="S238" s="75">
        <v>1</v>
      </c>
      <c r="T238" s="75" t="str">
        <f t="shared" si="3"/>
        <v>02CD03E189</v>
      </c>
    </row>
    <row r="239" spans="1:20" hidden="1">
      <c r="A239" s="75" t="str">
        <f>IF(T239&lt;&gt;0,T239&amp;"_"&amp;COUNTIF($T$2:T239,T239),"")</f>
        <v>02CD03E189_7</v>
      </c>
      <c r="B239" s="79" t="s">
        <v>68</v>
      </c>
      <c r="C239" s="75" t="s">
        <v>2198</v>
      </c>
      <c r="D239" s="79" t="s">
        <v>174</v>
      </c>
      <c r="E239" s="75" t="s">
        <v>2470</v>
      </c>
      <c r="F239" s="75" t="s">
        <v>1526</v>
      </c>
      <c r="G239" s="75" t="s">
        <v>1656</v>
      </c>
      <c r="H239" s="75">
        <v>0</v>
      </c>
      <c r="I239" s="75">
        <v>0</v>
      </c>
      <c r="J239" s="75">
        <v>3032</v>
      </c>
      <c r="K239" s="75">
        <v>3790</v>
      </c>
      <c r="L239" s="75">
        <v>3790</v>
      </c>
      <c r="M239" s="75">
        <v>0</v>
      </c>
      <c r="N239" s="75">
        <v>0</v>
      </c>
      <c r="O239" s="75">
        <v>0.8</v>
      </c>
      <c r="P239" s="75">
        <v>1</v>
      </c>
      <c r="Q239" s="75" t="s">
        <v>338</v>
      </c>
      <c r="R239" s="75">
        <v>0</v>
      </c>
      <c r="S239" s="75">
        <v>0</v>
      </c>
      <c r="T239" s="75" t="str">
        <f t="shared" si="3"/>
        <v>02CD03E189</v>
      </c>
    </row>
    <row r="240" spans="1:20" hidden="1">
      <c r="A240" s="75" t="str">
        <f>IF(T240&lt;&gt;0,T240&amp;"_"&amp;COUNTIF($T$2:T240,T240),"")</f>
        <v>02CD03E189_8</v>
      </c>
      <c r="B240" s="79" t="s">
        <v>68</v>
      </c>
      <c r="C240" s="75" t="s">
        <v>2198</v>
      </c>
      <c r="D240" s="79" t="s">
        <v>174</v>
      </c>
      <c r="E240" s="75" t="s">
        <v>2470</v>
      </c>
      <c r="F240" s="75" t="s">
        <v>1527</v>
      </c>
      <c r="G240" s="75" t="s">
        <v>2733</v>
      </c>
      <c r="H240" s="75">
        <v>0</v>
      </c>
      <c r="I240" s="75">
        <v>1</v>
      </c>
      <c r="J240" s="75">
        <v>1</v>
      </c>
      <c r="K240" s="75">
        <v>1</v>
      </c>
      <c r="L240" s="75">
        <v>1</v>
      </c>
      <c r="M240" s="75">
        <v>0</v>
      </c>
      <c r="N240" s="75">
        <v>1</v>
      </c>
      <c r="O240" s="75">
        <v>1</v>
      </c>
      <c r="P240" s="75">
        <v>1</v>
      </c>
      <c r="Q240" s="75" t="s">
        <v>338</v>
      </c>
      <c r="R240" s="75">
        <v>1</v>
      </c>
      <c r="S240" s="75">
        <v>0</v>
      </c>
      <c r="T240" s="75" t="str">
        <f t="shared" si="3"/>
        <v>02CD03E189</v>
      </c>
    </row>
    <row r="241" spans="1:20" hidden="1">
      <c r="A241" s="75" t="str">
        <f>IF(T241&lt;&gt;0,T241&amp;"_"&amp;COUNTIF($T$2:T241,T241),"")</f>
        <v>02CD03E189_9</v>
      </c>
      <c r="B241" s="79" t="s">
        <v>68</v>
      </c>
      <c r="C241" s="75" t="s">
        <v>2198</v>
      </c>
      <c r="D241" s="79" t="s">
        <v>174</v>
      </c>
      <c r="E241" s="75" t="s">
        <v>2470</v>
      </c>
      <c r="F241" s="75" t="s">
        <v>1551</v>
      </c>
      <c r="G241" s="75" t="s">
        <v>1671</v>
      </c>
      <c r="H241" s="75">
        <v>0</v>
      </c>
      <c r="I241" s="75">
        <v>3790</v>
      </c>
      <c r="J241" s="75">
        <v>3790</v>
      </c>
      <c r="K241" s="75">
        <v>3790</v>
      </c>
      <c r="L241" s="75">
        <v>3790</v>
      </c>
      <c r="M241" s="75">
        <v>0</v>
      </c>
      <c r="N241" s="75">
        <v>1</v>
      </c>
      <c r="O241" s="75">
        <v>1</v>
      </c>
      <c r="P241" s="75">
        <v>1</v>
      </c>
      <c r="Q241" s="75" t="s">
        <v>338</v>
      </c>
      <c r="R241" s="75">
        <v>1</v>
      </c>
      <c r="S241" s="75">
        <v>0</v>
      </c>
      <c r="T241" s="75" t="str">
        <f t="shared" si="3"/>
        <v>02CD03E189</v>
      </c>
    </row>
    <row r="242" spans="1:20" hidden="1">
      <c r="A242" s="75" t="str">
        <f>IF(T242&lt;&gt;0,T242&amp;"_"&amp;COUNTIF($T$2:T242,T242),"")</f>
        <v>02CD03E190_1</v>
      </c>
      <c r="B242" s="79" t="s">
        <v>68</v>
      </c>
      <c r="C242" s="75" t="s">
        <v>2198</v>
      </c>
      <c r="D242" s="79" t="s">
        <v>175</v>
      </c>
      <c r="E242" s="75" t="s">
        <v>2471</v>
      </c>
      <c r="F242" s="75" t="s">
        <v>1512</v>
      </c>
      <c r="G242" s="75" t="s">
        <v>2111</v>
      </c>
      <c r="H242" s="75">
        <v>3259</v>
      </c>
      <c r="I242" s="75">
        <v>6519</v>
      </c>
      <c r="J242" s="75">
        <v>9778</v>
      </c>
      <c r="K242" s="75">
        <v>13038</v>
      </c>
      <c r="L242" s="75">
        <v>13038</v>
      </c>
      <c r="M242" s="75">
        <v>0.24996165055990183</v>
      </c>
      <c r="N242" s="75">
        <v>0.5</v>
      </c>
      <c r="O242" s="75">
        <v>0.74996165055990183</v>
      </c>
      <c r="P242" s="75">
        <v>1</v>
      </c>
      <c r="Q242" s="75">
        <v>0.22902285626629851</v>
      </c>
      <c r="R242" s="75">
        <v>0.46264764534437797</v>
      </c>
      <c r="S242" s="75">
        <v>0.65339776039269826</v>
      </c>
      <c r="T242" s="75" t="str">
        <f t="shared" si="3"/>
        <v>02CD03E190</v>
      </c>
    </row>
    <row r="243" spans="1:20" hidden="1">
      <c r="A243" s="75" t="str">
        <f>IF(T243&lt;&gt;0,T243&amp;"_"&amp;COUNTIF($T$2:T243,T243),"")</f>
        <v>02CD03E190_2</v>
      </c>
      <c r="B243" s="79" t="s">
        <v>68</v>
      </c>
      <c r="C243" s="75" t="s">
        <v>2198</v>
      </c>
      <c r="D243" s="79" t="s">
        <v>175</v>
      </c>
      <c r="E243" s="75" t="s">
        <v>2471</v>
      </c>
      <c r="F243" s="75" t="s">
        <v>1514</v>
      </c>
      <c r="G243" s="75" t="s">
        <v>2112</v>
      </c>
      <c r="H243" s="75">
        <v>3</v>
      </c>
      <c r="I243" s="75">
        <v>6</v>
      </c>
      <c r="J243" s="75">
        <v>9</v>
      </c>
      <c r="K243" s="75">
        <v>12</v>
      </c>
      <c r="L243" s="75">
        <v>12</v>
      </c>
      <c r="M243" s="75">
        <v>0.25</v>
      </c>
      <c r="N243" s="75">
        <v>0.5</v>
      </c>
      <c r="O243" s="75">
        <v>0.75</v>
      </c>
      <c r="P243" s="75">
        <v>1</v>
      </c>
      <c r="Q243" s="75">
        <v>0.25</v>
      </c>
      <c r="R243" s="75">
        <v>0.5</v>
      </c>
      <c r="S243" s="75">
        <v>0.66666666666666663</v>
      </c>
      <c r="T243" s="75" t="str">
        <f t="shared" si="3"/>
        <v>02CD03E190</v>
      </c>
    </row>
    <row r="244" spans="1:20" hidden="1">
      <c r="A244" s="75" t="str">
        <f>IF(T244&lt;&gt;0,T244&amp;"_"&amp;COUNTIF($T$2:T244,T244),"")</f>
        <v>02CD03E190_3</v>
      </c>
      <c r="B244" s="79" t="s">
        <v>68</v>
      </c>
      <c r="C244" s="75" t="s">
        <v>2198</v>
      </c>
      <c r="D244" s="79" t="s">
        <v>175</v>
      </c>
      <c r="E244" s="75" t="s">
        <v>2471</v>
      </c>
      <c r="F244" s="75" t="s">
        <v>1518</v>
      </c>
      <c r="G244" s="75" t="s">
        <v>2113</v>
      </c>
      <c r="H244" s="75">
        <v>3</v>
      </c>
      <c r="I244" s="75">
        <v>6</v>
      </c>
      <c r="J244" s="75">
        <v>9</v>
      </c>
      <c r="K244" s="75">
        <v>12</v>
      </c>
      <c r="L244" s="75">
        <v>12</v>
      </c>
      <c r="M244" s="75">
        <v>0.25</v>
      </c>
      <c r="N244" s="75">
        <v>0.5</v>
      </c>
      <c r="O244" s="75">
        <v>0.75</v>
      </c>
      <c r="P244" s="75">
        <v>1</v>
      </c>
      <c r="Q244" s="75">
        <v>0.25</v>
      </c>
      <c r="R244" s="75">
        <v>0.5</v>
      </c>
      <c r="S244" s="75">
        <v>0.83333333333333337</v>
      </c>
      <c r="T244" s="75" t="str">
        <f t="shared" si="3"/>
        <v>02CD03E190</v>
      </c>
    </row>
    <row r="245" spans="1:20" hidden="1">
      <c r="A245" s="75" t="str">
        <f>IF(T245&lt;&gt;0,T245&amp;"_"&amp;COUNTIF($T$2:T245,T245),"")</f>
        <v>02CD03E190_4</v>
      </c>
      <c r="B245" s="79" t="s">
        <v>68</v>
      </c>
      <c r="C245" s="75" t="s">
        <v>2198</v>
      </c>
      <c r="D245" s="79" t="s">
        <v>175</v>
      </c>
      <c r="E245" s="75" t="s">
        <v>2471</v>
      </c>
      <c r="F245" s="75" t="s">
        <v>1520</v>
      </c>
      <c r="G245" s="75" t="s">
        <v>2114</v>
      </c>
      <c r="H245" s="75">
        <v>3</v>
      </c>
      <c r="I245" s="75">
        <v>6</v>
      </c>
      <c r="J245" s="75">
        <v>9</v>
      </c>
      <c r="K245" s="75">
        <v>12</v>
      </c>
      <c r="L245" s="75">
        <v>12</v>
      </c>
      <c r="M245" s="75">
        <v>0.25</v>
      </c>
      <c r="N245" s="75">
        <v>0.5</v>
      </c>
      <c r="O245" s="75">
        <v>0.75</v>
      </c>
      <c r="P245" s="75">
        <v>1</v>
      </c>
      <c r="Q245" s="75">
        <v>0.25</v>
      </c>
      <c r="R245" s="75">
        <v>0.5</v>
      </c>
      <c r="S245" s="75">
        <v>0.66666666666666663</v>
      </c>
      <c r="T245" s="75" t="str">
        <f t="shared" si="3"/>
        <v>02CD03E190</v>
      </c>
    </row>
    <row r="246" spans="1:20" hidden="1">
      <c r="A246" s="75" t="str">
        <f>IF(T246&lt;&gt;0,T246&amp;"_"&amp;COUNTIF($T$2:T246,T246),"")</f>
        <v>02CD03E200_1</v>
      </c>
      <c r="B246" s="79" t="s">
        <v>68</v>
      </c>
      <c r="C246" s="75" t="s">
        <v>2198</v>
      </c>
      <c r="D246" s="79" t="s">
        <v>171</v>
      </c>
      <c r="E246" s="75" t="s">
        <v>2180</v>
      </c>
      <c r="F246" s="75" t="s">
        <v>1512</v>
      </c>
      <c r="G246" s="75" t="s">
        <v>2115</v>
      </c>
      <c r="H246" s="75">
        <v>1839</v>
      </c>
      <c r="I246" s="75">
        <v>3678</v>
      </c>
      <c r="J246" s="75">
        <v>5517</v>
      </c>
      <c r="K246" s="75">
        <v>7356</v>
      </c>
      <c r="L246" s="75">
        <v>7356</v>
      </c>
      <c r="M246" s="75">
        <v>0.25</v>
      </c>
      <c r="N246" s="75">
        <v>0.5</v>
      </c>
      <c r="O246" s="75">
        <v>0.75</v>
      </c>
      <c r="P246" s="75">
        <v>1</v>
      </c>
      <c r="Q246" s="75">
        <v>0.15999466239658394</v>
      </c>
      <c r="R246" s="75">
        <v>0.48939641109298532</v>
      </c>
      <c r="S246" s="75">
        <v>0.66802610114192496</v>
      </c>
      <c r="T246" s="75" t="str">
        <f t="shared" si="3"/>
        <v>02CD03E200</v>
      </c>
    </row>
    <row r="247" spans="1:20" hidden="1">
      <c r="A247" s="75" t="str">
        <f>IF(T247&lt;&gt;0,T247&amp;"_"&amp;COUNTIF($T$2:T247,T247),"")</f>
        <v>02CD03E200_2</v>
      </c>
      <c r="B247" s="79" t="s">
        <v>68</v>
      </c>
      <c r="C247" s="75" t="s">
        <v>2198</v>
      </c>
      <c r="D247" s="79" t="s">
        <v>171</v>
      </c>
      <c r="E247" s="75" t="s">
        <v>2180</v>
      </c>
      <c r="F247" s="75" t="s">
        <v>1514</v>
      </c>
      <c r="G247" s="75" t="s">
        <v>1652</v>
      </c>
      <c r="H247" s="75">
        <v>3</v>
      </c>
      <c r="I247" s="75">
        <v>6</v>
      </c>
      <c r="J247" s="75">
        <v>9</v>
      </c>
      <c r="K247" s="75">
        <v>12</v>
      </c>
      <c r="L247" s="75">
        <v>12</v>
      </c>
      <c r="M247" s="75">
        <v>0.25</v>
      </c>
      <c r="N247" s="75">
        <v>0.5</v>
      </c>
      <c r="O247" s="75">
        <v>0.75</v>
      </c>
      <c r="P247" s="75">
        <v>1</v>
      </c>
      <c r="Q247" s="75">
        <v>0.25</v>
      </c>
      <c r="R247" s="75">
        <v>0.5</v>
      </c>
      <c r="S247" s="75">
        <v>0.75</v>
      </c>
      <c r="T247" s="75" t="str">
        <f t="shared" si="3"/>
        <v>02CD03E200</v>
      </c>
    </row>
    <row r="248" spans="1:20" hidden="1">
      <c r="A248" s="75" t="str">
        <f>IF(T248&lt;&gt;0,T248&amp;"_"&amp;COUNTIF($T$2:T248,T248),"")</f>
        <v>02CD03E200_3</v>
      </c>
      <c r="B248" s="79" t="s">
        <v>68</v>
      </c>
      <c r="C248" s="75" t="s">
        <v>2198</v>
      </c>
      <c r="D248" s="79" t="s">
        <v>171</v>
      </c>
      <c r="E248" s="75" t="s">
        <v>2180</v>
      </c>
      <c r="F248" s="75" t="s">
        <v>1518</v>
      </c>
      <c r="G248" s="75" t="s">
        <v>2116</v>
      </c>
      <c r="H248" s="75">
        <v>13500</v>
      </c>
      <c r="I248" s="75">
        <v>27000</v>
      </c>
      <c r="J248" s="75">
        <v>40500</v>
      </c>
      <c r="K248" s="75">
        <v>54000</v>
      </c>
      <c r="L248" s="75">
        <v>54000</v>
      </c>
      <c r="M248" s="75">
        <v>0.25</v>
      </c>
      <c r="N248" s="75">
        <v>0.5</v>
      </c>
      <c r="O248" s="75">
        <v>0.75</v>
      </c>
      <c r="P248" s="75">
        <v>1</v>
      </c>
      <c r="Q248" s="75">
        <v>0.27705999999999997</v>
      </c>
      <c r="R248" s="75">
        <v>0.55555555555555558</v>
      </c>
      <c r="S248" s="75">
        <v>0.90424074074074079</v>
      </c>
      <c r="T248" s="75" t="str">
        <f t="shared" si="3"/>
        <v>02CD03E200</v>
      </c>
    </row>
    <row r="249" spans="1:20" hidden="1">
      <c r="A249" s="75" t="str">
        <f>IF(T249&lt;&gt;0,T249&amp;"_"&amp;COUNTIF($T$2:T249,T249),"")</f>
        <v>02CD03E200_4</v>
      </c>
      <c r="B249" s="79" t="s">
        <v>68</v>
      </c>
      <c r="C249" s="75" t="s">
        <v>2198</v>
      </c>
      <c r="D249" s="79" t="s">
        <v>171</v>
      </c>
      <c r="E249" s="75" t="s">
        <v>2180</v>
      </c>
      <c r="F249" s="75" t="s">
        <v>1520</v>
      </c>
      <c r="G249" s="75" t="s">
        <v>2117</v>
      </c>
      <c r="H249" s="75">
        <v>3</v>
      </c>
      <c r="I249" s="75">
        <v>6</v>
      </c>
      <c r="J249" s="75">
        <v>9</v>
      </c>
      <c r="K249" s="75">
        <v>12</v>
      </c>
      <c r="L249" s="75">
        <v>12</v>
      </c>
      <c r="M249" s="75">
        <v>0.25</v>
      </c>
      <c r="N249" s="75">
        <v>0.5</v>
      </c>
      <c r="O249" s="75">
        <v>0.75</v>
      </c>
      <c r="P249" s="75">
        <v>1</v>
      </c>
      <c r="Q249" s="75">
        <v>0.25</v>
      </c>
      <c r="R249" s="75">
        <v>0.5</v>
      </c>
      <c r="S249" s="75">
        <v>0.75</v>
      </c>
      <c r="T249" s="75" t="str">
        <f t="shared" si="3"/>
        <v>02CD03E200</v>
      </c>
    </row>
    <row r="250" spans="1:20" hidden="1">
      <c r="A250" s="75" t="str">
        <f>IF(T250&lt;&gt;0,T250&amp;"_"&amp;COUNTIF($T$2:T250,T250),"")</f>
        <v>02CD03E200_5</v>
      </c>
      <c r="B250" s="79" t="s">
        <v>68</v>
      </c>
      <c r="C250" s="75" t="s">
        <v>2198</v>
      </c>
      <c r="D250" s="79" t="s">
        <v>171</v>
      </c>
      <c r="E250" s="75" t="s">
        <v>2180</v>
      </c>
      <c r="F250" s="75" t="s">
        <v>1523</v>
      </c>
      <c r="G250" s="75" t="s">
        <v>2118</v>
      </c>
      <c r="H250" s="75">
        <v>2743</v>
      </c>
      <c r="I250" s="75">
        <v>5157</v>
      </c>
      <c r="J250" s="75">
        <v>8120</v>
      </c>
      <c r="K250" s="75">
        <v>10973</v>
      </c>
      <c r="L250" s="75">
        <v>10973</v>
      </c>
      <c r="M250" s="75">
        <v>0.24997721680488472</v>
      </c>
      <c r="N250" s="75">
        <v>0.46997174883805704</v>
      </c>
      <c r="O250" s="75">
        <v>0.73999817734439077</v>
      </c>
      <c r="P250" s="75">
        <v>1</v>
      </c>
      <c r="Q250" s="75">
        <v>0.25478093696246079</v>
      </c>
      <c r="R250" s="75">
        <v>0.50077462863391964</v>
      </c>
      <c r="S250" s="75">
        <v>0.67164859199854188</v>
      </c>
      <c r="T250" s="75" t="str">
        <f t="shared" si="3"/>
        <v>02CD03E200</v>
      </c>
    </row>
    <row r="251" spans="1:20" hidden="1">
      <c r="A251" s="75" t="str">
        <f>IF(T251&lt;&gt;0,T251&amp;"_"&amp;COUNTIF($T$2:T251,T251),"")</f>
        <v>02CD03E200_6</v>
      </c>
      <c r="B251" s="79" t="s">
        <v>68</v>
      </c>
      <c r="C251" s="75" t="s">
        <v>2198</v>
      </c>
      <c r="D251" s="79" t="s">
        <v>171</v>
      </c>
      <c r="E251" s="75" t="s">
        <v>2180</v>
      </c>
      <c r="F251" s="75" t="s">
        <v>1525</v>
      </c>
      <c r="G251" s="75" t="s">
        <v>2119</v>
      </c>
      <c r="H251" s="75">
        <v>3</v>
      </c>
      <c r="I251" s="75">
        <v>6</v>
      </c>
      <c r="J251" s="75">
        <v>9</v>
      </c>
      <c r="K251" s="75">
        <v>12</v>
      </c>
      <c r="L251" s="75">
        <v>12</v>
      </c>
      <c r="M251" s="75">
        <v>0.25</v>
      </c>
      <c r="N251" s="75">
        <v>0.5</v>
      </c>
      <c r="O251" s="75">
        <v>0.75</v>
      </c>
      <c r="P251" s="75">
        <v>1</v>
      </c>
      <c r="Q251" s="75">
        <v>0.25</v>
      </c>
      <c r="R251" s="75">
        <v>0.5</v>
      </c>
      <c r="S251" s="75">
        <v>0.75</v>
      </c>
      <c r="T251" s="75" t="str">
        <f t="shared" si="3"/>
        <v>02CD03E200</v>
      </c>
    </row>
    <row r="252" spans="1:20" hidden="1">
      <c r="A252" s="75" t="str">
        <f>IF(T252&lt;&gt;0,T252&amp;"_"&amp;COUNTIF($T$2:T252,T252),"")</f>
        <v>02CD03E200_7</v>
      </c>
      <c r="B252" s="79" t="s">
        <v>68</v>
      </c>
      <c r="C252" s="75" t="s">
        <v>2198</v>
      </c>
      <c r="D252" s="79" t="s">
        <v>171</v>
      </c>
      <c r="E252" s="75" t="s">
        <v>2180</v>
      </c>
      <c r="F252" s="75" t="s">
        <v>1526</v>
      </c>
      <c r="G252" s="75" t="s">
        <v>1767</v>
      </c>
      <c r="H252" s="75">
        <v>0</v>
      </c>
      <c r="I252" s="75">
        <v>0</v>
      </c>
      <c r="J252" s="75">
        <v>121</v>
      </c>
      <c r="K252" s="75">
        <v>152</v>
      </c>
      <c r="L252" s="75">
        <v>152</v>
      </c>
      <c r="M252" s="75">
        <v>0</v>
      </c>
      <c r="N252" s="75">
        <v>0</v>
      </c>
      <c r="O252" s="75">
        <v>0.79605263157894735</v>
      </c>
      <c r="P252" s="75">
        <v>1</v>
      </c>
      <c r="Q252" s="75">
        <v>1</v>
      </c>
      <c r="R252" s="75">
        <v>0</v>
      </c>
      <c r="S252" s="75">
        <v>0</v>
      </c>
      <c r="T252" s="75" t="str">
        <f t="shared" si="3"/>
        <v>02CD03E200</v>
      </c>
    </row>
    <row r="253" spans="1:20" hidden="1">
      <c r="A253" s="75" t="str">
        <f>IF(T253&lt;&gt;0,T253&amp;"_"&amp;COUNTIF($T$2:T253,T253),"")</f>
        <v>02CD03E200_8</v>
      </c>
      <c r="B253" s="79" t="s">
        <v>68</v>
      </c>
      <c r="C253" s="75" t="s">
        <v>2198</v>
      </c>
      <c r="D253" s="79" t="s">
        <v>171</v>
      </c>
      <c r="E253" s="75" t="s">
        <v>2180</v>
      </c>
      <c r="F253" s="75" t="s">
        <v>1527</v>
      </c>
      <c r="G253" s="75" t="s">
        <v>2103</v>
      </c>
      <c r="H253" s="75">
        <v>0</v>
      </c>
      <c r="I253" s="75">
        <v>0</v>
      </c>
      <c r="J253" s="75">
        <v>1</v>
      </c>
      <c r="K253" s="75">
        <v>1</v>
      </c>
      <c r="L253" s="75">
        <v>1</v>
      </c>
      <c r="M253" s="75">
        <v>0</v>
      </c>
      <c r="N253" s="75">
        <v>0</v>
      </c>
      <c r="O253" s="75">
        <v>1</v>
      </c>
      <c r="P253" s="75">
        <v>1</v>
      </c>
      <c r="Q253" s="75">
        <v>1</v>
      </c>
      <c r="R253" s="75">
        <v>1</v>
      </c>
      <c r="S253" s="75">
        <v>0</v>
      </c>
      <c r="T253" s="75" t="str">
        <f t="shared" si="3"/>
        <v>02CD03E200</v>
      </c>
    </row>
    <row r="254" spans="1:20" hidden="1">
      <c r="A254" s="75" t="str">
        <f>IF(T254&lt;&gt;0,T254&amp;"_"&amp;COUNTIF($T$2:T254,T254),"")</f>
        <v>02CD03E200_9</v>
      </c>
      <c r="B254" s="79" t="s">
        <v>68</v>
      </c>
      <c r="C254" s="75" t="s">
        <v>2198</v>
      </c>
      <c r="D254" s="79" t="s">
        <v>171</v>
      </c>
      <c r="E254" s="75" t="s">
        <v>2180</v>
      </c>
      <c r="F254" s="75" t="s">
        <v>1551</v>
      </c>
      <c r="G254" s="75" t="s">
        <v>2120</v>
      </c>
      <c r="H254" s="75">
        <v>0</v>
      </c>
      <c r="I254" s="75">
        <v>152</v>
      </c>
      <c r="J254" s="75">
        <v>152</v>
      </c>
      <c r="K254" s="75">
        <v>152</v>
      </c>
      <c r="L254" s="75">
        <v>152</v>
      </c>
      <c r="M254" s="75">
        <v>0</v>
      </c>
      <c r="N254" s="75">
        <v>1</v>
      </c>
      <c r="O254" s="75">
        <v>1</v>
      </c>
      <c r="P254" s="75">
        <v>1</v>
      </c>
      <c r="Q254" s="75">
        <v>1</v>
      </c>
      <c r="R254" s="75">
        <v>1</v>
      </c>
      <c r="S254" s="75">
        <v>0</v>
      </c>
      <c r="T254" s="75" t="str">
        <f t="shared" si="3"/>
        <v>02CD03E200</v>
      </c>
    </row>
    <row r="255" spans="1:20" hidden="1">
      <c r="A255" s="75" t="str">
        <f>IF(T255&lt;&gt;0,T255&amp;"_"&amp;COUNTIF($T$2:T255,T255),"")</f>
        <v>02CD03E200_10</v>
      </c>
      <c r="B255" s="79" t="s">
        <v>68</v>
      </c>
      <c r="C255" s="75" t="s">
        <v>2198</v>
      </c>
      <c r="D255" s="79" t="s">
        <v>171</v>
      </c>
      <c r="E255" s="75" t="s">
        <v>2180</v>
      </c>
      <c r="F255" s="75" t="s">
        <v>1528</v>
      </c>
      <c r="G255" s="75" t="s">
        <v>2734</v>
      </c>
      <c r="H255" s="75">
        <v>300</v>
      </c>
      <c r="I255" s="75">
        <v>600</v>
      </c>
      <c r="J255" s="75">
        <v>900</v>
      </c>
      <c r="K255" s="75">
        <v>1200</v>
      </c>
      <c r="L255" s="75">
        <v>1200</v>
      </c>
      <c r="M255" s="75">
        <v>0.25</v>
      </c>
      <c r="N255" s="75">
        <v>0.5</v>
      </c>
      <c r="O255" s="75">
        <v>0.75</v>
      </c>
      <c r="P255" s="75">
        <v>1</v>
      </c>
      <c r="Q255" s="75" t="s">
        <v>338</v>
      </c>
      <c r="R255" s="75">
        <v>0.58333333333333337</v>
      </c>
      <c r="S255" s="75">
        <v>0.66666666666666663</v>
      </c>
      <c r="T255" s="75" t="str">
        <f t="shared" si="3"/>
        <v>02CD03E200</v>
      </c>
    </row>
    <row r="256" spans="1:20" hidden="1">
      <c r="A256" s="75" t="str">
        <f>IF(T256&lt;&gt;0,T256&amp;"_"&amp;COUNTIF($T$2:T256,T256),"")</f>
        <v>02CD03E200_11</v>
      </c>
      <c r="B256" s="79" t="s">
        <v>68</v>
      </c>
      <c r="C256" s="75" t="s">
        <v>2198</v>
      </c>
      <c r="D256" s="79" t="s">
        <v>171</v>
      </c>
      <c r="E256" s="75" t="s">
        <v>2180</v>
      </c>
      <c r="F256" s="75" t="s">
        <v>1529</v>
      </c>
      <c r="G256" s="75" t="s">
        <v>2735</v>
      </c>
      <c r="H256" s="75">
        <v>3</v>
      </c>
      <c r="I256" s="75">
        <v>6</v>
      </c>
      <c r="J256" s="75">
        <v>9</v>
      </c>
      <c r="K256" s="75">
        <v>12</v>
      </c>
      <c r="L256" s="75">
        <v>12</v>
      </c>
      <c r="M256" s="75">
        <v>0.25</v>
      </c>
      <c r="N256" s="75">
        <v>0.5</v>
      </c>
      <c r="O256" s="75">
        <v>0.75</v>
      </c>
      <c r="P256" s="75">
        <v>1</v>
      </c>
      <c r="Q256" s="75" t="s">
        <v>338</v>
      </c>
      <c r="R256" s="75">
        <v>0.5</v>
      </c>
      <c r="S256" s="75">
        <v>0.66666666666666663</v>
      </c>
      <c r="T256" s="75" t="str">
        <f t="shared" si="3"/>
        <v>02CD03E200</v>
      </c>
    </row>
    <row r="257" spans="1:20" hidden="1">
      <c r="A257" s="75" t="str">
        <f>IF(T257&lt;&gt;0,T257&amp;"_"&amp;COUNTIF($T$2:T257,T257),"")</f>
        <v>02CD03E200_12</v>
      </c>
      <c r="B257" s="79" t="s">
        <v>68</v>
      </c>
      <c r="C257" s="75" t="s">
        <v>2198</v>
      </c>
      <c r="D257" s="79" t="s">
        <v>171</v>
      </c>
      <c r="E257" s="75" t="s">
        <v>2180</v>
      </c>
      <c r="F257" s="75" t="s">
        <v>1530</v>
      </c>
      <c r="G257" s="75" t="s">
        <v>2736</v>
      </c>
      <c r="H257" s="75">
        <v>5000</v>
      </c>
      <c r="I257" s="75">
        <v>10000</v>
      </c>
      <c r="J257" s="75">
        <v>15000</v>
      </c>
      <c r="K257" s="75">
        <v>20000</v>
      </c>
      <c r="L257" s="75">
        <v>20000</v>
      </c>
      <c r="M257" s="75">
        <v>0.25</v>
      </c>
      <c r="N257" s="75">
        <v>0.5</v>
      </c>
      <c r="O257" s="75">
        <v>0.75</v>
      </c>
      <c r="P257" s="75">
        <v>1</v>
      </c>
      <c r="Q257" s="75" t="s">
        <v>338</v>
      </c>
      <c r="R257" s="75">
        <v>0.49</v>
      </c>
      <c r="S257" s="75">
        <v>0.58740000000000003</v>
      </c>
      <c r="T257" s="75" t="str">
        <f t="shared" si="3"/>
        <v>02CD03E200</v>
      </c>
    </row>
    <row r="258" spans="1:20" hidden="1">
      <c r="A258" s="75" t="str">
        <f>IF(T258&lt;&gt;0,T258&amp;"_"&amp;COUNTIF($T$2:T258,T258),"")</f>
        <v>02CD03E200_13</v>
      </c>
      <c r="B258" s="79" t="s">
        <v>68</v>
      </c>
      <c r="C258" s="75" t="s">
        <v>2198</v>
      </c>
      <c r="D258" s="79" t="s">
        <v>171</v>
      </c>
      <c r="E258" s="75" t="s">
        <v>2180</v>
      </c>
      <c r="F258" s="75" t="s">
        <v>1531</v>
      </c>
      <c r="G258" s="75" t="s">
        <v>2736</v>
      </c>
      <c r="H258" s="75">
        <v>2000</v>
      </c>
      <c r="I258" s="75">
        <v>4000</v>
      </c>
      <c r="J258" s="75">
        <v>6000</v>
      </c>
      <c r="K258" s="75">
        <v>8000</v>
      </c>
      <c r="L258" s="75">
        <v>8000</v>
      </c>
      <c r="M258" s="75">
        <v>0.25</v>
      </c>
      <c r="N258" s="75">
        <v>0.5</v>
      </c>
      <c r="O258" s="75">
        <v>0.75</v>
      </c>
      <c r="P258" s="75">
        <v>1</v>
      </c>
      <c r="Q258" s="75" t="s">
        <v>338</v>
      </c>
      <c r="R258" s="75">
        <v>0.41662500000000002</v>
      </c>
      <c r="S258" s="75">
        <v>0.62487499999999996</v>
      </c>
      <c r="T258" s="75" t="str">
        <f t="shared" si="3"/>
        <v>02CD03E200</v>
      </c>
    </row>
    <row r="259" spans="1:20" hidden="1">
      <c r="A259" s="75" t="str">
        <f>IF(T259&lt;&gt;0,T259&amp;"_"&amp;COUNTIF($T$2:T259,T259),"")</f>
        <v>02CD03E200_14</v>
      </c>
      <c r="B259" s="79" t="s">
        <v>68</v>
      </c>
      <c r="C259" s="75" t="s">
        <v>2198</v>
      </c>
      <c r="D259" s="79" t="s">
        <v>171</v>
      </c>
      <c r="E259" s="75" t="s">
        <v>2180</v>
      </c>
      <c r="F259" s="75" t="s">
        <v>1658</v>
      </c>
      <c r="G259" s="75" t="s">
        <v>2736</v>
      </c>
      <c r="H259" s="75">
        <v>1500</v>
      </c>
      <c r="I259" s="75">
        <v>3000</v>
      </c>
      <c r="J259" s="75">
        <v>4500</v>
      </c>
      <c r="K259" s="75">
        <v>6000</v>
      </c>
      <c r="L259" s="75">
        <v>6000</v>
      </c>
      <c r="M259" s="75">
        <v>0.25</v>
      </c>
      <c r="N259" s="75">
        <v>0.5</v>
      </c>
      <c r="O259" s="75">
        <v>0.75</v>
      </c>
      <c r="P259" s="75">
        <v>1</v>
      </c>
      <c r="Q259" s="75" t="s">
        <v>338</v>
      </c>
      <c r="R259" s="75">
        <v>0.41666666666666669</v>
      </c>
      <c r="S259" s="75">
        <v>0.625</v>
      </c>
      <c r="T259" s="75" t="str">
        <f t="shared" si="3"/>
        <v>02CD03E200</v>
      </c>
    </row>
    <row r="260" spans="1:20" hidden="1">
      <c r="A260" s="75" t="str">
        <f>IF(T260&lt;&gt;0,T260&amp;"_"&amp;COUNTIF($T$2:T260,T260),"")</f>
        <v>02CD03E200_15</v>
      </c>
      <c r="B260" s="79" t="s">
        <v>68</v>
      </c>
      <c r="C260" s="75" t="s">
        <v>2198</v>
      </c>
      <c r="D260" s="79" t="s">
        <v>171</v>
      </c>
      <c r="E260" s="75" t="s">
        <v>2180</v>
      </c>
      <c r="F260" s="75" t="s">
        <v>2136</v>
      </c>
      <c r="G260" s="75" t="s">
        <v>2736</v>
      </c>
      <c r="H260" s="75">
        <v>1500</v>
      </c>
      <c r="I260" s="75">
        <v>3000</v>
      </c>
      <c r="J260" s="75">
        <v>4500</v>
      </c>
      <c r="K260" s="75">
        <v>6000</v>
      </c>
      <c r="L260" s="75">
        <v>6000</v>
      </c>
      <c r="M260" s="75">
        <v>0.25</v>
      </c>
      <c r="N260" s="75">
        <v>0.5</v>
      </c>
      <c r="O260" s="75">
        <v>0.75</v>
      </c>
      <c r="P260" s="75">
        <v>1</v>
      </c>
      <c r="Q260" s="75" t="s">
        <v>338</v>
      </c>
      <c r="R260" s="75">
        <v>0.41666666666666669</v>
      </c>
      <c r="S260" s="75">
        <v>0.625</v>
      </c>
      <c r="T260" s="75" t="str">
        <f t="shared" si="3"/>
        <v>02CD03E200</v>
      </c>
    </row>
    <row r="261" spans="1:20" hidden="1">
      <c r="A261" s="75" t="str">
        <f>IF(T261&lt;&gt;0,T261&amp;"_"&amp;COUNTIF($T$2:T261,T261),"")</f>
        <v>02CD03E200_16</v>
      </c>
      <c r="B261" s="79" t="s">
        <v>68</v>
      </c>
      <c r="C261" s="75" t="s">
        <v>2198</v>
      </c>
      <c r="D261" s="79" t="s">
        <v>171</v>
      </c>
      <c r="E261" s="75" t="s">
        <v>2180</v>
      </c>
      <c r="F261" s="75" t="s">
        <v>1562</v>
      </c>
      <c r="G261" s="75" t="s">
        <v>2737</v>
      </c>
      <c r="H261" s="75">
        <v>12</v>
      </c>
      <c r="I261" s="75">
        <v>22</v>
      </c>
      <c r="J261" s="75">
        <v>35</v>
      </c>
      <c r="K261" s="75">
        <v>43</v>
      </c>
      <c r="L261" s="75">
        <v>43</v>
      </c>
      <c r="M261" s="75">
        <v>0.27906976744186046</v>
      </c>
      <c r="N261" s="75">
        <v>0.51162790697674421</v>
      </c>
      <c r="O261" s="75">
        <v>0.81395348837209303</v>
      </c>
      <c r="P261" s="75">
        <v>1</v>
      </c>
      <c r="Q261" s="75" t="s">
        <v>338</v>
      </c>
      <c r="R261" s="75">
        <v>0.48837209302325579</v>
      </c>
      <c r="S261" s="75">
        <v>0.62790697674418605</v>
      </c>
      <c r="T261" s="75" t="str">
        <f t="shared" si="3"/>
        <v>02CD03E200</v>
      </c>
    </row>
    <row r="262" spans="1:20" hidden="1">
      <c r="A262" s="75" t="str">
        <f>IF(T262&lt;&gt;0,T262&amp;"_"&amp;COUNTIF($T$2:T262,T262),"")</f>
        <v>02CD03E200_17</v>
      </c>
      <c r="B262" s="79" t="s">
        <v>68</v>
      </c>
      <c r="C262" s="75" t="s">
        <v>2198</v>
      </c>
      <c r="D262" s="79" t="s">
        <v>171</v>
      </c>
      <c r="E262" s="75" t="s">
        <v>2180</v>
      </c>
      <c r="F262" s="75" t="s">
        <v>1563</v>
      </c>
      <c r="G262" s="75" t="s">
        <v>2738</v>
      </c>
      <c r="H262" s="75">
        <v>4</v>
      </c>
      <c r="I262" s="75">
        <v>6</v>
      </c>
      <c r="J262" s="75">
        <v>10</v>
      </c>
      <c r="K262" s="75">
        <v>12</v>
      </c>
      <c r="L262" s="75">
        <v>12</v>
      </c>
      <c r="M262" s="75">
        <v>0.33333333333333331</v>
      </c>
      <c r="N262" s="75">
        <v>0.5</v>
      </c>
      <c r="O262" s="75">
        <v>0.83333333333333337</v>
      </c>
      <c r="P262" s="75">
        <v>1</v>
      </c>
      <c r="Q262" s="75" t="s">
        <v>338</v>
      </c>
      <c r="R262" s="75">
        <v>0.5</v>
      </c>
      <c r="S262" s="75">
        <v>0.75</v>
      </c>
      <c r="T262" s="75" t="str">
        <f t="shared" si="3"/>
        <v>02CD03E200</v>
      </c>
    </row>
    <row r="263" spans="1:20" hidden="1">
      <c r="A263" s="75" t="str">
        <f>IF(T263&lt;&gt;0,T263&amp;"_"&amp;COUNTIF($T$2:T263,T263),"")</f>
        <v>02CD03E200_18</v>
      </c>
      <c r="B263" s="79" t="s">
        <v>68</v>
      </c>
      <c r="C263" s="75" t="s">
        <v>2198</v>
      </c>
      <c r="D263" s="79" t="s">
        <v>171</v>
      </c>
      <c r="E263" s="75" t="s">
        <v>2180</v>
      </c>
      <c r="F263" s="75" t="s">
        <v>1659</v>
      </c>
      <c r="G263" s="75" t="s">
        <v>2739</v>
      </c>
      <c r="H263" s="75">
        <v>5</v>
      </c>
      <c r="I263" s="75">
        <v>9</v>
      </c>
      <c r="J263" s="75">
        <v>15</v>
      </c>
      <c r="K263" s="75">
        <v>19</v>
      </c>
      <c r="L263" s="75">
        <v>19</v>
      </c>
      <c r="M263" s="75">
        <v>0.26315789473684209</v>
      </c>
      <c r="N263" s="75">
        <v>0.47368421052631576</v>
      </c>
      <c r="O263" s="75">
        <v>0.78947368421052633</v>
      </c>
      <c r="P263" s="75">
        <v>1</v>
      </c>
      <c r="Q263" s="75" t="s">
        <v>338</v>
      </c>
      <c r="R263" s="75">
        <v>0.47368421052631576</v>
      </c>
      <c r="S263" s="75">
        <v>0.63157894736842102</v>
      </c>
      <c r="T263" s="75" t="str">
        <f t="shared" si="3"/>
        <v>02CD03E200</v>
      </c>
    </row>
    <row r="264" spans="1:20" hidden="1">
      <c r="A264" s="75" t="str">
        <f>IF(T264&lt;&gt;0,T264&amp;"_"&amp;COUNTIF($T$2:T264,T264),"")</f>
        <v>02CD03E200_19</v>
      </c>
      <c r="B264" s="79" t="s">
        <v>68</v>
      </c>
      <c r="C264" s="75" t="s">
        <v>2198</v>
      </c>
      <c r="D264" s="79" t="s">
        <v>171</v>
      </c>
      <c r="E264" s="75" t="s">
        <v>2180</v>
      </c>
      <c r="F264" s="75" t="s">
        <v>2079</v>
      </c>
      <c r="G264" s="75" t="s">
        <v>2740</v>
      </c>
      <c r="H264" s="75">
        <v>2</v>
      </c>
      <c r="I264" s="75">
        <v>4</v>
      </c>
      <c r="J264" s="75">
        <v>6</v>
      </c>
      <c r="K264" s="75">
        <v>7</v>
      </c>
      <c r="L264" s="75">
        <v>7</v>
      </c>
      <c r="M264" s="75">
        <v>0.2857142857142857</v>
      </c>
      <c r="N264" s="75">
        <v>0.5714285714285714</v>
      </c>
      <c r="O264" s="75">
        <v>0.8571428571428571</v>
      </c>
      <c r="P264" s="75">
        <v>1</v>
      </c>
      <c r="Q264" s="75" t="s">
        <v>338</v>
      </c>
      <c r="R264" s="75">
        <v>0.42857142857142855</v>
      </c>
      <c r="S264" s="75">
        <v>0.42857142857142855</v>
      </c>
      <c r="T264" s="75" t="str">
        <f t="shared" si="3"/>
        <v>02CD03E200</v>
      </c>
    </row>
    <row r="265" spans="1:20" hidden="1">
      <c r="A265" s="75" t="str">
        <f>IF(T265&lt;&gt;0,T265&amp;"_"&amp;COUNTIF($T$2:T265,T265),"")</f>
        <v>02CD03E200_20</v>
      </c>
      <c r="B265" s="79" t="s">
        <v>68</v>
      </c>
      <c r="C265" s="75" t="s">
        <v>2198</v>
      </c>
      <c r="D265" s="79" t="s">
        <v>171</v>
      </c>
      <c r="E265" s="75" t="s">
        <v>2180</v>
      </c>
      <c r="F265" s="75" t="s">
        <v>2741</v>
      </c>
      <c r="G265" s="75" t="s">
        <v>2742</v>
      </c>
      <c r="H265" s="75">
        <v>1</v>
      </c>
      <c r="I265" s="75">
        <v>3</v>
      </c>
      <c r="J265" s="75">
        <v>4</v>
      </c>
      <c r="K265" s="75">
        <v>5</v>
      </c>
      <c r="L265" s="75">
        <v>5</v>
      </c>
      <c r="M265" s="75">
        <v>0.2</v>
      </c>
      <c r="N265" s="75">
        <v>0.6</v>
      </c>
      <c r="O265" s="75">
        <v>0.8</v>
      </c>
      <c r="P265" s="75">
        <v>1</v>
      </c>
      <c r="Q265" s="75" t="s">
        <v>338</v>
      </c>
      <c r="R265" s="75">
        <v>0.6</v>
      </c>
      <c r="S265" s="75">
        <v>0.6</v>
      </c>
      <c r="T265" s="75" t="str">
        <f t="shared" si="3"/>
        <v>02CD03E200</v>
      </c>
    </row>
    <row r="266" spans="1:20" hidden="1">
      <c r="A266" s="75" t="str">
        <f>IF(T266&lt;&gt;0,T266&amp;"_"&amp;COUNTIF($T$2:T266,T266),"")</f>
        <v>02CD03E200_21</v>
      </c>
      <c r="B266" s="79" t="s">
        <v>68</v>
      </c>
      <c r="C266" s="75" t="s">
        <v>2198</v>
      </c>
      <c r="D266" s="79" t="s">
        <v>171</v>
      </c>
      <c r="E266" s="75" t="s">
        <v>2180</v>
      </c>
      <c r="F266" s="75" t="s">
        <v>1571</v>
      </c>
      <c r="G266" s="75" t="s">
        <v>2092</v>
      </c>
      <c r="H266" s="75">
        <v>5</v>
      </c>
      <c r="I266" s="75">
        <v>9</v>
      </c>
      <c r="J266" s="75">
        <v>3</v>
      </c>
      <c r="K266" s="75">
        <v>17</v>
      </c>
      <c r="L266" s="75">
        <v>17</v>
      </c>
      <c r="M266" s="75">
        <v>0.29411764705882354</v>
      </c>
      <c r="N266" s="75">
        <v>0.52941176470588236</v>
      </c>
      <c r="O266" s="75">
        <v>0.17647058823529413</v>
      </c>
      <c r="P266" s="75">
        <v>1</v>
      </c>
      <c r="Q266" s="75" t="s">
        <v>338</v>
      </c>
      <c r="R266" s="75">
        <v>0</v>
      </c>
      <c r="S266" s="75">
        <v>0</v>
      </c>
      <c r="T266" s="75" t="str">
        <f t="shared" si="3"/>
        <v>02CD03E200</v>
      </c>
    </row>
    <row r="267" spans="1:20" hidden="1">
      <c r="A267" s="75" t="str">
        <f>IF(T267&lt;&gt;0,T267&amp;"_"&amp;COUNTIF($T$2:T267,T267),"")</f>
        <v>02CD03E200_22</v>
      </c>
      <c r="B267" s="79" t="s">
        <v>68</v>
      </c>
      <c r="C267" s="75" t="s">
        <v>2198</v>
      </c>
      <c r="D267" s="79" t="s">
        <v>171</v>
      </c>
      <c r="E267" s="75" t="s">
        <v>2180</v>
      </c>
      <c r="F267" s="75" t="s">
        <v>1572</v>
      </c>
      <c r="G267" s="75" t="s">
        <v>2093</v>
      </c>
      <c r="H267" s="75">
        <v>0</v>
      </c>
      <c r="I267" s="75">
        <v>0</v>
      </c>
      <c r="J267" s="75">
        <v>1</v>
      </c>
      <c r="K267" s="75">
        <v>1</v>
      </c>
      <c r="L267" s="75">
        <v>1</v>
      </c>
      <c r="M267" s="75">
        <v>0</v>
      </c>
      <c r="N267" s="75">
        <v>0</v>
      </c>
      <c r="O267" s="75">
        <v>1</v>
      </c>
      <c r="P267" s="75">
        <v>1</v>
      </c>
      <c r="Q267" s="75" t="s">
        <v>338</v>
      </c>
      <c r="R267" s="75">
        <v>0</v>
      </c>
      <c r="S267" s="75">
        <v>0</v>
      </c>
      <c r="T267" s="75" t="str">
        <f t="shared" si="3"/>
        <v>02CD03E200</v>
      </c>
    </row>
    <row r="268" spans="1:20" hidden="1">
      <c r="A268" s="75" t="str">
        <f>IF(T268&lt;&gt;0,T268&amp;"_"&amp;COUNTIF($T$2:T268,T268),"")</f>
        <v>02CD03F037_1</v>
      </c>
      <c r="B268" s="79" t="s">
        <v>68</v>
      </c>
      <c r="C268" s="75" t="s">
        <v>2198</v>
      </c>
      <c r="D268" s="79" t="s">
        <v>177</v>
      </c>
      <c r="E268" s="75" t="s">
        <v>2474</v>
      </c>
      <c r="F268" s="75" t="s">
        <v>1512</v>
      </c>
      <c r="G268" s="75" t="s">
        <v>2121</v>
      </c>
      <c r="H268" s="75">
        <v>124</v>
      </c>
      <c r="I268" s="75">
        <v>220</v>
      </c>
      <c r="J268" s="75">
        <v>332</v>
      </c>
      <c r="K268" s="75">
        <v>400</v>
      </c>
      <c r="L268" s="75">
        <v>400</v>
      </c>
      <c r="M268" s="75">
        <v>0.31</v>
      </c>
      <c r="N268" s="75">
        <v>0.55000000000000004</v>
      </c>
      <c r="O268" s="75">
        <v>0.83</v>
      </c>
      <c r="P268" s="75">
        <v>1</v>
      </c>
      <c r="Q268" s="75">
        <v>0.85079365079365077</v>
      </c>
      <c r="R268" s="75">
        <v>0.7</v>
      </c>
      <c r="S268" s="75">
        <v>0.995</v>
      </c>
      <c r="T268" s="75" t="str">
        <f t="shared" si="3"/>
        <v>02CD03F037</v>
      </c>
    </row>
    <row r="269" spans="1:20" hidden="1">
      <c r="A269" s="75" t="str">
        <f>IF(T269&lt;&gt;0,T269&amp;"_"&amp;COUNTIF($T$2:T269,T269),"")</f>
        <v>02CD03F037_2</v>
      </c>
      <c r="B269" s="79" t="s">
        <v>68</v>
      </c>
      <c r="C269" s="75" t="s">
        <v>2198</v>
      </c>
      <c r="D269" s="79" t="s">
        <v>177</v>
      </c>
      <c r="E269" s="75" t="s">
        <v>2474</v>
      </c>
      <c r="F269" s="75" t="s">
        <v>1514</v>
      </c>
      <c r="G269" s="75" t="s">
        <v>2122</v>
      </c>
      <c r="H269" s="75">
        <v>15</v>
      </c>
      <c r="I269" s="75">
        <v>26</v>
      </c>
      <c r="J269" s="75">
        <v>40</v>
      </c>
      <c r="K269" s="75">
        <v>48</v>
      </c>
      <c r="L269" s="75">
        <v>48</v>
      </c>
      <c r="M269" s="75">
        <v>0.3125</v>
      </c>
      <c r="N269" s="75">
        <v>0.54166666666666663</v>
      </c>
      <c r="O269" s="75">
        <v>0.83333333333333337</v>
      </c>
      <c r="P269" s="75">
        <v>1</v>
      </c>
      <c r="Q269" s="75">
        <v>0</v>
      </c>
      <c r="R269" s="75">
        <v>0.54</v>
      </c>
      <c r="S269" s="75">
        <v>0.75</v>
      </c>
      <c r="T269" s="75" t="str">
        <f t="shared" si="3"/>
        <v>02CD03F037</v>
      </c>
    </row>
    <row r="270" spans="1:20" hidden="1">
      <c r="A270" s="75" t="str">
        <f>IF(T270&lt;&gt;0,T270&amp;"_"&amp;COUNTIF($T$2:T270,T270),"")</f>
        <v>02CD03F037_3</v>
      </c>
      <c r="B270" s="79" t="s">
        <v>68</v>
      </c>
      <c r="C270" s="75" t="s">
        <v>2198</v>
      </c>
      <c r="D270" s="79" t="s">
        <v>177</v>
      </c>
      <c r="E270" s="75" t="s">
        <v>2474</v>
      </c>
      <c r="F270" s="75" t="s">
        <v>1518</v>
      </c>
      <c r="G270" s="75" t="s">
        <v>2123</v>
      </c>
      <c r="H270" s="75">
        <v>185</v>
      </c>
      <c r="I270" s="75">
        <v>392</v>
      </c>
      <c r="J270" s="75">
        <v>540</v>
      </c>
      <c r="K270" s="75">
        <v>740</v>
      </c>
      <c r="L270" s="75">
        <v>740</v>
      </c>
      <c r="M270" s="75">
        <v>0.25</v>
      </c>
      <c r="N270" s="75">
        <v>0.52972972972972976</v>
      </c>
      <c r="O270" s="75">
        <v>0.72972972972972971</v>
      </c>
      <c r="P270" s="75">
        <v>1</v>
      </c>
      <c r="Q270" s="75">
        <v>0.125</v>
      </c>
      <c r="R270" s="75">
        <v>0.43378378378378379</v>
      </c>
      <c r="S270" s="75">
        <v>0.57837837837837835</v>
      </c>
      <c r="T270" s="75" t="str">
        <f t="shared" si="3"/>
        <v>02CD03F037</v>
      </c>
    </row>
    <row r="271" spans="1:20" hidden="1">
      <c r="A271" s="75" t="str">
        <f>IF(T271&lt;&gt;0,T271&amp;"_"&amp;COUNTIF($T$2:T271,T271),"")</f>
        <v>02CD03F037_4</v>
      </c>
      <c r="B271" s="79" t="s">
        <v>68</v>
      </c>
      <c r="C271" s="75" t="s">
        <v>2198</v>
      </c>
      <c r="D271" s="79" t="s">
        <v>177</v>
      </c>
      <c r="E271" s="75" t="s">
        <v>2474</v>
      </c>
      <c r="F271" s="75" t="s">
        <v>1520</v>
      </c>
      <c r="G271" s="75" t="s">
        <v>2124</v>
      </c>
      <c r="H271" s="75">
        <v>3</v>
      </c>
      <c r="I271" s="75">
        <v>6</v>
      </c>
      <c r="J271" s="75">
        <v>9</v>
      </c>
      <c r="K271" s="75">
        <v>12</v>
      </c>
      <c r="L271" s="75">
        <v>12</v>
      </c>
      <c r="M271" s="75">
        <v>0.25</v>
      </c>
      <c r="N271" s="75">
        <v>0.5</v>
      </c>
      <c r="O271" s="75">
        <v>0.75</v>
      </c>
      <c r="P271" s="75">
        <v>1</v>
      </c>
      <c r="Q271" s="75">
        <v>0.255</v>
      </c>
      <c r="R271" s="75">
        <v>0.5</v>
      </c>
      <c r="S271" s="75">
        <v>0.75</v>
      </c>
      <c r="T271" s="75" t="str">
        <f t="shared" si="3"/>
        <v>02CD03F037</v>
      </c>
    </row>
    <row r="272" spans="1:20" hidden="1">
      <c r="A272" s="75" t="str">
        <f>IF(T272&lt;&gt;0,T272&amp;"_"&amp;COUNTIF($T$2:T272,T272),"")</f>
        <v>02CD03F037_5</v>
      </c>
      <c r="B272" s="79" t="s">
        <v>68</v>
      </c>
      <c r="C272" s="75" t="s">
        <v>2198</v>
      </c>
      <c r="D272" s="79" t="s">
        <v>177</v>
      </c>
      <c r="E272" s="75" t="s">
        <v>2474</v>
      </c>
      <c r="F272" s="75" t="s">
        <v>1523</v>
      </c>
      <c r="G272" s="75" t="s">
        <v>1767</v>
      </c>
      <c r="H272" s="75">
        <v>0</v>
      </c>
      <c r="I272" s="75">
        <v>130</v>
      </c>
      <c r="J272" s="75">
        <v>390</v>
      </c>
      <c r="K272" s="75">
        <v>520</v>
      </c>
      <c r="L272" s="75">
        <v>520</v>
      </c>
      <c r="M272" s="75">
        <v>0</v>
      </c>
      <c r="N272" s="75">
        <v>0.25</v>
      </c>
      <c r="O272" s="75">
        <v>0.75</v>
      </c>
      <c r="P272" s="75">
        <v>1</v>
      </c>
      <c r="Q272" s="75">
        <v>0</v>
      </c>
      <c r="R272" s="75">
        <v>0</v>
      </c>
      <c r="S272" s="75">
        <v>0</v>
      </c>
      <c r="T272" s="75" t="str">
        <f t="shared" si="3"/>
        <v>02CD03F037</v>
      </c>
    </row>
    <row r="273" spans="1:20" s="75" customFormat="1" hidden="1">
      <c r="A273" s="75" t="str">
        <f>IF(T273&lt;&gt;0,T273&amp;"_"&amp;COUNTIF($T$2:T273,T273),"")</f>
        <v>02CD03F037_6</v>
      </c>
      <c r="B273" s="79" t="s">
        <v>68</v>
      </c>
      <c r="C273" s="75" t="s">
        <v>2198</v>
      </c>
      <c r="D273" s="79" t="s">
        <v>177</v>
      </c>
      <c r="E273" s="75" t="s">
        <v>2474</v>
      </c>
      <c r="F273" s="75" t="s">
        <v>1525</v>
      </c>
      <c r="G273" s="75" t="s">
        <v>2103</v>
      </c>
      <c r="H273" s="75">
        <v>0</v>
      </c>
      <c r="I273" s="75">
        <v>0</v>
      </c>
      <c r="J273" s="75">
        <v>0</v>
      </c>
      <c r="K273" s="75">
        <v>1</v>
      </c>
      <c r="L273" s="75">
        <v>1</v>
      </c>
      <c r="M273" s="75">
        <v>0</v>
      </c>
      <c r="N273" s="75">
        <v>0</v>
      </c>
      <c r="O273" s="75">
        <v>0</v>
      </c>
      <c r="P273" s="75">
        <v>1</v>
      </c>
      <c r="Q273" s="75">
        <v>0</v>
      </c>
      <c r="R273" s="75">
        <v>0</v>
      </c>
      <c r="S273" s="75">
        <v>0</v>
      </c>
      <c r="T273" s="75" t="str">
        <f t="shared" si="3"/>
        <v>02CD03F037</v>
      </c>
    </row>
    <row r="274" spans="1:20" hidden="1">
      <c r="A274" s="75" t="str">
        <f>IF(T274&lt;&gt;0,T274&amp;"_"&amp;COUNTIF($T$2:T274,T274),"")</f>
        <v>02CD03F037_7</v>
      </c>
      <c r="B274" s="79" t="s">
        <v>68</v>
      </c>
      <c r="C274" s="75" t="s">
        <v>2198</v>
      </c>
      <c r="D274" s="79" t="s">
        <v>177</v>
      </c>
      <c r="E274" s="75" t="s">
        <v>2474</v>
      </c>
      <c r="F274" s="75" t="s">
        <v>1590</v>
      </c>
      <c r="G274" s="75" t="s">
        <v>1671</v>
      </c>
      <c r="H274" s="75">
        <v>0</v>
      </c>
      <c r="I274" s="75">
        <v>130</v>
      </c>
      <c r="J274" s="75">
        <v>390</v>
      </c>
      <c r="K274" s="75">
        <v>520</v>
      </c>
      <c r="L274" s="75">
        <v>520</v>
      </c>
      <c r="M274" s="75">
        <v>0</v>
      </c>
      <c r="N274" s="75">
        <v>0.25</v>
      </c>
      <c r="O274" s="75">
        <v>0.75</v>
      </c>
      <c r="P274" s="75">
        <v>1</v>
      </c>
      <c r="Q274" s="75">
        <v>0</v>
      </c>
      <c r="R274" s="75">
        <v>0</v>
      </c>
      <c r="S274" s="75">
        <v>0</v>
      </c>
      <c r="T274" s="75" t="str">
        <f t="shared" si="3"/>
        <v>02CD03F037</v>
      </c>
    </row>
    <row r="275" spans="1:20" hidden="1">
      <c r="A275" s="75" t="str">
        <f>IF(T275&lt;&gt;0,T275&amp;"_"&amp;COUNTIF($T$2:T275,T275),"")</f>
        <v>02CD03F037_8</v>
      </c>
      <c r="B275" s="79" t="s">
        <v>68</v>
      </c>
      <c r="C275" s="75" t="s">
        <v>2198</v>
      </c>
      <c r="D275" s="79" t="s">
        <v>177</v>
      </c>
      <c r="E275" s="75" t="s">
        <v>2474</v>
      </c>
      <c r="F275" s="75" t="s">
        <v>1526</v>
      </c>
      <c r="G275" s="75" t="s">
        <v>1767</v>
      </c>
      <c r="H275" s="75">
        <v>0</v>
      </c>
      <c r="I275" s="75">
        <v>130</v>
      </c>
      <c r="J275" s="75">
        <v>390</v>
      </c>
      <c r="K275" s="75">
        <v>520</v>
      </c>
      <c r="L275" s="75">
        <v>520</v>
      </c>
      <c r="M275" s="75">
        <v>0</v>
      </c>
      <c r="N275" s="75">
        <v>0.25</v>
      </c>
      <c r="O275" s="75">
        <v>0.75</v>
      </c>
      <c r="P275" s="75">
        <v>1</v>
      </c>
      <c r="Q275" s="75">
        <v>0</v>
      </c>
      <c r="R275" s="75">
        <v>0</v>
      </c>
      <c r="S275" s="75">
        <v>0</v>
      </c>
      <c r="T275" s="75" t="str">
        <f t="shared" si="3"/>
        <v>02CD03F037</v>
      </c>
    </row>
    <row r="276" spans="1:20" s="75" customFormat="1" hidden="1">
      <c r="A276" s="75" t="str">
        <f>IF(T276&lt;&gt;0,T276&amp;"_"&amp;COUNTIF($T$2:T276,T276),"")</f>
        <v>02CD03F037_9</v>
      </c>
      <c r="B276" s="79" t="s">
        <v>68</v>
      </c>
      <c r="C276" s="75" t="s">
        <v>2198</v>
      </c>
      <c r="D276" s="79" t="s">
        <v>177</v>
      </c>
      <c r="E276" s="75" t="s">
        <v>2474</v>
      </c>
      <c r="F276" s="75" t="s">
        <v>1527</v>
      </c>
      <c r="G276" s="75" t="s">
        <v>2103</v>
      </c>
      <c r="H276" s="75">
        <v>0</v>
      </c>
      <c r="I276" s="75">
        <v>0</v>
      </c>
      <c r="J276" s="75">
        <v>0</v>
      </c>
      <c r="K276" s="75">
        <v>1</v>
      </c>
      <c r="L276" s="75">
        <v>1</v>
      </c>
      <c r="M276" s="75">
        <v>0</v>
      </c>
      <c r="N276" s="75">
        <v>0</v>
      </c>
      <c r="O276" s="75">
        <v>0</v>
      </c>
      <c r="P276" s="75">
        <v>1</v>
      </c>
      <c r="Q276" s="75">
        <v>0</v>
      </c>
      <c r="R276" s="75">
        <v>0</v>
      </c>
      <c r="S276" s="75">
        <v>0</v>
      </c>
      <c r="T276" s="75" t="str">
        <f t="shared" ref="T276:T339" si="4">B276&amp;D276</f>
        <v>02CD03F037</v>
      </c>
    </row>
    <row r="277" spans="1:20" hidden="1">
      <c r="A277" s="75" t="str">
        <f>IF(T277&lt;&gt;0,T277&amp;"_"&amp;COUNTIF($T$2:T277,T277),"")</f>
        <v>02CD03F037_10</v>
      </c>
      <c r="B277" s="79" t="s">
        <v>68</v>
      </c>
      <c r="C277" s="75" t="s">
        <v>2198</v>
      </c>
      <c r="D277" s="79" t="s">
        <v>177</v>
      </c>
      <c r="E277" s="75" t="s">
        <v>2474</v>
      </c>
      <c r="F277" s="75" t="s">
        <v>1551</v>
      </c>
      <c r="G277" s="75" t="s">
        <v>1671</v>
      </c>
      <c r="H277" s="75">
        <v>0</v>
      </c>
      <c r="I277" s="75">
        <v>130</v>
      </c>
      <c r="J277" s="75">
        <v>390</v>
      </c>
      <c r="K277" s="75">
        <v>520</v>
      </c>
      <c r="L277" s="75">
        <v>520</v>
      </c>
      <c r="M277" s="75">
        <v>0</v>
      </c>
      <c r="N277" s="75">
        <v>0.25</v>
      </c>
      <c r="O277" s="75">
        <v>0.75</v>
      </c>
      <c r="P277" s="75">
        <v>1</v>
      </c>
      <c r="Q277" s="75">
        <v>0</v>
      </c>
      <c r="R277" s="75">
        <v>0</v>
      </c>
      <c r="S277" s="75">
        <v>0</v>
      </c>
      <c r="T277" s="75" t="str">
        <f t="shared" si="4"/>
        <v>02CD03F037</v>
      </c>
    </row>
    <row r="278" spans="1:20" hidden="1">
      <c r="A278" s="75" t="str">
        <f>IF(T278&lt;&gt;0,T278&amp;"_"&amp;COUNTIF($T$2:T278,T278),"")</f>
        <v>02CD03K023_1</v>
      </c>
      <c r="B278" s="79" t="s">
        <v>68</v>
      </c>
      <c r="C278" s="75" t="s">
        <v>2198</v>
      </c>
      <c r="D278" s="79" t="s">
        <v>178</v>
      </c>
      <c r="E278" s="75" t="s">
        <v>474</v>
      </c>
      <c r="F278" s="75" t="s">
        <v>1512</v>
      </c>
      <c r="G278" s="75" t="s">
        <v>2125</v>
      </c>
      <c r="H278" s="75">
        <v>0</v>
      </c>
      <c r="I278" s="75">
        <v>5</v>
      </c>
      <c r="J278" s="75">
        <v>34</v>
      </c>
      <c r="K278" s="75">
        <v>44</v>
      </c>
      <c r="L278" s="75">
        <v>44</v>
      </c>
      <c r="M278" s="75">
        <v>0</v>
      </c>
      <c r="N278" s="75">
        <v>0.11363636363636363</v>
      </c>
      <c r="O278" s="75">
        <v>0.77272727272727271</v>
      </c>
      <c r="P278" s="75">
        <v>1</v>
      </c>
      <c r="Q278" s="75">
        <v>0</v>
      </c>
      <c r="R278" s="75">
        <v>0</v>
      </c>
      <c r="S278" s="75">
        <v>0</v>
      </c>
      <c r="T278" s="75" t="str">
        <f t="shared" si="4"/>
        <v>02CD03K023</v>
      </c>
    </row>
    <row r="279" spans="1:20" hidden="1">
      <c r="A279" s="75" t="str">
        <f>IF(T279&lt;&gt;0,T279&amp;"_"&amp;COUNTIF($T$2:T279,T279),"")</f>
        <v>02CD03K023_2</v>
      </c>
      <c r="B279" s="79" t="s">
        <v>68</v>
      </c>
      <c r="C279" s="75" t="s">
        <v>2198</v>
      </c>
      <c r="D279" s="79" t="s">
        <v>178</v>
      </c>
      <c r="E279" s="75" t="s">
        <v>474</v>
      </c>
      <c r="F279" s="75" t="s">
        <v>1514</v>
      </c>
      <c r="G279" s="75" t="s">
        <v>2126</v>
      </c>
      <c r="H279" s="75">
        <v>0</v>
      </c>
      <c r="I279" s="75">
        <v>10</v>
      </c>
      <c r="J279" s="75">
        <v>11</v>
      </c>
      <c r="K279" s="75">
        <v>11</v>
      </c>
      <c r="L279" s="75">
        <v>11</v>
      </c>
      <c r="M279" s="75">
        <v>0</v>
      </c>
      <c r="N279" s="75">
        <v>0.90909090909090906</v>
      </c>
      <c r="O279" s="75">
        <v>1</v>
      </c>
      <c r="P279" s="75">
        <v>1</v>
      </c>
      <c r="Q279" s="75">
        <v>0</v>
      </c>
      <c r="R279" s="75">
        <v>0.81818181818181823</v>
      </c>
      <c r="S279" s="75">
        <v>1</v>
      </c>
      <c r="T279" s="75" t="str">
        <f t="shared" si="4"/>
        <v>02CD03K023</v>
      </c>
    </row>
    <row r="280" spans="1:20" hidden="1">
      <c r="A280" s="75" t="str">
        <f>IF(T280&lt;&gt;0,T280&amp;"_"&amp;COUNTIF($T$2:T280,T280),"")</f>
        <v>02CD03K023_3</v>
      </c>
      <c r="B280" s="79" t="s">
        <v>68</v>
      </c>
      <c r="C280" s="75" t="s">
        <v>2198</v>
      </c>
      <c r="D280" s="79" t="s">
        <v>178</v>
      </c>
      <c r="E280" s="75" t="s">
        <v>474</v>
      </c>
      <c r="F280" s="75" t="s">
        <v>1518</v>
      </c>
      <c r="G280" s="75" t="s">
        <v>2127</v>
      </c>
      <c r="H280" s="75">
        <v>0</v>
      </c>
      <c r="I280" s="75">
        <v>0</v>
      </c>
      <c r="J280" s="75">
        <v>0</v>
      </c>
      <c r="K280" s="75">
        <v>93800</v>
      </c>
      <c r="L280" s="75">
        <v>93800</v>
      </c>
      <c r="M280" s="75">
        <v>0</v>
      </c>
      <c r="N280" s="75">
        <v>0</v>
      </c>
      <c r="O280" s="75">
        <v>0</v>
      </c>
      <c r="P280" s="75">
        <v>1</v>
      </c>
      <c r="Q280" s="75">
        <v>0</v>
      </c>
      <c r="R280" s="75">
        <v>0</v>
      </c>
      <c r="S280" s="75">
        <v>0.44976545842217486</v>
      </c>
      <c r="T280" s="75" t="str">
        <f t="shared" si="4"/>
        <v>02CD03K023</v>
      </c>
    </row>
    <row r="281" spans="1:20" hidden="1">
      <c r="A281" s="75" t="str">
        <f>IF(T281&lt;&gt;0,T281&amp;"_"&amp;COUNTIF($T$2:T281,T281),"")</f>
        <v>02CD03K023_4</v>
      </c>
      <c r="B281" s="79" t="s">
        <v>68</v>
      </c>
      <c r="C281" s="75" t="s">
        <v>2198</v>
      </c>
      <c r="D281" s="79" t="s">
        <v>178</v>
      </c>
      <c r="E281" s="75" t="s">
        <v>474</v>
      </c>
      <c r="F281" s="75" t="s">
        <v>1520</v>
      </c>
      <c r="G281" s="75" t="s">
        <v>2128</v>
      </c>
      <c r="H281" s="75">
        <v>0</v>
      </c>
      <c r="I281" s="75">
        <v>1</v>
      </c>
      <c r="J281" s="75">
        <v>1</v>
      </c>
      <c r="K281" s="75">
        <v>1</v>
      </c>
      <c r="L281" s="75">
        <v>1</v>
      </c>
      <c r="M281" s="75">
        <v>0</v>
      </c>
      <c r="N281" s="75">
        <v>1</v>
      </c>
      <c r="O281" s="75">
        <v>1</v>
      </c>
      <c r="P281" s="75">
        <v>1</v>
      </c>
      <c r="Q281" s="75">
        <v>1</v>
      </c>
      <c r="R281" s="75">
        <v>1</v>
      </c>
      <c r="S281" s="75">
        <v>1</v>
      </c>
      <c r="T281" s="75" t="str">
        <f t="shared" si="4"/>
        <v>02CD03K023</v>
      </c>
    </row>
    <row r="282" spans="1:20" hidden="1">
      <c r="A282" s="75" t="str">
        <f>IF(T282&lt;&gt;0,T282&amp;"_"&amp;COUNTIF($T$2:T282,T282),"")</f>
        <v>02CD03N001_1</v>
      </c>
      <c r="B282" s="79" t="s">
        <v>68</v>
      </c>
      <c r="C282" s="75" t="s">
        <v>2198</v>
      </c>
      <c r="D282" s="79" t="s">
        <v>162</v>
      </c>
      <c r="E282" s="75" t="s">
        <v>2450</v>
      </c>
      <c r="F282" s="75" t="s">
        <v>1512</v>
      </c>
      <c r="G282" s="75" t="s">
        <v>2129</v>
      </c>
      <c r="H282" s="75">
        <v>364</v>
      </c>
      <c r="I282" s="75">
        <v>909</v>
      </c>
      <c r="J282" s="75">
        <v>1819</v>
      </c>
      <c r="K282" s="75">
        <v>3031</v>
      </c>
      <c r="L282" s="75">
        <v>3031</v>
      </c>
      <c r="M282" s="75">
        <v>0.12009237875288684</v>
      </c>
      <c r="N282" s="75">
        <v>0.2999010227647641</v>
      </c>
      <c r="O282" s="75">
        <v>0.60013196964698123</v>
      </c>
      <c r="P282" s="75">
        <v>1</v>
      </c>
      <c r="Q282" s="75">
        <v>0.68571428571428572</v>
      </c>
      <c r="R282" s="75">
        <v>0.61035961728802379</v>
      </c>
      <c r="S282" s="75">
        <v>1.5311778290993072</v>
      </c>
      <c r="T282" s="75" t="str">
        <f t="shared" si="4"/>
        <v>02CD03N001</v>
      </c>
    </row>
    <row r="283" spans="1:20" hidden="1">
      <c r="A283" s="75" t="str">
        <f>IF(T283&lt;&gt;0,T283&amp;"_"&amp;COUNTIF($T$2:T283,T283),"")</f>
        <v>02CD03N001_2</v>
      </c>
      <c r="B283" s="79" t="s">
        <v>68</v>
      </c>
      <c r="C283" s="75" t="s">
        <v>2198</v>
      </c>
      <c r="D283" s="79" t="s">
        <v>162</v>
      </c>
      <c r="E283" s="75" t="s">
        <v>2450</v>
      </c>
      <c r="F283" s="75" t="s">
        <v>1514</v>
      </c>
      <c r="G283" s="75" t="s">
        <v>2130</v>
      </c>
      <c r="H283" s="75">
        <v>3</v>
      </c>
      <c r="I283" s="75">
        <v>6</v>
      </c>
      <c r="J283" s="75">
        <v>9</v>
      </c>
      <c r="K283" s="75">
        <v>12</v>
      </c>
      <c r="L283" s="75">
        <v>12</v>
      </c>
      <c r="M283" s="75">
        <v>0.25</v>
      </c>
      <c r="N283" s="75">
        <v>0.5</v>
      </c>
      <c r="O283" s="75">
        <v>0.75</v>
      </c>
      <c r="P283" s="75">
        <v>1</v>
      </c>
      <c r="Q283" s="75">
        <v>1.0952380952380953</v>
      </c>
      <c r="R283" s="75">
        <v>0.5</v>
      </c>
      <c r="S283" s="75">
        <v>0.66666666666666663</v>
      </c>
      <c r="T283" s="75" t="str">
        <f t="shared" si="4"/>
        <v>02CD03N001</v>
      </c>
    </row>
    <row r="284" spans="1:20" hidden="1">
      <c r="A284" s="75" t="str">
        <f>IF(T284&lt;&gt;0,T284&amp;"_"&amp;COUNTIF($T$2:T284,T284),"")</f>
        <v>02CD03N001_3</v>
      </c>
      <c r="B284" s="79" t="s">
        <v>68</v>
      </c>
      <c r="C284" s="75" t="s">
        <v>2198</v>
      </c>
      <c r="D284" s="79" t="s">
        <v>162</v>
      </c>
      <c r="E284" s="75" t="s">
        <v>2450</v>
      </c>
      <c r="F284" s="75" t="s">
        <v>1518</v>
      </c>
      <c r="G284" s="75" t="s">
        <v>2131</v>
      </c>
      <c r="H284" s="75">
        <v>1536</v>
      </c>
      <c r="I284" s="75">
        <v>2944</v>
      </c>
      <c r="J284" s="75">
        <v>4608</v>
      </c>
      <c r="K284" s="75">
        <v>6400</v>
      </c>
      <c r="L284" s="75">
        <v>6400</v>
      </c>
      <c r="M284" s="75">
        <v>0.24</v>
      </c>
      <c r="N284" s="75">
        <v>0.46</v>
      </c>
      <c r="O284" s="75">
        <v>0.72</v>
      </c>
      <c r="P284" s="75">
        <v>1</v>
      </c>
      <c r="Q284" s="75">
        <v>0.26709002614867389</v>
      </c>
      <c r="R284" s="75">
        <v>0.35812500000000003</v>
      </c>
      <c r="S284" s="75">
        <v>0.47515625</v>
      </c>
      <c r="T284" s="75" t="str">
        <f t="shared" si="4"/>
        <v>02CD03N001</v>
      </c>
    </row>
    <row r="285" spans="1:20" hidden="1">
      <c r="A285" s="75" t="str">
        <f>IF(T285&lt;&gt;0,T285&amp;"_"&amp;COUNTIF($T$2:T285,T285),"")</f>
        <v>02CD03N001_4</v>
      </c>
      <c r="B285" s="79" t="s">
        <v>68</v>
      </c>
      <c r="C285" s="75" t="s">
        <v>2198</v>
      </c>
      <c r="D285" s="79" t="s">
        <v>162</v>
      </c>
      <c r="E285" s="75" t="s">
        <v>2450</v>
      </c>
      <c r="F285" s="75" t="s">
        <v>1520</v>
      </c>
      <c r="G285" s="75" t="s">
        <v>2132</v>
      </c>
      <c r="H285" s="75">
        <v>3</v>
      </c>
      <c r="I285" s="75">
        <v>6</v>
      </c>
      <c r="J285" s="75">
        <v>9</v>
      </c>
      <c r="K285" s="75">
        <v>12</v>
      </c>
      <c r="L285" s="75">
        <v>12</v>
      </c>
      <c r="M285" s="75">
        <v>0.25</v>
      </c>
      <c r="N285" s="75">
        <v>0.5</v>
      </c>
      <c r="O285" s="75">
        <v>0.75</v>
      </c>
      <c r="P285" s="75">
        <v>1</v>
      </c>
      <c r="Q285" s="75">
        <v>0.25</v>
      </c>
      <c r="R285" s="75">
        <v>0.5</v>
      </c>
      <c r="S285" s="75">
        <v>0.66666666666666663</v>
      </c>
      <c r="T285" s="75" t="str">
        <f t="shared" si="4"/>
        <v>02CD03N001</v>
      </c>
    </row>
    <row r="286" spans="1:20" hidden="1">
      <c r="A286" s="75" t="str">
        <f>IF(T286&lt;&gt;0,T286&amp;"_"&amp;COUNTIF($T$2:T286,T286),"")</f>
        <v>02CD03R002_1</v>
      </c>
      <c r="B286" s="79" t="s">
        <v>68</v>
      </c>
      <c r="C286" s="75" t="s">
        <v>2198</v>
      </c>
      <c r="D286" s="79" t="s">
        <v>179</v>
      </c>
      <c r="E286" s="75" t="s">
        <v>482</v>
      </c>
      <c r="F286" s="75" t="s">
        <v>1512</v>
      </c>
      <c r="G286" s="75" t="s">
        <v>2133</v>
      </c>
      <c r="H286" s="75">
        <v>0</v>
      </c>
      <c r="I286" s="75">
        <v>0</v>
      </c>
      <c r="J286" s="75">
        <v>32</v>
      </c>
      <c r="K286" s="75">
        <v>64</v>
      </c>
      <c r="L286" s="75">
        <v>64</v>
      </c>
      <c r="M286" s="75">
        <v>0</v>
      </c>
      <c r="N286" s="75">
        <v>0</v>
      </c>
      <c r="O286" s="75">
        <v>0.5</v>
      </c>
      <c r="P286" s="75">
        <v>1</v>
      </c>
      <c r="Q286" s="75">
        <v>0</v>
      </c>
      <c r="R286" s="75">
        <v>0</v>
      </c>
      <c r="S286" s="75">
        <v>0</v>
      </c>
      <c r="T286" s="75" t="str">
        <f t="shared" si="4"/>
        <v>02CD03R002</v>
      </c>
    </row>
    <row r="287" spans="1:20" hidden="1">
      <c r="A287" s="75" t="str">
        <f>IF(T287&lt;&gt;0,T287&amp;"_"&amp;COUNTIF($T$2:T287,T287),"")</f>
        <v>02CD03R002_2</v>
      </c>
      <c r="B287" s="79" t="s">
        <v>68</v>
      </c>
      <c r="C287" s="75" t="s">
        <v>2198</v>
      </c>
      <c r="D287" s="79" t="s">
        <v>179</v>
      </c>
      <c r="E287" s="75" t="s">
        <v>482</v>
      </c>
      <c r="F287" s="75" t="s">
        <v>1514</v>
      </c>
      <c r="G287" s="75" t="s">
        <v>2134</v>
      </c>
      <c r="H287" s="75">
        <v>0</v>
      </c>
      <c r="I287" s="75">
        <v>376</v>
      </c>
      <c r="J287" s="75">
        <v>376</v>
      </c>
      <c r="K287" s="75">
        <v>376</v>
      </c>
      <c r="L287" s="75">
        <v>376</v>
      </c>
      <c r="M287" s="75">
        <v>0</v>
      </c>
      <c r="N287" s="75">
        <v>1</v>
      </c>
      <c r="O287" s="75">
        <v>1</v>
      </c>
      <c r="P287" s="75">
        <v>1</v>
      </c>
      <c r="Q287" s="75">
        <v>0</v>
      </c>
      <c r="R287" s="75">
        <v>1</v>
      </c>
      <c r="S287" s="75">
        <v>1</v>
      </c>
      <c r="T287" s="75" t="str">
        <f t="shared" si="4"/>
        <v>02CD03R002</v>
      </c>
    </row>
    <row r="288" spans="1:20" hidden="1">
      <c r="A288" s="75" t="str">
        <f>IF(T288&lt;&gt;0,T288&amp;"_"&amp;COUNTIF($T$2:T288,T288),"")</f>
        <v>02CD03R002_3</v>
      </c>
      <c r="B288" s="79" t="s">
        <v>68</v>
      </c>
      <c r="C288" s="75" t="s">
        <v>2198</v>
      </c>
      <c r="D288" s="79" t="s">
        <v>179</v>
      </c>
      <c r="E288" s="75" t="s">
        <v>482</v>
      </c>
      <c r="F288" s="75" t="s">
        <v>1516</v>
      </c>
      <c r="G288" s="75" t="s">
        <v>2135</v>
      </c>
      <c r="H288" s="75">
        <v>86</v>
      </c>
      <c r="I288" s="75">
        <v>176</v>
      </c>
      <c r="J288" s="75">
        <v>265</v>
      </c>
      <c r="K288" s="75">
        <v>298</v>
      </c>
      <c r="L288" s="75">
        <v>298</v>
      </c>
      <c r="M288" s="75">
        <v>0.28859060402684567</v>
      </c>
      <c r="N288" s="75">
        <v>0.59060402684563762</v>
      </c>
      <c r="O288" s="75">
        <v>0.88926174496644295</v>
      </c>
      <c r="P288" s="75">
        <v>1</v>
      </c>
      <c r="Q288" s="75">
        <v>0.21140939597315436</v>
      </c>
      <c r="R288" s="75">
        <v>0.42281879194630873</v>
      </c>
      <c r="S288" s="75">
        <v>0.56375838926174493</v>
      </c>
      <c r="T288" s="75" t="str">
        <f t="shared" si="4"/>
        <v>02CD03R002</v>
      </c>
    </row>
    <row r="289" spans="1:20" hidden="1">
      <c r="A289" s="75" t="str">
        <f>IF(T289&lt;&gt;0,T289&amp;"_"&amp;COUNTIF($T$2:T289,T289),"")</f>
        <v>02CD04E187_1</v>
      </c>
      <c r="B289" s="79" t="s">
        <v>69</v>
      </c>
      <c r="C289" s="75" t="s">
        <v>2199</v>
      </c>
      <c r="D289" s="79" t="s">
        <v>172</v>
      </c>
      <c r="E289" s="75" t="s">
        <v>2467</v>
      </c>
      <c r="F289" s="75" t="s">
        <v>1512</v>
      </c>
      <c r="G289" s="75" t="s">
        <v>2743</v>
      </c>
      <c r="H289" s="75">
        <v>2500</v>
      </c>
      <c r="I289" s="75">
        <v>5000</v>
      </c>
      <c r="J289" s="75">
        <v>7500</v>
      </c>
      <c r="K289" s="75">
        <v>10000</v>
      </c>
      <c r="L289" s="75">
        <v>10000</v>
      </c>
      <c r="M289" s="75">
        <v>0.25</v>
      </c>
      <c r="N289" s="75">
        <v>0.5</v>
      </c>
      <c r="O289" s="75">
        <v>0.75</v>
      </c>
      <c r="P289" s="75">
        <v>1</v>
      </c>
      <c r="Q289" s="75">
        <v>0.26129999999999998</v>
      </c>
      <c r="R289" s="75">
        <v>0.43519999999999998</v>
      </c>
      <c r="S289" s="75">
        <v>0.75890000000000002</v>
      </c>
      <c r="T289" s="75" t="str">
        <f t="shared" si="4"/>
        <v>02CD04E187</v>
      </c>
    </row>
    <row r="290" spans="1:20" hidden="1">
      <c r="A290" s="75" t="str">
        <f>IF(T290&lt;&gt;0,T290&amp;"_"&amp;COUNTIF($T$2:T290,T290),"")</f>
        <v>02CD04E187_2</v>
      </c>
      <c r="B290" s="79" t="s">
        <v>69</v>
      </c>
      <c r="C290" s="75" t="s">
        <v>2199</v>
      </c>
      <c r="D290" s="79" t="s">
        <v>172</v>
      </c>
      <c r="E290" s="75" t="s">
        <v>2467</v>
      </c>
      <c r="F290" s="75" t="s">
        <v>1514</v>
      </c>
      <c r="G290" s="75" t="s">
        <v>2743</v>
      </c>
      <c r="H290" s="75">
        <v>2500</v>
      </c>
      <c r="I290" s="75">
        <v>5000</v>
      </c>
      <c r="J290" s="75">
        <v>7500</v>
      </c>
      <c r="K290" s="75">
        <v>10000</v>
      </c>
      <c r="L290" s="75">
        <v>10000</v>
      </c>
      <c r="M290" s="75">
        <v>0.25</v>
      </c>
      <c r="N290" s="75">
        <v>0.5</v>
      </c>
      <c r="O290" s="75">
        <v>0.75</v>
      </c>
      <c r="P290" s="75">
        <v>1</v>
      </c>
      <c r="Q290" s="75">
        <v>0.26129999999999998</v>
      </c>
      <c r="R290" s="75">
        <v>0.43519999999999998</v>
      </c>
      <c r="S290" s="75">
        <v>0.75890000000000002</v>
      </c>
      <c r="T290" s="75" t="str">
        <f t="shared" si="4"/>
        <v>02CD04E187</v>
      </c>
    </row>
    <row r="291" spans="1:20" hidden="1">
      <c r="A291" s="75" t="str">
        <f>IF(T291&lt;&gt;0,T291&amp;"_"&amp;COUNTIF($T$2:T291,T291),"")</f>
        <v>02CD04E187_3</v>
      </c>
      <c r="B291" s="79" t="s">
        <v>69</v>
      </c>
      <c r="C291" s="75" t="s">
        <v>2199</v>
      </c>
      <c r="D291" s="79" t="s">
        <v>172</v>
      </c>
      <c r="E291" s="75" t="s">
        <v>2467</v>
      </c>
      <c r="F291" s="75" t="s">
        <v>1518</v>
      </c>
      <c r="G291" s="75" t="s">
        <v>2744</v>
      </c>
      <c r="H291" s="75">
        <v>1600</v>
      </c>
      <c r="I291" s="75">
        <v>2350</v>
      </c>
      <c r="J291" s="75">
        <v>235</v>
      </c>
      <c r="K291" s="75">
        <v>1200</v>
      </c>
      <c r="L291" s="75">
        <v>7500</v>
      </c>
      <c r="M291" s="75">
        <v>0.21333333333333335</v>
      </c>
      <c r="N291" s="75">
        <v>0.31333333333333335</v>
      </c>
      <c r="O291" s="75">
        <v>3.1333333333333331E-2</v>
      </c>
      <c r="P291" s="75">
        <v>0.16</v>
      </c>
      <c r="Q291" s="75">
        <v>0.4632</v>
      </c>
      <c r="R291" s="75">
        <v>0.47013333333333335</v>
      </c>
      <c r="S291" s="75">
        <v>0.74613333333333332</v>
      </c>
      <c r="T291" s="75" t="str">
        <f t="shared" si="4"/>
        <v>02CD04E187</v>
      </c>
    </row>
    <row r="292" spans="1:20" hidden="1">
      <c r="A292" s="75" t="str">
        <f>IF(T292&lt;&gt;0,T292&amp;"_"&amp;COUNTIF($T$2:T292,T292),"")</f>
        <v>02CD04E187_4</v>
      </c>
      <c r="B292" s="79" t="s">
        <v>69</v>
      </c>
      <c r="C292" s="75" t="s">
        <v>2199</v>
      </c>
      <c r="D292" s="79" t="s">
        <v>172</v>
      </c>
      <c r="E292" s="75" t="s">
        <v>2467</v>
      </c>
      <c r="F292" s="75" t="s">
        <v>1520</v>
      </c>
      <c r="G292" s="75" t="s">
        <v>2745</v>
      </c>
      <c r="H292" s="75">
        <v>2000</v>
      </c>
      <c r="I292" s="75">
        <v>4000</v>
      </c>
      <c r="J292" s="75">
        <v>6000</v>
      </c>
      <c r="K292" s="75">
        <v>8000</v>
      </c>
      <c r="L292" s="75">
        <v>8000</v>
      </c>
      <c r="M292" s="75">
        <v>0.25</v>
      </c>
      <c r="N292" s="75">
        <v>0.5</v>
      </c>
      <c r="O292" s="75">
        <v>0.75</v>
      </c>
      <c r="P292" s="75">
        <v>1</v>
      </c>
      <c r="Q292" s="75">
        <v>0.1225</v>
      </c>
      <c r="R292" s="75">
        <v>0.22287499999999999</v>
      </c>
      <c r="S292" s="75">
        <v>0.998</v>
      </c>
      <c r="T292" s="75" t="str">
        <f t="shared" si="4"/>
        <v>02CD04E187</v>
      </c>
    </row>
    <row r="293" spans="1:20" hidden="1">
      <c r="A293" s="75" t="str">
        <f>IF(T293&lt;&gt;0,T293&amp;"_"&amp;COUNTIF($T$2:T293,T293),"")</f>
        <v>02CD04E187_5</v>
      </c>
      <c r="B293" s="79" t="s">
        <v>69</v>
      </c>
      <c r="C293" s="75" t="s">
        <v>2199</v>
      </c>
      <c r="D293" s="79" t="s">
        <v>172</v>
      </c>
      <c r="E293" s="75" t="s">
        <v>2467</v>
      </c>
      <c r="F293" s="75" t="s">
        <v>1523</v>
      </c>
      <c r="G293" s="75" t="s">
        <v>2746</v>
      </c>
      <c r="H293" s="75">
        <v>107250</v>
      </c>
      <c r="I293" s="75">
        <v>214500</v>
      </c>
      <c r="J293" s="75">
        <v>321750</v>
      </c>
      <c r="K293" s="75">
        <v>429000</v>
      </c>
      <c r="L293" s="75">
        <v>429000</v>
      </c>
      <c r="M293" s="75">
        <v>0.25</v>
      </c>
      <c r="N293" s="75">
        <v>0.5</v>
      </c>
      <c r="O293" s="75">
        <v>0.75</v>
      </c>
      <c r="P293" s="75">
        <v>1</v>
      </c>
      <c r="Q293" s="75">
        <v>0.247</v>
      </c>
      <c r="R293" s="75">
        <v>0.49473892773892775</v>
      </c>
      <c r="S293" s="75">
        <v>0.75071328671328674</v>
      </c>
      <c r="T293" s="75" t="str">
        <f t="shared" si="4"/>
        <v>02CD04E187</v>
      </c>
    </row>
    <row r="294" spans="1:20" hidden="1">
      <c r="A294" s="75" t="str">
        <f>IF(T294&lt;&gt;0,T294&amp;"_"&amp;COUNTIF($T$2:T294,T294),"")</f>
        <v>02CD04E187_6</v>
      </c>
      <c r="B294" s="79" t="s">
        <v>69</v>
      </c>
      <c r="C294" s="75" t="s">
        <v>2199</v>
      </c>
      <c r="D294" s="79" t="s">
        <v>172</v>
      </c>
      <c r="E294" s="75" t="s">
        <v>2467</v>
      </c>
      <c r="F294" s="75" t="s">
        <v>1525</v>
      </c>
      <c r="G294" s="75" t="s">
        <v>2746</v>
      </c>
      <c r="H294" s="75">
        <v>107250</v>
      </c>
      <c r="I294" s="75">
        <v>214500</v>
      </c>
      <c r="J294" s="75">
        <v>321750</v>
      </c>
      <c r="K294" s="75">
        <v>429000</v>
      </c>
      <c r="L294" s="75">
        <v>429000</v>
      </c>
      <c r="M294" s="75">
        <v>0.25</v>
      </c>
      <c r="N294" s="75">
        <v>0.5</v>
      </c>
      <c r="O294" s="75">
        <v>0.75</v>
      </c>
      <c r="P294" s="75">
        <v>1</v>
      </c>
      <c r="Q294" s="75">
        <v>0.247</v>
      </c>
      <c r="R294" s="75">
        <v>0.49473892773892775</v>
      </c>
      <c r="S294" s="75">
        <v>0.75071328671328674</v>
      </c>
      <c r="T294" s="75" t="str">
        <f t="shared" si="4"/>
        <v>02CD04E187</v>
      </c>
    </row>
    <row r="295" spans="1:20" hidden="1">
      <c r="A295" s="75" t="str">
        <f>IF(T295&lt;&gt;0,T295&amp;"_"&amp;COUNTIF($T$2:T295,T295),"")</f>
        <v>02CD04E187_7</v>
      </c>
      <c r="B295" s="79" t="s">
        <v>69</v>
      </c>
      <c r="C295" s="75" t="s">
        <v>2199</v>
      </c>
      <c r="D295" s="79" t="s">
        <v>172</v>
      </c>
      <c r="E295" s="75" t="s">
        <v>2467</v>
      </c>
      <c r="F295" s="75" t="s">
        <v>1526</v>
      </c>
      <c r="G295" s="75" t="s">
        <v>2747</v>
      </c>
      <c r="H295" s="75">
        <v>150</v>
      </c>
      <c r="I295" s="75">
        <v>300</v>
      </c>
      <c r="J295" s="75">
        <v>450</v>
      </c>
      <c r="K295" s="75">
        <v>600</v>
      </c>
      <c r="L295" s="75">
        <v>600</v>
      </c>
      <c r="M295" s="75">
        <v>0.25</v>
      </c>
      <c r="N295" s="75">
        <v>0.5</v>
      </c>
      <c r="O295" s="75">
        <v>0.75</v>
      </c>
      <c r="P295" s="75">
        <v>1</v>
      </c>
      <c r="Q295" s="75">
        <v>0.47368421052631576</v>
      </c>
      <c r="R295" s="75">
        <v>0.36766666666666664</v>
      </c>
      <c r="S295" s="75">
        <v>0.5665</v>
      </c>
      <c r="T295" s="75" t="str">
        <f t="shared" si="4"/>
        <v>02CD04E187</v>
      </c>
    </row>
    <row r="296" spans="1:20" hidden="1">
      <c r="A296" s="75" t="str">
        <f>IF(T296&lt;&gt;0,T296&amp;"_"&amp;COUNTIF($T$2:T296,T296),"")</f>
        <v>02CD04E187_8</v>
      </c>
      <c r="B296" s="79" t="s">
        <v>69</v>
      </c>
      <c r="C296" s="75" t="s">
        <v>2199</v>
      </c>
      <c r="D296" s="79" t="s">
        <v>172</v>
      </c>
      <c r="E296" s="75" t="s">
        <v>2467</v>
      </c>
      <c r="F296" s="75" t="s">
        <v>1527</v>
      </c>
      <c r="G296" s="75" t="s">
        <v>2748</v>
      </c>
      <c r="H296" s="75">
        <v>625</v>
      </c>
      <c r="I296" s="75">
        <v>1250</v>
      </c>
      <c r="J296" s="75">
        <v>1875</v>
      </c>
      <c r="K296" s="75">
        <v>2500</v>
      </c>
      <c r="L296" s="75">
        <v>2500</v>
      </c>
      <c r="M296" s="75">
        <v>0.25</v>
      </c>
      <c r="N296" s="75">
        <v>0.5</v>
      </c>
      <c r="O296" s="75">
        <v>0.75</v>
      </c>
      <c r="P296" s="75">
        <v>1</v>
      </c>
      <c r="Q296" s="75">
        <v>8.4337349397590355E-2</v>
      </c>
      <c r="R296" s="75">
        <v>0.41039999999999999</v>
      </c>
      <c r="S296" s="75">
        <v>0.67800000000000005</v>
      </c>
      <c r="T296" s="75" t="str">
        <f t="shared" si="4"/>
        <v>02CD04E187</v>
      </c>
    </row>
    <row r="297" spans="1:20" hidden="1">
      <c r="A297" s="75" t="str">
        <f>IF(T297&lt;&gt;0,T297&amp;"_"&amp;COUNTIF($T$2:T297,T297),"")</f>
        <v>02CD04E187_9</v>
      </c>
      <c r="B297" s="79" t="s">
        <v>69</v>
      </c>
      <c r="C297" s="75" t="s">
        <v>2199</v>
      </c>
      <c r="D297" s="79" t="s">
        <v>172</v>
      </c>
      <c r="E297" s="75" t="s">
        <v>2467</v>
      </c>
      <c r="F297" s="75" t="s">
        <v>1551</v>
      </c>
      <c r="G297" s="75" t="s">
        <v>2749</v>
      </c>
      <c r="H297" s="75">
        <v>14000</v>
      </c>
      <c r="I297" s="75">
        <v>28000</v>
      </c>
      <c r="J297" s="75">
        <v>42000</v>
      </c>
      <c r="K297" s="75">
        <v>56000</v>
      </c>
      <c r="L297" s="75">
        <v>56000</v>
      </c>
      <c r="M297" s="75">
        <v>0.33333333333333331</v>
      </c>
      <c r="N297" s="75">
        <v>0.57971014492753625</v>
      </c>
      <c r="O297" s="75">
        <v>0.2608695652173913</v>
      </c>
      <c r="P297" s="75">
        <v>0.24637681159420291</v>
      </c>
      <c r="Q297" s="75">
        <v>0.14267857142857143</v>
      </c>
      <c r="R297" s="75">
        <v>0.36732142857142858</v>
      </c>
      <c r="S297" s="75">
        <v>0.57651785714285719</v>
      </c>
      <c r="T297" s="75" t="str">
        <f t="shared" si="4"/>
        <v>02CD04E187</v>
      </c>
    </row>
    <row r="298" spans="1:20" hidden="1">
      <c r="A298" s="75" t="str">
        <f>IF(T298&lt;&gt;0,T298&amp;"_"&amp;COUNTIF($T$2:T298,T298),"")</f>
        <v>02CD04E187_10</v>
      </c>
      <c r="B298" s="79" t="s">
        <v>69</v>
      </c>
      <c r="C298" s="75" t="s">
        <v>2199</v>
      </c>
      <c r="D298" s="79" t="s">
        <v>172</v>
      </c>
      <c r="E298" s="75" t="s">
        <v>2467</v>
      </c>
      <c r="F298" s="75" t="s">
        <v>1528</v>
      </c>
      <c r="G298" s="75" t="s">
        <v>2750</v>
      </c>
      <c r="H298" s="75">
        <v>115</v>
      </c>
      <c r="I298" s="75">
        <v>200</v>
      </c>
      <c r="J298" s="75">
        <v>90</v>
      </c>
      <c r="K298" s="75">
        <v>85</v>
      </c>
      <c r="L298" s="75">
        <v>345</v>
      </c>
      <c r="M298" s="75">
        <v>0.33333333333333331</v>
      </c>
      <c r="N298" s="75">
        <v>0.57971014492753625</v>
      </c>
      <c r="O298" s="75">
        <v>0.2608695652173913</v>
      </c>
      <c r="P298" s="75">
        <v>0.24637681159420291</v>
      </c>
      <c r="Q298" s="75">
        <v>0.30666666666666664</v>
      </c>
      <c r="R298" s="75">
        <v>0.6811594202898551</v>
      </c>
      <c r="S298" s="75">
        <v>0.30434782608695654</v>
      </c>
      <c r="T298" s="75" t="str">
        <f t="shared" si="4"/>
        <v>02CD04E187</v>
      </c>
    </row>
    <row r="299" spans="1:20" hidden="1">
      <c r="A299" s="75" t="str">
        <f>IF(T299&lt;&gt;0,T299&amp;"_"&amp;COUNTIF($T$2:T299,T299),"")</f>
        <v>02CD04E187_11</v>
      </c>
      <c r="B299" s="79" t="s">
        <v>69</v>
      </c>
      <c r="C299" s="75" t="s">
        <v>2199</v>
      </c>
      <c r="D299" s="79" t="s">
        <v>172</v>
      </c>
      <c r="E299" s="75" t="s">
        <v>2467</v>
      </c>
      <c r="F299" s="75" t="s">
        <v>1529</v>
      </c>
      <c r="G299" s="75" t="s">
        <v>2751</v>
      </c>
      <c r="H299" s="75">
        <v>3</v>
      </c>
      <c r="I299" s="75">
        <v>6</v>
      </c>
      <c r="J299" s="75">
        <v>9</v>
      </c>
      <c r="K299" s="75">
        <v>12</v>
      </c>
      <c r="L299" s="75">
        <v>12</v>
      </c>
      <c r="M299" s="75">
        <v>0.25</v>
      </c>
      <c r="N299" s="75">
        <v>0.5</v>
      </c>
      <c r="O299" s="75">
        <v>0.75</v>
      </c>
      <c r="P299" s="75">
        <v>1</v>
      </c>
      <c r="Q299" s="75">
        <v>8.9166666666666661</v>
      </c>
      <c r="R299" s="75">
        <v>15.833333333333334</v>
      </c>
      <c r="S299" s="75">
        <v>23.75</v>
      </c>
      <c r="T299" s="75" t="str">
        <f t="shared" si="4"/>
        <v>02CD04E187</v>
      </c>
    </row>
    <row r="300" spans="1:20" hidden="1">
      <c r="A300" s="75" t="str">
        <f>IF(T300&lt;&gt;0,T300&amp;"_"&amp;COUNTIF($T$2:T300,T300),"")</f>
        <v>02CD04E187_12</v>
      </c>
      <c r="B300" s="79" t="s">
        <v>69</v>
      </c>
      <c r="C300" s="75" t="s">
        <v>2199</v>
      </c>
      <c r="D300" s="79" t="s">
        <v>172</v>
      </c>
      <c r="E300" s="75" t="s">
        <v>2467</v>
      </c>
      <c r="F300" s="75" t="s">
        <v>1530</v>
      </c>
      <c r="G300" s="75" t="s">
        <v>2752</v>
      </c>
      <c r="H300" s="75">
        <v>62500</v>
      </c>
      <c r="I300" s="75">
        <v>125000</v>
      </c>
      <c r="J300" s="75">
        <v>187500</v>
      </c>
      <c r="K300" s="75">
        <v>250000</v>
      </c>
      <c r="L300" s="75">
        <v>250000</v>
      </c>
      <c r="M300" s="75">
        <v>0.25</v>
      </c>
      <c r="N300" s="75">
        <v>0.5</v>
      </c>
      <c r="O300" s="75">
        <v>0.75</v>
      </c>
      <c r="P300" s="75">
        <v>1</v>
      </c>
      <c r="Q300" s="75">
        <v>0.36709599999999998</v>
      </c>
      <c r="R300" s="75">
        <v>0.75760000000000005</v>
      </c>
      <c r="S300" s="75">
        <v>1.0570360000000001</v>
      </c>
      <c r="T300" s="75" t="str">
        <f t="shared" si="4"/>
        <v>02CD04E187</v>
      </c>
    </row>
    <row r="301" spans="1:20" hidden="1">
      <c r="A301" s="75" t="str">
        <f>IF(T301&lt;&gt;0,T301&amp;"_"&amp;COUNTIF($T$2:T301,T301),"")</f>
        <v>02CD04E187_13</v>
      </c>
      <c r="B301" s="79" t="s">
        <v>69</v>
      </c>
      <c r="C301" s="75" t="s">
        <v>2199</v>
      </c>
      <c r="D301" s="79" t="s">
        <v>172</v>
      </c>
      <c r="E301" s="75" t="s">
        <v>2467</v>
      </c>
      <c r="F301" s="75" t="s">
        <v>1531</v>
      </c>
      <c r="G301" s="75" t="s">
        <v>2752</v>
      </c>
      <c r="H301" s="75">
        <v>62500</v>
      </c>
      <c r="I301" s="75">
        <v>125000</v>
      </c>
      <c r="J301" s="75">
        <v>187500</v>
      </c>
      <c r="K301" s="75">
        <v>250000</v>
      </c>
      <c r="L301" s="75">
        <v>250000</v>
      </c>
      <c r="M301" s="75">
        <v>0.25</v>
      </c>
      <c r="N301" s="75">
        <v>0.5</v>
      </c>
      <c r="O301" s="75">
        <v>0.75</v>
      </c>
      <c r="P301" s="75">
        <v>1</v>
      </c>
      <c r="Q301" s="75">
        <v>0.36709599999999998</v>
      </c>
      <c r="R301" s="75">
        <v>0.75760000000000005</v>
      </c>
      <c r="S301" s="75">
        <v>1.0570360000000001</v>
      </c>
      <c r="T301" s="75" t="str">
        <f t="shared" si="4"/>
        <v>02CD04E187</v>
      </c>
    </row>
    <row r="302" spans="1:20" s="75" customFormat="1" hidden="1">
      <c r="A302" s="75" t="str">
        <f>IF(T302&lt;&gt;0,T302&amp;"_"&amp;COUNTIF($T$2:T302,T302),"")</f>
        <v>02CD04E188_1</v>
      </c>
      <c r="B302" s="79" t="s">
        <v>69</v>
      </c>
      <c r="C302" s="75" t="s">
        <v>2199</v>
      </c>
      <c r="D302" s="79" t="s">
        <v>173</v>
      </c>
      <c r="E302" s="75" t="s">
        <v>2469</v>
      </c>
      <c r="F302" s="75" t="s">
        <v>1512</v>
      </c>
      <c r="G302" s="75" t="s">
        <v>2753</v>
      </c>
      <c r="H302" s="75">
        <v>625</v>
      </c>
      <c r="I302" s="75">
        <v>1250</v>
      </c>
      <c r="J302" s="75">
        <v>1875</v>
      </c>
      <c r="K302" s="75">
        <v>2500</v>
      </c>
      <c r="L302" s="75">
        <v>2500</v>
      </c>
      <c r="M302" s="75">
        <v>0.25</v>
      </c>
      <c r="N302" s="75">
        <v>0.5</v>
      </c>
      <c r="O302" s="75">
        <v>0.75</v>
      </c>
      <c r="P302" s="75">
        <v>1</v>
      </c>
      <c r="Q302" s="75">
        <v>0.21879999999999999</v>
      </c>
      <c r="R302" s="75">
        <v>0.50319999999999998</v>
      </c>
      <c r="S302" s="75">
        <v>0.7964</v>
      </c>
      <c r="T302" s="75" t="str">
        <f t="shared" si="4"/>
        <v>02CD04E188</v>
      </c>
    </row>
    <row r="303" spans="1:20" s="75" customFormat="1" hidden="1">
      <c r="A303" s="75" t="str">
        <f>IF(T303&lt;&gt;0,T303&amp;"_"&amp;COUNTIF($T$2:T303,T303),"")</f>
        <v>02CD04E188_2</v>
      </c>
      <c r="B303" s="79" t="s">
        <v>69</v>
      </c>
      <c r="C303" s="75" t="s">
        <v>2199</v>
      </c>
      <c r="D303" s="79" t="s">
        <v>173</v>
      </c>
      <c r="E303" s="75" t="s">
        <v>2469</v>
      </c>
      <c r="F303" s="75" t="s">
        <v>1514</v>
      </c>
      <c r="G303" s="75" t="s">
        <v>2754</v>
      </c>
      <c r="H303" s="75">
        <v>625</v>
      </c>
      <c r="I303" s="75">
        <v>1250</v>
      </c>
      <c r="J303" s="75">
        <v>1875</v>
      </c>
      <c r="K303" s="75">
        <v>2500</v>
      </c>
      <c r="L303" s="75">
        <v>2500</v>
      </c>
      <c r="M303" s="75">
        <v>0.25</v>
      </c>
      <c r="N303" s="75">
        <v>0.5</v>
      </c>
      <c r="O303" s="75">
        <v>0.75</v>
      </c>
      <c r="P303" s="75">
        <v>1</v>
      </c>
      <c r="Q303" s="75">
        <v>0.21879999999999999</v>
      </c>
      <c r="R303" s="75">
        <v>0</v>
      </c>
      <c r="S303" s="75">
        <v>0</v>
      </c>
      <c r="T303" s="75" t="str">
        <f t="shared" si="4"/>
        <v>02CD04E188</v>
      </c>
    </row>
    <row r="304" spans="1:20" s="75" customFormat="1" hidden="1">
      <c r="A304" s="75" t="str">
        <f>IF(T304&lt;&gt;0,T304&amp;"_"&amp;COUNTIF($T$2:T304,T304),"")</f>
        <v>02CD04E188_3</v>
      </c>
      <c r="B304" s="79" t="s">
        <v>69</v>
      </c>
      <c r="C304" s="75" t="s">
        <v>2199</v>
      </c>
      <c r="D304" s="79" t="s">
        <v>173</v>
      </c>
      <c r="E304" s="75" t="s">
        <v>2469</v>
      </c>
      <c r="F304" s="75" t="s">
        <v>1518</v>
      </c>
      <c r="G304" s="75" t="s">
        <v>2755</v>
      </c>
      <c r="H304" s="75">
        <v>175</v>
      </c>
      <c r="I304" s="75">
        <v>350</v>
      </c>
      <c r="J304" s="75">
        <v>525</v>
      </c>
      <c r="K304" s="75">
        <v>700</v>
      </c>
      <c r="L304" s="75">
        <v>700</v>
      </c>
      <c r="M304" s="75">
        <v>0.25</v>
      </c>
      <c r="N304" s="75">
        <v>0.5</v>
      </c>
      <c r="O304" s="75">
        <v>0.75</v>
      </c>
      <c r="P304" s="75">
        <v>1</v>
      </c>
      <c r="Q304" s="75">
        <v>0.13285714285714287</v>
      </c>
      <c r="R304" s="75">
        <v>0.44571428571428573</v>
      </c>
      <c r="S304" s="75">
        <v>0.83</v>
      </c>
      <c r="T304" s="75" t="str">
        <f t="shared" si="4"/>
        <v>02CD04E188</v>
      </c>
    </row>
    <row r="305" spans="1:20" s="75" customFormat="1" hidden="1">
      <c r="A305" s="75" t="str">
        <f>IF(T305&lt;&gt;0,T305&amp;"_"&amp;COUNTIF($T$2:T305,T305),"")</f>
        <v>02CD04E188_4</v>
      </c>
      <c r="B305" s="79" t="s">
        <v>69</v>
      </c>
      <c r="C305" s="75" t="s">
        <v>2199</v>
      </c>
      <c r="D305" s="79" t="s">
        <v>173</v>
      </c>
      <c r="E305" s="75" t="s">
        <v>2469</v>
      </c>
      <c r="F305" s="75" t="s">
        <v>1520</v>
      </c>
      <c r="G305" s="75" t="s">
        <v>2755</v>
      </c>
      <c r="H305" s="75">
        <v>175</v>
      </c>
      <c r="I305" s="75">
        <v>350</v>
      </c>
      <c r="J305" s="75">
        <v>525</v>
      </c>
      <c r="K305" s="75">
        <v>700</v>
      </c>
      <c r="L305" s="75">
        <v>700</v>
      </c>
      <c r="M305" s="75">
        <v>0.25</v>
      </c>
      <c r="N305" s="75">
        <v>0.5</v>
      </c>
      <c r="O305" s="75">
        <v>0.75</v>
      </c>
      <c r="P305" s="75">
        <v>1</v>
      </c>
      <c r="Q305" s="75">
        <v>0.13285714285714287</v>
      </c>
      <c r="R305" s="75">
        <v>0.44571428571428573</v>
      </c>
      <c r="S305" s="75">
        <v>0.83</v>
      </c>
      <c r="T305" s="75" t="str">
        <f t="shared" si="4"/>
        <v>02CD04E188</v>
      </c>
    </row>
    <row r="306" spans="1:20" s="75" customFormat="1" hidden="1">
      <c r="A306" s="75" t="str">
        <f>IF(T306&lt;&gt;0,T306&amp;"_"&amp;COUNTIF($T$2:T306,T306),"")</f>
        <v>02CD04E188_5</v>
      </c>
      <c r="B306" s="79" t="s">
        <v>69</v>
      </c>
      <c r="C306" s="75" t="s">
        <v>2199</v>
      </c>
      <c r="D306" s="79" t="s">
        <v>173</v>
      </c>
      <c r="E306" s="75" t="s">
        <v>2469</v>
      </c>
      <c r="F306" s="75" t="s">
        <v>1523</v>
      </c>
      <c r="G306" s="75" t="s">
        <v>2756</v>
      </c>
      <c r="H306" s="75">
        <v>70</v>
      </c>
      <c r="I306" s="75">
        <v>140</v>
      </c>
      <c r="J306" s="75">
        <v>210</v>
      </c>
      <c r="K306" s="75">
        <v>280</v>
      </c>
      <c r="L306" s="75">
        <v>280</v>
      </c>
      <c r="M306" s="75">
        <v>0.25</v>
      </c>
      <c r="N306" s="75">
        <v>0.5</v>
      </c>
      <c r="O306" s="75">
        <v>0.75</v>
      </c>
      <c r="P306" s="75">
        <v>1</v>
      </c>
      <c r="Q306" s="75">
        <v>0</v>
      </c>
      <c r="R306" s="75">
        <v>0</v>
      </c>
      <c r="S306" s="75">
        <v>0.7857142857142857</v>
      </c>
      <c r="T306" s="75" t="str">
        <f t="shared" si="4"/>
        <v>02CD04E188</v>
      </c>
    </row>
    <row r="307" spans="1:20" s="75" customFormat="1" hidden="1">
      <c r="A307" s="75" t="str">
        <f>IF(T307&lt;&gt;0,T307&amp;"_"&amp;COUNTIF($T$2:T307,T307),"")</f>
        <v>02CD04E188_6</v>
      </c>
      <c r="B307" s="79" t="s">
        <v>69</v>
      </c>
      <c r="C307" s="75" t="s">
        <v>2199</v>
      </c>
      <c r="D307" s="79" t="s">
        <v>173</v>
      </c>
      <c r="E307" s="75" t="s">
        <v>2469</v>
      </c>
      <c r="F307" s="75" t="s">
        <v>1525</v>
      </c>
      <c r="G307" s="75" t="s">
        <v>2757</v>
      </c>
      <c r="H307" s="75">
        <v>70</v>
      </c>
      <c r="I307" s="75">
        <v>140</v>
      </c>
      <c r="J307" s="75">
        <v>210</v>
      </c>
      <c r="K307" s="75">
        <v>280</v>
      </c>
      <c r="L307" s="75">
        <v>280</v>
      </c>
      <c r="M307" s="75">
        <v>0.25</v>
      </c>
      <c r="N307" s="75">
        <v>0.5</v>
      </c>
      <c r="O307" s="75">
        <v>0.75</v>
      </c>
      <c r="P307" s="75">
        <v>1</v>
      </c>
      <c r="Q307" s="75">
        <v>0</v>
      </c>
      <c r="R307" s="75">
        <v>0</v>
      </c>
      <c r="S307" s="75">
        <v>0.70714285714285718</v>
      </c>
      <c r="T307" s="75" t="str">
        <f t="shared" si="4"/>
        <v>02CD04E188</v>
      </c>
    </row>
    <row r="308" spans="1:20" s="75" customFormat="1" hidden="1">
      <c r="A308" s="75" t="str">
        <f>IF(T308&lt;&gt;0,T308&amp;"_"&amp;COUNTIF($T$2:T308,T308),"")</f>
        <v>02CD04E188_7</v>
      </c>
      <c r="B308" s="79" t="s">
        <v>69</v>
      </c>
      <c r="C308" s="75" t="s">
        <v>2199</v>
      </c>
      <c r="D308" s="79" t="s">
        <v>173</v>
      </c>
      <c r="E308" s="75" t="s">
        <v>2469</v>
      </c>
      <c r="F308" s="75" t="s">
        <v>1526</v>
      </c>
      <c r="G308" s="75" t="s">
        <v>2758</v>
      </c>
      <c r="H308" s="75">
        <v>105</v>
      </c>
      <c r="I308" s="75">
        <v>210</v>
      </c>
      <c r="J308" s="75">
        <v>315</v>
      </c>
      <c r="K308" s="75">
        <v>420</v>
      </c>
      <c r="L308" s="75">
        <v>420</v>
      </c>
      <c r="M308" s="75">
        <v>0.25</v>
      </c>
      <c r="N308" s="75">
        <v>0.5</v>
      </c>
      <c r="O308" s="75">
        <v>0.75</v>
      </c>
      <c r="P308" s="75">
        <v>1</v>
      </c>
      <c r="Q308" s="75">
        <v>0.25</v>
      </c>
      <c r="R308" s="75">
        <v>0.41666666666666669</v>
      </c>
      <c r="S308" s="75">
        <v>0.66666666666666663</v>
      </c>
      <c r="T308" s="75" t="str">
        <f t="shared" si="4"/>
        <v>02CD04E188</v>
      </c>
    </row>
    <row r="309" spans="1:20" s="75" customFormat="1" hidden="1">
      <c r="A309" s="75" t="str">
        <f>IF(T309&lt;&gt;0,T309&amp;"_"&amp;COUNTIF($T$2:T309,T309),"")</f>
        <v>02CD04E188_8</v>
      </c>
      <c r="B309" s="79" t="s">
        <v>69</v>
      </c>
      <c r="C309" s="75" t="s">
        <v>2199</v>
      </c>
      <c r="D309" s="79" t="s">
        <v>173</v>
      </c>
      <c r="E309" s="75" t="s">
        <v>2469</v>
      </c>
      <c r="F309" s="75" t="s">
        <v>1527</v>
      </c>
      <c r="G309" s="75" t="s">
        <v>2758</v>
      </c>
      <c r="H309" s="75">
        <v>35</v>
      </c>
      <c r="I309" s="75">
        <v>35</v>
      </c>
      <c r="J309" s="75">
        <v>35</v>
      </c>
      <c r="K309" s="75">
        <v>35</v>
      </c>
      <c r="L309" s="75">
        <v>35</v>
      </c>
      <c r="M309" s="75">
        <v>1</v>
      </c>
      <c r="N309" s="75">
        <v>1</v>
      </c>
      <c r="O309" s="75">
        <v>1</v>
      </c>
      <c r="P309" s="75">
        <v>1</v>
      </c>
      <c r="Q309" s="75">
        <v>1</v>
      </c>
      <c r="R309" s="75">
        <v>1</v>
      </c>
      <c r="S309" s="75">
        <v>1</v>
      </c>
      <c r="T309" s="75" t="str">
        <f t="shared" si="4"/>
        <v>02CD04E188</v>
      </c>
    </row>
    <row r="310" spans="1:20" s="75" customFormat="1" hidden="1">
      <c r="A310" s="75" t="str">
        <f>IF(T310&lt;&gt;0,T310&amp;"_"&amp;COUNTIF($T$2:T310,T310),"")</f>
        <v>02CD04E189_1</v>
      </c>
      <c r="B310" s="79" t="s">
        <v>69</v>
      </c>
      <c r="C310" s="75" t="s">
        <v>2199</v>
      </c>
      <c r="D310" s="79" t="s">
        <v>174</v>
      </c>
      <c r="E310" s="75" t="s">
        <v>2470</v>
      </c>
      <c r="F310" s="75" t="s">
        <v>1512</v>
      </c>
      <c r="G310" s="75" t="s">
        <v>2759</v>
      </c>
      <c r="H310" s="75">
        <v>1500</v>
      </c>
      <c r="I310" s="75">
        <v>3000</v>
      </c>
      <c r="J310" s="75">
        <v>4500</v>
      </c>
      <c r="K310" s="75">
        <v>6000</v>
      </c>
      <c r="L310" s="75">
        <v>6000</v>
      </c>
      <c r="M310" s="75">
        <v>0.25</v>
      </c>
      <c r="N310" s="75">
        <v>0.5</v>
      </c>
      <c r="O310" s="75">
        <v>0.75</v>
      </c>
      <c r="P310" s="75">
        <v>1</v>
      </c>
      <c r="Q310" s="75">
        <v>6.3333333333333332E-3</v>
      </c>
      <c r="R310" s="75">
        <v>3.0000000000000001E-3</v>
      </c>
      <c r="S310" s="75">
        <v>1.2415</v>
      </c>
      <c r="T310" s="75" t="str">
        <f t="shared" si="4"/>
        <v>02CD04E189</v>
      </c>
    </row>
    <row r="311" spans="1:20" s="75" customFormat="1" hidden="1">
      <c r="A311" s="75" t="str">
        <f>IF(T311&lt;&gt;0,T311&amp;"_"&amp;COUNTIF($T$2:T311,T311),"")</f>
        <v>02CD04E189_2</v>
      </c>
      <c r="B311" s="79" t="s">
        <v>69</v>
      </c>
      <c r="C311" s="75" t="s">
        <v>2199</v>
      </c>
      <c r="D311" s="79" t="s">
        <v>174</v>
      </c>
      <c r="E311" s="75" t="s">
        <v>2470</v>
      </c>
      <c r="F311" s="75" t="s">
        <v>1514</v>
      </c>
      <c r="G311" s="75" t="s">
        <v>2760</v>
      </c>
      <c r="H311" s="75">
        <v>1500</v>
      </c>
      <c r="I311" s="75">
        <v>3000</v>
      </c>
      <c r="J311" s="75">
        <v>4500</v>
      </c>
      <c r="K311" s="75">
        <v>6000</v>
      </c>
      <c r="L311" s="75">
        <v>6000</v>
      </c>
      <c r="M311" s="75">
        <v>0.25</v>
      </c>
      <c r="N311" s="75">
        <v>0.5</v>
      </c>
      <c r="O311" s="75">
        <v>0.75</v>
      </c>
      <c r="P311" s="75">
        <v>1</v>
      </c>
      <c r="Q311" s="75">
        <v>6.3333333333333332E-3</v>
      </c>
      <c r="R311" s="75">
        <v>3.0000000000000001E-3</v>
      </c>
      <c r="S311" s="75">
        <v>1.2415</v>
      </c>
      <c r="T311" s="75" t="str">
        <f t="shared" si="4"/>
        <v>02CD04E189</v>
      </c>
    </row>
    <row r="312" spans="1:20" s="75" customFormat="1" hidden="1">
      <c r="A312" s="75" t="str">
        <f>IF(T312&lt;&gt;0,T312&amp;"_"&amp;COUNTIF($T$2:T312,T312),"")</f>
        <v>02CD04E189_3</v>
      </c>
      <c r="B312" s="79" t="s">
        <v>69</v>
      </c>
      <c r="C312" s="75" t="s">
        <v>2199</v>
      </c>
      <c r="D312" s="79" t="s">
        <v>174</v>
      </c>
      <c r="E312" s="75" t="s">
        <v>2470</v>
      </c>
      <c r="F312" s="75" t="s">
        <v>1518</v>
      </c>
      <c r="G312" s="75" t="s">
        <v>2761</v>
      </c>
      <c r="H312" s="75">
        <v>2500</v>
      </c>
      <c r="I312" s="75">
        <v>5000</v>
      </c>
      <c r="J312" s="75">
        <v>7500</v>
      </c>
      <c r="K312" s="75">
        <v>10000</v>
      </c>
      <c r="L312" s="75">
        <v>10000</v>
      </c>
      <c r="M312" s="75">
        <v>0.25</v>
      </c>
      <c r="N312" s="75">
        <v>0.5</v>
      </c>
      <c r="O312" s="75">
        <v>0.75</v>
      </c>
      <c r="P312" s="75">
        <v>1</v>
      </c>
      <c r="Q312" s="75">
        <v>0.3402</v>
      </c>
      <c r="R312" s="75">
        <v>0.50670000000000004</v>
      </c>
      <c r="S312" s="75">
        <v>0.80079999999999996</v>
      </c>
      <c r="T312" s="75" t="str">
        <f t="shared" si="4"/>
        <v>02CD04E189</v>
      </c>
    </row>
    <row r="313" spans="1:20" s="75" customFormat="1" hidden="1">
      <c r="A313" s="75" t="str">
        <f>IF(T313&lt;&gt;0,T313&amp;"_"&amp;COUNTIF($T$2:T313,T313),"")</f>
        <v>02CD04E189_4</v>
      </c>
      <c r="B313" s="79" t="s">
        <v>69</v>
      </c>
      <c r="C313" s="75" t="s">
        <v>2199</v>
      </c>
      <c r="D313" s="79" t="s">
        <v>174</v>
      </c>
      <c r="E313" s="75" t="s">
        <v>2470</v>
      </c>
      <c r="F313" s="75" t="s">
        <v>1520</v>
      </c>
      <c r="G313" s="75" t="s">
        <v>2762</v>
      </c>
      <c r="H313" s="75">
        <v>2500</v>
      </c>
      <c r="I313" s="75">
        <v>5000</v>
      </c>
      <c r="J313" s="75">
        <v>7500</v>
      </c>
      <c r="K313" s="75">
        <v>10000</v>
      </c>
      <c r="L313" s="75">
        <v>10000</v>
      </c>
      <c r="M313" s="75">
        <v>0.25</v>
      </c>
      <c r="N313" s="75">
        <v>0.5</v>
      </c>
      <c r="O313" s="75">
        <v>0.75</v>
      </c>
      <c r="P313" s="75">
        <v>1</v>
      </c>
      <c r="Q313" s="75">
        <v>0.3402</v>
      </c>
      <c r="R313" s="75">
        <v>0.50670000000000004</v>
      </c>
      <c r="S313" s="75">
        <v>0.80079999999999996</v>
      </c>
      <c r="T313" s="75" t="str">
        <f t="shared" si="4"/>
        <v>02CD04E189</v>
      </c>
    </row>
    <row r="314" spans="1:20" s="75" customFormat="1" hidden="1">
      <c r="A314" s="75" t="str">
        <f>IF(T314&lt;&gt;0,T314&amp;"_"&amp;COUNTIF($T$2:T314,T314),"")</f>
        <v>02CD04E190_1</v>
      </c>
      <c r="B314" s="79" t="s">
        <v>69</v>
      </c>
      <c r="C314" s="75" t="s">
        <v>2199</v>
      </c>
      <c r="D314" s="79" t="s">
        <v>175</v>
      </c>
      <c r="E314" s="75" t="s">
        <v>2471</v>
      </c>
      <c r="F314" s="75" t="s">
        <v>1512</v>
      </c>
      <c r="G314" s="75" t="s">
        <v>2763</v>
      </c>
      <c r="H314" s="75">
        <v>2500</v>
      </c>
      <c r="I314" s="75">
        <v>5000</v>
      </c>
      <c r="J314" s="75">
        <v>7500</v>
      </c>
      <c r="K314" s="75">
        <v>10000</v>
      </c>
      <c r="L314" s="75">
        <v>10000</v>
      </c>
      <c r="M314" s="75">
        <v>0.25</v>
      </c>
      <c r="N314" s="75">
        <v>0.5</v>
      </c>
      <c r="O314" s="75">
        <v>0.75</v>
      </c>
      <c r="P314" s="75">
        <v>1</v>
      </c>
      <c r="Q314" s="75">
        <v>4.7000000000000002E-3</v>
      </c>
      <c r="R314" s="75">
        <v>0.1091</v>
      </c>
      <c r="S314" s="75">
        <v>0.20200000000000001</v>
      </c>
      <c r="T314" s="75" t="str">
        <f t="shared" si="4"/>
        <v>02CD04E190</v>
      </c>
    </row>
    <row r="315" spans="1:20" s="75" customFormat="1" hidden="1">
      <c r="A315" s="75" t="str">
        <f>IF(T315&lt;&gt;0,T315&amp;"_"&amp;COUNTIF($T$2:T315,T315),"")</f>
        <v>02CD04E190_2</v>
      </c>
      <c r="B315" s="79" t="s">
        <v>69</v>
      </c>
      <c r="C315" s="75" t="s">
        <v>2199</v>
      </c>
      <c r="D315" s="79" t="s">
        <v>175</v>
      </c>
      <c r="E315" s="75" t="s">
        <v>2471</v>
      </c>
      <c r="F315" s="75" t="s">
        <v>1514</v>
      </c>
      <c r="G315" s="75" t="s">
        <v>2763</v>
      </c>
      <c r="H315" s="75">
        <v>2500</v>
      </c>
      <c r="I315" s="75">
        <v>5000</v>
      </c>
      <c r="J315" s="75">
        <v>7500</v>
      </c>
      <c r="K315" s="75">
        <v>10000</v>
      </c>
      <c r="L315" s="75">
        <v>10000</v>
      </c>
      <c r="M315" s="75">
        <v>0.25</v>
      </c>
      <c r="N315" s="75">
        <v>0.5</v>
      </c>
      <c r="O315" s="75">
        <v>0.75</v>
      </c>
      <c r="P315" s="75">
        <v>1</v>
      </c>
      <c r="Q315" s="75">
        <v>4.7000000000000002E-3</v>
      </c>
      <c r="R315" s="75">
        <v>0.1091</v>
      </c>
      <c r="S315" s="75">
        <v>0.20200000000000001</v>
      </c>
      <c r="T315" s="75" t="str">
        <f t="shared" si="4"/>
        <v>02CD04E190</v>
      </c>
    </row>
    <row r="316" spans="1:20" s="75" customFormat="1" hidden="1">
      <c r="A316" s="75" t="str">
        <f>IF(T316&lt;&gt;0,T316&amp;"_"&amp;COUNTIF($T$2:T316,T316),"")</f>
        <v>02CD04E190_3</v>
      </c>
      <c r="B316" s="79" t="s">
        <v>69</v>
      </c>
      <c r="C316" s="75" t="s">
        <v>2199</v>
      </c>
      <c r="D316" s="79" t="s">
        <v>175</v>
      </c>
      <c r="E316" s="75" t="s">
        <v>2471</v>
      </c>
      <c r="F316" s="75" t="s">
        <v>1518</v>
      </c>
      <c r="G316" s="75" t="s">
        <v>2764</v>
      </c>
      <c r="H316" s="75">
        <v>1000</v>
      </c>
      <c r="I316" s="75">
        <v>2000</v>
      </c>
      <c r="J316" s="75">
        <v>3000</v>
      </c>
      <c r="K316" s="75">
        <v>4000</v>
      </c>
      <c r="L316" s="75">
        <v>4000</v>
      </c>
      <c r="M316" s="75">
        <v>0.25</v>
      </c>
      <c r="N316" s="75">
        <v>0.5</v>
      </c>
      <c r="O316" s="75">
        <v>0.75</v>
      </c>
      <c r="P316" s="75">
        <v>1</v>
      </c>
      <c r="Q316" s="75">
        <v>0.24124999999999999</v>
      </c>
      <c r="R316" s="75">
        <v>0.24124999999999999</v>
      </c>
      <c r="S316" s="75">
        <v>0.24124999999999999</v>
      </c>
      <c r="T316" s="75" t="str">
        <f t="shared" si="4"/>
        <v>02CD04E190</v>
      </c>
    </row>
    <row r="317" spans="1:20" s="75" customFormat="1" hidden="1">
      <c r="A317" s="75" t="str">
        <f>IF(T317&lt;&gt;0,T317&amp;"_"&amp;COUNTIF($T$2:T317,T317),"")</f>
        <v>02CD04E190_4</v>
      </c>
      <c r="B317" s="79" t="s">
        <v>69</v>
      </c>
      <c r="C317" s="75" t="s">
        <v>2199</v>
      </c>
      <c r="D317" s="79" t="s">
        <v>175</v>
      </c>
      <c r="E317" s="75" t="s">
        <v>2471</v>
      </c>
      <c r="F317" s="75" t="s">
        <v>1520</v>
      </c>
      <c r="G317" s="75" t="s">
        <v>2764</v>
      </c>
      <c r="H317" s="75">
        <v>1000</v>
      </c>
      <c r="I317" s="75">
        <v>2000</v>
      </c>
      <c r="J317" s="75">
        <v>3000</v>
      </c>
      <c r="K317" s="75">
        <v>4000</v>
      </c>
      <c r="L317" s="75">
        <v>4000</v>
      </c>
      <c r="M317" s="75">
        <v>0.25</v>
      </c>
      <c r="N317" s="75">
        <v>0.5</v>
      </c>
      <c r="O317" s="75">
        <v>0.75</v>
      </c>
      <c r="P317" s="75">
        <v>1</v>
      </c>
      <c r="Q317" s="75">
        <v>0.24124999999999999</v>
      </c>
      <c r="R317" s="75">
        <v>0.24124999999999999</v>
      </c>
      <c r="S317" s="75">
        <v>0.24124999999999999</v>
      </c>
      <c r="T317" s="75" t="str">
        <f t="shared" si="4"/>
        <v>02CD04E190</v>
      </c>
    </row>
    <row r="318" spans="1:20" s="75" customFormat="1" hidden="1">
      <c r="A318" s="75" t="str">
        <f>IF(T318&lt;&gt;0,T318&amp;"_"&amp;COUNTIF($T$2:T318,T318),"")</f>
        <v>02CD04E198_1</v>
      </c>
      <c r="B318" s="79" t="s">
        <v>69</v>
      </c>
      <c r="C318" s="75" t="s">
        <v>2199</v>
      </c>
      <c r="D318" s="79" t="s">
        <v>176</v>
      </c>
      <c r="E318" s="75" t="s">
        <v>463</v>
      </c>
      <c r="F318" s="75" t="s">
        <v>1512</v>
      </c>
      <c r="G318" s="75" t="s">
        <v>2765</v>
      </c>
      <c r="H318" s="75">
        <v>52250</v>
      </c>
      <c r="I318" s="75">
        <v>104500</v>
      </c>
      <c r="J318" s="75">
        <v>156750</v>
      </c>
      <c r="K318" s="75">
        <v>209000</v>
      </c>
      <c r="L318" s="75">
        <v>209000</v>
      </c>
      <c r="M318" s="75">
        <v>0.25</v>
      </c>
      <c r="N318" s="75">
        <v>0.5</v>
      </c>
      <c r="O318" s="75">
        <v>0.75</v>
      </c>
      <c r="P318" s="75">
        <v>1</v>
      </c>
      <c r="Q318" s="75">
        <v>0.25</v>
      </c>
      <c r="R318" s="75">
        <v>0.5</v>
      </c>
      <c r="S318" s="75">
        <v>0.75</v>
      </c>
      <c r="T318" s="75" t="str">
        <f t="shared" si="4"/>
        <v>02CD04E198</v>
      </c>
    </row>
    <row r="319" spans="1:20" s="75" customFormat="1" hidden="1">
      <c r="A319" s="75" t="str">
        <f>IF(T319&lt;&gt;0,T319&amp;"_"&amp;COUNTIF($T$2:T319,T319),"")</f>
        <v>02CD04E198_2</v>
      </c>
      <c r="B319" s="79" t="s">
        <v>69</v>
      </c>
      <c r="C319" s="75" t="s">
        <v>2199</v>
      </c>
      <c r="D319" s="79" t="s">
        <v>176</v>
      </c>
      <c r="E319" s="75" t="s">
        <v>463</v>
      </c>
      <c r="F319" s="75" t="s">
        <v>1514</v>
      </c>
      <c r="G319" s="75" t="s">
        <v>2765</v>
      </c>
      <c r="H319" s="75">
        <v>52250</v>
      </c>
      <c r="I319" s="75">
        <v>104500</v>
      </c>
      <c r="J319" s="75">
        <v>156750</v>
      </c>
      <c r="K319" s="75">
        <v>209000</v>
      </c>
      <c r="L319" s="75">
        <v>209000</v>
      </c>
      <c r="M319" s="75">
        <v>0.25</v>
      </c>
      <c r="N319" s="75">
        <v>0.5</v>
      </c>
      <c r="O319" s="75">
        <v>0.75</v>
      </c>
      <c r="P319" s="75">
        <v>1</v>
      </c>
      <c r="Q319" s="75">
        <v>0.25</v>
      </c>
      <c r="R319" s="75">
        <v>0.5</v>
      </c>
      <c r="S319" s="75">
        <v>0.75</v>
      </c>
      <c r="T319" s="75" t="str">
        <f t="shared" si="4"/>
        <v>02CD04E198</v>
      </c>
    </row>
    <row r="320" spans="1:20" s="75" customFormat="1" hidden="1">
      <c r="A320" s="75" t="str">
        <f>IF(T320&lt;&gt;0,T320&amp;"_"&amp;COUNTIF($T$2:T320,T320),"")</f>
        <v>02CD04E198_3</v>
      </c>
      <c r="B320" s="79" t="s">
        <v>69</v>
      </c>
      <c r="C320" s="75" t="s">
        <v>2199</v>
      </c>
      <c r="D320" s="79" t="s">
        <v>176</v>
      </c>
      <c r="E320" s="75" t="s">
        <v>463</v>
      </c>
      <c r="F320" s="75" t="s">
        <v>1518</v>
      </c>
      <c r="G320" s="75" t="s">
        <v>2766</v>
      </c>
      <c r="H320" s="75">
        <v>1031</v>
      </c>
      <c r="I320" s="75">
        <v>1100</v>
      </c>
      <c r="J320" s="75">
        <v>1100</v>
      </c>
      <c r="K320" s="75">
        <v>1100</v>
      </c>
      <c r="L320" s="75">
        <v>1100</v>
      </c>
      <c r="M320" s="75">
        <v>0.93700000000000006</v>
      </c>
      <c r="N320" s="75">
        <v>1</v>
      </c>
      <c r="O320" s="75">
        <v>1</v>
      </c>
      <c r="P320" s="75">
        <v>1</v>
      </c>
      <c r="Q320" s="75">
        <v>0.93727272727272726</v>
      </c>
      <c r="R320" s="75">
        <v>0.93545454545454543</v>
      </c>
      <c r="S320" s="75">
        <v>0.85363636363636364</v>
      </c>
      <c r="T320" s="75" t="str">
        <f t="shared" si="4"/>
        <v>02CD04E198</v>
      </c>
    </row>
    <row r="321" spans="1:20" s="75" customFormat="1" hidden="1">
      <c r="A321" s="75" t="str">
        <f>IF(T321&lt;&gt;0,T321&amp;"_"&amp;COUNTIF($T$2:T321,T321),"")</f>
        <v>02CD04E198_4</v>
      </c>
      <c r="B321" s="79" t="s">
        <v>69</v>
      </c>
      <c r="C321" s="75" t="s">
        <v>2199</v>
      </c>
      <c r="D321" s="79" t="s">
        <v>176</v>
      </c>
      <c r="E321" s="75" t="s">
        <v>463</v>
      </c>
      <c r="F321" s="75" t="s">
        <v>1520</v>
      </c>
      <c r="G321" s="75" t="s">
        <v>2766</v>
      </c>
      <c r="H321" s="75">
        <v>1031</v>
      </c>
      <c r="I321" s="75">
        <v>1100</v>
      </c>
      <c r="J321" s="75">
        <v>1100</v>
      </c>
      <c r="K321" s="75">
        <v>1100</v>
      </c>
      <c r="L321" s="75">
        <v>1100</v>
      </c>
      <c r="M321" s="75">
        <v>0.93700000000000006</v>
      </c>
      <c r="N321" s="75">
        <v>1</v>
      </c>
      <c r="O321" s="75">
        <v>1</v>
      </c>
      <c r="P321" s="75">
        <v>1</v>
      </c>
      <c r="Q321" s="75">
        <v>0.93727272727272726</v>
      </c>
      <c r="R321" s="75">
        <v>0.93545454545454543</v>
      </c>
      <c r="S321" s="75">
        <v>0.85363636363636364</v>
      </c>
      <c r="T321" s="75" t="str">
        <f t="shared" si="4"/>
        <v>02CD04E198</v>
      </c>
    </row>
    <row r="322" spans="1:20" s="75" customFormat="1" hidden="1">
      <c r="A322" s="75" t="str">
        <f>IF(T322&lt;&gt;0,T322&amp;"_"&amp;COUNTIF($T$2:T322,T322),"")</f>
        <v>02CD04E200_1</v>
      </c>
      <c r="B322" s="79" t="s">
        <v>69</v>
      </c>
      <c r="C322" s="75" t="s">
        <v>2199</v>
      </c>
      <c r="D322" s="79" t="s">
        <v>171</v>
      </c>
      <c r="E322" s="75" t="s">
        <v>2180</v>
      </c>
      <c r="F322" s="75" t="s">
        <v>1512</v>
      </c>
      <c r="G322" s="75" t="s">
        <v>2767</v>
      </c>
      <c r="H322" s="75">
        <v>7</v>
      </c>
      <c r="I322" s="75">
        <v>17</v>
      </c>
      <c r="J322" s="75">
        <v>21</v>
      </c>
      <c r="K322" s="75">
        <v>28</v>
      </c>
      <c r="L322" s="75">
        <v>28</v>
      </c>
      <c r="M322" s="75">
        <v>0.25</v>
      </c>
      <c r="N322" s="75">
        <v>0.6071428571428571</v>
      </c>
      <c r="O322" s="75">
        <v>0.75</v>
      </c>
      <c r="P322" s="75">
        <v>1</v>
      </c>
      <c r="Q322" s="75">
        <v>0.2857142857142857</v>
      </c>
      <c r="R322" s="75">
        <v>0.4642857142857143</v>
      </c>
      <c r="S322" s="75">
        <v>0.7857142857142857</v>
      </c>
      <c r="T322" s="75" t="str">
        <f t="shared" si="4"/>
        <v>02CD04E200</v>
      </c>
    </row>
    <row r="323" spans="1:20" s="75" customFormat="1" hidden="1">
      <c r="A323" s="75" t="str">
        <f>IF(T323&lt;&gt;0,T323&amp;"_"&amp;COUNTIF($T$2:T323,T323),"")</f>
        <v>02CD04E200_2</v>
      </c>
      <c r="B323" s="79" t="s">
        <v>69</v>
      </c>
      <c r="C323" s="75" t="s">
        <v>2199</v>
      </c>
      <c r="D323" s="79" t="s">
        <v>171</v>
      </c>
      <c r="E323" s="75" t="s">
        <v>2180</v>
      </c>
      <c r="F323" s="75" t="s">
        <v>1514</v>
      </c>
      <c r="G323" s="75" t="s">
        <v>2767</v>
      </c>
      <c r="H323" s="75">
        <v>7</v>
      </c>
      <c r="I323" s="75">
        <v>17</v>
      </c>
      <c r="J323" s="75">
        <v>21</v>
      </c>
      <c r="K323" s="75">
        <v>28</v>
      </c>
      <c r="L323" s="75">
        <v>28</v>
      </c>
      <c r="M323" s="75">
        <v>0.25</v>
      </c>
      <c r="N323" s="75">
        <v>0.6071428571428571</v>
      </c>
      <c r="O323" s="75">
        <v>0.75</v>
      </c>
      <c r="P323" s="75">
        <v>1</v>
      </c>
      <c r="Q323" s="75">
        <v>0.2857142857142857</v>
      </c>
      <c r="R323" s="75">
        <v>0.4642857142857143</v>
      </c>
      <c r="S323" s="75">
        <v>0.7857142857142857</v>
      </c>
      <c r="T323" s="75" t="str">
        <f t="shared" si="4"/>
        <v>02CD04E200</v>
      </c>
    </row>
    <row r="324" spans="1:20" s="75" customFormat="1" hidden="1">
      <c r="A324" s="75" t="str">
        <f>IF(T324&lt;&gt;0,T324&amp;"_"&amp;COUNTIF($T$2:T324,T324),"")</f>
        <v>02CD04E200_3</v>
      </c>
      <c r="B324" s="79" t="s">
        <v>69</v>
      </c>
      <c r="C324" s="75" t="s">
        <v>2199</v>
      </c>
      <c r="D324" s="79" t="s">
        <v>171</v>
      </c>
      <c r="E324" s="75" t="s">
        <v>2180</v>
      </c>
      <c r="F324" s="75" t="s">
        <v>1518</v>
      </c>
      <c r="G324" s="75" t="s">
        <v>2768</v>
      </c>
      <c r="H324" s="75">
        <v>62.5</v>
      </c>
      <c r="I324" s="75">
        <v>125</v>
      </c>
      <c r="J324" s="75">
        <v>187.5</v>
      </c>
      <c r="K324" s="75">
        <v>250</v>
      </c>
      <c r="L324" s="75">
        <v>250</v>
      </c>
      <c r="M324" s="75">
        <v>0.25</v>
      </c>
      <c r="N324" s="75">
        <v>0.5</v>
      </c>
      <c r="O324" s="75">
        <v>0.75</v>
      </c>
      <c r="P324" s="75">
        <v>1</v>
      </c>
      <c r="Q324" s="75">
        <v>0.252</v>
      </c>
      <c r="R324" s="75">
        <v>0.72399999999999998</v>
      </c>
      <c r="S324" s="75">
        <v>1.208</v>
      </c>
      <c r="T324" s="75" t="str">
        <f t="shared" si="4"/>
        <v>02CD04E200</v>
      </c>
    </row>
    <row r="325" spans="1:20" s="75" customFormat="1" hidden="1">
      <c r="A325" s="75" t="str">
        <f>IF(T325&lt;&gt;0,T325&amp;"_"&amp;COUNTIF($T$2:T325,T325),"")</f>
        <v>02CD04E200_4</v>
      </c>
      <c r="B325" s="79" t="s">
        <v>69</v>
      </c>
      <c r="C325" s="75" t="s">
        <v>2199</v>
      </c>
      <c r="D325" s="79" t="s">
        <v>171</v>
      </c>
      <c r="E325" s="75" t="s">
        <v>2180</v>
      </c>
      <c r="F325" s="75" t="s">
        <v>1520</v>
      </c>
      <c r="G325" s="75" t="s">
        <v>2768</v>
      </c>
      <c r="H325" s="75">
        <v>62.5</v>
      </c>
      <c r="I325" s="75">
        <v>125</v>
      </c>
      <c r="J325" s="75">
        <v>187.5</v>
      </c>
      <c r="K325" s="75">
        <v>250</v>
      </c>
      <c r="L325" s="75">
        <v>250</v>
      </c>
      <c r="M325" s="75">
        <v>0.25</v>
      </c>
      <c r="N325" s="75">
        <v>0.5</v>
      </c>
      <c r="O325" s="75">
        <v>0.75</v>
      </c>
      <c r="P325" s="75">
        <v>1</v>
      </c>
      <c r="Q325" s="75">
        <v>0.252</v>
      </c>
      <c r="R325" s="75">
        <v>0.72399999999999998</v>
      </c>
      <c r="S325" s="75">
        <v>1.208</v>
      </c>
      <c r="T325" s="75" t="str">
        <f t="shared" si="4"/>
        <v>02CD04E200</v>
      </c>
    </row>
    <row r="326" spans="1:20" s="75" customFormat="1" hidden="1">
      <c r="A326" s="75" t="str">
        <f>IF(T326&lt;&gt;0,T326&amp;"_"&amp;COUNTIF($T$2:T326,T326),"")</f>
        <v>02CD04E200_5</v>
      </c>
      <c r="B326" s="79" t="s">
        <v>69</v>
      </c>
      <c r="C326" s="75" t="s">
        <v>2199</v>
      </c>
      <c r="D326" s="79" t="s">
        <v>171</v>
      </c>
      <c r="E326" s="75" t="s">
        <v>2180</v>
      </c>
      <c r="F326" s="75" t="s">
        <v>1523</v>
      </c>
      <c r="G326" s="75" t="s">
        <v>2769</v>
      </c>
      <c r="H326" s="75">
        <v>21642.5</v>
      </c>
      <c r="I326" s="75">
        <v>43285</v>
      </c>
      <c r="J326" s="75">
        <v>64927.5</v>
      </c>
      <c r="K326" s="75">
        <v>86570</v>
      </c>
      <c r="L326" s="75">
        <v>86570</v>
      </c>
      <c r="M326" s="75">
        <v>0.25</v>
      </c>
      <c r="N326" s="75">
        <v>0.5</v>
      </c>
      <c r="O326" s="75">
        <v>0.75</v>
      </c>
      <c r="P326" s="75">
        <v>1</v>
      </c>
      <c r="Q326" s="75">
        <v>0.18962689153286358</v>
      </c>
      <c r="R326" s="75">
        <v>0.35903892803511611</v>
      </c>
      <c r="S326" s="75">
        <v>0.56429479034307495</v>
      </c>
      <c r="T326" s="75" t="str">
        <f t="shared" si="4"/>
        <v>02CD04E200</v>
      </c>
    </row>
    <row r="327" spans="1:20" s="75" customFormat="1" hidden="1">
      <c r="A327" s="75" t="str">
        <f>IF(T327&lt;&gt;0,T327&amp;"_"&amp;COUNTIF($T$2:T327,T327),"")</f>
        <v>02CD04E200_6</v>
      </c>
      <c r="B327" s="79" t="s">
        <v>69</v>
      </c>
      <c r="C327" s="75" t="s">
        <v>2199</v>
      </c>
      <c r="D327" s="79" t="s">
        <v>171</v>
      </c>
      <c r="E327" s="75" t="s">
        <v>2180</v>
      </c>
      <c r="F327" s="75" t="s">
        <v>1525</v>
      </c>
      <c r="G327" s="75" t="s">
        <v>2769</v>
      </c>
      <c r="H327" s="75">
        <v>21642.5</v>
      </c>
      <c r="I327" s="75">
        <v>43285</v>
      </c>
      <c r="J327" s="75">
        <v>64927.5</v>
      </c>
      <c r="K327" s="75">
        <v>86570</v>
      </c>
      <c r="L327" s="75">
        <v>86570</v>
      </c>
      <c r="M327" s="75">
        <v>0.25</v>
      </c>
      <c r="N327" s="75">
        <v>0.5</v>
      </c>
      <c r="O327" s="75">
        <v>0.75</v>
      </c>
      <c r="P327" s="75">
        <v>1</v>
      </c>
      <c r="Q327" s="75">
        <v>0.18962689153286358</v>
      </c>
      <c r="R327" s="75">
        <v>0.35903892803511611</v>
      </c>
      <c r="S327" s="75">
        <v>0.56429479034307495</v>
      </c>
      <c r="T327" s="75" t="str">
        <f t="shared" si="4"/>
        <v>02CD04E200</v>
      </c>
    </row>
    <row r="328" spans="1:20" s="75" customFormat="1" hidden="1">
      <c r="A328" s="75" t="str">
        <f>IF(T328&lt;&gt;0,T328&amp;"_"&amp;COUNTIF($T$2:T328,T328),"")</f>
        <v>02CD04E200_7</v>
      </c>
      <c r="B328" s="79" t="s">
        <v>69</v>
      </c>
      <c r="C328" s="75" t="s">
        <v>2199</v>
      </c>
      <c r="D328" s="79" t="s">
        <v>171</v>
      </c>
      <c r="E328" s="75" t="s">
        <v>2180</v>
      </c>
      <c r="F328" s="75" t="s">
        <v>1526</v>
      </c>
      <c r="G328" s="75" t="s">
        <v>2770</v>
      </c>
      <c r="H328" s="75">
        <v>45</v>
      </c>
      <c r="I328" s="75">
        <v>90</v>
      </c>
      <c r="J328" s="75">
        <v>135</v>
      </c>
      <c r="K328" s="75">
        <v>180</v>
      </c>
      <c r="L328" s="75">
        <v>180</v>
      </c>
      <c r="M328" s="75">
        <v>0.25</v>
      </c>
      <c r="N328" s="75">
        <v>0.5</v>
      </c>
      <c r="O328" s="75">
        <v>0.75</v>
      </c>
      <c r="P328" s="75">
        <v>1</v>
      </c>
      <c r="Q328" s="75">
        <v>0.33888888888888891</v>
      </c>
      <c r="R328" s="75">
        <v>1.3611111111111112</v>
      </c>
      <c r="S328" s="75">
        <v>1</v>
      </c>
      <c r="T328" s="75" t="str">
        <f t="shared" si="4"/>
        <v>02CD04E200</v>
      </c>
    </row>
    <row r="329" spans="1:20" s="75" customFormat="1" hidden="1">
      <c r="A329" s="75" t="str">
        <f>IF(T329&lt;&gt;0,T329&amp;"_"&amp;COUNTIF($T$2:T329,T329),"")</f>
        <v>02CD04E200_8</v>
      </c>
      <c r="B329" s="79" t="s">
        <v>69</v>
      </c>
      <c r="C329" s="75" t="s">
        <v>2199</v>
      </c>
      <c r="D329" s="79" t="s">
        <v>171</v>
      </c>
      <c r="E329" s="75" t="s">
        <v>2180</v>
      </c>
      <c r="F329" s="75" t="s">
        <v>1527</v>
      </c>
      <c r="G329" s="75" t="s">
        <v>2771</v>
      </c>
      <c r="H329" s="75">
        <v>45</v>
      </c>
      <c r="I329" s="75">
        <v>90</v>
      </c>
      <c r="J329" s="75">
        <v>135</v>
      </c>
      <c r="K329" s="75">
        <v>180</v>
      </c>
      <c r="L329" s="75">
        <v>180</v>
      </c>
      <c r="M329" s="75">
        <v>0.25</v>
      </c>
      <c r="N329" s="75">
        <v>0.5</v>
      </c>
      <c r="O329" s="75">
        <v>0.75</v>
      </c>
      <c r="P329" s="75">
        <v>1</v>
      </c>
      <c r="Q329" s="75">
        <v>0.33888888888888891</v>
      </c>
      <c r="R329" s="75">
        <v>1.3611111111111112</v>
      </c>
      <c r="S329" s="75">
        <v>1</v>
      </c>
      <c r="T329" s="75" t="str">
        <f t="shared" si="4"/>
        <v>02CD04E200</v>
      </c>
    </row>
    <row r="330" spans="1:20" s="75" customFormat="1" hidden="1">
      <c r="A330" s="75" t="str">
        <f>IF(T330&lt;&gt;0,T330&amp;"_"&amp;COUNTIF($T$2:T330,T330),"")</f>
        <v>02CD04F037_1</v>
      </c>
      <c r="B330" s="79" t="s">
        <v>69</v>
      </c>
      <c r="C330" s="75" t="s">
        <v>2199</v>
      </c>
      <c r="D330" s="79" t="s">
        <v>177</v>
      </c>
      <c r="E330" s="75" t="s">
        <v>2474</v>
      </c>
      <c r="F330" s="75" t="s">
        <v>1512</v>
      </c>
      <c r="G330" s="75" t="s">
        <v>1617</v>
      </c>
      <c r="H330" s="75">
        <v>1</v>
      </c>
      <c r="I330" s="75">
        <v>2</v>
      </c>
      <c r="J330" s="75">
        <v>3</v>
      </c>
      <c r="K330" s="75">
        <v>4</v>
      </c>
      <c r="L330" s="75">
        <v>4</v>
      </c>
      <c r="M330" s="75">
        <v>0.25</v>
      </c>
      <c r="N330" s="75">
        <v>0.5</v>
      </c>
      <c r="O330" s="75">
        <v>0.75</v>
      </c>
      <c r="P330" s="75">
        <v>1</v>
      </c>
      <c r="Q330" s="75">
        <v>0.25</v>
      </c>
      <c r="R330" s="75">
        <v>0.75</v>
      </c>
      <c r="S330" s="75">
        <v>0.75</v>
      </c>
      <c r="T330" s="75" t="str">
        <f t="shared" si="4"/>
        <v>02CD04F037</v>
      </c>
    </row>
    <row r="331" spans="1:20" s="75" customFormat="1" hidden="1">
      <c r="A331" s="75" t="str">
        <f>IF(T331&lt;&gt;0,T331&amp;"_"&amp;COUNTIF($T$2:T331,T331),"")</f>
        <v>02CD04F037_2</v>
      </c>
      <c r="B331" s="79" t="s">
        <v>69</v>
      </c>
      <c r="C331" s="75" t="s">
        <v>2199</v>
      </c>
      <c r="D331" s="79" t="s">
        <v>177</v>
      </c>
      <c r="E331" s="75" t="s">
        <v>2474</v>
      </c>
      <c r="F331" s="75" t="s">
        <v>1514</v>
      </c>
      <c r="G331" s="75" t="s">
        <v>2772</v>
      </c>
      <c r="H331" s="75">
        <v>1</v>
      </c>
      <c r="I331" s="75">
        <v>2</v>
      </c>
      <c r="J331" s="75">
        <v>3</v>
      </c>
      <c r="K331" s="75">
        <v>4</v>
      </c>
      <c r="L331" s="75">
        <v>4</v>
      </c>
      <c r="M331" s="75">
        <v>0.25</v>
      </c>
      <c r="N331" s="75">
        <v>0.5</v>
      </c>
      <c r="O331" s="75">
        <v>0.75</v>
      </c>
      <c r="P331" s="75">
        <v>1</v>
      </c>
      <c r="Q331" s="75">
        <v>0.25</v>
      </c>
      <c r="R331" s="75">
        <v>0.75</v>
      </c>
      <c r="S331" s="75">
        <v>0.75</v>
      </c>
      <c r="T331" s="75" t="str">
        <f t="shared" si="4"/>
        <v>02CD04F037</v>
      </c>
    </row>
    <row r="332" spans="1:20" s="75" customFormat="1" hidden="1">
      <c r="A332" s="75" t="str">
        <f>IF(T332&lt;&gt;0,T332&amp;"_"&amp;COUNTIF($T$2:T332,T332),"")</f>
        <v>02CD04F037_3</v>
      </c>
      <c r="B332" s="79" t="s">
        <v>69</v>
      </c>
      <c r="C332" s="75" t="s">
        <v>2199</v>
      </c>
      <c r="D332" s="79" t="s">
        <v>177</v>
      </c>
      <c r="E332" s="75" t="s">
        <v>2474</v>
      </c>
      <c r="F332" s="75" t="s">
        <v>1518</v>
      </c>
      <c r="G332" s="75" t="s">
        <v>2773</v>
      </c>
      <c r="H332" s="75">
        <v>2</v>
      </c>
      <c r="I332" s="75">
        <v>4</v>
      </c>
      <c r="J332" s="75">
        <v>6</v>
      </c>
      <c r="K332" s="75">
        <v>8</v>
      </c>
      <c r="L332" s="75">
        <v>8</v>
      </c>
      <c r="M332" s="75">
        <v>0.25</v>
      </c>
      <c r="N332" s="75">
        <v>0.5</v>
      </c>
      <c r="O332" s="75">
        <v>0.75</v>
      </c>
      <c r="P332" s="75">
        <v>1</v>
      </c>
      <c r="Q332" s="75">
        <v>0.25</v>
      </c>
      <c r="R332" s="75">
        <v>0.5</v>
      </c>
      <c r="S332" s="75">
        <v>0.75</v>
      </c>
      <c r="T332" s="75" t="str">
        <f t="shared" si="4"/>
        <v>02CD04F037</v>
      </c>
    </row>
    <row r="333" spans="1:20" s="75" customFormat="1" hidden="1">
      <c r="A333" s="75" t="str">
        <f>IF(T333&lt;&gt;0,T333&amp;"_"&amp;COUNTIF($T$2:T333,T333),"")</f>
        <v>02CD04F037_4</v>
      </c>
      <c r="B333" s="79" t="s">
        <v>69</v>
      </c>
      <c r="C333" s="75" t="s">
        <v>2199</v>
      </c>
      <c r="D333" s="79" t="s">
        <v>177</v>
      </c>
      <c r="E333" s="75" t="s">
        <v>2474</v>
      </c>
      <c r="F333" s="75" t="s">
        <v>1520</v>
      </c>
      <c r="G333" s="75" t="s">
        <v>2774</v>
      </c>
      <c r="H333" s="75">
        <v>2</v>
      </c>
      <c r="I333" s="75">
        <v>4</v>
      </c>
      <c r="J333" s="75">
        <v>6</v>
      </c>
      <c r="K333" s="75">
        <v>8</v>
      </c>
      <c r="L333" s="75">
        <v>8</v>
      </c>
      <c r="M333" s="75">
        <v>0.25</v>
      </c>
      <c r="N333" s="75">
        <v>0.5</v>
      </c>
      <c r="O333" s="75">
        <v>0.75</v>
      </c>
      <c r="P333" s="75">
        <v>1</v>
      </c>
      <c r="Q333" s="75">
        <v>0.25</v>
      </c>
      <c r="R333" s="75">
        <v>0.5</v>
      </c>
      <c r="S333" s="75">
        <v>0.75</v>
      </c>
      <c r="T333" s="75" t="str">
        <f t="shared" si="4"/>
        <v>02CD04F037</v>
      </c>
    </row>
    <row r="334" spans="1:20" s="75" customFormat="1" hidden="1">
      <c r="A334" s="75" t="str">
        <f>IF(T334&lt;&gt;0,T334&amp;"_"&amp;COUNTIF($T$2:T334,T334),"")</f>
        <v>02CD04F037_5</v>
      </c>
      <c r="B334" s="79" t="s">
        <v>69</v>
      </c>
      <c r="C334" s="75" t="s">
        <v>2199</v>
      </c>
      <c r="D334" s="79" t="s">
        <v>177</v>
      </c>
      <c r="E334" s="75" t="s">
        <v>2474</v>
      </c>
      <c r="F334" s="75" t="s">
        <v>1523</v>
      </c>
      <c r="G334" s="75" t="s">
        <v>2775</v>
      </c>
      <c r="H334" s="75">
        <v>3</v>
      </c>
      <c r="I334" s="75">
        <v>6</v>
      </c>
      <c r="J334" s="75">
        <v>9</v>
      </c>
      <c r="K334" s="75">
        <v>12</v>
      </c>
      <c r="L334" s="75">
        <v>12</v>
      </c>
      <c r="M334" s="75">
        <v>0.25</v>
      </c>
      <c r="N334" s="75">
        <v>0.5</v>
      </c>
      <c r="O334" s="75">
        <v>0.75</v>
      </c>
      <c r="P334" s="75">
        <v>1</v>
      </c>
      <c r="Q334" s="75">
        <v>8.3333333333333329E-2</v>
      </c>
      <c r="R334" s="75">
        <v>0.33333333333333331</v>
      </c>
      <c r="S334" s="75">
        <v>0.75</v>
      </c>
      <c r="T334" s="75" t="str">
        <f t="shared" si="4"/>
        <v>02CD04F037</v>
      </c>
    </row>
    <row r="335" spans="1:20" s="75" customFormat="1" hidden="1">
      <c r="A335" s="75" t="str">
        <f>IF(T335&lt;&gt;0,T335&amp;"_"&amp;COUNTIF($T$2:T335,T335),"")</f>
        <v>02CD04F037_6</v>
      </c>
      <c r="B335" s="79" t="s">
        <v>69</v>
      </c>
      <c r="C335" s="75" t="s">
        <v>2199</v>
      </c>
      <c r="D335" s="79" t="s">
        <v>177</v>
      </c>
      <c r="E335" s="75" t="s">
        <v>2474</v>
      </c>
      <c r="F335" s="75" t="s">
        <v>1525</v>
      </c>
      <c r="G335" s="75" t="s">
        <v>2776</v>
      </c>
      <c r="H335" s="75">
        <v>3</v>
      </c>
      <c r="I335" s="75">
        <v>6</v>
      </c>
      <c r="J335" s="75">
        <v>9</v>
      </c>
      <c r="K335" s="75">
        <v>12</v>
      </c>
      <c r="L335" s="75">
        <v>12</v>
      </c>
      <c r="M335" s="75">
        <v>0.25</v>
      </c>
      <c r="N335" s="75">
        <v>0.5</v>
      </c>
      <c r="O335" s="75">
        <v>0.75</v>
      </c>
      <c r="P335" s="75">
        <v>1</v>
      </c>
      <c r="Q335" s="75">
        <v>8.3333333333333329E-2</v>
      </c>
      <c r="R335" s="75">
        <v>0.33333333333333331</v>
      </c>
      <c r="S335" s="75">
        <v>0.75</v>
      </c>
      <c r="T335" s="75" t="str">
        <f t="shared" si="4"/>
        <v>02CD04F037</v>
      </c>
    </row>
    <row r="336" spans="1:20" s="75" customFormat="1" hidden="1">
      <c r="A336" s="75" t="str">
        <f>IF(T336&lt;&gt;0,T336&amp;"_"&amp;COUNTIF($T$2:T336,T336),"")</f>
        <v>02CD04K023_1</v>
      </c>
      <c r="B336" s="79" t="s">
        <v>69</v>
      </c>
      <c r="C336" s="75" t="s">
        <v>2199</v>
      </c>
      <c r="D336" s="79" t="s">
        <v>178</v>
      </c>
      <c r="E336" s="75" t="s">
        <v>474</v>
      </c>
      <c r="F336" s="75" t="s">
        <v>1512</v>
      </c>
      <c r="G336" s="75" t="s">
        <v>2777</v>
      </c>
      <c r="H336" s="75">
        <v>0</v>
      </c>
      <c r="I336" s="75">
        <v>3</v>
      </c>
      <c r="J336" s="75">
        <v>3</v>
      </c>
      <c r="K336" s="75">
        <v>3</v>
      </c>
      <c r="L336" s="75">
        <v>3</v>
      </c>
      <c r="M336" s="75">
        <v>0</v>
      </c>
      <c r="N336" s="75">
        <v>1</v>
      </c>
      <c r="O336" s="75">
        <v>1</v>
      </c>
      <c r="P336" s="75">
        <v>1</v>
      </c>
      <c r="Q336" s="75">
        <v>0</v>
      </c>
      <c r="R336" s="75">
        <v>0</v>
      </c>
      <c r="S336" s="75">
        <v>0.66666666666666663</v>
      </c>
      <c r="T336" s="75" t="str">
        <f t="shared" si="4"/>
        <v>02CD04K023</v>
      </c>
    </row>
    <row r="337" spans="1:20" s="75" customFormat="1" hidden="1">
      <c r="A337" s="75" t="str">
        <f>IF(T337&lt;&gt;0,T337&amp;"_"&amp;COUNTIF($T$2:T337,T337),"")</f>
        <v>02CD04K023_2</v>
      </c>
      <c r="B337" s="79" t="s">
        <v>69</v>
      </c>
      <c r="C337" s="75" t="s">
        <v>2199</v>
      </c>
      <c r="D337" s="79" t="s">
        <v>178</v>
      </c>
      <c r="E337" s="75" t="s">
        <v>474</v>
      </c>
      <c r="F337" s="75" t="s">
        <v>1514</v>
      </c>
      <c r="G337" s="75" t="s">
        <v>2777</v>
      </c>
      <c r="H337" s="75">
        <v>0</v>
      </c>
      <c r="I337" s="75">
        <v>3</v>
      </c>
      <c r="J337" s="75">
        <v>3</v>
      </c>
      <c r="K337" s="75">
        <v>3</v>
      </c>
      <c r="L337" s="75">
        <v>3</v>
      </c>
      <c r="M337" s="75">
        <v>0</v>
      </c>
      <c r="N337" s="75">
        <v>1</v>
      </c>
      <c r="O337" s="75">
        <v>1</v>
      </c>
      <c r="P337" s="75">
        <v>1</v>
      </c>
      <c r="Q337" s="75">
        <v>0</v>
      </c>
      <c r="R337" s="75">
        <v>0</v>
      </c>
      <c r="S337" s="75">
        <v>0.66666666666666663</v>
      </c>
      <c r="T337" s="75" t="str">
        <f t="shared" si="4"/>
        <v>02CD04K023</v>
      </c>
    </row>
    <row r="338" spans="1:20" s="75" customFormat="1" hidden="1">
      <c r="A338" s="75" t="str">
        <f>IF(T338&lt;&gt;0,T338&amp;"_"&amp;COUNTIF($T$2:T338,T338),"")</f>
        <v>02CD04K023_3</v>
      </c>
      <c r="B338" s="79" t="s">
        <v>69</v>
      </c>
      <c r="C338" s="75" t="s">
        <v>2199</v>
      </c>
      <c r="D338" s="79" t="s">
        <v>178</v>
      </c>
      <c r="E338" s="75" t="s">
        <v>474</v>
      </c>
      <c r="F338" s="75" t="s">
        <v>1518</v>
      </c>
      <c r="G338" s="75" t="s">
        <v>2778</v>
      </c>
      <c r="H338" s="75">
        <v>0</v>
      </c>
      <c r="I338" s="75">
        <v>10</v>
      </c>
      <c r="J338" s="75">
        <v>10</v>
      </c>
      <c r="K338" s="75">
        <v>10</v>
      </c>
      <c r="L338" s="75">
        <v>10</v>
      </c>
      <c r="M338" s="75">
        <v>0</v>
      </c>
      <c r="N338" s="75">
        <v>1</v>
      </c>
      <c r="O338" s="75">
        <v>1</v>
      </c>
      <c r="P338" s="75">
        <v>1</v>
      </c>
      <c r="Q338" s="75">
        <v>0</v>
      </c>
      <c r="R338" s="75">
        <v>0.2</v>
      </c>
      <c r="S338" s="75">
        <v>0.8</v>
      </c>
      <c r="T338" s="75" t="str">
        <f t="shared" si="4"/>
        <v>02CD04K023</v>
      </c>
    </row>
    <row r="339" spans="1:20" s="75" customFormat="1" hidden="1">
      <c r="A339" s="75" t="str">
        <f>IF(T339&lt;&gt;0,T339&amp;"_"&amp;COUNTIF($T$2:T339,T339),"")</f>
        <v>02CD04K023_4</v>
      </c>
      <c r="B339" s="79" t="s">
        <v>69</v>
      </c>
      <c r="C339" s="75" t="s">
        <v>2199</v>
      </c>
      <c r="D339" s="79" t="s">
        <v>178</v>
      </c>
      <c r="E339" s="75" t="s">
        <v>474</v>
      </c>
      <c r="F339" s="75" t="s">
        <v>1520</v>
      </c>
      <c r="G339" s="75" t="s">
        <v>2778</v>
      </c>
      <c r="H339" s="75">
        <v>0</v>
      </c>
      <c r="I339" s="75">
        <v>10</v>
      </c>
      <c r="J339" s="75">
        <v>10</v>
      </c>
      <c r="K339" s="75">
        <v>10</v>
      </c>
      <c r="L339" s="75">
        <v>10</v>
      </c>
      <c r="M339" s="75">
        <v>0</v>
      </c>
      <c r="N339" s="75">
        <v>1</v>
      </c>
      <c r="O339" s="75">
        <v>1</v>
      </c>
      <c r="P339" s="75">
        <v>1</v>
      </c>
      <c r="Q339" s="75">
        <v>0</v>
      </c>
      <c r="R339" s="75">
        <v>0.2</v>
      </c>
      <c r="S339" s="75">
        <v>0.8</v>
      </c>
      <c r="T339" s="75" t="str">
        <f t="shared" si="4"/>
        <v>02CD04K023</v>
      </c>
    </row>
    <row r="340" spans="1:20" s="75" customFormat="1" hidden="1">
      <c r="A340" s="75" t="str">
        <f>IF(T340&lt;&gt;0,T340&amp;"_"&amp;COUNTIF($T$2:T340,T340),"")</f>
        <v>02CD04K023_5</v>
      </c>
      <c r="B340" s="79" t="s">
        <v>69</v>
      </c>
      <c r="C340" s="75" t="s">
        <v>2199</v>
      </c>
      <c r="D340" s="79" t="s">
        <v>178</v>
      </c>
      <c r="E340" s="75" t="s">
        <v>474</v>
      </c>
      <c r="F340" s="75" t="s">
        <v>1523</v>
      </c>
      <c r="G340" s="75" t="s">
        <v>2779</v>
      </c>
      <c r="H340" s="75">
        <v>0</v>
      </c>
      <c r="I340" s="75">
        <v>4</v>
      </c>
      <c r="J340" s="75">
        <v>4</v>
      </c>
      <c r="K340" s="75">
        <v>4</v>
      </c>
      <c r="L340" s="75">
        <v>4</v>
      </c>
      <c r="M340" s="75">
        <v>0</v>
      </c>
      <c r="N340" s="75">
        <v>1</v>
      </c>
      <c r="O340" s="75">
        <v>1</v>
      </c>
      <c r="P340" s="75">
        <v>1</v>
      </c>
      <c r="Q340" s="75">
        <v>0</v>
      </c>
      <c r="R340" s="75">
        <v>0.5</v>
      </c>
      <c r="S340" s="75">
        <v>1.25</v>
      </c>
      <c r="T340" s="75" t="str">
        <f t="shared" ref="T340:T403" si="5">B340&amp;D340</f>
        <v>02CD04K023</v>
      </c>
    </row>
    <row r="341" spans="1:20" s="75" customFormat="1" hidden="1">
      <c r="A341" s="75" t="str">
        <f>IF(T341&lt;&gt;0,T341&amp;"_"&amp;COUNTIF($T$2:T341,T341),"")</f>
        <v>02CD04K023_6</v>
      </c>
      <c r="B341" s="79" t="s">
        <v>69</v>
      </c>
      <c r="C341" s="75" t="s">
        <v>2199</v>
      </c>
      <c r="D341" s="79" t="s">
        <v>178</v>
      </c>
      <c r="E341" s="75" t="s">
        <v>474</v>
      </c>
      <c r="F341" s="75" t="s">
        <v>1525</v>
      </c>
      <c r="G341" s="75" t="s">
        <v>2779</v>
      </c>
      <c r="H341" s="75">
        <v>0</v>
      </c>
      <c r="I341" s="75">
        <v>4</v>
      </c>
      <c r="J341" s="75">
        <v>4</v>
      </c>
      <c r="K341" s="75">
        <v>4</v>
      </c>
      <c r="L341" s="75">
        <v>4</v>
      </c>
      <c r="M341" s="75">
        <v>0</v>
      </c>
      <c r="N341" s="75">
        <v>1</v>
      </c>
      <c r="O341" s="75">
        <v>1</v>
      </c>
      <c r="P341" s="75">
        <v>1</v>
      </c>
      <c r="Q341" s="75">
        <v>0</v>
      </c>
      <c r="R341" s="75">
        <v>0.5</v>
      </c>
      <c r="S341" s="75">
        <v>1.25</v>
      </c>
      <c r="T341" s="75" t="str">
        <f t="shared" si="5"/>
        <v>02CD04K023</v>
      </c>
    </row>
    <row r="342" spans="1:20" s="75" customFormat="1" hidden="1">
      <c r="A342" s="75" t="str">
        <f>IF(T342&lt;&gt;0,T342&amp;"_"&amp;COUNTIF($T$2:T342,T342),"")</f>
        <v>02CD04K023_7</v>
      </c>
      <c r="B342" s="79" t="s">
        <v>69</v>
      </c>
      <c r="C342" s="75" t="s">
        <v>2199</v>
      </c>
      <c r="D342" s="79" t="s">
        <v>178</v>
      </c>
      <c r="E342" s="75" t="s">
        <v>474</v>
      </c>
      <c r="F342" s="75" t="s">
        <v>1526</v>
      </c>
      <c r="G342" s="75" t="s">
        <v>2780</v>
      </c>
      <c r="H342" s="75">
        <v>0</v>
      </c>
      <c r="I342" s="75">
        <v>5</v>
      </c>
      <c r="J342" s="75">
        <v>5</v>
      </c>
      <c r="K342" s="75">
        <v>5</v>
      </c>
      <c r="L342" s="75">
        <v>5</v>
      </c>
      <c r="M342" s="75">
        <v>0</v>
      </c>
      <c r="N342" s="75">
        <v>1</v>
      </c>
      <c r="O342" s="75">
        <v>1</v>
      </c>
      <c r="P342" s="75">
        <v>1</v>
      </c>
      <c r="Q342" s="75">
        <v>0</v>
      </c>
      <c r="R342" s="75">
        <v>0</v>
      </c>
      <c r="S342" s="75">
        <v>0</v>
      </c>
      <c r="T342" s="75" t="str">
        <f t="shared" si="5"/>
        <v>02CD04K023</v>
      </c>
    </row>
    <row r="343" spans="1:20" s="75" customFormat="1" hidden="1">
      <c r="A343" s="75" t="str">
        <f>IF(T343&lt;&gt;0,T343&amp;"_"&amp;COUNTIF($T$2:T343,T343),"")</f>
        <v>02CD04K023_8</v>
      </c>
      <c r="B343" s="79" t="s">
        <v>69</v>
      </c>
      <c r="C343" s="75" t="s">
        <v>2199</v>
      </c>
      <c r="D343" s="79" t="s">
        <v>178</v>
      </c>
      <c r="E343" s="75" t="s">
        <v>474</v>
      </c>
      <c r="F343" s="75" t="s">
        <v>1527</v>
      </c>
      <c r="G343" s="75" t="s">
        <v>2780</v>
      </c>
      <c r="H343" s="75">
        <v>0</v>
      </c>
      <c r="I343" s="75">
        <v>5</v>
      </c>
      <c r="J343" s="75">
        <v>5</v>
      </c>
      <c r="K343" s="75">
        <v>5</v>
      </c>
      <c r="L343" s="75">
        <v>5</v>
      </c>
      <c r="M343" s="75">
        <v>0</v>
      </c>
      <c r="N343" s="75">
        <v>1</v>
      </c>
      <c r="O343" s="75">
        <v>1</v>
      </c>
      <c r="P343" s="75">
        <v>1</v>
      </c>
      <c r="Q343" s="75">
        <v>0</v>
      </c>
      <c r="R343" s="75">
        <v>0</v>
      </c>
      <c r="S343" s="75">
        <v>0</v>
      </c>
      <c r="T343" s="75" t="str">
        <f t="shared" si="5"/>
        <v>02CD04K023</v>
      </c>
    </row>
    <row r="344" spans="1:20" s="75" customFormat="1" hidden="1">
      <c r="A344" s="75" t="str">
        <f>IF(T344&lt;&gt;0,T344&amp;"_"&amp;COUNTIF($T$2:T344,T344),"")</f>
        <v>02CD04K023_9</v>
      </c>
      <c r="B344" s="79" t="s">
        <v>69</v>
      </c>
      <c r="C344" s="75" t="s">
        <v>2199</v>
      </c>
      <c r="D344" s="79" t="s">
        <v>178</v>
      </c>
      <c r="E344" s="75" t="s">
        <v>474</v>
      </c>
      <c r="F344" s="75" t="s">
        <v>1528</v>
      </c>
      <c r="G344" s="75" t="s">
        <v>2781</v>
      </c>
      <c r="H344" s="75">
        <v>0</v>
      </c>
      <c r="I344" s="75">
        <v>2</v>
      </c>
      <c r="J344" s="75">
        <v>2</v>
      </c>
      <c r="K344" s="75">
        <v>2</v>
      </c>
      <c r="L344" s="75">
        <v>2</v>
      </c>
      <c r="M344" s="75">
        <v>0</v>
      </c>
      <c r="N344" s="75">
        <v>1</v>
      </c>
      <c r="O344" s="75">
        <v>1</v>
      </c>
      <c r="P344" s="75">
        <v>1</v>
      </c>
      <c r="Q344" s="75">
        <v>0</v>
      </c>
      <c r="R344" s="75">
        <v>0</v>
      </c>
      <c r="S344" s="75">
        <v>1</v>
      </c>
      <c r="T344" s="75" t="str">
        <f t="shared" si="5"/>
        <v>02CD04K023</v>
      </c>
    </row>
    <row r="345" spans="1:20" s="75" customFormat="1" hidden="1">
      <c r="A345" s="75" t="str">
        <f>IF(T345&lt;&gt;0,T345&amp;"_"&amp;COUNTIF($T$2:T345,T345),"")</f>
        <v>02CD04K023_10</v>
      </c>
      <c r="B345" s="79" t="s">
        <v>69</v>
      </c>
      <c r="C345" s="75" t="s">
        <v>2199</v>
      </c>
      <c r="D345" s="79" t="s">
        <v>178</v>
      </c>
      <c r="E345" s="75" t="s">
        <v>474</v>
      </c>
      <c r="F345" s="75" t="s">
        <v>1529</v>
      </c>
      <c r="G345" s="75" t="s">
        <v>2781</v>
      </c>
      <c r="H345" s="75">
        <v>0</v>
      </c>
      <c r="I345" s="75">
        <v>2</v>
      </c>
      <c r="J345" s="75">
        <v>2</v>
      </c>
      <c r="K345" s="75">
        <v>2</v>
      </c>
      <c r="L345" s="75">
        <v>2</v>
      </c>
      <c r="M345" s="75">
        <v>0</v>
      </c>
      <c r="N345" s="75">
        <v>1</v>
      </c>
      <c r="O345" s="75">
        <v>1</v>
      </c>
      <c r="P345" s="75">
        <v>1</v>
      </c>
      <c r="Q345" s="75">
        <v>0</v>
      </c>
      <c r="R345" s="75">
        <v>0</v>
      </c>
      <c r="S345" s="75">
        <v>1</v>
      </c>
      <c r="T345" s="75" t="str">
        <f t="shared" si="5"/>
        <v>02CD04K023</v>
      </c>
    </row>
    <row r="346" spans="1:20" s="75" customFormat="1" hidden="1">
      <c r="A346" s="75" t="str">
        <f>IF(T346&lt;&gt;0,T346&amp;"_"&amp;COUNTIF($T$2:T346,T346),"")</f>
        <v>02CD04K023_11</v>
      </c>
      <c r="B346" s="79" t="s">
        <v>69</v>
      </c>
      <c r="C346" s="75" t="s">
        <v>2199</v>
      </c>
      <c r="D346" s="79" t="s">
        <v>178</v>
      </c>
      <c r="E346" s="75" t="s">
        <v>474</v>
      </c>
      <c r="F346" s="75" t="s">
        <v>1530</v>
      </c>
      <c r="G346" s="75" t="s">
        <v>2782</v>
      </c>
      <c r="H346" s="75">
        <v>903.5</v>
      </c>
      <c r="I346" s="75">
        <v>1807</v>
      </c>
      <c r="J346" s="75">
        <v>2710.5</v>
      </c>
      <c r="K346" s="75">
        <v>3614</v>
      </c>
      <c r="L346" s="75">
        <v>3614</v>
      </c>
      <c r="M346" s="75">
        <v>0.25</v>
      </c>
      <c r="N346" s="75">
        <v>0.5</v>
      </c>
      <c r="O346" s="75">
        <v>0.75</v>
      </c>
      <c r="P346" s="75">
        <v>1</v>
      </c>
      <c r="Q346" s="75">
        <v>0</v>
      </c>
      <c r="R346" s="75">
        <v>0.44659656889872718</v>
      </c>
      <c r="S346" s="75">
        <v>0.99308245711123411</v>
      </c>
      <c r="T346" s="75" t="str">
        <f t="shared" si="5"/>
        <v>02CD04K023</v>
      </c>
    </row>
    <row r="347" spans="1:20" s="75" customFormat="1" hidden="1">
      <c r="A347" s="75" t="str">
        <f>IF(T347&lt;&gt;0,T347&amp;"_"&amp;COUNTIF($T$2:T347,T347),"")</f>
        <v>02CD04K023_12</v>
      </c>
      <c r="B347" s="79" t="s">
        <v>69</v>
      </c>
      <c r="C347" s="75" t="s">
        <v>2199</v>
      </c>
      <c r="D347" s="79" t="s">
        <v>178</v>
      </c>
      <c r="E347" s="75" t="s">
        <v>474</v>
      </c>
      <c r="F347" s="75" t="s">
        <v>1531</v>
      </c>
      <c r="G347" s="75" t="s">
        <v>2782</v>
      </c>
      <c r="H347" s="75">
        <v>903.5</v>
      </c>
      <c r="I347" s="75">
        <v>1807</v>
      </c>
      <c r="J347" s="75">
        <v>2710.5</v>
      </c>
      <c r="K347" s="75">
        <v>3614</v>
      </c>
      <c r="L347" s="75">
        <v>3614</v>
      </c>
      <c r="M347" s="75">
        <v>0.25</v>
      </c>
      <c r="N347" s="75">
        <v>0.5</v>
      </c>
      <c r="O347" s="75">
        <v>0.75</v>
      </c>
      <c r="P347" s="75">
        <v>1</v>
      </c>
      <c r="Q347" s="75">
        <v>0</v>
      </c>
      <c r="R347" s="75">
        <v>0.44659656889872718</v>
      </c>
      <c r="S347" s="75">
        <v>0.99308245711123411</v>
      </c>
      <c r="T347" s="75" t="str">
        <f t="shared" si="5"/>
        <v>02CD04K023</v>
      </c>
    </row>
    <row r="348" spans="1:20" s="75" customFormat="1" hidden="1">
      <c r="A348" s="75" t="str">
        <f>IF(T348&lt;&gt;0,T348&amp;"_"&amp;COUNTIF($T$2:T348,T348),"")</f>
        <v>02CD04K023_13</v>
      </c>
      <c r="B348" s="79" t="s">
        <v>69</v>
      </c>
      <c r="C348" s="75" t="s">
        <v>2199</v>
      </c>
      <c r="D348" s="79" t="s">
        <v>178</v>
      </c>
      <c r="E348" s="75" t="s">
        <v>474</v>
      </c>
      <c r="F348" s="75" t="s">
        <v>1562</v>
      </c>
      <c r="G348" s="75" t="s">
        <v>2783</v>
      </c>
      <c r="H348" s="75">
        <v>1087.05</v>
      </c>
      <c r="I348" s="75">
        <v>2175</v>
      </c>
      <c r="J348" s="75">
        <v>3262.5</v>
      </c>
      <c r="K348" s="75">
        <v>4350</v>
      </c>
      <c r="L348" s="75">
        <v>4350</v>
      </c>
      <c r="M348" s="75">
        <v>0.24989655172413791</v>
      </c>
      <c r="N348" s="75">
        <v>0.5</v>
      </c>
      <c r="O348" s="75">
        <v>0.75</v>
      </c>
      <c r="P348" s="75">
        <v>1</v>
      </c>
      <c r="Q348" s="75">
        <v>0</v>
      </c>
      <c r="R348" s="75">
        <v>8.344827586206896E-2</v>
      </c>
      <c r="S348" s="75">
        <v>0.18390804597701149</v>
      </c>
      <c r="T348" s="75" t="str">
        <f t="shared" si="5"/>
        <v>02CD04K023</v>
      </c>
    </row>
    <row r="349" spans="1:20" s="75" customFormat="1" hidden="1">
      <c r="A349" s="75" t="str">
        <f>IF(T349&lt;&gt;0,T349&amp;"_"&amp;COUNTIF($T$2:T349,T349),"")</f>
        <v>02CD04K023_14</v>
      </c>
      <c r="B349" s="79" t="s">
        <v>69</v>
      </c>
      <c r="C349" s="75" t="s">
        <v>2199</v>
      </c>
      <c r="D349" s="79" t="s">
        <v>178</v>
      </c>
      <c r="E349" s="75" t="s">
        <v>474</v>
      </c>
      <c r="F349" s="75" t="s">
        <v>1563</v>
      </c>
      <c r="G349" s="75" t="s">
        <v>2783</v>
      </c>
      <c r="H349" s="75">
        <v>1087.05</v>
      </c>
      <c r="I349" s="75">
        <v>2175</v>
      </c>
      <c r="J349" s="75">
        <v>3262.5</v>
      </c>
      <c r="K349" s="75">
        <v>4350</v>
      </c>
      <c r="L349" s="75">
        <v>4350</v>
      </c>
      <c r="M349" s="75">
        <v>0.24989655172413791</v>
      </c>
      <c r="N349" s="75">
        <v>0.5</v>
      </c>
      <c r="O349" s="75">
        <v>0.75</v>
      </c>
      <c r="P349" s="75">
        <v>1</v>
      </c>
      <c r="Q349" s="75">
        <v>0</v>
      </c>
      <c r="R349" s="75">
        <v>8.344827586206896E-2</v>
      </c>
      <c r="S349" s="75">
        <v>0.18390804597701149</v>
      </c>
      <c r="T349" s="75" t="str">
        <f t="shared" si="5"/>
        <v>02CD04K023</v>
      </c>
    </row>
    <row r="350" spans="1:20" s="75" customFormat="1" hidden="1">
      <c r="A350" s="75" t="str">
        <f>IF(T350&lt;&gt;0,T350&amp;"_"&amp;COUNTIF($T$2:T350,T350),"")</f>
        <v>02CD04K023_15</v>
      </c>
      <c r="B350" s="79" t="s">
        <v>69</v>
      </c>
      <c r="C350" s="75" t="s">
        <v>2199</v>
      </c>
      <c r="D350" s="79" t="s">
        <v>178</v>
      </c>
      <c r="E350" s="75" t="s">
        <v>474</v>
      </c>
      <c r="F350" s="75" t="s">
        <v>1571</v>
      </c>
      <c r="G350" s="75" t="s">
        <v>2784</v>
      </c>
      <c r="H350" s="75">
        <v>100000</v>
      </c>
      <c r="I350" s="75">
        <v>200000</v>
      </c>
      <c r="J350" s="75">
        <v>300000</v>
      </c>
      <c r="K350" s="75">
        <v>400000</v>
      </c>
      <c r="L350" s="75">
        <v>400000</v>
      </c>
      <c r="M350" s="75">
        <v>0.25</v>
      </c>
      <c r="N350" s="75">
        <v>0.5</v>
      </c>
      <c r="O350" s="75">
        <v>0.75</v>
      </c>
      <c r="P350" s="75">
        <v>1</v>
      </c>
      <c r="Q350" s="75">
        <v>0</v>
      </c>
      <c r="R350" s="75">
        <v>4.973495E-2</v>
      </c>
      <c r="S350" s="75">
        <v>0.10285745</v>
      </c>
      <c r="T350" s="75" t="str">
        <f t="shared" si="5"/>
        <v>02CD04K023</v>
      </c>
    </row>
    <row r="351" spans="1:20" s="75" customFormat="1" hidden="1">
      <c r="A351" s="75" t="str">
        <f>IF(T351&lt;&gt;0,T351&amp;"_"&amp;COUNTIF($T$2:T351,T351),"")</f>
        <v>02CD04K023_16</v>
      </c>
      <c r="B351" s="79" t="s">
        <v>69</v>
      </c>
      <c r="C351" s="75" t="s">
        <v>2199</v>
      </c>
      <c r="D351" s="79" t="s">
        <v>178</v>
      </c>
      <c r="E351" s="75" t="s">
        <v>474</v>
      </c>
      <c r="F351" s="75" t="s">
        <v>1572</v>
      </c>
      <c r="G351" s="75" t="s">
        <v>2784</v>
      </c>
      <c r="H351" s="75">
        <v>100000</v>
      </c>
      <c r="I351" s="75">
        <v>200000</v>
      </c>
      <c r="J351" s="75">
        <v>300000</v>
      </c>
      <c r="K351" s="75">
        <v>400000</v>
      </c>
      <c r="L351" s="75">
        <v>400000</v>
      </c>
      <c r="M351" s="75">
        <v>0.25</v>
      </c>
      <c r="N351" s="75">
        <v>0.5</v>
      </c>
      <c r="O351" s="75">
        <v>0.75</v>
      </c>
      <c r="P351" s="75">
        <v>1</v>
      </c>
      <c r="Q351" s="75">
        <v>0</v>
      </c>
      <c r="R351" s="75">
        <v>4.973495E-2</v>
      </c>
      <c r="S351" s="75">
        <v>0.10285745</v>
      </c>
      <c r="T351" s="75" t="str">
        <f t="shared" si="5"/>
        <v>02CD04K023</v>
      </c>
    </row>
    <row r="352" spans="1:20" s="75" customFormat="1" hidden="1">
      <c r="A352" s="75" t="str">
        <f>IF(T352&lt;&gt;0,T352&amp;"_"&amp;COUNTIF($T$2:T352,T352),"")</f>
        <v>02CD04K023_17</v>
      </c>
      <c r="B352" s="79" t="s">
        <v>69</v>
      </c>
      <c r="C352" s="75" t="s">
        <v>2199</v>
      </c>
      <c r="D352" s="79" t="s">
        <v>178</v>
      </c>
      <c r="E352" s="75" t="s">
        <v>474</v>
      </c>
      <c r="F352" s="75" t="s">
        <v>1579</v>
      </c>
      <c r="G352" s="75" t="s">
        <v>2785</v>
      </c>
      <c r="H352" s="75">
        <v>4125.5</v>
      </c>
      <c r="I352" s="75">
        <v>8251</v>
      </c>
      <c r="J352" s="75">
        <v>12376.5</v>
      </c>
      <c r="K352" s="75">
        <v>16502</v>
      </c>
      <c r="L352" s="75">
        <v>16502</v>
      </c>
      <c r="M352" s="75">
        <v>0.25</v>
      </c>
      <c r="N352" s="75">
        <v>0.5</v>
      </c>
      <c r="O352" s="75">
        <v>0.75</v>
      </c>
      <c r="P352" s="75">
        <v>1</v>
      </c>
      <c r="Q352" s="75">
        <v>0</v>
      </c>
      <c r="R352" s="75">
        <v>3.0420555084232213E-2</v>
      </c>
      <c r="S352" s="75">
        <v>6.3992243364440676E-2</v>
      </c>
      <c r="T352" s="75" t="str">
        <f t="shared" si="5"/>
        <v>02CD04K023</v>
      </c>
    </row>
    <row r="353" spans="1:20" s="75" customFormat="1" hidden="1">
      <c r="A353" s="75" t="str">
        <f>IF(T353&lt;&gt;0,T353&amp;"_"&amp;COUNTIF($T$2:T353,T353),"")</f>
        <v>02CD04K023_18</v>
      </c>
      <c r="B353" s="79" t="s">
        <v>69</v>
      </c>
      <c r="C353" s="75" t="s">
        <v>2199</v>
      </c>
      <c r="D353" s="79" t="s">
        <v>178</v>
      </c>
      <c r="E353" s="75" t="s">
        <v>474</v>
      </c>
      <c r="F353" s="75" t="s">
        <v>1581</v>
      </c>
      <c r="G353" s="75" t="s">
        <v>2785</v>
      </c>
      <c r="H353" s="75">
        <v>4125.5</v>
      </c>
      <c r="I353" s="75">
        <v>8251</v>
      </c>
      <c r="J353" s="75">
        <v>12376.5</v>
      </c>
      <c r="K353" s="75">
        <v>16502</v>
      </c>
      <c r="L353" s="75">
        <v>16502</v>
      </c>
      <c r="M353" s="75">
        <v>0.25</v>
      </c>
      <c r="N353" s="75">
        <v>0.5</v>
      </c>
      <c r="O353" s="75">
        <v>0.75</v>
      </c>
      <c r="P353" s="75">
        <v>1</v>
      </c>
      <c r="Q353" s="75">
        <v>0</v>
      </c>
      <c r="R353" s="75">
        <v>3.0420555084232213E-2</v>
      </c>
      <c r="S353" s="75">
        <v>6.3992243364440676E-2</v>
      </c>
      <c r="T353" s="75" t="str">
        <f t="shared" si="5"/>
        <v>02CD04K023</v>
      </c>
    </row>
    <row r="354" spans="1:20" s="75" customFormat="1" hidden="1">
      <c r="A354" s="75" t="str">
        <f>IF(T354&lt;&gt;0,T354&amp;"_"&amp;COUNTIF($T$2:T354,T354),"")</f>
        <v>02CD04K023_19</v>
      </c>
      <c r="B354" s="79" t="s">
        <v>69</v>
      </c>
      <c r="C354" s="75" t="s">
        <v>2199</v>
      </c>
      <c r="D354" s="79" t="s">
        <v>178</v>
      </c>
      <c r="E354" s="75" t="s">
        <v>474</v>
      </c>
      <c r="F354" s="75" t="s">
        <v>1583</v>
      </c>
      <c r="G354" s="75" t="s">
        <v>2786</v>
      </c>
      <c r="H354" s="75">
        <v>0</v>
      </c>
      <c r="I354" s="75">
        <v>5</v>
      </c>
      <c r="J354" s="75">
        <v>5</v>
      </c>
      <c r="K354" s="75">
        <v>5</v>
      </c>
      <c r="L354" s="75">
        <v>5</v>
      </c>
      <c r="M354" s="75">
        <v>0</v>
      </c>
      <c r="N354" s="75">
        <v>1</v>
      </c>
      <c r="O354" s="75">
        <v>1</v>
      </c>
      <c r="P354" s="75">
        <v>1</v>
      </c>
      <c r="Q354" s="75">
        <v>0</v>
      </c>
      <c r="R354" s="75">
        <v>0</v>
      </c>
      <c r="S354" s="75">
        <v>0</v>
      </c>
      <c r="T354" s="75" t="str">
        <f t="shared" si="5"/>
        <v>02CD04K023</v>
      </c>
    </row>
    <row r="355" spans="1:20" s="75" customFormat="1" hidden="1">
      <c r="A355" s="75" t="str">
        <f>IF(T355&lt;&gt;0,T355&amp;"_"&amp;COUNTIF($T$2:T355,T355),"")</f>
        <v>02CD04K023_20</v>
      </c>
      <c r="B355" s="79" t="s">
        <v>69</v>
      </c>
      <c r="C355" s="75" t="s">
        <v>2199</v>
      </c>
      <c r="D355" s="79" t="s">
        <v>178</v>
      </c>
      <c r="E355" s="75" t="s">
        <v>474</v>
      </c>
      <c r="F355" s="75" t="s">
        <v>1585</v>
      </c>
      <c r="G355" s="75" t="s">
        <v>2786</v>
      </c>
      <c r="H355" s="75">
        <v>0</v>
      </c>
      <c r="I355" s="75">
        <v>5</v>
      </c>
      <c r="J355" s="75">
        <v>5</v>
      </c>
      <c r="K355" s="75">
        <v>5</v>
      </c>
      <c r="L355" s="75">
        <v>5</v>
      </c>
      <c r="M355" s="75">
        <v>0</v>
      </c>
      <c r="N355" s="75">
        <v>1</v>
      </c>
      <c r="O355" s="75">
        <v>1</v>
      </c>
      <c r="P355" s="75">
        <v>1</v>
      </c>
      <c r="Q355" s="75">
        <v>0</v>
      </c>
      <c r="R355" s="75">
        <v>0</v>
      </c>
      <c r="S355" s="75">
        <v>0</v>
      </c>
      <c r="T355" s="75" t="str">
        <f t="shared" si="5"/>
        <v>02CD04K023</v>
      </c>
    </row>
    <row r="356" spans="1:20" s="75" customFormat="1" hidden="1">
      <c r="A356" s="75" t="str">
        <f>IF(T356&lt;&gt;0,T356&amp;"_"&amp;COUNTIF($T$2:T356,T356),"")</f>
        <v>02CD04K023_21</v>
      </c>
      <c r="B356" s="79" t="s">
        <v>69</v>
      </c>
      <c r="C356" s="75" t="s">
        <v>2199</v>
      </c>
      <c r="D356" s="79" t="s">
        <v>178</v>
      </c>
      <c r="E356" s="75" t="s">
        <v>474</v>
      </c>
      <c r="F356" s="75" t="s">
        <v>2081</v>
      </c>
      <c r="G356" s="75" t="s">
        <v>2787</v>
      </c>
      <c r="H356" s="75">
        <v>0</v>
      </c>
      <c r="I356" s="75">
        <v>2</v>
      </c>
      <c r="J356" s="75">
        <v>2</v>
      </c>
      <c r="K356" s="75">
        <v>2</v>
      </c>
      <c r="L356" s="75">
        <v>2</v>
      </c>
      <c r="M356" s="75">
        <v>0</v>
      </c>
      <c r="N356" s="75">
        <v>1</v>
      </c>
      <c r="O356" s="75">
        <v>1</v>
      </c>
      <c r="P356" s="75">
        <v>1</v>
      </c>
      <c r="Q356" s="75">
        <v>0</v>
      </c>
      <c r="R356" s="75">
        <v>0</v>
      </c>
      <c r="S356" s="75">
        <v>0</v>
      </c>
      <c r="T356" s="75" t="str">
        <f t="shared" si="5"/>
        <v>02CD04K023</v>
      </c>
    </row>
    <row r="357" spans="1:20" s="75" customFormat="1" hidden="1">
      <c r="A357" s="75" t="str">
        <f>IF(T357&lt;&gt;0,T357&amp;"_"&amp;COUNTIF($T$2:T357,T357),"")</f>
        <v>02CD04K023_22</v>
      </c>
      <c r="B357" s="79" t="s">
        <v>69</v>
      </c>
      <c r="C357" s="75" t="s">
        <v>2199</v>
      </c>
      <c r="D357" s="79" t="s">
        <v>178</v>
      </c>
      <c r="E357" s="75" t="s">
        <v>474</v>
      </c>
      <c r="F357" s="75" t="s">
        <v>2082</v>
      </c>
      <c r="G357" s="75" t="s">
        <v>2787</v>
      </c>
      <c r="H357" s="75">
        <v>0</v>
      </c>
      <c r="I357" s="75">
        <v>2</v>
      </c>
      <c r="J357" s="75">
        <v>2</v>
      </c>
      <c r="K357" s="75">
        <v>2</v>
      </c>
      <c r="L357" s="75">
        <v>2</v>
      </c>
      <c r="M357" s="75">
        <v>0</v>
      </c>
      <c r="N357" s="75">
        <v>1</v>
      </c>
      <c r="O357" s="75">
        <v>1</v>
      </c>
      <c r="P357" s="75">
        <v>1</v>
      </c>
      <c r="Q357" s="75">
        <v>0</v>
      </c>
      <c r="R357" s="75">
        <v>0</v>
      </c>
      <c r="S357" s="75">
        <v>0</v>
      </c>
      <c r="T357" s="75" t="str">
        <f t="shared" si="5"/>
        <v>02CD04K023</v>
      </c>
    </row>
    <row r="358" spans="1:20" s="75" customFormat="1" hidden="1">
      <c r="A358" s="75" t="str">
        <f>IF(T358&lt;&gt;0,T358&amp;"_"&amp;COUNTIF($T$2:T358,T358),"")</f>
        <v>02CD04N001_1</v>
      </c>
      <c r="B358" s="79" t="s">
        <v>69</v>
      </c>
      <c r="C358" s="75" t="s">
        <v>2199</v>
      </c>
      <c r="D358" s="79" t="s">
        <v>162</v>
      </c>
      <c r="E358" s="75" t="s">
        <v>2450</v>
      </c>
      <c r="F358" s="75" t="s">
        <v>1512</v>
      </c>
      <c r="G358" s="75" t="s">
        <v>2788</v>
      </c>
      <c r="H358" s="75">
        <v>10</v>
      </c>
      <c r="I358" s="75">
        <v>20</v>
      </c>
      <c r="J358" s="75">
        <v>30</v>
      </c>
      <c r="K358" s="75">
        <v>40</v>
      </c>
      <c r="L358" s="75">
        <v>40</v>
      </c>
      <c r="M358" s="75">
        <v>0.25</v>
      </c>
      <c r="N358" s="75">
        <v>0.5</v>
      </c>
      <c r="O358" s="75">
        <v>0.75</v>
      </c>
      <c r="P358" s="75">
        <v>1</v>
      </c>
      <c r="Q358" s="75">
        <v>0.77500000000000002</v>
      </c>
      <c r="R358" s="75">
        <v>1.7</v>
      </c>
      <c r="S358" s="75">
        <v>2.4750000000000001</v>
      </c>
      <c r="T358" s="75" t="str">
        <f t="shared" si="5"/>
        <v>02CD04N001</v>
      </c>
    </row>
    <row r="359" spans="1:20" s="75" customFormat="1" hidden="1">
      <c r="A359" s="75" t="str">
        <f>IF(T359&lt;&gt;0,T359&amp;"_"&amp;COUNTIF($T$2:T359,T359),"")</f>
        <v>02CD04N001_2</v>
      </c>
      <c r="B359" s="79" t="s">
        <v>69</v>
      </c>
      <c r="C359" s="75" t="s">
        <v>2199</v>
      </c>
      <c r="D359" s="79" t="s">
        <v>162</v>
      </c>
      <c r="E359" s="75" t="s">
        <v>2450</v>
      </c>
      <c r="F359" s="75" t="s">
        <v>1514</v>
      </c>
      <c r="G359" s="75" t="s">
        <v>2788</v>
      </c>
      <c r="H359" s="75">
        <v>10</v>
      </c>
      <c r="I359" s="75">
        <v>20</v>
      </c>
      <c r="J359" s="75">
        <v>30</v>
      </c>
      <c r="K359" s="75">
        <v>40</v>
      </c>
      <c r="L359" s="75">
        <v>40</v>
      </c>
      <c r="M359" s="75">
        <v>0.25</v>
      </c>
      <c r="N359" s="75">
        <v>0.5</v>
      </c>
      <c r="O359" s="75">
        <v>0.75</v>
      </c>
      <c r="P359" s="75">
        <v>1</v>
      </c>
      <c r="Q359" s="75">
        <v>0.77500000000000002</v>
      </c>
      <c r="R359" s="75">
        <v>1.7</v>
      </c>
      <c r="S359" s="75">
        <v>2.4750000000000001</v>
      </c>
      <c r="T359" s="75" t="str">
        <f t="shared" si="5"/>
        <v>02CD04N001</v>
      </c>
    </row>
    <row r="360" spans="1:20" s="75" customFormat="1" hidden="1">
      <c r="A360" s="75" t="str">
        <f>IF(T360&lt;&gt;0,T360&amp;"_"&amp;COUNTIF($T$2:T360,T360),"")</f>
        <v>02CD04N001_3</v>
      </c>
      <c r="B360" s="79" t="s">
        <v>69</v>
      </c>
      <c r="C360" s="75" t="s">
        <v>2199</v>
      </c>
      <c r="D360" s="79" t="s">
        <v>162</v>
      </c>
      <c r="E360" s="75" t="s">
        <v>2450</v>
      </c>
      <c r="F360" s="75" t="s">
        <v>1518</v>
      </c>
      <c r="G360" s="75" t="s">
        <v>2789</v>
      </c>
      <c r="H360" s="75">
        <v>350</v>
      </c>
      <c r="I360" s="75">
        <v>700</v>
      </c>
      <c r="J360" s="75">
        <v>1050</v>
      </c>
      <c r="K360" s="75">
        <v>1400</v>
      </c>
      <c r="L360" s="75">
        <v>1400</v>
      </c>
      <c r="M360" s="75">
        <v>0.25</v>
      </c>
      <c r="N360" s="75">
        <v>0.5</v>
      </c>
      <c r="O360" s="75">
        <v>0.75</v>
      </c>
      <c r="P360" s="75">
        <v>1</v>
      </c>
      <c r="Q360" s="75">
        <v>0.34428571428571431</v>
      </c>
      <c r="R360" s="75">
        <v>0.7014285714285714</v>
      </c>
      <c r="S360" s="75">
        <v>1.085</v>
      </c>
      <c r="T360" s="75" t="str">
        <f t="shared" si="5"/>
        <v>02CD04N001</v>
      </c>
    </row>
    <row r="361" spans="1:20" s="75" customFormat="1" hidden="1">
      <c r="A361" s="75" t="str">
        <f>IF(T361&lt;&gt;0,T361&amp;"_"&amp;COUNTIF($T$2:T361,T361),"")</f>
        <v>02CD04N001_4</v>
      </c>
      <c r="B361" s="79" t="s">
        <v>69</v>
      </c>
      <c r="C361" s="75" t="s">
        <v>2199</v>
      </c>
      <c r="D361" s="79" t="s">
        <v>162</v>
      </c>
      <c r="E361" s="75" t="s">
        <v>2450</v>
      </c>
      <c r="F361" s="75" t="s">
        <v>1520</v>
      </c>
      <c r="G361" s="75" t="s">
        <v>2789</v>
      </c>
      <c r="H361" s="75">
        <v>350</v>
      </c>
      <c r="I361" s="75">
        <v>700</v>
      </c>
      <c r="J361" s="75">
        <v>1050</v>
      </c>
      <c r="K361" s="75">
        <v>1400</v>
      </c>
      <c r="L361" s="75">
        <v>1400</v>
      </c>
      <c r="M361" s="75">
        <v>0.25</v>
      </c>
      <c r="N361" s="75">
        <v>0.5</v>
      </c>
      <c r="O361" s="75">
        <v>0.75</v>
      </c>
      <c r="P361" s="75">
        <v>1</v>
      </c>
      <c r="Q361" s="75">
        <v>0.34428571428571431</v>
      </c>
      <c r="R361" s="75">
        <v>0.7014285714285714</v>
      </c>
      <c r="S361" s="75">
        <v>1.085</v>
      </c>
      <c r="T361" s="75" t="str">
        <f t="shared" si="5"/>
        <v>02CD04N001</v>
      </c>
    </row>
    <row r="362" spans="1:20" s="75" customFormat="1" hidden="1">
      <c r="A362" s="75" t="str">
        <f>IF(T362&lt;&gt;0,T362&amp;"_"&amp;COUNTIF($T$2:T362,T362),"")</f>
        <v>02CD04N001_5</v>
      </c>
      <c r="B362" s="79" t="s">
        <v>69</v>
      </c>
      <c r="C362" s="75" t="s">
        <v>2199</v>
      </c>
      <c r="D362" s="79" t="s">
        <v>162</v>
      </c>
      <c r="E362" s="75" t="s">
        <v>2450</v>
      </c>
      <c r="F362" s="75" t="s">
        <v>1523</v>
      </c>
      <c r="G362" s="75" t="s">
        <v>2790</v>
      </c>
      <c r="H362" s="75">
        <v>125</v>
      </c>
      <c r="I362" s="75">
        <v>250</v>
      </c>
      <c r="J362" s="75">
        <v>375</v>
      </c>
      <c r="K362" s="75">
        <v>500</v>
      </c>
      <c r="L362" s="75">
        <v>500</v>
      </c>
      <c r="M362" s="75">
        <v>0.25</v>
      </c>
      <c r="N362" s="75">
        <v>0.5</v>
      </c>
      <c r="O362" s="75">
        <v>0.75</v>
      </c>
      <c r="P362" s="75">
        <v>1</v>
      </c>
      <c r="Q362" s="75">
        <v>4.0000000000000001E-3</v>
      </c>
      <c r="R362" s="75">
        <v>2.5999999999999999E-2</v>
      </c>
      <c r="S362" s="75">
        <v>1.1399999999999999</v>
      </c>
      <c r="T362" s="75" t="str">
        <f t="shared" si="5"/>
        <v>02CD04N001</v>
      </c>
    </row>
    <row r="363" spans="1:20" s="75" customFormat="1" hidden="1">
      <c r="A363" s="75" t="str">
        <f>IF(T363&lt;&gt;0,T363&amp;"_"&amp;COUNTIF($T$2:T363,T363),"")</f>
        <v>02CD04N001_6</v>
      </c>
      <c r="B363" s="79" t="s">
        <v>69</v>
      </c>
      <c r="C363" s="75" t="s">
        <v>2199</v>
      </c>
      <c r="D363" s="79" t="s">
        <v>162</v>
      </c>
      <c r="E363" s="75" t="s">
        <v>2450</v>
      </c>
      <c r="F363" s="75" t="s">
        <v>1525</v>
      </c>
      <c r="G363" s="75" t="s">
        <v>2790</v>
      </c>
      <c r="H363" s="75">
        <v>125</v>
      </c>
      <c r="I363" s="75">
        <v>250</v>
      </c>
      <c r="J363" s="75">
        <v>375</v>
      </c>
      <c r="K363" s="75">
        <v>500</v>
      </c>
      <c r="L363" s="75">
        <v>500</v>
      </c>
      <c r="M363" s="75">
        <v>0.25</v>
      </c>
      <c r="N363" s="75">
        <v>0.5</v>
      </c>
      <c r="O363" s="75">
        <v>0.75</v>
      </c>
      <c r="P363" s="75">
        <v>1</v>
      </c>
      <c r="Q363" s="75">
        <v>4.0000000000000001E-3</v>
      </c>
      <c r="R363" s="75">
        <v>2.5999999999999999E-2</v>
      </c>
      <c r="S363" s="75">
        <v>1.1399999999999999</v>
      </c>
      <c r="T363" s="75" t="str">
        <f t="shared" si="5"/>
        <v>02CD04N001</v>
      </c>
    </row>
    <row r="364" spans="1:20" s="75" customFormat="1" hidden="1">
      <c r="A364" s="75" t="str">
        <f>IF(T364&lt;&gt;0,T364&amp;"_"&amp;COUNTIF($T$2:T364,T364),"")</f>
        <v>02CD04R002_1</v>
      </c>
      <c r="B364" s="79" t="s">
        <v>69</v>
      </c>
      <c r="C364" s="75" t="s">
        <v>2199</v>
      </c>
      <c r="D364" s="79" t="s">
        <v>179</v>
      </c>
      <c r="E364" s="75" t="s">
        <v>482</v>
      </c>
      <c r="F364" s="75" t="s">
        <v>1512</v>
      </c>
      <c r="G364" s="75" t="s">
        <v>2791</v>
      </c>
      <c r="H364" s="75">
        <v>250</v>
      </c>
      <c r="I364" s="75">
        <v>500</v>
      </c>
      <c r="J364" s="75">
        <v>750</v>
      </c>
      <c r="K364" s="75">
        <v>1000</v>
      </c>
      <c r="L364" s="75">
        <v>1000</v>
      </c>
      <c r="M364" s="75">
        <v>0.25</v>
      </c>
      <c r="N364" s="75">
        <v>0.5</v>
      </c>
      <c r="O364" s="75">
        <v>0.75</v>
      </c>
      <c r="P364" s="75">
        <v>1</v>
      </c>
      <c r="Q364" s="75">
        <v>0</v>
      </c>
      <c r="R364" s="75">
        <v>1.1719999999999999</v>
      </c>
      <c r="S364" s="75">
        <v>1.1719999999999999</v>
      </c>
      <c r="T364" s="75" t="str">
        <f t="shared" si="5"/>
        <v>02CD04R002</v>
      </c>
    </row>
    <row r="365" spans="1:20" s="75" customFormat="1" hidden="1">
      <c r="A365" s="75" t="str">
        <f>IF(T365&lt;&gt;0,T365&amp;"_"&amp;COUNTIF($T$2:T365,T365),"")</f>
        <v>02CD04R002_2</v>
      </c>
      <c r="B365" s="79" t="s">
        <v>69</v>
      </c>
      <c r="C365" s="75" t="s">
        <v>2199</v>
      </c>
      <c r="D365" s="79" t="s">
        <v>179</v>
      </c>
      <c r="E365" s="75" t="s">
        <v>482</v>
      </c>
      <c r="F365" s="75" t="s">
        <v>1514</v>
      </c>
      <c r="G365" s="75" t="s">
        <v>2791</v>
      </c>
      <c r="H365" s="75">
        <v>250</v>
      </c>
      <c r="I365" s="75">
        <v>500</v>
      </c>
      <c r="J365" s="75">
        <v>750</v>
      </c>
      <c r="K365" s="75">
        <v>1000</v>
      </c>
      <c r="L365" s="75">
        <v>1000</v>
      </c>
      <c r="M365" s="75">
        <v>0.25</v>
      </c>
      <c r="N365" s="75">
        <v>0.5</v>
      </c>
      <c r="O365" s="75">
        <v>0.75</v>
      </c>
      <c r="P365" s="75">
        <v>1</v>
      </c>
      <c r="Q365" s="75">
        <v>0</v>
      </c>
      <c r="R365" s="75">
        <v>1.1719999999999999</v>
      </c>
      <c r="S365" s="75">
        <v>1.1719999999999999</v>
      </c>
      <c r="T365" s="75" t="str">
        <f t="shared" si="5"/>
        <v>02CD04R002</v>
      </c>
    </row>
    <row r="366" spans="1:20" s="75" customFormat="1" hidden="1">
      <c r="A366" s="75" t="str">
        <f>IF(T366&lt;&gt;0,T366&amp;"_"&amp;COUNTIF($T$2:T366,T366),"")</f>
        <v>02CD04R002_3</v>
      </c>
      <c r="B366" s="79" t="s">
        <v>69</v>
      </c>
      <c r="C366" s="75" t="s">
        <v>2199</v>
      </c>
      <c r="D366" s="79" t="s">
        <v>179</v>
      </c>
      <c r="E366" s="75" t="s">
        <v>482</v>
      </c>
      <c r="F366" s="75" t="s">
        <v>1518</v>
      </c>
      <c r="G366" s="75" t="s">
        <v>2792</v>
      </c>
      <c r="H366" s="75">
        <v>90</v>
      </c>
      <c r="I366" s="75">
        <v>180</v>
      </c>
      <c r="J366" s="75">
        <v>270</v>
      </c>
      <c r="K366" s="75">
        <v>360</v>
      </c>
      <c r="L366" s="75">
        <v>360</v>
      </c>
      <c r="M366" s="75">
        <v>0.25</v>
      </c>
      <c r="N366" s="75">
        <v>0.5</v>
      </c>
      <c r="O366" s="75">
        <v>0.75</v>
      </c>
      <c r="P366" s="75">
        <v>1</v>
      </c>
      <c r="Q366" s="75">
        <v>0.22222222222222221</v>
      </c>
      <c r="R366" s="75">
        <v>0.45</v>
      </c>
      <c r="S366" s="75">
        <v>0.67500000000000004</v>
      </c>
      <c r="T366" s="75" t="str">
        <f t="shared" si="5"/>
        <v>02CD04R002</v>
      </c>
    </row>
    <row r="367" spans="1:20" s="75" customFormat="1" hidden="1">
      <c r="A367" s="75" t="str">
        <f>IF(T367&lt;&gt;0,T367&amp;"_"&amp;COUNTIF($T$2:T367,T367),"")</f>
        <v>02CD04R002_4</v>
      </c>
      <c r="B367" s="79" t="s">
        <v>69</v>
      </c>
      <c r="C367" s="75" t="s">
        <v>2199</v>
      </c>
      <c r="D367" s="79" t="s">
        <v>179</v>
      </c>
      <c r="E367" s="75" t="s">
        <v>482</v>
      </c>
      <c r="F367" s="75" t="s">
        <v>1520</v>
      </c>
      <c r="G367" s="75" t="s">
        <v>2792</v>
      </c>
      <c r="H367" s="75">
        <v>90</v>
      </c>
      <c r="I367" s="75">
        <v>180</v>
      </c>
      <c r="J367" s="75">
        <v>270</v>
      </c>
      <c r="K367" s="75">
        <v>360</v>
      </c>
      <c r="L367" s="75">
        <v>360</v>
      </c>
      <c r="M367" s="75">
        <v>0.25</v>
      </c>
      <c r="N367" s="75">
        <v>0.5</v>
      </c>
      <c r="O367" s="75">
        <v>0.75</v>
      </c>
      <c r="P367" s="75">
        <v>1</v>
      </c>
      <c r="Q367" s="75">
        <v>0.22222222222222221</v>
      </c>
      <c r="R367" s="75">
        <v>0.45</v>
      </c>
      <c r="S367" s="75">
        <v>0.67500000000000004</v>
      </c>
      <c r="T367" s="75" t="str">
        <f t="shared" si="5"/>
        <v>02CD04R002</v>
      </c>
    </row>
    <row r="368" spans="1:20" s="75" customFormat="1" hidden="1">
      <c r="A368" s="75" t="str">
        <f>IF(T368&lt;&gt;0,T368&amp;"_"&amp;COUNTIF($T$2:T368,T368),"")</f>
        <v>02CD04R002_5</v>
      </c>
      <c r="B368" s="79" t="s">
        <v>69</v>
      </c>
      <c r="C368" s="75" t="s">
        <v>2199</v>
      </c>
      <c r="D368" s="79" t="s">
        <v>179</v>
      </c>
      <c r="E368" s="75" t="s">
        <v>482</v>
      </c>
      <c r="F368" s="75" t="s">
        <v>1523</v>
      </c>
      <c r="G368" s="75" t="s">
        <v>2793</v>
      </c>
      <c r="H368" s="75">
        <v>163</v>
      </c>
      <c r="I368" s="75">
        <v>163</v>
      </c>
      <c r="J368" s="75">
        <v>163</v>
      </c>
      <c r="K368" s="75">
        <v>163</v>
      </c>
      <c r="L368" s="75">
        <v>163</v>
      </c>
      <c r="M368" s="75">
        <v>1</v>
      </c>
      <c r="N368" s="75">
        <v>1</v>
      </c>
      <c r="O368" s="75">
        <v>1</v>
      </c>
      <c r="P368" s="75">
        <v>1</v>
      </c>
      <c r="Q368" s="75">
        <v>0.24539877300613497</v>
      </c>
      <c r="R368" s="75">
        <v>0.49693251533742333</v>
      </c>
      <c r="S368" s="75">
        <v>0.74846625766871167</v>
      </c>
      <c r="T368" s="75" t="str">
        <f t="shared" si="5"/>
        <v>02CD04R002</v>
      </c>
    </row>
    <row r="369" spans="1:20" s="75" customFormat="1" hidden="1">
      <c r="A369" s="75" t="str">
        <f>IF(T369&lt;&gt;0,T369&amp;"_"&amp;COUNTIF($T$2:T369,T369),"")</f>
        <v>02CD04R002_6</v>
      </c>
      <c r="B369" s="79" t="s">
        <v>69</v>
      </c>
      <c r="C369" s="75" t="s">
        <v>2199</v>
      </c>
      <c r="D369" s="79" t="s">
        <v>179</v>
      </c>
      <c r="E369" s="75" t="s">
        <v>482</v>
      </c>
      <c r="F369" s="75" t="s">
        <v>1525</v>
      </c>
      <c r="G369" s="75" t="s">
        <v>2794</v>
      </c>
      <c r="H369" s="75">
        <v>163</v>
      </c>
      <c r="I369" s="75">
        <v>163</v>
      </c>
      <c r="J369" s="75">
        <v>163</v>
      </c>
      <c r="K369" s="75">
        <v>163</v>
      </c>
      <c r="L369" s="75">
        <v>163</v>
      </c>
      <c r="M369" s="75">
        <v>1</v>
      </c>
      <c r="N369" s="75">
        <v>1</v>
      </c>
      <c r="O369" s="75">
        <v>1</v>
      </c>
      <c r="P369" s="75">
        <v>1</v>
      </c>
      <c r="Q369" s="75">
        <v>0.24539877300613497</v>
      </c>
      <c r="R369" s="75">
        <v>0.49693251533742333</v>
      </c>
      <c r="S369" s="75">
        <v>0.74846625766871167</v>
      </c>
      <c r="T369" s="75" t="str">
        <f t="shared" si="5"/>
        <v>02CD04R002</v>
      </c>
    </row>
    <row r="370" spans="1:20" s="75" customFormat="1" hidden="1">
      <c r="A370" s="75" t="str">
        <f>IF(T370&lt;&gt;0,T370&amp;"_"&amp;COUNTIF($T$2:T370,T370),"")</f>
        <v>02CD04S234_1</v>
      </c>
      <c r="B370" s="79" t="s">
        <v>69</v>
      </c>
      <c r="C370" s="75" t="s">
        <v>2199</v>
      </c>
      <c r="D370" s="79" t="s">
        <v>182</v>
      </c>
      <c r="E370" s="75" t="s">
        <v>539</v>
      </c>
      <c r="F370" s="75" t="s">
        <v>1512</v>
      </c>
      <c r="G370" s="75" t="s">
        <v>2795</v>
      </c>
      <c r="H370" s="75">
        <v>60</v>
      </c>
      <c r="I370" s="75">
        <v>120</v>
      </c>
      <c r="J370" s="75">
        <v>180</v>
      </c>
      <c r="K370" s="75">
        <v>240</v>
      </c>
      <c r="L370" s="75">
        <v>240</v>
      </c>
      <c r="M370" s="75">
        <v>0.25</v>
      </c>
      <c r="N370" s="75">
        <v>0.5</v>
      </c>
      <c r="O370" s="75">
        <v>0.75</v>
      </c>
      <c r="P370" s="75">
        <v>1</v>
      </c>
      <c r="Q370" s="75">
        <v>0.15</v>
      </c>
      <c r="R370" s="75">
        <v>0.3</v>
      </c>
      <c r="S370" s="75">
        <v>0.52500000000000002</v>
      </c>
      <c r="T370" s="75" t="str">
        <f t="shared" si="5"/>
        <v>02CD04S234</v>
      </c>
    </row>
    <row r="371" spans="1:20" s="75" customFormat="1" hidden="1">
      <c r="A371" s="75" t="str">
        <f>IF(T371&lt;&gt;0,T371&amp;"_"&amp;COUNTIF($T$2:T371,T371),"")</f>
        <v>02CD04S234_2</v>
      </c>
      <c r="B371" s="79" t="s">
        <v>69</v>
      </c>
      <c r="C371" s="75" t="s">
        <v>2199</v>
      </c>
      <c r="D371" s="79" t="s">
        <v>182</v>
      </c>
      <c r="E371" s="75" t="s">
        <v>539</v>
      </c>
      <c r="F371" s="75" t="s">
        <v>1514</v>
      </c>
      <c r="G371" s="75" t="s">
        <v>2795</v>
      </c>
      <c r="H371" s="75">
        <v>60</v>
      </c>
      <c r="I371" s="75">
        <v>120</v>
      </c>
      <c r="J371" s="75">
        <v>180</v>
      </c>
      <c r="K371" s="75">
        <v>240</v>
      </c>
      <c r="L371" s="75">
        <v>240</v>
      </c>
      <c r="M371" s="75">
        <v>0.25</v>
      </c>
      <c r="N371" s="75">
        <v>0.5</v>
      </c>
      <c r="O371" s="75">
        <v>0.75</v>
      </c>
      <c r="P371" s="75">
        <v>1</v>
      </c>
      <c r="Q371" s="75">
        <v>0.15</v>
      </c>
      <c r="R371" s="75">
        <v>0.3</v>
      </c>
      <c r="S371" s="75">
        <v>0.52500000000000002</v>
      </c>
      <c r="T371" s="75" t="str">
        <f t="shared" si="5"/>
        <v>02CD04S234</v>
      </c>
    </row>
    <row r="372" spans="1:20" s="75" customFormat="1" hidden="1">
      <c r="A372" s="75" t="str">
        <f>IF(T372&lt;&gt;0,T372&amp;"_"&amp;COUNTIF($T$2:T372,T372),"")</f>
        <v>02CD04S234_3</v>
      </c>
      <c r="B372" s="79" t="s">
        <v>69</v>
      </c>
      <c r="C372" s="75" t="s">
        <v>2199</v>
      </c>
      <c r="D372" s="79" t="s">
        <v>182</v>
      </c>
      <c r="E372" s="75" t="s">
        <v>539</v>
      </c>
      <c r="F372" s="75" t="s">
        <v>1518</v>
      </c>
      <c r="G372" s="75" t="s">
        <v>2796</v>
      </c>
      <c r="H372" s="75">
        <v>618</v>
      </c>
      <c r="I372" s="75">
        <v>1236</v>
      </c>
      <c r="J372" s="75">
        <v>1854</v>
      </c>
      <c r="K372" s="75">
        <v>2472</v>
      </c>
      <c r="L372" s="75">
        <v>2472</v>
      </c>
      <c r="M372" s="75">
        <v>0.25</v>
      </c>
      <c r="N372" s="75">
        <v>0.5</v>
      </c>
      <c r="O372" s="75">
        <v>0.75</v>
      </c>
      <c r="P372" s="75">
        <v>1</v>
      </c>
      <c r="Q372" s="75">
        <v>0</v>
      </c>
      <c r="R372" s="75">
        <v>7.2815533980582527E-3</v>
      </c>
      <c r="S372" s="75">
        <v>2.4676375404530743E-2</v>
      </c>
      <c r="T372" s="75" t="str">
        <f t="shared" si="5"/>
        <v>02CD04S234</v>
      </c>
    </row>
    <row r="373" spans="1:20" s="75" customFormat="1" hidden="1">
      <c r="A373" s="75" t="str">
        <f>IF(T373&lt;&gt;0,T373&amp;"_"&amp;COUNTIF($T$2:T373,T373),"")</f>
        <v>02CD04S234_4</v>
      </c>
      <c r="B373" s="79" t="s">
        <v>69</v>
      </c>
      <c r="C373" s="75" t="s">
        <v>2199</v>
      </c>
      <c r="D373" s="79" t="s">
        <v>182</v>
      </c>
      <c r="E373" s="75" t="s">
        <v>539</v>
      </c>
      <c r="F373" s="75" t="s">
        <v>1520</v>
      </c>
      <c r="G373" s="75" t="s">
        <v>2796</v>
      </c>
      <c r="H373" s="75">
        <v>618</v>
      </c>
      <c r="I373" s="75">
        <v>1236</v>
      </c>
      <c r="J373" s="75">
        <v>1854</v>
      </c>
      <c r="K373" s="75">
        <v>2472</v>
      </c>
      <c r="L373" s="75">
        <v>2472</v>
      </c>
      <c r="M373" s="75">
        <v>0.25</v>
      </c>
      <c r="N373" s="75">
        <v>0.5</v>
      </c>
      <c r="O373" s="75">
        <v>0.75</v>
      </c>
      <c r="P373" s="75">
        <v>1</v>
      </c>
      <c r="Q373" s="75">
        <v>0</v>
      </c>
      <c r="R373" s="75">
        <v>7.2815533980582527E-3</v>
      </c>
      <c r="S373" s="75">
        <v>2.4676375404530743E-2</v>
      </c>
      <c r="T373" s="75" t="str">
        <f t="shared" si="5"/>
        <v>02CD04S234</v>
      </c>
    </row>
    <row r="374" spans="1:20" s="75" customFormat="1" hidden="1">
      <c r="A374" s="75" t="str">
        <f>IF(T374&lt;&gt;0,T374&amp;"_"&amp;COUNTIF($T$2:T374,T374),"")</f>
        <v>02CD04S234_5</v>
      </c>
      <c r="B374" s="79" t="s">
        <v>69</v>
      </c>
      <c r="C374" s="75" t="s">
        <v>2199</v>
      </c>
      <c r="D374" s="79" t="s">
        <v>182</v>
      </c>
      <c r="E374" s="75" t="s">
        <v>539</v>
      </c>
      <c r="F374" s="75" t="s">
        <v>1523</v>
      </c>
      <c r="G374" s="75" t="s">
        <v>2797</v>
      </c>
      <c r="H374" s="75">
        <v>21</v>
      </c>
      <c r="I374" s="75">
        <v>45</v>
      </c>
      <c r="J374" s="75">
        <v>69</v>
      </c>
      <c r="K374" s="75">
        <v>93</v>
      </c>
      <c r="L374" s="75">
        <v>93</v>
      </c>
      <c r="M374" s="75">
        <v>0.22580645161290322</v>
      </c>
      <c r="N374" s="75">
        <v>0.4838709677419355</v>
      </c>
      <c r="O374" s="75">
        <v>0.74193548387096775</v>
      </c>
      <c r="P374" s="75">
        <v>1</v>
      </c>
      <c r="Q374" s="75">
        <v>0.16666666666666666</v>
      </c>
      <c r="R374" s="75">
        <v>0.20430107526881722</v>
      </c>
      <c r="S374" s="75">
        <v>0.65591397849462363</v>
      </c>
      <c r="T374" s="75" t="str">
        <f t="shared" si="5"/>
        <v>02CD04S234</v>
      </c>
    </row>
    <row r="375" spans="1:20" s="75" customFormat="1" hidden="1">
      <c r="A375" s="75" t="str">
        <f>IF(T375&lt;&gt;0,T375&amp;"_"&amp;COUNTIF($T$2:T375,T375),"")</f>
        <v>02CD04S234_6</v>
      </c>
      <c r="B375" s="79" t="s">
        <v>69</v>
      </c>
      <c r="C375" s="75" t="s">
        <v>2199</v>
      </c>
      <c r="D375" s="79" t="s">
        <v>182</v>
      </c>
      <c r="E375" s="75" t="s">
        <v>539</v>
      </c>
      <c r="F375" s="75" t="s">
        <v>1525</v>
      </c>
      <c r="G375" s="75" t="s">
        <v>2797</v>
      </c>
      <c r="H375" s="75">
        <v>21</v>
      </c>
      <c r="I375" s="75">
        <v>45</v>
      </c>
      <c r="J375" s="75">
        <v>69</v>
      </c>
      <c r="K375" s="75">
        <v>93</v>
      </c>
      <c r="L375" s="75">
        <v>93</v>
      </c>
      <c r="M375" s="75">
        <v>0.22580645161290322</v>
      </c>
      <c r="N375" s="75">
        <v>0.4838709677419355</v>
      </c>
      <c r="O375" s="75">
        <v>0.74193548387096775</v>
      </c>
      <c r="P375" s="75">
        <v>1</v>
      </c>
      <c r="Q375" s="75">
        <v>0.16666666666666666</v>
      </c>
      <c r="R375" s="75">
        <v>0.20430107526881722</v>
      </c>
      <c r="S375" s="75">
        <v>0.65591397849462363</v>
      </c>
      <c r="T375" s="75" t="str">
        <f t="shared" si="5"/>
        <v>02CD04S234</v>
      </c>
    </row>
    <row r="376" spans="1:20" s="75" customFormat="1" hidden="1">
      <c r="A376" s="75" t="str">
        <f>IF(T376&lt;&gt;0,T376&amp;"_"&amp;COUNTIF($T$2:T376,T376),"")</f>
        <v>02CD04U048_1</v>
      </c>
      <c r="B376" s="79" t="s">
        <v>69</v>
      </c>
      <c r="C376" s="75" t="s">
        <v>2199</v>
      </c>
      <c r="D376" s="79" t="s">
        <v>181</v>
      </c>
      <c r="E376" s="75" t="s">
        <v>493</v>
      </c>
      <c r="F376" s="75" t="s">
        <v>1512</v>
      </c>
      <c r="G376" s="75" t="s">
        <v>2798</v>
      </c>
      <c r="H376" s="75">
        <v>0</v>
      </c>
      <c r="I376" s="75">
        <v>0</v>
      </c>
      <c r="J376" s="75">
        <v>260</v>
      </c>
      <c r="K376" s="75">
        <v>521</v>
      </c>
      <c r="L376" s="75">
        <v>521</v>
      </c>
      <c r="M376" s="75">
        <v>0</v>
      </c>
      <c r="N376" s="75">
        <v>0</v>
      </c>
      <c r="O376" s="75">
        <v>0.49904030710172742</v>
      </c>
      <c r="P376" s="75">
        <v>1</v>
      </c>
      <c r="Q376" s="75">
        <v>0</v>
      </c>
      <c r="R376" s="75">
        <v>0</v>
      </c>
      <c r="S376" s="75">
        <v>0</v>
      </c>
      <c r="T376" s="75" t="str">
        <f t="shared" si="5"/>
        <v>02CD04U048</v>
      </c>
    </row>
    <row r="377" spans="1:20" s="75" customFormat="1" hidden="1">
      <c r="A377" s="75" t="str">
        <f>IF(T377&lt;&gt;0,T377&amp;"_"&amp;COUNTIF($T$2:T377,T377),"")</f>
        <v>02CD04U048_2</v>
      </c>
      <c r="B377" s="79" t="s">
        <v>69</v>
      </c>
      <c r="C377" s="75" t="s">
        <v>2199</v>
      </c>
      <c r="D377" s="79" t="s">
        <v>181</v>
      </c>
      <c r="E377" s="75" t="s">
        <v>493</v>
      </c>
      <c r="F377" s="75" t="s">
        <v>1514</v>
      </c>
      <c r="G377" s="75" t="s">
        <v>2798</v>
      </c>
      <c r="H377" s="75">
        <v>0</v>
      </c>
      <c r="I377" s="75">
        <v>0</v>
      </c>
      <c r="J377" s="75">
        <v>260</v>
      </c>
      <c r="K377" s="75">
        <v>521</v>
      </c>
      <c r="L377" s="75">
        <v>521</v>
      </c>
      <c r="M377" s="75">
        <v>0</v>
      </c>
      <c r="N377" s="75">
        <v>0</v>
      </c>
      <c r="O377" s="75">
        <v>0.49904030710172742</v>
      </c>
      <c r="P377" s="75">
        <v>1</v>
      </c>
      <c r="Q377" s="75">
        <v>0</v>
      </c>
      <c r="R377" s="75">
        <v>0</v>
      </c>
      <c r="S377" s="75">
        <v>0</v>
      </c>
      <c r="T377" s="75" t="str">
        <f t="shared" si="5"/>
        <v>02CD04U048</v>
      </c>
    </row>
    <row r="378" spans="1:20" s="75" customFormat="1" hidden="1">
      <c r="A378" s="75" t="str">
        <f>IF(T378&lt;&gt;0,T378&amp;"_"&amp;COUNTIF($T$2:T378,T378),"")</f>
        <v>02CD04U048_3</v>
      </c>
      <c r="B378" s="79" t="s">
        <v>69</v>
      </c>
      <c r="C378" s="75" t="s">
        <v>2199</v>
      </c>
      <c r="D378" s="79" t="s">
        <v>181</v>
      </c>
      <c r="E378" s="75" t="s">
        <v>493</v>
      </c>
      <c r="F378" s="75" t="s">
        <v>1518</v>
      </c>
      <c r="G378" s="75" t="s">
        <v>2799</v>
      </c>
      <c r="H378" s="75">
        <v>0</v>
      </c>
      <c r="I378" s="75">
        <v>0</v>
      </c>
      <c r="J378" s="75">
        <v>4050</v>
      </c>
      <c r="K378" s="75">
        <v>8100</v>
      </c>
      <c r="L378" s="75">
        <v>8100</v>
      </c>
      <c r="M378" s="75">
        <v>0</v>
      </c>
      <c r="N378" s="75">
        <v>0</v>
      </c>
      <c r="O378" s="75">
        <v>0.5</v>
      </c>
      <c r="P378" s="75">
        <v>1</v>
      </c>
      <c r="Q378" s="75">
        <v>0</v>
      </c>
      <c r="R378" s="75">
        <v>0</v>
      </c>
      <c r="S378" s="75">
        <v>5.8612246913580242</v>
      </c>
      <c r="T378" s="75" t="str">
        <f t="shared" si="5"/>
        <v>02CD04U048</v>
      </c>
    </row>
    <row r="379" spans="1:20" s="75" customFormat="1" hidden="1">
      <c r="A379" s="75" t="str">
        <f>IF(T379&lt;&gt;0,T379&amp;"_"&amp;COUNTIF($T$2:T379,T379),"")</f>
        <v>02CD04U048_4</v>
      </c>
      <c r="B379" s="79" t="s">
        <v>69</v>
      </c>
      <c r="C379" s="75" t="s">
        <v>2199</v>
      </c>
      <c r="D379" s="79" t="s">
        <v>181</v>
      </c>
      <c r="E379" s="75" t="s">
        <v>493</v>
      </c>
      <c r="F379" s="75" t="s">
        <v>1520</v>
      </c>
      <c r="G379" s="75" t="s">
        <v>2799</v>
      </c>
      <c r="H379" s="75">
        <v>0</v>
      </c>
      <c r="I379" s="75">
        <v>0</v>
      </c>
      <c r="J379" s="75">
        <v>4050</v>
      </c>
      <c r="K379" s="75">
        <v>8100</v>
      </c>
      <c r="L379" s="75">
        <v>8100</v>
      </c>
      <c r="M379" s="75">
        <v>0</v>
      </c>
      <c r="N379" s="75">
        <v>0</v>
      </c>
      <c r="O379" s="75">
        <v>0.5</v>
      </c>
      <c r="P379" s="75">
        <v>1</v>
      </c>
      <c r="Q379" s="75">
        <v>0</v>
      </c>
      <c r="R379" s="75">
        <v>0</v>
      </c>
      <c r="S379" s="75">
        <v>5.8612246913580242</v>
      </c>
      <c r="T379" s="75" t="str">
        <f t="shared" si="5"/>
        <v>02CD04U048</v>
      </c>
    </row>
    <row r="380" spans="1:20" s="75" customFormat="1" hidden="1">
      <c r="A380" s="75" t="str">
        <f>IF(T380&lt;&gt;0,T380&amp;"_"&amp;COUNTIF($T$2:T380,T380),"")</f>
        <v>02CD04U048_5</v>
      </c>
      <c r="B380" s="79" t="s">
        <v>69</v>
      </c>
      <c r="C380" s="75" t="s">
        <v>2199</v>
      </c>
      <c r="D380" s="79" t="s">
        <v>181</v>
      </c>
      <c r="E380" s="75" t="s">
        <v>493</v>
      </c>
      <c r="F380" s="75" t="s">
        <v>1523</v>
      </c>
      <c r="G380" s="75" t="s">
        <v>2800</v>
      </c>
      <c r="H380" s="75">
        <v>0</v>
      </c>
      <c r="I380" s="75">
        <v>0</v>
      </c>
      <c r="J380" s="75">
        <v>30408</v>
      </c>
      <c r="K380" s="75">
        <v>30408</v>
      </c>
      <c r="L380" s="75">
        <v>30408</v>
      </c>
      <c r="M380" s="75">
        <v>0</v>
      </c>
      <c r="N380" s="75">
        <v>0</v>
      </c>
      <c r="O380" s="75">
        <v>1</v>
      </c>
      <c r="P380" s="75">
        <v>1</v>
      </c>
      <c r="Q380" s="75">
        <v>0</v>
      </c>
      <c r="R380" s="75">
        <v>0</v>
      </c>
      <c r="S380" s="75">
        <v>1.0260786635096026</v>
      </c>
      <c r="T380" s="75" t="str">
        <f t="shared" si="5"/>
        <v>02CD04U048</v>
      </c>
    </row>
    <row r="381" spans="1:20" s="75" customFormat="1" hidden="1">
      <c r="A381" s="75" t="str">
        <f>IF(T381&lt;&gt;0,T381&amp;"_"&amp;COUNTIF($T$2:T381,T381),"")</f>
        <v>02CD04U048_6</v>
      </c>
      <c r="B381" s="79" t="s">
        <v>69</v>
      </c>
      <c r="C381" s="75" t="s">
        <v>2199</v>
      </c>
      <c r="D381" s="79" t="s">
        <v>181</v>
      </c>
      <c r="E381" s="75" t="s">
        <v>493</v>
      </c>
      <c r="F381" s="75" t="s">
        <v>1525</v>
      </c>
      <c r="G381" s="75" t="s">
        <v>2800</v>
      </c>
      <c r="H381" s="75">
        <v>0</v>
      </c>
      <c r="I381" s="75">
        <v>0</v>
      </c>
      <c r="J381" s="75">
        <v>30408</v>
      </c>
      <c r="K381" s="75">
        <v>30408</v>
      </c>
      <c r="L381" s="75">
        <v>30408</v>
      </c>
      <c r="M381" s="75">
        <v>0</v>
      </c>
      <c r="N381" s="75">
        <v>0</v>
      </c>
      <c r="O381" s="75">
        <v>1</v>
      </c>
      <c r="P381" s="75">
        <v>1</v>
      </c>
      <c r="Q381" s="75">
        <v>0</v>
      </c>
      <c r="R381" s="75">
        <v>0</v>
      </c>
      <c r="S381" s="75">
        <v>1.0260786635096026</v>
      </c>
      <c r="T381" s="75" t="str">
        <f t="shared" si="5"/>
        <v>02CD04U048</v>
      </c>
    </row>
    <row r="382" spans="1:20" s="75" customFormat="1" hidden="1">
      <c r="A382" s="75" t="str">
        <f>IF(T382&lt;&gt;0,T382&amp;"_"&amp;COUNTIF($T$2:T382,T382),"")</f>
        <v>02CD04U048_7</v>
      </c>
      <c r="B382" s="79" t="s">
        <v>69</v>
      </c>
      <c r="C382" s="75" t="s">
        <v>2199</v>
      </c>
      <c r="D382" s="79" t="s">
        <v>181</v>
      </c>
      <c r="E382" s="75" t="s">
        <v>493</v>
      </c>
      <c r="F382" s="75" t="s">
        <v>1526</v>
      </c>
      <c r="G382" s="75" t="s">
        <v>2801</v>
      </c>
      <c r="H382" s="75">
        <v>0</v>
      </c>
      <c r="I382" s="75">
        <v>12890</v>
      </c>
      <c r="J382" s="75">
        <v>12890</v>
      </c>
      <c r="K382" s="75">
        <v>19660</v>
      </c>
      <c r="L382" s="75">
        <v>19660</v>
      </c>
      <c r="M382" s="75">
        <v>0</v>
      </c>
      <c r="N382" s="75">
        <v>0.65564598168870802</v>
      </c>
      <c r="O382" s="75">
        <v>0.65564598168870802</v>
      </c>
      <c r="P382" s="75">
        <v>1</v>
      </c>
      <c r="Q382" s="75">
        <v>0</v>
      </c>
      <c r="R382" s="75">
        <v>0.65564598168870802</v>
      </c>
      <c r="S382" s="75">
        <v>0.65564598168870802</v>
      </c>
      <c r="T382" s="75" t="str">
        <f t="shared" si="5"/>
        <v>02CD04U048</v>
      </c>
    </row>
    <row r="383" spans="1:20" s="75" customFormat="1" hidden="1">
      <c r="A383" s="75" t="str">
        <f>IF(T383&lt;&gt;0,T383&amp;"_"&amp;COUNTIF($T$2:T383,T383),"")</f>
        <v>02CD04U048_8</v>
      </c>
      <c r="B383" s="79" t="s">
        <v>69</v>
      </c>
      <c r="C383" s="75" t="s">
        <v>2199</v>
      </c>
      <c r="D383" s="79" t="s">
        <v>181</v>
      </c>
      <c r="E383" s="75" t="s">
        <v>493</v>
      </c>
      <c r="F383" s="75" t="s">
        <v>1527</v>
      </c>
      <c r="G383" s="75" t="s">
        <v>2801</v>
      </c>
      <c r="H383" s="75">
        <v>0</v>
      </c>
      <c r="I383" s="75">
        <v>12890</v>
      </c>
      <c r="J383" s="75">
        <v>12890</v>
      </c>
      <c r="K383" s="75">
        <v>19660</v>
      </c>
      <c r="L383" s="75">
        <v>19660</v>
      </c>
      <c r="M383" s="75">
        <v>0</v>
      </c>
      <c r="N383" s="75">
        <v>0.65564598168870802</v>
      </c>
      <c r="O383" s="75">
        <v>0.65564598168870802</v>
      </c>
      <c r="P383" s="75">
        <v>1</v>
      </c>
      <c r="Q383" s="75">
        <v>0</v>
      </c>
      <c r="R383" s="75">
        <v>0.65564598168870802</v>
      </c>
      <c r="S383" s="75">
        <v>0.65564598168870802</v>
      </c>
      <c r="T383" s="75" t="str">
        <f t="shared" si="5"/>
        <v>02CD04U048</v>
      </c>
    </row>
    <row r="384" spans="1:20" s="75" customFormat="1" hidden="1">
      <c r="A384" s="75" t="str">
        <f>IF(T384&lt;&gt;0,T384&amp;"_"&amp;COUNTIF($T$2:T384,T384),"")</f>
        <v>02CD04U048_9</v>
      </c>
      <c r="B384" s="79" t="s">
        <v>69</v>
      </c>
      <c r="C384" s="75" t="s">
        <v>2199</v>
      </c>
      <c r="D384" s="79" t="s">
        <v>181</v>
      </c>
      <c r="E384" s="75" t="s">
        <v>493</v>
      </c>
      <c r="F384" s="75" t="s">
        <v>1528</v>
      </c>
      <c r="G384" s="75" t="s">
        <v>2802</v>
      </c>
      <c r="H384" s="75">
        <v>6979</v>
      </c>
      <c r="I384" s="75">
        <v>17250</v>
      </c>
      <c r="J384" s="75">
        <v>17250</v>
      </c>
      <c r="K384" s="75">
        <v>17250</v>
      </c>
      <c r="L384" s="75">
        <v>17250</v>
      </c>
      <c r="M384" s="75">
        <v>0.40457971014492755</v>
      </c>
      <c r="N384" s="75">
        <v>1</v>
      </c>
      <c r="O384" s="75">
        <v>1</v>
      </c>
      <c r="P384" s="75">
        <v>1</v>
      </c>
      <c r="Q384" s="75">
        <v>0.40457971014492755</v>
      </c>
      <c r="R384" s="75">
        <v>1</v>
      </c>
      <c r="S384" s="75">
        <v>1</v>
      </c>
      <c r="T384" s="75" t="str">
        <f t="shared" si="5"/>
        <v>02CD04U048</v>
      </c>
    </row>
    <row r="385" spans="1:20" s="75" customFormat="1" hidden="1">
      <c r="A385" s="75" t="str">
        <f>IF(T385&lt;&gt;0,T385&amp;"_"&amp;COUNTIF($T$2:T385,T385),"")</f>
        <v>02CD04U048_10</v>
      </c>
      <c r="B385" s="79" t="s">
        <v>69</v>
      </c>
      <c r="C385" s="75" t="s">
        <v>2199</v>
      </c>
      <c r="D385" s="79" t="s">
        <v>181</v>
      </c>
      <c r="E385" s="75" t="s">
        <v>493</v>
      </c>
      <c r="F385" s="75" t="s">
        <v>1529</v>
      </c>
      <c r="G385" s="75" t="s">
        <v>2802</v>
      </c>
      <c r="H385" s="75">
        <v>6979</v>
      </c>
      <c r="I385" s="75">
        <v>17250</v>
      </c>
      <c r="J385" s="75">
        <v>17250</v>
      </c>
      <c r="K385" s="75">
        <v>17250</v>
      </c>
      <c r="L385" s="75">
        <v>17250</v>
      </c>
      <c r="M385" s="75">
        <v>0.40457971014492755</v>
      </c>
      <c r="N385" s="75">
        <v>1</v>
      </c>
      <c r="O385" s="75">
        <v>1</v>
      </c>
      <c r="P385" s="75">
        <v>1</v>
      </c>
      <c r="Q385" s="75">
        <v>0.40457971014492755</v>
      </c>
      <c r="R385" s="75">
        <v>1</v>
      </c>
      <c r="S385" s="75">
        <v>1</v>
      </c>
      <c r="T385" s="75" t="str">
        <f t="shared" si="5"/>
        <v>02CD04U048</v>
      </c>
    </row>
    <row r="386" spans="1:20" s="75" customFormat="1" hidden="1">
      <c r="A386" s="75" t="str">
        <f>IF(T386&lt;&gt;0,T386&amp;"_"&amp;COUNTIF($T$2:T386,T386),"")</f>
        <v>02CD04U048_11</v>
      </c>
      <c r="B386" s="79" t="s">
        <v>69</v>
      </c>
      <c r="C386" s="75" t="s">
        <v>2199</v>
      </c>
      <c r="D386" s="79" t="s">
        <v>181</v>
      </c>
      <c r="E386" s="75" t="s">
        <v>493</v>
      </c>
      <c r="F386" s="75" t="s">
        <v>1562</v>
      </c>
      <c r="G386" s="75" t="s">
        <v>2803</v>
      </c>
      <c r="H386" s="75">
        <v>0</v>
      </c>
      <c r="I386" s="75">
        <v>0</v>
      </c>
      <c r="J386" s="75">
        <v>1200</v>
      </c>
      <c r="K386" s="75">
        <v>1200</v>
      </c>
      <c r="L386" s="75">
        <v>1200</v>
      </c>
      <c r="M386" s="75">
        <v>0</v>
      </c>
      <c r="N386" s="75">
        <v>0</v>
      </c>
      <c r="O386" s="75">
        <v>1</v>
      </c>
      <c r="P386" s="75">
        <v>1</v>
      </c>
      <c r="Q386" s="75">
        <v>0</v>
      </c>
      <c r="R386" s="75">
        <v>0</v>
      </c>
      <c r="S386" s="75">
        <v>0</v>
      </c>
      <c r="T386" s="75" t="str">
        <f t="shared" si="5"/>
        <v>02CD04U048</v>
      </c>
    </row>
    <row r="387" spans="1:20" s="75" customFormat="1" hidden="1">
      <c r="A387" s="75" t="str">
        <f>IF(T387&lt;&gt;0,T387&amp;"_"&amp;COUNTIF($T$2:T387,T387),"")</f>
        <v>02CD04U048_12</v>
      </c>
      <c r="B387" s="79" t="s">
        <v>69</v>
      </c>
      <c r="C387" s="75" t="s">
        <v>2199</v>
      </c>
      <c r="D387" s="79" t="s">
        <v>181</v>
      </c>
      <c r="E387" s="75" t="s">
        <v>493</v>
      </c>
      <c r="F387" s="75" t="s">
        <v>1563</v>
      </c>
      <c r="G387" s="75" t="s">
        <v>2803</v>
      </c>
      <c r="H387" s="75">
        <v>0</v>
      </c>
      <c r="I387" s="75">
        <v>0</v>
      </c>
      <c r="J387" s="75">
        <v>1200</v>
      </c>
      <c r="K387" s="75">
        <v>1200</v>
      </c>
      <c r="L387" s="75">
        <v>1200</v>
      </c>
      <c r="M387" s="75">
        <v>0</v>
      </c>
      <c r="N387" s="75">
        <v>0</v>
      </c>
      <c r="O387" s="75">
        <v>1</v>
      </c>
      <c r="P387" s="75">
        <v>1</v>
      </c>
      <c r="Q387" s="75">
        <v>0</v>
      </c>
      <c r="R387" s="75">
        <v>0</v>
      </c>
      <c r="S387" s="75">
        <v>0</v>
      </c>
      <c r="T387" s="75" t="str">
        <f t="shared" si="5"/>
        <v>02CD04U048</v>
      </c>
    </row>
    <row r="388" spans="1:20" s="75" customFormat="1" hidden="1">
      <c r="A388" s="75" t="str">
        <f>IF(T388&lt;&gt;0,T388&amp;"_"&amp;COUNTIF($T$2:T388,T388),"")</f>
        <v>02CD05E187_1</v>
      </c>
      <c r="B388" s="79" t="s">
        <v>70</v>
      </c>
      <c r="C388" s="75" t="s">
        <v>2804</v>
      </c>
      <c r="D388" s="79" t="s">
        <v>172</v>
      </c>
      <c r="E388" s="75" t="s">
        <v>2805</v>
      </c>
      <c r="F388" s="75" t="s">
        <v>1512</v>
      </c>
      <c r="G388" s="75" t="s">
        <v>2806</v>
      </c>
      <c r="H388" s="75">
        <v>3922</v>
      </c>
      <c r="I388" s="75">
        <v>7844</v>
      </c>
      <c r="J388" s="75">
        <v>11766</v>
      </c>
      <c r="K388" s="75">
        <v>15688</v>
      </c>
      <c r="L388" s="75">
        <v>15691</v>
      </c>
      <c r="M388" s="75">
        <v>0.24995220189917788</v>
      </c>
      <c r="N388" s="75">
        <v>0.49990440379835577</v>
      </c>
      <c r="O388" s="75">
        <v>0.74985660569753365</v>
      </c>
      <c r="P388" s="75">
        <v>0.99980880759671154</v>
      </c>
      <c r="Q388" s="75">
        <v>0.24995220189917788</v>
      </c>
      <c r="R388" s="75">
        <v>0.49990440379835577</v>
      </c>
      <c r="S388" s="75">
        <v>0.68134599451915112</v>
      </c>
      <c r="T388" s="75" t="str">
        <f t="shared" si="5"/>
        <v>02CD05E187</v>
      </c>
    </row>
    <row r="389" spans="1:20" s="75" customFormat="1" hidden="1">
      <c r="A389" s="75" t="str">
        <f>IF(T389&lt;&gt;0,T389&amp;"_"&amp;COUNTIF($T$2:T389,T389),"")</f>
        <v>02CD05E187_2</v>
      </c>
      <c r="B389" s="79" t="s">
        <v>70</v>
      </c>
      <c r="C389" s="75" t="s">
        <v>2804</v>
      </c>
      <c r="D389" s="79" t="s">
        <v>172</v>
      </c>
      <c r="E389" s="75" t="s">
        <v>2805</v>
      </c>
      <c r="F389" s="75" t="s">
        <v>1514</v>
      </c>
      <c r="G389" s="75" t="s">
        <v>1618</v>
      </c>
      <c r="H389" s="75">
        <v>65</v>
      </c>
      <c r="I389" s="75">
        <v>130</v>
      </c>
      <c r="J389" s="75">
        <v>195</v>
      </c>
      <c r="K389" s="75">
        <v>260</v>
      </c>
      <c r="L389" s="75">
        <v>260</v>
      </c>
      <c r="M389" s="75">
        <v>0.25</v>
      </c>
      <c r="N389" s="75">
        <v>0.5</v>
      </c>
      <c r="O389" s="75">
        <v>0.75</v>
      </c>
      <c r="P389" s="75">
        <v>1</v>
      </c>
      <c r="Q389" s="75">
        <v>0.25</v>
      </c>
      <c r="R389" s="75">
        <v>0.5</v>
      </c>
      <c r="S389" s="75">
        <v>0.75</v>
      </c>
      <c r="T389" s="75" t="str">
        <f t="shared" si="5"/>
        <v>02CD05E187</v>
      </c>
    </row>
    <row r="390" spans="1:20" s="75" customFormat="1" hidden="1">
      <c r="A390" s="75" t="str">
        <f>IF(T390&lt;&gt;0,T390&amp;"_"&amp;COUNTIF($T$2:T390,T390),"")</f>
        <v>02CD05E187_3</v>
      </c>
      <c r="B390" s="79" t="s">
        <v>70</v>
      </c>
      <c r="C390" s="75" t="s">
        <v>2804</v>
      </c>
      <c r="D390" s="79" t="s">
        <v>172</v>
      </c>
      <c r="E390" s="75" t="s">
        <v>2805</v>
      </c>
      <c r="F390" s="75" t="s">
        <v>1518</v>
      </c>
      <c r="G390" s="75" t="s">
        <v>2807</v>
      </c>
      <c r="H390" s="75">
        <v>82</v>
      </c>
      <c r="I390" s="75">
        <v>164</v>
      </c>
      <c r="J390" s="75">
        <v>246</v>
      </c>
      <c r="K390" s="75">
        <v>329</v>
      </c>
      <c r="L390" s="75">
        <v>330</v>
      </c>
      <c r="M390" s="75">
        <v>0.24848484848484848</v>
      </c>
      <c r="N390" s="75">
        <v>0.49696969696969695</v>
      </c>
      <c r="O390" s="75">
        <v>0.74545454545454548</v>
      </c>
      <c r="P390" s="75">
        <v>0.99696969696969695</v>
      </c>
      <c r="Q390" s="75">
        <v>0.24848484848484848</v>
      </c>
      <c r="R390" s="75">
        <v>0.49696969696969695</v>
      </c>
      <c r="S390" s="75">
        <v>0.74848484848484853</v>
      </c>
      <c r="T390" s="75" t="str">
        <f t="shared" si="5"/>
        <v>02CD05E187</v>
      </c>
    </row>
    <row r="391" spans="1:20" s="75" customFormat="1" hidden="1">
      <c r="A391" s="75" t="str">
        <f>IF(T391&lt;&gt;0,T391&amp;"_"&amp;COUNTIF($T$2:T391,T391),"")</f>
        <v>02CD05E187_4</v>
      </c>
      <c r="B391" s="79" t="s">
        <v>70</v>
      </c>
      <c r="C391" s="75" t="s">
        <v>2804</v>
      </c>
      <c r="D391" s="79" t="s">
        <v>172</v>
      </c>
      <c r="E391" s="75" t="s">
        <v>2805</v>
      </c>
      <c r="F391" s="75" t="s">
        <v>1520</v>
      </c>
      <c r="G391" s="75" t="s">
        <v>1619</v>
      </c>
      <c r="H391" s="75">
        <v>125</v>
      </c>
      <c r="I391" s="75">
        <v>250</v>
      </c>
      <c r="J391" s="75">
        <v>375</v>
      </c>
      <c r="K391" s="75">
        <v>500</v>
      </c>
      <c r="L391" s="75">
        <v>500</v>
      </c>
      <c r="M391" s="75">
        <v>0.25</v>
      </c>
      <c r="N391" s="75">
        <v>0.5</v>
      </c>
      <c r="O391" s="75">
        <v>0.75</v>
      </c>
      <c r="P391" s="75">
        <v>1</v>
      </c>
      <c r="Q391" s="75">
        <v>0.25</v>
      </c>
      <c r="R391" s="75">
        <v>0.5</v>
      </c>
      <c r="S391" s="75">
        <v>0.75</v>
      </c>
      <c r="T391" s="75" t="str">
        <f t="shared" si="5"/>
        <v>02CD05E187</v>
      </c>
    </row>
    <row r="392" spans="1:20" s="75" customFormat="1" hidden="1">
      <c r="A392" s="75" t="str">
        <f>IF(T392&lt;&gt;0,T392&amp;"_"&amp;COUNTIF($T$2:T392,T392),"")</f>
        <v>02CD05E187_5</v>
      </c>
      <c r="B392" s="79" t="s">
        <v>70</v>
      </c>
      <c r="C392" s="75" t="s">
        <v>2804</v>
      </c>
      <c r="D392" s="79" t="s">
        <v>172</v>
      </c>
      <c r="E392" s="75" t="s">
        <v>2805</v>
      </c>
      <c r="F392" s="75" t="s">
        <v>1523</v>
      </c>
      <c r="G392" s="75" t="s">
        <v>2808</v>
      </c>
      <c r="H392" s="75">
        <v>82500</v>
      </c>
      <c r="I392" s="75">
        <v>165000</v>
      </c>
      <c r="J392" s="75">
        <v>247500</v>
      </c>
      <c r="K392" s="75">
        <v>330000</v>
      </c>
      <c r="L392" s="75">
        <v>330000</v>
      </c>
      <c r="M392" s="75">
        <v>0.25</v>
      </c>
      <c r="N392" s="75">
        <v>0.5</v>
      </c>
      <c r="O392" s="75">
        <v>0.75</v>
      </c>
      <c r="P392" s="75">
        <v>1</v>
      </c>
      <c r="Q392" s="75">
        <v>0.25</v>
      </c>
      <c r="R392" s="75">
        <v>0.5</v>
      </c>
      <c r="S392" s="75">
        <v>0.98209696969696969</v>
      </c>
      <c r="T392" s="75" t="str">
        <f t="shared" si="5"/>
        <v>02CD05E187</v>
      </c>
    </row>
    <row r="393" spans="1:20" s="75" customFormat="1" hidden="1">
      <c r="A393" s="75" t="str">
        <f>IF(T393&lt;&gt;0,T393&amp;"_"&amp;COUNTIF($T$2:T393,T393),"")</f>
        <v>02CD05E187_6</v>
      </c>
      <c r="B393" s="79" t="s">
        <v>70</v>
      </c>
      <c r="C393" s="75" t="s">
        <v>2804</v>
      </c>
      <c r="D393" s="79" t="s">
        <v>172</v>
      </c>
      <c r="E393" s="75" t="s">
        <v>2805</v>
      </c>
      <c r="F393" s="75" t="s">
        <v>1525</v>
      </c>
      <c r="G393" s="75" t="s">
        <v>2809</v>
      </c>
      <c r="H393" s="75">
        <v>65</v>
      </c>
      <c r="I393" s="75">
        <v>130</v>
      </c>
      <c r="J393" s="75">
        <v>195</v>
      </c>
      <c r="K393" s="75">
        <v>260</v>
      </c>
      <c r="L393" s="75">
        <v>260</v>
      </c>
      <c r="M393" s="75">
        <v>0.25</v>
      </c>
      <c r="N393" s="75">
        <v>0.5</v>
      </c>
      <c r="O393" s="75">
        <v>0.75</v>
      </c>
      <c r="P393" s="75">
        <v>1</v>
      </c>
      <c r="Q393" s="75">
        <v>0.25</v>
      </c>
      <c r="R393" s="75">
        <v>0.5</v>
      </c>
      <c r="S393" s="75">
        <v>0.75</v>
      </c>
      <c r="T393" s="75" t="str">
        <f t="shared" si="5"/>
        <v>02CD05E187</v>
      </c>
    </row>
    <row r="394" spans="1:20" s="75" customFormat="1" hidden="1">
      <c r="A394" s="75" t="str">
        <f>IF(T394&lt;&gt;0,T394&amp;"_"&amp;COUNTIF($T$2:T394,T394),"")</f>
        <v>02CD05E187_7</v>
      </c>
      <c r="B394" s="79" t="s">
        <v>70</v>
      </c>
      <c r="C394" s="75" t="s">
        <v>2804</v>
      </c>
      <c r="D394" s="79" t="s">
        <v>172</v>
      </c>
      <c r="E394" s="75" t="s">
        <v>2805</v>
      </c>
      <c r="F394" s="75" t="s">
        <v>1526</v>
      </c>
      <c r="G394" s="75" t="s">
        <v>2810</v>
      </c>
      <c r="H394" s="75">
        <v>39396</v>
      </c>
      <c r="I394" s="75">
        <v>78792</v>
      </c>
      <c r="J394" s="75">
        <v>118188</v>
      </c>
      <c r="K394" s="75">
        <v>157584</v>
      </c>
      <c r="L394" s="75">
        <v>157582</v>
      </c>
      <c r="M394" s="75">
        <v>0.25000317295122537</v>
      </c>
      <c r="N394" s="75">
        <v>0.50000634590245074</v>
      </c>
      <c r="O394" s="75">
        <v>0.75000951885367617</v>
      </c>
      <c r="P394" s="75">
        <v>1.0000126918049015</v>
      </c>
      <c r="Q394" s="75">
        <v>0.25000317295122537</v>
      </c>
      <c r="R394" s="75">
        <v>0.50000634590245074</v>
      </c>
      <c r="S394" s="75">
        <v>0.80373392900204343</v>
      </c>
      <c r="T394" s="75" t="str">
        <f t="shared" si="5"/>
        <v>02CD05E187</v>
      </c>
    </row>
    <row r="395" spans="1:20" s="75" customFormat="1" hidden="1">
      <c r="A395" s="75" t="str">
        <f>IF(T395&lt;&gt;0,T395&amp;"_"&amp;COUNTIF($T$2:T395,T395),"")</f>
        <v>02CD05E187_8</v>
      </c>
      <c r="B395" s="79" t="s">
        <v>70</v>
      </c>
      <c r="C395" s="75" t="s">
        <v>2804</v>
      </c>
      <c r="D395" s="79" t="s">
        <v>172</v>
      </c>
      <c r="E395" s="75" t="s">
        <v>2805</v>
      </c>
      <c r="F395" s="75" t="s">
        <v>1527</v>
      </c>
      <c r="G395" s="75" t="s">
        <v>1620</v>
      </c>
      <c r="H395" s="75">
        <v>0</v>
      </c>
      <c r="I395" s="75">
        <v>79818</v>
      </c>
      <c r="J395" s="75">
        <v>159636</v>
      </c>
      <c r="K395" s="75">
        <v>239454</v>
      </c>
      <c r="L395" s="75">
        <v>239455</v>
      </c>
      <c r="M395" s="75">
        <v>0</v>
      </c>
      <c r="N395" s="75">
        <v>0.33333194128333088</v>
      </c>
      <c r="O395" s="75">
        <v>0.66666388256666176</v>
      </c>
      <c r="P395" s="75">
        <v>0.99999582384999264</v>
      </c>
      <c r="Q395" s="75">
        <v>0</v>
      </c>
      <c r="R395" s="75">
        <v>0.24999686788749451</v>
      </c>
      <c r="S395" s="75">
        <v>0.4</v>
      </c>
      <c r="T395" s="75" t="str">
        <f t="shared" si="5"/>
        <v>02CD05E187</v>
      </c>
    </row>
    <row r="396" spans="1:20" s="75" customFormat="1" hidden="1">
      <c r="A396" s="75" t="str">
        <f>IF(T396&lt;&gt;0,T396&amp;"_"&amp;COUNTIF($T$2:T396,T396),"")</f>
        <v>02CD05E188_1</v>
      </c>
      <c r="B396" s="79" t="s">
        <v>70</v>
      </c>
      <c r="C396" s="75" t="s">
        <v>2804</v>
      </c>
      <c r="D396" s="79" t="s">
        <v>173</v>
      </c>
      <c r="E396" s="75" t="s">
        <v>2811</v>
      </c>
      <c r="F396" s="75" t="s">
        <v>1512</v>
      </c>
      <c r="G396" s="75" t="s">
        <v>1621</v>
      </c>
      <c r="H396" s="75">
        <v>30</v>
      </c>
      <c r="I396" s="75">
        <v>60</v>
      </c>
      <c r="J396" s="75">
        <v>90</v>
      </c>
      <c r="K396" s="75">
        <v>120</v>
      </c>
      <c r="L396" s="75">
        <v>120</v>
      </c>
      <c r="M396" s="75">
        <v>0.25</v>
      </c>
      <c r="N396" s="75">
        <v>0.5</v>
      </c>
      <c r="O396" s="75">
        <v>0.75</v>
      </c>
      <c r="P396" s="75">
        <v>1</v>
      </c>
      <c r="Q396" s="75">
        <v>0.25</v>
      </c>
      <c r="R396" s="75">
        <v>0.5</v>
      </c>
      <c r="S396" s="75">
        <v>0.75</v>
      </c>
      <c r="T396" s="75" t="str">
        <f t="shared" si="5"/>
        <v>02CD05E188</v>
      </c>
    </row>
    <row r="397" spans="1:20" s="75" customFormat="1" hidden="1">
      <c r="A397" s="75" t="str">
        <f>IF(T397&lt;&gt;0,T397&amp;"_"&amp;COUNTIF($T$2:T397,T397),"")</f>
        <v>02CD05E188_2</v>
      </c>
      <c r="B397" s="79" t="s">
        <v>70</v>
      </c>
      <c r="C397" s="75" t="s">
        <v>2804</v>
      </c>
      <c r="D397" s="79" t="s">
        <v>173</v>
      </c>
      <c r="E397" s="75" t="s">
        <v>2811</v>
      </c>
      <c r="F397" s="75" t="s">
        <v>1514</v>
      </c>
      <c r="G397" s="75" t="s">
        <v>1622</v>
      </c>
      <c r="H397" s="75">
        <v>3</v>
      </c>
      <c r="I397" s="75">
        <v>6</v>
      </c>
      <c r="J397" s="75">
        <v>9</v>
      </c>
      <c r="K397" s="75">
        <v>12</v>
      </c>
      <c r="L397" s="75">
        <v>12</v>
      </c>
      <c r="M397" s="75">
        <v>0.25</v>
      </c>
      <c r="N397" s="75">
        <v>0.5</v>
      </c>
      <c r="O397" s="75">
        <v>0.75</v>
      </c>
      <c r="P397" s="75">
        <v>1</v>
      </c>
      <c r="Q397" s="75">
        <v>0.25</v>
      </c>
      <c r="R397" s="75">
        <v>0.5</v>
      </c>
      <c r="S397" s="75">
        <v>0.75</v>
      </c>
      <c r="T397" s="75" t="str">
        <f t="shared" si="5"/>
        <v>02CD05E188</v>
      </c>
    </row>
    <row r="398" spans="1:20" s="75" customFormat="1" hidden="1">
      <c r="A398" s="75" t="str">
        <f>IF(T398&lt;&gt;0,T398&amp;"_"&amp;COUNTIF($T$2:T398,T398),"")</f>
        <v>02CD05E188_3</v>
      </c>
      <c r="B398" s="79" t="s">
        <v>70</v>
      </c>
      <c r="C398" s="75" t="s">
        <v>2804</v>
      </c>
      <c r="D398" s="79" t="s">
        <v>173</v>
      </c>
      <c r="E398" s="75" t="s">
        <v>2811</v>
      </c>
      <c r="F398" s="75" t="s">
        <v>1518</v>
      </c>
      <c r="G398" s="75" t="s">
        <v>2812</v>
      </c>
      <c r="H398" s="75">
        <v>12</v>
      </c>
      <c r="I398" s="75">
        <v>25</v>
      </c>
      <c r="J398" s="75">
        <v>37</v>
      </c>
      <c r="K398" s="75">
        <v>50</v>
      </c>
      <c r="L398" s="75">
        <v>50</v>
      </c>
      <c r="M398" s="75">
        <v>0.24</v>
      </c>
      <c r="N398" s="75">
        <v>0.5</v>
      </c>
      <c r="O398" s="75">
        <v>0.74</v>
      </c>
      <c r="P398" s="75">
        <v>1</v>
      </c>
      <c r="Q398" s="75">
        <v>0.24</v>
      </c>
      <c r="R398" s="75">
        <v>0.48</v>
      </c>
      <c r="S398" s="75">
        <v>0.74</v>
      </c>
      <c r="T398" s="75" t="str">
        <f t="shared" si="5"/>
        <v>02CD05E188</v>
      </c>
    </row>
    <row r="399" spans="1:20" s="75" customFormat="1" hidden="1">
      <c r="A399" s="75" t="str">
        <f>IF(T399&lt;&gt;0,T399&amp;"_"&amp;COUNTIF($T$2:T399,T399),"")</f>
        <v>02CD05E188_4</v>
      </c>
      <c r="B399" s="79" t="s">
        <v>70</v>
      </c>
      <c r="C399" s="75" t="s">
        <v>2804</v>
      </c>
      <c r="D399" s="79" t="s">
        <v>173</v>
      </c>
      <c r="E399" s="75" t="s">
        <v>2811</v>
      </c>
      <c r="F399" s="75" t="s">
        <v>1520</v>
      </c>
      <c r="G399" s="75" t="s">
        <v>2813</v>
      </c>
      <c r="H399" s="75">
        <v>5</v>
      </c>
      <c r="I399" s="75">
        <v>10</v>
      </c>
      <c r="J399" s="75">
        <v>15</v>
      </c>
      <c r="K399" s="75">
        <v>20</v>
      </c>
      <c r="L399" s="75">
        <v>20</v>
      </c>
      <c r="M399" s="75">
        <v>0.25</v>
      </c>
      <c r="N399" s="75">
        <v>0.5</v>
      </c>
      <c r="O399" s="75">
        <v>0.75</v>
      </c>
      <c r="P399" s="75">
        <v>1</v>
      </c>
      <c r="Q399" s="75">
        <v>0.25</v>
      </c>
      <c r="R399" s="75">
        <v>0.5</v>
      </c>
      <c r="S399" s="75">
        <v>0.75</v>
      </c>
      <c r="T399" s="75" t="str">
        <f t="shared" si="5"/>
        <v>02CD05E188</v>
      </c>
    </row>
    <row r="400" spans="1:20" s="75" customFormat="1" hidden="1">
      <c r="A400" s="75" t="str">
        <f>IF(T400&lt;&gt;0,T400&amp;"_"&amp;COUNTIF($T$2:T400,T400),"")</f>
        <v>02CD05E189_1</v>
      </c>
      <c r="B400" s="79" t="s">
        <v>70</v>
      </c>
      <c r="C400" s="75" t="s">
        <v>2804</v>
      </c>
      <c r="D400" s="79" t="s">
        <v>174</v>
      </c>
      <c r="E400" s="75" t="s">
        <v>2470</v>
      </c>
      <c r="F400" s="75" t="s">
        <v>1512</v>
      </c>
      <c r="G400" s="75" t="s">
        <v>1623</v>
      </c>
      <c r="H400" s="75">
        <v>7</v>
      </c>
      <c r="I400" s="75">
        <v>15</v>
      </c>
      <c r="J400" s="75">
        <v>23</v>
      </c>
      <c r="K400" s="75">
        <v>30</v>
      </c>
      <c r="L400" s="75">
        <v>30</v>
      </c>
      <c r="M400" s="75">
        <v>0.23333333333333334</v>
      </c>
      <c r="N400" s="75">
        <v>0.5</v>
      </c>
      <c r="O400" s="75">
        <v>0.76666666666666672</v>
      </c>
      <c r="P400" s="75">
        <v>1</v>
      </c>
      <c r="Q400" s="75">
        <v>0.23333333333333334</v>
      </c>
      <c r="R400" s="75">
        <v>0.46666666666666667</v>
      </c>
      <c r="S400" s="75">
        <v>0.73333333333333328</v>
      </c>
      <c r="T400" s="75" t="str">
        <f t="shared" si="5"/>
        <v>02CD05E189</v>
      </c>
    </row>
    <row r="401" spans="1:20" s="75" customFormat="1" hidden="1">
      <c r="A401" s="75" t="str">
        <f>IF(T401&lt;&gt;0,T401&amp;"_"&amp;COUNTIF($T$2:T401,T401),"")</f>
        <v>02CD05E189_2</v>
      </c>
      <c r="B401" s="79" t="s">
        <v>70</v>
      </c>
      <c r="C401" s="75" t="s">
        <v>2804</v>
      </c>
      <c r="D401" s="79" t="s">
        <v>174</v>
      </c>
      <c r="E401" s="75" t="s">
        <v>2470</v>
      </c>
      <c r="F401" s="75" t="s">
        <v>1514</v>
      </c>
      <c r="G401" s="75" t="s">
        <v>1624</v>
      </c>
      <c r="H401" s="75">
        <v>3</v>
      </c>
      <c r="I401" s="75">
        <v>5</v>
      </c>
      <c r="J401" s="75">
        <v>8</v>
      </c>
      <c r="K401" s="75">
        <v>10</v>
      </c>
      <c r="L401" s="75">
        <v>10</v>
      </c>
      <c r="M401" s="75">
        <v>0.3</v>
      </c>
      <c r="N401" s="75">
        <v>0.5</v>
      </c>
      <c r="O401" s="75">
        <v>0.8</v>
      </c>
      <c r="P401" s="75">
        <v>1</v>
      </c>
      <c r="Q401" s="75">
        <v>0.3</v>
      </c>
      <c r="R401" s="75">
        <v>0.6</v>
      </c>
      <c r="S401" s="75">
        <v>0.7</v>
      </c>
      <c r="T401" s="75" t="str">
        <f t="shared" si="5"/>
        <v>02CD05E189</v>
      </c>
    </row>
    <row r="402" spans="1:20" s="75" customFormat="1" hidden="1">
      <c r="A402" s="75" t="str">
        <f>IF(T402&lt;&gt;0,T402&amp;"_"&amp;COUNTIF($T$2:T402,T402),"")</f>
        <v>02CD05E190_1</v>
      </c>
      <c r="B402" s="79" t="s">
        <v>70</v>
      </c>
      <c r="C402" s="75" t="s">
        <v>2804</v>
      </c>
      <c r="D402" s="79" t="s">
        <v>175</v>
      </c>
      <c r="E402" s="75" t="s">
        <v>2814</v>
      </c>
      <c r="F402" s="75" t="s">
        <v>1512</v>
      </c>
      <c r="G402" s="75" t="s">
        <v>2815</v>
      </c>
      <c r="H402" s="75">
        <v>5</v>
      </c>
      <c r="I402" s="75">
        <v>10</v>
      </c>
      <c r="J402" s="75">
        <v>15</v>
      </c>
      <c r="K402" s="75">
        <v>20</v>
      </c>
      <c r="L402" s="75">
        <v>20</v>
      </c>
      <c r="M402" s="75">
        <v>0.25</v>
      </c>
      <c r="N402" s="75">
        <v>0.5</v>
      </c>
      <c r="O402" s="75">
        <v>0.75</v>
      </c>
      <c r="P402" s="75">
        <v>1</v>
      </c>
      <c r="Q402" s="75">
        <v>0.25</v>
      </c>
      <c r="R402" s="75">
        <v>0.5</v>
      </c>
      <c r="S402" s="75">
        <v>0.75</v>
      </c>
      <c r="T402" s="75" t="str">
        <f t="shared" si="5"/>
        <v>02CD05E190</v>
      </c>
    </row>
    <row r="403" spans="1:20" s="75" customFormat="1" hidden="1">
      <c r="A403" s="75" t="str">
        <f>IF(T403&lt;&gt;0,T403&amp;"_"&amp;COUNTIF($T$2:T403,T403),"")</f>
        <v>02CD05E190_2</v>
      </c>
      <c r="B403" s="79" t="s">
        <v>70</v>
      </c>
      <c r="C403" s="75" t="s">
        <v>2804</v>
      </c>
      <c r="D403" s="79" t="s">
        <v>175</v>
      </c>
      <c r="E403" s="75" t="s">
        <v>2814</v>
      </c>
      <c r="F403" s="75" t="s">
        <v>1514</v>
      </c>
      <c r="G403" s="75" t="s">
        <v>1625</v>
      </c>
      <c r="H403" s="75">
        <v>5</v>
      </c>
      <c r="I403" s="75">
        <v>10</v>
      </c>
      <c r="J403" s="75">
        <v>15</v>
      </c>
      <c r="K403" s="75">
        <v>20</v>
      </c>
      <c r="L403" s="75">
        <v>20</v>
      </c>
      <c r="M403" s="75">
        <v>0.25</v>
      </c>
      <c r="N403" s="75">
        <v>0.5</v>
      </c>
      <c r="O403" s="75">
        <v>0.75</v>
      </c>
      <c r="P403" s="75">
        <v>1</v>
      </c>
      <c r="Q403" s="75">
        <v>0.25</v>
      </c>
      <c r="R403" s="75">
        <v>0.5</v>
      </c>
      <c r="S403" s="75">
        <v>0.75</v>
      </c>
      <c r="T403" s="75" t="str">
        <f t="shared" si="5"/>
        <v>02CD05E190</v>
      </c>
    </row>
    <row r="404" spans="1:20" s="75" customFormat="1" hidden="1">
      <c r="A404" s="75" t="str">
        <f>IF(T404&lt;&gt;0,T404&amp;"_"&amp;COUNTIF($T$2:T404,T404),"")</f>
        <v>02CD05E198_1</v>
      </c>
      <c r="B404" s="79" t="s">
        <v>70</v>
      </c>
      <c r="C404" s="75" t="s">
        <v>2804</v>
      </c>
      <c r="D404" s="79" t="s">
        <v>176</v>
      </c>
      <c r="E404" s="75" t="s">
        <v>463</v>
      </c>
      <c r="F404" s="75" t="s">
        <v>1512</v>
      </c>
      <c r="G404" s="75" t="s">
        <v>1565</v>
      </c>
      <c r="H404" s="75">
        <v>80000</v>
      </c>
      <c r="I404" s="75">
        <v>160000</v>
      </c>
      <c r="J404" s="75">
        <v>240000</v>
      </c>
      <c r="K404" s="75">
        <v>320000</v>
      </c>
      <c r="L404" s="75">
        <v>320000</v>
      </c>
      <c r="M404" s="75">
        <v>0.25</v>
      </c>
      <c r="N404" s="75">
        <v>0.5</v>
      </c>
      <c r="O404" s="75">
        <v>0.75</v>
      </c>
      <c r="P404" s="75">
        <v>1</v>
      </c>
      <c r="Q404" s="75">
        <v>0.25</v>
      </c>
      <c r="R404" s="75">
        <v>0.5</v>
      </c>
      <c r="S404" s="75">
        <v>0.75</v>
      </c>
      <c r="T404" s="75" t="str">
        <f t="shared" ref="T404:T467" si="6">B404&amp;D404</f>
        <v>02CD05E198</v>
      </c>
    </row>
    <row r="405" spans="1:20" s="75" customFormat="1" hidden="1">
      <c r="A405" s="75" t="str">
        <f>IF(T405&lt;&gt;0,T405&amp;"_"&amp;COUNTIF($T$2:T405,T405),"")</f>
        <v>02CD05E198_2</v>
      </c>
      <c r="B405" s="79" t="s">
        <v>70</v>
      </c>
      <c r="C405" s="75" t="s">
        <v>2804</v>
      </c>
      <c r="D405" s="79" t="s">
        <v>176</v>
      </c>
      <c r="E405" s="75" t="s">
        <v>463</v>
      </c>
      <c r="F405" s="75" t="s">
        <v>1514</v>
      </c>
      <c r="G405" s="75" t="s">
        <v>1641</v>
      </c>
      <c r="H405" s="75">
        <v>0</v>
      </c>
      <c r="I405" s="75">
        <v>0</v>
      </c>
      <c r="J405" s="75">
        <v>1</v>
      </c>
      <c r="K405" s="75">
        <v>2</v>
      </c>
      <c r="L405" s="75">
        <v>2</v>
      </c>
      <c r="M405" s="75">
        <v>0</v>
      </c>
      <c r="N405" s="75">
        <v>0</v>
      </c>
      <c r="O405" s="75">
        <v>0.5</v>
      </c>
      <c r="P405" s="75">
        <v>1</v>
      </c>
      <c r="Q405" s="75">
        <v>0</v>
      </c>
      <c r="R405" s="75">
        <v>0</v>
      </c>
      <c r="S405" s="75">
        <v>0.5</v>
      </c>
      <c r="T405" s="75" t="str">
        <f t="shared" si="6"/>
        <v>02CD05E198</v>
      </c>
    </row>
    <row r="406" spans="1:20" s="75" customFormat="1" hidden="1">
      <c r="A406" s="75" t="str">
        <f>IF(T406&lt;&gt;0,T406&amp;"_"&amp;COUNTIF($T$2:T406,T406),"")</f>
        <v>02CD05E200_1</v>
      </c>
      <c r="B406" s="79" t="s">
        <v>70</v>
      </c>
      <c r="C406" s="75" t="s">
        <v>2804</v>
      </c>
      <c r="D406" s="79" t="s">
        <v>171</v>
      </c>
      <c r="E406" s="75" t="s">
        <v>2180</v>
      </c>
      <c r="F406" s="75" t="s">
        <v>1512</v>
      </c>
      <c r="G406" s="75" t="s">
        <v>2816</v>
      </c>
      <c r="H406" s="75">
        <v>62500</v>
      </c>
      <c r="I406" s="75">
        <v>125000</v>
      </c>
      <c r="J406" s="75">
        <v>187500</v>
      </c>
      <c r="K406" s="75">
        <v>250000</v>
      </c>
      <c r="L406" s="75">
        <v>250000</v>
      </c>
      <c r="M406" s="75">
        <v>0.25</v>
      </c>
      <c r="N406" s="75">
        <v>0.5</v>
      </c>
      <c r="O406" s="75">
        <v>0.75</v>
      </c>
      <c r="P406" s="75">
        <v>1</v>
      </c>
      <c r="Q406" s="75">
        <v>0.25</v>
      </c>
      <c r="R406" s="75">
        <v>0.5</v>
      </c>
      <c r="S406" s="75">
        <v>0.75</v>
      </c>
      <c r="T406" s="75" t="str">
        <f t="shared" si="6"/>
        <v>02CD05E200</v>
      </c>
    </row>
    <row r="407" spans="1:20" s="75" customFormat="1" hidden="1">
      <c r="A407" s="75" t="str">
        <f>IF(T407&lt;&gt;0,T407&amp;"_"&amp;COUNTIF($T$2:T407,T407),"")</f>
        <v>02CD05E200_2</v>
      </c>
      <c r="B407" s="79" t="s">
        <v>70</v>
      </c>
      <c r="C407" s="75" t="s">
        <v>2804</v>
      </c>
      <c r="D407" s="79" t="s">
        <v>171</v>
      </c>
      <c r="E407" s="75" t="s">
        <v>2180</v>
      </c>
      <c r="F407" s="75" t="s">
        <v>1514</v>
      </c>
      <c r="G407" s="75" t="s">
        <v>2181</v>
      </c>
      <c r="H407" s="75">
        <v>5000</v>
      </c>
      <c r="I407" s="75">
        <v>10000</v>
      </c>
      <c r="J407" s="75">
        <v>15000</v>
      </c>
      <c r="K407" s="75">
        <v>20000</v>
      </c>
      <c r="L407" s="75">
        <v>20000</v>
      </c>
      <c r="M407" s="75">
        <v>0.25</v>
      </c>
      <c r="N407" s="75">
        <v>0.5</v>
      </c>
      <c r="O407" s="75">
        <v>0.75</v>
      </c>
      <c r="P407" s="75">
        <v>1</v>
      </c>
      <c r="Q407" s="75">
        <v>0.25</v>
      </c>
      <c r="R407" s="75">
        <v>0.5</v>
      </c>
      <c r="S407" s="75">
        <v>0.75</v>
      </c>
      <c r="T407" s="75" t="str">
        <f t="shared" si="6"/>
        <v>02CD05E200</v>
      </c>
    </row>
    <row r="408" spans="1:20" s="75" customFormat="1" hidden="1">
      <c r="A408" s="75" t="str">
        <f>IF(T408&lt;&gt;0,T408&amp;"_"&amp;COUNTIF($T$2:T408,T408),"")</f>
        <v>02CD05E200_3</v>
      </c>
      <c r="B408" s="79" t="s">
        <v>70</v>
      </c>
      <c r="C408" s="75" t="s">
        <v>2804</v>
      </c>
      <c r="D408" s="79" t="s">
        <v>171</v>
      </c>
      <c r="E408" s="75" t="s">
        <v>2180</v>
      </c>
      <c r="F408" s="75" t="s">
        <v>1518</v>
      </c>
      <c r="G408" s="75" t="s">
        <v>2817</v>
      </c>
      <c r="H408" s="75">
        <v>625</v>
      </c>
      <c r="I408" s="75">
        <v>1250</v>
      </c>
      <c r="J408" s="75">
        <v>1875</v>
      </c>
      <c r="K408" s="75">
        <v>2500</v>
      </c>
      <c r="L408" s="75">
        <v>2500</v>
      </c>
      <c r="M408" s="75">
        <v>0.25</v>
      </c>
      <c r="N408" s="75">
        <v>0.5</v>
      </c>
      <c r="O408" s="75">
        <v>0.75</v>
      </c>
      <c r="P408" s="75">
        <v>1</v>
      </c>
      <c r="Q408" s="75">
        <v>0.25</v>
      </c>
      <c r="R408" s="75">
        <v>0.5</v>
      </c>
      <c r="S408" s="75">
        <v>0.75</v>
      </c>
      <c r="T408" s="75" t="str">
        <f t="shared" si="6"/>
        <v>02CD05E200</v>
      </c>
    </row>
    <row r="409" spans="1:20" s="75" customFormat="1" hidden="1">
      <c r="A409" s="75" t="str">
        <f>IF(T409&lt;&gt;0,T409&amp;"_"&amp;COUNTIF($T$2:T409,T409),"")</f>
        <v>02CD05E200_4</v>
      </c>
      <c r="B409" s="79" t="s">
        <v>70</v>
      </c>
      <c r="C409" s="75" t="s">
        <v>2804</v>
      </c>
      <c r="D409" s="79" t="s">
        <v>171</v>
      </c>
      <c r="E409" s="75" t="s">
        <v>2180</v>
      </c>
      <c r="F409" s="75" t="s">
        <v>1520</v>
      </c>
      <c r="G409" s="75" t="s">
        <v>2182</v>
      </c>
      <c r="H409" s="75">
        <v>1000</v>
      </c>
      <c r="I409" s="75">
        <v>2000</v>
      </c>
      <c r="J409" s="75">
        <v>3000</v>
      </c>
      <c r="K409" s="75">
        <v>4000</v>
      </c>
      <c r="L409" s="75">
        <v>4000</v>
      </c>
      <c r="M409" s="75">
        <v>0.25</v>
      </c>
      <c r="N409" s="75">
        <v>0.5</v>
      </c>
      <c r="O409" s="75">
        <v>0.75</v>
      </c>
      <c r="P409" s="75">
        <v>1</v>
      </c>
      <c r="Q409" s="75">
        <v>0.25</v>
      </c>
      <c r="R409" s="75">
        <v>0.5</v>
      </c>
      <c r="S409" s="75">
        <v>0.75</v>
      </c>
      <c r="T409" s="75" t="str">
        <f t="shared" si="6"/>
        <v>02CD05E200</v>
      </c>
    </row>
    <row r="410" spans="1:20" s="75" customFormat="1" hidden="1">
      <c r="A410" s="75" t="str">
        <f>IF(T410&lt;&gt;0,T410&amp;"_"&amp;COUNTIF($T$2:T410,T410),"")</f>
        <v>02CD05E200_5</v>
      </c>
      <c r="B410" s="79" t="s">
        <v>70</v>
      </c>
      <c r="C410" s="75" t="s">
        <v>2804</v>
      </c>
      <c r="D410" s="79" t="s">
        <v>171</v>
      </c>
      <c r="E410" s="75" t="s">
        <v>2180</v>
      </c>
      <c r="F410" s="75" t="s">
        <v>1523</v>
      </c>
      <c r="G410" s="75" t="s">
        <v>1626</v>
      </c>
      <c r="H410" s="75">
        <v>162</v>
      </c>
      <c r="I410" s="75">
        <v>325</v>
      </c>
      <c r="J410" s="75">
        <v>488</v>
      </c>
      <c r="K410" s="75">
        <v>650</v>
      </c>
      <c r="L410" s="75">
        <v>650</v>
      </c>
      <c r="M410" s="75">
        <v>0.24923076923076923</v>
      </c>
      <c r="N410" s="75">
        <v>0.5</v>
      </c>
      <c r="O410" s="75">
        <v>0.75076923076923074</v>
      </c>
      <c r="P410" s="75">
        <v>1</v>
      </c>
      <c r="Q410" s="75">
        <v>0.24923076923076923</v>
      </c>
      <c r="R410" s="75">
        <v>0.49846153846153846</v>
      </c>
      <c r="S410" s="75">
        <v>0.74923076923076926</v>
      </c>
      <c r="T410" s="75" t="str">
        <f t="shared" si="6"/>
        <v>02CD05E200</v>
      </c>
    </row>
    <row r="411" spans="1:20" s="75" customFormat="1" hidden="1">
      <c r="A411" s="75" t="str">
        <f>IF(T411&lt;&gt;0,T411&amp;"_"&amp;COUNTIF($T$2:T411,T411),"")</f>
        <v>02CD05E200_6</v>
      </c>
      <c r="B411" s="79" t="s">
        <v>70</v>
      </c>
      <c r="C411" s="75" t="s">
        <v>2804</v>
      </c>
      <c r="D411" s="79" t="s">
        <v>171</v>
      </c>
      <c r="E411" s="75" t="s">
        <v>2180</v>
      </c>
      <c r="F411" s="75" t="s">
        <v>1525</v>
      </c>
      <c r="G411" s="75" t="s">
        <v>2183</v>
      </c>
      <c r="H411" s="75">
        <v>300</v>
      </c>
      <c r="I411" s="75">
        <v>600</v>
      </c>
      <c r="J411" s="75">
        <v>900</v>
      </c>
      <c r="K411" s="75">
        <v>1200</v>
      </c>
      <c r="L411" s="75">
        <v>1200</v>
      </c>
      <c r="M411" s="75">
        <v>0.25</v>
      </c>
      <c r="N411" s="75">
        <v>0.5</v>
      </c>
      <c r="O411" s="75">
        <v>0.75</v>
      </c>
      <c r="P411" s="75">
        <v>1</v>
      </c>
      <c r="Q411" s="75">
        <v>0.25</v>
      </c>
      <c r="R411" s="75">
        <v>0.5</v>
      </c>
      <c r="S411" s="75">
        <v>0.75</v>
      </c>
      <c r="T411" s="75" t="str">
        <f t="shared" si="6"/>
        <v>02CD05E200</v>
      </c>
    </row>
    <row r="412" spans="1:20" s="75" customFormat="1" hidden="1">
      <c r="A412" s="75" t="str">
        <f>IF(T412&lt;&gt;0,T412&amp;"_"&amp;COUNTIF($T$2:T412,T412),"")</f>
        <v>02CD05F037_1</v>
      </c>
      <c r="B412" s="79" t="s">
        <v>70</v>
      </c>
      <c r="C412" s="75" t="s">
        <v>2804</v>
      </c>
      <c r="D412" s="79" t="s">
        <v>177</v>
      </c>
      <c r="E412" s="75" t="s">
        <v>2474</v>
      </c>
      <c r="F412" s="75" t="s">
        <v>1512</v>
      </c>
      <c r="G412" s="75" t="s">
        <v>2818</v>
      </c>
      <c r="H412" s="75">
        <v>1825</v>
      </c>
      <c r="I412" s="75">
        <v>3650</v>
      </c>
      <c r="J412" s="75">
        <v>5475</v>
      </c>
      <c r="K412" s="75">
        <v>7300</v>
      </c>
      <c r="L412" s="75">
        <v>7300</v>
      </c>
      <c r="M412" s="75">
        <v>0.25</v>
      </c>
      <c r="N412" s="75">
        <v>0.5</v>
      </c>
      <c r="O412" s="75">
        <v>0.75</v>
      </c>
      <c r="P412" s="75">
        <v>1</v>
      </c>
      <c r="Q412" s="75">
        <v>0.25</v>
      </c>
      <c r="R412" s="75">
        <v>0.5</v>
      </c>
      <c r="S412" s="75">
        <v>0.75</v>
      </c>
      <c r="T412" s="75" t="str">
        <f t="shared" si="6"/>
        <v>02CD05F037</v>
      </c>
    </row>
    <row r="413" spans="1:20" s="75" customFormat="1" hidden="1">
      <c r="A413" s="75" t="str">
        <f>IF(T413&lt;&gt;0,T413&amp;"_"&amp;COUNTIF($T$2:T413,T413),"")</f>
        <v>02CD05F037_2</v>
      </c>
      <c r="B413" s="79" t="s">
        <v>70</v>
      </c>
      <c r="C413" s="75" t="s">
        <v>2804</v>
      </c>
      <c r="D413" s="79" t="s">
        <v>177</v>
      </c>
      <c r="E413" s="75" t="s">
        <v>2474</v>
      </c>
      <c r="F413" s="75" t="s">
        <v>1514</v>
      </c>
      <c r="G413" s="75" t="s">
        <v>1627</v>
      </c>
      <c r="H413" s="75">
        <v>4</v>
      </c>
      <c r="I413" s="75">
        <v>7</v>
      </c>
      <c r="J413" s="75">
        <v>12</v>
      </c>
      <c r="K413" s="75">
        <v>15</v>
      </c>
      <c r="L413" s="75">
        <v>15</v>
      </c>
      <c r="M413" s="75">
        <v>0.26666666666666666</v>
      </c>
      <c r="N413" s="75">
        <v>0.46666666666666667</v>
      </c>
      <c r="O413" s="75">
        <v>0.8</v>
      </c>
      <c r="P413" s="75">
        <v>1</v>
      </c>
      <c r="Q413" s="75">
        <v>0.26666666666666666</v>
      </c>
      <c r="R413" s="75">
        <v>0.53333333333333333</v>
      </c>
      <c r="S413" s="75">
        <v>0.73333333333333328</v>
      </c>
      <c r="T413" s="75" t="str">
        <f t="shared" si="6"/>
        <v>02CD05F037</v>
      </c>
    </row>
    <row r="414" spans="1:20" s="75" customFormat="1" hidden="1">
      <c r="A414" s="75" t="str">
        <f>IF(T414&lt;&gt;0,T414&amp;"_"&amp;COUNTIF($T$2:T414,T414),"")</f>
        <v>02CD05F037_3</v>
      </c>
      <c r="B414" s="79" t="s">
        <v>70</v>
      </c>
      <c r="C414" s="75" t="s">
        <v>2804</v>
      </c>
      <c r="D414" s="79" t="s">
        <v>177</v>
      </c>
      <c r="E414" s="75" t="s">
        <v>2474</v>
      </c>
      <c r="F414" s="75" t="s">
        <v>1518</v>
      </c>
      <c r="G414" s="75" t="s">
        <v>1628</v>
      </c>
      <c r="H414" s="75">
        <v>38</v>
      </c>
      <c r="I414" s="75">
        <v>75</v>
      </c>
      <c r="J414" s="75">
        <v>112</v>
      </c>
      <c r="K414" s="75">
        <v>150</v>
      </c>
      <c r="L414" s="75">
        <v>150</v>
      </c>
      <c r="M414" s="75">
        <v>0.25333333333333335</v>
      </c>
      <c r="N414" s="75">
        <v>0.5</v>
      </c>
      <c r="O414" s="75">
        <v>0.7466666666666667</v>
      </c>
      <c r="P414" s="75">
        <v>1</v>
      </c>
      <c r="Q414" s="75">
        <v>0.25333333333333335</v>
      </c>
      <c r="R414" s="75">
        <v>0.50666666666666671</v>
      </c>
      <c r="S414" s="75">
        <v>0.7533333333333333</v>
      </c>
      <c r="T414" s="75" t="str">
        <f t="shared" si="6"/>
        <v>02CD05F037</v>
      </c>
    </row>
    <row r="415" spans="1:20" s="75" customFormat="1" hidden="1">
      <c r="A415" s="75" t="str">
        <f>IF(T415&lt;&gt;0,T415&amp;"_"&amp;COUNTIF($T$2:T415,T415),"")</f>
        <v>02CD05F037_4</v>
      </c>
      <c r="B415" s="79" t="s">
        <v>70</v>
      </c>
      <c r="C415" s="75" t="s">
        <v>2804</v>
      </c>
      <c r="D415" s="79" t="s">
        <v>177</v>
      </c>
      <c r="E415" s="75" t="s">
        <v>2474</v>
      </c>
      <c r="F415" s="75" t="s">
        <v>1520</v>
      </c>
      <c r="G415" s="75" t="s">
        <v>1629</v>
      </c>
      <c r="H415" s="75">
        <v>55</v>
      </c>
      <c r="I415" s="75">
        <v>110</v>
      </c>
      <c r="J415" s="75">
        <v>165</v>
      </c>
      <c r="K415" s="75">
        <v>220</v>
      </c>
      <c r="L415" s="75">
        <v>220</v>
      </c>
      <c r="M415" s="75">
        <v>0.25</v>
      </c>
      <c r="N415" s="75">
        <v>0.5</v>
      </c>
      <c r="O415" s="75">
        <v>0.75</v>
      </c>
      <c r="P415" s="75">
        <v>1</v>
      </c>
      <c r="Q415" s="75">
        <v>0.25</v>
      </c>
      <c r="R415" s="75">
        <v>0.5</v>
      </c>
      <c r="S415" s="75">
        <v>0.75</v>
      </c>
      <c r="T415" s="75" t="str">
        <f t="shared" si="6"/>
        <v>02CD05F037</v>
      </c>
    </row>
    <row r="416" spans="1:20" s="75" customFormat="1" hidden="1">
      <c r="A416" s="75" t="str">
        <f>IF(T416&lt;&gt;0,T416&amp;"_"&amp;COUNTIF($T$2:T416,T416),"")</f>
        <v>02CD05K023_1</v>
      </c>
      <c r="B416" s="79" t="s">
        <v>70</v>
      </c>
      <c r="C416" s="75" t="s">
        <v>2804</v>
      </c>
      <c r="D416" s="79" t="s">
        <v>178</v>
      </c>
      <c r="E416" s="75" t="s">
        <v>474</v>
      </c>
      <c r="F416" s="75" t="s">
        <v>1512</v>
      </c>
      <c r="G416" s="75" t="s">
        <v>1630</v>
      </c>
      <c r="H416" s="75">
        <v>5</v>
      </c>
      <c r="I416" s="75">
        <v>10</v>
      </c>
      <c r="J416" s="75">
        <v>15</v>
      </c>
      <c r="K416" s="75">
        <v>20</v>
      </c>
      <c r="L416" s="75">
        <v>20</v>
      </c>
      <c r="M416" s="75">
        <v>0.25</v>
      </c>
      <c r="N416" s="75">
        <v>0.5</v>
      </c>
      <c r="O416" s="75">
        <v>0.75</v>
      </c>
      <c r="P416" s="75">
        <v>1</v>
      </c>
      <c r="Q416" s="75">
        <v>0.25</v>
      </c>
      <c r="R416" s="75">
        <v>0.5</v>
      </c>
      <c r="S416" s="75">
        <v>0.75</v>
      </c>
      <c r="T416" s="75" t="str">
        <f t="shared" si="6"/>
        <v>02CD05K023</v>
      </c>
    </row>
    <row r="417" spans="1:20" s="75" customFormat="1" hidden="1">
      <c r="A417" s="75" t="str">
        <f>IF(T417&lt;&gt;0,T417&amp;"_"&amp;COUNTIF($T$2:T417,T417),"")</f>
        <v>02CD05K023_2</v>
      </c>
      <c r="B417" s="79" t="s">
        <v>70</v>
      </c>
      <c r="C417" s="75" t="s">
        <v>2804</v>
      </c>
      <c r="D417" s="79" t="s">
        <v>178</v>
      </c>
      <c r="E417" s="75" t="s">
        <v>474</v>
      </c>
      <c r="F417" s="75" t="s">
        <v>1514</v>
      </c>
      <c r="G417" s="75" t="s">
        <v>2819</v>
      </c>
      <c r="H417" s="75">
        <v>3</v>
      </c>
      <c r="I417" s="75">
        <v>5</v>
      </c>
      <c r="J417" s="75">
        <v>8</v>
      </c>
      <c r="K417" s="75">
        <v>10</v>
      </c>
      <c r="L417" s="75">
        <v>10</v>
      </c>
      <c r="M417" s="75">
        <v>0.3</v>
      </c>
      <c r="N417" s="75">
        <v>0.5</v>
      </c>
      <c r="O417" s="75">
        <v>0.8</v>
      </c>
      <c r="P417" s="75">
        <v>1</v>
      </c>
      <c r="Q417" s="75">
        <v>0.3</v>
      </c>
      <c r="R417" s="75">
        <v>0.5</v>
      </c>
      <c r="S417" s="75">
        <v>0.8</v>
      </c>
      <c r="T417" s="75" t="str">
        <f t="shared" si="6"/>
        <v>02CD05K023</v>
      </c>
    </row>
    <row r="418" spans="1:20" s="75" customFormat="1" hidden="1">
      <c r="A418" s="75" t="str">
        <f>IF(T418&lt;&gt;0,T418&amp;"_"&amp;COUNTIF($T$2:T418,T418),"")</f>
        <v>02CD05K023_3</v>
      </c>
      <c r="B418" s="79" t="s">
        <v>70</v>
      </c>
      <c r="C418" s="75" t="s">
        <v>2804</v>
      </c>
      <c r="D418" s="79" t="s">
        <v>178</v>
      </c>
      <c r="E418" s="75" t="s">
        <v>474</v>
      </c>
      <c r="F418" s="75" t="s">
        <v>1518</v>
      </c>
      <c r="G418" s="75" t="s">
        <v>1631</v>
      </c>
      <c r="H418" s="75">
        <v>2</v>
      </c>
      <c r="I418" s="75">
        <v>4</v>
      </c>
      <c r="J418" s="75">
        <v>5</v>
      </c>
      <c r="K418" s="75">
        <v>7</v>
      </c>
      <c r="L418" s="75">
        <v>7</v>
      </c>
      <c r="M418" s="75">
        <v>0.2857142857142857</v>
      </c>
      <c r="N418" s="75">
        <v>0.5714285714285714</v>
      </c>
      <c r="O418" s="75">
        <v>0.7142857142857143</v>
      </c>
      <c r="P418" s="75">
        <v>1</v>
      </c>
      <c r="Q418" s="75">
        <v>0.2857142857142857</v>
      </c>
      <c r="R418" s="75">
        <v>0.5714285714285714</v>
      </c>
      <c r="S418" s="75">
        <v>0.8571428571428571</v>
      </c>
      <c r="T418" s="75" t="str">
        <f t="shared" si="6"/>
        <v>02CD05K023</v>
      </c>
    </row>
    <row r="419" spans="1:20" s="75" customFormat="1" hidden="1">
      <c r="A419" s="75" t="str">
        <f>IF(T419&lt;&gt;0,T419&amp;"_"&amp;COUNTIF($T$2:T419,T419),"")</f>
        <v>02CD05K023_4</v>
      </c>
      <c r="B419" s="79" t="s">
        <v>70</v>
      </c>
      <c r="C419" s="75" t="s">
        <v>2804</v>
      </c>
      <c r="D419" s="79" t="s">
        <v>178</v>
      </c>
      <c r="E419" s="75" t="s">
        <v>474</v>
      </c>
      <c r="F419" s="75" t="s">
        <v>1520</v>
      </c>
      <c r="G419" s="75" t="s">
        <v>2820</v>
      </c>
      <c r="H419" s="75">
        <v>2</v>
      </c>
      <c r="I419" s="75">
        <v>3</v>
      </c>
      <c r="J419" s="75">
        <v>5</v>
      </c>
      <c r="K419" s="75">
        <v>6</v>
      </c>
      <c r="L419" s="75">
        <v>6</v>
      </c>
      <c r="M419" s="75">
        <v>0.33333333333333331</v>
      </c>
      <c r="N419" s="75">
        <v>0.5</v>
      </c>
      <c r="O419" s="75">
        <v>0.83333333333333337</v>
      </c>
      <c r="P419" s="75">
        <v>1</v>
      </c>
      <c r="Q419" s="75">
        <v>0.33333333333333331</v>
      </c>
      <c r="R419" s="75">
        <v>0.5</v>
      </c>
      <c r="S419" s="75">
        <v>0.66666666666666663</v>
      </c>
      <c r="T419" s="75" t="str">
        <f t="shared" si="6"/>
        <v>02CD05K023</v>
      </c>
    </row>
    <row r="420" spans="1:20" s="75" customFormat="1" hidden="1">
      <c r="A420" s="75" t="str">
        <f>IF(T420&lt;&gt;0,T420&amp;"_"&amp;COUNTIF($T$2:T420,T420),"")</f>
        <v>02CD05K023_5</v>
      </c>
      <c r="B420" s="79" t="s">
        <v>70</v>
      </c>
      <c r="C420" s="75" t="s">
        <v>2804</v>
      </c>
      <c r="D420" s="79" t="s">
        <v>178</v>
      </c>
      <c r="E420" s="75" t="s">
        <v>474</v>
      </c>
      <c r="F420" s="75" t="s">
        <v>1523</v>
      </c>
      <c r="G420" s="75" t="s">
        <v>1633</v>
      </c>
      <c r="H420" s="75">
        <v>4500</v>
      </c>
      <c r="I420" s="75">
        <v>9000</v>
      </c>
      <c r="J420" s="75">
        <v>13500</v>
      </c>
      <c r="K420" s="75">
        <v>18000</v>
      </c>
      <c r="L420" s="75">
        <v>18000</v>
      </c>
      <c r="M420" s="75">
        <v>0.25</v>
      </c>
      <c r="N420" s="75">
        <v>0.5</v>
      </c>
      <c r="O420" s="75">
        <v>0.75</v>
      </c>
      <c r="P420" s="75">
        <v>1</v>
      </c>
      <c r="Q420" s="75">
        <v>0.25</v>
      </c>
      <c r="R420" s="75">
        <v>0.5</v>
      </c>
      <c r="S420" s="75">
        <v>0.75</v>
      </c>
      <c r="T420" s="75" t="str">
        <f t="shared" si="6"/>
        <v>02CD05K023</v>
      </c>
    </row>
    <row r="421" spans="1:20" s="75" customFormat="1" hidden="1">
      <c r="A421" s="75" t="str">
        <f>IF(T421&lt;&gt;0,T421&amp;"_"&amp;COUNTIF($T$2:T421,T421),"")</f>
        <v>02CD05K023_6</v>
      </c>
      <c r="B421" s="79" t="s">
        <v>70</v>
      </c>
      <c r="C421" s="75" t="s">
        <v>2804</v>
      </c>
      <c r="D421" s="79" t="s">
        <v>178</v>
      </c>
      <c r="E421" s="75" t="s">
        <v>474</v>
      </c>
      <c r="F421" s="75" t="s">
        <v>1525</v>
      </c>
      <c r="G421" s="75" t="s">
        <v>1634</v>
      </c>
      <c r="H421" s="75">
        <v>95</v>
      </c>
      <c r="I421" s="75">
        <v>190</v>
      </c>
      <c r="J421" s="75">
        <v>285</v>
      </c>
      <c r="K421" s="75">
        <v>380</v>
      </c>
      <c r="L421" s="75">
        <v>380</v>
      </c>
      <c r="M421" s="75">
        <v>0.25</v>
      </c>
      <c r="N421" s="75">
        <v>0.5</v>
      </c>
      <c r="O421" s="75">
        <v>0.75</v>
      </c>
      <c r="P421" s="75">
        <v>1</v>
      </c>
      <c r="Q421" s="75">
        <v>0.25</v>
      </c>
      <c r="R421" s="75">
        <v>0.5</v>
      </c>
      <c r="S421" s="75">
        <v>0.75</v>
      </c>
      <c r="T421" s="75" t="str">
        <f t="shared" si="6"/>
        <v>02CD05K023</v>
      </c>
    </row>
    <row r="422" spans="1:20" s="75" customFormat="1" hidden="1">
      <c r="A422" s="75" t="str">
        <f>IF(T422&lt;&gt;0,T422&amp;"_"&amp;COUNTIF($T$2:T422,T422),"")</f>
        <v>02CD05K023_7</v>
      </c>
      <c r="B422" s="79" t="s">
        <v>70</v>
      </c>
      <c r="C422" s="75" t="s">
        <v>2804</v>
      </c>
      <c r="D422" s="79" t="s">
        <v>178</v>
      </c>
      <c r="E422" s="75" t="s">
        <v>474</v>
      </c>
      <c r="F422" s="75" t="s">
        <v>1526</v>
      </c>
      <c r="G422" s="75" t="s">
        <v>1635</v>
      </c>
      <c r="H422" s="75">
        <v>3125</v>
      </c>
      <c r="I422" s="75">
        <v>6250</v>
      </c>
      <c r="J422" s="75">
        <v>9375</v>
      </c>
      <c r="K422" s="75">
        <v>12500</v>
      </c>
      <c r="L422" s="75">
        <v>12500</v>
      </c>
      <c r="M422" s="75">
        <v>0.25</v>
      </c>
      <c r="N422" s="75">
        <v>0.5</v>
      </c>
      <c r="O422" s="75">
        <v>0.75</v>
      </c>
      <c r="P422" s="75">
        <v>1</v>
      </c>
      <c r="Q422" s="75">
        <v>0.25</v>
      </c>
      <c r="R422" s="75">
        <v>0.5</v>
      </c>
      <c r="S422" s="75">
        <v>0.75</v>
      </c>
      <c r="T422" s="75" t="str">
        <f t="shared" si="6"/>
        <v>02CD05K023</v>
      </c>
    </row>
    <row r="423" spans="1:20" s="75" customFormat="1" hidden="1">
      <c r="A423" s="75" t="str">
        <f>IF(T423&lt;&gt;0,T423&amp;"_"&amp;COUNTIF($T$2:T423,T423),"")</f>
        <v>02CD05K023_8</v>
      </c>
      <c r="B423" s="79" t="s">
        <v>70</v>
      </c>
      <c r="C423" s="75" t="s">
        <v>2804</v>
      </c>
      <c r="D423" s="79" t="s">
        <v>178</v>
      </c>
      <c r="E423" s="75" t="s">
        <v>474</v>
      </c>
      <c r="F423" s="75" t="s">
        <v>1527</v>
      </c>
      <c r="G423" s="75" t="s">
        <v>1636</v>
      </c>
      <c r="H423" s="75">
        <v>150</v>
      </c>
      <c r="I423" s="75">
        <v>300</v>
      </c>
      <c r="J423" s="75">
        <v>450</v>
      </c>
      <c r="K423" s="75">
        <v>600</v>
      </c>
      <c r="L423" s="75">
        <v>600</v>
      </c>
      <c r="M423" s="75">
        <v>0.25</v>
      </c>
      <c r="N423" s="75">
        <v>0.5</v>
      </c>
      <c r="O423" s="75">
        <v>0.75</v>
      </c>
      <c r="P423" s="75">
        <v>1</v>
      </c>
      <c r="Q423" s="75">
        <v>0.25</v>
      </c>
      <c r="R423" s="75">
        <v>0.5</v>
      </c>
      <c r="S423" s="75">
        <v>0.75</v>
      </c>
      <c r="T423" s="75" t="str">
        <f t="shared" si="6"/>
        <v>02CD05K023</v>
      </c>
    </row>
    <row r="424" spans="1:20" s="75" customFormat="1" hidden="1">
      <c r="A424" s="75" t="str">
        <f>IF(T424&lt;&gt;0,T424&amp;"_"&amp;COUNTIF($T$2:T424,T424),"")</f>
        <v>02CD05N001_1</v>
      </c>
      <c r="B424" s="79" t="s">
        <v>70</v>
      </c>
      <c r="C424" s="75" t="s">
        <v>2804</v>
      </c>
      <c r="D424" s="79" t="s">
        <v>162</v>
      </c>
      <c r="E424" s="75" t="s">
        <v>2450</v>
      </c>
      <c r="F424" s="75" t="s">
        <v>1512</v>
      </c>
      <c r="G424" s="75" t="s">
        <v>1637</v>
      </c>
      <c r="H424" s="75">
        <v>450</v>
      </c>
      <c r="I424" s="75">
        <v>900</v>
      </c>
      <c r="J424" s="75">
        <v>1350</v>
      </c>
      <c r="K424" s="75">
        <v>1800</v>
      </c>
      <c r="L424" s="75">
        <v>1800</v>
      </c>
      <c r="M424" s="75">
        <v>0.25</v>
      </c>
      <c r="N424" s="75">
        <v>0.5</v>
      </c>
      <c r="O424" s="75">
        <v>0.75</v>
      </c>
      <c r="P424" s="75">
        <v>1</v>
      </c>
      <c r="Q424" s="75">
        <v>0.25</v>
      </c>
      <c r="R424" s="75">
        <v>0.5</v>
      </c>
      <c r="S424" s="75">
        <v>0.75</v>
      </c>
      <c r="T424" s="75" t="str">
        <f t="shared" si="6"/>
        <v>02CD05N001</v>
      </c>
    </row>
    <row r="425" spans="1:20" s="75" customFormat="1" hidden="1">
      <c r="A425" s="75" t="str">
        <f>IF(T425&lt;&gt;0,T425&amp;"_"&amp;COUNTIF($T$2:T425,T425),"")</f>
        <v>02CD05N001_2</v>
      </c>
      <c r="B425" s="79" t="s">
        <v>70</v>
      </c>
      <c r="C425" s="75" t="s">
        <v>2804</v>
      </c>
      <c r="D425" s="79" t="s">
        <v>162</v>
      </c>
      <c r="E425" s="75" t="s">
        <v>2450</v>
      </c>
      <c r="F425" s="75" t="s">
        <v>1514</v>
      </c>
      <c r="G425" s="75" t="s">
        <v>2821</v>
      </c>
      <c r="H425" s="75">
        <v>3</v>
      </c>
      <c r="I425" s="75">
        <v>6</v>
      </c>
      <c r="J425" s="75">
        <v>9</v>
      </c>
      <c r="K425" s="75">
        <v>12</v>
      </c>
      <c r="L425" s="75">
        <v>12</v>
      </c>
      <c r="M425" s="75">
        <v>0.25</v>
      </c>
      <c r="N425" s="75">
        <v>0.5</v>
      </c>
      <c r="O425" s="75">
        <v>0.75</v>
      </c>
      <c r="P425" s="75">
        <v>1</v>
      </c>
      <c r="Q425" s="75">
        <v>0.25</v>
      </c>
      <c r="R425" s="75">
        <v>0.5</v>
      </c>
      <c r="S425" s="75">
        <v>0.75</v>
      </c>
      <c r="T425" s="75" t="str">
        <f t="shared" si="6"/>
        <v>02CD05N001</v>
      </c>
    </row>
    <row r="426" spans="1:20" s="75" customFormat="1" hidden="1">
      <c r="A426" s="75" t="str">
        <f>IF(T426&lt;&gt;0,T426&amp;"_"&amp;COUNTIF($T$2:T426,T426),"")</f>
        <v>02CD05N001_3</v>
      </c>
      <c r="B426" s="79" t="s">
        <v>70</v>
      </c>
      <c r="C426" s="75" t="s">
        <v>2804</v>
      </c>
      <c r="D426" s="79" t="s">
        <v>162</v>
      </c>
      <c r="E426" s="75" t="s">
        <v>2450</v>
      </c>
      <c r="F426" s="75" t="s">
        <v>1518</v>
      </c>
      <c r="G426" s="75" t="s">
        <v>2822</v>
      </c>
      <c r="H426" s="75">
        <v>2</v>
      </c>
      <c r="I426" s="75">
        <v>3</v>
      </c>
      <c r="J426" s="75">
        <v>5</v>
      </c>
      <c r="K426" s="75">
        <v>6</v>
      </c>
      <c r="L426" s="75">
        <v>6</v>
      </c>
      <c r="M426" s="75">
        <v>0.33333333333333331</v>
      </c>
      <c r="N426" s="75">
        <v>0.5</v>
      </c>
      <c r="O426" s="75">
        <v>0.83333333333333337</v>
      </c>
      <c r="P426" s="75">
        <v>1</v>
      </c>
      <c r="Q426" s="75">
        <v>0.33333333333333331</v>
      </c>
      <c r="R426" s="75">
        <v>0.5</v>
      </c>
      <c r="S426" s="75">
        <v>0.83333333333333337</v>
      </c>
      <c r="T426" s="75" t="str">
        <f t="shared" si="6"/>
        <v>02CD05N001</v>
      </c>
    </row>
    <row r="427" spans="1:20" s="75" customFormat="1" hidden="1">
      <c r="A427" s="75" t="str">
        <f>IF(T427&lt;&gt;0,T427&amp;"_"&amp;COUNTIF($T$2:T427,T427),"")</f>
        <v>02CD05N001_4</v>
      </c>
      <c r="B427" s="79" t="s">
        <v>70</v>
      </c>
      <c r="C427" s="75" t="s">
        <v>2804</v>
      </c>
      <c r="D427" s="79" t="s">
        <v>162</v>
      </c>
      <c r="E427" s="75" t="s">
        <v>2450</v>
      </c>
      <c r="F427" s="75" t="s">
        <v>1520</v>
      </c>
      <c r="G427" s="75" t="s">
        <v>2823</v>
      </c>
      <c r="H427" s="75">
        <v>2</v>
      </c>
      <c r="I427" s="75">
        <v>3</v>
      </c>
      <c r="J427" s="75">
        <v>5</v>
      </c>
      <c r="K427" s="75">
        <v>6</v>
      </c>
      <c r="L427" s="75">
        <v>6</v>
      </c>
      <c r="M427" s="75">
        <v>0.33333333333333331</v>
      </c>
      <c r="N427" s="75">
        <v>0.5</v>
      </c>
      <c r="O427" s="75">
        <v>0.83333333333333337</v>
      </c>
      <c r="P427" s="75">
        <v>1</v>
      </c>
      <c r="Q427" s="75">
        <v>0.33333333333333331</v>
      </c>
      <c r="R427" s="75">
        <v>0.5</v>
      </c>
      <c r="S427" s="75">
        <v>0.83333333333333337</v>
      </c>
      <c r="T427" s="75" t="str">
        <f t="shared" si="6"/>
        <v>02CD05N001</v>
      </c>
    </row>
    <row r="428" spans="1:20" s="75" customFormat="1" hidden="1">
      <c r="A428" s="75" t="str">
        <f>IF(T428&lt;&gt;0,T428&amp;"_"&amp;COUNTIF($T$2:T428,T428),"")</f>
        <v>02CD05N001_5</v>
      </c>
      <c r="B428" s="79" t="s">
        <v>70</v>
      </c>
      <c r="C428" s="75" t="s">
        <v>2804</v>
      </c>
      <c r="D428" s="79" t="s">
        <v>162</v>
      </c>
      <c r="E428" s="75" t="s">
        <v>2450</v>
      </c>
      <c r="F428" s="75" t="s">
        <v>1523</v>
      </c>
      <c r="G428" s="75" t="s">
        <v>749</v>
      </c>
      <c r="H428" s="75">
        <v>0</v>
      </c>
      <c r="I428" s="75">
        <v>0</v>
      </c>
      <c r="J428" s="75">
        <v>1</v>
      </c>
      <c r="K428" s="75">
        <v>2</v>
      </c>
      <c r="L428" s="75">
        <v>2</v>
      </c>
      <c r="M428" s="75">
        <v>0</v>
      </c>
      <c r="N428" s="75">
        <v>0</v>
      </c>
      <c r="O428" s="75">
        <v>0.5</v>
      </c>
      <c r="P428" s="75">
        <v>1</v>
      </c>
      <c r="Q428" s="75">
        <v>0</v>
      </c>
      <c r="R428" s="75">
        <v>0</v>
      </c>
      <c r="S428" s="75">
        <v>0.5</v>
      </c>
      <c r="T428" s="75" t="str">
        <f t="shared" si="6"/>
        <v>02CD05N001</v>
      </c>
    </row>
    <row r="429" spans="1:20" s="75" customFormat="1" hidden="1">
      <c r="A429" s="75" t="str">
        <f>IF(T429&lt;&gt;0,T429&amp;"_"&amp;COUNTIF($T$2:T429,T429),"")</f>
        <v>02CD05N001_6</v>
      </c>
      <c r="B429" s="79" t="s">
        <v>70</v>
      </c>
      <c r="C429" s="75" t="s">
        <v>2804</v>
      </c>
      <c r="D429" s="79" t="s">
        <v>162</v>
      </c>
      <c r="E429" s="75" t="s">
        <v>2450</v>
      </c>
      <c r="F429" s="75" t="s">
        <v>1525</v>
      </c>
      <c r="G429" s="75" t="s">
        <v>2824</v>
      </c>
      <c r="H429" s="75">
        <v>0</v>
      </c>
      <c r="I429" s="75">
        <v>0</v>
      </c>
      <c r="J429" s="75">
        <v>1</v>
      </c>
      <c r="K429" s="75">
        <v>2</v>
      </c>
      <c r="L429" s="75">
        <v>2</v>
      </c>
      <c r="M429" s="75">
        <v>0</v>
      </c>
      <c r="N429" s="75">
        <v>0</v>
      </c>
      <c r="O429" s="75">
        <v>0.5</v>
      </c>
      <c r="P429" s="75">
        <v>1</v>
      </c>
      <c r="Q429" s="75">
        <v>0</v>
      </c>
      <c r="R429" s="75">
        <v>0</v>
      </c>
      <c r="S429" s="75">
        <v>0</v>
      </c>
      <c r="T429" s="75" t="str">
        <f t="shared" si="6"/>
        <v>02CD05N001</v>
      </c>
    </row>
    <row r="430" spans="1:20" s="75" customFormat="1" hidden="1">
      <c r="A430" s="75" t="str">
        <f>IF(T430&lt;&gt;0,T430&amp;"_"&amp;COUNTIF($T$2:T430,T430),"")</f>
        <v>02CD05R002_1</v>
      </c>
      <c r="B430" s="79" t="s">
        <v>70</v>
      </c>
      <c r="C430" s="75" t="s">
        <v>2804</v>
      </c>
      <c r="D430" s="79" t="s">
        <v>179</v>
      </c>
      <c r="E430" s="75" t="s">
        <v>482</v>
      </c>
      <c r="F430" s="75" t="s">
        <v>1512</v>
      </c>
      <c r="G430" s="75" t="s">
        <v>1638</v>
      </c>
      <c r="H430" s="75">
        <v>0</v>
      </c>
      <c r="I430" s="75">
        <v>0</v>
      </c>
      <c r="J430" s="75">
        <v>21</v>
      </c>
      <c r="K430" s="75">
        <v>42</v>
      </c>
      <c r="L430" s="75">
        <v>42</v>
      </c>
      <c r="M430" s="75">
        <v>0</v>
      </c>
      <c r="N430" s="75">
        <v>0</v>
      </c>
      <c r="O430" s="75">
        <v>0.5</v>
      </c>
      <c r="P430" s="75">
        <v>1</v>
      </c>
      <c r="Q430" s="75">
        <v>0</v>
      </c>
      <c r="R430" s="75">
        <v>0</v>
      </c>
      <c r="S430" s="75">
        <v>0</v>
      </c>
      <c r="T430" s="75" t="str">
        <f t="shared" si="6"/>
        <v>02CD05R002</v>
      </c>
    </row>
    <row r="431" spans="1:20" s="75" customFormat="1" hidden="1">
      <c r="A431" s="75" t="str">
        <f>IF(T431&lt;&gt;0,T431&amp;"_"&amp;COUNTIF($T$2:T431,T431),"")</f>
        <v>02CD05R002_2</v>
      </c>
      <c r="B431" s="79" t="s">
        <v>70</v>
      </c>
      <c r="C431" s="75" t="s">
        <v>2804</v>
      </c>
      <c r="D431" s="79" t="s">
        <v>179</v>
      </c>
      <c r="E431" s="75" t="s">
        <v>482</v>
      </c>
      <c r="F431" s="75" t="s">
        <v>1514</v>
      </c>
      <c r="G431" s="75" t="s">
        <v>2825</v>
      </c>
      <c r="H431" s="75">
        <v>0</v>
      </c>
      <c r="I431" s="75">
        <v>0</v>
      </c>
      <c r="J431" s="75">
        <v>21</v>
      </c>
      <c r="K431" s="75">
        <v>42</v>
      </c>
      <c r="L431" s="75">
        <v>42</v>
      </c>
      <c r="M431" s="75">
        <v>0</v>
      </c>
      <c r="N431" s="75">
        <v>0</v>
      </c>
      <c r="O431" s="75">
        <v>0.5</v>
      </c>
      <c r="P431" s="75">
        <v>1</v>
      </c>
      <c r="Q431" s="75">
        <v>0</v>
      </c>
      <c r="R431" s="75">
        <v>0</v>
      </c>
      <c r="S431" s="75">
        <v>0</v>
      </c>
      <c r="T431" s="75" t="str">
        <f t="shared" si="6"/>
        <v>02CD05R002</v>
      </c>
    </row>
    <row r="432" spans="1:20" s="75" customFormat="1" hidden="1">
      <c r="A432" s="75" t="str">
        <f>IF(T432&lt;&gt;0,T432&amp;"_"&amp;COUNTIF($T$2:T432,T432),"")</f>
        <v>02CD05S234_1</v>
      </c>
      <c r="B432" s="79" t="s">
        <v>70</v>
      </c>
      <c r="C432" s="75" t="s">
        <v>2804</v>
      </c>
      <c r="D432" s="79" t="s">
        <v>182</v>
      </c>
      <c r="E432" s="75" t="s">
        <v>539</v>
      </c>
      <c r="F432" s="75" t="s">
        <v>1512</v>
      </c>
      <c r="G432" s="75" t="s">
        <v>4426</v>
      </c>
      <c r="H432" s="75">
        <v>0</v>
      </c>
      <c r="I432" s="75">
        <v>0</v>
      </c>
      <c r="J432" s="75">
        <v>21</v>
      </c>
      <c r="K432" s="75">
        <v>42</v>
      </c>
      <c r="L432" s="75">
        <v>42</v>
      </c>
      <c r="M432" s="75">
        <v>0</v>
      </c>
      <c r="N432" s="75">
        <v>0</v>
      </c>
      <c r="O432" s="75">
        <v>0.5</v>
      </c>
      <c r="P432" s="75">
        <v>1</v>
      </c>
      <c r="Q432" s="75">
        <v>0</v>
      </c>
      <c r="R432" s="75">
        <v>0</v>
      </c>
      <c r="S432" s="75">
        <v>0.76190476190476186</v>
      </c>
      <c r="T432" s="75" t="str">
        <f t="shared" si="6"/>
        <v>02CD05S234</v>
      </c>
    </row>
    <row r="433" spans="1:20" s="75" customFormat="1" hidden="1">
      <c r="A433" s="75" t="str">
        <f>IF(T433&lt;&gt;0,T433&amp;"_"&amp;COUNTIF($T$2:T433,T433),"")</f>
        <v>02CD05S234_2</v>
      </c>
      <c r="B433" s="79" t="s">
        <v>70</v>
      </c>
      <c r="C433" s="75" t="s">
        <v>2804</v>
      </c>
      <c r="D433" s="79" t="s">
        <v>182</v>
      </c>
      <c r="E433" s="75" t="s">
        <v>539</v>
      </c>
      <c r="F433" s="75" t="s">
        <v>1514</v>
      </c>
      <c r="G433" s="75" t="s">
        <v>1639</v>
      </c>
      <c r="H433" s="75">
        <v>0</v>
      </c>
      <c r="I433" s="75">
        <v>0</v>
      </c>
      <c r="J433" s="75">
        <v>21</v>
      </c>
      <c r="K433" s="75">
        <v>42</v>
      </c>
      <c r="L433" s="75">
        <v>42</v>
      </c>
      <c r="M433" s="75">
        <v>0</v>
      </c>
      <c r="N433" s="75">
        <v>0</v>
      </c>
      <c r="O433" s="75">
        <v>0.5</v>
      </c>
      <c r="P433" s="75">
        <v>1</v>
      </c>
      <c r="Q433" s="75">
        <v>0</v>
      </c>
      <c r="R433" s="75">
        <v>0</v>
      </c>
      <c r="S433" s="75">
        <v>0.76190476190476186</v>
      </c>
      <c r="T433" s="75" t="str">
        <f t="shared" si="6"/>
        <v>02CD05S234</v>
      </c>
    </row>
    <row r="434" spans="1:20" s="75" customFormat="1" hidden="1">
      <c r="A434" s="75" t="str">
        <f>IF(T434&lt;&gt;0,T434&amp;"_"&amp;COUNTIF($T$2:T434,T434),"")</f>
        <v>02CD05S234_3</v>
      </c>
      <c r="B434" s="79" t="s">
        <v>70</v>
      </c>
      <c r="C434" s="75" t="s">
        <v>2804</v>
      </c>
      <c r="D434" s="79" t="s">
        <v>182</v>
      </c>
      <c r="E434" s="75" t="s">
        <v>539</v>
      </c>
      <c r="F434" s="75" t="s">
        <v>1518</v>
      </c>
      <c r="G434" s="75" t="s">
        <v>2826</v>
      </c>
      <c r="H434" s="75">
        <v>1</v>
      </c>
      <c r="I434" s="75">
        <v>2</v>
      </c>
      <c r="J434" s="75">
        <v>2</v>
      </c>
      <c r="K434" s="75">
        <v>2</v>
      </c>
      <c r="L434" s="75">
        <v>2</v>
      </c>
      <c r="M434" s="75">
        <v>0.5</v>
      </c>
      <c r="N434" s="75">
        <v>1</v>
      </c>
      <c r="O434" s="75">
        <v>1</v>
      </c>
      <c r="P434" s="75">
        <v>1</v>
      </c>
      <c r="Q434" s="75">
        <v>0.5</v>
      </c>
      <c r="R434" s="75">
        <v>1</v>
      </c>
      <c r="S434" s="75">
        <v>1</v>
      </c>
      <c r="T434" s="75" t="str">
        <f t="shared" si="6"/>
        <v>02CD05S234</v>
      </c>
    </row>
    <row r="435" spans="1:20" s="75" customFormat="1" hidden="1">
      <c r="A435" s="75" t="str">
        <f>IF(T435&lt;&gt;0,T435&amp;"_"&amp;COUNTIF($T$2:T435,T435),"")</f>
        <v>02CD05S234_4</v>
      </c>
      <c r="B435" s="79" t="s">
        <v>70</v>
      </c>
      <c r="C435" s="75" t="s">
        <v>2804</v>
      </c>
      <c r="D435" s="79" t="s">
        <v>182</v>
      </c>
      <c r="E435" s="75" t="s">
        <v>539</v>
      </c>
      <c r="F435" s="75" t="s">
        <v>1520</v>
      </c>
      <c r="G435" s="75" t="s">
        <v>1640</v>
      </c>
      <c r="H435" s="75">
        <v>1</v>
      </c>
      <c r="I435" s="75">
        <v>2</v>
      </c>
      <c r="J435" s="75">
        <v>2</v>
      </c>
      <c r="K435" s="75">
        <v>2</v>
      </c>
      <c r="L435" s="75">
        <v>2</v>
      </c>
      <c r="M435" s="75">
        <v>0.5</v>
      </c>
      <c r="N435" s="75">
        <v>1</v>
      </c>
      <c r="O435" s="75">
        <v>1</v>
      </c>
      <c r="P435" s="75">
        <v>1</v>
      </c>
      <c r="Q435" s="75">
        <v>0.5</v>
      </c>
      <c r="R435" s="75">
        <v>1</v>
      </c>
      <c r="S435" s="75">
        <v>1</v>
      </c>
      <c r="T435" s="75" t="str">
        <f t="shared" si="6"/>
        <v>02CD05S234</v>
      </c>
    </row>
    <row r="436" spans="1:20" hidden="1">
      <c r="A436" s="75" t="str">
        <f>IF(T436&lt;&gt;0,T436&amp;"_"&amp;COUNTIF($T$2:T436,T436),"")</f>
        <v>02CD06E187_1</v>
      </c>
      <c r="B436" s="79" t="s">
        <v>71</v>
      </c>
      <c r="C436" s="75" t="s">
        <v>2201</v>
      </c>
      <c r="D436" s="79" t="s">
        <v>172</v>
      </c>
      <c r="E436" s="75" t="s">
        <v>2467</v>
      </c>
      <c r="F436" s="75" t="s">
        <v>1512</v>
      </c>
      <c r="G436" s="75" t="s">
        <v>2827</v>
      </c>
      <c r="H436" s="75">
        <v>125000</v>
      </c>
      <c r="I436" s="75">
        <v>250000</v>
      </c>
      <c r="J436" s="75">
        <v>375000</v>
      </c>
      <c r="K436" s="75">
        <v>500000</v>
      </c>
      <c r="L436" s="75">
        <v>500000</v>
      </c>
      <c r="M436" s="75">
        <v>0.25</v>
      </c>
      <c r="N436" s="75">
        <v>0.5</v>
      </c>
      <c r="O436" s="75">
        <v>0.75</v>
      </c>
      <c r="P436" s="75">
        <v>1</v>
      </c>
      <c r="Q436" s="75">
        <v>0.25</v>
      </c>
      <c r="R436" s="75">
        <v>0.55213259999999997</v>
      </c>
      <c r="S436" s="75">
        <v>0.82420599999999999</v>
      </c>
      <c r="T436" s="75" t="str">
        <f t="shared" si="6"/>
        <v>02CD06E187</v>
      </c>
    </row>
    <row r="437" spans="1:20" hidden="1">
      <c r="A437" s="75" t="str">
        <f>IF(T437&lt;&gt;0,T437&amp;"_"&amp;COUNTIF($T$2:T437,T437),"")</f>
        <v>02CD06E187_2</v>
      </c>
      <c r="B437" s="79" t="s">
        <v>71</v>
      </c>
      <c r="C437" s="75" t="s">
        <v>2201</v>
      </c>
      <c r="D437" s="79" t="s">
        <v>172</v>
      </c>
      <c r="E437" s="75" t="s">
        <v>2467</v>
      </c>
      <c r="F437" s="75" t="s">
        <v>1514</v>
      </c>
      <c r="G437" s="75" t="s">
        <v>2828</v>
      </c>
      <c r="H437" s="75">
        <v>18523</v>
      </c>
      <c r="I437" s="75">
        <v>37047</v>
      </c>
      <c r="J437" s="75">
        <v>55571</v>
      </c>
      <c r="K437" s="75">
        <v>74095</v>
      </c>
      <c r="L437" s="75">
        <v>74095</v>
      </c>
      <c r="M437" s="75">
        <v>0.24998987785950469</v>
      </c>
      <c r="N437" s="75">
        <v>0.49999325190633648</v>
      </c>
      <c r="O437" s="75">
        <v>0.74999662595316818</v>
      </c>
      <c r="P437" s="75">
        <v>1</v>
      </c>
      <c r="Q437" s="75">
        <v>0.24998987785950469</v>
      </c>
      <c r="R437" s="75">
        <v>0.37260273972602742</v>
      </c>
      <c r="S437" s="75">
        <v>0.74870099196976858</v>
      </c>
      <c r="T437" s="75" t="str">
        <f t="shared" si="6"/>
        <v>02CD06E187</v>
      </c>
    </row>
    <row r="438" spans="1:20" hidden="1">
      <c r="A438" s="75" t="str">
        <f>IF(T438&lt;&gt;0,T438&amp;"_"&amp;COUNTIF($T$2:T438,T438),"")</f>
        <v>02CD06E187_3</v>
      </c>
      <c r="B438" s="79" t="s">
        <v>71</v>
      </c>
      <c r="C438" s="75" t="s">
        <v>2201</v>
      </c>
      <c r="D438" s="79" t="s">
        <v>172</v>
      </c>
      <c r="E438" s="75" t="s">
        <v>2467</v>
      </c>
      <c r="F438" s="75" t="s">
        <v>1518</v>
      </c>
      <c r="G438" s="75" t="s">
        <v>2829</v>
      </c>
      <c r="H438" s="75">
        <v>1250</v>
      </c>
      <c r="I438" s="75">
        <v>2500</v>
      </c>
      <c r="J438" s="75">
        <v>3750</v>
      </c>
      <c r="K438" s="75">
        <v>5000</v>
      </c>
      <c r="L438" s="75">
        <v>5000</v>
      </c>
      <c r="M438" s="75">
        <v>0.25</v>
      </c>
      <c r="N438" s="75">
        <v>0.5</v>
      </c>
      <c r="O438" s="75">
        <v>0.75</v>
      </c>
      <c r="P438" s="75">
        <v>1</v>
      </c>
      <c r="Q438" s="75">
        <v>0.17100000000000001</v>
      </c>
      <c r="R438" s="75">
        <v>0.45960000000000001</v>
      </c>
      <c r="S438" s="75">
        <v>0.69179999999999997</v>
      </c>
      <c r="T438" s="75" t="str">
        <f t="shared" si="6"/>
        <v>02CD06E187</v>
      </c>
    </row>
    <row r="439" spans="1:20" hidden="1">
      <c r="A439" s="75" t="str">
        <f>IF(T439&lt;&gt;0,T439&amp;"_"&amp;COUNTIF($T$2:T439,T439),"")</f>
        <v>02CD06E187_4</v>
      </c>
      <c r="B439" s="79" t="s">
        <v>71</v>
      </c>
      <c r="C439" s="75" t="s">
        <v>2201</v>
      </c>
      <c r="D439" s="79" t="s">
        <v>172</v>
      </c>
      <c r="E439" s="75" t="s">
        <v>2467</v>
      </c>
      <c r="F439" s="75" t="s">
        <v>1523</v>
      </c>
      <c r="G439" s="75" t="s">
        <v>2830</v>
      </c>
      <c r="H439" s="75">
        <v>5798</v>
      </c>
      <c r="I439" s="75">
        <v>11596</v>
      </c>
      <c r="J439" s="75">
        <v>17394</v>
      </c>
      <c r="K439" s="75">
        <v>23192</v>
      </c>
      <c r="L439" s="75">
        <v>23192</v>
      </c>
      <c r="M439" s="75">
        <v>0.25</v>
      </c>
      <c r="N439" s="75">
        <v>0.5</v>
      </c>
      <c r="O439" s="75">
        <v>0.75</v>
      </c>
      <c r="P439" s="75">
        <v>1</v>
      </c>
      <c r="Q439" s="75">
        <v>0.31730769230769229</v>
      </c>
      <c r="R439" s="75">
        <v>0.78337357709555022</v>
      </c>
      <c r="S439" s="75">
        <v>0.90000862366333223</v>
      </c>
      <c r="T439" s="75" t="str">
        <f t="shared" si="6"/>
        <v>02CD06E187</v>
      </c>
    </row>
    <row r="440" spans="1:20" hidden="1">
      <c r="A440" s="75" t="str">
        <f>IF(T440&lt;&gt;0,T440&amp;"_"&amp;COUNTIF($T$2:T440,T440),"")</f>
        <v>02CD06E187_5</v>
      </c>
      <c r="B440" s="79" t="s">
        <v>71</v>
      </c>
      <c r="C440" s="75" t="s">
        <v>2201</v>
      </c>
      <c r="D440" s="79" t="s">
        <v>172</v>
      </c>
      <c r="E440" s="75" t="s">
        <v>2467</v>
      </c>
      <c r="F440" s="75" t="s">
        <v>1525</v>
      </c>
      <c r="G440" s="75" t="s">
        <v>2831</v>
      </c>
      <c r="H440" s="75">
        <v>1250</v>
      </c>
      <c r="I440" s="75">
        <v>2500</v>
      </c>
      <c r="J440" s="75">
        <v>3750</v>
      </c>
      <c r="K440" s="75">
        <v>5000</v>
      </c>
      <c r="L440" s="75">
        <v>5000</v>
      </c>
      <c r="M440" s="75">
        <v>0.25</v>
      </c>
      <c r="N440" s="75">
        <v>0.5</v>
      </c>
      <c r="O440" s="75">
        <v>0.75</v>
      </c>
      <c r="P440" s="75">
        <v>1</v>
      </c>
      <c r="Q440" s="75">
        <v>0.1326</v>
      </c>
      <c r="R440" s="75">
        <v>0.3412</v>
      </c>
      <c r="S440" s="75">
        <v>0.51359999999999995</v>
      </c>
      <c r="T440" s="75" t="str">
        <f t="shared" si="6"/>
        <v>02CD06E187</v>
      </c>
    </row>
    <row r="441" spans="1:20" hidden="1">
      <c r="A441" s="75" t="str">
        <f>IF(T441&lt;&gt;0,T441&amp;"_"&amp;COUNTIF($T$2:T441,T441),"")</f>
        <v>02CD06E188_1</v>
      </c>
      <c r="B441" s="79" t="s">
        <v>71</v>
      </c>
      <c r="C441" s="75" t="s">
        <v>2201</v>
      </c>
      <c r="D441" s="79" t="s">
        <v>173</v>
      </c>
      <c r="E441" s="75" t="s">
        <v>2469</v>
      </c>
      <c r="F441" s="75" t="s">
        <v>1512</v>
      </c>
      <c r="G441" s="75" t="s">
        <v>2832</v>
      </c>
      <c r="H441" s="75">
        <v>155</v>
      </c>
      <c r="I441" s="75">
        <v>355</v>
      </c>
      <c r="J441" s="75">
        <v>550</v>
      </c>
      <c r="K441" s="75">
        <v>750</v>
      </c>
      <c r="L441" s="75">
        <v>750</v>
      </c>
      <c r="M441" s="75">
        <v>0.20666666666666667</v>
      </c>
      <c r="N441" s="75">
        <v>0.47333333333333333</v>
      </c>
      <c r="O441" s="75">
        <v>0.73333333333333328</v>
      </c>
      <c r="P441" s="75">
        <v>1</v>
      </c>
      <c r="Q441" s="75">
        <v>0.23333333333333334</v>
      </c>
      <c r="R441" s="75">
        <v>0.57866666666666666</v>
      </c>
      <c r="S441" s="75">
        <v>0.8706666666666667</v>
      </c>
      <c r="T441" s="75" t="str">
        <f t="shared" si="6"/>
        <v>02CD06E188</v>
      </c>
    </row>
    <row r="442" spans="1:20" hidden="1">
      <c r="A442" s="75" t="str">
        <f>IF(T442&lt;&gt;0,T442&amp;"_"&amp;COUNTIF($T$2:T442,T442),"")</f>
        <v>02CD06E188_2</v>
      </c>
      <c r="B442" s="79" t="s">
        <v>71</v>
      </c>
      <c r="C442" s="75" t="s">
        <v>2201</v>
      </c>
      <c r="D442" s="79" t="s">
        <v>173</v>
      </c>
      <c r="E442" s="75" t="s">
        <v>2469</v>
      </c>
      <c r="F442" s="75" t="s">
        <v>1514</v>
      </c>
      <c r="G442" s="75" t="s">
        <v>2833</v>
      </c>
      <c r="H442" s="75">
        <v>155</v>
      </c>
      <c r="I442" s="75">
        <v>355</v>
      </c>
      <c r="J442" s="75">
        <v>550</v>
      </c>
      <c r="K442" s="75">
        <v>750</v>
      </c>
      <c r="L442" s="75">
        <v>750</v>
      </c>
      <c r="M442" s="75">
        <v>0.20666666666666667</v>
      </c>
      <c r="N442" s="75">
        <v>0.47333333333333333</v>
      </c>
      <c r="O442" s="75">
        <v>0.73333333333333328</v>
      </c>
      <c r="P442" s="75">
        <v>1</v>
      </c>
      <c r="Q442" s="75">
        <v>0.19333333333333333</v>
      </c>
      <c r="R442" s="75">
        <v>0.61466666666666669</v>
      </c>
      <c r="S442" s="75">
        <v>0.88533333333333331</v>
      </c>
      <c r="T442" s="75" t="str">
        <f t="shared" si="6"/>
        <v>02CD06E188</v>
      </c>
    </row>
    <row r="443" spans="1:20" hidden="1">
      <c r="A443" s="75" t="str">
        <f>IF(T443&lt;&gt;0,T443&amp;"_"&amp;COUNTIF($T$2:T443,T443),"")</f>
        <v>02CD06E188_3</v>
      </c>
      <c r="B443" s="79" t="s">
        <v>71</v>
      </c>
      <c r="C443" s="75" t="s">
        <v>2201</v>
      </c>
      <c r="D443" s="79" t="s">
        <v>173</v>
      </c>
      <c r="E443" s="75" t="s">
        <v>2469</v>
      </c>
      <c r="F443" s="75" t="s">
        <v>1518</v>
      </c>
      <c r="G443" s="75" t="s">
        <v>2834</v>
      </c>
      <c r="H443" s="75">
        <v>0</v>
      </c>
      <c r="I443" s="75">
        <v>200</v>
      </c>
      <c r="J443" s="75">
        <v>0</v>
      </c>
      <c r="K443" s="75">
        <v>200</v>
      </c>
      <c r="L443" s="75">
        <v>200</v>
      </c>
      <c r="M443" s="75">
        <v>0</v>
      </c>
      <c r="N443" s="75">
        <v>1</v>
      </c>
      <c r="O443" s="75">
        <v>0</v>
      </c>
      <c r="P443" s="75">
        <v>1</v>
      </c>
      <c r="Q443" s="75">
        <v>0</v>
      </c>
      <c r="R443" s="75">
        <v>0</v>
      </c>
      <c r="S443" s="75">
        <v>1</v>
      </c>
      <c r="T443" s="75" t="str">
        <f t="shared" si="6"/>
        <v>02CD06E188</v>
      </c>
    </row>
    <row r="444" spans="1:20" hidden="1">
      <c r="A444" s="75" t="str">
        <f>IF(T444&lt;&gt;0,T444&amp;"_"&amp;COUNTIF($T$2:T444,T444),"")</f>
        <v>02CD06E188_4</v>
      </c>
      <c r="B444" s="79" t="s">
        <v>71</v>
      </c>
      <c r="C444" s="75" t="s">
        <v>2201</v>
      </c>
      <c r="D444" s="79" t="s">
        <v>173</v>
      </c>
      <c r="E444" s="75" t="s">
        <v>2469</v>
      </c>
      <c r="F444" s="75" t="s">
        <v>1520</v>
      </c>
      <c r="G444" s="75" t="s">
        <v>2835</v>
      </c>
      <c r="H444" s="75">
        <v>0</v>
      </c>
      <c r="I444" s="75">
        <v>1</v>
      </c>
      <c r="J444" s="75">
        <v>0</v>
      </c>
      <c r="K444" s="75">
        <v>1</v>
      </c>
      <c r="L444" s="75">
        <v>1</v>
      </c>
      <c r="M444" s="75">
        <v>0</v>
      </c>
      <c r="N444" s="75">
        <v>1</v>
      </c>
      <c r="O444" s="75">
        <v>0</v>
      </c>
      <c r="P444" s="75">
        <v>1</v>
      </c>
      <c r="Q444" s="75">
        <v>0</v>
      </c>
      <c r="R444" s="75">
        <v>0</v>
      </c>
      <c r="S444" s="75">
        <v>1</v>
      </c>
      <c r="T444" s="75" t="str">
        <f t="shared" si="6"/>
        <v>02CD06E188</v>
      </c>
    </row>
    <row r="445" spans="1:20" hidden="1">
      <c r="A445" s="75" t="str">
        <f>IF(T445&lt;&gt;0,T445&amp;"_"&amp;COUNTIF($T$2:T445,T445),"")</f>
        <v>02CD06E189_1</v>
      </c>
      <c r="B445" s="79" t="s">
        <v>71</v>
      </c>
      <c r="C445" s="75" t="s">
        <v>2201</v>
      </c>
      <c r="D445" s="79" t="s">
        <v>174</v>
      </c>
      <c r="E445" s="75" t="s">
        <v>2836</v>
      </c>
      <c r="F445" s="75" t="s">
        <v>1512</v>
      </c>
      <c r="G445" s="75" t="s">
        <v>2837</v>
      </c>
      <c r="H445" s="75">
        <v>8500</v>
      </c>
      <c r="I445" s="75">
        <v>17000</v>
      </c>
      <c r="J445" s="75">
        <v>25500</v>
      </c>
      <c r="K445" s="75">
        <v>34000</v>
      </c>
      <c r="L445" s="75">
        <v>34000</v>
      </c>
      <c r="M445" s="75">
        <v>0.25</v>
      </c>
      <c r="N445" s="75">
        <v>0.5</v>
      </c>
      <c r="O445" s="75">
        <v>0.75</v>
      </c>
      <c r="P445" s="75">
        <v>1</v>
      </c>
      <c r="Q445" s="75">
        <v>0.60197058823529415</v>
      </c>
      <c r="R445" s="75">
        <v>1.1705882352941177</v>
      </c>
      <c r="S445" s="75">
        <v>1.8817058823529411</v>
      </c>
      <c r="T445" s="75" t="str">
        <f t="shared" si="6"/>
        <v>02CD06E189</v>
      </c>
    </row>
    <row r="446" spans="1:20" hidden="1">
      <c r="A446" s="75" t="str">
        <f>IF(T446&lt;&gt;0,T446&amp;"_"&amp;COUNTIF($T$2:T446,T446),"")</f>
        <v>02CD06E189_2</v>
      </c>
      <c r="B446" s="79" t="s">
        <v>71</v>
      </c>
      <c r="C446" s="75" t="s">
        <v>2201</v>
      </c>
      <c r="D446" s="79" t="s">
        <v>174</v>
      </c>
      <c r="E446" s="75" t="s">
        <v>2836</v>
      </c>
      <c r="F446" s="75" t="s">
        <v>1514</v>
      </c>
      <c r="G446" s="75" t="s">
        <v>1645</v>
      </c>
      <c r="H446" s="75">
        <v>0</v>
      </c>
      <c r="I446" s="75">
        <v>4</v>
      </c>
      <c r="J446" s="75">
        <v>7</v>
      </c>
      <c r="K446" s="75">
        <v>10</v>
      </c>
      <c r="L446" s="75">
        <v>10</v>
      </c>
      <c r="M446" s="75">
        <v>0</v>
      </c>
      <c r="N446" s="75">
        <v>0.4</v>
      </c>
      <c r="O446" s="75">
        <v>0.7</v>
      </c>
      <c r="P446" s="75">
        <v>1</v>
      </c>
      <c r="Q446" s="75">
        <v>0</v>
      </c>
      <c r="R446" s="75">
        <v>0.2</v>
      </c>
      <c r="S446" s="75">
        <v>1.3</v>
      </c>
      <c r="T446" s="75" t="str">
        <f t="shared" si="6"/>
        <v>02CD06E189</v>
      </c>
    </row>
    <row r="447" spans="1:20" hidden="1">
      <c r="A447" s="75" t="str">
        <f>IF(T447&lt;&gt;0,T447&amp;"_"&amp;COUNTIF($T$2:T447,T447),"")</f>
        <v>02CD06E189_3</v>
      </c>
      <c r="B447" s="79" t="s">
        <v>71</v>
      </c>
      <c r="C447" s="75" t="s">
        <v>2201</v>
      </c>
      <c r="D447" s="79" t="s">
        <v>174</v>
      </c>
      <c r="E447" s="75" t="s">
        <v>2836</v>
      </c>
      <c r="F447" s="75" t="s">
        <v>1518</v>
      </c>
      <c r="G447" s="75" t="s">
        <v>2838</v>
      </c>
      <c r="H447" s="75">
        <v>8</v>
      </c>
      <c r="I447" s="75">
        <v>15</v>
      </c>
      <c r="J447" s="75">
        <v>23</v>
      </c>
      <c r="K447" s="75">
        <v>30</v>
      </c>
      <c r="L447" s="75">
        <v>30</v>
      </c>
      <c r="M447" s="75">
        <v>0.26666666666666666</v>
      </c>
      <c r="N447" s="75">
        <v>0.5</v>
      </c>
      <c r="O447" s="75">
        <v>0.76666666666666672</v>
      </c>
      <c r="P447" s="75">
        <v>1</v>
      </c>
      <c r="Q447" s="75">
        <v>0.73333333333333328</v>
      </c>
      <c r="R447" s="75">
        <v>1.3</v>
      </c>
      <c r="S447" s="75">
        <v>1.6</v>
      </c>
      <c r="T447" s="75" t="str">
        <f t="shared" si="6"/>
        <v>02CD06E189</v>
      </c>
    </row>
    <row r="448" spans="1:20" hidden="1">
      <c r="A448" s="75" t="str">
        <f>IF(T448&lt;&gt;0,T448&amp;"_"&amp;COUNTIF($T$2:T448,T448),"")</f>
        <v>02CD06E189_4</v>
      </c>
      <c r="B448" s="79" t="s">
        <v>71</v>
      </c>
      <c r="C448" s="75" t="s">
        <v>2201</v>
      </c>
      <c r="D448" s="79" t="s">
        <v>174</v>
      </c>
      <c r="E448" s="75" t="s">
        <v>2836</v>
      </c>
      <c r="F448" s="75" t="s">
        <v>1520</v>
      </c>
      <c r="G448" s="75" t="s">
        <v>2839</v>
      </c>
      <c r="H448" s="75">
        <v>700</v>
      </c>
      <c r="I448" s="75">
        <v>1400</v>
      </c>
      <c r="J448" s="75">
        <v>2100</v>
      </c>
      <c r="K448" s="75">
        <v>2800</v>
      </c>
      <c r="L448" s="75">
        <v>2800</v>
      </c>
      <c r="M448" s="75">
        <v>0.25</v>
      </c>
      <c r="N448" s="75">
        <v>0.5</v>
      </c>
      <c r="O448" s="75">
        <v>0.75</v>
      </c>
      <c r="P448" s="75">
        <v>1</v>
      </c>
      <c r="Q448" s="75">
        <v>0.2092857142857143</v>
      </c>
      <c r="R448" s="75">
        <v>0.45214285714285712</v>
      </c>
      <c r="S448" s="75">
        <v>0.59678571428571425</v>
      </c>
      <c r="T448" s="75" t="str">
        <f t="shared" si="6"/>
        <v>02CD06E189</v>
      </c>
    </row>
    <row r="449" spans="1:20" hidden="1">
      <c r="A449" s="75" t="str">
        <f>IF(T449&lt;&gt;0,T449&amp;"_"&amp;COUNTIF($T$2:T449,T449),"")</f>
        <v>02CD06E190_1</v>
      </c>
      <c r="B449" s="79" t="s">
        <v>71</v>
      </c>
      <c r="C449" s="75" t="s">
        <v>2201</v>
      </c>
      <c r="D449" s="79" t="s">
        <v>175</v>
      </c>
      <c r="E449" s="75" t="s">
        <v>2471</v>
      </c>
      <c r="F449" s="75" t="s">
        <v>1512</v>
      </c>
      <c r="G449" s="75" t="s">
        <v>2840</v>
      </c>
      <c r="H449" s="75">
        <v>500</v>
      </c>
      <c r="I449" s="75">
        <v>3000</v>
      </c>
      <c r="J449" s="75">
        <v>5500</v>
      </c>
      <c r="K449" s="75">
        <v>8000</v>
      </c>
      <c r="L449" s="75">
        <v>8000</v>
      </c>
      <c r="M449" s="75">
        <v>6.25E-2</v>
      </c>
      <c r="N449" s="75">
        <v>0.375</v>
      </c>
      <c r="O449" s="75">
        <v>0.6875</v>
      </c>
      <c r="P449" s="75">
        <v>1</v>
      </c>
      <c r="Q449" s="75">
        <v>0.25</v>
      </c>
      <c r="R449" s="75">
        <v>0.61550000000000005</v>
      </c>
      <c r="S449" s="75">
        <v>0.91212499999999996</v>
      </c>
      <c r="T449" s="75" t="str">
        <f t="shared" si="6"/>
        <v>02CD06E190</v>
      </c>
    </row>
    <row r="450" spans="1:20" hidden="1">
      <c r="A450" s="75" t="str">
        <f>IF(T450&lt;&gt;0,T450&amp;"_"&amp;COUNTIF($T$2:T450,T450),"")</f>
        <v>02CD06E190_2</v>
      </c>
      <c r="B450" s="79" t="s">
        <v>71</v>
      </c>
      <c r="C450" s="75" t="s">
        <v>2201</v>
      </c>
      <c r="D450" s="79" t="s">
        <v>175</v>
      </c>
      <c r="E450" s="75" t="s">
        <v>2471</v>
      </c>
      <c r="F450" s="75" t="s">
        <v>1514</v>
      </c>
      <c r="G450" s="75" t="s">
        <v>2841</v>
      </c>
      <c r="H450" s="75">
        <v>1</v>
      </c>
      <c r="I450" s="75">
        <v>4</v>
      </c>
      <c r="J450" s="75">
        <v>7</v>
      </c>
      <c r="K450" s="75">
        <v>10</v>
      </c>
      <c r="L450" s="75">
        <v>10</v>
      </c>
      <c r="M450" s="75">
        <v>0.1</v>
      </c>
      <c r="N450" s="75">
        <v>0.4</v>
      </c>
      <c r="O450" s="75">
        <v>0.7</v>
      </c>
      <c r="P450" s="75">
        <v>1</v>
      </c>
      <c r="Q450" s="75">
        <v>0.3</v>
      </c>
      <c r="R450" s="75">
        <v>2.5</v>
      </c>
      <c r="S450" s="75">
        <v>2.9</v>
      </c>
      <c r="T450" s="75" t="str">
        <f t="shared" si="6"/>
        <v>02CD06E190</v>
      </c>
    </row>
    <row r="451" spans="1:20" hidden="1">
      <c r="A451" s="75" t="str">
        <f>IF(T451&lt;&gt;0,T451&amp;"_"&amp;COUNTIF($T$2:T451,T451),"")</f>
        <v>02CD06E198_1</v>
      </c>
      <c r="B451" s="79" t="s">
        <v>71</v>
      </c>
      <c r="C451" s="75" t="s">
        <v>2201</v>
      </c>
      <c r="D451" s="79" t="s">
        <v>176</v>
      </c>
      <c r="E451" s="75" t="s">
        <v>463</v>
      </c>
      <c r="F451" s="75" t="s">
        <v>1512</v>
      </c>
      <c r="G451" s="75" t="s">
        <v>2842</v>
      </c>
      <c r="H451" s="75">
        <v>3120</v>
      </c>
      <c r="I451" s="75">
        <v>6041</v>
      </c>
      <c r="J451" s="75">
        <v>8224</v>
      </c>
      <c r="K451" s="75">
        <v>11533</v>
      </c>
      <c r="L451" s="75">
        <v>11533</v>
      </c>
      <c r="M451" s="75">
        <v>0.27052804994363999</v>
      </c>
      <c r="N451" s="75">
        <v>0.52380126593254139</v>
      </c>
      <c r="O451" s="75">
        <v>0.71308419318477412</v>
      </c>
      <c r="P451" s="75">
        <v>1</v>
      </c>
      <c r="Q451" s="75">
        <v>0.27052804994363999</v>
      </c>
      <c r="R451" s="75">
        <v>0.51330963322639378</v>
      </c>
      <c r="S451" s="75">
        <v>0.71100320818520768</v>
      </c>
      <c r="T451" s="75" t="str">
        <f t="shared" si="6"/>
        <v>02CD06E198</v>
      </c>
    </row>
    <row r="452" spans="1:20" hidden="1">
      <c r="A452" s="75" t="str">
        <f>IF(T452&lt;&gt;0,T452&amp;"_"&amp;COUNTIF($T$2:T452,T452),"")</f>
        <v>02CD06E198_2</v>
      </c>
      <c r="B452" s="79" t="s">
        <v>71</v>
      </c>
      <c r="C452" s="75" t="s">
        <v>2201</v>
      </c>
      <c r="D452" s="79" t="s">
        <v>176</v>
      </c>
      <c r="E452" s="75" t="s">
        <v>463</v>
      </c>
      <c r="F452" s="75" t="s">
        <v>1514</v>
      </c>
      <c r="G452" s="75" t="s">
        <v>2843</v>
      </c>
      <c r="H452" s="75">
        <v>860</v>
      </c>
      <c r="I452" s="75">
        <v>860</v>
      </c>
      <c r="J452" s="75">
        <v>860</v>
      </c>
      <c r="K452" s="75">
        <v>860</v>
      </c>
      <c r="L452" s="75">
        <v>860</v>
      </c>
      <c r="M452" s="75">
        <v>1</v>
      </c>
      <c r="N452" s="75">
        <v>1</v>
      </c>
      <c r="O452" s="75">
        <v>1</v>
      </c>
      <c r="P452" s="75">
        <v>1</v>
      </c>
      <c r="Q452" s="75">
        <v>1</v>
      </c>
      <c r="R452" s="75">
        <v>1</v>
      </c>
      <c r="S452" s="75">
        <v>1</v>
      </c>
      <c r="T452" s="75" t="str">
        <f t="shared" si="6"/>
        <v>02CD06E198</v>
      </c>
    </row>
    <row r="453" spans="1:20" hidden="1">
      <c r="A453" s="75" t="str">
        <f>IF(T453&lt;&gt;0,T453&amp;"_"&amp;COUNTIF($T$2:T453,T453),"")</f>
        <v>02CD06E198_3</v>
      </c>
      <c r="B453" s="79" t="s">
        <v>71</v>
      </c>
      <c r="C453" s="75" t="s">
        <v>2201</v>
      </c>
      <c r="D453" s="79" t="s">
        <v>176</v>
      </c>
      <c r="E453" s="75" t="s">
        <v>463</v>
      </c>
      <c r="F453" s="75" t="s">
        <v>1518</v>
      </c>
      <c r="G453" s="75" t="s">
        <v>2844</v>
      </c>
      <c r="H453" s="75">
        <v>44216</v>
      </c>
      <c r="I453" s="75">
        <v>86636</v>
      </c>
      <c r="J453" s="75">
        <v>119126</v>
      </c>
      <c r="K453" s="75">
        <v>169571</v>
      </c>
      <c r="L453" s="75">
        <v>169571</v>
      </c>
      <c r="M453" s="75">
        <v>0.26075213332468405</v>
      </c>
      <c r="N453" s="75">
        <v>0.51091283297261914</v>
      </c>
      <c r="O453" s="75">
        <v>0.70251399118953128</v>
      </c>
      <c r="P453" s="75">
        <v>1</v>
      </c>
      <c r="Q453" s="75">
        <v>0.26075213332468405</v>
      </c>
      <c r="R453" s="75">
        <v>0.4992363080951342</v>
      </c>
      <c r="S453" s="75">
        <v>0.7029975644420331</v>
      </c>
      <c r="T453" s="75" t="str">
        <f t="shared" si="6"/>
        <v>02CD06E198</v>
      </c>
    </row>
    <row r="454" spans="1:20" hidden="1">
      <c r="A454" s="75" t="str">
        <f>IF(T454&lt;&gt;0,T454&amp;"_"&amp;COUNTIF($T$2:T454,T454),"")</f>
        <v>02CD06E198_4</v>
      </c>
      <c r="B454" s="79" t="s">
        <v>71</v>
      </c>
      <c r="C454" s="75" t="s">
        <v>2201</v>
      </c>
      <c r="D454" s="79" t="s">
        <v>176</v>
      </c>
      <c r="E454" s="75" t="s">
        <v>463</v>
      </c>
      <c r="F454" s="75" t="s">
        <v>1520</v>
      </c>
      <c r="G454" s="75" t="s">
        <v>2845</v>
      </c>
      <c r="H454" s="75">
        <v>6</v>
      </c>
      <c r="I454" s="75">
        <v>10</v>
      </c>
      <c r="J454" s="75">
        <v>15</v>
      </c>
      <c r="K454" s="75">
        <v>26</v>
      </c>
      <c r="L454" s="75">
        <v>26</v>
      </c>
      <c r="M454" s="75">
        <v>0.23076923076923078</v>
      </c>
      <c r="N454" s="75">
        <v>0.38461538461538464</v>
      </c>
      <c r="O454" s="75">
        <v>0.57692307692307687</v>
      </c>
      <c r="P454" s="75">
        <v>1</v>
      </c>
      <c r="Q454" s="75">
        <v>0.23076923076923078</v>
      </c>
      <c r="R454" s="75">
        <v>0.46153846153846156</v>
      </c>
      <c r="S454" s="75">
        <v>0.57692307692307687</v>
      </c>
      <c r="T454" s="75" t="str">
        <f t="shared" si="6"/>
        <v>02CD06E198</v>
      </c>
    </row>
    <row r="455" spans="1:20" hidden="1">
      <c r="A455" s="75" t="str">
        <f>IF(T455&lt;&gt;0,T455&amp;"_"&amp;COUNTIF($T$2:T455,T455),"")</f>
        <v>02CD06E200_1</v>
      </c>
      <c r="B455" s="79" t="s">
        <v>71</v>
      </c>
      <c r="C455" s="75" t="s">
        <v>2201</v>
      </c>
      <c r="D455" s="79" t="s">
        <v>171</v>
      </c>
      <c r="E455" s="75" t="s">
        <v>2846</v>
      </c>
      <c r="F455" s="75" t="s">
        <v>1512</v>
      </c>
      <c r="G455" s="75" t="s">
        <v>2847</v>
      </c>
      <c r="H455" s="75">
        <v>15000</v>
      </c>
      <c r="I455" s="75">
        <v>30000</v>
      </c>
      <c r="J455" s="75">
        <v>45000</v>
      </c>
      <c r="K455" s="75">
        <v>60000</v>
      </c>
      <c r="L455" s="75">
        <v>60000</v>
      </c>
      <c r="M455" s="75">
        <v>0.25</v>
      </c>
      <c r="N455" s="75">
        <v>0.5</v>
      </c>
      <c r="O455" s="75">
        <v>0.75</v>
      </c>
      <c r="P455" s="75">
        <v>1</v>
      </c>
      <c r="Q455" s="75">
        <v>0.21458333333333332</v>
      </c>
      <c r="R455" s="75">
        <v>0.69684999999999997</v>
      </c>
      <c r="S455" s="75">
        <v>0.92848333333333333</v>
      </c>
      <c r="T455" s="75" t="str">
        <f t="shared" si="6"/>
        <v>02CD06E200</v>
      </c>
    </row>
    <row r="456" spans="1:20" hidden="1">
      <c r="A456" s="75" t="str">
        <f>IF(T456&lt;&gt;0,T456&amp;"_"&amp;COUNTIF($T$2:T456,T456),"")</f>
        <v>02CD06E200_2</v>
      </c>
      <c r="B456" s="79" t="s">
        <v>71</v>
      </c>
      <c r="C456" s="75" t="s">
        <v>2201</v>
      </c>
      <c r="D456" s="79" t="s">
        <v>171</v>
      </c>
      <c r="E456" s="75" t="s">
        <v>2846</v>
      </c>
      <c r="F456" s="75" t="s">
        <v>1514</v>
      </c>
      <c r="G456" s="75" t="s">
        <v>1646</v>
      </c>
      <c r="H456" s="75">
        <v>3</v>
      </c>
      <c r="I456" s="75">
        <v>6</v>
      </c>
      <c r="J456" s="75">
        <v>9</v>
      </c>
      <c r="K456" s="75">
        <v>12</v>
      </c>
      <c r="L456" s="75">
        <v>12</v>
      </c>
      <c r="M456" s="75">
        <v>0.25</v>
      </c>
      <c r="N456" s="75">
        <v>0.5</v>
      </c>
      <c r="O456" s="75">
        <v>0.75</v>
      </c>
      <c r="P456" s="75">
        <v>1</v>
      </c>
      <c r="Q456" s="75">
        <v>0.25</v>
      </c>
      <c r="R456" s="75">
        <v>0.5</v>
      </c>
      <c r="S456" s="75">
        <v>0.75</v>
      </c>
      <c r="T456" s="75" t="str">
        <f t="shared" si="6"/>
        <v>02CD06E200</v>
      </c>
    </row>
    <row r="457" spans="1:20" hidden="1">
      <c r="A457" s="75" t="str">
        <f>IF(T457&lt;&gt;0,T457&amp;"_"&amp;COUNTIF($T$2:T457,T457),"")</f>
        <v>02CD06E200_3</v>
      </c>
      <c r="B457" s="79" t="s">
        <v>71</v>
      </c>
      <c r="C457" s="75" t="s">
        <v>2201</v>
      </c>
      <c r="D457" s="79" t="s">
        <v>171</v>
      </c>
      <c r="E457" s="75" t="s">
        <v>2846</v>
      </c>
      <c r="F457" s="75" t="s">
        <v>1518</v>
      </c>
      <c r="G457" s="75" t="s">
        <v>2848</v>
      </c>
      <c r="H457" s="75">
        <v>30</v>
      </c>
      <c r="I457" s="75">
        <v>60</v>
      </c>
      <c r="J457" s="75">
        <v>105</v>
      </c>
      <c r="K457" s="75">
        <v>150</v>
      </c>
      <c r="L457" s="75">
        <v>150</v>
      </c>
      <c r="M457" s="75">
        <v>0.2</v>
      </c>
      <c r="N457" s="75">
        <v>0.4</v>
      </c>
      <c r="O457" s="75">
        <v>0.7</v>
      </c>
      <c r="P457" s="75">
        <v>1</v>
      </c>
      <c r="Q457" s="75">
        <v>0.28666666666666668</v>
      </c>
      <c r="R457" s="75">
        <v>0.5</v>
      </c>
      <c r="S457" s="75">
        <v>0.73333333333333328</v>
      </c>
      <c r="T457" s="75" t="str">
        <f t="shared" si="6"/>
        <v>02CD06E200</v>
      </c>
    </row>
    <row r="458" spans="1:20" hidden="1">
      <c r="A458" s="75" t="str">
        <f>IF(T458&lt;&gt;0,T458&amp;"_"&amp;COUNTIF($T$2:T458,T458),"")</f>
        <v>02CD06E200_4</v>
      </c>
      <c r="B458" s="79" t="s">
        <v>71</v>
      </c>
      <c r="C458" s="75" t="s">
        <v>2201</v>
      </c>
      <c r="D458" s="79" t="s">
        <v>171</v>
      </c>
      <c r="E458" s="75" t="s">
        <v>2846</v>
      </c>
      <c r="F458" s="75" t="s">
        <v>1520</v>
      </c>
      <c r="G458" s="75" t="s">
        <v>2849</v>
      </c>
      <c r="H458" s="75">
        <v>3</v>
      </c>
      <c r="I458" s="75">
        <v>6</v>
      </c>
      <c r="J458" s="75">
        <v>9</v>
      </c>
      <c r="K458" s="75">
        <v>12</v>
      </c>
      <c r="L458" s="75">
        <v>12</v>
      </c>
      <c r="M458" s="75">
        <v>0.25</v>
      </c>
      <c r="N458" s="75">
        <v>0.5</v>
      </c>
      <c r="O458" s="75">
        <v>0.75</v>
      </c>
      <c r="P458" s="75">
        <v>1</v>
      </c>
      <c r="Q458" s="75">
        <v>0.25</v>
      </c>
      <c r="R458" s="75">
        <v>0.5</v>
      </c>
      <c r="S458" s="75">
        <v>0.75</v>
      </c>
      <c r="T458" s="75" t="str">
        <f t="shared" si="6"/>
        <v>02CD06E200</v>
      </c>
    </row>
    <row r="459" spans="1:20" hidden="1">
      <c r="A459" s="75" t="str">
        <f>IF(T459&lt;&gt;0,T459&amp;"_"&amp;COUNTIF($T$2:T459,T459),"")</f>
        <v>02CD06E200_5</v>
      </c>
      <c r="B459" s="79" t="s">
        <v>71</v>
      </c>
      <c r="C459" s="75" t="s">
        <v>2201</v>
      </c>
      <c r="D459" s="79" t="s">
        <v>171</v>
      </c>
      <c r="E459" s="75" t="s">
        <v>2846</v>
      </c>
      <c r="F459" s="75" t="s">
        <v>1523</v>
      </c>
      <c r="G459" s="75" t="s">
        <v>2850</v>
      </c>
      <c r="H459" s="75">
        <v>84</v>
      </c>
      <c r="I459" s="75">
        <v>168</v>
      </c>
      <c r="J459" s="75">
        <v>192</v>
      </c>
      <c r="K459" s="75">
        <v>240</v>
      </c>
      <c r="L459" s="75">
        <v>240</v>
      </c>
      <c r="M459" s="75">
        <v>0.35</v>
      </c>
      <c r="N459" s="75">
        <v>0.7</v>
      </c>
      <c r="O459" s="75">
        <v>0.8</v>
      </c>
      <c r="P459" s="75">
        <v>1</v>
      </c>
      <c r="Q459" s="75">
        <v>0.20416666666666666</v>
      </c>
      <c r="R459" s="75">
        <v>0.57916666666666672</v>
      </c>
      <c r="S459" s="75">
        <v>0.75</v>
      </c>
      <c r="T459" s="75" t="str">
        <f t="shared" si="6"/>
        <v>02CD06E200</v>
      </c>
    </row>
    <row r="460" spans="1:20" hidden="1">
      <c r="A460" s="75" t="str">
        <f>IF(T460&lt;&gt;0,T460&amp;"_"&amp;COUNTIF($T$2:T460,T460),"")</f>
        <v>02CD06E200_6</v>
      </c>
      <c r="B460" s="79" t="s">
        <v>71</v>
      </c>
      <c r="C460" s="75" t="s">
        <v>2201</v>
      </c>
      <c r="D460" s="79" t="s">
        <v>171</v>
      </c>
      <c r="E460" s="75" t="s">
        <v>2846</v>
      </c>
      <c r="F460" s="75" t="s">
        <v>1525</v>
      </c>
      <c r="G460" s="75" t="s">
        <v>2851</v>
      </c>
      <c r="H460" s="75">
        <v>3</v>
      </c>
      <c r="I460" s="75">
        <v>6</v>
      </c>
      <c r="J460" s="75">
        <v>9</v>
      </c>
      <c r="K460" s="75">
        <v>12</v>
      </c>
      <c r="L460" s="75">
        <v>12</v>
      </c>
      <c r="M460" s="75">
        <v>0.25</v>
      </c>
      <c r="N460" s="75">
        <v>0.5</v>
      </c>
      <c r="O460" s="75">
        <v>0.75</v>
      </c>
      <c r="P460" s="75">
        <v>1</v>
      </c>
      <c r="Q460" s="75">
        <v>0.25</v>
      </c>
      <c r="R460" s="75">
        <v>0.5</v>
      </c>
      <c r="S460" s="75">
        <v>0.75</v>
      </c>
      <c r="T460" s="75" t="str">
        <f t="shared" si="6"/>
        <v>02CD06E200</v>
      </c>
    </row>
    <row r="461" spans="1:20" hidden="1">
      <c r="A461" s="75" t="str">
        <f>IF(T461&lt;&gt;0,T461&amp;"_"&amp;COUNTIF($T$2:T461,T461),"")</f>
        <v>02CD06E200_7</v>
      </c>
      <c r="B461" s="79" t="s">
        <v>71</v>
      </c>
      <c r="C461" s="75" t="s">
        <v>2201</v>
      </c>
      <c r="D461" s="79" t="s">
        <v>171</v>
      </c>
      <c r="E461" s="75" t="s">
        <v>2846</v>
      </c>
      <c r="F461" s="75" t="s">
        <v>1526</v>
      </c>
      <c r="G461" s="75" t="s">
        <v>2852</v>
      </c>
      <c r="H461" s="75">
        <v>650</v>
      </c>
      <c r="I461" s="75">
        <v>1300</v>
      </c>
      <c r="J461" s="75">
        <v>1950</v>
      </c>
      <c r="K461" s="75">
        <v>2600</v>
      </c>
      <c r="L461" s="75">
        <v>2600</v>
      </c>
      <c r="M461" s="75">
        <v>0.25</v>
      </c>
      <c r="N461" s="75">
        <v>0.5</v>
      </c>
      <c r="O461" s="75">
        <v>0.75</v>
      </c>
      <c r="P461" s="75">
        <v>1</v>
      </c>
      <c r="Q461" s="75">
        <v>0.22615384615384615</v>
      </c>
      <c r="R461" s="75">
        <v>0.53730769230769226</v>
      </c>
      <c r="S461" s="75">
        <v>0.75</v>
      </c>
      <c r="T461" s="75" t="str">
        <f t="shared" si="6"/>
        <v>02CD06E200</v>
      </c>
    </row>
    <row r="462" spans="1:20" hidden="1">
      <c r="A462" s="75" t="str">
        <f>IF(T462&lt;&gt;0,T462&amp;"_"&amp;COUNTIF($T$2:T462,T462),"")</f>
        <v>02CD06E200_8</v>
      </c>
      <c r="B462" s="79" t="s">
        <v>71</v>
      </c>
      <c r="C462" s="75" t="s">
        <v>2201</v>
      </c>
      <c r="D462" s="79" t="s">
        <v>171</v>
      </c>
      <c r="E462" s="75" t="s">
        <v>2846</v>
      </c>
      <c r="F462" s="75" t="s">
        <v>1527</v>
      </c>
      <c r="G462" s="75" t="s">
        <v>2853</v>
      </c>
      <c r="H462" s="75">
        <v>3</v>
      </c>
      <c r="I462" s="75">
        <v>6</v>
      </c>
      <c r="J462" s="75">
        <v>9</v>
      </c>
      <c r="K462" s="75">
        <v>12</v>
      </c>
      <c r="L462" s="75">
        <v>12</v>
      </c>
      <c r="M462" s="75">
        <v>0.25</v>
      </c>
      <c r="N462" s="75">
        <v>0.5</v>
      </c>
      <c r="O462" s="75">
        <v>0.75</v>
      </c>
      <c r="P462" s="75">
        <v>1</v>
      </c>
      <c r="Q462" s="75">
        <v>0.25</v>
      </c>
      <c r="R462" s="75">
        <v>0.5</v>
      </c>
      <c r="S462" s="75">
        <v>0.75</v>
      </c>
      <c r="T462" s="75" t="str">
        <f t="shared" si="6"/>
        <v>02CD06E200</v>
      </c>
    </row>
    <row r="463" spans="1:20" hidden="1">
      <c r="A463" s="75" t="str">
        <f>IF(T463&lt;&gt;0,T463&amp;"_"&amp;COUNTIF($T$2:T463,T463),"")</f>
        <v>02CD06E200_9</v>
      </c>
      <c r="B463" s="79" t="s">
        <v>71</v>
      </c>
      <c r="C463" s="75" t="s">
        <v>2201</v>
      </c>
      <c r="D463" s="79" t="s">
        <v>171</v>
      </c>
      <c r="E463" s="75" t="s">
        <v>2846</v>
      </c>
      <c r="F463" s="75" t="s">
        <v>1528</v>
      </c>
      <c r="G463" s="75" t="s">
        <v>2854</v>
      </c>
      <c r="H463" s="75">
        <v>150</v>
      </c>
      <c r="I463" s="75">
        <v>300</v>
      </c>
      <c r="J463" s="75">
        <v>450</v>
      </c>
      <c r="K463" s="75">
        <v>600</v>
      </c>
      <c r="L463" s="75">
        <v>600</v>
      </c>
      <c r="M463" s="75">
        <v>0.25</v>
      </c>
      <c r="N463" s="75">
        <v>0.5</v>
      </c>
      <c r="O463" s="75">
        <v>0.75</v>
      </c>
      <c r="P463" s="75">
        <v>1</v>
      </c>
      <c r="Q463" s="75">
        <v>0.25</v>
      </c>
      <c r="R463" s="75">
        <v>0.5</v>
      </c>
      <c r="S463" s="75">
        <v>0.75</v>
      </c>
      <c r="T463" s="75" t="str">
        <f t="shared" si="6"/>
        <v>02CD06E200</v>
      </c>
    </row>
    <row r="464" spans="1:20" hidden="1">
      <c r="A464" s="75" t="str">
        <f>IF(T464&lt;&gt;0,T464&amp;"_"&amp;COUNTIF($T$2:T464,T464),"")</f>
        <v>02CD06E200_10</v>
      </c>
      <c r="B464" s="79" t="s">
        <v>71</v>
      </c>
      <c r="C464" s="75" t="s">
        <v>2201</v>
      </c>
      <c r="D464" s="79" t="s">
        <v>171</v>
      </c>
      <c r="E464" s="75" t="s">
        <v>2846</v>
      </c>
      <c r="F464" s="75" t="s">
        <v>1529</v>
      </c>
      <c r="G464" s="75" t="s">
        <v>2855</v>
      </c>
      <c r="H464" s="75">
        <v>3</v>
      </c>
      <c r="I464" s="75">
        <v>6</v>
      </c>
      <c r="J464" s="75">
        <v>9</v>
      </c>
      <c r="K464" s="75">
        <v>12</v>
      </c>
      <c r="L464" s="75">
        <v>12</v>
      </c>
      <c r="M464" s="75">
        <v>0.25</v>
      </c>
      <c r="N464" s="75">
        <v>0.5</v>
      </c>
      <c r="O464" s="75">
        <v>0.75</v>
      </c>
      <c r="P464" s="75">
        <v>1</v>
      </c>
      <c r="Q464" s="75">
        <v>0.25</v>
      </c>
      <c r="R464" s="75">
        <v>0.5</v>
      </c>
      <c r="S464" s="75">
        <v>0.75</v>
      </c>
      <c r="T464" s="75" t="str">
        <f t="shared" si="6"/>
        <v>02CD06E200</v>
      </c>
    </row>
    <row r="465" spans="1:20" hidden="1">
      <c r="A465" s="75" t="str">
        <f>IF(T465&lt;&gt;0,T465&amp;"_"&amp;COUNTIF($T$2:T465,T465),"")</f>
        <v>02CD06E200_11</v>
      </c>
      <c r="B465" s="79" t="s">
        <v>71</v>
      </c>
      <c r="C465" s="75" t="s">
        <v>2201</v>
      </c>
      <c r="D465" s="79" t="s">
        <v>171</v>
      </c>
      <c r="E465" s="75" t="s">
        <v>2846</v>
      </c>
      <c r="F465" s="75" t="s">
        <v>1530</v>
      </c>
      <c r="G465" s="75" t="s">
        <v>2856</v>
      </c>
      <c r="H465" s="75">
        <v>20</v>
      </c>
      <c r="I465" s="75">
        <v>40</v>
      </c>
      <c r="J465" s="75">
        <v>60</v>
      </c>
      <c r="K465" s="75">
        <v>80</v>
      </c>
      <c r="L465" s="75">
        <v>80</v>
      </c>
      <c r="M465" s="75">
        <v>0.25</v>
      </c>
      <c r="N465" s="75">
        <v>0.5</v>
      </c>
      <c r="O465" s="75">
        <v>0.75</v>
      </c>
      <c r="P465" s="75">
        <v>1</v>
      </c>
      <c r="Q465" s="75">
        <v>0.25</v>
      </c>
      <c r="R465" s="75">
        <v>0.5</v>
      </c>
      <c r="S465" s="75">
        <v>0.75</v>
      </c>
      <c r="T465" s="75" t="str">
        <f t="shared" si="6"/>
        <v>02CD06E200</v>
      </c>
    </row>
    <row r="466" spans="1:20" hidden="1">
      <c r="A466" s="75" t="str">
        <f>IF(T466&lt;&gt;0,T466&amp;"_"&amp;COUNTIF($T$2:T466,T466),"")</f>
        <v>02CD06E200_12</v>
      </c>
      <c r="B466" s="79" t="s">
        <v>71</v>
      </c>
      <c r="C466" s="75" t="s">
        <v>2201</v>
      </c>
      <c r="D466" s="79" t="s">
        <v>171</v>
      </c>
      <c r="E466" s="75" t="s">
        <v>2846</v>
      </c>
      <c r="F466" s="75" t="s">
        <v>1531</v>
      </c>
      <c r="G466" s="75" t="s">
        <v>2849</v>
      </c>
      <c r="H466" s="75">
        <v>13</v>
      </c>
      <c r="I466" s="75">
        <v>26</v>
      </c>
      <c r="J466" s="75">
        <v>39</v>
      </c>
      <c r="K466" s="75">
        <v>52</v>
      </c>
      <c r="L466" s="75">
        <v>52</v>
      </c>
      <c r="M466" s="75">
        <v>0.25</v>
      </c>
      <c r="N466" s="75">
        <v>0.5</v>
      </c>
      <c r="O466" s="75">
        <v>0.75</v>
      </c>
      <c r="P466" s="75">
        <v>1</v>
      </c>
      <c r="Q466" s="75">
        <v>0.25</v>
      </c>
      <c r="R466" s="75">
        <v>0.49999999999999994</v>
      </c>
      <c r="S466" s="75">
        <v>0.75</v>
      </c>
      <c r="T466" s="75" t="str">
        <f t="shared" si="6"/>
        <v>02CD06E200</v>
      </c>
    </row>
    <row r="467" spans="1:20" hidden="1">
      <c r="A467" s="75" t="str">
        <f>IF(T467&lt;&gt;0,T467&amp;"_"&amp;COUNTIF($T$2:T467,T467),"")</f>
        <v>02CD06F037_1</v>
      </c>
      <c r="B467" s="79" t="s">
        <v>71</v>
      </c>
      <c r="C467" s="75" t="s">
        <v>2201</v>
      </c>
      <c r="D467" s="79" t="s">
        <v>177</v>
      </c>
      <c r="E467" s="75" t="s">
        <v>2474</v>
      </c>
      <c r="F467" s="75" t="s">
        <v>1512</v>
      </c>
      <c r="G467" s="75" t="s">
        <v>2857</v>
      </c>
      <c r="H467" s="75">
        <v>1000</v>
      </c>
      <c r="I467" s="75">
        <v>2000</v>
      </c>
      <c r="J467" s="75">
        <v>3000</v>
      </c>
      <c r="K467" s="75">
        <v>4000</v>
      </c>
      <c r="L467" s="75">
        <v>4000</v>
      </c>
      <c r="M467" s="75">
        <v>0.25</v>
      </c>
      <c r="N467" s="75">
        <v>0.5</v>
      </c>
      <c r="O467" s="75">
        <v>0.75</v>
      </c>
      <c r="P467" s="75">
        <v>1</v>
      </c>
      <c r="Q467" s="75">
        <v>0.64824999999999999</v>
      </c>
      <c r="R467" s="75">
        <v>0.83099999999999996</v>
      </c>
      <c r="S467" s="75">
        <v>0.95</v>
      </c>
      <c r="T467" s="75" t="str">
        <f t="shared" si="6"/>
        <v>02CD06F037</v>
      </c>
    </row>
    <row r="468" spans="1:20" hidden="1">
      <c r="A468" s="75" t="str">
        <f>IF(T468&lt;&gt;0,T468&amp;"_"&amp;COUNTIF($T$2:T468,T468),"")</f>
        <v>02CD06F037_2</v>
      </c>
      <c r="B468" s="79" t="s">
        <v>71</v>
      </c>
      <c r="C468" s="75" t="s">
        <v>2201</v>
      </c>
      <c r="D468" s="79" t="s">
        <v>177</v>
      </c>
      <c r="E468" s="75" t="s">
        <v>2474</v>
      </c>
      <c r="F468" s="75" t="s">
        <v>1514</v>
      </c>
      <c r="G468" s="75" t="s">
        <v>2858</v>
      </c>
      <c r="H468" s="75">
        <v>4</v>
      </c>
      <c r="I468" s="75">
        <v>8</v>
      </c>
      <c r="J468" s="75">
        <v>12</v>
      </c>
      <c r="K468" s="75">
        <v>16</v>
      </c>
      <c r="L468" s="75">
        <v>16</v>
      </c>
      <c r="M468" s="75">
        <v>0.25</v>
      </c>
      <c r="N468" s="75">
        <v>0.5</v>
      </c>
      <c r="O468" s="75">
        <v>0.75</v>
      </c>
      <c r="P468" s="75">
        <v>1</v>
      </c>
      <c r="Q468" s="75">
        <v>0.3125</v>
      </c>
      <c r="R468" s="75">
        <v>0.625</v>
      </c>
      <c r="S468" s="75">
        <v>0.6875</v>
      </c>
      <c r="T468" s="75" t="str">
        <f t="shared" ref="T468:T533" si="7">B468&amp;D468</f>
        <v>02CD06F037</v>
      </c>
    </row>
    <row r="469" spans="1:20" hidden="1">
      <c r="A469" s="75" t="str">
        <f>IF(T469&lt;&gt;0,T469&amp;"_"&amp;COUNTIF($T$2:T469,T469),"")</f>
        <v>02CD06K023_1</v>
      </c>
      <c r="B469" s="79" t="s">
        <v>71</v>
      </c>
      <c r="C469" s="75" t="s">
        <v>2201</v>
      </c>
      <c r="D469" s="79" t="s">
        <v>178</v>
      </c>
      <c r="E469" s="75" t="s">
        <v>474</v>
      </c>
      <c r="F469" s="75" t="s">
        <v>1512</v>
      </c>
      <c r="G469" s="75" t="s">
        <v>2859</v>
      </c>
      <c r="H469" s="75">
        <v>42</v>
      </c>
      <c r="I469" s="75">
        <v>85</v>
      </c>
      <c r="J469" s="75">
        <v>127</v>
      </c>
      <c r="K469" s="75">
        <v>170</v>
      </c>
      <c r="L469" s="75">
        <v>170</v>
      </c>
      <c r="M469" s="75">
        <v>0.24705882352941178</v>
      </c>
      <c r="N469" s="75">
        <v>0.5</v>
      </c>
      <c r="O469" s="75">
        <v>0.74705882352941178</v>
      </c>
      <c r="P469" s="75">
        <v>1</v>
      </c>
      <c r="Q469" s="75">
        <v>0.26470588235294118</v>
      </c>
      <c r="R469" s="75">
        <v>0.58823529411764708</v>
      </c>
      <c r="S469" s="75">
        <v>0.83529411764705885</v>
      </c>
      <c r="T469" s="75" t="str">
        <f t="shared" si="7"/>
        <v>02CD06K023</v>
      </c>
    </row>
    <row r="470" spans="1:20" hidden="1">
      <c r="A470" s="75" t="str">
        <f>IF(T470&lt;&gt;0,T470&amp;"_"&amp;COUNTIF($T$2:T470,T470),"")</f>
        <v>02CD06K023_2</v>
      </c>
      <c r="B470" s="79" t="s">
        <v>71</v>
      </c>
      <c r="C470" s="75" t="s">
        <v>2201</v>
      </c>
      <c r="D470" s="79" t="s">
        <v>178</v>
      </c>
      <c r="E470" s="75" t="s">
        <v>474</v>
      </c>
      <c r="F470" s="75" t="s">
        <v>1514</v>
      </c>
      <c r="G470" s="75" t="s">
        <v>2860</v>
      </c>
      <c r="H470" s="75">
        <v>2875</v>
      </c>
      <c r="I470" s="75">
        <v>5750</v>
      </c>
      <c r="J470" s="75">
        <v>8625</v>
      </c>
      <c r="K470" s="75">
        <v>11500</v>
      </c>
      <c r="L470" s="75">
        <v>11500</v>
      </c>
      <c r="M470" s="75">
        <v>0.25</v>
      </c>
      <c r="N470" s="75">
        <v>0.5</v>
      </c>
      <c r="O470" s="75">
        <v>0.75</v>
      </c>
      <c r="P470" s="75">
        <v>1</v>
      </c>
      <c r="Q470" s="75">
        <v>0.24782608695652175</v>
      </c>
      <c r="R470" s="75">
        <v>0.43539130434782608</v>
      </c>
      <c r="S470" s="75">
        <v>0.56669565217391304</v>
      </c>
      <c r="T470" s="75" t="str">
        <f t="shared" si="7"/>
        <v>02CD06K023</v>
      </c>
    </row>
    <row r="471" spans="1:20" hidden="1">
      <c r="A471" s="75" t="str">
        <f>IF(T471&lt;&gt;0,T471&amp;"_"&amp;COUNTIF($T$2:T471,T471),"")</f>
        <v>02CD06K023_3</v>
      </c>
      <c r="B471" s="79" t="s">
        <v>71</v>
      </c>
      <c r="C471" s="75" t="s">
        <v>2201</v>
      </c>
      <c r="D471" s="79" t="s">
        <v>178</v>
      </c>
      <c r="E471" s="75" t="s">
        <v>474</v>
      </c>
      <c r="F471" s="75" t="s">
        <v>1518</v>
      </c>
      <c r="G471" s="75" t="s">
        <v>1580</v>
      </c>
      <c r="H471" s="75">
        <v>55</v>
      </c>
      <c r="I471" s="75">
        <v>110</v>
      </c>
      <c r="J471" s="75">
        <v>165</v>
      </c>
      <c r="K471" s="75">
        <v>220</v>
      </c>
      <c r="L471" s="75">
        <v>220</v>
      </c>
      <c r="M471" s="75">
        <v>0.25</v>
      </c>
      <c r="N471" s="75">
        <v>0.5</v>
      </c>
      <c r="O471" s="75">
        <v>0.75</v>
      </c>
      <c r="P471" s="75">
        <v>1</v>
      </c>
      <c r="Q471" s="75">
        <v>0.22727272727272727</v>
      </c>
      <c r="R471" s="75">
        <v>0.65909090909090906</v>
      </c>
      <c r="S471" s="75">
        <v>0.9363636363636364</v>
      </c>
      <c r="T471" s="75" t="str">
        <f t="shared" si="7"/>
        <v>02CD06K023</v>
      </c>
    </row>
    <row r="472" spans="1:20" hidden="1">
      <c r="A472" s="75" t="str">
        <f>IF(T472&lt;&gt;0,T472&amp;"_"&amp;COUNTIF($T$2:T472,T472),"")</f>
        <v>02CD06K023_4</v>
      </c>
      <c r="B472" s="79" t="s">
        <v>71</v>
      </c>
      <c r="C472" s="75" t="s">
        <v>2201</v>
      </c>
      <c r="D472" s="79" t="s">
        <v>178</v>
      </c>
      <c r="E472" s="75" t="s">
        <v>474</v>
      </c>
      <c r="F472" s="75" t="s">
        <v>1520</v>
      </c>
      <c r="G472" s="75" t="s">
        <v>1582</v>
      </c>
      <c r="H472" s="75">
        <v>55</v>
      </c>
      <c r="I472" s="75">
        <v>110</v>
      </c>
      <c r="J472" s="75">
        <v>165</v>
      </c>
      <c r="K472" s="75">
        <v>220</v>
      </c>
      <c r="L472" s="75">
        <v>220</v>
      </c>
      <c r="M472" s="75">
        <v>0.25</v>
      </c>
      <c r="N472" s="75">
        <v>0.5</v>
      </c>
      <c r="O472" s="75">
        <v>0.75</v>
      </c>
      <c r="P472" s="75">
        <v>1</v>
      </c>
      <c r="Q472" s="75">
        <v>0.22727272727272727</v>
      </c>
      <c r="R472" s="75">
        <v>0.8954545454545455</v>
      </c>
      <c r="S472" s="75">
        <v>0.8954545454545455</v>
      </c>
      <c r="T472" s="75" t="str">
        <f t="shared" si="7"/>
        <v>02CD06K023</v>
      </c>
    </row>
    <row r="473" spans="1:20" hidden="1">
      <c r="A473" s="75" t="str">
        <f>IF(T473&lt;&gt;0,T473&amp;"_"&amp;COUNTIF($T$2:T473,T473),"")</f>
        <v>02CD06K023_5</v>
      </c>
      <c r="B473" s="79" t="s">
        <v>71</v>
      </c>
      <c r="C473" s="75" t="s">
        <v>2201</v>
      </c>
      <c r="D473" s="79" t="s">
        <v>178</v>
      </c>
      <c r="E473" s="75" t="s">
        <v>474</v>
      </c>
      <c r="F473" s="75" t="s">
        <v>1523</v>
      </c>
      <c r="G473" s="75" t="s">
        <v>1584</v>
      </c>
      <c r="H473" s="75">
        <v>87</v>
      </c>
      <c r="I473" s="75">
        <v>175</v>
      </c>
      <c r="J473" s="75">
        <v>262</v>
      </c>
      <c r="K473" s="75">
        <v>350</v>
      </c>
      <c r="L473" s="75">
        <v>350</v>
      </c>
      <c r="M473" s="75">
        <v>0.24857142857142858</v>
      </c>
      <c r="N473" s="75">
        <v>0.5</v>
      </c>
      <c r="O473" s="75">
        <v>0.74857142857142855</v>
      </c>
      <c r="P473" s="75">
        <v>1</v>
      </c>
      <c r="Q473" s="75">
        <v>0.2</v>
      </c>
      <c r="R473" s="75">
        <v>0.39714285714285713</v>
      </c>
      <c r="S473" s="75">
        <v>0.68</v>
      </c>
      <c r="T473" s="75" t="str">
        <f t="shared" si="7"/>
        <v>02CD06K023</v>
      </c>
    </row>
    <row r="474" spans="1:20" hidden="1">
      <c r="A474" s="75" t="str">
        <f>IF(T474&lt;&gt;0,T474&amp;"_"&amp;COUNTIF($T$2:T474,T474),"")</f>
        <v>02CD06K023_6</v>
      </c>
      <c r="B474" s="79" t="s">
        <v>71</v>
      </c>
      <c r="C474" s="75" t="s">
        <v>2201</v>
      </c>
      <c r="D474" s="79" t="s">
        <v>178</v>
      </c>
      <c r="E474" s="75" t="s">
        <v>474</v>
      </c>
      <c r="F474" s="75" t="s">
        <v>1525</v>
      </c>
      <c r="G474" s="75" t="s">
        <v>1586</v>
      </c>
      <c r="H474" s="75">
        <v>2500</v>
      </c>
      <c r="I474" s="75">
        <v>5000</v>
      </c>
      <c r="J474" s="75">
        <v>7500</v>
      </c>
      <c r="K474" s="75">
        <v>10000</v>
      </c>
      <c r="L474" s="75">
        <v>10000</v>
      </c>
      <c r="M474" s="75">
        <v>0.25</v>
      </c>
      <c r="N474" s="75">
        <v>0.5</v>
      </c>
      <c r="O474" s="75">
        <v>0.75</v>
      </c>
      <c r="P474" s="75">
        <v>1</v>
      </c>
      <c r="Q474" s="75">
        <v>0.24</v>
      </c>
      <c r="R474" s="75">
        <v>0.38469999999999999</v>
      </c>
      <c r="S474" s="75">
        <v>0.63260000000000005</v>
      </c>
      <c r="T474" s="75" t="str">
        <f t="shared" si="7"/>
        <v>02CD06K023</v>
      </c>
    </row>
    <row r="475" spans="1:20" hidden="1">
      <c r="A475" s="75" t="str">
        <f>IF(T475&lt;&gt;0,T475&amp;"_"&amp;COUNTIF($T$2:T475,T475),"")</f>
        <v>02CD06K023_7</v>
      </c>
      <c r="B475" s="79" t="s">
        <v>71</v>
      </c>
      <c r="C475" s="75" t="s">
        <v>2201</v>
      </c>
      <c r="D475" s="79" t="s">
        <v>178</v>
      </c>
      <c r="E475" s="75" t="s">
        <v>474</v>
      </c>
      <c r="F475" s="75" t="s">
        <v>1526</v>
      </c>
      <c r="G475" s="75" t="s">
        <v>1577</v>
      </c>
      <c r="H475" s="75">
        <v>62</v>
      </c>
      <c r="I475" s="75">
        <v>125</v>
      </c>
      <c r="J475" s="75">
        <v>187</v>
      </c>
      <c r="K475" s="75">
        <v>250</v>
      </c>
      <c r="L475" s="75">
        <v>250</v>
      </c>
      <c r="M475" s="75">
        <v>0.248</v>
      </c>
      <c r="N475" s="75">
        <v>0.5</v>
      </c>
      <c r="O475" s="75">
        <v>0.748</v>
      </c>
      <c r="P475" s="75">
        <v>1</v>
      </c>
      <c r="Q475" s="75">
        <v>0.21199999999999999</v>
      </c>
      <c r="R475" s="75">
        <v>0.56799999999999995</v>
      </c>
      <c r="S475" s="75">
        <v>0.76</v>
      </c>
      <c r="T475" s="75" t="str">
        <f t="shared" si="7"/>
        <v>02CD06K023</v>
      </c>
    </row>
    <row r="476" spans="1:20" hidden="1">
      <c r="A476" s="75" t="str">
        <f>IF(T476&lt;&gt;0,T476&amp;"_"&amp;COUNTIF($T$2:T476,T476),"")</f>
        <v>02CD06K023_8</v>
      </c>
      <c r="B476" s="79" t="s">
        <v>71</v>
      </c>
      <c r="C476" s="75" t="s">
        <v>2201</v>
      </c>
      <c r="D476" s="79" t="s">
        <v>178</v>
      </c>
      <c r="E476" s="75" t="s">
        <v>474</v>
      </c>
      <c r="F476" s="75" t="s">
        <v>1527</v>
      </c>
      <c r="G476" s="75" t="s">
        <v>1578</v>
      </c>
      <c r="H476" s="75">
        <v>62</v>
      </c>
      <c r="I476" s="75">
        <v>125</v>
      </c>
      <c r="J476" s="75">
        <v>187</v>
      </c>
      <c r="K476" s="75">
        <v>250</v>
      </c>
      <c r="L476" s="75">
        <v>250</v>
      </c>
      <c r="M476" s="75">
        <v>0.248</v>
      </c>
      <c r="N476" s="75">
        <v>0.5</v>
      </c>
      <c r="O476" s="75">
        <v>0.748</v>
      </c>
      <c r="P476" s="75">
        <v>1</v>
      </c>
      <c r="Q476" s="75">
        <v>0.21199999999999999</v>
      </c>
      <c r="R476" s="75">
        <v>0.48399999999999999</v>
      </c>
      <c r="S476" s="75">
        <v>0.74</v>
      </c>
      <c r="T476" s="75" t="str">
        <f t="shared" si="7"/>
        <v>02CD06K023</v>
      </c>
    </row>
    <row r="477" spans="1:20" hidden="1">
      <c r="A477" s="75" t="str">
        <f>IF(T477&lt;&gt;0,T477&amp;"_"&amp;COUNTIF($T$2:T477,T477),"")</f>
        <v>02CD06K023_9</v>
      </c>
      <c r="B477" s="79" t="s">
        <v>71</v>
      </c>
      <c r="C477" s="75" t="s">
        <v>2201</v>
      </c>
      <c r="D477" s="79" t="s">
        <v>178</v>
      </c>
      <c r="E477" s="75" t="s">
        <v>474</v>
      </c>
      <c r="F477" s="75" t="s">
        <v>1528</v>
      </c>
      <c r="G477" s="75" t="s">
        <v>2861</v>
      </c>
      <c r="H477" s="75">
        <v>1190</v>
      </c>
      <c r="I477" s="75">
        <v>2379</v>
      </c>
      <c r="J477" s="75">
        <v>3569</v>
      </c>
      <c r="K477" s="75">
        <v>4758</v>
      </c>
      <c r="L477" s="75">
        <v>4758</v>
      </c>
      <c r="M477" s="75">
        <v>0.25010508617065996</v>
      </c>
      <c r="N477" s="75">
        <v>0.5</v>
      </c>
      <c r="O477" s="75">
        <v>0.75010508617065996</v>
      </c>
      <c r="P477" s="75">
        <v>1</v>
      </c>
      <c r="Q477" s="75">
        <v>0</v>
      </c>
      <c r="R477" s="75">
        <v>0.30327868852459017</v>
      </c>
      <c r="S477" s="75">
        <v>0.54728877679697352</v>
      </c>
      <c r="T477" s="75" t="str">
        <f t="shared" si="7"/>
        <v>02CD06K023</v>
      </c>
    </row>
    <row r="478" spans="1:20" hidden="1">
      <c r="A478" s="75" t="str">
        <f>IF(T478&lt;&gt;0,T478&amp;"_"&amp;COUNTIF($T$2:T478,T478),"")</f>
        <v>02CD06K023_10</v>
      </c>
      <c r="B478" s="79" t="s">
        <v>71</v>
      </c>
      <c r="C478" s="75" t="s">
        <v>2201</v>
      </c>
      <c r="D478" s="79" t="s">
        <v>178</v>
      </c>
      <c r="E478" s="75" t="s">
        <v>474</v>
      </c>
      <c r="F478" s="75" t="s">
        <v>1529</v>
      </c>
      <c r="G478" s="75" t="s">
        <v>2862</v>
      </c>
      <c r="H478" s="75">
        <v>3</v>
      </c>
      <c r="I478" s="75">
        <v>6</v>
      </c>
      <c r="J478" s="75">
        <v>9</v>
      </c>
      <c r="K478" s="75">
        <v>12</v>
      </c>
      <c r="L478" s="75">
        <v>12</v>
      </c>
      <c r="M478" s="75">
        <v>0.25</v>
      </c>
      <c r="N478" s="75">
        <v>0.5</v>
      </c>
      <c r="O478" s="75">
        <v>0.75</v>
      </c>
      <c r="P478" s="75">
        <v>1</v>
      </c>
      <c r="Q478" s="75">
        <v>0</v>
      </c>
      <c r="R478" s="75">
        <v>0.58333333333333337</v>
      </c>
      <c r="S478" s="75">
        <v>0.75</v>
      </c>
      <c r="T478" s="75" t="str">
        <f t="shared" si="7"/>
        <v>02CD06K023</v>
      </c>
    </row>
    <row r="479" spans="1:20" hidden="1">
      <c r="A479" s="75" t="str">
        <f>IF(T479&lt;&gt;0,T479&amp;"_"&amp;COUNTIF($T$2:T479,T479),"")</f>
        <v>02CD06K023_11</v>
      </c>
      <c r="B479" s="79" t="s">
        <v>71</v>
      </c>
      <c r="C479" s="75" t="s">
        <v>2201</v>
      </c>
      <c r="D479" s="79" t="s">
        <v>178</v>
      </c>
      <c r="E479" s="75" t="s">
        <v>474</v>
      </c>
      <c r="F479" s="75" t="s">
        <v>1530</v>
      </c>
      <c r="G479" s="75" t="s">
        <v>2863</v>
      </c>
      <c r="H479" s="75">
        <v>8837</v>
      </c>
      <c r="I479" s="75">
        <v>17676</v>
      </c>
      <c r="J479" s="75">
        <v>26512</v>
      </c>
      <c r="K479" s="75">
        <v>35351</v>
      </c>
      <c r="L479" s="75">
        <v>35351</v>
      </c>
      <c r="M479" s="75">
        <v>0.24997878419280925</v>
      </c>
      <c r="N479" s="75">
        <v>0.50001414387146048</v>
      </c>
      <c r="O479" s="75">
        <v>0.7499646403213488</v>
      </c>
      <c r="P479" s="75">
        <v>1</v>
      </c>
      <c r="Q479" s="75">
        <v>0</v>
      </c>
      <c r="R479" s="75">
        <v>8.3816582274900284E-2</v>
      </c>
      <c r="S479" s="75">
        <v>0.74897456931911399</v>
      </c>
      <c r="T479" s="75" t="str">
        <f t="shared" si="7"/>
        <v>02CD06K023</v>
      </c>
    </row>
    <row r="480" spans="1:20" hidden="1">
      <c r="A480" s="75" t="str">
        <f>IF(T480&lt;&gt;0,T480&amp;"_"&amp;COUNTIF($T$2:T480,T480),"")</f>
        <v>02CD06K023_12</v>
      </c>
      <c r="B480" s="79" t="s">
        <v>71</v>
      </c>
      <c r="C480" s="75" t="s">
        <v>2201</v>
      </c>
      <c r="D480" s="79" t="s">
        <v>178</v>
      </c>
      <c r="E480" s="75" t="s">
        <v>474</v>
      </c>
      <c r="F480" s="75" t="s">
        <v>1531</v>
      </c>
      <c r="G480" s="75" t="s">
        <v>2864</v>
      </c>
      <c r="H480" s="75">
        <v>3</v>
      </c>
      <c r="I480" s="75">
        <v>6</v>
      </c>
      <c r="J480" s="75">
        <v>9</v>
      </c>
      <c r="K480" s="75">
        <v>12</v>
      </c>
      <c r="L480" s="75">
        <v>12</v>
      </c>
      <c r="M480" s="75">
        <v>0.25</v>
      </c>
      <c r="N480" s="75">
        <v>0.5</v>
      </c>
      <c r="O480" s="75">
        <v>0.75</v>
      </c>
      <c r="P480" s="75">
        <v>1</v>
      </c>
      <c r="Q480" s="75">
        <v>0</v>
      </c>
      <c r="R480" s="75">
        <v>0</v>
      </c>
      <c r="S480" s="75">
        <v>0.75</v>
      </c>
      <c r="T480" s="75" t="str">
        <f t="shared" si="7"/>
        <v>02CD06K023</v>
      </c>
    </row>
    <row r="481" spans="1:20" hidden="1">
      <c r="A481" s="75" t="str">
        <f>IF(T481&lt;&gt;0,T481&amp;"_"&amp;COUNTIF($T$2:T481,T481),"")</f>
        <v>02CD06K023_13</v>
      </c>
      <c r="B481" s="79" t="s">
        <v>71</v>
      </c>
      <c r="C481" s="75" t="s">
        <v>2201</v>
      </c>
      <c r="D481" s="79" t="s">
        <v>178</v>
      </c>
      <c r="E481" s="75" t="s">
        <v>474</v>
      </c>
      <c r="F481" s="75" t="s">
        <v>1562</v>
      </c>
      <c r="G481" s="75" t="s">
        <v>1653</v>
      </c>
      <c r="H481" s="75">
        <v>0</v>
      </c>
      <c r="I481" s="75">
        <v>2</v>
      </c>
      <c r="J481" s="75">
        <v>4</v>
      </c>
      <c r="K481" s="75">
        <v>7</v>
      </c>
      <c r="L481" s="75">
        <v>7</v>
      </c>
      <c r="M481" s="75">
        <v>0</v>
      </c>
      <c r="N481" s="75">
        <v>0.2857142857142857</v>
      </c>
      <c r="O481" s="75">
        <v>0.5714285714285714</v>
      </c>
      <c r="P481" s="75">
        <v>1</v>
      </c>
      <c r="Q481" s="75">
        <v>0</v>
      </c>
      <c r="R481" s="75">
        <v>0</v>
      </c>
      <c r="S481" s="75">
        <v>0.5714285714285714</v>
      </c>
      <c r="T481" s="75" t="str">
        <f t="shared" si="7"/>
        <v>02CD06K023</v>
      </c>
    </row>
    <row r="482" spans="1:20" hidden="1">
      <c r="A482" s="75" t="str">
        <f>IF(T482&lt;&gt;0,T482&amp;"_"&amp;COUNTIF($T$2:T482,T482),"")</f>
        <v>02CD06K023_14</v>
      </c>
      <c r="B482" s="79" t="s">
        <v>71</v>
      </c>
      <c r="C482" s="75" t="s">
        <v>2201</v>
      </c>
      <c r="D482" s="79" t="s">
        <v>178</v>
      </c>
      <c r="E482" s="75" t="s">
        <v>474</v>
      </c>
      <c r="F482" s="75" t="s">
        <v>1563</v>
      </c>
      <c r="G482" s="75" t="s">
        <v>2865</v>
      </c>
      <c r="H482" s="75">
        <v>0</v>
      </c>
      <c r="I482" s="75">
        <v>2</v>
      </c>
      <c r="J482" s="75">
        <v>4</v>
      </c>
      <c r="K482" s="75">
        <v>7</v>
      </c>
      <c r="L482" s="75">
        <v>7</v>
      </c>
      <c r="M482" s="75">
        <v>0</v>
      </c>
      <c r="N482" s="75">
        <v>0.2857142857142857</v>
      </c>
      <c r="O482" s="75">
        <v>0.5714285714285714</v>
      </c>
      <c r="P482" s="75">
        <v>1</v>
      </c>
      <c r="Q482" s="75">
        <v>0</v>
      </c>
      <c r="R482" s="75">
        <v>0</v>
      </c>
      <c r="S482" s="75">
        <v>0.5714285714285714</v>
      </c>
      <c r="T482" s="75" t="str">
        <f t="shared" si="7"/>
        <v>02CD06K023</v>
      </c>
    </row>
    <row r="483" spans="1:20" hidden="1">
      <c r="A483" s="75" t="str">
        <f>IF(T483&lt;&gt;0,T483&amp;"_"&amp;COUNTIF($T$2:T483,T483),"")</f>
        <v>02CD06N001_1</v>
      </c>
      <c r="B483" s="79" t="s">
        <v>71</v>
      </c>
      <c r="C483" s="75" t="s">
        <v>2201</v>
      </c>
      <c r="D483" s="79" t="s">
        <v>162</v>
      </c>
      <c r="E483" s="75" t="s">
        <v>2450</v>
      </c>
      <c r="F483" s="75" t="s">
        <v>1512</v>
      </c>
      <c r="G483" s="75" t="s">
        <v>2866</v>
      </c>
      <c r="H483" s="75">
        <v>950</v>
      </c>
      <c r="I483" s="75">
        <v>1900</v>
      </c>
      <c r="J483" s="75">
        <v>2850</v>
      </c>
      <c r="K483" s="75">
        <v>3800</v>
      </c>
      <c r="L483" s="75">
        <v>3800</v>
      </c>
      <c r="M483" s="75">
        <v>0.25</v>
      </c>
      <c r="N483" s="75">
        <v>0.5</v>
      </c>
      <c r="O483" s="75">
        <v>0.75</v>
      </c>
      <c r="P483" s="75">
        <v>1</v>
      </c>
      <c r="Q483" s="75">
        <v>0.39526315789473682</v>
      </c>
      <c r="R483" s="75">
        <v>0.90157894736842104</v>
      </c>
      <c r="S483" s="75">
        <v>1.7173684210526317</v>
      </c>
      <c r="T483" s="75" t="str">
        <f t="shared" si="7"/>
        <v>02CD06N001</v>
      </c>
    </row>
    <row r="484" spans="1:20" hidden="1">
      <c r="A484" s="75" t="str">
        <f>IF(T484&lt;&gt;0,T484&amp;"_"&amp;COUNTIF($T$2:T484,T484),"")</f>
        <v>02CD06N001_2</v>
      </c>
      <c r="B484" s="79" t="s">
        <v>71</v>
      </c>
      <c r="C484" s="75" t="s">
        <v>2201</v>
      </c>
      <c r="D484" s="79" t="s">
        <v>162</v>
      </c>
      <c r="E484" s="75" t="s">
        <v>2450</v>
      </c>
      <c r="F484" s="75" t="s">
        <v>1514</v>
      </c>
      <c r="G484" s="75" t="s">
        <v>2867</v>
      </c>
      <c r="H484" s="75">
        <v>1000</v>
      </c>
      <c r="I484" s="75">
        <v>2000</v>
      </c>
      <c r="J484" s="75">
        <v>3000</v>
      </c>
      <c r="K484" s="75">
        <v>4000</v>
      </c>
      <c r="L484" s="75">
        <v>4000</v>
      </c>
      <c r="M484" s="75">
        <v>0.25</v>
      </c>
      <c r="N484" s="75">
        <v>0.5</v>
      </c>
      <c r="O484" s="75">
        <v>0.75</v>
      </c>
      <c r="P484" s="75">
        <v>1</v>
      </c>
      <c r="Q484" s="75">
        <v>0.42299999999999999</v>
      </c>
      <c r="R484" s="75">
        <v>1.00925</v>
      </c>
      <c r="S484" s="75">
        <v>1.88625</v>
      </c>
      <c r="T484" s="75" t="str">
        <f t="shared" si="7"/>
        <v>02CD06N001</v>
      </c>
    </row>
    <row r="485" spans="1:20" hidden="1">
      <c r="A485" s="75" t="str">
        <f>IF(T485&lt;&gt;0,T485&amp;"_"&amp;COUNTIF($T$2:T485,T485),"")</f>
        <v>02CD06N001_3</v>
      </c>
      <c r="B485" s="79" t="s">
        <v>71</v>
      </c>
      <c r="C485" s="75" t="s">
        <v>2201</v>
      </c>
      <c r="D485" s="79" t="s">
        <v>162</v>
      </c>
      <c r="E485" s="75" t="s">
        <v>2450</v>
      </c>
      <c r="F485" s="75" t="s">
        <v>1518</v>
      </c>
      <c r="G485" s="75" t="s">
        <v>2868</v>
      </c>
      <c r="H485" s="75">
        <v>175</v>
      </c>
      <c r="I485" s="75">
        <v>350</v>
      </c>
      <c r="J485" s="75">
        <v>525</v>
      </c>
      <c r="K485" s="75">
        <v>703</v>
      </c>
      <c r="L485" s="75">
        <v>703</v>
      </c>
      <c r="M485" s="75">
        <v>0.24893314366998578</v>
      </c>
      <c r="N485" s="75">
        <v>0.49786628733997157</v>
      </c>
      <c r="O485" s="75">
        <v>0.74679943100995727</v>
      </c>
      <c r="P485" s="75">
        <v>1</v>
      </c>
      <c r="Q485" s="75">
        <v>0.3413940256045519</v>
      </c>
      <c r="R485" s="75">
        <v>1.0384068278805121</v>
      </c>
      <c r="S485" s="75">
        <v>1.9317211948790896</v>
      </c>
      <c r="T485" s="75" t="str">
        <f t="shared" si="7"/>
        <v>02CD06N001</v>
      </c>
    </row>
    <row r="486" spans="1:20" hidden="1">
      <c r="A486" s="75" t="str">
        <f>IF(T486&lt;&gt;0,T486&amp;"_"&amp;COUNTIF($T$2:T486,T486),"")</f>
        <v>02CD06N001_4</v>
      </c>
      <c r="B486" s="79" t="s">
        <v>71</v>
      </c>
      <c r="C486" s="75" t="s">
        <v>2201</v>
      </c>
      <c r="D486" s="79" t="s">
        <v>162</v>
      </c>
      <c r="E486" s="75" t="s">
        <v>2450</v>
      </c>
      <c r="F486" s="75" t="s">
        <v>1520</v>
      </c>
      <c r="G486" s="75" t="s">
        <v>2869</v>
      </c>
      <c r="H486" s="75">
        <v>200</v>
      </c>
      <c r="I486" s="75">
        <v>400</v>
      </c>
      <c r="J486" s="75">
        <v>600</v>
      </c>
      <c r="K486" s="75">
        <v>800</v>
      </c>
      <c r="L486" s="75">
        <v>800</v>
      </c>
      <c r="M486" s="75">
        <v>0.25</v>
      </c>
      <c r="N486" s="75">
        <v>0.5</v>
      </c>
      <c r="O486" s="75">
        <v>0.75</v>
      </c>
      <c r="P486" s="75">
        <v>1</v>
      </c>
      <c r="Q486" s="75">
        <v>0.33124999999999999</v>
      </c>
      <c r="R486" s="75">
        <v>1.0825</v>
      </c>
      <c r="S486" s="75">
        <v>2.1825000000000001</v>
      </c>
      <c r="T486" s="75" t="str">
        <f t="shared" si="7"/>
        <v>02CD06N001</v>
      </c>
    </row>
    <row r="487" spans="1:20" hidden="1">
      <c r="A487" s="75" t="str">
        <f>IF(T487&lt;&gt;0,T487&amp;"_"&amp;COUNTIF($T$2:T487,T487),"")</f>
        <v>02CD06N001_5</v>
      </c>
      <c r="B487" s="79" t="s">
        <v>71</v>
      </c>
      <c r="C487" s="75" t="s">
        <v>2201</v>
      </c>
      <c r="D487" s="79" t="s">
        <v>162</v>
      </c>
      <c r="E487" s="75" t="s">
        <v>2450</v>
      </c>
      <c r="F487" s="75" t="s">
        <v>1523</v>
      </c>
      <c r="G487" s="75" t="s">
        <v>2870</v>
      </c>
      <c r="H487" s="75">
        <v>50</v>
      </c>
      <c r="I487" s="75">
        <v>100</v>
      </c>
      <c r="J487" s="75">
        <v>150</v>
      </c>
      <c r="K487" s="75">
        <v>200</v>
      </c>
      <c r="L487" s="75">
        <v>200</v>
      </c>
      <c r="M487" s="75">
        <v>0.25</v>
      </c>
      <c r="N487" s="75">
        <v>0.5</v>
      </c>
      <c r="O487" s="75">
        <v>0.75</v>
      </c>
      <c r="P487" s="75">
        <v>1</v>
      </c>
      <c r="Q487" s="75">
        <v>0</v>
      </c>
      <c r="R487" s="75">
        <v>0.16500000000000001</v>
      </c>
      <c r="S487" s="75">
        <v>0.75</v>
      </c>
      <c r="T487" s="75" t="str">
        <f t="shared" si="7"/>
        <v>02CD06N001</v>
      </c>
    </row>
    <row r="488" spans="1:20" hidden="1">
      <c r="A488" s="75" t="str">
        <f>IF(T488&lt;&gt;0,T488&amp;"_"&amp;COUNTIF($T$2:T488,T488),"")</f>
        <v>02CD06N001_6</v>
      </c>
      <c r="B488" s="79" t="s">
        <v>71</v>
      </c>
      <c r="C488" s="75" t="s">
        <v>2201</v>
      </c>
      <c r="D488" s="79" t="s">
        <v>162</v>
      </c>
      <c r="E488" s="75" t="s">
        <v>2450</v>
      </c>
      <c r="F488" s="75" t="s">
        <v>1525</v>
      </c>
      <c r="G488" s="75" t="s">
        <v>2871</v>
      </c>
      <c r="H488" s="75">
        <v>3</v>
      </c>
      <c r="I488" s="75">
        <v>6</v>
      </c>
      <c r="J488" s="75">
        <v>9</v>
      </c>
      <c r="K488" s="75">
        <v>12</v>
      </c>
      <c r="L488" s="75">
        <v>12</v>
      </c>
      <c r="M488" s="75">
        <v>0.25</v>
      </c>
      <c r="N488" s="75">
        <v>0.5</v>
      </c>
      <c r="O488" s="75">
        <v>0.75</v>
      </c>
      <c r="P488" s="75">
        <v>1</v>
      </c>
      <c r="Q488" s="75">
        <v>0.25</v>
      </c>
      <c r="R488" s="75">
        <v>0.5</v>
      </c>
      <c r="S488" s="75">
        <v>0.75</v>
      </c>
      <c r="T488" s="75" t="str">
        <f t="shared" si="7"/>
        <v>02CD06N001</v>
      </c>
    </row>
    <row r="489" spans="1:20" hidden="1">
      <c r="A489" s="75" t="str">
        <f>IF(T489&lt;&gt;0,T489&amp;"_"&amp;COUNTIF($T$2:T489,T489),"")</f>
        <v>02CD06N001_7</v>
      </c>
      <c r="B489" s="79" t="s">
        <v>71</v>
      </c>
      <c r="C489" s="75" t="s">
        <v>2201</v>
      </c>
      <c r="D489" s="79" t="s">
        <v>162</v>
      </c>
      <c r="E489" s="75" t="s">
        <v>2450</v>
      </c>
      <c r="F489" s="75" t="s">
        <v>1526</v>
      </c>
      <c r="G489" s="75" t="s">
        <v>2872</v>
      </c>
      <c r="H489" s="75">
        <v>37</v>
      </c>
      <c r="I489" s="75">
        <v>75</v>
      </c>
      <c r="J489" s="75">
        <v>112</v>
      </c>
      <c r="K489" s="75">
        <v>150</v>
      </c>
      <c r="L489" s="75">
        <v>150</v>
      </c>
      <c r="M489" s="75">
        <v>0.24666666666666667</v>
      </c>
      <c r="N489" s="75">
        <v>0.5</v>
      </c>
      <c r="O489" s="75">
        <v>0.7466666666666667</v>
      </c>
      <c r="P489" s="75">
        <v>1</v>
      </c>
      <c r="Q489" s="75">
        <v>0.17333333333333334</v>
      </c>
      <c r="R489" s="75">
        <v>0.49777777777777782</v>
      </c>
      <c r="S489" s="75">
        <v>0.7533333333333333</v>
      </c>
      <c r="T489" s="75" t="str">
        <f t="shared" si="7"/>
        <v>02CD06N001</v>
      </c>
    </row>
    <row r="490" spans="1:20" hidden="1">
      <c r="A490" s="75" t="str">
        <f>IF(T490&lt;&gt;0,T490&amp;"_"&amp;COUNTIF($T$2:T490,T490),"")</f>
        <v>02CD06N001_8</v>
      </c>
      <c r="B490" s="79" t="s">
        <v>71</v>
      </c>
      <c r="C490" s="75" t="s">
        <v>2201</v>
      </c>
      <c r="D490" s="79" t="s">
        <v>162</v>
      </c>
      <c r="E490" s="75" t="s">
        <v>2450</v>
      </c>
      <c r="F490" s="75" t="s">
        <v>1527</v>
      </c>
      <c r="G490" s="75" t="s">
        <v>2873</v>
      </c>
      <c r="H490" s="75">
        <v>3</v>
      </c>
      <c r="I490" s="75">
        <v>6</v>
      </c>
      <c r="J490" s="75">
        <v>9</v>
      </c>
      <c r="K490" s="75">
        <v>12</v>
      </c>
      <c r="L490" s="75">
        <v>12</v>
      </c>
      <c r="M490" s="75">
        <v>0.25</v>
      </c>
      <c r="N490" s="75">
        <v>0.5</v>
      </c>
      <c r="O490" s="75">
        <v>0.75</v>
      </c>
      <c r="P490" s="75">
        <v>1</v>
      </c>
      <c r="Q490" s="75">
        <v>0.25</v>
      </c>
      <c r="R490" s="75">
        <v>0.5</v>
      </c>
      <c r="S490" s="75">
        <v>0.75</v>
      </c>
      <c r="T490" s="75" t="str">
        <f t="shared" si="7"/>
        <v>02CD06N001</v>
      </c>
    </row>
    <row r="491" spans="1:20" s="75" customFormat="1" hidden="1">
      <c r="A491" s="75" t="str">
        <f>IF(T491&lt;&gt;0,T491&amp;"_"&amp;COUNTIF($T$2:T491,T491),"")</f>
        <v>02CD06R002_1</v>
      </c>
      <c r="B491" s="79" t="s">
        <v>71</v>
      </c>
      <c r="C491" s="75" t="s">
        <v>2201</v>
      </c>
      <c r="D491" s="79" t="s">
        <v>179</v>
      </c>
      <c r="E491" s="75" t="s">
        <v>482</v>
      </c>
      <c r="F491" s="75" t="s">
        <v>1512</v>
      </c>
      <c r="G491" s="75" t="s">
        <v>2874</v>
      </c>
      <c r="H491" s="75">
        <v>64</v>
      </c>
      <c r="I491" s="75">
        <v>0</v>
      </c>
      <c r="J491" s="75">
        <v>0</v>
      </c>
      <c r="K491" s="75">
        <v>0</v>
      </c>
      <c r="L491" s="75">
        <v>64</v>
      </c>
      <c r="M491" s="75">
        <v>1</v>
      </c>
      <c r="N491" s="75">
        <v>0</v>
      </c>
      <c r="O491" s="75">
        <v>0</v>
      </c>
      <c r="P491" s="75">
        <v>0</v>
      </c>
      <c r="Q491" s="75">
        <v>1.03125</v>
      </c>
      <c r="R491" s="75">
        <v>1.03125</v>
      </c>
      <c r="S491" s="75">
        <v>1.03125</v>
      </c>
      <c r="T491" s="75" t="str">
        <f t="shared" si="7"/>
        <v>02CD06R002</v>
      </c>
    </row>
    <row r="492" spans="1:20" s="75" customFormat="1" hidden="1">
      <c r="A492" s="75" t="str">
        <f>IF(T492&lt;&gt;0,T492&amp;"_"&amp;COUNTIF($T$2:T492,T492),"")</f>
        <v>02CD06R002_2</v>
      </c>
      <c r="B492" s="79" t="s">
        <v>71</v>
      </c>
      <c r="C492" s="75" t="s">
        <v>2201</v>
      </c>
      <c r="D492" s="79" t="s">
        <v>179</v>
      </c>
      <c r="E492" s="75" t="s">
        <v>482</v>
      </c>
      <c r="F492" s="75" t="s">
        <v>1514</v>
      </c>
      <c r="G492" s="75" t="s">
        <v>2875</v>
      </c>
      <c r="H492" s="75">
        <v>64</v>
      </c>
      <c r="I492" s="75">
        <v>0</v>
      </c>
      <c r="J492" s="75">
        <v>0</v>
      </c>
      <c r="K492" s="75">
        <v>0</v>
      </c>
      <c r="L492" s="75">
        <v>64</v>
      </c>
      <c r="M492" s="75">
        <v>1</v>
      </c>
      <c r="N492" s="75">
        <v>0</v>
      </c>
      <c r="O492" s="75">
        <v>0</v>
      </c>
      <c r="P492" s="75">
        <v>0</v>
      </c>
      <c r="Q492" s="75">
        <v>1.03125</v>
      </c>
      <c r="R492" s="75">
        <v>1.03125</v>
      </c>
      <c r="S492" s="75">
        <v>1.03125</v>
      </c>
      <c r="T492" s="75" t="str">
        <f t="shared" si="7"/>
        <v>02CD06R002</v>
      </c>
    </row>
    <row r="493" spans="1:20" s="75" customFormat="1" hidden="1">
      <c r="A493" s="75" t="str">
        <f>IF(T493&lt;&gt;0,T493&amp;"_"&amp;COUNTIF($T$2:T493,T493),"")</f>
        <v>02CD06R002_3</v>
      </c>
      <c r="B493" s="79" t="s">
        <v>71</v>
      </c>
      <c r="C493" s="75" t="s">
        <v>2201</v>
      </c>
      <c r="D493" s="79" t="s">
        <v>179</v>
      </c>
      <c r="E493" s="75" t="s">
        <v>482</v>
      </c>
      <c r="F493" s="75" t="s">
        <v>1518</v>
      </c>
      <c r="G493" s="75" t="s">
        <v>2876</v>
      </c>
      <c r="H493" s="75">
        <v>2</v>
      </c>
      <c r="I493" s="75">
        <v>64</v>
      </c>
      <c r="J493" s="75">
        <v>0</v>
      </c>
      <c r="K493" s="75">
        <v>0</v>
      </c>
      <c r="L493" s="75">
        <v>64</v>
      </c>
      <c r="M493" s="75">
        <v>3.125E-2</v>
      </c>
      <c r="N493" s="75">
        <v>1</v>
      </c>
      <c r="O493" s="75">
        <v>0</v>
      </c>
      <c r="P493" s="75">
        <v>0</v>
      </c>
      <c r="Q493" s="75">
        <v>3.125E-2</v>
      </c>
      <c r="R493" s="75">
        <v>0.359375</v>
      </c>
      <c r="S493" s="75">
        <v>1</v>
      </c>
      <c r="T493" s="75" t="str">
        <f t="shared" si="7"/>
        <v>02CD06R002</v>
      </c>
    </row>
    <row r="494" spans="1:20" s="75" customFormat="1" hidden="1">
      <c r="A494" s="75" t="str">
        <f>IF(T494&lt;&gt;0,T494&amp;"_"&amp;COUNTIF($T$2:T494,T494),"")</f>
        <v>02CD06R002_4</v>
      </c>
      <c r="B494" s="79" t="s">
        <v>71</v>
      </c>
      <c r="C494" s="75" t="s">
        <v>2201</v>
      </c>
      <c r="D494" s="79" t="s">
        <v>179</v>
      </c>
      <c r="E494" s="75" t="s">
        <v>482</v>
      </c>
      <c r="F494" s="75" t="s">
        <v>1520</v>
      </c>
      <c r="G494" s="75" t="s">
        <v>2877</v>
      </c>
      <c r="H494" s="75">
        <v>2</v>
      </c>
      <c r="I494" s="75">
        <v>22</v>
      </c>
      <c r="J494" s="75">
        <v>0</v>
      </c>
      <c r="K494" s="75">
        <v>0</v>
      </c>
      <c r="L494" s="75">
        <v>22</v>
      </c>
      <c r="M494" s="75">
        <v>9.0909090909090912E-2</v>
      </c>
      <c r="N494" s="75">
        <v>1</v>
      </c>
      <c r="O494" s="75">
        <v>0</v>
      </c>
      <c r="P494" s="75">
        <v>0</v>
      </c>
      <c r="Q494" s="75">
        <v>9.0909090909090912E-2</v>
      </c>
      <c r="R494" s="75">
        <v>1.0454545454545454</v>
      </c>
      <c r="S494" s="75">
        <v>1.0454545454545454</v>
      </c>
      <c r="T494" s="75" t="str">
        <f t="shared" si="7"/>
        <v>02CD06R002</v>
      </c>
    </row>
    <row r="495" spans="1:20" s="75" customFormat="1" hidden="1">
      <c r="A495" s="75" t="str">
        <f>IF(T495&lt;&gt;0,T495&amp;"_"&amp;COUNTIF($T$2:T495,T495),"")</f>
        <v>02CD06R002_5</v>
      </c>
      <c r="B495" s="79" t="s">
        <v>71</v>
      </c>
      <c r="C495" s="75" t="s">
        <v>2201</v>
      </c>
      <c r="D495" s="79" t="s">
        <v>179</v>
      </c>
      <c r="E495" s="75" t="s">
        <v>482</v>
      </c>
      <c r="F495" s="75" t="s">
        <v>1523</v>
      </c>
      <c r="G495" s="75" t="s">
        <v>2878</v>
      </c>
      <c r="H495" s="75">
        <v>0</v>
      </c>
      <c r="I495" s="75">
        <v>0</v>
      </c>
      <c r="J495" s="75">
        <v>64</v>
      </c>
      <c r="K495" s="75">
        <v>0</v>
      </c>
      <c r="L495" s="75">
        <v>64</v>
      </c>
      <c r="M495" s="75">
        <v>0</v>
      </c>
      <c r="N495" s="75">
        <v>0</v>
      </c>
      <c r="O495" s="75">
        <v>1</v>
      </c>
      <c r="P495" s="75">
        <v>0</v>
      </c>
      <c r="Q495" s="75">
        <v>0</v>
      </c>
      <c r="R495" s="75">
        <v>0</v>
      </c>
      <c r="S495" s="75">
        <v>1</v>
      </c>
      <c r="T495" s="75" t="str">
        <f t="shared" si="7"/>
        <v>02CD06R002</v>
      </c>
    </row>
    <row r="496" spans="1:20" s="75" customFormat="1" hidden="1">
      <c r="A496" s="75" t="str">
        <f>IF(T496&lt;&gt;0,T496&amp;"_"&amp;COUNTIF($T$2:T496,T496),"")</f>
        <v>02CD06R002_6</v>
      </c>
      <c r="B496" s="79" t="s">
        <v>71</v>
      </c>
      <c r="C496" s="75" t="s">
        <v>2201</v>
      </c>
      <c r="D496" s="79" t="s">
        <v>179</v>
      </c>
      <c r="E496" s="75" t="s">
        <v>482</v>
      </c>
      <c r="F496" s="75" t="s">
        <v>1525</v>
      </c>
      <c r="G496" s="75" t="s">
        <v>2875</v>
      </c>
      <c r="H496" s="75">
        <v>0</v>
      </c>
      <c r="I496" s="75">
        <v>0</v>
      </c>
      <c r="J496" s="75">
        <v>64</v>
      </c>
      <c r="K496" s="75">
        <v>0</v>
      </c>
      <c r="L496" s="75">
        <v>64</v>
      </c>
      <c r="M496" s="75">
        <v>0</v>
      </c>
      <c r="N496" s="75">
        <v>0</v>
      </c>
      <c r="O496" s="75">
        <v>1</v>
      </c>
      <c r="P496" s="75">
        <v>0</v>
      </c>
      <c r="Q496" s="75">
        <v>0</v>
      </c>
      <c r="R496" s="75">
        <v>0</v>
      </c>
      <c r="S496" s="75">
        <v>1</v>
      </c>
      <c r="T496" s="75" t="str">
        <f t="shared" si="7"/>
        <v>02CD06R002</v>
      </c>
    </row>
    <row r="497" spans="1:20" s="75" customFormat="1" hidden="1">
      <c r="A497" s="75" t="str">
        <f>IF(T497&lt;&gt;0,T497&amp;"_"&amp;COUNTIF($T$2:T497,T497),"")</f>
        <v>02CD06R002_7</v>
      </c>
      <c r="B497" s="79" t="s">
        <v>71</v>
      </c>
      <c r="C497" s="75" t="s">
        <v>2201</v>
      </c>
      <c r="D497" s="79" t="s">
        <v>179</v>
      </c>
      <c r="E497" s="75" t="s">
        <v>482</v>
      </c>
      <c r="F497" s="75" t="s">
        <v>1526</v>
      </c>
      <c r="G497" s="75" t="s">
        <v>2879</v>
      </c>
      <c r="H497" s="75">
        <v>0</v>
      </c>
      <c r="I497" s="75">
        <v>0</v>
      </c>
      <c r="J497" s="75">
        <v>0</v>
      </c>
      <c r="K497" s="75">
        <v>64</v>
      </c>
      <c r="L497" s="75">
        <v>64</v>
      </c>
      <c r="M497" s="75">
        <v>0</v>
      </c>
      <c r="N497" s="75">
        <v>0</v>
      </c>
      <c r="O497" s="75">
        <v>0</v>
      </c>
      <c r="P497" s="75">
        <v>1</v>
      </c>
      <c r="Q497" s="75">
        <v>0</v>
      </c>
      <c r="R497" s="75">
        <v>0</v>
      </c>
      <c r="S497" s="75">
        <v>0</v>
      </c>
      <c r="T497" s="75" t="str">
        <f t="shared" si="7"/>
        <v>02CD06R002</v>
      </c>
    </row>
    <row r="498" spans="1:20" s="75" customFormat="1" hidden="1">
      <c r="A498" s="75" t="str">
        <f>IF(T498&lt;&gt;0,T498&amp;"_"&amp;COUNTIF($T$2:T498,T498),"")</f>
        <v>02CD06R002_8</v>
      </c>
      <c r="B498" s="79" t="s">
        <v>71</v>
      </c>
      <c r="C498" s="75" t="s">
        <v>2201</v>
      </c>
      <c r="D498" s="79" t="s">
        <v>179</v>
      </c>
      <c r="E498" s="75" t="s">
        <v>482</v>
      </c>
      <c r="F498" s="75" t="s">
        <v>1527</v>
      </c>
      <c r="G498" s="75" t="s">
        <v>2880</v>
      </c>
      <c r="H498" s="75">
        <v>0</v>
      </c>
      <c r="I498" s="75">
        <v>0</v>
      </c>
      <c r="J498" s="75">
        <v>0</v>
      </c>
      <c r="K498" s="75">
        <v>64</v>
      </c>
      <c r="L498" s="75">
        <v>64</v>
      </c>
      <c r="M498" s="75">
        <v>0</v>
      </c>
      <c r="N498" s="75">
        <v>0</v>
      </c>
      <c r="O498" s="75">
        <v>0</v>
      </c>
      <c r="P498" s="75">
        <v>1</v>
      </c>
      <c r="Q498" s="75">
        <v>0</v>
      </c>
      <c r="R498" s="75">
        <v>0</v>
      </c>
      <c r="S498" s="75">
        <v>0</v>
      </c>
      <c r="T498" s="75" t="str">
        <f t="shared" si="7"/>
        <v>02CD06R002</v>
      </c>
    </row>
    <row r="499" spans="1:20" s="75" customFormat="1" hidden="1">
      <c r="A499" s="75" t="str">
        <f>IF(T499&lt;&gt;0,T499&amp;"_"&amp;COUNTIF($T$2:T499,T499),"")</f>
        <v>02CD06R002_9</v>
      </c>
      <c r="B499" s="79" t="s">
        <v>71</v>
      </c>
      <c r="C499" s="75" t="s">
        <v>2201</v>
      </c>
      <c r="D499" s="79" t="s">
        <v>179</v>
      </c>
      <c r="E499" s="75" t="s">
        <v>482</v>
      </c>
      <c r="F499" s="75" t="s">
        <v>1528</v>
      </c>
      <c r="G499" s="75" t="s">
        <v>2881</v>
      </c>
      <c r="H499" s="75">
        <v>38</v>
      </c>
      <c r="I499" s="75">
        <v>38</v>
      </c>
      <c r="J499" s="75">
        <v>41</v>
      </c>
      <c r="K499" s="75">
        <v>44</v>
      </c>
      <c r="L499" s="75">
        <v>44</v>
      </c>
      <c r="M499" s="75">
        <v>0.86363636363636365</v>
      </c>
      <c r="N499" s="75">
        <v>0.86363636363636365</v>
      </c>
      <c r="O499" s="75">
        <v>0.93181818181818177</v>
      </c>
      <c r="P499" s="75">
        <v>1</v>
      </c>
      <c r="Q499" s="75">
        <v>0.86363636363636365</v>
      </c>
      <c r="R499" s="75">
        <v>1.1590909090909092</v>
      </c>
      <c r="S499" s="75">
        <v>1.1818181818181819</v>
      </c>
      <c r="T499" s="75" t="str">
        <f t="shared" si="7"/>
        <v>02CD06R002</v>
      </c>
    </row>
    <row r="500" spans="1:20" s="75" customFormat="1" hidden="1">
      <c r="A500" s="75" t="str">
        <f>IF(T500&lt;&gt;0,T500&amp;"_"&amp;COUNTIF($T$2:T500,T500),"")</f>
        <v>02CD06R002_10</v>
      </c>
      <c r="B500" s="79" t="s">
        <v>71</v>
      </c>
      <c r="C500" s="75" t="s">
        <v>2201</v>
      </c>
      <c r="D500" s="79" t="s">
        <v>179</v>
      </c>
      <c r="E500" s="75" t="s">
        <v>482</v>
      </c>
      <c r="F500" s="75" t="s">
        <v>1529</v>
      </c>
      <c r="G500" s="75" t="s">
        <v>2882</v>
      </c>
      <c r="H500" s="75">
        <v>3</v>
      </c>
      <c r="I500" s="75">
        <v>3</v>
      </c>
      <c r="J500" s="75">
        <v>6</v>
      </c>
      <c r="K500" s="75">
        <v>9</v>
      </c>
      <c r="L500" s="75">
        <v>9</v>
      </c>
      <c r="M500" s="75">
        <v>0.33333333333333331</v>
      </c>
      <c r="N500" s="75">
        <v>0.33333333333333331</v>
      </c>
      <c r="O500" s="75">
        <v>0.66666666666666663</v>
      </c>
      <c r="P500" s="75">
        <v>1</v>
      </c>
      <c r="Q500" s="75">
        <v>0.33333333333333331</v>
      </c>
      <c r="R500" s="75">
        <v>1.4444444444444444</v>
      </c>
      <c r="S500" s="75">
        <v>1.5555555555555556</v>
      </c>
      <c r="T500" s="75" t="str">
        <f t="shared" si="7"/>
        <v>02CD06R002</v>
      </c>
    </row>
    <row r="501" spans="1:20" s="75" customFormat="1" hidden="1">
      <c r="A501" s="75" t="str">
        <f>IF(T501&lt;&gt;0,T501&amp;"_"&amp;COUNTIF($T$2:T501,T501),"")</f>
        <v>02CD06S229_1</v>
      </c>
      <c r="B501" s="79" t="s">
        <v>71</v>
      </c>
      <c r="C501" s="75" t="s">
        <v>2201</v>
      </c>
      <c r="D501" s="79" t="s">
        <v>180</v>
      </c>
      <c r="E501" s="75" t="s">
        <v>487</v>
      </c>
      <c r="F501" s="75" t="s">
        <v>1512</v>
      </c>
      <c r="G501" s="75" t="s">
        <v>2883</v>
      </c>
      <c r="H501" s="75">
        <v>0</v>
      </c>
      <c r="I501" s="75">
        <v>1000</v>
      </c>
      <c r="J501" s="75">
        <v>1000</v>
      </c>
      <c r="K501" s="75">
        <v>1000</v>
      </c>
      <c r="L501" s="75">
        <v>1000</v>
      </c>
      <c r="M501" s="75">
        <v>0</v>
      </c>
      <c r="N501" s="75">
        <v>1</v>
      </c>
      <c r="O501" s="75">
        <v>1</v>
      </c>
      <c r="P501" s="75">
        <v>1</v>
      </c>
      <c r="Q501" s="75">
        <v>0</v>
      </c>
      <c r="R501" s="75">
        <v>1</v>
      </c>
      <c r="S501" s="75">
        <v>1</v>
      </c>
      <c r="T501" s="75" t="str">
        <f t="shared" si="7"/>
        <v>02CD06S229</v>
      </c>
    </row>
    <row r="502" spans="1:20" hidden="1">
      <c r="A502" s="75" t="str">
        <f>IF(T502&lt;&gt;0,T502&amp;"_"&amp;COUNTIF($T$2:T502,T502),"")</f>
        <v>02CD06S229_2</v>
      </c>
      <c r="B502" s="79" t="s">
        <v>71</v>
      </c>
      <c r="C502" s="75" t="s">
        <v>2201</v>
      </c>
      <c r="D502" s="79" t="s">
        <v>180</v>
      </c>
      <c r="E502" s="75" t="s">
        <v>487</v>
      </c>
      <c r="F502" s="75" t="s">
        <v>1514</v>
      </c>
      <c r="G502" s="75" t="s">
        <v>2884</v>
      </c>
      <c r="H502" s="75">
        <v>0</v>
      </c>
      <c r="I502" s="75">
        <v>1</v>
      </c>
      <c r="J502" s="75">
        <v>1</v>
      </c>
      <c r="K502" s="75">
        <v>1</v>
      </c>
      <c r="L502" s="75">
        <v>1</v>
      </c>
      <c r="M502" s="75">
        <v>0</v>
      </c>
      <c r="N502" s="75">
        <v>1</v>
      </c>
      <c r="O502" s="75">
        <v>1</v>
      </c>
      <c r="P502" s="75">
        <v>1</v>
      </c>
      <c r="Q502" s="75">
        <v>0</v>
      </c>
      <c r="R502" s="75">
        <v>0</v>
      </c>
      <c r="S502" s="75">
        <v>1</v>
      </c>
      <c r="T502" s="75" t="str">
        <f t="shared" si="7"/>
        <v>02CD06S229</v>
      </c>
    </row>
    <row r="503" spans="1:20" hidden="1">
      <c r="A503" s="75" t="str">
        <f>IF(T503&lt;&gt;0,T503&amp;"_"&amp;COUNTIF($T$2:T503,T503),"")</f>
        <v>02CD06S229_3</v>
      </c>
      <c r="B503" s="79" t="s">
        <v>71</v>
      </c>
      <c r="C503" s="75" t="s">
        <v>2201</v>
      </c>
      <c r="D503" s="79" t="s">
        <v>180</v>
      </c>
      <c r="E503" s="75" t="s">
        <v>487</v>
      </c>
      <c r="F503" s="75" t="s">
        <v>1518</v>
      </c>
      <c r="G503" s="75" t="s">
        <v>2885</v>
      </c>
      <c r="H503" s="75">
        <v>0</v>
      </c>
      <c r="I503" s="75">
        <v>100</v>
      </c>
      <c r="J503" s="75">
        <v>0</v>
      </c>
      <c r="K503" s="75">
        <v>100</v>
      </c>
      <c r="L503" s="75">
        <v>100</v>
      </c>
      <c r="M503" s="75">
        <v>0</v>
      </c>
      <c r="N503" s="75">
        <v>1</v>
      </c>
      <c r="O503" s="75">
        <v>0</v>
      </c>
      <c r="P503" s="75">
        <v>1</v>
      </c>
      <c r="Q503" s="75">
        <v>0</v>
      </c>
      <c r="R503" s="75">
        <v>0</v>
      </c>
      <c r="S503" s="75">
        <v>1</v>
      </c>
      <c r="T503" s="75" t="str">
        <f t="shared" si="7"/>
        <v>02CD06S229</v>
      </c>
    </row>
    <row r="504" spans="1:20" hidden="1">
      <c r="A504" s="75" t="str">
        <f>IF(T504&lt;&gt;0,T504&amp;"_"&amp;COUNTIF($T$2:T504,T504),"")</f>
        <v>02CD06S229_4</v>
      </c>
      <c r="B504" s="79" t="s">
        <v>71</v>
      </c>
      <c r="C504" s="75" t="s">
        <v>2201</v>
      </c>
      <c r="D504" s="79" t="s">
        <v>180</v>
      </c>
      <c r="E504" s="75" t="s">
        <v>487</v>
      </c>
      <c r="F504" s="75" t="s">
        <v>1520</v>
      </c>
      <c r="G504" s="75" t="s">
        <v>2884</v>
      </c>
      <c r="H504" s="75">
        <v>0</v>
      </c>
      <c r="I504" s="75">
        <v>1</v>
      </c>
      <c r="J504" s="75">
        <v>1</v>
      </c>
      <c r="K504" s="75">
        <v>1</v>
      </c>
      <c r="L504" s="75">
        <v>1</v>
      </c>
      <c r="M504" s="75">
        <v>0</v>
      </c>
      <c r="N504" s="75">
        <v>1</v>
      </c>
      <c r="O504" s="75">
        <v>1</v>
      </c>
      <c r="P504" s="75">
        <v>1</v>
      </c>
      <c r="Q504" s="75">
        <v>0</v>
      </c>
      <c r="R504" s="75">
        <v>0</v>
      </c>
      <c r="S504" s="75">
        <v>1</v>
      </c>
      <c r="T504" s="75" t="str">
        <f t="shared" si="7"/>
        <v>02CD06S229</v>
      </c>
    </row>
    <row r="505" spans="1:20" hidden="1">
      <c r="A505" s="75" t="str">
        <f>IF(T505&lt;&gt;0,T505&amp;"_"&amp;COUNTIF($T$2:T505,T505),"")</f>
        <v>02CD06S232_1</v>
      </c>
      <c r="B505" s="79" t="s">
        <v>71</v>
      </c>
      <c r="C505" s="75" t="s">
        <v>2201</v>
      </c>
      <c r="D505" s="79" t="s">
        <v>183</v>
      </c>
      <c r="E505" s="75" t="s">
        <v>572</v>
      </c>
      <c r="F505" s="75" t="s">
        <v>1512</v>
      </c>
      <c r="G505" s="75" t="s">
        <v>1647</v>
      </c>
      <c r="H505" s="75">
        <v>0</v>
      </c>
      <c r="I505" s="75">
        <v>250</v>
      </c>
      <c r="J505" s="75">
        <v>250</v>
      </c>
      <c r="K505" s="75">
        <v>250</v>
      </c>
      <c r="L505" s="75">
        <v>250</v>
      </c>
      <c r="M505" s="75">
        <v>0</v>
      </c>
      <c r="N505" s="75">
        <v>1</v>
      </c>
      <c r="O505" s="75">
        <v>1</v>
      </c>
      <c r="P505" s="75">
        <v>1</v>
      </c>
      <c r="Q505" s="75">
        <v>0</v>
      </c>
      <c r="R505" s="75">
        <v>1</v>
      </c>
      <c r="S505" s="75">
        <v>1</v>
      </c>
      <c r="T505" s="75" t="str">
        <f t="shared" si="7"/>
        <v>02CD06S232</v>
      </c>
    </row>
    <row r="506" spans="1:20" hidden="1">
      <c r="A506" s="75" t="str">
        <f>IF(T506&lt;&gt;0,T506&amp;"_"&amp;COUNTIF($T$2:T506,T506),"")</f>
        <v>02CD06S232_2</v>
      </c>
      <c r="B506" s="79" t="s">
        <v>71</v>
      </c>
      <c r="C506" s="75" t="s">
        <v>2201</v>
      </c>
      <c r="D506" s="79" t="s">
        <v>183</v>
      </c>
      <c r="E506" s="75" t="s">
        <v>572</v>
      </c>
      <c r="F506" s="75" t="s">
        <v>1514</v>
      </c>
      <c r="G506" s="75" t="s">
        <v>2886</v>
      </c>
      <c r="H506" s="75">
        <v>0</v>
      </c>
      <c r="I506" s="75">
        <v>1</v>
      </c>
      <c r="J506" s="75">
        <v>1</v>
      </c>
      <c r="K506" s="75">
        <v>1</v>
      </c>
      <c r="L506" s="75">
        <v>1</v>
      </c>
      <c r="M506" s="75">
        <v>0</v>
      </c>
      <c r="N506" s="75">
        <v>1</v>
      </c>
      <c r="O506" s="75">
        <v>1</v>
      </c>
      <c r="P506" s="75">
        <v>1</v>
      </c>
      <c r="Q506" s="75">
        <v>0</v>
      </c>
      <c r="R506" s="75">
        <v>1</v>
      </c>
      <c r="S506" s="75">
        <v>1</v>
      </c>
      <c r="T506" s="75" t="str">
        <f t="shared" si="7"/>
        <v>02CD06S232</v>
      </c>
    </row>
    <row r="507" spans="1:20" hidden="1">
      <c r="A507" s="75" t="str">
        <f>IF(T507&lt;&gt;0,T507&amp;"_"&amp;COUNTIF($T$2:T507,T507),"")</f>
        <v>02CD06S234_1</v>
      </c>
      <c r="B507" s="79" t="s">
        <v>71</v>
      </c>
      <c r="C507" s="75" t="s">
        <v>2201</v>
      </c>
      <c r="D507" s="79" t="s">
        <v>182</v>
      </c>
      <c r="E507" s="75" t="s">
        <v>539</v>
      </c>
      <c r="F507" s="75" t="s">
        <v>1512</v>
      </c>
      <c r="G507" s="75" t="s">
        <v>4218</v>
      </c>
      <c r="H507" s="75">
        <v>0</v>
      </c>
      <c r="I507" s="75">
        <v>1</v>
      </c>
      <c r="J507" s="75">
        <v>3</v>
      </c>
      <c r="K507" s="75">
        <v>5</v>
      </c>
      <c r="L507" s="75">
        <v>5</v>
      </c>
      <c r="M507" s="75">
        <v>0</v>
      </c>
      <c r="N507" s="75">
        <v>0.2</v>
      </c>
      <c r="O507" s="75">
        <v>0.6</v>
      </c>
      <c r="P507" s="75">
        <v>1</v>
      </c>
      <c r="Q507" s="75">
        <v>0</v>
      </c>
      <c r="R507" s="75">
        <v>0.2</v>
      </c>
      <c r="S507" s="75">
        <v>0.4</v>
      </c>
      <c r="T507" s="75" t="str">
        <f t="shared" si="7"/>
        <v>02CD06S234</v>
      </c>
    </row>
    <row r="508" spans="1:20" hidden="1">
      <c r="A508" s="75" t="str">
        <f>IF(T508&lt;&gt;0,T508&amp;"_"&amp;COUNTIF($T$2:T508,T508),"")</f>
        <v>02CD06S234_2</v>
      </c>
      <c r="B508" s="79" t="s">
        <v>71</v>
      </c>
      <c r="C508" s="75" t="s">
        <v>2201</v>
      </c>
      <c r="D508" s="79" t="s">
        <v>182</v>
      </c>
      <c r="E508" s="75" t="s">
        <v>539</v>
      </c>
      <c r="F508" s="75" t="s">
        <v>1514</v>
      </c>
      <c r="G508" s="75" t="s">
        <v>2886</v>
      </c>
      <c r="H508" s="75">
        <v>0</v>
      </c>
      <c r="I508" s="75">
        <v>1</v>
      </c>
      <c r="J508" s="75">
        <v>1</v>
      </c>
      <c r="K508" s="75">
        <v>1</v>
      </c>
      <c r="L508" s="75">
        <v>1</v>
      </c>
      <c r="M508" s="75">
        <v>0</v>
      </c>
      <c r="N508" s="75">
        <v>1</v>
      </c>
      <c r="O508" s="75">
        <v>1</v>
      </c>
      <c r="P508" s="75">
        <v>1</v>
      </c>
      <c r="Q508" s="75">
        <v>0</v>
      </c>
      <c r="R508" s="75">
        <v>2</v>
      </c>
      <c r="S508" s="75">
        <v>2</v>
      </c>
      <c r="T508" s="75" t="str">
        <f t="shared" si="7"/>
        <v>02CD06S234</v>
      </c>
    </row>
    <row r="509" spans="1:20" hidden="1">
      <c r="A509" s="75" t="str">
        <f>IF(T509&lt;&gt;0,T509&amp;"_"&amp;COUNTIF($T$2:T509,T509),"")</f>
        <v>02CD06U048_1</v>
      </c>
      <c r="B509" s="79" t="s">
        <v>71</v>
      </c>
      <c r="C509" s="75" t="s">
        <v>2201</v>
      </c>
      <c r="D509" s="79" t="s">
        <v>181</v>
      </c>
      <c r="E509" s="75" t="s">
        <v>493</v>
      </c>
      <c r="F509" s="75" t="s">
        <v>1512</v>
      </c>
      <c r="G509" s="75" t="s">
        <v>2887</v>
      </c>
      <c r="H509" s="75">
        <v>0</v>
      </c>
      <c r="I509" s="75">
        <v>165</v>
      </c>
      <c r="J509" s="75">
        <v>0</v>
      </c>
      <c r="K509" s="75">
        <v>165</v>
      </c>
      <c r="L509" s="75">
        <v>165</v>
      </c>
      <c r="M509" s="75">
        <v>0</v>
      </c>
      <c r="N509" s="75">
        <v>1</v>
      </c>
      <c r="O509" s="75">
        <v>0</v>
      </c>
      <c r="P509" s="75">
        <v>1</v>
      </c>
      <c r="Q509" s="75">
        <v>0</v>
      </c>
      <c r="R509" s="75">
        <v>0</v>
      </c>
      <c r="S509" s="75">
        <v>1</v>
      </c>
      <c r="T509" s="75" t="str">
        <f t="shared" si="7"/>
        <v>02CD06U048</v>
      </c>
    </row>
    <row r="510" spans="1:20" hidden="1">
      <c r="A510" s="75" t="str">
        <f>IF(T510&lt;&gt;0,T510&amp;"_"&amp;COUNTIF($T$2:T510,T510),"")</f>
        <v>02CD06U048_2</v>
      </c>
      <c r="B510" s="79" t="s">
        <v>71</v>
      </c>
      <c r="C510" s="75" t="s">
        <v>2201</v>
      </c>
      <c r="D510" s="79" t="s">
        <v>181</v>
      </c>
      <c r="E510" s="75" t="s">
        <v>493</v>
      </c>
      <c r="F510" s="75" t="s">
        <v>1514</v>
      </c>
      <c r="G510" s="75" t="s">
        <v>1644</v>
      </c>
      <c r="H510" s="75">
        <v>0</v>
      </c>
      <c r="I510" s="75">
        <v>1</v>
      </c>
      <c r="J510" s="75">
        <v>0</v>
      </c>
      <c r="K510" s="75">
        <v>1</v>
      </c>
      <c r="L510" s="75">
        <v>1</v>
      </c>
      <c r="M510" s="75">
        <v>0</v>
      </c>
      <c r="N510" s="75">
        <v>1</v>
      </c>
      <c r="O510" s="75">
        <v>0</v>
      </c>
      <c r="P510" s="75">
        <v>1</v>
      </c>
      <c r="Q510" s="75">
        <v>0</v>
      </c>
      <c r="R510" s="75">
        <v>0</v>
      </c>
      <c r="S510" s="75">
        <v>1</v>
      </c>
      <c r="T510" s="75" t="str">
        <f t="shared" si="7"/>
        <v>02CD06U048</v>
      </c>
    </row>
    <row r="511" spans="1:20" hidden="1">
      <c r="A511" s="75" t="str">
        <f>IF(T511&lt;&gt;0,T511&amp;"_"&amp;COUNTIF($T$2:T511,T511),"")</f>
        <v>02CD07E187_1</v>
      </c>
      <c r="B511" s="79" t="s">
        <v>72</v>
      </c>
      <c r="C511" s="75" t="s">
        <v>2202</v>
      </c>
      <c r="D511" s="79" t="s">
        <v>172</v>
      </c>
      <c r="E511" s="75" t="s">
        <v>2467</v>
      </c>
      <c r="F511" s="75" t="s">
        <v>1512</v>
      </c>
      <c r="G511" s="75" t="s">
        <v>4219</v>
      </c>
      <c r="H511" s="75">
        <v>8400</v>
      </c>
      <c r="I511" s="75">
        <v>11200</v>
      </c>
      <c r="J511" s="75">
        <v>16800</v>
      </c>
      <c r="K511" s="75">
        <v>28000</v>
      </c>
      <c r="L511" s="75">
        <v>28000</v>
      </c>
      <c r="M511" s="75">
        <v>0.3</v>
      </c>
      <c r="N511" s="75">
        <v>0.4</v>
      </c>
      <c r="O511" s="75">
        <v>0.6</v>
      </c>
      <c r="P511" s="75">
        <v>1</v>
      </c>
      <c r="Q511" s="75">
        <v>0</v>
      </c>
      <c r="R511" s="75">
        <v>0.44071428571428573</v>
      </c>
      <c r="S511" s="75">
        <v>0.55000000000000004</v>
      </c>
      <c r="T511" s="75" t="str">
        <f t="shared" si="7"/>
        <v>02CD07E187</v>
      </c>
    </row>
    <row r="512" spans="1:20" hidden="1">
      <c r="A512" s="75" t="str">
        <f>IF(T512&lt;&gt;0,T512&amp;"_"&amp;COUNTIF($T$2:T512,T512),"")</f>
        <v>02CD07E187_2</v>
      </c>
      <c r="B512" s="79" t="s">
        <v>72</v>
      </c>
      <c r="C512" s="75" t="s">
        <v>2202</v>
      </c>
      <c r="D512" s="79" t="s">
        <v>172</v>
      </c>
      <c r="E512" s="75" t="s">
        <v>2467</v>
      </c>
      <c r="F512" s="81" t="s">
        <v>1514</v>
      </c>
      <c r="G512" s="75" t="s">
        <v>4220</v>
      </c>
      <c r="H512" s="75">
        <v>46</v>
      </c>
      <c r="I512" s="75">
        <v>139</v>
      </c>
      <c r="J512" s="75">
        <v>278</v>
      </c>
      <c r="K512" s="75">
        <v>464</v>
      </c>
      <c r="L512" s="75">
        <v>464</v>
      </c>
      <c r="M512" s="75">
        <v>9.9137931034482762E-2</v>
      </c>
      <c r="N512" s="75">
        <v>0.29956896551724138</v>
      </c>
      <c r="O512" s="75">
        <v>0.59913793103448276</v>
      </c>
      <c r="P512" s="75">
        <v>1</v>
      </c>
      <c r="Q512" s="75">
        <v>0</v>
      </c>
      <c r="R512" s="75">
        <v>0.30818965517241381</v>
      </c>
      <c r="S512" s="75">
        <v>0.54525862068965514</v>
      </c>
      <c r="T512" s="75" t="str">
        <f t="shared" si="7"/>
        <v>02CD07E187</v>
      </c>
    </row>
    <row r="513" spans="1:20" hidden="1">
      <c r="A513" s="75" t="str">
        <f>IF(T513&lt;&gt;0,T513&amp;"_"&amp;COUNTIF($T$2:T513,T513),"")</f>
        <v>02CD07E187_3</v>
      </c>
      <c r="B513" s="79" t="s">
        <v>72</v>
      </c>
      <c r="C513" s="75" t="s">
        <v>2202</v>
      </c>
      <c r="D513" s="79" t="s">
        <v>172</v>
      </c>
      <c r="E513" s="75" t="s">
        <v>2467</v>
      </c>
      <c r="F513" s="75" t="s">
        <v>1518</v>
      </c>
      <c r="G513" s="75" t="s">
        <v>4221</v>
      </c>
      <c r="H513" s="75">
        <v>300000</v>
      </c>
      <c r="I513" s="75">
        <v>550000</v>
      </c>
      <c r="J513" s="75">
        <v>800000</v>
      </c>
      <c r="K513" s="75">
        <v>1100000</v>
      </c>
      <c r="L513" s="75">
        <v>1100000</v>
      </c>
      <c r="M513" s="75">
        <v>0.27272727272727271</v>
      </c>
      <c r="N513" s="75">
        <v>0.5</v>
      </c>
      <c r="O513" s="75">
        <v>0.72727272727272729</v>
      </c>
      <c r="P513" s="75">
        <v>1</v>
      </c>
      <c r="Q513" s="75">
        <v>0</v>
      </c>
      <c r="R513" s="75">
        <v>0.54090909090909089</v>
      </c>
      <c r="S513" s="75">
        <v>0.74329090909090911</v>
      </c>
      <c r="T513" s="75" t="str">
        <f t="shared" si="7"/>
        <v>02CD07E187</v>
      </c>
    </row>
    <row r="514" spans="1:20" hidden="1">
      <c r="A514" s="75" t="str">
        <f>IF(T514&lt;&gt;0,T514&amp;"_"&amp;COUNTIF($T$2:T514,T514),"")</f>
        <v>02CD07E187_4</v>
      </c>
      <c r="B514" s="79" t="s">
        <v>72</v>
      </c>
      <c r="C514" s="75" t="s">
        <v>2202</v>
      </c>
      <c r="D514" s="79" t="s">
        <v>172</v>
      </c>
      <c r="E514" s="75" t="s">
        <v>2467</v>
      </c>
      <c r="F514" s="81" t="s">
        <v>1520</v>
      </c>
      <c r="G514" s="75" t="s">
        <v>4222</v>
      </c>
      <c r="H514" s="75">
        <v>300000</v>
      </c>
      <c r="I514" s="75">
        <v>550000</v>
      </c>
      <c r="J514" s="75">
        <v>800000</v>
      </c>
      <c r="K514" s="75">
        <v>1100000</v>
      </c>
      <c r="L514" s="75">
        <v>1100000</v>
      </c>
      <c r="M514" s="75">
        <v>0.27272727272727271</v>
      </c>
      <c r="N514" s="75">
        <v>0.5</v>
      </c>
      <c r="O514" s="75">
        <v>0.72727272727272729</v>
      </c>
      <c r="P514" s="75">
        <v>1</v>
      </c>
      <c r="Q514" s="75">
        <v>0</v>
      </c>
      <c r="R514" s="75">
        <v>0.54090909090909089</v>
      </c>
      <c r="S514" s="75">
        <v>0.74329090909090911</v>
      </c>
      <c r="T514" s="75" t="str">
        <f t="shared" si="7"/>
        <v>02CD07E187</v>
      </c>
    </row>
    <row r="515" spans="1:20" hidden="1">
      <c r="A515" s="75" t="str">
        <f>IF(T515&lt;&gt;0,T515&amp;"_"&amp;COUNTIF($T$2:T515,T515),"")</f>
        <v>02CD07E187_5</v>
      </c>
      <c r="B515" s="79" t="s">
        <v>72</v>
      </c>
      <c r="C515" s="75" t="s">
        <v>2202</v>
      </c>
      <c r="D515" s="79" t="s">
        <v>172</v>
      </c>
      <c r="E515" s="75" t="s">
        <v>2467</v>
      </c>
      <c r="F515" s="75" t="s">
        <v>1523</v>
      </c>
      <c r="G515" s="75" t="s">
        <v>4223</v>
      </c>
      <c r="H515" s="75">
        <v>6500</v>
      </c>
      <c r="I515" s="75">
        <v>16500</v>
      </c>
      <c r="J515" s="75">
        <v>26500</v>
      </c>
      <c r="K515" s="75">
        <v>33000</v>
      </c>
      <c r="L515" s="75">
        <v>33000</v>
      </c>
      <c r="M515" s="75">
        <v>0.19696969696969696</v>
      </c>
      <c r="N515" s="75">
        <v>0.5</v>
      </c>
      <c r="O515" s="75">
        <v>0.80303030303030298</v>
      </c>
      <c r="P515" s="75">
        <v>1</v>
      </c>
      <c r="Q515" s="75">
        <v>0</v>
      </c>
      <c r="R515" s="75">
        <v>0.42424242424242425</v>
      </c>
      <c r="S515" s="75">
        <v>0.55787878787878786</v>
      </c>
      <c r="T515" s="75" t="str">
        <f t="shared" si="7"/>
        <v>02CD07E187</v>
      </c>
    </row>
    <row r="516" spans="1:20" hidden="1">
      <c r="A516" s="75" t="str">
        <f>IF(T516&lt;&gt;0,T516&amp;"_"&amp;COUNTIF($T$2:T516,T516),"")</f>
        <v>02CD07E187_6</v>
      </c>
      <c r="B516" s="79" t="s">
        <v>72</v>
      </c>
      <c r="C516" s="75" t="s">
        <v>2202</v>
      </c>
      <c r="D516" s="79" t="s">
        <v>172</v>
      </c>
      <c r="E516" s="75" t="s">
        <v>2467</v>
      </c>
      <c r="F516" s="81" t="s">
        <v>1525</v>
      </c>
      <c r="G516" s="75" t="s">
        <v>4224</v>
      </c>
      <c r="H516" s="75">
        <v>60</v>
      </c>
      <c r="I516" s="75">
        <v>150</v>
      </c>
      <c r="J516" s="75">
        <v>340</v>
      </c>
      <c r="K516" s="75">
        <v>400</v>
      </c>
      <c r="L516" s="75">
        <v>400</v>
      </c>
      <c r="M516" s="75">
        <v>0.15</v>
      </c>
      <c r="N516" s="75">
        <v>0.375</v>
      </c>
      <c r="O516" s="75">
        <v>0.85</v>
      </c>
      <c r="P516" s="75">
        <v>1</v>
      </c>
      <c r="Q516" s="75">
        <v>0</v>
      </c>
      <c r="R516" s="75">
        <v>0.3125</v>
      </c>
      <c r="S516" s="75">
        <v>0.97499999999999998</v>
      </c>
      <c r="T516" s="75" t="str">
        <f t="shared" si="7"/>
        <v>02CD07E187</v>
      </c>
    </row>
    <row r="517" spans="1:20" hidden="1">
      <c r="A517" s="75" t="str">
        <f>IF(T517&lt;&gt;0,T517&amp;"_"&amp;COUNTIF($T$2:T517,T517),"")</f>
        <v>02CD07E187_7</v>
      </c>
      <c r="B517" s="79" t="s">
        <v>72</v>
      </c>
      <c r="C517" s="75" t="s">
        <v>2202</v>
      </c>
      <c r="D517" s="79" t="s">
        <v>172</v>
      </c>
      <c r="E517" s="75" t="s">
        <v>2467</v>
      </c>
      <c r="F517" s="75" t="s">
        <v>1526</v>
      </c>
      <c r="G517" s="75" t="s">
        <v>4225</v>
      </c>
      <c r="H517" s="75">
        <v>4000</v>
      </c>
      <c r="I517" s="75">
        <v>8000</v>
      </c>
      <c r="J517" s="75">
        <v>12000</v>
      </c>
      <c r="K517" s="75">
        <v>16000</v>
      </c>
      <c r="L517" s="75">
        <v>16000</v>
      </c>
      <c r="M517" s="75">
        <v>0.25</v>
      </c>
      <c r="N517" s="75">
        <v>0.5</v>
      </c>
      <c r="O517" s="75">
        <v>0.75</v>
      </c>
      <c r="P517" s="75">
        <v>1</v>
      </c>
      <c r="Q517" s="75">
        <v>0</v>
      </c>
      <c r="R517" s="75">
        <v>0.47499999999999998</v>
      </c>
      <c r="S517" s="75">
        <v>0.88106249999999997</v>
      </c>
      <c r="T517" s="75" t="str">
        <f t="shared" si="7"/>
        <v>02CD07E187</v>
      </c>
    </row>
    <row r="518" spans="1:20" hidden="1">
      <c r="A518" s="75" t="str">
        <f>IF(T518&lt;&gt;0,T518&amp;"_"&amp;COUNTIF($T$2:T518,T518),"")</f>
        <v>02CD07E187_8</v>
      </c>
      <c r="B518" s="79" t="s">
        <v>72</v>
      </c>
      <c r="C518" s="75" t="s">
        <v>2202</v>
      </c>
      <c r="D518" s="79" t="s">
        <v>172</v>
      </c>
      <c r="E518" s="75" t="s">
        <v>2467</v>
      </c>
      <c r="F518" s="81" t="s">
        <v>1527</v>
      </c>
      <c r="G518" s="75" t="s">
        <v>4226</v>
      </c>
      <c r="H518" s="75">
        <v>4000</v>
      </c>
      <c r="I518" s="75">
        <v>8000</v>
      </c>
      <c r="J518" s="75">
        <v>12000</v>
      </c>
      <c r="K518" s="75">
        <v>16000</v>
      </c>
      <c r="L518" s="75">
        <v>16000</v>
      </c>
      <c r="M518" s="75">
        <v>0.25</v>
      </c>
      <c r="N518" s="75">
        <v>0.5</v>
      </c>
      <c r="O518" s="75">
        <v>0.75</v>
      </c>
      <c r="P518" s="75">
        <v>1</v>
      </c>
      <c r="Q518" s="75">
        <v>0</v>
      </c>
      <c r="R518" s="75">
        <v>0.47499999999999998</v>
      </c>
      <c r="S518" s="75">
        <v>0.88106249999999997</v>
      </c>
      <c r="T518" s="75" t="str">
        <f t="shared" si="7"/>
        <v>02CD07E187</v>
      </c>
    </row>
    <row r="519" spans="1:20" hidden="1">
      <c r="A519" s="75" t="str">
        <f>IF(T519&lt;&gt;0,T519&amp;"_"&amp;COUNTIF($T$2:T519,T519),"")</f>
        <v>02CD07E187_9</v>
      </c>
      <c r="B519" s="79" t="s">
        <v>72</v>
      </c>
      <c r="C519" s="75" t="s">
        <v>2202</v>
      </c>
      <c r="D519" s="79" t="s">
        <v>172</v>
      </c>
      <c r="E519" s="75" t="s">
        <v>2467</v>
      </c>
      <c r="F519" s="75" t="s">
        <v>1528</v>
      </c>
      <c r="G519" s="75" t="s">
        <v>4227</v>
      </c>
      <c r="H519" s="75">
        <v>174</v>
      </c>
      <c r="I519" s="75">
        <v>364</v>
      </c>
      <c r="J519" s="75">
        <v>554</v>
      </c>
      <c r="K519" s="75">
        <v>700</v>
      </c>
      <c r="L519" s="75">
        <v>700</v>
      </c>
      <c r="M519" s="75">
        <v>0.24857142857142858</v>
      </c>
      <c r="N519" s="75">
        <v>0.52</v>
      </c>
      <c r="O519" s="75">
        <v>0.79142857142857148</v>
      </c>
      <c r="P519" s="75">
        <v>1</v>
      </c>
      <c r="Q519" s="75">
        <v>0</v>
      </c>
      <c r="R519" s="75">
        <v>0.45714285714285713</v>
      </c>
      <c r="S519" s="75">
        <v>0.8</v>
      </c>
      <c r="T519" s="75" t="str">
        <f t="shared" si="7"/>
        <v>02CD07E187</v>
      </c>
    </row>
    <row r="520" spans="1:20" hidden="1">
      <c r="A520" s="75" t="str">
        <f>IF(T520&lt;&gt;0,T520&amp;"_"&amp;COUNTIF($T$2:T520,T520),"")</f>
        <v>02CD07E187_10</v>
      </c>
      <c r="B520" s="79" t="s">
        <v>72</v>
      </c>
      <c r="C520" s="75" t="s">
        <v>2202</v>
      </c>
      <c r="D520" s="79" t="s">
        <v>172</v>
      </c>
      <c r="E520" s="75" t="s">
        <v>2467</v>
      </c>
      <c r="F520" s="81" t="s">
        <v>1529</v>
      </c>
      <c r="G520" s="75" t="s">
        <v>2888</v>
      </c>
      <c r="H520" s="75">
        <v>174</v>
      </c>
      <c r="I520" s="75">
        <v>364</v>
      </c>
      <c r="J520" s="75">
        <v>554</v>
      </c>
      <c r="K520" s="75">
        <v>700</v>
      </c>
      <c r="L520" s="75">
        <v>700</v>
      </c>
      <c r="M520" s="75">
        <v>0.24857142857142858</v>
      </c>
      <c r="N520" s="75">
        <v>0.52</v>
      </c>
      <c r="O520" s="75">
        <v>0.79142857142857148</v>
      </c>
      <c r="P520" s="75">
        <v>1</v>
      </c>
      <c r="Q520" s="75">
        <v>0</v>
      </c>
      <c r="R520" s="75">
        <v>0.45714285714285713</v>
      </c>
      <c r="S520" s="75">
        <v>0.64857142857142858</v>
      </c>
      <c r="T520" s="75" t="str">
        <f t="shared" si="7"/>
        <v>02CD07E187</v>
      </c>
    </row>
    <row r="521" spans="1:20" hidden="1">
      <c r="A521" s="75" t="str">
        <f>IF(T521&lt;&gt;0,T521&amp;"_"&amp;COUNTIF($T$2:T521,T521),"")</f>
        <v>02CD07E188_1</v>
      </c>
      <c r="B521" s="79" t="s">
        <v>72</v>
      </c>
      <c r="C521" s="75" t="s">
        <v>2202</v>
      </c>
      <c r="D521" s="79" t="s">
        <v>173</v>
      </c>
      <c r="E521" s="75" t="s">
        <v>2469</v>
      </c>
      <c r="F521" s="75" t="s">
        <v>1512</v>
      </c>
      <c r="G521" s="75" t="s">
        <v>4228</v>
      </c>
      <c r="H521" s="75">
        <v>20</v>
      </c>
      <c r="I521" s="75">
        <v>60</v>
      </c>
      <c r="J521" s="75">
        <v>120</v>
      </c>
      <c r="K521" s="75">
        <v>150</v>
      </c>
      <c r="L521" s="75">
        <v>150</v>
      </c>
      <c r="M521" s="75">
        <v>0.13333333333333333</v>
      </c>
      <c r="N521" s="75">
        <v>0.4</v>
      </c>
      <c r="O521" s="75">
        <v>0.8</v>
      </c>
      <c r="P521" s="75">
        <v>1</v>
      </c>
      <c r="Q521" s="75">
        <v>0</v>
      </c>
      <c r="R521" s="75">
        <v>0.40666666666666668</v>
      </c>
      <c r="S521" s="75">
        <v>0.82</v>
      </c>
      <c r="T521" s="75" t="str">
        <f t="shared" si="7"/>
        <v>02CD07E188</v>
      </c>
    </row>
    <row r="522" spans="1:20" hidden="1">
      <c r="A522" s="75" t="str">
        <f>IF(T522&lt;&gt;0,T522&amp;"_"&amp;COUNTIF($T$2:T522,T522),"")</f>
        <v>02CD07E188_2</v>
      </c>
      <c r="B522" s="79" t="s">
        <v>72</v>
      </c>
      <c r="C522" s="75" t="s">
        <v>2202</v>
      </c>
      <c r="D522" s="79" t="s">
        <v>173</v>
      </c>
      <c r="E522" s="75" t="s">
        <v>2469</v>
      </c>
      <c r="F522" s="81" t="s">
        <v>1514</v>
      </c>
      <c r="G522" s="75" t="s">
        <v>4229</v>
      </c>
      <c r="H522" s="75">
        <v>1</v>
      </c>
      <c r="I522" s="75">
        <v>1</v>
      </c>
      <c r="J522" s="75">
        <v>1</v>
      </c>
      <c r="K522" s="75">
        <v>1</v>
      </c>
      <c r="L522" s="75">
        <v>1</v>
      </c>
      <c r="M522" s="75">
        <v>1</v>
      </c>
      <c r="N522" s="75">
        <v>1</v>
      </c>
      <c r="O522" s="75">
        <v>1</v>
      </c>
      <c r="P522" s="75">
        <v>1</v>
      </c>
      <c r="Q522" s="75">
        <v>0</v>
      </c>
      <c r="R522" s="75">
        <v>1</v>
      </c>
      <c r="S522" s="75">
        <v>1</v>
      </c>
      <c r="T522" s="75" t="str">
        <f t="shared" si="7"/>
        <v>02CD07E188</v>
      </c>
    </row>
    <row r="523" spans="1:20" hidden="1">
      <c r="A523" s="75" t="str">
        <f>IF(T523&lt;&gt;0,T523&amp;"_"&amp;COUNTIF($T$2:T523,T523),"")</f>
        <v>02CD07E188_3</v>
      </c>
      <c r="B523" s="79" t="s">
        <v>72</v>
      </c>
      <c r="C523" s="75" t="s">
        <v>2202</v>
      </c>
      <c r="D523" s="79" t="s">
        <v>173</v>
      </c>
      <c r="E523" s="75" t="s">
        <v>2469</v>
      </c>
      <c r="F523" s="81" t="s">
        <v>1516</v>
      </c>
      <c r="G523" s="75" t="s">
        <v>4230</v>
      </c>
      <c r="H523" s="75">
        <v>20</v>
      </c>
      <c r="I523" s="75">
        <v>55</v>
      </c>
      <c r="J523" s="75">
        <v>105</v>
      </c>
      <c r="K523" s="75">
        <v>156</v>
      </c>
      <c r="L523" s="75">
        <v>156</v>
      </c>
      <c r="M523" s="75">
        <v>0.12820512820512819</v>
      </c>
      <c r="N523" s="75">
        <v>0.35256410256410259</v>
      </c>
      <c r="O523" s="75">
        <v>0.67307692307692313</v>
      </c>
      <c r="P523" s="75">
        <v>1</v>
      </c>
      <c r="Q523" s="75">
        <v>0</v>
      </c>
      <c r="R523" s="75">
        <v>0.30769230769230771</v>
      </c>
      <c r="S523" s="75">
        <v>0.78846153846153844</v>
      </c>
      <c r="T523" s="75" t="str">
        <f t="shared" si="7"/>
        <v>02CD07E188</v>
      </c>
    </row>
    <row r="524" spans="1:20" hidden="1">
      <c r="A524" s="75" t="str">
        <f>IF(T524&lt;&gt;0,T524&amp;"_"&amp;COUNTIF($T$2:T524,T524),"")</f>
        <v>02CD07E188_4</v>
      </c>
      <c r="B524" s="79" t="s">
        <v>72</v>
      </c>
      <c r="C524" s="75" t="s">
        <v>2202</v>
      </c>
      <c r="D524" s="79" t="s">
        <v>173</v>
      </c>
      <c r="E524" s="75" t="s">
        <v>2469</v>
      </c>
      <c r="F524" s="75" t="s">
        <v>1518</v>
      </c>
      <c r="G524" s="75" t="s">
        <v>4231</v>
      </c>
      <c r="H524" s="75">
        <v>20</v>
      </c>
      <c r="I524" s="75">
        <v>55</v>
      </c>
      <c r="J524" s="75">
        <v>105</v>
      </c>
      <c r="K524" s="75">
        <v>200</v>
      </c>
      <c r="L524" s="75">
        <v>200</v>
      </c>
      <c r="M524" s="75">
        <v>0.1</v>
      </c>
      <c r="N524" s="75">
        <v>0.27500000000000002</v>
      </c>
      <c r="O524" s="75">
        <v>0.52500000000000002</v>
      </c>
      <c r="P524" s="75">
        <v>1</v>
      </c>
      <c r="Q524" s="75">
        <v>0</v>
      </c>
      <c r="R524" s="75">
        <v>0.3</v>
      </c>
      <c r="S524" s="75">
        <v>0.6</v>
      </c>
      <c r="T524" s="75" t="str">
        <f t="shared" si="7"/>
        <v>02CD07E188</v>
      </c>
    </row>
    <row r="525" spans="1:20" hidden="1">
      <c r="A525" s="75" t="str">
        <f>IF(T525&lt;&gt;0,T525&amp;"_"&amp;COUNTIF($T$2:T525,T525),"")</f>
        <v>02CD07E188_5</v>
      </c>
      <c r="B525" s="79" t="s">
        <v>72</v>
      </c>
      <c r="C525" s="75" t="s">
        <v>2202</v>
      </c>
      <c r="D525" s="79" t="s">
        <v>173</v>
      </c>
      <c r="E525" s="75" t="s">
        <v>2469</v>
      </c>
      <c r="F525" s="81" t="s">
        <v>1520</v>
      </c>
      <c r="G525" s="75" t="s">
        <v>4232</v>
      </c>
      <c r="H525" s="75">
        <v>1</v>
      </c>
      <c r="I525" s="75">
        <v>1</v>
      </c>
      <c r="J525" s="75">
        <v>1</v>
      </c>
      <c r="K525" s="75">
        <v>1</v>
      </c>
      <c r="L525" s="75">
        <v>1</v>
      </c>
      <c r="M525" s="75">
        <v>1</v>
      </c>
      <c r="N525" s="75">
        <v>1</v>
      </c>
      <c r="O525" s="75">
        <v>1</v>
      </c>
      <c r="P525" s="75">
        <v>1</v>
      </c>
      <c r="Q525" s="75">
        <v>0</v>
      </c>
      <c r="R525" s="75">
        <v>1</v>
      </c>
      <c r="S525" s="75">
        <v>1</v>
      </c>
      <c r="T525" s="75" t="str">
        <f t="shared" si="7"/>
        <v>02CD07E188</v>
      </c>
    </row>
    <row r="526" spans="1:20" hidden="1">
      <c r="A526" s="75" t="str">
        <f>IF(T526&lt;&gt;0,T526&amp;"_"&amp;COUNTIF($T$2:T526,T526),"")</f>
        <v>02CD07E188_6</v>
      </c>
      <c r="B526" s="79" t="s">
        <v>72</v>
      </c>
      <c r="C526" s="75" t="s">
        <v>2202</v>
      </c>
      <c r="D526" s="79" t="s">
        <v>173</v>
      </c>
      <c r="E526" s="75" t="s">
        <v>2469</v>
      </c>
      <c r="F526" s="81" t="s">
        <v>1540</v>
      </c>
      <c r="G526" s="75" t="s">
        <v>4233</v>
      </c>
      <c r="H526" s="75">
        <v>129</v>
      </c>
      <c r="I526" s="75">
        <v>388</v>
      </c>
      <c r="J526" s="75">
        <v>518</v>
      </c>
      <c r="K526" s="75">
        <v>648</v>
      </c>
      <c r="L526" s="75">
        <v>648</v>
      </c>
      <c r="M526" s="75">
        <v>0.19907407407407407</v>
      </c>
      <c r="N526" s="75">
        <v>0.59876543209876543</v>
      </c>
      <c r="O526" s="75">
        <v>0.79938271604938271</v>
      </c>
      <c r="P526" s="75">
        <v>1</v>
      </c>
      <c r="Q526" s="75">
        <v>0</v>
      </c>
      <c r="R526" s="75">
        <v>0.56944444444444442</v>
      </c>
      <c r="S526" s="75">
        <v>0.75</v>
      </c>
      <c r="T526" s="75" t="str">
        <f t="shared" si="7"/>
        <v>02CD07E188</v>
      </c>
    </row>
    <row r="527" spans="1:20" hidden="1">
      <c r="A527" s="75" t="str">
        <f>IF(T527&lt;&gt;0,T527&amp;"_"&amp;COUNTIF($T$2:T527,T527),"")</f>
        <v>02CD07E189_1</v>
      </c>
      <c r="B527" s="79" t="s">
        <v>72</v>
      </c>
      <c r="C527" s="75" t="s">
        <v>2202</v>
      </c>
      <c r="D527" s="79" t="s">
        <v>174</v>
      </c>
      <c r="E527" s="75" t="s">
        <v>2836</v>
      </c>
      <c r="F527" s="75" t="s">
        <v>1512</v>
      </c>
      <c r="G527" s="75" t="s">
        <v>4234</v>
      </c>
      <c r="H527" s="75">
        <v>13209</v>
      </c>
      <c r="I527" s="75">
        <v>27209</v>
      </c>
      <c r="J527" s="75">
        <v>42139</v>
      </c>
      <c r="K527" s="75">
        <v>58000</v>
      </c>
      <c r="L527" s="75">
        <v>58000</v>
      </c>
      <c r="M527" s="75">
        <v>0.22774137931034483</v>
      </c>
      <c r="N527" s="75">
        <v>0.4691206896551724</v>
      </c>
      <c r="O527" s="75">
        <v>0.72653448275862065</v>
      </c>
      <c r="P527" s="75">
        <v>1</v>
      </c>
      <c r="Q527" s="75">
        <v>0</v>
      </c>
      <c r="R527" s="75">
        <v>0.41682758620689653</v>
      </c>
      <c r="S527" s="75">
        <v>0.75</v>
      </c>
      <c r="T527" s="75" t="str">
        <f t="shared" si="7"/>
        <v>02CD07E189</v>
      </c>
    </row>
    <row r="528" spans="1:20" hidden="1">
      <c r="A528" s="75" t="str">
        <f>IF(T528&lt;&gt;0,T528&amp;"_"&amp;COUNTIF($T$2:T528,T528),"")</f>
        <v>02CD07E189_2</v>
      </c>
      <c r="B528" s="79" t="s">
        <v>72</v>
      </c>
      <c r="C528" s="75" t="s">
        <v>2202</v>
      </c>
      <c r="D528" s="79" t="s">
        <v>174</v>
      </c>
      <c r="E528" s="75" t="s">
        <v>2836</v>
      </c>
      <c r="F528" s="81" t="s">
        <v>1514</v>
      </c>
      <c r="G528" s="75" t="s">
        <v>4235</v>
      </c>
      <c r="H528" s="75">
        <v>6604</v>
      </c>
      <c r="I528" s="75">
        <v>13604</v>
      </c>
      <c r="J528" s="75">
        <v>21069</v>
      </c>
      <c r="K528" s="75">
        <v>29000</v>
      </c>
      <c r="L528" s="75">
        <v>29000</v>
      </c>
      <c r="M528" s="75">
        <v>0.22772413793103449</v>
      </c>
      <c r="N528" s="75">
        <v>0.46910344827586209</v>
      </c>
      <c r="O528" s="75">
        <v>0.7265172413793104</v>
      </c>
      <c r="P528" s="75">
        <v>1</v>
      </c>
      <c r="Q528" s="75">
        <v>0</v>
      </c>
      <c r="R528" s="75">
        <v>0.41682758620689653</v>
      </c>
      <c r="S528" s="75">
        <v>0.69</v>
      </c>
      <c r="T528" s="75" t="str">
        <f t="shared" si="7"/>
        <v>02CD07E189</v>
      </c>
    </row>
    <row r="529" spans="1:20" hidden="1">
      <c r="A529" s="75" t="str">
        <f>IF(T529&lt;&gt;0,T529&amp;"_"&amp;COUNTIF($T$2:T529,T529),"")</f>
        <v>02CD07E189_3</v>
      </c>
      <c r="B529" s="79" t="s">
        <v>72</v>
      </c>
      <c r="C529" s="75" t="s">
        <v>2202</v>
      </c>
      <c r="D529" s="79" t="s">
        <v>174</v>
      </c>
      <c r="E529" s="75" t="s">
        <v>2836</v>
      </c>
      <c r="F529" s="75" t="s">
        <v>1518</v>
      </c>
      <c r="G529" s="75" t="s">
        <v>1651</v>
      </c>
      <c r="H529" s="75">
        <v>10</v>
      </c>
      <c r="I529" s="75">
        <v>25</v>
      </c>
      <c r="J529" s="75">
        <v>35</v>
      </c>
      <c r="K529" s="75">
        <v>40</v>
      </c>
      <c r="L529" s="75">
        <v>40</v>
      </c>
      <c r="M529" s="75">
        <v>0.25</v>
      </c>
      <c r="N529" s="75">
        <v>0.625</v>
      </c>
      <c r="O529" s="75">
        <v>0.875</v>
      </c>
      <c r="P529" s="75">
        <v>1</v>
      </c>
      <c r="Q529" s="75">
        <v>0</v>
      </c>
      <c r="R529" s="75">
        <v>0.6</v>
      </c>
      <c r="S529" s="75">
        <v>0.8</v>
      </c>
      <c r="T529" s="75" t="str">
        <f t="shared" si="7"/>
        <v>02CD07E189</v>
      </c>
    </row>
    <row r="530" spans="1:20" hidden="1">
      <c r="A530" s="75" t="str">
        <f>IF(T530&lt;&gt;0,T530&amp;"_"&amp;COUNTIF($T$2:T530,T530),"")</f>
        <v>02CD07E189_4</v>
      </c>
      <c r="B530" s="79" t="s">
        <v>72</v>
      </c>
      <c r="C530" s="75" t="s">
        <v>2202</v>
      </c>
      <c r="D530" s="79" t="s">
        <v>174</v>
      </c>
      <c r="E530" s="75" t="s">
        <v>2836</v>
      </c>
      <c r="F530" s="81" t="s">
        <v>1520</v>
      </c>
      <c r="G530" s="75" t="s">
        <v>4236</v>
      </c>
      <c r="H530" s="75">
        <v>10</v>
      </c>
      <c r="I530" s="75">
        <v>25</v>
      </c>
      <c r="J530" s="75">
        <v>35</v>
      </c>
      <c r="K530" s="75">
        <v>40</v>
      </c>
      <c r="L530" s="75">
        <v>40</v>
      </c>
      <c r="M530" s="75">
        <v>0.25</v>
      </c>
      <c r="N530" s="75">
        <v>0.625</v>
      </c>
      <c r="O530" s="75">
        <v>0.875</v>
      </c>
      <c r="P530" s="75">
        <v>1</v>
      </c>
      <c r="Q530" s="75">
        <v>0</v>
      </c>
      <c r="R530" s="75">
        <v>0.6</v>
      </c>
      <c r="S530" s="75">
        <v>0.8</v>
      </c>
      <c r="T530" s="75" t="str">
        <f t="shared" si="7"/>
        <v>02CD07E189</v>
      </c>
    </row>
    <row r="531" spans="1:20" hidden="1">
      <c r="A531" s="75" t="str">
        <f>IF(T531&lt;&gt;0,T531&amp;"_"&amp;COUNTIF($T$2:T531,T531),"")</f>
        <v>02CD07E189_5</v>
      </c>
      <c r="B531" s="79" t="s">
        <v>72</v>
      </c>
      <c r="C531" s="75" t="s">
        <v>2202</v>
      </c>
      <c r="D531" s="79" t="s">
        <v>174</v>
      </c>
      <c r="E531" s="75" t="s">
        <v>2836</v>
      </c>
      <c r="F531" s="75" t="s">
        <v>1523</v>
      </c>
      <c r="G531" s="75" t="s">
        <v>4237</v>
      </c>
      <c r="H531" s="75">
        <v>33</v>
      </c>
      <c r="I531" s="75">
        <v>53</v>
      </c>
      <c r="J531" s="75">
        <v>98</v>
      </c>
      <c r="K531" s="75">
        <v>132</v>
      </c>
      <c r="L531" s="75">
        <v>132</v>
      </c>
      <c r="M531" s="75">
        <v>0.25</v>
      </c>
      <c r="N531" s="75">
        <v>0.40151515151515149</v>
      </c>
      <c r="O531" s="75">
        <v>0.74242424242424243</v>
      </c>
      <c r="P531" s="75">
        <v>1</v>
      </c>
      <c r="Q531" s="75">
        <v>0</v>
      </c>
      <c r="R531" s="75">
        <v>0.42424242424242425</v>
      </c>
      <c r="S531" s="75">
        <v>0.75</v>
      </c>
      <c r="T531" s="75" t="str">
        <f t="shared" si="7"/>
        <v>02CD07E189</v>
      </c>
    </row>
    <row r="532" spans="1:20" hidden="1">
      <c r="A532" s="75" t="str">
        <f>IF(T532&lt;&gt;0,T532&amp;"_"&amp;COUNTIF($T$2:T532,T532),"")</f>
        <v>02CD07E189_6</v>
      </c>
      <c r="B532" s="79" t="s">
        <v>72</v>
      </c>
      <c r="C532" s="75" t="s">
        <v>2202</v>
      </c>
      <c r="D532" s="79" t="s">
        <v>174</v>
      </c>
      <c r="E532" s="75" t="s">
        <v>2836</v>
      </c>
      <c r="F532" s="81" t="s">
        <v>1525</v>
      </c>
      <c r="G532" s="75" t="s">
        <v>2889</v>
      </c>
      <c r="H532" s="75">
        <v>13</v>
      </c>
      <c r="I532" s="75">
        <v>253</v>
      </c>
      <c r="J532" s="75">
        <v>560</v>
      </c>
      <c r="K532" s="75">
        <v>660</v>
      </c>
      <c r="L532" s="75">
        <v>660</v>
      </c>
      <c r="M532" s="75">
        <v>1.9696969696969695E-2</v>
      </c>
      <c r="N532" s="75">
        <v>0.38333333333333336</v>
      </c>
      <c r="O532" s="75">
        <v>0.84848484848484851</v>
      </c>
      <c r="P532" s="75">
        <v>1</v>
      </c>
      <c r="Q532" s="75">
        <v>0</v>
      </c>
      <c r="R532" s="75">
        <v>0.10151515151515152</v>
      </c>
      <c r="S532" s="75">
        <v>0.37878787878787878</v>
      </c>
      <c r="T532" s="75" t="str">
        <f t="shared" si="7"/>
        <v>02CD07E189</v>
      </c>
    </row>
    <row r="533" spans="1:20" hidden="1">
      <c r="A533" s="75" t="str">
        <f>IF(T533&lt;&gt;0,T533&amp;"_"&amp;COUNTIF($T$2:T533,T533),"")</f>
        <v>02CD07E190_1</v>
      </c>
      <c r="B533" s="79" t="s">
        <v>72</v>
      </c>
      <c r="C533" s="75" t="s">
        <v>2202</v>
      </c>
      <c r="D533" s="79" t="s">
        <v>175</v>
      </c>
      <c r="E533" s="75" t="s">
        <v>2471</v>
      </c>
      <c r="F533" s="75" t="s">
        <v>1512</v>
      </c>
      <c r="G533" s="75" t="s">
        <v>4238</v>
      </c>
      <c r="H533" s="75">
        <v>10</v>
      </c>
      <c r="I533" s="75">
        <v>20</v>
      </c>
      <c r="J533" s="75">
        <v>30</v>
      </c>
      <c r="K533" s="75">
        <v>40</v>
      </c>
      <c r="L533" s="75">
        <v>40</v>
      </c>
      <c r="M533" s="75">
        <v>0.25</v>
      </c>
      <c r="N533" s="75">
        <v>0.5</v>
      </c>
      <c r="O533" s="75">
        <v>0.75</v>
      </c>
      <c r="P533" s="75">
        <v>1</v>
      </c>
      <c r="Q533" s="75">
        <v>0</v>
      </c>
      <c r="R533" s="75">
        <v>0.42499999999999999</v>
      </c>
      <c r="S533" s="75">
        <v>0.75</v>
      </c>
      <c r="T533" s="75" t="str">
        <f t="shared" si="7"/>
        <v>02CD07E190</v>
      </c>
    </row>
    <row r="534" spans="1:20" hidden="1">
      <c r="A534" s="75" t="str">
        <f>IF(T534&lt;&gt;0,T534&amp;"_"&amp;COUNTIF($T$2:T534,T534),"")</f>
        <v>02CD07E190_2</v>
      </c>
      <c r="B534" s="79" t="s">
        <v>72</v>
      </c>
      <c r="C534" s="75" t="s">
        <v>2202</v>
      </c>
      <c r="D534" s="79" t="s">
        <v>175</v>
      </c>
      <c r="E534" s="75" t="s">
        <v>2471</v>
      </c>
      <c r="F534" s="81" t="s">
        <v>1514</v>
      </c>
      <c r="G534" s="75" t="s">
        <v>4239</v>
      </c>
      <c r="H534" s="75">
        <v>191</v>
      </c>
      <c r="I534" s="75">
        <v>326</v>
      </c>
      <c r="J534" s="75">
        <v>462</v>
      </c>
      <c r="K534" s="75">
        <v>600</v>
      </c>
      <c r="L534" s="75">
        <v>600</v>
      </c>
      <c r="M534" s="75">
        <v>0.31833333333333336</v>
      </c>
      <c r="N534" s="75">
        <v>0.54333333333333333</v>
      </c>
      <c r="O534" s="75">
        <v>0.77</v>
      </c>
      <c r="P534" s="75">
        <v>1</v>
      </c>
      <c r="Q534" s="75">
        <v>0</v>
      </c>
      <c r="R534" s="75">
        <v>0.59166666666666667</v>
      </c>
      <c r="S534" s="75">
        <v>0.90500000000000003</v>
      </c>
      <c r="T534" s="75" t="str">
        <f t="shared" ref="T534:T588" si="8">B534&amp;D534</f>
        <v>02CD07E190</v>
      </c>
    </row>
    <row r="535" spans="1:20" hidden="1">
      <c r="A535" s="75" t="str">
        <f>IF(T535&lt;&gt;0,T535&amp;"_"&amp;COUNTIF($T$2:T535,T535),"")</f>
        <v>02CD07E190_3</v>
      </c>
      <c r="B535" s="79" t="s">
        <v>72</v>
      </c>
      <c r="C535" s="75" t="s">
        <v>2202</v>
      </c>
      <c r="D535" s="79" t="s">
        <v>175</v>
      </c>
      <c r="E535" s="75" t="s">
        <v>2471</v>
      </c>
      <c r="F535" s="75" t="s">
        <v>1518</v>
      </c>
      <c r="G535" s="75" t="s">
        <v>4240</v>
      </c>
      <c r="H535" s="75">
        <v>0</v>
      </c>
      <c r="I535" s="75">
        <v>0</v>
      </c>
      <c r="J535" s="75">
        <v>4</v>
      </c>
      <c r="K535" s="75">
        <v>6</v>
      </c>
      <c r="L535" s="75">
        <v>6</v>
      </c>
      <c r="M535" s="75">
        <v>0</v>
      </c>
      <c r="N535" s="75">
        <v>0</v>
      </c>
      <c r="O535" s="75">
        <v>0.66666666666666663</v>
      </c>
      <c r="P535" s="75">
        <v>1</v>
      </c>
      <c r="Q535" s="75">
        <v>0</v>
      </c>
      <c r="R535" s="75">
        <v>0</v>
      </c>
      <c r="S535" s="75">
        <v>0.66666666666666663</v>
      </c>
      <c r="T535" s="75" t="str">
        <f t="shared" si="8"/>
        <v>02CD07E190</v>
      </c>
    </row>
    <row r="536" spans="1:20" hidden="1">
      <c r="A536" s="75" t="str">
        <f>IF(T536&lt;&gt;0,T536&amp;"_"&amp;COUNTIF($T$2:T536,T536),"")</f>
        <v>02CD07E190_4</v>
      </c>
      <c r="B536" s="79" t="s">
        <v>72</v>
      </c>
      <c r="C536" s="75" t="s">
        <v>2202</v>
      </c>
      <c r="D536" s="79" t="s">
        <v>175</v>
      </c>
      <c r="E536" s="75" t="s">
        <v>2471</v>
      </c>
      <c r="F536" s="81" t="s">
        <v>1520</v>
      </c>
      <c r="G536" s="75" t="s">
        <v>4241</v>
      </c>
      <c r="H536" s="75">
        <v>0</v>
      </c>
      <c r="I536" s="75">
        <v>0</v>
      </c>
      <c r="J536" s="75">
        <v>25</v>
      </c>
      <c r="K536" s="75">
        <v>50</v>
      </c>
      <c r="L536" s="75">
        <v>50</v>
      </c>
      <c r="M536" s="75">
        <v>0</v>
      </c>
      <c r="N536" s="75">
        <v>0</v>
      </c>
      <c r="O536" s="75">
        <v>0.5</v>
      </c>
      <c r="P536" s="75">
        <v>1</v>
      </c>
      <c r="Q536" s="75">
        <v>0</v>
      </c>
      <c r="R536" s="75">
        <v>0</v>
      </c>
      <c r="S536" s="75">
        <v>0.64</v>
      </c>
      <c r="T536" s="75" t="str">
        <f t="shared" si="8"/>
        <v>02CD07E190</v>
      </c>
    </row>
    <row r="537" spans="1:20" hidden="1">
      <c r="A537" s="75" t="str">
        <f>IF(T537&lt;&gt;0,T537&amp;"_"&amp;COUNTIF($T$2:T537,T537),"")</f>
        <v>02CD07E198_1</v>
      </c>
      <c r="B537" s="79" t="s">
        <v>72</v>
      </c>
      <c r="C537" s="75" t="s">
        <v>2202</v>
      </c>
      <c r="D537" s="79" t="s">
        <v>176</v>
      </c>
      <c r="E537" s="75" t="s">
        <v>463</v>
      </c>
      <c r="F537" s="81" t="s">
        <v>1512</v>
      </c>
      <c r="G537" s="75" t="s">
        <v>2100</v>
      </c>
      <c r="H537" s="75">
        <v>534</v>
      </c>
      <c r="I537" s="75">
        <v>536</v>
      </c>
      <c r="J537" s="75">
        <v>540</v>
      </c>
      <c r="K537" s="75">
        <v>545</v>
      </c>
      <c r="L537" s="75">
        <v>545</v>
      </c>
      <c r="M537" s="75">
        <v>0.97981651376146794</v>
      </c>
      <c r="N537" s="75">
        <v>0.98348623853211015</v>
      </c>
      <c r="O537" s="75">
        <v>0.99082568807339455</v>
      </c>
      <c r="P537" s="75">
        <v>1</v>
      </c>
      <c r="Q537" s="75">
        <v>0</v>
      </c>
      <c r="R537" s="75">
        <v>0.97614678899082574</v>
      </c>
      <c r="S537" s="75">
        <v>0.97614678899082574</v>
      </c>
      <c r="T537" s="75" t="str">
        <f t="shared" si="8"/>
        <v>02CD07E198</v>
      </c>
    </row>
    <row r="538" spans="1:20" hidden="1">
      <c r="A538" s="75" t="str">
        <f>IF(T538&lt;&gt;0,T538&amp;"_"&amp;COUNTIF($T$2:T538,T538),"")</f>
        <v>02CD07E198_2</v>
      </c>
      <c r="B538" s="79" t="s">
        <v>72</v>
      </c>
      <c r="C538" s="75" t="s">
        <v>2202</v>
      </c>
      <c r="D538" s="79" t="s">
        <v>176</v>
      </c>
      <c r="E538" s="75" t="s">
        <v>463</v>
      </c>
      <c r="F538" s="81" t="s">
        <v>1514</v>
      </c>
      <c r="G538" s="75" t="s">
        <v>4242</v>
      </c>
      <c r="H538" s="75">
        <v>534</v>
      </c>
      <c r="I538" s="75">
        <v>536</v>
      </c>
      <c r="J538" s="75">
        <v>540</v>
      </c>
      <c r="K538" s="75">
        <v>550</v>
      </c>
      <c r="L538" s="75">
        <v>550</v>
      </c>
      <c r="M538" s="75">
        <v>0.97090909090909094</v>
      </c>
      <c r="N538" s="75">
        <v>0.97454545454545449</v>
      </c>
      <c r="O538" s="75">
        <v>0.98181818181818181</v>
      </c>
      <c r="P538" s="75">
        <v>1</v>
      </c>
      <c r="Q538" s="75">
        <v>0</v>
      </c>
      <c r="R538" s="75">
        <v>0.96727272727272728</v>
      </c>
      <c r="S538" s="75">
        <v>0.96727272727272728</v>
      </c>
      <c r="T538" s="75" t="str">
        <f t="shared" si="8"/>
        <v>02CD07E198</v>
      </c>
    </row>
    <row r="539" spans="1:20" hidden="1">
      <c r="A539" s="75" t="str">
        <f>IF(T539&lt;&gt;0,T539&amp;"_"&amp;COUNTIF($T$2:T539,T539),"")</f>
        <v>02CD07E198_3</v>
      </c>
      <c r="B539" s="79" t="s">
        <v>72</v>
      </c>
      <c r="C539" s="75" t="s">
        <v>2202</v>
      </c>
      <c r="D539" s="79" t="s">
        <v>176</v>
      </c>
      <c r="E539" s="75" t="s">
        <v>463</v>
      </c>
      <c r="F539" s="75" t="s">
        <v>1518</v>
      </c>
      <c r="G539" s="75" t="s">
        <v>4243</v>
      </c>
      <c r="H539" s="75">
        <v>3</v>
      </c>
      <c r="I539" s="75">
        <v>23</v>
      </c>
      <c r="J539" s="75">
        <v>73</v>
      </c>
      <c r="K539" s="75">
        <v>123</v>
      </c>
      <c r="L539" s="75">
        <v>123</v>
      </c>
      <c r="M539" s="75">
        <v>2.4390243902439025E-2</v>
      </c>
      <c r="N539" s="75">
        <v>0.18699186991869918</v>
      </c>
      <c r="O539" s="75">
        <v>0.5934959349593496</v>
      </c>
      <c r="P539" s="75">
        <v>1</v>
      </c>
      <c r="Q539" s="75">
        <v>0</v>
      </c>
      <c r="R539" s="75">
        <v>0.2032520325203252</v>
      </c>
      <c r="S539" s="75">
        <v>0.56910569105691056</v>
      </c>
      <c r="T539" s="75" t="str">
        <f t="shared" si="8"/>
        <v>02CD07E198</v>
      </c>
    </row>
    <row r="540" spans="1:20" hidden="1">
      <c r="A540" s="75" t="str">
        <f>IF(T540&lt;&gt;0,T540&amp;"_"&amp;COUNTIF($T$2:T540,T540),"")</f>
        <v>02CD07E198_4</v>
      </c>
      <c r="B540" s="79" t="s">
        <v>72</v>
      </c>
      <c r="C540" s="75" t="s">
        <v>2202</v>
      </c>
      <c r="D540" s="79" t="s">
        <v>176</v>
      </c>
      <c r="E540" s="75" t="s">
        <v>463</v>
      </c>
      <c r="F540" s="81" t="s">
        <v>1520</v>
      </c>
      <c r="G540" s="75" t="s">
        <v>4244</v>
      </c>
      <c r="H540" s="75">
        <v>26700</v>
      </c>
      <c r="I540" s="75">
        <v>46840</v>
      </c>
      <c r="J540" s="75">
        <v>66980</v>
      </c>
      <c r="K540" s="75">
        <v>87120</v>
      </c>
      <c r="L540" s="75">
        <v>87120</v>
      </c>
      <c r="M540" s="75">
        <v>0.30647382920110194</v>
      </c>
      <c r="N540" s="75">
        <v>0.5376492194674013</v>
      </c>
      <c r="O540" s="75">
        <v>0.76882460973370059</v>
      </c>
      <c r="P540" s="75">
        <v>1</v>
      </c>
      <c r="Q540" s="75">
        <v>0</v>
      </c>
      <c r="R540" s="75">
        <v>0.57224517906336092</v>
      </c>
      <c r="S540" s="75">
        <v>0.74401974288337924</v>
      </c>
      <c r="T540" s="75" t="str">
        <f t="shared" si="8"/>
        <v>02CD07E198</v>
      </c>
    </row>
    <row r="541" spans="1:20" hidden="1">
      <c r="A541" s="75" t="str">
        <f>IF(T541&lt;&gt;0,T541&amp;"_"&amp;COUNTIF($T$2:T541,T541),"")</f>
        <v>02CD07E198_5</v>
      </c>
      <c r="B541" s="79" t="s">
        <v>72</v>
      </c>
      <c r="C541" s="75" t="s">
        <v>2202</v>
      </c>
      <c r="D541" s="79" t="s">
        <v>176</v>
      </c>
      <c r="E541" s="75" t="s">
        <v>463</v>
      </c>
      <c r="F541" s="81" t="s">
        <v>1540</v>
      </c>
      <c r="G541" s="75" t="s">
        <v>4245</v>
      </c>
      <c r="H541" s="75">
        <v>1</v>
      </c>
      <c r="I541" s="75">
        <v>2</v>
      </c>
      <c r="J541" s="75">
        <v>3</v>
      </c>
      <c r="K541" s="75">
        <v>4</v>
      </c>
      <c r="L541" s="75">
        <v>4</v>
      </c>
      <c r="M541" s="75">
        <v>0.25</v>
      </c>
      <c r="N541" s="75">
        <v>0.5</v>
      </c>
      <c r="O541" s="75">
        <v>0.75</v>
      </c>
      <c r="P541" s="75">
        <v>1</v>
      </c>
      <c r="Q541" s="75">
        <v>0</v>
      </c>
      <c r="R541" s="75">
        <v>0.5</v>
      </c>
      <c r="S541" s="75">
        <v>0.75</v>
      </c>
      <c r="T541" s="75" t="str">
        <f t="shared" si="8"/>
        <v>02CD07E198</v>
      </c>
    </row>
    <row r="542" spans="1:20" hidden="1">
      <c r="A542" s="75" t="str">
        <f>IF(T542&lt;&gt;0,T542&amp;"_"&amp;COUNTIF($T$2:T542,T542),"")</f>
        <v>02CD07E200_1</v>
      </c>
      <c r="B542" s="79" t="s">
        <v>72</v>
      </c>
      <c r="C542" s="75" t="s">
        <v>2202</v>
      </c>
      <c r="D542" s="79" t="s">
        <v>171</v>
      </c>
      <c r="E542" s="75" t="s">
        <v>2180</v>
      </c>
      <c r="F542" s="75" t="s">
        <v>1512</v>
      </c>
      <c r="G542" s="75" t="s">
        <v>4429</v>
      </c>
      <c r="H542" s="75">
        <v>31684</v>
      </c>
      <c r="I542" s="75">
        <v>63402</v>
      </c>
      <c r="J542" s="75">
        <v>95040</v>
      </c>
      <c r="K542" s="75">
        <v>126745</v>
      </c>
      <c r="L542" s="75">
        <v>126745</v>
      </c>
      <c r="M542" s="75">
        <v>0.24998224782042683</v>
      </c>
      <c r="N542" s="75">
        <v>0.5002327507988481</v>
      </c>
      <c r="O542" s="75">
        <v>0.74985206517022363</v>
      </c>
      <c r="P542" s="75">
        <v>1</v>
      </c>
      <c r="Q542" s="75">
        <v>0</v>
      </c>
      <c r="R542" s="75">
        <v>0.49200362933449049</v>
      </c>
      <c r="S542" s="75">
        <v>0.77929701368890292</v>
      </c>
      <c r="T542" s="75" t="str">
        <f t="shared" si="8"/>
        <v>02CD07E200</v>
      </c>
    </row>
    <row r="543" spans="1:20" hidden="1">
      <c r="A543" s="75" t="str">
        <f>IF(T543&lt;&gt;0,T543&amp;"_"&amp;COUNTIF($T$2:T543,T543),"")</f>
        <v>02CD07E200_2</v>
      </c>
      <c r="B543" s="79" t="s">
        <v>72</v>
      </c>
      <c r="C543" s="75" t="s">
        <v>2202</v>
      </c>
      <c r="D543" s="79" t="s">
        <v>171</v>
      </c>
      <c r="E543" s="75" t="s">
        <v>2180</v>
      </c>
      <c r="F543" s="75" t="s">
        <v>1514</v>
      </c>
      <c r="G543" s="75" t="s">
        <v>4246</v>
      </c>
      <c r="H543" s="75">
        <v>1100</v>
      </c>
      <c r="I543" s="75">
        <v>2200</v>
      </c>
      <c r="J543" s="75">
        <v>3300</v>
      </c>
      <c r="K543" s="75">
        <v>4400</v>
      </c>
      <c r="L543" s="75">
        <v>4400</v>
      </c>
      <c r="M543" s="75">
        <v>0.25</v>
      </c>
      <c r="N543" s="75">
        <v>0.5</v>
      </c>
      <c r="O543" s="75">
        <v>0.75</v>
      </c>
      <c r="P543" s="75">
        <v>1</v>
      </c>
      <c r="Q543" s="75">
        <v>0</v>
      </c>
      <c r="R543" s="75">
        <v>0.55409090909090908</v>
      </c>
      <c r="S543" s="75">
        <v>0.8</v>
      </c>
      <c r="T543" s="75" t="str">
        <f t="shared" si="8"/>
        <v>02CD07E200</v>
      </c>
    </row>
    <row r="544" spans="1:20" hidden="1">
      <c r="A544" s="75" t="str">
        <f>IF(T544&lt;&gt;0,T544&amp;"_"&amp;COUNTIF($T$2:T544,T544),"")</f>
        <v>02CD07E200_3</v>
      </c>
      <c r="B544" s="79" t="s">
        <v>72</v>
      </c>
      <c r="C544" s="75" t="s">
        <v>2202</v>
      </c>
      <c r="D544" s="79" t="s">
        <v>171</v>
      </c>
      <c r="E544" s="75" t="s">
        <v>2180</v>
      </c>
      <c r="F544" s="81" t="s">
        <v>1516</v>
      </c>
      <c r="G544" s="75" t="s">
        <v>4247</v>
      </c>
      <c r="H544" s="75">
        <v>40</v>
      </c>
      <c r="I544" s="75">
        <v>80</v>
      </c>
      <c r="J544" s="75">
        <v>96</v>
      </c>
      <c r="K544" s="75">
        <v>128</v>
      </c>
      <c r="L544" s="75">
        <v>128</v>
      </c>
      <c r="M544" s="75">
        <v>0.3125</v>
      </c>
      <c r="N544" s="75">
        <v>0.625</v>
      </c>
      <c r="O544" s="75">
        <v>0.75</v>
      </c>
      <c r="P544" s="75">
        <v>1</v>
      </c>
      <c r="Q544" s="75">
        <v>0</v>
      </c>
      <c r="R544" s="75">
        <v>0.625</v>
      </c>
      <c r="S544" s="75">
        <v>0.8125</v>
      </c>
      <c r="T544" s="75" t="str">
        <f t="shared" si="8"/>
        <v>02CD07E200</v>
      </c>
    </row>
    <row r="545" spans="1:20" hidden="1">
      <c r="A545" s="75" t="str">
        <f>IF(T545&lt;&gt;0,T545&amp;"_"&amp;COUNTIF($T$2:T545,T545),"")</f>
        <v>02CD07F037_1</v>
      </c>
      <c r="B545" s="79" t="s">
        <v>72</v>
      </c>
      <c r="C545" s="75" t="s">
        <v>2202</v>
      </c>
      <c r="D545" s="79" t="s">
        <v>177</v>
      </c>
      <c r="E545" s="75" t="s">
        <v>2474</v>
      </c>
      <c r="F545" s="75" t="s">
        <v>1512</v>
      </c>
      <c r="G545" s="75" t="s">
        <v>4248</v>
      </c>
      <c r="H545" s="75">
        <v>15</v>
      </c>
      <c r="I545" s="75">
        <v>40</v>
      </c>
      <c r="J545" s="75">
        <v>75</v>
      </c>
      <c r="K545" s="75">
        <v>90</v>
      </c>
      <c r="L545" s="75">
        <v>90</v>
      </c>
      <c r="M545" s="75">
        <v>0.16666666666666666</v>
      </c>
      <c r="N545" s="75">
        <v>0.44444444444444442</v>
      </c>
      <c r="O545" s="75">
        <v>0.83333333333333337</v>
      </c>
      <c r="P545" s="75">
        <v>1</v>
      </c>
      <c r="Q545" s="75">
        <v>0</v>
      </c>
      <c r="R545" s="75">
        <v>0.5</v>
      </c>
      <c r="S545" s="75">
        <v>0.82222222222222219</v>
      </c>
      <c r="T545" s="75" t="str">
        <f t="shared" si="8"/>
        <v>02CD07F037</v>
      </c>
    </row>
    <row r="546" spans="1:20" hidden="1">
      <c r="A546" s="75" t="str">
        <f>IF(T546&lt;&gt;0,T546&amp;"_"&amp;COUNTIF($T$2:T546,T546),"")</f>
        <v>02CD07F037_2</v>
      </c>
      <c r="B546" s="79" t="s">
        <v>72</v>
      </c>
      <c r="C546" s="75" t="s">
        <v>2202</v>
      </c>
      <c r="D546" s="79" t="s">
        <v>177</v>
      </c>
      <c r="E546" s="75" t="s">
        <v>2474</v>
      </c>
      <c r="F546" s="81" t="s">
        <v>1514</v>
      </c>
      <c r="G546" s="75" t="s">
        <v>4249</v>
      </c>
      <c r="H546" s="75">
        <v>30</v>
      </c>
      <c r="I546" s="75">
        <v>75</v>
      </c>
      <c r="J546" s="75">
        <v>123</v>
      </c>
      <c r="K546" s="75">
        <v>172</v>
      </c>
      <c r="L546" s="75">
        <v>172</v>
      </c>
      <c r="M546" s="75">
        <v>0.1744186046511628</v>
      </c>
      <c r="N546" s="75">
        <v>0.43604651162790697</v>
      </c>
      <c r="O546" s="75">
        <v>0.71511627906976749</v>
      </c>
      <c r="P546" s="75">
        <v>1</v>
      </c>
      <c r="Q546" s="75">
        <v>0</v>
      </c>
      <c r="R546" s="75">
        <v>0.36046511627906974</v>
      </c>
      <c r="S546" s="75">
        <v>0.63953488372093026</v>
      </c>
      <c r="T546" s="75" t="str">
        <f t="shared" si="8"/>
        <v>02CD07F037</v>
      </c>
    </row>
    <row r="547" spans="1:20" hidden="1">
      <c r="A547" s="75" t="str">
        <f>IF(T547&lt;&gt;0,T547&amp;"_"&amp;COUNTIF($T$2:T547,T547),"")</f>
        <v>02CD07K023_1</v>
      </c>
      <c r="B547" s="79" t="s">
        <v>72</v>
      </c>
      <c r="C547" s="75" t="s">
        <v>2202</v>
      </c>
      <c r="D547" s="79" t="s">
        <v>178</v>
      </c>
      <c r="E547" s="75" t="s">
        <v>474</v>
      </c>
      <c r="F547" s="75" t="s">
        <v>1512</v>
      </c>
      <c r="G547" s="75" t="s">
        <v>4250</v>
      </c>
      <c r="H547" s="75">
        <v>0</v>
      </c>
      <c r="I547" s="75">
        <v>60</v>
      </c>
      <c r="J547" s="75">
        <v>160</v>
      </c>
      <c r="K547" s="75">
        <v>201</v>
      </c>
      <c r="L547" s="75">
        <v>201</v>
      </c>
      <c r="M547" s="75">
        <v>0</v>
      </c>
      <c r="N547" s="75">
        <v>0.29850746268656714</v>
      </c>
      <c r="O547" s="75">
        <v>0.79601990049751248</v>
      </c>
      <c r="P547" s="75">
        <v>1</v>
      </c>
      <c r="Q547" s="75">
        <v>0</v>
      </c>
      <c r="R547" s="75">
        <v>0.28855721393034828</v>
      </c>
      <c r="S547" s="75">
        <v>0.28855721393034828</v>
      </c>
      <c r="T547" s="75" t="str">
        <f t="shared" si="8"/>
        <v>02CD07K023</v>
      </c>
    </row>
    <row r="548" spans="1:20" hidden="1">
      <c r="A548" s="75" t="str">
        <f>IF(T548&lt;&gt;0,T548&amp;"_"&amp;COUNTIF($T$2:T548,T548),"")</f>
        <v>02CD07K023_2</v>
      </c>
      <c r="B548" s="79" t="s">
        <v>72</v>
      </c>
      <c r="C548" s="75" t="s">
        <v>2202</v>
      </c>
      <c r="D548" s="79" t="s">
        <v>178</v>
      </c>
      <c r="E548" s="75" t="s">
        <v>474</v>
      </c>
      <c r="F548" s="81" t="s">
        <v>1514</v>
      </c>
      <c r="G548" s="75" t="s">
        <v>4251</v>
      </c>
      <c r="H548" s="75">
        <v>0</v>
      </c>
      <c r="I548" s="75">
        <v>30</v>
      </c>
      <c r="J548" s="75">
        <v>100</v>
      </c>
      <c r="K548" s="75">
        <v>110</v>
      </c>
      <c r="L548" s="75">
        <v>110</v>
      </c>
      <c r="M548" s="75">
        <v>0</v>
      </c>
      <c r="N548" s="75">
        <v>0.27272727272727271</v>
      </c>
      <c r="O548" s="75">
        <v>0.90909090909090906</v>
      </c>
      <c r="P548" s="75">
        <v>1</v>
      </c>
      <c r="Q548" s="75">
        <v>0</v>
      </c>
      <c r="R548" s="75">
        <v>0.24545454545454545</v>
      </c>
      <c r="S548" s="75">
        <v>0.24545454545454545</v>
      </c>
      <c r="T548" s="75" t="str">
        <f t="shared" si="8"/>
        <v>02CD07K023</v>
      </c>
    </row>
    <row r="549" spans="1:20" hidden="1">
      <c r="A549" s="75" t="str">
        <f>IF(T549&lt;&gt;0,T549&amp;"_"&amp;COUNTIF($T$2:T549,T549),"")</f>
        <v>02CD07N001_1</v>
      </c>
      <c r="B549" s="79" t="s">
        <v>72</v>
      </c>
      <c r="C549" s="75" t="s">
        <v>2202</v>
      </c>
      <c r="D549" s="79" t="s">
        <v>162</v>
      </c>
      <c r="E549" s="75" t="s">
        <v>2450</v>
      </c>
      <c r="F549" s="75" t="s">
        <v>1512</v>
      </c>
      <c r="G549" s="75" t="s">
        <v>4252</v>
      </c>
      <c r="H549" s="75">
        <v>3886</v>
      </c>
      <c r="I549" s="75">
        <v>7097</v>
      </c>
      <c r="J549" s="75">
        <v>10828</v>
      </c>
      <c r="K549" s="75">
        <v>15129</v>
      </c>
      <c r="L549" s="75">
        <v>15129</v>
      </c>
      <c r="M549" s="75">
        <v>0.25685769052812479</v>
      </c>
      <c r="N549" s="75">
        <v>0.46909908123471478</v>
      </c>
      <c r="O549" s="75">
        <v>0.71571154735937603</v>
      </c>
      <c r="P549" s="75">
        <v>1</v>
      </c>
      <c r="Q549" s="75">
        <v>0</v>
      </c>
      <c r="R549" s="75">
        <v>0.55985193998281446</v>
      </c>
      <c r="S549" s="75">
        <v>0.81618084473527663</v>
      </c>
      <c r="T549" s="75" t="str">
        <f t="shared" si="8"/>
        <v>02CD07N001</v>
      </c>
    </row>
    <row r="550" spans="1:20" hidden="1">
      <c r="A550" s="75" t="str">
        <f>IF(T550&lt;&gt;0,T550&amp;"_"&amp;COUNTIF($T$2:T550,T550),"")</f>
        <v>02CD07N001_2</v>
      </c>
      <c r="B550" s="79" t="s">
        <v>72</v>
      </c>
      <c r="C550" s="75" t="s">
        <v>2202</v>
      </c>
      <c r="D550" s="79" t="s">
        <v>162</v>
      </c>
      <c r="E550" s="75" t="s">
        <v>2450</v>
      </c>
      <c r="F550" s="81" t="s">
        <v>1514</v>
      </c>
      <c r="G550" s="75" t="s">
        <v>4253</v>
      </c>
      <c r="H550" s="75">
        <v>15</v>
      </c>
      <c r="I550" s="75">
        <v>30</v>
      </c>
      <c r="J550" s="75">
        <v>45</v>
      </c>
      <c r="K550" s="75">
        <v>60</v>
      </c>
      <c r="L550" s="75">
        <v>60</v>
      </c>
      <c r="M550" s="75">
        <v>0.25</v>
      </c>
      <c r="N550" s="75">
        <v>0.5</v>
      </c>
      <c r="O550" s="75">
        <v>0.75</v>
      </c>
      <c r="P550" s="75">
        <v>1</v>
      </c>
      <c r="Q550" s="75">
        <v>0</v>
      </c>
      <c r="R550" s="75">
        <v>0.6166666666666667</v>
      </c>
      <c r="S550" s="75">
        <v>0.83333333333333337</v>
      </c>
      <c r="T550" s="75" t="str">
        <f t="shared" si="8"/>
        <v>02CD07N001</v>
      </c>
    </row>
    <row r="551" spans="1:20" hidden="1">
      <c r="A551" s="75" t="str">
        <f>IF(T551&lt;&gt;0,T551&amp;"_"&amp;COUNTIF($T$2:T551,T551),"")</f>
        <v>02CD07R002_1</v>
      </c>
      <c r="B551" s="79" t="s">
        <v>72</v>
      </c>
      <c r="C551" s="75" t="s">
        <v>2202</v>
      </c>
      <c r="D551" s="79" t="s">
        <v>179</v>
      </c>
      <c r="E551" s="75" t="s">
        <v>482</v>
      </c>
      <c r="F551" s="75" t="s">
        <v>1512</v>
      </c>
      <c r="G551" s="75" t="s">
        <v>4254</v>
      </c>
      <c r="H551" s="75">
        <v>2</v>
      </c>
      <c r="I551" s="75">
        <v>6</v>
      </c>
      <c r="J551" s="75">
        <v>10</v>
      </c>
      <c r="K551" s="75">
        <v>12</v>
      </c>
      <c r="L551" s="75">
        <v>12</v>
      </c>
      <c r="M551" s="75">
        <v>0.16666666666666666</v>
      </c>
      <c r="N551" s="75">
        <v>0.5</v>
      </c>
      <c r="O551" s="75">
        <v>0.83333333333333337</v>
      </c>
      <c r="P551" s="75">
        <v>1</v>
      </c>
      <c r="Q551" s="75">
        <v>0</v>
      </c>
      <c r="R551" s="75">
        <v>0.5</v>
      </c>
      <c r="S551" s="75">
        <v>0.83333333333333337</v>
      </c>
      <c r="T551" s="75" t="str">
        <f t="shared" si="8"/>
        <v>02CD07R002</v>
      </c>
    </row>
    <row r="552" spans="1:20" hidden="1">
      <c r="A552" s="75" t="str">
        <f>IF(T552&lt;&gt;0,T552&amp;"_"&amp;COUNTIF($T$2:T552,T552),"")</f>
        <v>02CD07R002_2</v>
      </c>
      <c r="B552" s="79" t="s">
        <v>72</v>
      </c>
      <c r="C552" s="75" t="s">
        <v>2202</v>
      </c>
      <c r="D552" s="79" t="s">
        <v>179</v>
      </c>
      <c r="E552" s="75" t="s">
        <v>482</v>
      </c>
      <c r="F552" s="81" t="s">
        <v>1514</v>
      </c>
      <c r="G552" s="75" t="s">
        <v>4255</v>
      </c>
      <c r="H552" s="75">
        <v>0</v>
      </c>
      <c r="I552" s="75">
        <v>0</v>
      </c>
      <c r="J552" s="75">
        <v>130</v>
      </c>
      <c r="K552" s="75">
        <v>232</v>
      </c>
      <c r="L552" s="75">
        <v>232</v>
      </c>
      <c r="M552" s="75">
        <v>0</v>
      </c>
      <c r="N552" s="75">
        <v>0</v>
      </c>
      <c r="O552" s="75">
        <v>0.56034482758620685</v>
      </c>
      <c r="P552" s="75">
        <v>1</v>
      </c>
      <c r="Q552" s="75">
        <v>0</v>
      </c>
      <c r="R552" s="75">
        <v>0.26724137931034481</v>
      </c>
      <c r="S552" s="75">
        <v>0.26724137931034481</v>
      </c>
      <c r="T552" s="75" t="str">
        <f t="shared" si="8"/>
        <v>02CD07R002</v>
      </c>
    </row>
    <row r="553" spans="1:20" hidden="1">
      <c r="A553" s="75" t="str">
        <f>IF(T553&lt;&gt;0,T553&amp;"_"&amp;COUNTIF($T$2:T553,T553),"")</f>
        <v>02CD07S229_1</v>
      </c>
      <c r="B553" s="79" t="s">
        <v>72</v>
      </c>
      <c r="C553" s="75" t="s">
        <v>2202</v>
      </c>
      <c r="D553" s="79" t="s">
        <v>180</v>
      </c>
      <c r="E553" s="75" t="s">
        <v>487</v>
      </c>
      <c r="F553" s="75" t="s">
        <v>1512</v>
      </c>
      <c r="G553" s="75" t="s">
        <v>2890</v>
      </c>
      <c r="H553" s="75">
        <v>26000</v>
      </c>
      <c r="I553" s="75">
        <v>37600</v>
      </c>
      <c r="J553" s="75">
        <v>49300</v>
      </c>
      <c r="K553" s="75">
        <v>61000</v>
      </c>
      <c r="L553" s="75">
        <v>61000</v>
      </c>
      <c r="M553" s="75">
        <v>0.42622950819672129</v>
      </c>
      <c r="N553" s="75">
        <v>0.61639344262295082</v>
      </c>
      <c r="O553" s="75">
        <v>0.80819672131147546</v>
      </c>
      <c r="P553" s="75">
        <v>1</v>
      </c>
      <c r="Q553" s="75">
        <v>0</v>
      </c>
      <c r="R553" s="75">
        <v>0.62</v>
      </c>
      <c r="S553" s="75">
        <v>0.79</v>
      </c>
      <c r="T553" s="75" t="str">
        <f t="shared" si="8"/>
        <v>02CD07S229</v>
      </c>
    </row>
    <row r="554" spans="1:20" hidden="1">
      <c r="A554" s="75" t="str">
        <f>IF(T554&lt;&gt;0,T554&amp;"_"&amp;COUNTIF($T$2:T554,T554),"")</f>
        <v>02CD07S229_2</v>
      </c>
      <c r="B554" s="79" t="s">
        <v>72</v>
      </c>
      <c r="C554" s="75" t="s">
        <v>2202</v>
      </c>
      <c r="D554" s="79" t="s">
        <v>180</v>
      </c>
      <c r="E554" s="75" t="s">
        <v>487</v>
      </c>
      <c r="F554" s="81" t="s">
        <v>1514</v>
      </c>
      <c r="G554" s="75" t="s">
        <v>2891</v>
      </c>
      <c r="H554" s="75">
        <v>0</v>
      </c>
      <c r="I554" s="75">
        <v>50</v>
      </c>
      <c r="J554" s="75">
        <v>100</v>
      </c>
      <c r="K554" s="75">
        <v>150</v>
      </c>
      <c r="L554" s="75">
        <v>150</v>
      </c>
      <c r="M554" s="75">
        <v>0</v>
      </c>
      <c r="N554" s="75">
        <v>0.33333333333333331</v>
      </c>
      <c r="O554" s="75">
        <v>0.66666666666666663</v>
      </c>
      <c r="P554" s="75">
        <v>1</v>
      </c>
      <c r="Q554" s="75">
        <v>0</v>
      </c>
      <c r="R554" s="75">
        <v>0.31333333333333335</v>
      </c>
      <c r="S554" s="75">
        <v>0.64666666666666661</v>
      </c>
      <c r="T554" s="75" t="str">
        <f t="shared" si="8"/>
        <v>02CD07S229</v>
      </c>
    </row>
    <row r="555" spans="1:20" hidden="1">
      <c r="A555" s="75" t="str">
        <f>IF(T555&lt;&gt;0,T555&amp;"_"&amp;COUNTIF($T$2:T555,T555),"")</f>
        <v>02CD07U048_1</v>
      </c>
      <c r="B555" s="79" t="s">
        <v>72</v>
      </c>
      <c r="C555" s="75" t="s">
        <v>2202</v>
      </c>
      <c r="D555" s="79" t="s">
        <v>181</v>
      </c>
      <c r="E555" s="75" t="s">
        <v>493</v>
      </c>
      <c r="F555" s="75" t="s">
        <v>1512</v>
      </c>
      <c r="G555" s="75" t="s">
        <v>4256</v>
      </c>
      <c r="H555" s="75">
        <v>225</v>
      </c>
      <c r="I555" s="75">
        <v>450</v>
      </c>
      <c r="J555" s="75">
        <v>675</v>
      </c>
      <c r="K555" s="75">
        <v>900</v>
      </c>
      <c r="L555" s="75">
        <v>900</v>
      </c>
      <c r="M555" s="75">
        <v>0.25</v>
      </c>
      <c r="N555" s="75">
        <v>0.5</v>
      </c>
      <c r="O555" s="75">
        <v>0.75</v>
      </c>
      <c r="P555" s="75">
        <v>1</v>
      </c>
      <c r="Q555" s="75">
        <v>0</v>
      </c>
      <c r="R555" s="75">
        <v>0.5</v>
      </c>
      <c r="S555" s="75">
        <v>0.75</v>
      </c>
      <c r="T555" s="75" t="str">
        <f t="shared" si="8"/>
        <v>02CD07U048</v>
      </c>
    </row>
    <row r="556" spans="1:20" hidden="1">
      <c r="A556" s="75" t="str">
        <f>IF(T556&lt;&gt;0,T556&amp;"_"&amp;COUNTIF($T$2:T556,T556),"")</f>
        <v>02CD07U048_2</v>
      </c>
      <c r="B556" s="79" t="s">
        <v>72</v>
      </c>
      <c r="C556" s="75" t="s">
        <v>2202</v>
      </c>
      <c r="D556" s="79" t="s">
        <v>181</v>
      </c>
      <c r="E556" s="75" t="s">
        <v>493</v>
      </c>
      <c r="F556" s="81" t="s">
        <v>1514</v>
      </c>
      <c r="G556" s="75" t="s">
        <v>4257</v>
      </c>
      <c r="H556" s="75">
        <v>200</v>
      </c>
      <c r="I556" s="75">
        <v>900</v>
      </c>
      <c r="J556" s="75">
        <v>900</v>
      </c>
      <c r="K556" s="75">
        <v>900</v>
      </c>
      <c r="L556" s="75">
        <v>900</v>
      </c>
      <c r="M556" s="75">
        <v>0.22222222222222221</v>
      </c>
      <c r="N556" s="75">
        <v>1</v>
      </c>
      <c r="O556" s="75">
        <v>1</v>
      </c>
      <c r="P556" s="75">
        <v>1</v>
      </c>
      <c r="Q556" s="75">
        <v>0</v>
      </c>
      <c r="R556" s="75">
        <v>1</v>
      </c>
      <c r="S556" s="75">
        <v>1</v>
      </c>
      <c r="T556" s="75" t="str">
        <f t="shared" si="8"/>
        <v>02CD07U048</v>
      </c>
    </row>
    <row r="557" spans="1:20" hidden="1">
      <c r="A557" s="75" t="str">
        <f>IF(T557&lt;&gt;0,T557&amp;"_"&amp;COUNTIF($T$2:T557,T557),"")</f>
        <v>02CD07U048_3</v>
      </c>
      <c r="B557" s="79" t="s">
        <v>72</v>
      </c>
      <c r="C557" s="75" t="s">
        <v>2202</v>
      </c>
      <c r="D557" s="79" t="s">
        <v>181</v>
      </c>
      <c r="E557" s="75" t="s">
        <v>493</v>
      </c>
      <c r="F557" s="81" t="s">
        <v>1516</v>
      </c>
      <c r="G557" s="75" t="s">
        <v>4258</v>
      </c>
      <c r="H557" s="75">
        <v>34</v>
      </c>
      <c r="I557" s="75">
        <v>68</v>
      </c>
      <c r="J557" s="75">
        <v>104</v>
      </c>
      <c r="K557" s="75">
        <v>137</v>
      </c>
      <c r="L557" s="75">
        <v>137</v>
      </c>
      <c r="M557" s="75">
        <v>0.24817518248175183</v>
      </c>
      <c r="N557" s="75">
        <v>0.49635036496350365</v>
      </c>
      <c r="O557" s="75">
        <v>0.75912408759124084</v>
      </c>
      <c r="P557" s="75">
        <v>1</v>
      </c>
      <c r="Q557" s="75">
        <v>0</v>
      </c>
      <c r="R557" s="75">
        <v>0.51094890510948909</v>
      </c>
      <c r="S557" s="75">
        <v>0.77372262773722633</v>
      </c>
      <c r="T557" s="75" t="str">
        <f t="shared" si="8"/>
        <v>02CD07U048</v>
      </c>
    </row>
    <row r="558" spans="1:20" hidden="1">
      <c r="A558" s="75" t="str">
        <f>IF(T558&lt;&gt;0,T558&amp;"_"&amp;COUNTIF($T$2:T558,T558),"")</f>
        <v>02CD07U048_4</v>
      </c>
      <c r="B558" s="79" t="s">
        <v>72</v>
      </c>
      <c r="C558" s="75" t="s">
        <v>2202</v>
      </c>
      <c r="D558" s="79" t="s">
        <v>181</v>
      </c>
      <c r="E558" s="75" t="s">
        <v>493</v>
      </c>
      <c r="F558" s="75" t="s">
        <v>1518</v>
      </c>
      <c r="G558" s="75" t="s">
        <v>4259</v>
      </c>
      <c r="H558" s="75">
        <v>4337</v>
      </c>
      <c r="I558" s="75">
        <v>8674</v>
      </c>
      <c r="J558" s="75">
        <v>13011</v>
      </c>
      <c r="K558" s="75">
        <v>17350</v>
      </c>
      <c r="L558" s="75">
        <v>17350</v>
      </c>
      <c r="M558" s="75">
        <v>0.24997118155619596</v>
      </c>
      <c r="N558" s="75">
        <v>0.49994236311239193</v>
      </c>
      <c r="O558" s="75">
        <v>0.74991354466858795</v>
      </c>
      <c r="P558" s="75">
        <v>1</v>
      </c>
      <c r="Q558" s="75">
        <v>0</v>
      </c>
      <c r="R558" s="75">
        <v>0.5</v>
      </c>
      <c r="S558" s="75">
        <v>0.74997118155619602</v>
      </c>
      <c r="T558" s="75" t="str">
        <f t="shared" si="8"/>
        <v>02CD07U048</v>
      </c>
    </row>
    <row r="559" spans="1:20" hidden="1">
      <c r="A559" s="75" t="str">
        <f>IF(T559&lt;&gt;0,T559&amp;"_"&amp;COUNTIF($T$2:T559,T559),"")</f>
        <v>02CD07U048_5</v>
      </c>
      <c r="B559" s="79" t="s">
        <v>72</v>
      </c>
      <c r="C559" s="75" t="s">
        <v>2202</v>
      </c>
      <c r="D559" s="79" t="s">
        <v>181</v>
      </c>
      <c r="E559" s="75" t="s">
        <v>493</v>
      </c>
      <c r="F559" s="81" t="s">
        <v>1520</v>
      </c>
      <c r="G559" s="75" t="s">
        <v>4260</v>
      </c>
      <c r="H559" s="75">
        <v>1250</v>
      </c>
      <c r="I559" s="75">
        <v>2500</v>
      </c>
      <c r="J559" s="75">
        <v>3750</v>
      </c>
      <c r="K559" s="75">
        <v>5000</v>
      </c>
      <c r="L559" s="75">
        <v>5000</v>
      </c>
      <c r="M559" s="75">
        <v>0.25</v>
      </c>
      <c r="N559" s="75">
        <v>0.5</v>
      </c>
      <c r="O559" s="75">
        <v>0.75</v>
      </c>
      <c r="P559" s="75">
        <v>1</v>
      </c>
      <c r="Q559" s="75">
        <v>0</v>
      </c>
      <c r="R559" s="75">
        <v>0.5</v>
      </c>
      <c r="S559" s="75">
        <v>0.75</v>
      </c>
      <c r="T559" s="75" t="str">
        <f t="shared" si="8"/>
        <v>02CD07U048</v>
      </c>
    </row>
    <row r="560" spans="1:20" hidden="1">
      <c r="A560" s="75" t="str">
        <f>IF(T560&lt;&gt;0,T560&amp;"_"&amp;COUNTIF($T$2:T560,T560),"")</f>
        <v>02CD07U048_6</v>
      </c>
      <c r="B560" s="79" t="s">
        <v>72</v>
      </c>
      <c r="C560" s="75" t="s">
        <v>2202</v>
      </c>
      <c r="D560" s="79" t="s">
        <v>181</v>
      </c>
      <c r="E560" s="75" t="s">
        <v>493</v>
      </c>
      <c r="F560" s="81" t="s">
        <v>1540</v>
      </c>
      <c r="G560" s="75" t="s">
        <v>4261</v>
      </c>
      <c r="H560" s="75">
        <v>3025</v>
      </c>
      <c r="I560" s="75">
        <v>6050</v>
      </c>
      <c r="J560" s="75">
        <v>9075</v>
      </c>
      <c r="K560" s="75">
        <v>12100</v>
      </c>
      <c r="L560" s="75">
        <v>12100</v>
      </c>
      <c r="M560" s="75">
        <v>0.25</v>
      </c>
      <c r="N560" s="75">
        <v>0.5</v>
      </c>
      <c r="O560" s="75">
        <v>0.75</v>
      </c>
      <c r="P560" s="75">
        <v>1</v>
      </c>
      <c r="Q560" s="75">
        <v>0</v>
      </c>
      <c r="R560" s="75">
        <v>0.50413223140495866</v>
      </c>
      <c r="S560" s="75">
        <v>0.75</v>
      </c>
      <c r="T560" s="75" t="str">
        <f t="shared" si="8"/>
        <v>02CD07U048</v>
      </c>
    </row>
    <row r="561" spans="1:20" hidden="1">
      <c r="A561" s="75" t="str">
        <f>IF(T561&lt;&gt;0,T561&amp;"_"&amp;COUNTIF($T$2:T561,T561),"")</f>
        <v>02CD07U048_7</v>
      </c>
      <c r="B561" s="79" t="s">
        <v>72</v>
      </c>
      <c r="C561" s="75" t="s">
        <v>2202</v>
      </c>
      <c r="D561" s="79" t="s">
        <v>181</v>
      </c>
      <c r="E561" s="75" t="s">
        <v>493</v>
      </c>
      <c r="F561" s="81" t="s">
        <v>1541</v>
      </c>
      <c r="G561" s="75" t="s">
        <v>4262</v>
      </c>
      <c r="H561" s="75">
        <v>62</v>
      </c>
      <c r="I561" s="75">
        <v>124</v>
      </c>
      <c r="J561" s="75">
        <v>186</v>
      </c>
      <c r="K561" s="75">
        <v>250</v>
      </c>
      <c r="L561" s="75">
        <v>250</v>
      </c>
      <c r="M561" s="75">
        <v>0.248</v>
      </c>
      <c r="N561" s="75">
        <v>0.496</v>
      </c>
      <c r="O561" s="75">
        <v>0.74399999999999999</v>
      </c>
      <c r="P561" s="75">
        <v>1</v>
      </c>
      <c r="Q561" s="75">
        <v>0</v>
      </c>
      <c r="R561" s="75">
        <v>0.52</v>
      </c>
      <c r="S561" s="75">
        <v>0.748</v>
      </c>
      <c r="T561" s="75" t="str">
        <f t="shared" si="8"/>
        <v>02CD07U048</v>
      </c>
    </row>
    <row r="562" spans="1:20" hidden="1">
      <c r="A562" s="75" t="str">
        <f>IF(T562&lt;&gt;0,T562&amp;"_"&amp;COUNTIF($T$2:T562,T562),"")</f>
        <v>02CD07U048_8</v>
      </c>
      <c r="B562" s="79" t="s">
        <v>72</v>
      </c>
      <c r="C562" s="75" t="s">
        <v>2202</v>
      </c>
      <c r="D562" s="79" t="s">
        <v>181</v>
      </c>
      <c r="E562" s="75" t="s">
        <v>493</v>
      </c>
      <c r="F562" s="81" t="s">
        <v>1523</v>
      </c>
      <c r="G562" s="75" t="s">
        <v>4263</v>
      </c>
      <c r="H562" s="75">
        <v>75</v>
      </c>
      <c r="I562" s="75">
        <v>150</v>
      </c>
      <c r="J562" s="75">
        <v>225</v>
      </c>
      <c r="K562" s="75">
        <v>300</v>
      </c>
      <c r="L562" s="75">
        <v>300</v>
      </c>
      <c r="M562" s="75">
        <v>0.25</v>
      </c>
      <c r="N562" s="75">
        <v>0.5</v>
      </c>
      <c r="O562" s="75">
        <v>0.75</v>
      </c>
      <c r="P562" s="75">
        <v>1</v>
      </c>
      <c r="Q562" s="75">
        <v>0</v>
      </c>
      <c r="R562" s="75">
        <v>0.50666666666666671</v>
      </c>
      <c r="S562" s="75">
        <v>0.75</v>
      </c>
      <c r="T562" s="75" t="str">
        <f t="shared" si="8"/>
        <v>02CD07U048</v>
      </c>
    </row>
    <row r="563" spans="1:20" hidden="1">
      <c r="A563" s="75" t="str">
        <f>IF(T563&lt;&gt;0,T563&amp;"_"&amp;COUNTIF($T$2:T563,T563),"")</f>
        <v>02CD07U048_9</v>
      </c>
      <c r="B563" s="79" t="s">
        <v>72</v>
      </c>
      <c r="C563" s="75" t="s">
        <v>2202</v>
      </c>
      <c r="D563" s="79" t="s">
        <v>181</v>
      </c>
      <c r="E563" s="75" t="s">
        <v>493</v>
      </c>
      <c r="F563" s="81" t="s">
        <v>1525</v>
      </c>
      <c r="G563" s="75" t="s">
        <v>4264</v>
      </c>
      <c r="H563" s="75">
        <v>150</v>
      </c>
      <c r="I563" s="75">
        <v>300</v>
      </c>
      <c r="J563" s="75">
        <v>450</v>
      </c>
      <c r="K563" s="75">
        <v>600</v>
      </c>
      <c r="L563" s="75">
        <v>600</v>
      </c>
      <c r="M563" s="75">
        <v>0.25</v>
      </c>
      <c r="N563" s="75">
        <v>0.5</v>
      </c>
      <c r="O563" s="75">
        <v>0.75</v>
      </c>
      <c r="P563" s="75">
        <v>1</v>
      </c>
      <c r="Q563" s="75">
        <v>0</v>
      </c>
      <c r="R563" s="75">
        <v>0.51666666666666672</v>
      </c>
      <c r="S563" s="75">
        <v>0.75</v>
      </c>
      <c r="T563" s="75" t="str">
        <f t="shared" si="8"/>
        <v>02CD07U048</v>
      </c>
    </row>
    <row r="564" spans="1:20" hidden="1">
      <c r="A564" s="75" t="str">
        <f>IF(T564&lt;&gt;0,T564&amp;"_"&amp;COUNTIF($T$2:T564,T564),"")</f>
        <v>02CD07U048_10</v>
      </c>
      <c r="B564" s="79" t="s">
        <v>72</v>
      </c>
      <c r="C564" s="75" t="s">
        <v>2202</v>
      </c>
      <c r="D564" s="79" t="s">
        <v>181</v>
      </c>
      <c r="E564" s="75" t="s">
        <v>493</v>
      </c>
      <c r="F564" s="81" t="s">
        <v>1590</v>
      </c>
      <c r="G564" s="75" t="s">
        <v>4265</v>
      </c>
      <c r="H564" s="75">
        <v>20</v>
      </c>
      <c r="I564" s="75">
        <v>54</v>
      </c>
      <c r="J564" s="75">
        <v>88</v>
      </c>
      <c r="K564" s="75">
        <v>122</v>
      </c>
      <c r="L564" s="75">
        <v>122</v>
      </c>
      <c r="M564" s="75">
        <v>0.16393442622950818</v>
      </c>
      <c r="N564" s="75">
        <v>0.44262295081967212</v>
      </c>
      <c r="O564" s="75">
        <v>0.72131147540983609</v>
      </c>
      <c r="P564" s="75">
        <v>1</v>
      </c>
      <c r="Q564" s="75">
        <v>0</v>
      </c>
      <c r="R564" s="75">
        <v>0.45901639344262296</v>
      </c>
      <c r="S564" s="75">
        <v>0.73770491803278693</v>
      </c>
      <c r="T564" s="75" t="str">
        <f t="shared" si="8"/>
        <v>02CD07U048</v>
      </c>
    </row>
    <row r="565" spans="1:20" hidden="1">
      <c r="A565" s="75" t="str">
        <f>IF(T565&lt;&gt;0,T565&amp;"_"&amp;COUNTIF($T$2:T565,T565),"")</f>
        <v>02CD07U048_11</v>
      </c>
      <c r="B565" s="79" t="s">
        <v>72</v>
      </c>
      <c r="C565" s="75" t="s">
        <v>2202</v>
      </c>
      <c r="D565" s="79" t="s">
        <v>181</v>
      </c>
      <c r="E565" s="75" t="s">
        <v>493</v>
      </c>
      <c r="F565" s="81" t="s">
        <v>1526</v>
      </c>
      <c r="G565" s="75" t="s">
        <v>4266</v>
      </c>
      <c r="H565" s="75">
        <v>37</v>
      </c>
      <c r="I565" s="75">
        <v>74</v>
      </c>
      <c r="J565" s="75">
        <v>111</v>
      </c>
      <c r="K565" s="75">
        <v>150</v>
      </c>
      <c r="L565" s="75">
        <v>150</v>
      </c>
      <c r="M565" s="75">
        <v>0.24666666666666667</v>
      </c>
      <c r="N565" s="75">
        <v>0.49333333333333335</v>
      </c>
      <c r="O565" s="75">
        <v>0.74</v>
      </c>
      <c r="P565" s="75">
        <v>1</v>
      </c>
      <c r="Q565" s="75">
        <v>0</v>
      </c>
      <c r="R565" s="75">
        <v>0.50666666666666671</v>
      </c>
      <c r="S565" s="75">
        <v>0.7466666666666667</v>
      </c>
      <c r="T565" s="75" t="str">
        <f t="shared" si="8"/>
        <v>02CD07U048</v>
      </c>
    </row>
    <row r="566" spans="1:20" hidden="1">
      <c r="A566" s="75" t="str">
        <f>IF(T566&lt;&gt;0,T566&amp;"_"&amp;COUNTIF($T$2:T566,T566),"")</f>
        <v>02CD07U048_12</v>
      </c>
      <c r="B566" s="79" t="s">
        <v>72</v>
      </c>
      <c r="C566" s="75" t="s">
        <v>2202</v>
      </c>
      <c r="D566" s="79" t="s">
        <v>181</v>
      </c>
      <c r="E566" s="75" t="s">
        <v>493</v>
      </c>
      <c r="F566" s="81" t="s">
        <v>1527</v>
      </c>
      <c r="G566" s="75" t="s">
        <v>4267</v>
      </c>
      <c r="H566" s="75">
        <v>15000</v>
      </c>
      <c r="I566" s="75">
        <v>33000</v>
      </c>
      <c r="J566" s="75">
        <v>51000</v>
      </c>
      <c r="K566" s="75">
        <v>72000</v>
      </c>
      <c r="L566" s="75">
        <v>72000</v>
      </c>
      <c r="M566" s="75">
        <v>0.20833333333333334</v>
      </c>
      <c r="N566" s="75">
        <v>0.45833333333333331</v>
      </c>
      <c r="O566" s="75">
        <v>0.70833333333333337</v>
      </c>
      <c r="P566" s="75">
        <v>1</v>
      </c>
      <c r="Q566" s="75">
        <v>0</v>
      </c>
      <c r="R566" s="75">
        <v>0.50416666666666665</v>
      </c>
      <c r="S566" s="75">
        <v>0.73</v>
      </c>
      <c r="T566" s="75" t="str">
        <f t="shared" si="8"/>
        <v>02CD07U048</v>
      </c>
    </row>
    <row r="567" spans="1:20" hidden="1">
      <c r="A567" s="75" t="str">
        <f>IF(T567&lt;&gt;0,T567&amp;"_"&amp;COUNTIF($T$2:T567,T567),"")</f>
        <v>02CD07U048_13</v>
      </c>
      <c r="B567" s="79" t="s">
        <v>72</v>
      </c>
      <c r="C567" s="75" t="s">
        <v>2202</v>
      </c>
      <c r="D567" s="79" t="s">
        <v>181</v>
      </c>
      <c r="E567" s="75" t="s">
        <v>493</v>
      </c>
      <c r="F567" s="81" t="s">
        <v>1551</v>
      </c>
      <c r="G567" s="75" t="s">
        <v>4268</v>
      </c>
      <c r="H567" s="75">
        <v>10</v>
      </c>
      <c r="I567" s="75">
        <v>25</v>
      </c>
      <c r="J567" s="75">
        <v>40</v>
      </c>
      <c r="K567" s="75">
        <v>75</v>
      </c>
      <c r="L567" s="75">
        <v>75</v>
      </c>
      <c r="M567" s="75">
        <v>0.13333333333333333</v>
      </c>
      <c r="N567" s="75">
        <v>0.33333333333333331</v>
      </c>
      <c r="O567" s="75">
        <v>0.53333333333333333</v>
      </c>
      <c r="P567" s="75">
        <v>1</v>
      </c>
      <c r="Q567" s="75">
        <v>0</v>
      </c>
      <c r="R567" s="75">
        <v>0.4</v>
      </c>
      <c r="S567" s="75">
        <v>0.56000000000000005</v>
      </c>
      <c r="T567" s="75" t="str">
        <f t="shared" si="8"/>
        <v>02CD07U048</v>
      </c>
    </row>
    <row r="568" spans="1:20" hidden="1">
      <c r="A568" s="75" t="str">
        <f>IF(T568&lt;&gt;0,T568&amp;"_"&amp;COUNTIF($T$2:T568,T568),"")</f>
        <v>02CD07U048_14</v>
      </c>
      <c r="B568" s="79" t="s">
        <v>72</v>
      </c>
      <c r="C568" s="75" t="s">
        <v>2202</v>
      </c>
      <c r="D568" s="79" t="s">
        <v>181</v>
      </c>
      <c r="E568" s="75" t="s">
        <v>493</v>
      </c>
      <c r="F568" s="75" t="s">
        <v>1528</v>
      </c>
      <c r="G568" s="75" t="s">
        <v>4269</v>
      </c>
      <c r="H568" s="75">
        <v>50</v>
      </c>
      <c r="I568" s="75">
        <v>50</v>
      </c>
      <c r="J568" s="75">
        <v>50</v>
      </c>
      <c r="K568" s="75">
        <v>50</v>
      </c>
      <c r="L568" s="75">
        <v>200</v>
      </c>
      <c r="M568" s="75">
        <v>0.25</v>
      </c>
      <c r="N568" s="75">
        <v>0.25</v>
      </c>
      <c r="O568" s="75">
        <v>0.25</v>
      </c>
      <c r="P568" s="75">
        <v>0.25</v>
      </c>
      <c r="Q568" s="75">
        <v>0</v>
      </c>
      <c r="R568" s="75">
        <v>0.28000000000000003</v>
      </c>
      <c r="S568" s="75">
        <v>0.28000000000000003</v>
      </c>
      <c r="T568" s="75" t="str">
        <f t="shared" si="8"/>
        <v>02CD07U048</v>
      </c>
    </row>
    <row r="569" spans="1:20" hidden="1">
      <c r="A569" s="75" t="str">
        <f>IF(T569&lt;&gt;0,T569&amp;"_"&amp;COUNTIF($T$2:T569,T569),"")</f>
        <v>02CD07U048_15</v>
      </c>
      <c r="B569" s="79" t="s">
        <v>72</v>
      </c>
      <c r="C569" s="75" t="s">
        <v>2202</v>
      </c>
      <c r="D569" s="79" t="s">
        <v>181</v>
      </c>
      <c r="E569" s="75" t="s">
        <v>493</v>
      </c>
      <c r="F569" s="81" t="s">
        <v>1529</v>
      </c>
      <c r="G569" s="75" t="s">
        <v>4270</v>
      </c>
      <c r="H569" s="75">
        <v>10000</v>
      </c>
      <c r="I569" s="75">
        <v>35000</v>
      </c>
      <c r="J569" s="75">
        <v>60000</v>
      </c>
      <c r="K569" s="75">
        <v>80000</v>
      </c>
      <c r="L569" s="75">
        <v>80000</v>
      </c>
      <c r="M569" s="75">
        <v>0.125</v>
      </c>
      <c r="N569" s="75">
        <v>0.4375</v>
      </c>
      <c r="O569" s="75">
        <v>0.75</v>
      </c>
      <c r="P569" s="75">
        <v>1</v>
      </c>
      <c r="Q569" s="75">
        <v>0</v>
      </c>
      <c r="R569" s="75">
        <v>0.48749999999999999</v>
      </c>
      <c r="S569" s="75">
        <v>0.77500000000000002</v>
      </c>
      <c r="T569" s="75" t="str">
        <f t="shared" si="8"/>
        <v>02CD07U048</v>
      </c>
    </row>
    <row r="570" spans="1:20" hidden="1">
      <c r="A570" s="75" t="str">
        <f>IF(T570&lt;&gt;0,T570&amp;"_"&amp;COUNTIF($T$2:T570,T570),"")</f>
        <v>02CD07U048_16</v>
      </c>
      <c r="B570" s="79" t="s">
        <v>72</v>
      </c>
      <c r="C570" s="75" t="s">
        <v>2202</v>
      </c>
      <c r="D570" s="79" t="s">
        <v>181</v>
      </c>
      <c r="E570" s="75" t="s">
        <v>493</v>
      </c>
      <c r="F570" s="81" t="s">
        <v>1657</v>
      </c>
      <c r="G570" s="75" t="s">
        <v>4271</v>
      </c>
      <c r="H570" s="75">
        <v>10</v>
      </c>
      <c r="I570" s="75">
        <v>25</v>
      </c>
      <c r="J570" s="75">
        <v>40</v>
      </c>
      <c r="K570" s="75">
        <v>75</v>
      </c>
      <c r="L570" s="75">
        <v>75</v>
      </c>
      <c r="M570" s="75">
        <v>0.13333333333333333</v>
      </c>
      <c r="N570" s="75">
        <v>0.33333333333333331</v>
      </c>
      <c r="O570" s="75">
        <v>0.53333333333333333</v>
      </c>
      <c r="P570" s="75">
        <v>1</v>
      </c>
      <c r="Q570" s="75">
        <v>0</v>
      </c>
      <c r="R570" s="75">
        <v>0.37333333333333335</v>
      </c>
      <c r="S570" s="75">
        <v>0.56000000000000005</v>
      </c>
      <c r="T570" s="75" t="str">
        <f t="shared" si="8"/>
        <v>02CD07U048</v>
      </c>
    </row>
    <row r="571" spans="1:20" hidden="1">
      <c r="A571" s="75" t="str">
        <f>IF(T571&lt;&gt;0,T571&amp;"_"&amp;COUNTIF($T$2:T571,T571),"")</f>
        <v>02CD07U048_17</v>
      </c>
      <c r="B571" s="79" t="s">
        <v>72</v>
      </c>
      <c r="C571" s="75" t="s">
        <v>2202</v>
      </c>
      <c r="D571" s="79" t="s">
        <v>181</v>
      </c>
      <c r="E571" s="75" t="s">
        <v>493</v>
      </c>
      <c r="F571" s="104" t="s">
        <v>1530</v>
      </c>
      <c r="G571" s="75" t="s">
        <v>4272</v>
      </c>
      <c r="H571" s="75">
        <v>160</v>
      </c>
      <c r="I571" s="75">
        <v>320</v>
      </c>
      <c r="J571" s="75">
        <v>480</v>
      </c>
      <c r="K571" s="75">
        <v>640</v>
      </c>
      <c r="L571" s="75">
        <v>640</v>
      </c>
      <c r="M571" s="75">
        <v>0.25</v>
      </c>
      <c r="N571" s="75">
        <v>0.5</v>
      </c>
      <c r="O571" s="75">
        <v>0.75</v>
      </c>
      <c r="P571" s="75">
        <v>1</v>
      </c>
      <c r="Q571" s="75">
        <v>0</v>
      </c>
      <c r="R571" s="75">
        <v>0.515625</v>
      </c>
      <c r="S571" s="75">
        <v>0.7265625</v>
      </c>
      <c r="T571" s="75" t="str">
        <f t="shared" si="8"/>
        <v>02CD07U048</v>
      </c>
    </row>
    <row r="572" spans="1:20" hidden="1">
      <c r="A572" s="75" t="str">
        <f>IF(T572&lt;&gt;0,T572&amp;"_"&amp;COUNTIF($T$2:T572,T572),"")</f>
        <v>02CD07U048_18</v>
      </c>
      <c r="B572" s="79" t="s">
        <v>72</v>
      </c>
      <c r="C572" s="75" t="s">
        <v>2202</v>
      </c>
      <c r="D572" s="79" t="s">
        <v>181</v>
      </c>
      <c r="E572" s="75" t="s">
        <v>493</v>
      </c>
      <c r="F572" s="81" t="s">
        <v>1531</v>
      </c>
      <c r="G572" s="75" t="s">
        <v>4273</v>
      </c>
      <c r="H572" s="75">
        <v>80</v>
      </c>
      <c r="I572" s="75">
        <v>200</v>
      </c>
      <c r="J572" s="75">
        <v>420</v>
      </c>
      <c r="K572" s="75">
        <v>640</v>
      </c>
      <c r="L572" s="75">
        <v>640</v>
      </c>
      <c r="M572" s="75">
        <v>0.125</v>
      </c>
      <c r="N572" s="75">
        <v>0.3125</v>
      </c>
      <c r="O572" s="75">
        <v>0.65625</v>
      </c>
      <c r="P572" s="75">
        <v>1</v>
      </c>
      <c r="Q572" s="75">
        <v>0</v>
      </c>
      <c r="R572" s="75">
        <v>0.34375</v>
      </c>
      <c r="S572" s="75">
        <v>0.63906249999999998</v>
      </c>
      <c r="T572" s="75" t="str">
        <f t="shared" si="8"/>
        <v>02CD07U048</v>
      </c>
    </row>
    <row r="573" spans="1:20" hidden="1">
      <c r="A573" s="75" t="str">
        <f>IF(T573&lt;&gt;0,T573&amp;"_"&amp;COUNTIF($T$2:T573,T573),"")</f>
        <v>02CD07U048_19</v>
      </c>
      <c r="B573" s="79" t="s">
        <v>72</v>
      </c>
      <c r="C573" s="75" t="s">
        <v>2202</v>
      </c>
      <c r="D573" s="79" t="s">
        <v>181</v>
      </c>
      <c r="E573" s="75" t="s">
        <v>493</v>
      </c>
      <c r="F573" s="81" t="s">
        <v>1658</v>
      </c>
      <c r="G573" s="75" t="s">
        <v>4274</v>
      </c>
      <c r="H573" s="75">
        <v>0</v>
      </c>
      <c r="I573" s="75">
        <v>1</v>
      </c>
      <c r="J573" s="75">
        <v>1</v>
      </c>
      <c r="K573" s="75">
        <v>1</v>
      </c>
      <c r="L573" s="75">
        <v>1</v>
      </c>
      <c r="M573" s="75">
        <v>0</v>
      </c>
      <c r="N573" s="75">
        <v>1</v>
      </c>
      <c r="O573" s="75">
        <v>1</v>
      </c>
      <c r="P573" s="75">
        <v>1</v>
      </c>
      <c r="Q573" s="75">
        <v>0</v>
      </c>
      <c r="R573" s="75">
        <v>1</v>
      </c>
      <c r="S573" s="75">
        <v>1</v>
      </c>
      <c r="T573" s="75" t="str">
        <f t="shared" si="8"/>
        <v>02CD07U048</v>
      </c>
    </row>
    <row r="574" spans="1:20" hidden="1">
      <c r="A574" s="75" t="str">
        <f>IF(T574&lt;&gt;0,T574&amp;"_"&amp;COUNTIF($T$2:T574,T574),"")</f>
        <v>02CD07U048_20</v>
      </c>
      <c r="B574" s="79" t="s">
        <v>72</v>
      </c>
      <c r="C574" s="75" t="s">
        <v>2202</v>
      </c>
      <c r="D574" s="79" t="s">
        <v>181</v>
      </c>
      <c r="E574" s="75" t="s">
        <v>493</v>
      </c>
      <c r="F574" s="104" t="s">
        <v>1562</v>
      </c>
      <c r="G574" s="75" t="s">
        <v>4275</v>
      </c>
      <c r="H574" s="75">
        <v>26500</v>
      </c>
      <c r="I574" s="75">
        <v>42000</v>
      </c>
      <c r="J574" s="75">
        <v>45750</v>
      </c>
      <c r="K574" s="75">
        <v>61000</v>
      </c>
      <c r="L574" s="75">
        <v>61000</v>
      </c>
      <c r="M574" s="75">
        <v>0.4344262295081967</v>
      </c>
      <c r="N574" s="75">
        <v>0.68852459016393441</v>
      </c>
      <c r="O574" s="75">
        <v>0.75</v>
      </c>
      <c r="P574" s="75">
        <v>1</v>
      </c>
      <c r="Q574" s="75">
        <v>0</v>
      </c>
      <c r="R574" s="75">
        <v>0.67360655737704922</v>
      </c>
      <c r="S574" s="75">
        <v>0.76885245901639343</v>
      </c>
      <c r="T574" s="75" t="str">
        <f t="shared" si="8"/>
        <v>02CD07U048</v>
      </c>
    </row>
    <row r="575" spans="1:20" hidden="1">
      <c r="A575" s="75" t="str">
        <f>IF(T575&lt;&gt;0,T575&amp;"_"&amp;COUNTIF($T$2:T575,T575),"")</f>
        <v>02CD07U048_21</v>
      </c>
      <c r="B575" s="79" t="s">
        <v>72</v>
      </c>
      <c r="C575" s="75" t="s">
        <v>2202</v>
      </c>
      <c r="D575" s="79" t="s">
        <v>181</v>
      </c>
      <c r="E575" s="75" t="s">
        <v>493</v>
      </c>
      <c r="F575" s="81" t="s">
        <v>1563</v>
      </c>
      <c r="G575" s="75" t="s">
        <v>4276</v>
      </c>
      <c r="H575" s="75">
        <v>1</v>
      </c>
      <c r="I575" s="75">
        <v>2</v>
      </c>
      <c r="J575" s="75">
        <v>2</v>
      </c>
      <c r="K575" s="75">
        <v>3</v>
      </c>
      <c r="L575" s="75">
        <v>3</v>
      </c>
      <c r="M575" s="75">
        <v>0.33333333333333331</v>
      </c>
      <c r="N575" s="75">
        <v>0.66666666666666663</v>
      </c>
      <c r="O575" s="75">
        <v>0.66666666666666663</v>
      </c>
      <c r="P575" s="75">
        <v>1</v>
      </c>
      <c r="Q575" s="75">
        <v>0</v>
      </c>
      <c r="R575" s="75">
        <v>0.66666666666666663</v>
      </c>
      <c r="S575" s="75">
        <v>0.66666666666666663</v>
      </c>
      <c r="T575" s="75" t="str">
        <f t="shared" si="8"/>
        <v>02CD07U048</v>
      </c>
    </row>
    <row r="576" spans="1:20" hidden="1">
      <c r="A576" s="75" t="str">
        <f>IF(T576&lt;&gt;0,T576&amp;"_"&amp;COUNTIF($T$2:T576,T576),"")</f>
        <v>02CD08E187_1</v>
      </c>
      <c r="B576" s="79" t="s">
        <v>73</v>
      </c>
      <c r="C576" s="75" t="s">
        <v>2203</v>
      </c>
      <c r="D576" s="79" t="s">
        <v>172</v>
      </c>
      <c r="E576" s="75" t="s">
        <v>2467</v>
      </c>
      <c r="F576" s="75" t="s">
        <v>1512</v>
      </c>
      <c r="G576" s="75" t="s">
        <v>1660</v>
      </c>
      <c r="H576" s="75">
        <v>703181</v>
      </c>
      <c r="I576" s="75">
        <v>1032763</v>
      </c>
      <c r="J576" s="75">
        <v>1485559</v>
      </c>
      <c r="K576" s="75">
        <v>1800000</v>
      </c>
      <c r="L576" s="75">
        <v>1800000</v>
      </c>
      <c r="M576" s="75">
        <v>0.39065611111111109</v>
      </c>
      <c r="N576" s="75">
        <v>0.57375722222222225</v>
      </c>
      <c r="O576" s="75">
        <v>0.82531055555555555</v>
      </c>
      <c r="P576" s="75">
        <v>1</v>
      </c>
      <c r="Q576" s="75">
        <v>1</v>
      </c>
      <c r="R576" s="75">
        <v>1</v>
      </c>
      <c r="S576" s="75">
        <v>0.83009944444444439</v>
      </c>
      <c r="T576" s="80" t="str">
        <f t="shared" si="8"/>
        <v>02CD08E187</v>
      </c>
    </row>
    <row r="577" spans="1:20" hidden="1">
      <c r="A577" s="75" t="str">
        <f>IF(T577&lt;&gt;0,T577&amp;"_"&amp;COUNTIF($T$2:T577,T577),"")</f>
        <v>02CD08E187_2</v>
      </c>
      <c r="B577" s="79" t="s">
        <v>73</v>
      </c>
      <c r="C577" s="75" t="s">
        <v>2203</v>
      </c>
      <c r="D577" s="79" t="s">
        <v>172</v>
      </c>
      <c r="E577" s="75" t="s">
        <v>2467</v>
      </c>
      <c r="F577" s="81" t="s">
        <v>1514</v>
      </c>
      <c r="G577" s="75" t="s">
        <v>2892</v>
      </c>
      <c r="H577" s="75">
        <v>8720</v>
      </c>
      <c r="I577" s="75">
        <v>18180</v>
      </c>
      <c r="J577" s="75">
        <v>25840</v>
      </c>
      <c r="K577" s="75">
        <v>65000</v>
      </c>
      <c r="L577" s="75">
        <v>65000</v>
      </c>
      <c r="M577" s="75">
        <v>0.13415384615384615</v>
      </c>
      <c r="N577" s="75">
        <v>0.27969230769230768</v>
      </c>
      <c r="O577" s="75">
        <v>0.39753846153846156</v>
      </c>
      <c r="P577" s="75">
        <v>1</v>
      </c>
      <c r="Q577" s="75">
        <v>1</v>
      </c>
      <c r="R577" s="75">
        <v>1</v>
      </c>
      <c r="S577" s="75">
        <v>0.39892307692307694</v>
      </c>
      <c r="T577" s="80" t="str">
        <f t="shared" si="8"/>
        <v>02CD08E187</v>
      </c>
    </row>
    <row r="578" spans="1:20" hidden="1">
      <c r="A578" s="75" t="str">
        <f>IF(T578&lt;&gt;0,T578&amp;"_"&amp;COUNTIF($T$2:T578,T578),"")</f>
        <v>02CD08E187_3</v>
      </c>
      <c r="B578" s="79" t="s">
        <v>73</v>
      </c>
      <c r="C578" s="75" t="s">
        <v>2203</v>
      </c>
      <c r="D578" s="79" t="s">
        <v>172</v>
      </c>
      <c r="E578" s="75" t="s">
        <v>2467</v>
      </c>
      <c r="F578" s="75" t="s">
        <v>1518</v>
      </c>
      <c r="G578" s="75" t="s">
        <v>1642</v>
      </c>
      <c r="H578" s="75">
        <v>83000</v>
      </c>
      <c r="I578" s="75">
        <v>167965</v>
      </c>
      <c r="J578" s="75">
        <v>251153</v>
      </c>
      <c r="K578" s="75">
        <v>318000</v>
      </c>
      <c r="L578" s="75">
        <v>318000</v>
      </c>
      <c r="M578" s="75">
        <v>0.2610062893081761</v>
      </c>
      <c r="N578" s="75">
        <v>0.52819182389937103</v>
      </c>
      <c r="O578" s="75">
        <v>0.7897893081761006</v>
      </c>
      <c r="P578" s="75">
        <v>1</v>
      </c>
      <c r="Q578" s="75">
        <v>1</v>
      </c>
      <c r="R578" s="75">
        <v>1</v>
      </c>
      <c r="S578" s="75">
        <v>0.79412578616352203</v>
      </c>
      <c r="T578" s="80" t="str">
        <f t="shared" si="8"/>
        <v>02CD08E187</v>
      </c>
    </row>
    <row r="579" spans="1:20" hidden="1">
      <c r="A579" s="75" t="str">
        <f>IF(T579&lt;&gt;0,T579&amp;"_"&amp;COUNTIF($T$2:T579,T579),"")</f>
        <v>02CD08E187_4</v>
      </c>
      <c r="B579" s="79" t="s">
        <v>73</v>
      </c>
      <c r="C579" s="75" t="s">
        <v>2203</v>
      </c>
      <c r="D579" s="79" t="s">
        <v>172</v>
      </c>
      <c r="E579" s="75" t="s">
        <v>2467</v>
      </c>
      <c r="F579" s="81" t="s">
        <v>1520</v>
      </c>
      <c r="G579" s="75" t="s">
        <v>1643</v>
      </c>
      <c r="H579" s="75">
        <v>83000</v>
      </c>
      <c r="I579" s="75">
        <v>167965</v>
      </c>
      <c r="J579" s="75">
        <v>251153</v>
      </c>
      <c r="K579" s="75">
        <v>318000</v>
      </c>
      <c r="L579" s="75">
        <v>318000</v>
      </c>
      <c r="M579" s="75">
        <v>0.2610062893081761</v>
      </c>
      <c r="N579" s="75">
        <v>0.52819182389937103</v>
      </c>
      <c r="O579" s="75">
        <v>0.7897893081761006</v>
      </c>
      <c r="P579" s="75">
        <v>1</v>
      </c>
      <c r="Q579" s="75">
        <v>1</v>
      </c>
      <c r="R579" s="75">
        <v>1</v>
      </c>
      <c r="S579" s="75">
        <v>0.79412578616352203</v>
      </c>
      <c r="T579" s="80" t="str">
        <f t="shared" si="8"/>
        <v>02CD08E187</v>
      </c>
    </row>
    <row r="580" spans="1:20" hidden="1">
      <c r="A580" s="75" t="str">
        <f>IF(T580&lt;&gt;0,T580&amp;"_"&amp;COUNTIF($T$2:T580,T580),"")</f>
        <v>02CD08E187_5</v>
      </c>
      <c r="B580" s="79" t="s">
        <v>73</v>
      </c>
      <c r="C580" s="75" t="s">
        <v>2203</v>
      </c>
      <c r="D580" s="79" t="s">
        <v>172</v>
      </c>
      <c r="E580" s="75" t="s">
        <v>2467</v>
      </c>
      <c r="F580" s="75" t="s">
        <v>1523</v>
      </c>
      <c r="G580" s="75" t="s">
        <v>1662</v>
      </c>
      <c r="H580" s="75">
        <v>2221</v>
      </c>
      <c r="I580" s="75">
        <v>4220</v>
      </c>
      <c r="J580" s="75">
        <v>5836</v>
      </c>
      <c r="K580" s="75">
        <v>6250</v>
      </c>
      <c r="L580" s="75">
        <v>6250</v>
      </c>
      <c r="M580" s="75">
        <v>0.35536000000000001</v>
      </c>
      <c r="N580" s="75">
        <v>0.67520000000000002</v>
      </c>
      <c r="O580" s="75">
        <v>0.93376000000000003</v>
      </c>
      <c r="P580" s="75">
        <v>1</v>
      </c>
      <c r="Q580" s="75">
        <v>1</v>
      </c>
      <c r="R580" s="75">
        <v>1</v>
      </c>
      <c r="S580" s="75">
        <v>0.93376000000000003</v>
      </c>
      <c r="T580" s="80" t="str">
        <f t="shared" si="8"/>
        <v>02CD08E187</v>
      </c>
    </row>
    <row r="581" spans="1:20" hidden="1">
      <c r="A581" s="75" t="str">
        <f>IF(T581&lt;&gt;0,T581&amp;"_"&amp;COUNTIF($T$2:T581,T581),"")</f>
        <v>02CD08E187_6</v>
      </c>
      <c r="B581" s="79" t="s">
        <v>73</v>
      </c>
      <c r="C581" s="75" t="s">
        <v>2203</v>
      </c>
      <c r="D581" s="79" t="s">
        <v>172</v>
      </c>
      <c r="E581" s="75" t="s">
        <v>2467</v>
      </c>
      <c r="F581" s="81" t="s">
        <v>1525</v>
      </c>
      <c r="G581" s="75" t="s">
        <v>1663</v>
      </c>
      <c r="H581" s="75">
        <v>2221</v>
      </c>
      <c r="I581" s="75">
        <v>4220</v>
      </c>
      <c r="J581" s="75">
        <v>5836</v>
      </c>
      <c r="K581" s="75">
        <v>6250</v>
      </c>
      <c r="L581" s="75">
        <v>6250</v>
      </c>
      <c r="M581" s="75">
        <v>0.35536000000000001</v>
      </c>
      <c r="N581" s="75">
        <v>0.67520000000000002</v>
      </c>
      <c r="O581" s="75">
        <v>0.93376000000000003</v>
      </c>
      <c r="P581" s="75">
        <v>1</v>
      </c>
      <c r="Q581" s="75">
        <v>1</v>
      </c>
      <c r="R581" s="75">
        <v>1</v>
      </c>
      <c r="S581" s="75">
        <v>0.91471999999999998</v>
      </c>
      <c r="T581" s="80" t="str">
        <f t="shared" si="8"/>
        <v>02CD08E187</v>
      </c>
    </row>
    <row r="582" spans="1:20" hidden="1">
      <c r="A582" s="75" t="str">
        <f>IF(T582&lt;&gt;0,T582&amp;"_"&amp;COUNTIF($T$2:T582,T582),"")</f>
        <v>02CD08E188_1</v>
      </c>
      <c r="B582" s="79" t="s">
        <v>73</v>
      </c>
      <c r="C582" s="75" t="s">
        <v>2203</v>
      </c>
      <c r="D582" s="79" t="s">
        <v>173</v>
      </c>
      <c r="E582" s="75" t="s">
        <v>2469</v>
      </c>
      <c r="F582" s="117" t="s">
        <v>1512</v>
      </c>
      <c r="G582" s="117" t="s">
        <v>4589</v>
      </c>
      <c r="H582" s="117">
        <v>83</v>
      </c>
      <c r="I582" s="117">
        <v>913</v>
      </c>
      <c r="J582" s="117">
        <v>1113</v>
      </c>
      <c r="K582" s="117">
        <v>1350</v>
      </c>
      <c r="L582" s="117">
        <v>1350</v>
      </c>
      <c r="M582" s="75">
        <v>0.06</v>
      </c>
      <c r="N582" s="75">
        <v>0.68</v>
      </c>
      <c r="O582" s="75">
        <v>0.82</v>
      </c>
      <c r="P582" s="75">
        <v>1</v>
      </c>
      <c r="Q582" s="75">
        <v>1</v>
      </c>
      <c r="R582" s="75">
        <v>1</v>
      </c>
      <c r="S582" s="75">
        <v>0.85555555555555551</v>
      </c>
      <c r="T582" s="80" t="str">
        <f t="shared" si="8"/>
        <v>02CD08E188</v>
      </c>
    </row>
    <row r="583" spans="1:20" hidden="1">
      <c r="A583" s="75" t="str">
        <f>IF(T583&lt;&gt;0,T583&amp;"_"&amp;COUNTIF($T$2:T583,T583),"")</f>
        <v>02CD08E188_2</v>
      </c>
      <c r="B583" s="79" t="s">
        <v>73</v>
      </c>
      <c r="C583" s="75" t="s">
        <v>2203</v>
      </c>
      <c r="D583" s="79" t="s">
        <v>173</v>
      </c>
      <c r="E583" s="75" t="s">
        <v>2469</v>
      </c>
      <c r="F583" s="117" t="s">
        <v>1514</v>
      </c>
      <c r="G583" s="117" t="s">
        <v>4590</v>
      </c>
      <c r="H583" s="117">
        <v>1</v>
      </c>
      <c r="I583" s="117">
        <v>8</v>
      </c>
      <c r="J583" s="117">
        <v>17</v>
      </c>
      <c r="K583" s="117">
        <v>25</v>
      </c>
      <c r="L583" s="117">
        <v>25</v>
      </c>
      <c r="M583" s="75">
        <v>0.04</v>
      </c>
      <c r="N583" s="75">
        <v>0.32</v>
      </c>
      <c r="O583" s="75">
        <v>0.68</v>
      </c>
      <c r="P583" s="75">
        <v>1</v>
      </c>
      <c r="Q583" s="75">
        <v>1</v>
      </c>
      <c r="R583" s="75">
        <v>1</v>
      </c>
      <c r="S583" s="75">
        <v>0.68</v>
      </c>
      <c r="T583" s="80" t="str">
        <f t="shared" si="8"/>
        <v>02CD08E188</v>
      </c>
    </row>
    <row r="584" spans="1:20" hidden="1">
      <c r="A584" s="75" t="str">
        <f>IF(T584&lt;&gt;0,T584&amp;"_"&amp;COUNTIF($T$2:T584,T584),"")</f>
        <v>02CD08E188_3</v>
      </c>
      <c r="B584" s="79" t="s">
        <v>73</v>
      </c>
      <c r="C584" s="75" t="s">
        <v>2203</v>
      </c>
      <c r="D584" s="79" t="s">
        <v>173</v>
      </c>
      <c r="E584" s="75" t="s">
        <v>2469</v>
      </c>
      <c r="F584" s="117" t="s">
        <v>1518</v>
      </c>
      <c r="G584" s="75" t="s">
        <v>4591</v>
      </c>
      <c r="H584" s="117">
        <v>8</v>
      </c>
      <c r="I584" s="117">
        <v>32</v>
      </c>
      <c r="J584" s="117">
        <v>44</v>
      </c>
      <c r="K584" s="117">
        <v>48</v>
      </c>
      <c r="L584" s="117">
        <v>48</v>
      </c>
      <c r="M584" s="75">
        <v>0.17</v>
      </c>
      <c r="N584" s="75">
        <v>0.67</v>
      </c>
      <c r="O584" s="75">
        <v>0.92</v>
      </c>
      <c r="P584" s="75">
        <v>1</v>
      </c>
      <c r="Q584" s="75">
        <v>0</v>
      </c>
      <c r="R584" s="75">
        <v>1</v>
      </c>
      <c r="S584" s="75">
        <v>1.0833333333333333</v>
      </c>
      <c r="T584" s="80" t="str">
        <f t="shared" si="8"/>
        <v>02CD08E188</v>
      </c>
    </row>
    <row r="585" spans="1:20" hidden="1">
      <c r="A585" s="75" t="str">
        <f>IF(T585&lt;&gt;0,T585&amp;"_"&amp;COUNTIF($T$2:T585,T585),"")</f>
        <v>02CD08E188_4</v>
      </c>
      <c r="B585" s="79" t="s">
        <v>73</v>
      </c>
      <c r="C585" s="75" t="s">
        <v>2203</v>
      </c>
      <c r="D585" s="79" t="s">
        <v>173</v>
      </c>
      <c r="E585" s="75" t="s">
        <v>2469</v>
      </c>
      <c r="F585" s="117" t="s">
        <v>1520</v>
      </c>
      <c r="G585" s="75" t="s">
        <v>4592</v>
      </c>
      <c r="H585" s="117">
        <v>1</v>
      </c>
      <c r="I585" s="117">
        <v>4</v>
      </c>
      <c r="J585" s="117">
        <v>6</v>
      </c>
      <c r="K585" s="117">
        <v>8</v>
      </c>
      <c r="L585" s="117">
        <v>8</v>
      </c>
      <c r="M585" s="75">
        <v>0.13</v>
      </c>
      <c r="N585" s="75">
        <v>0.5</v>
      </c>
      <c r="O585" s="75">
        <v>0.75</v>
      </c>
      <c r="P585" s="75">
        <v>1</v>
      </c>
      <c r="Q585" s="75">
        <v>0</v>
      </c>
      <c r="R585" s="75">
        <v>1</v>
      </c>
      <c r="S585" s="75">
        <v>0.75</v>
      </c>
      <c r="T585" s="80" t="str">
        <f t="shared" si="8"/>
        <v>02CD08E188</v>
      </c>
    </row>
    <row r="586" spans="1:20" hidden="1">
      <c r="A586" s="75" t="str">
        <f>IF(T586&lt;&gt;0,T586&amp;"_"&amp;COUNTIF($T$2:T586,T586),"")</f>
        <v>02CD08E188_5</v>
      </c>
      <c r="B586" s="79" t="s">
        <v>73</v>
      </c>
      <c r="C586" s="75" t="s">
        <v>2203</v>
      </c>
      <c r="D586" s="79" t="s">
        <v>173</v>
      </c>
      <c r="E586" s="75" t="s">
        <v>2469</v>
      </c>
      <c r="F586" s="117" t="s">
        <v>1523</v>
      </c>
      <c r="G586" s="117" t="s">
        <v>2893</v>
      </c>
      <c r="H586" s="117">
        <v>0</v>
      </c>
      <c r="I586" s="117">
        <v>366</v>
      </c>
      <c r="J586" s="117">
        <v>800</v>
      </c>
      <c r="K586" s="117">
        <v>800</v>
      </c>
      <c r="L586" s="117">
        <v>800</v>
      </c>
      <c r="M586" s="75">
        <v>0</v>
      </c>
      <c r="N586" s="75">
        <v>0.46</v>
      </c>
      <c r="O586" s="75">
        <v>1</v>
      </c>
      <c r="P586" s="75">
        <v>1</v>
      </c>
      <c r="Q586" s="75">
        <v>1</v>
      </c>
      <c r="R586" s="75">
        <v>1</v>
      </c>
      <c r="S586" s="75">
        <v>1</v>
      </c>
      <c r="T586" s="80" t="str">
        <f t="shared" si="8"/>
        <v>02CD08E188</v>
      </c>
    </row>
    <row r="587" spans="1:20" hidden="1">
      <c r="A587" s="75" t="str">
        <f>IF(T587&lt;&gt;0,T587&amp;"_"&amp;COUNTIF($T$2:T587,T587),"")</f>
        <v>02CD08E188_6</v>
      </c>
      <c r="B587" s="79" t="s">
        <v>73</v>
      </c>
      <c r="C587" s="75" t="s">
        <v>2203</v>
      </c>
      <c r="D587" s="79" t="s">
        <v>173</v>
      </c>
      <c r="E587" s="75" t="s">
        <v>2469</v>
      </c>
      <c r="F587" s="117" t="s">
        <v>1525</v>
      </c>
      <c r="G587" s="117" t="s">
        <v>4593</v>
      </c>
      <c r="H587" s="117">
        <v>1</v>
      </c>
      <c r="I587" s="117">
        <v>1</v>
      </c>
      <c r="J587" s="117">
        <v>2</v>
      </c>
      <c r="K587" s="117">
        <v>2</v>
      </c>
      <c r="L587" s="117">
        <v>2</v>
      </c>
      <c r="M587" s="75">
        <v>0.5</v>
      </c>
      <c r="N587" s="75">
        <v>0.5</v>
      </c>
      <c r="O587" s="75">
        <v>1</v>
      </c>
      <c r="P587" s="75">
        <v>1</v>
      </c>
      <c r="Q587" s="75">
        <v>1</v>
      </c>
      <c r="R587" s="75">
        <v>1</v>
      </c>
      <c r="S587" s="75">
        <v>0.5</v>
      </c>
      <c r="T587" s="80" t="str">
        <f t="shared" si="8"/>
        <v>02CD08E188</v>
      </c>
    </row>
    <row r="588" spans="1:20" hidden="1">
      <c r="A588" s="75" t="str">
        <f>IF(T588&lt;&gt;0,T588&amp;"_"&amp;COUNTIF($T$2:T588,T588),"")</f>
        <v>02CD08E189_1</v>
      </c>
      <c r="B588" s="79" t="s">
        <v>73</v>
      </c>
      <c r="C588" s="75" t="s">
        <v>2203</v>
      </c>
      <c r="D588" s="79" t="s">
        <v>174</v>
      </c>
      <c r="E588" s="75" t="s">
        <v>2836</v>
      </c>
      <c r="F588" s="117" t="s">
        <v>1512</v>
      </c>
      <c r="G588" s="117" t="s">
        <v>4594</v>
      </c>
      <c r="H588" s="117">
        <v>24</v>
      </c>
      <c r="I588" s="117">
        <v>52</v>
      </c>
      <c r="J588" s="117">
        <v>61</v>
      </c>
      <c r="K588" s="117">
        <v>84</v>
      </c>
      <c r="L588" s="117">
        <v>84</v>
      </c>
      <c r="M588" s="117">
        <v>0.2857142857142857</v>
      </c>
      <c r="N588" s="117">
        <v>0.61904761904761907</v>
      </c>
      <c r="O588" s="117">
        <v>0.72619047619047616</v>
      </c>
      <c r="P588" s="117">
        <v>1</v>
      </c>
      <c r="Q588" s="75">
        <v>1</v>
      </c>
      <c r="R588" s="75">
        <v>1</v>
      </c>
      <c r="S588" s="75">
        <v>0.90476190476190477</v>
      </c>
      <c r="T588" s="80" t="str">
        <f t="shared" si="8"/>
        <v>02CD08E189</v>
      </c>
    </row>
    <row r="589" spans="1:20" hidden="1">
      <c r="A589" s="75" t="str">
        <f>IF(T589&lt;&gt;0,T589&amp;"_"&amp;COUNTIF($T$2:T589,T589),"")</f>
        <v>02CD08E189_2</v>
      </c>
      <c r="B589" s="79" t="s">
        <v>73</v>
      </c>
      <c r="C589" s="75" t="s">
        <v>2203</v>
      </c>
      <c r="D589" s="79" t="s">
        <v>174</v>
      </c>
      <c r="E589" s="75" t="s">
        <v>2836</v>
      </c>
      <c r="F589" s="117" t="s">
        <v>1514</v>
      </c>
      <c r="G589" s="117" t="s">
        <v>1616</v>
      </c>
      <c r="H589" s="117">
        <v>12</v>
      </c>
      <c r="I589" s="117">
        <v>26</v>
      </c>
      <c r="J589" s="117">
        <v>31</v>
      </c>
      <c r="K589" s="117">
        <v>42</v>
      </c>
      <c r="L589" s="117">
        <v>42</v>
      </c>
      <c r="M589" s="117">
        <v>0.2857142857142857</v>
      </c>
      <c r="N589" s="117">
        <v>0.61904761904761907</v>
      </c>
      <c r="O589" s="117">
        <v>0.73809523809523814</v>
      </c>
      <c r="P589" s="117">
        <v>1</v>
      </c>
      <c r="Q589" s="75">
        <v>1</v>
      </c>
      <c r="R589" s="75">
        <v>1</v>
      </c>
      <c r="S589" s="75">
        <v>0.76190476190476186</v>
      </c>
      <c r="T589" s="80" t="str">
        <f t="shared" ref="T589:T666" si="9">B589&amp;D589</f>
        <v>02CD08E189</v>
      </c>
    </row>
    <row r="590" spans="1:20" hidden="1">
      <c r="A590" s="75" t="str">
        <f>IF(T590&lt;&gt;0,T590&amp;"_"&amp;COUNTIF($T$2:T590,T590),"")</f>
        <v>02CD08E189_3</v>
      </c>
      <c r="B590" s="79" t="s">
        <v>73</v>
      </c>
      <c r="C590" s="75" t="s">
        <v>2203</v>
      </c>
      <c r="D590" s="79" t="s">
        <v>174</v>
      </c>
      <c r="E590" s="75" t="s">
        <v>2836</v>
      </c>
      <c r="F590" s="117" t="s">
        <v>1518</v>
      </c>
      <c r="G590" s="117" t="s">
        <v>4595</v>
      </c>
      <c r="H590" s="117">
        <v>183</v>
      </c>
      <c r="I590" s="117">
        <v>342</v>
      </c>
      <c r="J590" s="117">
        <v>380</v>
      </c>
      <c r="K590" s="117">
        <v>602</v>
      </c>
      <c r="L590" s="117">
        <v>602</v>
      </c>
      <c r="M590" s="117">
        <v>0.30398671096345514</v>
      </c>
      <c r="N590" s="117">
        <v>0.56810631229235875</v>
      </c>
      <c r="O590" s="117">
        <v>0.6312292358803987</v>
      </c>
      <c r="P590" s="117">
        <v>1</v>
      </c>
      <c r="Q590" s="75">
        <v>1</v>
      </c>
      <c r="R590" s="75">
        <v>1</v>
      </c>
      <c r="S590" s="75">
        <v>0.6312292358803987</v>
      </c>
      <c r="T590" s="80" t="str">
        <f t="shared" si="9"/>
        <v>02CD08E189</v>
      </c>
    </row>
    <row r="591" spans="1:20" hidden="1">
      <c r="A591" s="75" t="str">
        <f>IF(T591&lt;&gt;0,T591&amp;"_"&amp;COUNTIF($T$2:T591,T591),"")</f>
        <v>02CD08E189_4</v>
      </c>
      <c r="B591" s="79" t="s">
        <v>73</v>
      </c>
      <c r="C591" s="75" t="s">
        <v>2203</v>
      </c>
      <c r="D591" s="79" t="s">
        <v>174</v>
      </c>
      <c r="E591" s="75" t="s">
        <v>2836</v>
      </c>
      <c r="F591" s="117" t="s">
        <v>1520</v>
      </c>
      <c r="G591" s="117" t="s">
        <v>4596</v>
      </c>
      <c r="H591" s="117">
        <v>183</v>
      </c>
      <c r="I591" s="117">
        <v>342</v>
      </c>
      <c r="J591" s="117">
        <v>380</v>
      </c>
      <c r="K591" s="117">
        <v>602</v>
      </c>
      <c r="L591" s="117">
        <v>602</v>
      </c>
      <c r="M591" s="117">
        <v>0.30398671096345514</v>
      </c>
      <c r="N591" s="117">
        <v>0.56810631229235875</v>
      </c>
      <c r="O591" s="117">
        <v>0.6312292358803987</v>
      </c>
      <c r="P591" s="117">
        <v>1</v>
      </c>
      <c r="Q591" s="75">
        <v>1</v>
      </c>
      <c r="R591" s="75">
        <v>1</v>
      </c>
      <c r="S591" s="75">
        <v>0.6312292358803987</v>
      </c>
      <c r="T591" s="80" t="str">
        <f t="shared" si="9"/>
        <v>02CD08E189</v>
      </c>
    </row>
    <row r="592" spans="1:20" hidden="1">
      <c r="A592" s="75" t="str">
        <f>IF(T592&lt;&gt;0,T592&amp;"_"&amp;COUNTIF($T$2:T592,T592),"")</f>
        <v>02CD08E189_5</v>
      </c>
      <c r="B592" s="79" t="s">
        <v>73</v>
      </c>
      <c r="C592" s="75" t="s">
        <v>2203</v>
      </c>
      <c r="D592" s="79" t="s">
        <v>174</v>
      </c>
      <c r="E592" s="75" t="s">
        <v>2836</v>
      </c>
      <c r="F592" s="117" t="s">
        <v>1540</v>
      </c>
      <c r="G592" s="117" t="s">
        <v>4597</v>
      </c>
      <c r="H592" s="117">
        <v>3</v>
      </c>
      <c r="I592" s="117">
        <v>6</v>
      </c>
      <c r="J592" s="117">
        <v>9</v>
      </c>
      <c r="K592" s="117">
        <v>12</v>
      </c>
      <c r="L592" s="117">
        <v>12</v>
      </c>
      <c r="M592" s="117">
        <v>0.25</v>
      </c>
      <c r="N592" s="117">
        <v>0.5</v>
      </c>
      <c r="O592" s="117">
        <v>0.75</v>
      </c>
      <c r="P592" s="117">
        <v>1</v>
      </c>
      <c r="Q592" s="75">
        <v>1</v>
      </c>
      <c r="R592" s="75">
        <v>1</v>
      </c>
      <c r="S592" s="75">
        <v>0.75</v>
      </c>
      <c r="T592" s="80" t="str">
        <f t="shared" si="9"/>
        <v>02CD08E189</v>
      </c>
    </row>
    <row r="593" spans="1:20" s="117" customFormat="1" hidden="1">
      <c r="A593" s="75" t="str">
        <f>IF(T593&lt;&gt;0,T593&amp;"_"&amp;COUNTIF($T$2:T593,T593),"")</f>
        <v>02CD08E189_6</v>
      </c>
      <c r="B593" s="79" t="s">
        <v>73</v>
      </c>
      <c r="C593" s="75" t="s">
        <v>2203</v>
      </c>
      <c r="D593" s="79" t="s">
        <v>174</v>
      </c>
      <c r="E593" s="75" t="s">
        <v>2836</v>
      </c>
      <c r="F593" s="117" t="s">
        <v>1523</v>
      </c>
      <c r="G593" s="117" t="s">
        <v>4598</v>
      </c>
      <c r="H593" s="117">
        <v>1000</v>
      </c>
      <c r="I593" s="117">
        <v>2000</v>
      </c>
      <c r="J593" s="117">
        <v>3000</v>
      </c>
      <c r="K593" s="117">
        <v>5000</v>
      </c>
      <c r="L593" s="117">
        <v>5000</v>
      </c>
      <c r="M593" s="117">
        <v>0.2</v>
      </c>
      <c r="N593" s="117">
        <v>0.4</v>
      </c>
      <c r="O593" s="117">
        <v>0.6</v>
      </c>
      <c r="P593" s="117">
        <v>1</v>
      </c>
      <c r="Q593" s="75">
        <v>0</v>
      </c>
      <c r="R593" s="75">
        <v>0</v>
      </c>
      <c r="S593" s="75">
        <v>0.90200000000000002</v>
      </c>
      <c r="T593" s="80" t="str">
        <f t="shared" si="9"/>
        <v>02CD08E189</v>
      </c>
    </row>
    <row r="594" spans="1:20" s="117" customFormat="1" hidden="1">
      <c r="A594" s="75" t="str">
        <f>IF(T594&lt;&gt;0,T594&amp;"_"&amp;COUNTIF($T$2:T594,T594),"")</f>
        <v>02CD08E189_7</v>
      </c>
      <c r="B594" s="79" t="s">
        <v>73</v>
      </c>
      <c r="C594" s="75" t="s">
        <v>2203</v>
      </c>
      <c r="D594" s="79" t="s">
        <v>174</v>
      </c>
      <c r="E594" s="75" t="s">
        <v>2836</v>
      </c>
      <c r="F594" s="117" t="s">
        <v>1525</v>
      </c>
      <c r="G594" s="117" t="s">
        <v>4599</v>
      </c>
      <c r="H594" s="117">
        <v>3</v>
      </c>
      <c r="I594" s="117">
        <v>6</v>
      </c>
      <c r="J594" s="117">
        <v>9</v>
      </c>
      <c r="K594" s="117">
        <v>12</v>
      </c>
      <c r="L594" s="117">
        <v>12</v>
      </c>
      <c r="M594" s="117">
        <v>0.25</v>
      </c>
      <c r="N594" s="117">
        <v>0.5</v>
      </c>
      <c r="O594" s="117">
        <v>0.75</v>
      </c>
      <c r="P594" s="117">
        <v>1</v>
      </c>
      <c r="Q594" s="75">
        <v>0</v>
      </c>
      <c r="R594" s="75">
        <v>0</v>
      </c>
      <c r="S594" s="75">
        <v>0.66666666666666663</v>
      </c>
      <c r="T594" s="80" t="str">
        <f t="shared" si="9"/>
        <v>02CD08E189</v>
      </c>
    </row>
    <row r="595" spans="1:20" hidden="1">
      <c r="A595" s="75" t="str">
        <f>IF(T595&lt;&gt;0,T595&amp;"_"&amp;COUNTIF($T$2:T595,T595),"")</f>
        <v>02CD08E190_1</v>
      </c>
      <c r="B595" s="79" t="s">
        <v>73</v>
      </c>
      <c r="C595" s="75" t="s">
        <v>2203</v>
      </c>
      <c r="D595" s="79" t="s">
        <v>175</v>
      </c>
      <c r="E595" s="75" t="s">
        <v>2471</v>
      </c>
      <c r="F595" s="75" t="s">
        <v>1512</v>
      </c>
      <c r="G595" s="75" t="s">
        <v>1600</v>
      </c>
      <c r="H595" s="117">
        <v>12</v>
      </c>
      <c r="I595" s="117">
        <v>27</v>
      </c>
      <c r="J595" s="117">
        <v>45</v>
      </c>
      <c r="K595" s="117">
        <v>60</v>
      </c>
      <c r="L595" s="117">
        <v>60</v>
      </c>
      <c r="M595" s="117">
        <v>0.2</v>
      </c>
      <c r="N595" s="117">
        <v>0.45</v>
      </c>
      <c r="O595" s="117">
        <v>0.75</v>
      </c>
      <c r="P595" s="117">
        <v>1</v>
      </c>
      <c r="Q595" s="75">
        <v>1</v>
      </c>
      <c r="R595" s="75">
        <v>1</v>
      </c>
      <c r="S595" s="75">
        <v>1.4333333333333333</v>
      </c>
      <c r="T595" s="80" t="str">
        <f t="shared" si="9"/>
        <v>02CD08E190</v>
      </c>
    </row>
    <row r="596" spans="1:20" hidden="1">
      <c r="A596" s="75" t="str">
        <f>IF(T596&lt;&gt;0,T596&amp;"_"&amp;COUNTIF($T$2:T596,T596),"")</f>
        <v>02CD08E190_2</v>
      </c>
      <c r="B596" s="79" t="s">
        <v>73</v>
      </c>
      <c r="C596" s="75" t="s">
        <v>2203</v>
      </c>
      <c r="D596" s="79" t="s">
        <v>175</v>
      </c>
      <c r="E596" s="75" t="s">
        <v>2471</v>
      </c>
      <c r="F596" s="75" t="s">
        <v>1514</v>
      </c>
      <c r="G596" s="75" t="s">
        <v>1601</v>
      </c>
      <c r="H596" s="117">
        <v>12</v>
      </c>
      <c r="I596" s="117">
        <v>27</v>
      </c>
      <c r="J596" s="117">
        <v>45</v>
      </c>
      <c r="K596" s="117">
        <v>60</v>
      </c>
      <c r="L596" s="117">
        <v>60</v>
      </c>
      <c r="M596" s="117">
        <v>0.2</v>
      </c>
      <c r="N596" s="117">
        <v>0.45</v>
      </c>
      <c r="O596" s="117">
        <v>0.75</v>
      </c>
      <c r="P596" s="117">
        <v>1</v>
      </c>
      <c r="Q596" s="75">
        <v>1</v>
      </c>
      <c r="R596" s="75">
        <v>1</v>
      </c>
      <c r="S596" s="75">
        <v>1.4333333333333333</v>
      </c>
      <c r="T596" s="80" t="str">
        <f t="shared" si="9"/>
        <v>02CD08E190</v>
      </c>
    </row>
    <row r="597" spans="1:20" hidden="1">
      <c r="A597" s="75" t="str">
        <f>IF(T597&lt;&gt;0,T597&amp;"_"&amp;COUNTIF($T$2:T597,T597),"")</f>
        <v>02CD08E190_3</v>
      </c>
      <c r="B597" s="79" t="s">
        <v>73</v>
      </c>
      <c r="C597" s="75" t="s">
        <v>2203</v>
      </c>
      <c r="D597" s="79" t="s">
        <v>175</v>
      </c>
      <c r="E597" s="75" t="s">
        <v>2471</v>
      </c>
      <c r="F597" s="75" t="s">
        <v>1518</v>
      </c>
      <c r="G597" s="75" t="s">
        <v>2894</v>
      </c>
      <c r="H597" s="117">
        <v>1</v>
      </c>
      <c r="I597" s="117">
        <v>3</v>
      </c>
      <c r="J597" s="117">
        <v>4</v>
      </c>
      <c r="K597" s="117">
        <v>4</v>
      </c>
      <c r="L597" s="117">
        <v>4</v>
      </c>
      <c r="M597" s="117">
        <v>0.25</v>
      </c>
      <c r="N597" s="117">
        <v>0.75</v>
      </c>
      <c r="O597" s="117">
        <v>1</v>
      </c>
      <c r="P597" s="117">
        <v>1</v>
      </c>
      <c r="Q597" s="75">
        <v>1</v>
      </c>
      <c r="R597" s="75">
        <v>1</v>
      </c>
      <c r="S597" s="75">
        <v>21.5</v>
      </c>
      <c r="T597" s="80" t="str">
        <f t="shared" si="9"/>
        <v>02CD08E190</v>
      </c>
    </row>
    <row r="598" spans="1:20" hidden="1">
      <c r="A598" s="75" t="str">
        <f>IF(T598&lt;&gt;0,T598&amp;"_"&amp;COUNTIF($T$2:T598,T598),"")</f>
        <v>02CD08E190_4</v>
      </c>
      <c r="B598" s="79" t="s">
        <v>73</v>
      </c>
      <c r="C598" s="75" t="s">
        <v>2203</v>
      </c>
      <c r="D598" s="79" t="s">
        <v>175</v>
      </c>
      <c r="E598" s="75" t="s">
        <v>2471</v>
      </c>
      <c r="F598" s="75" t="s">
        <v>1520</v>
      </c>
      <c r="G598" s="75" t="s">
        <v>2895</v>
      </c>
      <c r="H598" s="117">
        <v>1</v>
      </c>
      <c r="I598" s="117">
        <v>3</v>
      </c>
      <c r="J598" s="117">
        <v>4</v>
      </c>
      <c r="K598" s="117">
        <v>4</v>
      </c>
      <c r="L598" s="117">
        <v>4</v>
      </c>
      <c r="M598" s="117">
        <v>0.25</v>
      </c>
      <c r="N598" s="117">
        <v>0.75</v>
      </c>
      <c r="O598" s="117">
        <v>1</v>
      </c>
      <c r="P598" s="117">
        <v>1</v>
      </c>
      <c r="Q598" s="75">
        <v>1</v>
      </c>
      <c r="R598" s="75">
        <v>1</v>
      </c>
      <c r="S598" s="75">
        <v>1</v>
      </c>
      <c r="T598" s="80" t="str">
        <f t="shared" si="9"/>
        <v>02CD08E190</v>
      </c>
    </row>
    <row r="599" spans="1:20" hidden="1">
      <c r="A599" s="75" t="str">
        <f>IF(T599&lt;&gt;0,T599&amp;"_"&amp;COUNTIF($T$2:T599,T599),"")</f>
        <v>02CD08E198_1</v>
      </c>
      <c r="B599" s="79" t="s">
        <v>73</v>
      </c>
      <c r="C599" s="75" t="s">
        <v>2203</v>
      </c>
      <c r="D599" s="79" t="s">
        <v>176</v>
      </c>
      <c r="E599" s="75" t="s">
        <v>463</v>
      </c>
      <c r="F599" s="75" t="s">
        <v>1512</v>
      </c>
      <c r="G599" s="75" t="s">
        <v>1565</v>
      </c>
      <c r="H599" s="117">
        <v>645</v>
      </c>
      <c r="I599" s="117">
        <v>645</v>
      </c>
      <c r="J599" s="117">
        <v>645</v>
      </c>
      <c r="K599" s="117">
        <v>696</v>
      </c>
      <c r="L599" s="117">
        <v>696</v>
      </c>
      <c r="M599" s="117">
        <v>0.92672413793103448</v>
      </c>
      <c r="N599" s="117">
        <v>0.92672413793103448</v>
      </c>
      <c r="O599" s="117">
        <v>0.92672413793103448</v>
      </c>
      <c r="P599" s="117">
        <v>1</v>
      </c>
      <c r="Q599" s="75">
        <v>1</v>
      </c>
      <c r="R599" s="75">
        <v>1</v>
      </c>
      <c r="S599" s="75">
        <v>0.92672413793103448</v>
      </c>
      <c r="T599" s="80" t="str">
        <f t="shared" si="9"/>
        <v>02CD08E198</v>
      </c>
    </row>
    <row r="600" spans="1:20" hidden="1">
      <c r="A600" s="75" t="str">
        <f>IF(T600&lt;&gt;0,T600&amp;"_"&amp;COUNTIF($T$2:T600,T600),"")</f>
        <v>02CD08E198_2</v>
      </c>
      <c r="B600" s="79" t="s">
        <v>73</v>
      </c>
      <c r="C600" s="75" t="s">
        <v>2203</v>
      </c>
      <c r="D600" s="79" t="s">
        <v>176</v>
      </c>
      <c r="E600" s="75" t="s">
        <v>463</v>
      </c>
      <c r="F600" s="75" t="s">
        <v>1514</v>
      </c>
      <c r="G600" s="75" t="s">
        <v>1566</v>
      </c>
      <c r="H600" s="117">
        <v>654</v>
      </c>
      <c r="I600" s="117">
        <v>654</v>
      </c>
      <c r="J600" s="117">
        <v>654</v>
      </c>
      <c r="K600" s="117">
        <v>696</v>
      </c>
      <c r="L600" s="117">
        <v>696</v>
      </c>
      <c r="M600" s="117">
        <v>0.93965517241379315</v>
      </c>
      <c r="N600" s="117">
        <v>0.93965517241379315</v>
      </c>
      <c r="O600" s="117">
        <v>0.93965517241379315</v>
      </c>
      <c r="P600" s="117">
        <v>1</v>
      </c>
      <c r="Q600" s="75">
        <v>1</v>
      </c>
      <c r="R600" s="75">
        <v>1</v>
      </c>
      <c r="S600" s="75">
        <v>0.92672413793103448</v>
      </c>
      <c r="T600" s="80" t="str">
        <f t="shared" si="9"/>
        <v>02CD08E198</v>
      </c>
    </row>
    <row r="601" spans="1:20" hidden="1">
      <c r="A601" s="75" t="str">
        <f>IF(T601&lt;&gt;0,T601&amp;"_"&amp;COUNTIF($T$2:T601,T601),"")</f>
        <v>02CD08E198_3</v>
      </c>
      <c r="B601" s="79" t="s">
        <v>73</v>
      </c>
      <c r="C601" s="75" t="s">
        <v>2203</v>
      </c>
      <c r="D601" s="79" t="s">
        <v>176</v>
      </c>
      <c r="E601" s="75" t="s">
        <v>463</v>
      </c>
      <c r="F601" s="75" t="s">
        <v>1518</v>
      </c>
      <c r="G601" s="75" t="s">
        <v>1567</v>
      </c>
      <c r="H601" s="117">
        <v>73530</v>
      </c>
      <c r="I601" s="117">
        <v>133434</v>
      </c>
      <c r="J601" s="117">
        <v>145334</v>
      </c>
      <c r="K601" s="117">
        <v>249168</v>
      </c>
      <c r="L601" s="117">
        <v>249168</v>
      </c>
      <c r="M601" s="117">
        <v>0.29510209978809476</v>
      </c>
      <c r="N601" s="117">
        <v>0.53551820458485844</v>
      </c>
      <c r="O601" s="117">
        <v>0.58327714634302963</v>
      </c>
      <c r="P601" s="117">
        <v>1</v>
      </c>
      <c r="Q601" s="75">
        <v>1</v>
      </c>
      <c r="R601" s="75">
        <v>1</v>
      </c>
      <c r="S601" s="75">
        <v>0.58327714634302963</v>
      </c>
      <c r="T601" s="80" t="str">
        <f t="shared" si="9"/>
        <v>02CD08E198</v>
      </c>
    </row>
    <row r="602" spans="1:20" hidden="1">
      <c r="A602" s="75" t="str">
        <f>IF(T602&lt;&gt;0,T602&amp;"_"&amp;COUNTIF($T$2:T602,T602),"")</f>
        <v>02CD08E198_4</v>
      </c>
      <c r="B602" s="79" t="s">
        <v>73</v>
      </c>
      <c r="C602" s="75" t="s">
        <v>2203</v>
      </c>
      <c r="D602" s="79" t="s">
        <v>176</v>
      </c>
      <c r="E602" s="75" t="s">
        <v>463</v>
      </c>
      <c r="F602" s="75" t="s">
        <v>1520</v>
      </c>
      <c r="G602" s="75" t="s">
        <v>1607</v>
      </c>
      <c r="H602" s="117">
        <v>10</v>
      </c>
      <c r="I602" s="117">
        <v>20</v>
      </c>
      <c r="J602" s="117">
        <v>30</v>
      </c>
      <c r="K602" s="117">
        <v>40</v>
      </c>
      <c r="L602" s="117">
        <v>40</v>
      </c>
      <c r="M602" s="117">
        <v>0.25</v>
      </c>
      <c r="N602" s="117">
        <v>0.5</v>
      </c>
      <c r="O602" s="117">
        <v>0.75</v>
      </c>
      <c r="P602" s="117">
        <v>1</v>
      </c>
      <c r="Q602" s="75">
        <v>1</v>
      </c>
      <c r="R602" s="75">
        <v>1</v>
      </c>
      <c r="S602" s="75">
        <v>0.75</v>
      </c>
      <c r="T602" s="80" t="str">
        <f t="shared" si="9"/>
        <v>02CD08E198</v>
      </c>
    </row>
    <row r="603" spans="1:20" hidden="1">
      <c r="A603" s="75" t="str">
        <f>IF(T603&lt;&gt;0,T603&amp;"_"&amp;COUNTIF($T$2:T603,T603),"")</f>
        <v>02CD08E200_1</v>
      </c>
      <c r="B603" s="79" t="s">
        <v>73</v>
      </c>
      <c r="C603" s="75" t="s">
        <v>2203</v>
      </c>
      <c r="D603" s="79" t="s">
        <v>171</v>
      </c>
      <c r="E603" s="75" t="s">
        <v>2846</v>
      </c>
      <c r="F603" s="75" t="s">
        <v>1512</v>
      </c>
      <c r="G603" s="75" t="s">
        <v>1665</v>
      </c>
      <c r="H603" s="117">
        <v>144</v>
      </c>
      <c r="I603" s="117">
        <v>277</v>
      </c>
      <c r="J603" s="117">
        <v>505</v>
      </c>
      <c r="K603" s="117">
        <v>733</v>
      </c>
      <c r="L603" s="117">
        <v>790</v>
      </c>
      <c r="M603" s="117">
        <v>0.18227848101265823</v>
      </c>
      <c r="N603" s="117">
        <v>0.35063291139240504</v>
      </c>
      <c r="O603" s="117">
        <v>0.63924050632911389</v>
      </c>
      <c r="P603" s="117">
        <v>0.92784810126582273</v>
      </c>
      <c r="Q603" s="75">
        <v>1</v>
      </c>
      <c r="R603" s="75">
        <v>1</v>
      </c>
      <c r="S603" s="75">
        <v>1</v>
      </c>
      <c r="T603" s="80" t="str">
        <f t="shared" si="9"/>
        <v>02CD08E200</v>
      </c>
    </row>
    <row r="604" spans="1:20" hidden="1">
      <c r="A604" s="75" t="str">
        <f>IF(T604&lt;&gt;0,T604&amp;"_"&amp;COUNTIF($T$2:T604,T604),"")</f>
        <v>02CD08E200_2</v>
      </c>
      <c r="B604" s="79" t="s">
        <v>73</v>
      </c>
      <c r="C604" s="75" t="s">
        <v>2203</v>
      </c>
      <c r="D604" s="79" t="s">
        <v>171</v>
      </c>
      <c r="E604" s="75" t="s">
        <v>2846</v>
      </c>
      <c r="F604" s="81" t="s">
        <v>1514</v>
      </c>
      <c r="G604" s="75" t="s">
        <v>1666</v>
      </c>
      <c r="H604" s="117">
        <v>1182</v>
      </c>
      <c r="I604" s="117">
        <v>2364</v>
      </c>
      <c r="J604" s="117">
        <v>3546</v>
      </c>
      <c r="K604" s="117">
        <v>4728</v>
      </c>
      <c r="L604" s="117">
        <v>4728</v>
      </c>
      <c r="M604" s="117">
        <v>0.25</v>
      </c>
      <c r="N604" s="117">
        <v>0.5</v>
      </c>
      <c r="O604" s="117">
        <v>0.75</v>
      </c>
      <c r="P604" s="117">
        <v>1</v>
      </c>
      <c r="Q604" s="75">
        <v>1</v>
      </c>
      <c r="R604" s="75">
        <v>1</v>
      </c>
      <c r="S604" s="75">
        <v>1</v>
      </c>
      <c r="T604" s="80" t="str">
        <f t="shared" si="9"/>
        <v>02CD08E200</v>
      </c>
    </row>
    <row r="605" spans="1:20" hidden="1">
      <c r="A605" s="75" t="str">
        <f>IF(T605&lt;&gt;0,T605&amp;"_"&amp;COUNTIF($T$2:T605,T605),"")</f>
        <v>02CD08F037_1</v>
      </c>
      <c r="B605" s="79" t="s">
        <v>73</v>
      </c>
      <c r="C605" s="75" t="s">
        <v>2203</v>
      </c>
      <c r="D605" s="79" t="s">
        <v>177</v>
      </c>
      <c r="E605" s="75" t="s">
        <v>2474</v>
      </c>
      <c r="F605" s="75" t="s">
        <v>1512</v>
      </c>
      <c r="G605" s="75" t="s">
        <v>2896</v>
      </c>
      <c r="H605" s="117">
        <v>38</v>
      </c>
      <c r="I605" s="117">
        <v>67</v>
      </c>
      <c r="J605" s="117">
        <v>161</v>
      </c>
      <c r="K605" s="117">
        <v>244</v>
      </c>
      <c r="L605" s="117">
        <v>244</v>
      </c>
      <c r="M605" s="117">
        <v>0.15573770491803279</v>
      </c>
      <c r="N605" s="117">
        <v>0.27459016393442626</v>
      </c>
      <c r="O605" s="117">
        <v>0.6598360655737705</v>
      </c>
      <c r="P605" s="117">
        <v>1</v>
      </c>
      <c r="Q605" s="75">
        <v>1</v>
      </c>
      <c r="R605" s="75">
        <v>1</v>
      </c>
      <c r="S605" s="75">
        <v>0.5901639344262295</v>
      </c>
      <c r="T605" s="80" t="str">
        <f t="shared" si="9"/>
        <v>02CD08F037</v>
      </c>
    </row>
    <row r="606" spans="1:20" hidden="1">
      <c r="A606" s="75" t="str">
        <f>IF(T606&lt;&gt;0,T606&amp;"_"&amp;COUNTIF($T$2:T606,T606),"")</f>
        <v>02CD08F037_2</v>
      </c>
      <c r="B606" s="79" t="s">
        <v>73</v>
      </c>
      <c r="C606" s="75" t="s">
        <v>2203</v>
      </c>
      <c r="D606" s="79" t="s">
        <v>177</v>
      </c>
      <c r="E606" s="75" t="s">
        <v>2474</v>
      </c>
      <c r="F606" s="75" t="s">
        <v>1514</v>
      </c>
      <c r="G606" s="75" t="s">
        <v>2897</v>
      </c>
      <c r="H606" s="117">
        <v>7</v>
      </c>
      <c r="I606" s="117">
        <v>9</v>
      </c>
      <c r="J606" s="117">
        <v>34</v>
      </c>
      <c r="K606" s="117">
        <v>62</v>
      </c>
      <c r="L606" s="117">
        <v>62</v>
      </c>
      <c r="M606" s="117">
        <v>0.11290322580645161</v>
      </c>
      <c r="N606" s="117">
        <v>0.14516129032258066</v>
      </c>
      <c r="O606" s="117">
        <v>0.54838709677419351</v>
      </c>
      <c r="P606" s="117">
        <v>1</v>
      </c>
      <c r="Q606" s="75">
        <v>1</v>
      </c>
      <c r="R606" s="75">
        <v>1</v>
      </c>
      <c r="S606" s="75">
        <v>0.64516129032258063</v>
      </c>
      <c r="T606" s="80" t="str">
        <f t="shared" si="9"/>
        <v>02CD08F037</v>
      </c>
    </row>
    <row r="607" spans="1:20" hidden="1">
      <c r="A607" s="75" t="str">
        <f>IF(T607&lt;&gt;0,T607&amp;"_"&amp;COUNTIF($T$2:T607,T607),"")</f>
        <v>02CD08F037_3</v>
      </c>
      <c r="B607" s="79" t="s">
        <v>73</v>
      </c>
      <c r="C607" s="75" t="s">
        <v>2203</v>
      </c>
      <c r="D607" s="79" t="s">
        <v>177</v>
      </c>
      <c r="E607" s="75" t="s">
        <v>2474</v>
      </c>
      <c r="F607" s="75" t="s">
        <v>1516</v>
      </c>
      <c r="G607" s="75" t="s">
        <v>2898</v>
      </c>
      <c r="H607" s="117">
        <v>31</v>
      </c>
      <c r="I607" s="117">
        <v>58</v>
      </c>
      <c r="J607" s="117">
        <v>127</v>
      </c>
      <c r="K607" s="117">
        <v>182</v>
      </c>
      <c r="L607" s="117">
        <v>182</v>
      </c>
      <c r="M607" s="117">
        <v>0.17032967032967034</v>
      </c>
      <c r="N607" s="117">
        <v>0.31868131868131866</v>
      </c>
      <c r="O607" s="117">
        <v>0.69780219780219777</v>
      </c>
      <c r="P607" s="117">
        <v>1</v>
      </c>
      <c r="Q607" s="75">
        <v>1</v>
      </c>
      <c r="R607" s="75">
        <v>1</v>
      </c>
      <c r="S607" s="75">
        <v>0.5714285714285714</v>
      </c>
      <c r="T607" s="80" t="str">
        <f t="shared" si="9"/>
        <v>02CD08F037</v>
      </c>
    </row>
    <row r="608" spans="1:20" hidden="1">
      <c r="A608" s="75" t="str">
        <f>IF(T608&lt;&gt;0,T608&amp;"_"&amp;COUNTIF($T$2:T608,T608),"")</f>
        <v>02CD08K023_1</v>
      </c>
      <c r="B608" s="79" t="s">
        <v>73</v>
      </c>
      <c r="C608" s="75" t="s">
        <v>2203</v>
      </c>
      <c r="D608" s="79" t="s">
        <v>178</v>
      </c>
      <c r="E608" s="75" t="s">
        <v>474</v>
      </c>
      <c r="F608" s="75" t="s">
        <v>1512</v>
      </c>
      <c r="G608" s="75" t="s">
        <v>2899</v>
      </c>
      <c r="H608" s="117">
        <v>9</v>
      </c>
      <c r="I608" s="117">
        <v>14</v>
      </c>
      <c r="J608" s="117">
        <v>24</v>
      </c>
      <c r="K608" s="117">
        <v>27</v>
      </c>
      <c r="L608" s="117">
        <v>27</v>
      </c>
      <c r="M608" s="117">
        <v>0.33333333333333331</v>
      </c>
      <c r="N608" s="117">
        <v>0.51851851851851849</v>
      </c>
      <c r="O608" s="117">
        <v>0.88888888888888884</v>
      </c>
      <c r="P608" s="117">
        <v>1</v>
      </c>
      <c r="Q608" s="75">
        <v>1</v>
      </c>
      <c r="R608" s="75">
        <v>1</v>
      </c>
      <c r="S608" s="75">
        <v>0.7407407407407407</v>
      </c>
      <c r="T608" s="80" t="str">
        <f t="shared" si="9"/>
        <v>02CD08K023</v>
      </c>
    </row>
    <row r="609" spans="1:20" hidden="1">
      <c r="A609" s="75" t="str">
        <f>IF(T609&lt;&gt;0,T609&amp;"_"&amp;COUNTIF($T$2:T609,T609),"")</f>
        <v>02CD08K023_2</v>
      </c>
      <c r="B609" s="79" t="s">
        <v>73</v>
      </c>
      <c r="C609" s="75" t="s">
        <v>2203</v>
      </c>
      <c r="D609" s="79" t="s">
        <v>178</v>
      </c>
      <c r="E609" s="75" t="s">
        <v>474</v>
      </c>
      <c r="F609" s="81" t="s">
        <v>1514</v>
      </c>
      <c r="G609" s="75" t="s">
        <v>2900</v>
      </c>
      <c r="H609" s="117">
        <v>170</v>
      </c>
      <c r="I609" s="117">
        <v>310</v>
      </c>
      <c r="J609" s="117">
        <v>510</v>
      </c>
      <c r="K609" s="117">
        <v>1000</v>
      </c>
      <c r="L609" s="117">
        <v>1000</v>
      </c>
      <c r="M609" s="117">
        <v>0.17</v>
      </c>
      <c r="N609" s="117">
        <v>0.31</v>
      </c>
      <c r="O609" s="117">
        <v>0.51</v>
      </c>
      <c r="P609" s="117">
        <v>1</v>
      </c>
      <c r="Q609" s="75">
        <v>1</v>
      </c>
      <c r="R609" s="75">
        <v>1</v>
      </c>
      <c r="S609" s="75">
        <v>0.52</v>
      </c>
      <c r="T609" s="80" t="str">
        <f t="shared" si="9"/>
        <v>02CD08K023</v>
      </c>
    </row>
    <row r="610" spans="1:20" hidden="1">
      <c r="A610" s="75" t="str">
        <f>IF(T610&lt;&gt;0,T610&amp;"_"&amp;COUNTIF($T$2:T610,T610),"")</f>
        <v>02CD08K023_3</v>
      </c>
      <c r="B610" s="79" t="s">
        <v>73</v>
      </c>
      <c r="C610" s="75" t="s">
        <v>2203</v>
      </c>
      <c r="D610" s="79" t="s">
        <v>178</v>
      </c>
      <c r="E610" s="75" t="s">
        <v>474</v>
      </c>
      <c r="F610" s="81" t="s">
        <v>1516</v>
      </c>
      <c r="G610" s="75" t="s">
        <v>2901</v>
      </c>
      <c r="H610" s="117">
        <v>9657</v>
      </c>
      <c r="I610" s="117">
        <v>24942</v>
      </c>
      <c r="J610" s="117">
        <v>21833</v>
      </c>
      <c r="K610" s="117">
        <v>70000</v>
      </c>
      <c r="L610" s="117">
        <v>70000</v>
      </c>
      <c r="M610" s="117">
        <v>0.13795714285714286</v>
      </c>
      <c r="N610" s="117">
        <v>0.35631428571428569</v>
      </c>
      <c r="O610" s="117">
        <v>0.31190000000000001</v>
      </c>
      <c r="P610" s="117">
        <v>1</v>
      </c>
      <c r="Q610" s="75">
        <v>1</v>
      </c>
      <c r="R610" s="75">
        <v>1</v>
      </c>
      <c r="S610" s="75">
        <v>0.56889999999999996</v>
      </c>
      <c r="T610" s="80" t="str">
        <f t="shared" si="9"/>
        <v>02CD08K023</v>
      </c>
    </row>
    <row r="611" spans="1:20" hidden="1">
      <c r="A611" s="75" t="str">
        <f>IF(T611&lt;&gt;0,T611&amp;"_"&amp;COUNTIF($T$2:T611,T611),"")</f>
        <v>02CD08K023_4</v>
      </c>
      <c r="B611" s="79" t="s">
        <v>73</v>
      </c>
      <c r="C611" s="75" t="s">
        <v>2203</v>
      </c>
      <c r="D611" s="79" t="s">
        <v>178</v>
      </c>
      <c r="E611" s="75" t="s">
        <v>474</v>
      </c>
      <c r="F611" s="81" t="s">
        <v>1539</v>
      </c>
      <c r="G611" s="75" t="s">
        <v>1661</v>
      </c>
      <c r="H611" s="117">
        <v>3207</v>
      </c>
      <c r="I611" s="117">
        <v>4796</v>
      </c>
      <c r="J611" s="117">
        <v>44796</v>
      </c>
      <c r="K611" s="117">
        <v>59244</v>
      </c>
      <c r="L611" s="117">
        <v>59244</v>
      </c>
      <c r="M611" s="117">
        <v>5.413206400648167E-2</v>
      </c>
      <c r="N611" s="117">
        <v>8.0953345486462769E-2</v>
      </c>
      <c r="O611" s="117">
        <v>0.75612720275470935</v>
      </c>
      <c r="P611" s="117">
        <v>1</v>
      </c>
      <c r="Q611" s="75">
        <v>1</v>
      </c>
      <c r="R611" s="75">
        <v>1</v>
      </c>
      <c r="S611" s="75">
        <v>0.67218621294983461</v>
      </c>
      <c r="T611" s="80" t="str">
        <f t="shared" si="9"/>
        <v>02CD08K023</v>
      </c>
    </row>
    <row r="612" spans="1:20" hidden="1">
      <c r="A612" s="75" t="str">
        <f>IF(T612&lt;&gt;0,T612&amp;"_"&amp;COUNTIF($T$2:T612,T612),"")</f>
        <v>02CD08N001_1</v>
      </c>
      <c r="B612" s="79" t="s">
        <v>73</v>
      </c>
      <c r="C612" s="75" t="s">
        <v>2203</v>
      </c>
      <c r="D612" s="79" t="s">
        <v>162</v>
      </c>
      <c r="E612" s="75" t="s">
        <v>2450</v>
      </c>
      <c r="F612" s="75" t="s">
        <v>1512</v>
      </c>
      <c r="G612" s="75" t="s">
        <v>2902</v>
      </c>
      <c r="H612" s="117">
        <v>1</v>
      </c>
      <c r="I612" s="117">
        <v>2</v>
      </c>
      <c r="J612" s="117">
        <v>3</v>
      </c>
      <c r="K612" s="117">
        <v>4</v>
      </c>
      <c r="L612" s="117">
        <v>4</v>
      </c>
      <c r="M612" s="117">
        <v>0.25</v>
      </c>
      <c r="N612" s="117">
        <v>0.5</v>
      </c>
      <c r="O612" s="117">
        <v>0.75</v>
      </c>
      <c r="P612" s="117">
        <v>1</v>
      </c>
      <c r="Q612" s="75">
        <v>1</v>
      </c>
      <c r="R612" s="75">
        <v>1</v>
      </c>
      <c r="S612" s="75">
        <v>0.75</v>
      </c>
      <c r="T612" s="80" t="str">
        <f t="shared" si="9"/>
        <v>02CD08N001</v>
      </c>
    </row>
    <row r="613" spans="1:20" hidden="1">
      <c r="A613" s="75" t="str">
        <f>IF(T613&lt;&gt;0,T613&amp;"_"&amp;COUNTIF($T$2:T613,T613),"")</f>
        <v>02CD08N001_2</v>
      </c>
      <c r="B613" s="79" t="s">
        <v>73</v>
      </c>
      <c r="C613" s="75" t="s">
        <v>2203</v>
      </c>
      <c r="D613" s="79" t="s">
        <v>162</v>
      </c>
      <c r="E613" s="75" t="s">
        <v>2450</v>
      </c>
      <c r="F613" s="81" t="s">
        <v>1514</v>
      </c>
      <c r="G613" s="75" t="s">
        <v>2903</v>
      </c>
      <c r="H613" s="117">
        <v>10</v>
      </c>
      <c r="I613" s="117">
        <v>50</v>
      </c>
      <c r="J613" s="117">
        <v>65</v>
      </c>
      <c r="K613" s="117">
        <v>100</v>
      </c>
      <c r="L613" s="117">
        <v>100</v>
      </c>
      <c r="M613" s="117">
        <v>0.1</v>
      </c>
      <c r="N613" s="117">
        <v>0.5</v>
      </c>
      <c r="O613" s="117">
        <v>0.65</v>
      </c>
      <c r="P613" s="117">
        <v>1</v>
      </c>
      <c r="Q613" s="75">
        <v>1</v>
      </c>
      <c r="R613" s="75">
        <v>1</v>
      </c>
      <c r="S613" s="75">
        <v>0.65</v>
      </c>
      <c r="T613" s="80" t="str">
        <f t="shared" si="9"/>
        <v>02CD08N001</v>
      </c>
    </row>
    <row r="614" spans="1:20" hidden="1">
      <c r="A614" s="75" t="str">
        <f>IF(T614&lt;&gt;0,T614&amp;"_"&amp;COUNTIF($T$2:T614,T614),"")</f>
        <v>02CD08N001_3</v>
      </c>
      <c r="B614" s="79" t="s">
        <v>73</v>
      </c>
      <c r="C614" s="75" t="s">
        <v>2203</v>
      </c>
      <c r="D614" s="79" t="s">
        <v>162</v>
      </c>
      <c r="E614" s="75" t="s">
        <v>2450</v>
      </c>
      <c r="F614" s="81" t="s">
        <v>1516</v>
      </c>
      <c r="G614" s="75" t="s">
        <v>2904</v>
      </c>
      <c r="H614" s="117">
        <v>0</v>
      </c>
      <c r="I614" s="117">
        <v>0</v>
      </c>
      <c r="J614" s="117">
        <v>0</v>
      </c>
      <c r="K614" s="117">
        <v>3</v>
      </c>
      <c r="L614" s="117">
        <v>3</v>
      </c>
      <c r="M614" s="117">
        <v>0</v>
      </c>
      <c r="N614" s="117">
        <v>0</v>
      </c>
      <c r="O614" s="117">
        <v>0</v>
      </c>
      <c r="P614" s="117">
        <v>1</v>
      </c>
      <c r="Q614" s="75">
        <v>1</v>
      </c>
      <c r="R614" s="75">
        <v>1</v>
      </c>
      <c r="S614" s="75">
        <v>0</v>
      </c>
      <c r="T614" s="80" t="str">
        <f t="shared" si="9"/>
        <v>02CD08N001</v>
      </c>
    </row>
    <row r="615" spans="1:20" hidden="1">
      <c r="A615" s="75" t="str">
        <f>IF(T615&lt;&gt;0,T615&amp;"_"&amp;COUNTIF($T$2:T615,T615),"")</f>
        <v>02CD08N001_4</v>
      </c>
      <c r="B615" s="79" t="s">
        <v>73</v>
      </c>
      <c r="C615" s="75" t="s">
        <v>2203</v>
      </c>
      <c r="D615" s="79" t="s">
        <v>162</v>
      </c>
      <c r="E615" s="75" t="s">
        <v>2450</v>
      </c>
      <c r="F615" s="81" t="s">
        <v>1539</v>
      </c>
      <c r="G615" s="75" t="s">
        <v>2905</v>
      </c>
      <c r="H615" s="117">
        <v>48</v>
      </c>
      <c r="I615" s="117">
        <v>64</v>
      </c>
      <c r="J615" s="117">
        <v>88</v>
      </c>
      <c r="K615" s="117">
        <v>100</v>
      </c>
      <c r="L615" s="117">
        <v>100</v>
      </c>
      <c r="M615" s="117">
        <v>0.48</v>
      </c>
      <c r="N615" s="117">
        <v>0.64</v>
      </c>
      <c r="O615" s="117">
        <v>0.88</v>
      </c>
      <c r="P615" s="117">
        <v>1</v>
      </c>
      <c r="Q615" s="75">
        <v>1</v>
      </c>
      <c r="R615" s="75">
        <v>1</v>
      </c>
      <c r="S615" s="75">
        <v>0.88</v>
      </c>
      <c r="T615" s="80" t="str">
        <f t="shared" si="9"/>
        <v>02CD08N001</v>
      </c>
    </row>
    <row r="616" spans="1:20" hidden="1">
      <c r="A616" s="75" t="str">
        <f>IF(T616&lt;&gt;0,T616&amp;"_"&amp;COUNTIF($T$2:T616,T616),"")</f>
        <v>02CD08N001_5</v>
      </c>
      <c r="B616" s="79" t="s">
        <v>73</v>
      </c>
      <c r="C616" s="75" t="s">
        <v>2203</v>
      </c>
      <c r="D616" s="79" t="s">
        <v>162</v>
      </c>
      <c r="E616" s="75" t="s">
        <v>2450</v>
      </c>
      <c r="F616" s="81" t="s">
        <v>1675</v>
      </c>
      <c r="G616" s="75" t="s">
        <v>2906</v>
      </c>
      <c r="H616" s="117">
        <v>60</v>
      </c>
      <c r="I616" s="117">
        <v>105</v>
      </c>
      <c r="J616" s="117">
        <v>155</v>
      </c>
      <c r="K616" s="117">
        <v>200</v>
      </c>
      <c r="L616" s="117">
        <v>200</v>
      </c>
      <c r="M616" s="117">
        <v>0.3</v>
      </c>
      <c r="N616" s="117">
        <v>0.53</v>
      </c>
      <c r="O616" s="117">
        <v>0.78</v>
      </c>
      <c r="P616" s="117">
        <v>1</v>
      </c>
      <c r="Q616" s="75">
        <v>1</v>
      </c>
      <c r="R616" s="75">
        <v>1</v>
      </c>
      <c r="S616" s="75">
        <v>0.77500000000000002</v>
      </c>
      <c r="T616" s="80" t="str">
        <f t="shared" si="9"/>
        <v>02CD08N001</v>
      </c>
    </row>
    <row r="617" spans="1:20" hidden="1">
      <c r="A617" s="75" t="str">
        <f>IF(T617&lt;&gt;0,T617&amp;"_"&amp;COUNTIF($T$2:T617,T617),"")</f>
        <v>02CD08N001_6</v>
      </c>
      <c r="B617" s="79" t="s">
        <v>73</v>
      </c>
      <c r="C617" s="75" t="s">
        <v>2203</v>
      </c>
      <c r="D617" s="79" t="s">
        <v>162</v>
      </c>
      <c r="E617" s="75" t="s">
        <v>2450</v>
      </c>
      <c r="F617" s="81" t="s">
        <v>1897</v>
      </c>
      <c r="G617" s="75" t="s">
        <v>2907</v>
      </c>
      <c r="H617" s="117">
        <v>110</v>
      </c>
      <c r="I617" s="117">
        <v>230</v>
      </c>
      <c r="J617" s="117">
        <v>395</v>
      </c>
      <c r="K617" s="117">
        <v>500</v>
      </c>
      <c r="L617" s="117">
        <v>500</v>
      </c>
      <c r="M617" s="117">
        <v>0.22</v>
      </c>
      <c r="N617" s="117">
        <v>0.46</v>
      </c>
      <c r="O617" s="117">
        <v>0.79</v>
      </c>
      <c r="P617" s="117">
        <v>1</v>
      </c>
      <c r="Q617" s="75">
        <v>1</v>
      </c>
      <c r="R617" s="75">
        <v>1</v>
      </c>
      <c r="S617" s="75">
        <v>0.79</v>
      </c>
      <c r="T617" s="80" t="str">
        <f t="shared" si="9"/>
        <v>02CD08N001</v>
      </c>
    </row>
    <row r="618" spans="1:20" hidden="1">
      <c r="A618" s="75" t="str">
        <f>IF(T618&lt;&gt;0,T618&amp;"_"&amp;COUNTIF($T$2:T618,T618),"")</f>
        <v>02CD08N001_7</v>
      </c>
      <c r="B618" s="79" t="s">
        <v>73</v>
      </c>
      <c r="C618" s="75" t="s">
        <v>2203</v>
      </c>
      <c r="D618" s="79" t="s">
        <v>162</v>
      </c>
      <c r="E618" s="75" t="s">
        <v>2450</v>
      </c>
      <c r="F618" s="81" t="s">
        <v>1899</v>
      </c>
      <c r="G618" s="75" t="s">
        <v>4600</v>
      </c>
      <c r="H618" s="117">
        <v>400</v>
      </c>
      <c r="I618" s="117">
        <v>710</v>
      </c>
      <c r="J618" s="117">
        <v>1160</v>
      </c>
      <c r="K618" s="117">
        <v>1500</v>
      </c>
      <c r="L618" s="117">
        <v>1500</v>
      </c>
      <c r="M618" s="117">
        <v>0.27</v>
      </c>
      <c r="N618" s="117">
        <v>0.47</v>
      </c>
      <c r="O618" s="117">
        <v>0.77</v>
      </c>
      <c r="P618" s="117">
        <v>1</v>
      </c>
      <c r="Q618" s="75">
        <v>0</v>
      </c>
      <c r="R618" s="75">
        <v>1</v>
      </c>
      <c r="S618" s="75">
        <v>0.77333333333333332</v>
      </c>
      <c r="T618" s="80" t="str">
        <f t="shared" si="9"/>
        <v>02CD08N001</v>
      </c>
    </row>
    <row r="619" spans="1:20" hidden="1">
      <c r="A619" s="75" t="str">
        <f>IF(T619&lt;&gt;0,T619&amp;"_"&amp;COUNTIF($T$2:T619,T619),"")</f>
        <v>02CD08N001_8</v>
      </c>
      <c r="B619" s="79" t="s">
        <v>73</v>
      </c>
      <c r="C619" s="75" t="s">
        <v>2203</v>
      </c>
      <c r="D619" s="79" t="s">
        <v>162</v>
      </c>
      <c r="E619" s="75" t="s">
        <v>2450</v>
      </c>
      <c r="F619" s="81" t="s">
        <v>1901</v>
      </c>
      <c r="G619" s="75" t="s">
        <v>4601</v>
      </c>
      <c r="H619" s="117">
        <v>480</v>
      </c>
      <c r="I619" s="117">
        <v>870</v>
      </c>
      <c r="J619" s="117">
        <v>1220</v>
      </c>
      <c r="K619" s="117">
        <v>1500</v>
      </c>
      <c r="L619" s="117">
        <v>1500</v>
      </c>
      <c r="M619" s="117">
        <v>0.32</v>
      </c>
      <c r="N619" s="117">
        <v>0.57999999999999996</v>
      </c>
      <c r="O619" s="117">
        <v>0.81</v>
      </c>
      <c r="P619" s="117">
        <v>1</v>
      </c>
      <c r="Q619" s="75">
        <v>0</v>
      </c>
      <c r="R619" s="75">
        <v>1</v>
      </c>
      <c r="S619" s="75">
        <v>0.81333333333333335</v>
      </c>
      <c r="T619" s="80" t="str">
        <f t="shared" si="9"/>
        <v>02CD08N001</v>
      </c>
    </row>
    <row r="620" spans="1:20" hidden="1">
      <c r="A620" s="75" t="str">
        <f>IF(T620&lt;&gt;0,T620&amp;"_"&amp;COUNTIF($T$2:T620,T620),"")</f>
        <v>02CD08N001_9</v>
      </c>
      <c r="B620" s="79" t="s">
        <v>73</v>
      </c>
      <c r="C620" s="75" t="s">
        <v>2203</v>
      </c>
      <c r="D620" s="79" t="s">
        <v>162</v>
      </c>
      <c r="E620" s="75" t="s">
        <v>2450</v>
      </c>
      <c r="F620" s="75" t="s">
        <v>1518</v>
      </c>
      <c r="G620" s="75" t="s">
        <v>2908</v>
      </c>
      <c r="H620" s="117">
        <v>48</v>
      </c>
      <c r="I620" s="117">
        <v>64</v>
      </c>
      <c r="J620" s="117">
        <v>88</v>
      </c>
      <c r="K620" s="117">
        <v>100</v>
      </c>
      <c r="L620" s="117">
        <v>100</v>
      </c>
      <c r="M620" s="117">
        <v>0.48</v>
      </c>
      <c r="N620" s="117">
        <v>0.64</v>
      </c>
      <c r="O620" s="117">
        <v>0.88</v>
      </c>
      <c r="P620" s="117">
        <v>1</v>
      </c>
      <c r="Q620" s="75">
        <v>0</v>
      </c>
      <c r="R620" s="75">
        <v>1</v>
      </c>
      <c r="S620" s="75">
        <v>0.88</v>
      </c>
      <c r="T620" s="80" t="str">
        <f t="shared" si="9"/>
        <v>02CD08N001</v>
      </c>
    </row>
    <row r="621" spans="1:20" hidden="1">
      <c r="A621" s="75" t="str">
        <f>IF(T621&lt;&gt;0,T621&amp;"_"&amp;COUNTIF($T$2:T621,T621),"")</f>
        <v>02CD08N001_10</v>
      </c>
      <c r="B621" s="79" t="s">
        <v>73</v>
      </c>
      <c r="C621" s="75" t="s">
        <v>2203</v>
      </c>
      <c r="D621" s="79" t="s">
        <v>162</v>
      </c>
      <c r="E621" s="75" t="s">
        <v>2450</v>
      </c>
      <c r="F621" s="81" t="s">
        <v>1520</v>
      </c>
      <c r="G621" s="75" t="s">
        <v>2909</v>
      </c>
      <c r="H621" s="117">
        <v>5</v>
      </c>
      <c r="I621" s="117">
        <v>9</v>
      </c>
      <c r="J621" s="117">
        <v>16</v>
      </c>
      <c r="K621" s="117">
        <v>22</v>
      </c>
      <c r="L621" s="117">
        <v>22</v>
      </c>
      <c r="M621" s="117">
        <v>0.23</v>
      </c>
      <c r="N621" s="117">
        <v>0.41</v>
      </c>
      <c r="O621" s="117">
        <v>0.73</v>
      </c>
      <c r="P621" s="117">
        <v>1</v>
      </c>
      <c r="Q621" s="75">
        <v>0</v>
      </c>
      <c r="R621" s="75">
        <v>1</v>
      </c>
      <c r="S621" s="75">
        <v>0.72727272727272729</v>
      </c>
      <c r="T621" s="80" t="str">
        <f t="shared" si="9"/>
        <v>02CD08N001</v>
      </c>
    </row>
    <row r="622" spans="1:20" hidden="1">
      <c r="A622" s="75" t="str">
        <f>IF(T622&lt;&gt;0,T622&amp;"_"&amp;COUNTIF($T$2:T622,T622),"")</f>
        <v>02CD08R002_1</v>
      </c>
      <c r="B622" s="79" t="s">
        <v>73</v>
      </c>
      <c r="C622" s="75" t="s">
        <v>2203</v>
      </c>
      <c r="D622" s="79" t="s">
        <v>179</v>
      </c>
      <c r="E622" s="75" t="s">
        <v>482</v>
      </c>
      <c r="F622" s="75" t="s">
        <v>1512</v>
      </c>
      <c r="G622" s="75" t="s">
        <v>2910</v>
      </c>
      <c r="H622" s="117">
        <v>0</v>
      </c>
      <c r="I622" s="117">
        <v>0</v>
      </c>
      <c r="J622" s="117">
        <v>0</v>
      </c>
      <c r="K622" s="117">
        <v>57</v>
      </c>
      <c r="L622" s="117">
        <v>57</v>
      </c>
      <c r="M622" s="117">
        <v>0</v>
      </c>
      <c r="N622" s="117">
        <v>0</v>
      </c>
      <c r="O622" s="117">
        <v>0</v>
      </c>
      <c r="P622" s="117">
        <v>1</v>
      </c>
      <c r="Q622" s="75">
        <v>1</v>
      </c>
      <c r="R622" s="75">
        <v>1</v>
      </c>
      <c r="S622" s="75">
        <v>0</v>
      </c>
      <c r="T622" s="80" t="str">
        <f t="shared" si="9"/>
        <v>02CD08R002</v>
      </c>
    </row>
    <row r="623" spans="1:20" hidden="1">
      <c r="A623" s="75" t="str">
        <f>IF(T623&lt;&gt;0,T623&amp;"_"&amp;COUNTIF($T$2:T623,T623),"")</f>
        <v>02CD08R002_2</v>
      </c>
      <c r="B623" s="79" t="s">
        <v>73</v>
      </c>
      <c r="C623" s="75" t="s">
        <v>2203</v>
      </c>
      <c r="D623" s="79" t="s">
        <v>179</v>
      </c>
      <c r="E623" s="75" t="s">
        <v>482</v>
      </c>
      <c r="F623" s="81" t="s">
        <v>1514</v>
      </c>
      <c r="G623" s="75" t="s">
        <v>1615</v>
      </c>
      <c r="H623" s="117">
        <v>57</v>
      </c>
      <c r="I623" s="117">
        <v>57</v>
      </c>
      <c r="J623" s="117">
        <v>57</v>
      </c>
      <c r="K623" s="117">
        <v>57</v>
      </c>
      <c r="L623" s="117">
        <v>57</v>
      </c>
      <c r="M623" s="117">
        <v>1</v>
      </c>
      <c r="N623" s="117">
        <v>1</v>
      </c>
      <c r="O623" s="117">
        <v>1</v>
      </c>
      <c r="P623" s="117">
        <v>1</v>
      </c>
      <c r="Q623" s="75">
        <v>1</v>
      </c>
      <c r="R623" s="75">
        <v>1</v>
      </c>
      <c r="S623" s="75">
        <v>1</v>
      </c>
      <c r="T623" s="80" t="str">
        <f t="shared" si="9"/>
        <v>02CD08R002</v>
      </c>
    </row>
    <row r="624" spans="1:20" hidden="1">
      <c r="A624" s="75" t="str">
        <f>IF(T624&lt;&gt;0,T624&amp;"_"&amp;COUNTIF($T$2:T624,T624),"")</f>
        <v>02CD08S229_1</v>
      </c>
      <c r="B624" s="79" t="s">
        <v>73</v>
      </c>
      <c r="C624" s="75" t="s">
        <v>2203</v>
      </c>
      <c r="D624" s="79" t="s">
        <v>180</v>
      </c>
      <c r="E624" s="75" t="s">
        <v>487</v>
      </c>
      <c r="F624" s="75" t="s">
        <v>1512</v>
      </c>
      <c r="G624" s="75" t="s">
        <v>2911</v>
      </c>
      <c r="H624" s="75">
        <v>403</v>
      </c>
      <c r="I624" s="75">
        <v>1809</v>
      </c>
      <c r="J624" s="75">
        <v>2382</v>
      </c>
      <c r="K624" s="75">
        <v>2500</v>
      </c>
      <c r="L624" s="75">
        <v>2500</v>
      </c>
      <c r="M624" s="75">
        <v>0.16120000000000001</v>
      </c>
      <c r="N624" s="75">
        <v>0.72360000000000002</v>
      </c>
      <c r="O624" s="75">
        <v>0.95279999999999998</v>
      </c>
      <c r="P624" s="75">
        <v>1</v>
      </c>
      <c r="Q624" s="75">
        <v>1</v>
      </c>
      <c r="R624" s="75">
        <v>1</v>
      </c>
      <c r="S624" s="75">
        <v>0.4612</v>
      </c>
      <c r="T624" s="80" t="str">
        <f t="shared" si="9"/>
        <v>02CD08S229</v>
      </c>
    </row>
    <row r="625" spans="1:20" hidden="1">
      <c r="A625" s="75" t="str">
        <f>IF(T625&lt;&gt;0,T625&amp;"_"&amp;COUNTIF($T$2:T625,T625),"")</f>
        <v>02CD08S229_2</v>
      </c>
      <c r="B625" s="79" t="s">
        <v>73</v>
      </c>
      <c r="C625" s="75" t="s">
        <v>2203</v>
      </c>
      <c r="D625" s="79" t="s">
        <v>180</v>
      </c>
      <c r="E625" s="75" t="s">
        <v>487</v>
      </c>
      <c r="F625" s="81" t="s">
        <v>1514</v>
      </c>
      <c r="G625" s="75" t="s">
        <v>4608</v>
      </c>
      <c r="H625" s="75">
        <v>1</v>
      </c>
      <c r="I625" s="75">
        <v>2</v>
      </c>
      <c r="J625" s="75">
        <v>3</v>
      </c>
      <c r="K625" s="75">
        <v>4</v>
      </c>
      <c r="L625" s="75">
        <v>4</v>
      </c>
      <c r="M625" s="75">
        <v>0.25</v>
      </c>
      <c r="N625" s="75">
        <v>0.5</v>
      </c>
      <c r="O625" s="75">
        <v>0.75</v>
      </c>
      <c r="P625" s="75">
        <v>1</v>
      </c>
      <c r="Q625" s="75">
        <v>1</v>
      </c>
      <c r="R625" s="75">
        <v>1</v>
      </c>
      <c r="S625" s="75">
        <v>0.75</v>
      </c>
      <c r="T625" s="80" t="str">
        <f t="shared" si="9"/>
        <v>02CD08S229</v>
      </c>
    </row>
    <row r="626" spans="1:20" hidden="1">
      <c r="A626" s="75" t="str">
        <f>IF(T626&lt;&gt;0,T626&amp;"_"&amp;COUNTIF($T$2:T626,T626),"")</f>
        <v>02CD08S229_3</v>
      </c>
      <c r="B626" s="79" t="s">
        <v>73</v>
      </c>
      <c r="C626" s="75" t="s">
        <v>2203</v>
      </c>
      <c r="D626" s="79" t="s">
        <v>180</v>
      </c>
      <c r="E626" s="75" t="s">
        <v>487</v>
      </c>
      <c r="F626" s="75" t="s">
        <v>1518</v>
      </c>
      <c r="G626" s="75" t="s">
        <v>4602</v>
      </c>
      <c r="H626" s="75">
        <v>100</v>
      </c>
      <c r="I626" s="75">
        <v>200</v>
      </c>
      <c r="J626" s="75">
        <v>300</v>
      </c>
      <c r="K626" s="75">
        <v>400</v>
      </c>
      <c r="L626" s="75">
        <v>400</v>
      </c>
      <c r="M626" s="75">
        <v>0.25</v>
      </c>
      <c r="N626" s="75">
        <v>0.5</v>
      </c>
      <c r="O626" s="75">
        <v>0.75</v>
      </c>
      <c r="P626" s="75">
        <v>1</v>
      </c>
      <c r="Q626" s="75">
        <v>0</v>
      </c>
      <c r="R626" s="75">
        <v>0</v>
      </c>
      <c r="S626" s="75">
        <v>1</v>
      </c>
      <c r="T626" s="80" t="str">
        <f t="shared" si="9"/>
        <v>02CD08S229</v>
      </c>
    </row>
    <row r="627" spans="1:20" hidden="1">
      <c r="A627" s="75" t="str">
        <f>IF(T627&lt;&gt;0,T627&amp;"_"&amp;COUNTIF($T$2:T627,T627),"")</f>
        <v>02CD08S229_4</v>
      </c>
      <c r="B627" s="79" t="s">
        <v>73</v>
      </c>
      <c r="C627" s="75" t="s">
        <v>2203</v>
      </c>
      <c r="D627" s="79" t="s">
        <v>180</v>
      </c>
      <c r="E627" s="75" t="s">
        <v>487</v>
      </c>
      <c r="F627" s="81" t="s">
        <v>1520</v>
      </c>
      <c r="G627" s="75" t="s">
        <v>4603</v>
      </c>
      <c r="H627" s="75">
        <v>1</v>
      </c>
      <c r="I627" s="75">
        <v>2</v>
      </c>
      <c r="J627" s="75">
        <v>3</v>
      </c>
      <c r="K627" s="75">
        <v>4</v>
      </c>
      <c r="L627" s="75">
        <v>4</v>
      </c>
      <c r="M627" s="75">
        <v>0.25</v>
      </c>
      <c r="N627" s="75">
        <v>0.5</v>
      </c>
      <c r="O627" s="75">
        <v>0.75</v>
      </c>
      <c r="P627" s="75">
        <v>1</v>
      </c>
      <c r="Q627" s="75">
        <v>0</v>
      </c>
      <c r="R627" s="75">
        <v>0</v>
      </c>
      <c r="S627" s="75">
        <v>0.75</v>
      </c>
      <c r="T627" s="80" t="str">
        <f t="shared" si="9"/>
        <v>02CD08S229</v>
      </c>
    </row>
    <row r="628" spans="1:20" s="117" customFormat="1" hidden="1">
      <c r="A628" s="75" t="str">
        <f>IF(T628&lt;&gt;0,T628&amp;"_"&amp;COUNTIF($T$2:T628,T628),"")</f>
        <v>02CD08S229_5</v>
      </c>
      <c r="B628" s="79" t="s">
        <v>73</v>
      </c>
      <c r="C628" s="75" t="s">
        <v>2203</v>
      </c>
      <c r="D628" s="79" t="s">
        <v>180</v>
      </c>
      <c r="E628" s="75" t="s">
        <v>487</v>
      </c>
      <c r="F628" s="81" t="s">
        <v>1523</v>
      </c>
      <c r="G628" s="75" t="s">
        <v>4604</v>
      </c>
      <c r="H628" s="75">
        <v>10</v>
      </c>
      <c r="I628" s="75">
        <v>20</v>
      </c>
      <c r="J628" s="75">
        <v>30</v>
      </c>
      <c r="K628" s="75">
        <v>50</v>
      </c>
      <c r="L628" s="75">
        <v>50</v>
      </c>
      <c r="M628" s="75">
        <v>0.2</v>
      </c>
      <c r="N628" s="75">
        <v>0.4</v>
      </c>
      <c r="O628" s="75">
        <v>0.6</v>
      </c>
      <c r="P628" s="75">
        <v>1</v>
      </c>
      <c r="Q628" s="75">
        <v>0</v>
      </c>
      <c r="R628" s="75">
        <v>0</v>
      </c>
      <c r="S628" s="75">
        <v>1</v>
      </c>
      <c r="T628" s="80" t="str">
        <f t="shared" si="9"/>
        <v>02CD08S229</v>
      </c>
    </row>
    <row r="629" spans="1:20" s="117" customFormat="1" hidden="1">
      <c r="A629" s="75" t="str">
        <f>IF(T629&lt;&gt;0,T629&amp;"_"&amp;COUNTIF($T$2:T629,T629),"")</f>
        <v>02CD08S229_6</v>
      </c>
      <c r="B629" s="79" t="s">
        <v>73</v>
      </c>
      <c r="C629" s="75" t="s">
        <v>2203</v>
      </c>
      <c r="D629" s="79" t="s">
        <v>180</v>
      </c>
      <c r="E629" s="75" t="s">
        <v>487</v>
      </c>
      <c r="F629" s="81" t="s">
        <v>1525</v>
      </c>
      <c r="G629" s="75" t="s">
        <v>4605</v>
      </c>
      <c r="H629" s="75">
        <v>1</v>
      </c>
      <c r="I629" s="75">
        <v>2</v>
      </c>
      <c r="J629" s="75">
        <v>3</v>
      </c>
      <c r="K629" s="75">
        <v>4</v>
      </c>
      <c r="L629" s="75">
        <v>4</v>
      </c>
      <c r="M629" s="75">
        <v>0.25</v>
      </c>
      <c r="N629" s="75">
        <v>0.5</v>
      </c>
      <c r="O629" s="75">
        <v>0.75</v>
      </c>
      <c r="P629" s="75">
        <v>1</v>
      </c>
      <c r="Q629" s="75">
        <v>0</v>
      </c>
      <c r="R629" s="75">
        <v>0</v>
      </c>
      <c r="S629" s="75">
        <v>0.75</v>
      </c>
      <c r="T629" s="80" t="str">
        <f t="shared" si="9"/>
        <v>02CD08S229</v>
      </c>
    </row>
    <row r="630" spans="1:20" s="117" customFormat="1" hidden="1">
      <c r="A630" s="75" t="str">
        <f>IF(T630&lt;&gt;0,T630&amp;"_"&amp;COUNTIF($T$2:T630,T630),"")</f>
        <v>02CD08S229_7</v>
      </c>
      <c r="B630" s="79" t="s">
        <v>73</v>
      </c>
      <c r="C630" s="75" t="s">
        <v>2203</v>
      </c>
      <c r="D630" s="79" t="s">
        <v>180</v>
      </c>
      <c r="E630" s="75" t="s">
        <v>487</v>
      </c>
      <c r="F630" s="81" t="s">
        <v>1526</v>
      </c>
      <c r="G630" s="75" t="s">
        <v>4606</v>
      </c>
      <c r="H630" s="75">
        <v>50</v>
      </c>
      <c r="I630" s="75">
        <v>100</v>
      </c>
      <c r="J630" s="75">
        <v>150</v>
      </c>
      <c r="K630" s="75">
        <v>200</v>
      </c>
      <c r="L630" s="75">
        <v>200</v>
      </c>
      <c r="M630" s="75">
        <v>0.25</v>
      </c>
      <c r="N630" s="75">
        <v>0.5</v>
      </c>
      <c r="O630" s="75">
        <v>0.75</v>
      </c>
      <c r="P630" s="75">
        <v>1</v>
      </c>
      <c r="Q630" s="75">
        <v>0</v>
      </c>
      <c r="R630" s="75">
        <v>0</v>
      </c>
      <c r="S630" s="75">
        <v>1</v>
      </c>
      <c r="T630" s="80" t="str">
        <f t="shared" si="9"/>
        <v>02CD08S229</v>
      </c>
    </row>
    <row r="631" spans="1:20" s="117" customFormat="1" hidden="1">
      <c r="A631" s="75" t="str">
        <f>IF(T631&lt;&gt;0,T631&amp;"_"&amp;COUNTIF($T$2:T631,T631),"")</f>
        <v>02CD08S229_8</v>
      </c>
      <c r="B631" s="79" t="s">
        <v>73</v>
      </c>
      <c r="C631" s="75" t="s">
        <v>2203</v>
      </c>
      <c r="D631" s="79" t="s">
        <v>180</v>
      </c>
      <c r="E631" s="75" t="s">
        <v>487</v>
      </c>
      <c r="F631" s="81" t="s">
        <v>1527</v>
      </c>
      <c r="G631" s="75" t="s">
        <v>4607</v>
      </c>
      <c r="H631" s="75">
        <v>1</v>
      </c>
      <c r="I631" s="75">
        <v>2</v>
      </c>
      <c r="J631" s="75">
        <v>3</v>
      </c>
      <c r="K631" s="75">
        <v>4</v>
      </c>
      <c r="L631" s="75">
        <v>4</v>
      </c>
      <c r="M631" s="75">
        <v>0.25</v>
      </c>
      <c r="N631" s="75">
        <v>0.5</v>
      </c>
      <c r="O631" s="75">
        <v>0.75</v>
      </c>
      <c r="P631" s="75">
        <v>1</v>
      </c>
      <c r="Q631" s="75">
        <v>0</v>
      </c>
      <c r="R631" s="75">
        <v>0</v>
      </c>
      <c r="S631" s="75">
        <v>0.75</v>
      </c>
      <c r="T631" s="80" t="str">
        <f t="shared" si="9"/>
        <v>02CD08S229</v>
      </c>
    </row>
    <row r="632" spans="1:20" hidden="1">
      <c r="A632" s="75" t="str">
        <f>IF(T632&lt;&gt;0,T632&amp;"_"&amp;COUNTIF($T$2:T632,T632),"")</f>
        <v>02CD08U048_1</v>
      </c>
      <c r="B632" s="79" t="s">
        <v>73</v>
      </c>
      <c r="C632" s="75" t="s">
        <v>2203</v>
      </c>
      <c r="D632" s="79" t="s">
        <v>181</v>
      </c>
      <c r="E632" s="75" t="s">
        <v>493</v>
      </c>
      <c r="F632" s="117" t="s">
        <v>1512</v>
      </c>
      <c r="G632" s="117" t="s">
        <v>2912</v>
      </c>
      <c r="H632" s="117">
        <v>0</v>
      </c>
      <c r="I632" s="117">
        <v>200</v>
      </c>
      <c r="J632" s="117">
        <v>490</v>
      </c>
      <c r="K632" s="117">
        <v>490</v>
      </c>
      <c r="L632" s="117">
        <v>490</v>
      </c>
      <c r="M632" s="117">
        <v>0</v>
      </c>
      <c r="N632" s="117">
        <v>0.40816326530612246</v>
      </c>
      <c r="O632" s="117">
        <v>1</v>
      </c>
      <c r="P632" s="117">
        <v>1</v>
      </c>
      <c r="Q632" s="75">
        <v>1</v>
      </c>
      <c r="R632" s="75">
        <v>1</v>
      </c>
      <c r="S632" s="75">
        <v>1</v>
      </c>
      <c r="T632" s="80" t="str">
        <f t="shared" si="9"/>
        <v>02CD08U048</v>
      </c>
    </row>
    <row r="633" spans="1:20" hidden="1">
      <c r="A633" s="75" t="str">
        <f>IF(T633&lt;&gt;0,T633&amp;"_"&amp;COUNTIF($T$2:T633,T633),"")</f>
        <v>02CD08U048_2</v>
      </c>
      <c r="B633" s="79" t="s">
        <v>73</v>
      </c>
      <c r="C633" s="75" t="s">
        <v>2203</v>
      </c>
      <c r="D633" s="79" t="s">
        <v>181</v>
      </c>
      <c r="E633" s="75" t="s">
        <v>493</v>
      </c>
      <c r="F633" s="117" t="s">
        <v>1514</v>
      </c>
      <c r="G633" s="117" t="s">
        <v>2913</v>
      </c>
      <c r="H633" s="117">
        <v>120</v>
      </c>
      <c r="I633" s="117">
        <v>187</v>
      </c>
      <c r="J633" s="117">
        <v>187</v>
      </c>
      <c r="K633" s="117">
        <v>187</v>
      </c>
      <c r="L633" s="117">
        <v>120</v>
      </c>
      <c r="M633" s="117">
        <v>1</v>
      </c>
      <c r="N633" s="117">
        <v>1.5583333333333333</v>
      </c>
      <c r="O633" s="117">
        <v>1.5583333333333333</v>
      </c>
      <c r="P633" s="117">
        <v>1.5583333333333333</v>
      </c>
      <c r="Q633" s="75">
        <v>1</v>
      </c>
      <c r="R633" s="75">
        <v>1</v>
      </c>
      <c r="S633" s="75">
        <v>1.5583333333333333</v>
      </c>
      <c r="T633" s="80" t="str">
        <f t="shared" si="9"/>
        <v>02CD08U048</v>
      </c>
    </row>
    <row r="634" spans="1:20" hidden="1">
      <c r="A634" s="75" t="str">
        <f>IF(T634&lt;&gt;0,T634&amp;"_"&amp;COUNTIF($T$2:T634,T634),"")</f>
        <v>02CD08U048_3</v>
      </c>
      <c r="B634" s="79" t="s">
        <v>73</v>
      </c>
      <c r="C634" s="75" t="s">
        <v>2203</v>
      </c>
      <c r="D634" s="79" t="s">
        <v>181</v>
      </c>
      <c r="E634" s="75" t="s">
        <v>493</v>
      </c>
      <c r="F634" s="117" t="s">
        <v>1518</v>
      </c>
      <c r="G634" s="117" t="s">
        <v>4609</v>
      </c>
      <c r="H634" s="117">
        <v>0</v>
      </c>
      <c r="I634" s="117">
        <v>0</v>
      </c>
      <c r="J634" s="117">
        <v>0</v>
      </c>
      <c r="K634" s="117">
        <v>460</v>
      </c>
      <c r="L634" s="117">
        <v>460</v>
      </c>
      <c r="M634" s="117">
        <v>0</v>
      </c>
      <c r="N634" s="117">
        <v>0</v>
      </c>
      <c r="O634" s="117">
        <v>0</v>
      </c>
      <c r="P634" s="117">
        <v>1</v>
      </c>
      <c r="Q634" s="75"/>
      <c r="R634" s="75"/>
      <c r="S634" s="75">
        <v>0</v>
      </c>
      <c r="T634" s="80" t="str">
        <f t="shared" si="9"/>
        <v>02CD08U048</v>
      </c>
    </row>
    <row r="635" spans="1:20" hidden="1">
      <c r="A635" s="75" t="str">
        <f>IF(T635&lt;&gt;0,T635&amp;"_"&amp;COUNTIF($T$2:T635,T635),"")</f>
        <v>02CD08U048_4</v>
      </c>
      <c r="B635" s="79" t="s">
        <v>73</v>
      </c>
      <c r="C635" s="75" t="s">
        <v>2203</v>
      </c>
      <c r="D635" s="79" t="s">
        <v>181</v>
      </c>
      <c r="E635" s="75" t="s">
        <v>493</v>
      </c>
      <c r="F635" s="117" t="s">
        <v>1520</v>
      </c>
      <c r="G635" s="117" t="s">
        <v>4610</v>
      </c>
      <c r="H635" s="117">
        <v>3</v>
      </c>
      <c r="I635" s="117">
        <v>6</v>
      </c>
      <c r="J635" s="117">
        <v>9</v>
      </c>
      <c r="K635" s="117">
        <v>12</v>
      </c>
      <c r="L635" s="117">
        <v>12</v>
      </c>
      <c r="M635" s="117">
        <v>0.25</v>
      </c>
      <c r="N635" s="117">
        <v>0.5</v>
      </c>
      <c r="O635" s="117">
        <v>0.75</v>
      </c>
      <c r="P635" s="117">
        <v>1</v>
      </c>
      <c r="Q635" s="75"/>
      <c r="R635" s="75"/>
      <c r="S635" s="75">
        <v>0.75</v>
      </c>
      <c r="T635" s="80" t="str">
        <f t="shared" si="9"/>
        <v>02CD08U048</v>
      </c>
    </row>
    <row r="636" spans="1:20" s="75" customFormat="1" hidden="1">
      <c r="A636" s="75" t="str">
        <f>IF(T636&lt;&gt;0,T636&amp;"_"&amp;COUNTIF($T$2:T636,T636),"")</f>
        <v>02CD09E187_1</v>
      </c>
      <c r="B636" s="79" t="s">
        <v>74</v>
      </c>
      <c r="C636" s="75" t="s">
        <v>2204</v>
      </c>
      <c r="D636" s="79" t="s">
        <v>172</v>
      </c>
      <c r="E636" s="75" t="s">
        <v>2805</v>
      </c>
      <c r="F636" s="75" t="s">
        <v>1512</v>
      </c>
      <c r="G636" s="75" t="s">
        <v>4611</v>
      </c>
      <c r="H636" s="120">
        <v>467723</v>
      </c>
      <c r="I636" s="120">
        <v>935446</v>
      </c>
      <c r="J636" s="120">
        <v>1403169</v>
      </c>
      <c r="K636" s="120">
        <v>1871000</v>
      </c>
      <c r="L636" s="120">
        <v>1871000</v>
      </c>
      <c r="M636" s="120">
        <v>0.24998556921432388</v>
      </c>
      <c r="N636" s="120">
        <v>0.49997113842864777</v>
      </c>
      <c r="O636" s="120">
        <v>0.74995670764297162</v>
      </c>
      <c r="P636" s="120">
        <v>1</v>
      </c>
      <c r="Q636" s="75">
        <v>0.23465</v>
      </c>
      <c r="R636" s="75">
        <v>0.46929999999999999</v>
      </c>
      <c r="S636" s="75">
        <v>0.74995670764297162</v>
      </c>
      <c r="T636" s="75" t="str">
        <f t="shared" si="9"/>
        <v>02CD09E187</v>
      </c>
    </row>
    <row r="637" spans="1:20" s="75" customFormat="1" hidden="1">
      <c r="A637" s="75" t="str">
        <f>IF(T637&lt;&gt;0,T637&amp;"_"&amp;COUNTIF($T$2:T637,T637),"")</f>
        <v>02CD09E187_2</v>
      </c>
      <c r="B637" s="79" t="s">
        <v>74</v>
      </c>
      <c r="C637" s="75" t="s">
        <v>2204</v>
      </c>
      <c r="D637" s="79" t="s">
        <v>172</v>
      </c>
      <c r="E637" s="75" t="s">
        <v>2805</v>
      </c>
      <c r="F637" s="75" t="s">
        <v>1514</v>
      </c>
      <c r="G637" s="75" t="s">
        <v>4612</v>
      </c>
      <c r="H637" s="120">
        <v>12</v>
      </c>
      <c r="I637" s="120">
        <v>12</v>
      </c>
      <c r="J637" s="120">
        <v>12</v>
      </c>
      <c r="K637" s="120">
        <v>12</v>
      </c>
      <c r="L637" s="120">
        <v>12</v>
      </c>
      <c r="M637" s="120">
        <v>1</v>
      </c>
      <c r="N637" s="120">
        <v>1</v>
      </c>
      <c r="O637" s="120">
        <v>1</v>
      </c>
      <c r="P637" s="120">
        <v>1</v>
      </c>
      <c r="Q637" s="75">
        <v>0.22807017543859648</v>
      </c>
      <c r="R637" s="75">
        <v>0.45614035087719296</v>
      </c>
      <c r="S637" s="75">
        <v>0.75</v>
      </c>
      <c r="T637" s="75" t="str">
        <f t="shared" si="9"/>
        <v>02CD09E187</v>
      </c>
    </row>
    <row r="638" spans="1:20" s="75" customFormat="1" hidden="1">
      <c r="A638" s="75" t="str">
        <f>IF(T638&lt;&gt;0,T638&amp;"_"&amp;COUNTIF($T$2:T638,T638),"")</f>
        <v>02CD09E187_3</v>
      </c>
      <c r="B638" s="79" t="s">
        <v>74</v>
      </c>
      <c r="C638" s="75" t="s">
        <v>2204</v>
      </c>
      <c r="D638" s="79" t="s">
        <v>172</v>
      </c>
      <c r="E638" s="75" t="s">
        <v>2805</v>
      </c>
      <c r="F638" s="75" t="s">
        <v>1518</v>
      </c>
      <c r="G638" s="75" t="s">
        <v>4613</v>
      </c>
      <c r="H638" s="120">
        <v>95959</v>
      </c>
      <c r="I638" s="120">
        <v>191919</v>
      </c>
      <c r="J638" s="120">
        <v>287879</v>
      </c>
      <c r="K638" s="120">
        <v>575758</v>
      </c>
      <c r="L638" s="120">
        <v>575758</v>
      </c>
      <c r="M638" s="120">
        <v>0.16666550877278302</v>
      </c>
      <c r="N638" s="120">
        <v>0.33333275438639148</v>
      </c>
      <c r="O638" s="120">
        <v>0.5</v>
      </c>
      <c r="P638" s="120">
        <v>1</v>
      </c>
      <c r="Q638" s="75">
        <v>0</v>
      </c>
      <c r="R638" s="75">
        <v>0</v>
      </c>
      <c r="S638" s="75">
        <v>0.5</v>
      </c>
      <c r="T638" s="75" t="str">
        <f t="shared" si="9"/>
        <v>02CD09E187</v>
      </c>
    </row>
    <row r="639" spans="1:20" s="75" customFormat="1" hidden="1">
      <c r="A639" s="75" t="str">
        <f>IF(T639&lt;&gt;0,T639&amp;"_"&amp;COUNTIF($T$2:T639,T639),"")</f>
        <v>02CD09E187_4</v>
      </c>
      <c r="B639" s="79" t="s">
        <v>74</v>
      </c>
      <c r="C639" s="75" t="s">
        <v>2204</v>
      </c>
      <c r="D639" s="79" t="s">
        <v>172</v>
      </c>
      <c r="E639" s="75" t="s">
        <v>2805</v>
      </c>
      <c r="F639" s="75" t="s">
        <v>1520</v>
      </c>
      <c r="G639" s="75" t="s">
        <v>4614</v>
      </c>
      <c r="H639" s="120">
        <v>7500</v>
      </c>
      <c r="I639" s="120">
        <v>15000</v>
      </c>
      <c r="J639" s="120">
        <v>22500</v>
      </c>
      <c r="K639" s="120">
        <v>30000</v>
      </c>
      <c r="L639" s="120">
        <v>30000</v>
      </c>
      <c r="M639" s="120">
        <v>0.25</v>
      </c>
      <c r="N639" s="120">
        <v>0.5</v>
      </c>
      <c r="O639" s="120">
        <v>0.75</v>
      </c>
      <c r="P639" s="120">
        <v>1</v>
      </c>
      <c r="Q639" s="75">
        <v>0</v>
      </c>
      <c r="R639" s="75">
        <v>0</v>
      </c>
      <c r="S639" s="75">
        <v>0.71666666666666667</v>
      </c>
      <c r="T639" s="75" t="str">
        <f t="shared" si="9"/>
        <v>02CD09E187</v>
      </c>
    </row>
    <row r="640" spans="1:20" s="75" customFormat="1" hidden="1">
      <c r="A640" s="75" t="str">
        <f>IF(T640&lt;&gt;0,T640&amp;"_"&amp;COUNTIF($T$2:T640,T640),"")</f>
        <v>02CD09E187_5</v>
      </c>
      <c r="B640" s="79" t="s">
        <v>74</v>
      </c>
      <c r="C640" s="75" t="s">
        <v>2204</v>
      </c>
      <c r="D640" s="79" t="s">
        <v>172</v>
      </c>
      <c r="E640" s="75" t="s">
        <v>2805</v>
      </c>
      <c r="F640" s="75" t="s">
        <v>1523</v>
      </c>
      <c r="G640" s="75" t="s">
        <v>4615</v>
      </c>
      <c r="H640" s="120">
        <v>479148</v>
      </c>
      <c r="I640" s="120">
        <v>958296</v>
      </c>
      <c r="J640" s="120">
        <v>1437333</v>
      </c>
      <c r="K640" s="120">
        <v>1916595.04</v>
      </c>
      <c r="L640" s="120">
        <v>1916595.04</v>
      </c>
      <c r="M640" s="120">
        <v>0.24999960346344213</v>
      </c>
      <c r="N640" s="120">
        <v>0.49999920692688427</v>
      </c>
      <c r="O640" s="120">
        <v>0.7499408951825316</v>
      </c>
      <c r="P640" s="120">
        <v>1</v>
      </c>
      <c r="Q640" s="75">
        <v>0.25159817351598174</v>
      </c>
      <c r="R640" s="75">
        <v>0.50319634703196348</v>
      </c>
      <c r="S640" s="75">
        <v>0.71481506077569734</v>
      </c>
      <c r="T640" s="75" t="str">
        <f t="shared" si="9"/>
        <v>02CD09E187</v>
      </c>
    </row>
    <row r="641" spans="1:20" s="75" customFormat="1" hidden="1">
      <c r="A641" s="75" t="str">
        <f>IF(T641&lt;&gt;0,T641&amp;"_"&amp;COUNTIF($T$2:T641,T641),"")</f>
        <v>02CD09E187_6</v>
      </c>
      <c r="B641" s="79" t="s">
        <v>74</v>
      </c>
      <c r="C641" s="75" t="s">
        <v>2204</v>
      </c>
      <c r="D641" s="79" t="s">
        <v>172</v>
      </c>
      <c r="E641" s="75" t="s">
        <v>2805</v>
      </c>
      <c r="F641" s="75" t="s">
        <v>1525</v>
      </c>
      <c r="G641" s="75" t="s">
        <v>4616</v>
      </c>
      <c r="H641" s="120">
        <v>7500</v>
      </c>
      <c r="I641" s="120">
        <v>15000</v>
      </c>
      <c r="J641" s="120">
        <v>22500</v>
      </c>
      <c r="K641" s="120">
        <v>30000</v>
      </c>
      <c r="L641" s="120">
        <v>30000</v>
      </c>
      <c r="M641" s="120">
        <v>0.25</v>
      </c>
      <c r="N641" s="120">
        <v>0.5</v>
      </c>
      <c r="O641" s="120">
        <v>0.75</v>
      </c>
      <c r="P641" s="120">
        <v>1</v>
      </c>
      <c r="Q641" s="75">
        <v>0.21875</v>
      </c>
      <c r="R641" s="75">
        <v>0.4375</v>
      </c>
      <c r="S641" s="75">
        <v>0.75</v>
      </c>
      <c r="T641" s="75" t="str">
        <f t="shared" si="9"/>
        <v>02CD09E187</v>
      </c>
    </row>
    <row r="642" spans="1:20" s="75" customFormat="1" hidden="1">
      <c r="A642" s="75" t="str">
        <f>IF(T642&lt;&gt;0,T642&amp;"_"&amp;COUNTIF($T$2:T642,T642),"")</f>
        <v>02CD09E187_7</v>
      </c>
      <c r="B642" s="79" t="s">
        <v>74</v>
      </c>
      <c r="C642" s="75" t="s">
        <v>2204</v>
      </c>
      <c r="D642" s="79" t="s">
        <v>172</v>
      </c>
      <c r="E642" s="75" t="s">
        <v>2805</v>
      </c>
      <c r="F642" s="75" t="s">
        <v>1526</v>
      </c>
      <c r="G642" s="75" t="s">
        <v>4617</v>
      </c>
      <c r="H642" s="120">
        <v>544</v>
      </c>
      <c r="I642" s="120">
        <v>1088</v>
      </c>
      <c r="J642" s="120">
        <v>1632</v>
      </c>
      <c r="K642" s="120">
        <v>2178</v>
      </c>
      <c r="L642" s="120">
        <v>2178</v>
      </c>
      <c r="M642" s="120">
        <v>0.2497704315886134</v>
      </c>
      <c r="N642" s="120">
        <v>0.49954086317722679</v>
      </c>
      <c r="O642" s="120">
        <v>0.74931129476584024</v>
      </c>
      <c r="P642" s="120">
        <v>1</v>
      </c>
      <c r="Q642" s="75">
        <v>0</v>
      </c>
      <c r="R642" s="75">
        <v>0</v>
      </c>
      <c r="S642" s="75">
        <v>0.80853994490358128</v>
      </c>
      <c r="T642" s="75" t="str">
        <f t="shared" si="9"/>
        <v>02CD09E187</v>
      </c>
    </row>
    <row r="643" spans="1:20" hidden="1">
      <c r="A643" s="75" t="str">
        <f>IF(T643&lt;&gt;0,T643&amp;"_"&amp;COUNTIF($T$2:T643,T643),"")</f>
        <v>02CD09E187_8</v>
      </c>
      <c r="B643" s="79" t="s">
        <v>74</v>
      </c>
      <c r="C643" s="75" t="s">
        <v>2204</v>
      </c>
      <c r="D643" s="79" t="s">
        <v>172</v>
      </c>
      <c r="E643" s="75" t="s">
        <v>2805</v>
      </c>
      <c r="F643" s="75" t="s">
        <v>1527</v>
      </c>
      <c r="G643" s="117" t="s">
        <v>4618</v>
      </c>
      <c r="H643" s="120">
        <v>7500</v>
      </c>
      <c r="I643" s="120">
        <v>15000</v>
      </c>
      <c r="J643" s="120">
        <v>22500</v>
      </c>
      <c r="K643" s="120">
        <v>30000</v>
      </c>
      <c r="L643" s="120">
        <v>30000</v>
      </c>
      <c r="M643" s="120">
        <v>0.25</v>
      </c>
      <c r="N643" s="120">
        <v>0.5</v>
      </c>
      <c r="O643" s="120">
        <v>0.75</v>
      </c>
      <c r="P643" s="120">
        <v>1</v>
      </c>
      <c r="Q643" s="75">
        <v>0</v>
      </c>
      <c r="R643" s="75">
        <v>0</v>
      </c>
      <c r="S643" s="75">
        <v>0.73333333333333328</v>
      </c>
      <c r="T643" s="75" t="str">
        <f t="shared" si="9"/>
        <v>02CD09E187</v>
      </c>
    </row>
    <row r="644" spans="1:20" hidden="1">
      <c r="A644" s="75" t="str">
        <f>IF(T644&lt;&gt;0,T644&amp;"_"&amp;COUNTIF($T$2:T644,T644),"")</f>
        <v>02CD09E187_9</v>
      </c>
      <c r="B644" s="79" t="s">
        <v>74</v>
      </c>
      <c r="C644" s="75" t="s">
        <v>2204</v>
      </c>
      <c r="D644" s="79" t="s">
        <v>172</v>
      </c>
      <c r="E644" s="75" t="s">
        <v>2805</v>
      </c>
      <c r="F644" s="75" t="s">
        <v>1528</v>
      </c>
      <c r="G644" s="117" t="s">
        <v>4619</v>
      </c>
      <c r="H644" s="120">
        <v>125350</v>
      </c>
      <c r="I644" s="120">
        <v>250700</v>
      </c>
      <c r="J644" s="120">
        <v>376050</v>
      </c>
      <c r="K644" s="120">
        <v>501400</v>
      </c>
      <c r="L644" s="120">
        <v>501400</v>
      </c>
      <c r="M644" s="120">
        <v>0.25</v>
      </c>
      <c r="N644" s="120">
        <v>0.5</v>
      </c>
      <c r="O644" s="120">
        <v>0.75</v>
      </c>
      <c r="P644" s="120">
        <v>1</v>
      </c>
      <c r="Q644" s="75">
        <v>0</v>
      </c>
      <c r="R644" s="75">
        <v>0</v>
      </c>
      <c r="S644" s="75">
        <v>0.63749190267251699</v>
      </c>
      <c r="T644" s="75" t="str">
        <f t="shared" si="9"/>
        <v>02CD09E187</v>
      </c>
    </row>
    <row r="645" spans="1:20" hidden="1">
      <c r="A645" s="75" t="str">
        <f>IF(T645&lt;&gt;0,T645&amp;"_"&amp;COUNTIF($T$2:T645,T645),"")</f>
        <v>02CD09E187_10</v>
      </c>
      <c r="B645" s="79" t="s">
        <v>74</v>
      </c>
      <c r="C645" s="75" t="s">
        <v>2204</v>
      </c>
      <c r="D645" s="79" t="s">
        <v>172</v>
      </c>
      <c r="E645" s="75" t="s">
        <v>2805</v>
      </c>
      <c r="F645" s="75" t="s">
        <v>1529</v>
      </c>
      <c r="G645" s="117" t="s">
        <v>4620</v>
      </c>
      <c r="H645" s="120">
        <v>12</v>
      </c>
      <c r="I645" s="120">
        <v>12</v>
      </c>
      <c r="J645" s="120">
        <v>12</v>
      </c>
      <c r="K645" s="120">
        <v>12</v>
      </c>
      <c r="L645" s="120">
        <v>12</v>
      </c>
      <c r="M645" s="120">
        <v>1</v>
      </c>
      <c r="N645" s="120">
        <v>1</v>
      </c>
      <c r="O645" s="120">
        <v>1</v>
      </c>
      <c r="P645" s="120">
        <v>1</v>
      </c>
      <c r="Q645" s="75">
        <v>0</v>
      </c>
      <c r="R645" s="75">
        <v>0</v>
      </c>
      <c r="S645" s="75">
        <v>0.75</v>
      </c>
      <c r="T645" s="75" t="str">
        <f t="shared" si="9"/>
        <v>02CD09E187</v>
      </c>
    </row>
    <row r="646" spans="1:20" hidden="1">
      <c r="A646" s="75" t="str">
        <f>IF(T646&lt;&gt;0,T646&amp;"_"&amp;COUNTIF($T$2:T646,T646),"")</f>
        <v>02CD09E188_1</v>
      </c>
      <c r="B646" s="79" t="s">
        <v>74</v>
      </c>
      <c r="C646" s="75" t="s">
        <v>2204</v>
      </c>
      <c r="D646" s="79" t="s">
        <v>173</v>
      </c>
      <c r="E646" s="75" t="s">
        <v>2811</v>
      </c>
      <c r="F646" s="117" t="s">
        <v>1512</v>
      </c>
      <c r="G646" s="117" t="s">
        <v>4621</v>
      </c>
      <c r="H646" s="120">
        <v>8500</v>
      </c>
      <c r="I646" s="120">
        <v>17000</v>
      </c>
      <c r="J646" s="120">
        <v>26000</v>
      </c>
      <c r="K646" s="120">
        <v>35000</v>
      </c>
      <c r="L646" s="120">
        <v>35000</v>
      </c>
      <c r="M646" s="120">
        <v>0.24285714285714285</v>
      </c>
      <c r="N646" s="120">
        <v>0.48571428571428571</v>
      </c>
      <c r="O646" s="120">
        <v>0.74285714285714288</v>
      </c>
      <c r="P646" s="120">
        <v>1</v>
      </c>
      <c r="Q646" s="75">
        <v>0</v>
      </c>
      <c r="R646" s="75">
        <v>0</v>
      </c>
      <c r="S646" s="75">
        <v>0.73925714285714283</v>
      </c>
      <c r="T646" s="75" t="str">
        <f t="shared" si="9"/>
        <v>02CD09E188</v>
      </c>
    </row>
    <row r="647" spans="1:20" hidden="1">
      <c r="A647" s="75" t="str">
        <f>IF(T647&lt;&gt;0,T647&amp;"_"&amp;COUNTIF($T$2:T647,T647),"")</f>
        <v>02CD09E188_2</v>
      </c>
      <c r="B647" s="79" t="s">
        <v>74</v>
      </c>
      <c r="C647" s="75" t="s">
        <v>2204</v>
      </c>
      <c r="D647" s="79" t="s">
        <v>173</v>
      </c>
      <c r="E647" s="75" t="s">
        <v>2811</v>
      </c>
      <c r="F647" s="117" t="s">
        <v>2037</v>
      </c>
      <c r="G647" s="117" t="s">
        <v>4622</v>
      </c>
      <c r="H647" s="120">
        <v>1</v>
      </c>
      <c r="I647" s="120">
        <v>1</v>
      </c>
      <c r="J647" s="120">
        <v>1</v>
      </c>
      <c r="K647" s="120">
        <v>1</v>
      </c>
      <c r="L647" s="120">
        <v>1</v>
      </c>
      <c r="M647" s="120">
        <v>1</v>
      </c>
      <c r="N647" s="120">
        <v>1</v>
      </c>
      <c r="O647" s="120">
        <v>1</v>
      </c>
      <c r="P647" s="120">
        <v>1</v>
      </c>
      <c r="Q647" s="75">
        <v>0</v>
      </c>
      <c r="R647" s="75">
        <v>0</v>
      </c>
      <c r="S647" s="75">
        <v>1</v>
      </c>
      <c r="T647" s="75" t="str">
        <f t="shared" si="9"/>
        <v>02CD09E188</v>
      </c>
    </row>
    <row r="648" spans="1:20" hidden="1">
      <c r="A648" s="75" t="str">
        <f>IF(T648&lt;&gt;0,T648&amp;"_"&amp;COUNTIF($T$2:T648,T648),"")</f>
        <v>02CD09E188_3</v>
      </c>
      <c r="B648" s="79" t="s">
        <v>74</v>
      </c>
      <c r="C648" s="75" t="s">
        <v>2204</v>
      </c>
      <c r="D648" s="79" t="s">
        <v>173</v>
      </c>
      <c r="E648" s="75" t="s">
        <v>2811</v>
      </c>
      <c r="F648" s="117" t="s">
        <v>1835</v>
      </c>
      <c r="G648" s="117" t="s">
        <v>4623</v>
      </c>
      <c r="H648" s="120">
        <v>0</v>
      </c>
      <c r="I648" s="120">
        <v>0</v>
      </c>
      <c r="J648" s="120">
        <v>0</v>
      </c>
      <c r="K648" s="120">
        <v>1300</v>
      </c>
      <c r="L648" s="120">
        <v>1300</v>
      </c>
      <c r="M648" s="120">
        <v>0</v>
      </c>
      <c r="N648" s="120">
        <v>0</v>
      </c>
      <c r="O648" s="120">
        <v>0</v>
      </c>
      <c r="P648" s="120">
        <v>1</v>
      </c>
      <c r="Q648" s="75">
        <v>0</v>
      </c>
      <c r="R648" s="75">
        <v>0</v>
      </c>
      <c r="S648" s="75">
        <v>0</v>
      </c>
      <c r="T648" s="75" t="str">
        <f t="shared" si="9"/>
        <v>02CD09E188</v>
      </c>
    </row>
    <row r="649" spans="1:20" hidden="1">
      <c r="A649" s="75" t="str">
        <f>IF(T649&lt;&gt;0,T649&amp;"_"&amp;COUNTIF($T$2:T649,T649),"")</f>
        <v>02CD09E188_4</v>
      </c>
      <c r="B649" s="79" t="s">
        <v>74</v>
      </c>
      <c r="C649" s="75" t="s">
        <v>2204</v>
      </c>
      <c r="D649" s="79" t="s">
        <v>173</v>
      </c>
      <c r="E649" s="75" t="s">
        <v>2811</v>
      </c>
      <c r="F649" s="117" t="s">
        <v>1520</v>
      </c>
      <c r="G649" s="117" t="s">
        <v>1641</v>
      </c>
      <c r="H649" s="120">
        <v>1</v>
      </c>
      <c r="I649" s="120">
        <v>1</v>
      </c>
      <c r="J649" s="120">
        <v>1</v>
      </c>
      <c r="K649" s="120">
        <v>1</v>
      </c>
      <c r="L649" s="120">
        <v>1</v>
      </c>
      <c r="M649" s="120">
        <v>1</v>
      </c>
      <c r="N649" s="120">
        <v>1</v>
      </c>
      <c r="O649" s="120">
        <v>1</v>
      </c>
      <c r="P649" s="120">
        <v>1</v>
      </c>
      <c r="Q649" s="75">
        <v>0</v>
      </c>
      <c r="R649" s="75">
        <v>0</v>
      </c>
      <c r="S649" s="75">
        <v>1</v>
      </c>
      <c r="T649" s="75" t="str">
        <f t="shared" si="9"/>
        <v>02CD09E188</v>
      </c>
    </row>
    <row r="650" spans="1:20" s="117" customFormat="1" hidden="1">
      <c r="A650" s="75" t="str">
        <f>IF(T650&lt;&gt;0,T650&amp;"_"&amp;COUNTIF($T$2:T650,T650),"")</f>
        <v>02CD09E188_5</v>
      </c>
      <c r="B650" s="79" t="s">
        <v>74</v>
      </c>
      <c r="C650" s="75" t="s">
        <v>2204</v>
      </c>
      <c r="D650" s="79" t="s">
        <v>173</v>
      </c>
      <c r="E650" s="75" t="s">
        <v>2811</v>
      </c>
      <c r="F650" s="117" t="s">
        <v>1523</v>
      </c>
      <c r="G650" s="117" t="s">
        <v>4624</v>
      </c>
      <c r="H650" s="120">
        <v>0</v>
      </c>
      <c r="I650" s="120">
        <v>0</v>
      </c>
      <c r="J650" s="120">
        <v>0</v>
      </c>
      <c r="K650" s="120">
        <v>800</v>
      </c>
      <c r="L650" s="120">
        <v>800</v>
      </c>
      <c r="M650" s="120">
        <v>0</v>
      </c>
      <c r="N650" s="120">
        <v>0</v>
      </c>
      <c r="O650" s="120">
        <v>0</v>
      </c>
      <c r="P650" s="120">
        <v>1</v>
      </c>
      <c r="Q650" s="75">
        <v>0</v>
      </c>
      <c r="R650" s="75">
        <v>0</v>
      </c>
      <c r="S650" s="75">
        <v>0</v>
      </c>
      <c r="T650" s="75" t="str">
        <f t="shared" si="9"/>
        <v>02CD09E188</v>
      </c>
    </row>
    <row r="651" spans="1:20" s="117" customFormat="1" hidden="1">
      <c r="A651" s="75" t="str">
        <f>IF(T651&lt;&gt;0,T651&amp;"_"&amp;COUNTIF($T$2:T651,T651),"")</f>
        <v>02CD09E188_6</v>
      </c>
      <c r="B651" s="79" t="s">
        <v>74</v>
      </c>
      <c r="C651" s="75" t="s">
        <v>2204</v>
      </c>
      <c r="D651" s="79" t="s">
        <v>173</v>
      </c>
      <c r="E651" s="75" t="s">
        <v>2811</v>
      </c>
      <c r="F651" s="117" t="s">
        <v>1525</v>
      </c>
      <c r="G651" s="117" t="s">
        <v>1641</v>
      </c>
      <c r="H651" s="120">
        <v>1</v>
      </c>
      <c r="I651" s="120">
        <v>1</v>
      </c>
      <c r="J651" s="120">
        <v>1</v>
      </c>
      <c r="K651" s="120">
        <v>1</v>
      </c>
      <c r="L651" s="120">
        <v>1</v>
      </c>
      <c r="M651" s="120">
        <v>1</v>
      </c>
      <c r="N651" s="120">
        <v>1</v>
      </c>
      <c r="O651" s="120">
        <v>1</v>
      </c>
      <c r="P651" s="120">
        <v>1</v>
      </c>
      <c r="Q651" s="75">
        <v>0</v>
      </c>
      <c r="R651" s="75">
        <v>0</v>
      </c>
      <c r="S651" s="75">
        <v>1</v>
      </c>
      <c r="T651" s="75" t="str">
        <f t="shared" si="9"/>
        <v>02CD09E188</v>
      </c>
    </row>
    <row r="652" spans="1:20" s="117" customFormat="1" hidden="1">
      <c r="A652" s="75" t="str">
        <f>IF(T652&lt;&gt;0,T652&amp;"_"&amp;COUNTIF($T$2:T652,T652),"")</f>
        <v>02CD09E188_7</v>
      </c>
      <c r="B652" s="79" t="s">
        <v>74</v>
      </c>
      <c r="C652" s="75" t="s">
        <v>2204</v>
      </c>
      <c r="D652" s="79" t="s">
        <v>173</v>
      </c>
      <c r="E652" s="75" t="s">
        <v>2811</v>
      </c>
      <c r="F652" s="117" t="s">
        <v>1526</v>
      </c>
      <c r="G652" s="117" t="s">
        <v>4625</v>
      </c>
      <c r="H652" s="120">
        <v>112</v>
      </c>
      <c r="I652" s="120">
        <v>225</v>
      </c>
      <c r="J652" s="120">
        <v>336</v>
      </c>
      <c r="K652" s="120">
        <v>450</v>
      </c>
      <c r="L652" s="120">
        <v>450</v>
      </c>
      <c r="M652" s="120">
        <v>0.24888888888888888</v>
      </c>
      <c r="N652" s="120">
        <v>0.5</v>
      </c>
      <c r="O652" s="120">
        <v>0.7466666666666667</v>
      </c>
      <c r="P652" s="120">
        <v>1</v>
      </c>
      <c r="Q652" s="75">
        <v>0</v>
      </c>
      <c r="R652" s="75">
        <v>0</v>
      </c>
      <c r="S652" s="75">
        <v>0.74</v>
      </c>
      <c r="T652" s="75" t="str">
        <f t="shared" si="9"/>
        <v>02CD09E188</v>
      </c>
    </row>
    <row r="653" spans="1:20" s="117" customFormat="1" hidden="1">
      <c r="A653" s="75" t="str">
        <f>IF(T653&lt;&gt;0,T653&amp;"_"&amp;COUNTIF($T$2:T653,T653),"")</f>
        <v>02CD09E188_8</v>
      </c>
      <c r="B653" s="79" t="s">
        <v>74</v>
      </c>
      <c r="C653" s="75" t="s">
        <v>2204</v>
      </c>
      <c r="D653" s="79" t="s">
        <v>173</v>
      </c>
      <c r="E653" s="75" t="s">
        <v>2811</v>
      </c>
      <c r="F653" s="117" t="s">
        <v>1527</v>
      </c>
      <c r="G653" s="117" t="s">
        <v>4626</v>
      </c>
      <c r="H653" s="120">
        <v>1</v>
      </c>
      <c r="I653" s="120">
        <v>1</v>
      </c>
      <c r="J653" s="120">
        <v>1</v>
      </c>
      <c r="K653" s="120">
        <v>1</v>
      </c>
      <c r="L653" s="120">
        <v>1</v>
      </c>
      <c r="M653" s="120">
        <v>1</v>
      </c>
      <c r="N653" s="120">
        <v>1</v>
      </c>
      <c r="O653" s="120">
        <v>1</v>
      </c>
      <c r="P653" s="120">
        <v>1</v>
      </c>
      <c r="Q653" s="75">
        <v>0</v>
      </c>
      <c r="R653" s="75">
        <v>0</v>
      </c>
      <c r="S653" s="75">
        <v>1</v>
      </c>
      <c r="T653" s="75" t="str">
        <f t="shared" si="9"/>
        <v>02CD09E188</v>
      </c>
    </row>
    <row r="654" spans="1:20" s="117" customFormat="1" hidden="1">
      <c r="A654" s="75" t="str">
        <f>IF(T654&lt;&gt;0,T654&amp;"_"&amp;COUNTIF($T$2:T654,T654),"")</f>
        <v>02CD09E188_9</v>
      </c>
      <c r="B654" s="79" t="s">
        <v>74</v>
      </c>
      <c r="C654" s="75" t="s">
        <v>2204</v>
      </c>
      <c r="D654" s="79" t="s">
        <v>173</v>
      </c>
      <c r="E654" s="75" t="s">
        <v>2811</v>
      </c>
      <c r="F654" s="117" t="s">
        <v>1528</v>
      </c>
      <c r="G654" s="117" t="s">
        <v>4627</v>
      </c>
      <c r="H654" s="120">
        <v>0</v>
      </c>
      <c r="I654" s="120">
        <v>0</v>
      </c>
      <c r="J654" s="120">
        <v>0</v>
      </c>
      <c r="K654" s="120">
        <v>215</v>
      </c>
      <c r="L654" s="120">
        <v>215</v>
      </c>
      <c r="M654" s="120">
        <v>0</v>
      </c>
      <c r="N654" s="120">
        <v>0</v>
      </c>
      <c r="O654" s="120">
        <v>0</v>
      </c>
      <c r="P654" s="120">
        <v>1</v>
      </c>
      <c r="Q654" s="75">
        <v>0</v>
      </c>
      <c r="R654" s="75">
        <v>0</v>
      </c>
      <c r="S654" s="75">
        <v>0</v>
      </c>
      <c r="T654" s="75" t="str">
        <f t="shared" si="9"/>
        <v>02CD09E188</v>
      </c>
    </row>
    <row r="655" spans="1:20" s="117" customFormat="1" hidden="1">
      <c r="A655" s="75" t="str">
        <f>IF(T655&lt;&gt;0,T655&amp;"_"&amp;COUNTIF($T$2:T655,T655),"")</f>
        <v>02CD09E188_10</v>
      </c>
      <c r="B655" s="79" t="s">
        <v>74</v>
      </c>
      <c r="C655" s="75" t="s">
        <v>2204</v>
      </c>
      <c r="D655" s="79" t="s">
        <v>173</v>
      </c>
      <c r="E655" s="75" t="s">
        <v>2811</v>
      </c>
      <c r="F655" s="117" t="s">
        <v>1529</v>
      </c>
      <c r="G655" s="117" t="s">
        <v>4628</v>
      </c>
      <c r="H655" s="120">
        <v>1</v>
      </c>
      <c r="I655" s="120">
        <v>1</v>
      </c>
      <c r="J655" s="120">
        <v>1</v>
      </c>
      <c r="K655" s="120">
        <v>1</v>
      </c>
      <c r="L655" s="120">
        <v>1</v>
      </c>
      <c r="M655" s="120">
        <v>1</v>
      </c>
      <c r="N655" s="120">
        <v>1</v>
      </c>
      <c r="O655" s="120">
        <v>1</v>
      </c>
      <c r="P655" s="120">
        <v>1</v>
      </c>
      <c r="Q655" s="75">
        <v>0</v>
      </c>
      <c r="R655" s="75">
        <v>0</v>
      </c>
      <c r="S655" s="75">
        <v>0</v>
      </c>
      <c r="T655" s="75" t="str">
        <f t="shared" si="9"/>
        <v>02CD09E188</v>
      </c>
    </row>
    <row r="656" spans="1:20" s="117" customFormat="1" hidden="1">
      <c r="A656" s="75" t="str">
        <f>IF(T656&lt;&gt;0,T656&amp;"_"&amp;COUNTIF($T$2:T656,T656),"")</f>
        <v>02CD09E188_11</v>
      </c>
      <c r="B656" s="79" t="s">
        <v>74</v>
      </c>
      <c r="C656" s="75" t="s">
        <v>2204</v>
      </c>
      <c r="D656" s="79" t="s">
        <v>173</v>
      </c>
      <c r="E656" s="75" t="s">
        <v>2811</v>
      </c>
      <c r="F656" s="117" t="s">
        <v>1530</v>
      </c>
      <c r="G656" s="117" t="s">
        <v>4629</v>
      </c>
      <c r="H656" s="120">
        <v>90</v>
      </c>
      <c r="I656" s="120">
        <v>180</v>
      </c>
      <c r="J656" s="120">
        <v>270</v>
      </c>
      <c r="K656" s="120">
        <v>360</v>
      </c>
      <c r="L656" s="120">
        <v>360</v>
      </c>
      <c r="M656" s="120">
        <v>0.25</v>
      </c>
      <c r="N656" s="120">
        <v>0.5</v>
      </c>
      <c r="O656" s="120">
        <v>0.75</v>
      </c>
      <c r="P656" s="120">
        <v>1</v>
      </c>
      <c r="Q656" s="75">
        <v>0</v>
      </c>
      <c r="R656" s="75">
        <v>0</v>
      </c>
      <c r="S656" s="75">
        <v>0.7583333333333333</v>
      </c>
      <c r="T656" s="75" t="str">
        <f t="shared" si="9"/>
        <v>02CD09E188</v>
      </c>
    </row>
    <row r="657" spans="1:20" s="117" customFormat="1" hidden="1">
      <c r="A657" s="75" t="str">
        <f>IF(T657&lt;&gt;0,T657&amp;"_"&amp;COUNTIF($T$2:T657,T657),"")</f>
        <v>02CD09E188_12</v>
      </c>
      <c r="B657" s="79" t="s">
        <v>74</v>
      </c>
      <c r="C657" s="75" t="s">
        <v>2204</v>
      </c>
      <c r="D657" s="79" t="s">
        <v>173</v>
      </c>
      <c r="E657" s="75" t="s">
        <v>2811</v>
      </c>
      <c r="F657" s="117" t="s">
        <v>1531</v>
      </c>
      <c r="G657" s="117" t="s">
        <v>4630</v>
      </c>
      <c r="H657" s="120">
        <v>90</v>
      </c>
      <c r="I657" s="120">
        <v>180</v>
      </c>
      <c r="J657" s="120">
        <v>270</v>
      </c>
      <c r="K657" s="120">
        <v>360</v>
      </c>
      <c r="L657" s="120">
        <v>360</v>
      </c>
      <c r="M657" s="120">
        <v>0.25</v>
      </c>
      <c r="N657" s="120">
        <v>0.5</v>
      </c>
      <c r="O657" s="120">
        <v>0.75</v>
      </c>
      <c r="P657" s="120">
        <v>1</v>
      </c>
      <c r="Q657" s="75">
        <v>0</v>
      </c>
      <c r="R657" s="75">
        <v>0</v>
      </c>
      <c r="S657" s="75">
        <v>0.7583333333333333</v>
      </c>
      <c r="T657" s="75" t="str">
        <f t="shared" si="9"/>
        <v>02CD09E188</v>
      </c>
    </row>
    <row r="658" spans="1:20" hidden="1">
      <c r="A658" s="75" t="str">
        <f>IF(T658&lt;&gt;0,T658&amp;"_"&amp;COUNTIF($T$2:T658,T658),"")</f>
        <v>02CD09E189_1</v>
      </c>
      <c r="B658" s="79" t="s">
        <v>74</v>
      </c>
      <c r="C658" s="75" t="s">
        <v>2204</v>
      </c>
      <c r="D658" s="79" t="s">
        <v>174</v>
      </c>
      <c r="E658" s="75" t="s">
        <v>2470</v>
      </c>
      <c r="F658" s="117" t="s">
        <v>1512</v>
      </c>
      <c r="G658" s="117" t="s">
        <v>4631</v>
      </c>
      <c r="H658" s="117">
        <v>5819</v>
      </c>
      <c r="I658" s="117">
        <v>11637</v>
      </c>
      <c r="J658" s="117">
        <v>17455</v>
      </c>
      <c r="K658" s="117">
        <v>23216</v>
      </c>
      <c r="L658" s="117">
        <v>23216</v>
      </c>
      <c r="M658" s="117">
        <v>0.25064610613370092</v>
      </c>
      <c r="N658" s="117">
        <v>0.50124913852515507</v>
      </c>
      <c r="O658" s="117">
        <v>0.75185217091660927</v>
      </c>
      <c r="P658" s="117">
        <v>1</v>
      </c>
      <c r="Q658" s="75"/>
      <c r="R658" s="75"/>
      <c r="S658" s="75">
        <v>0.75185217091660927</v>
      </c>
      <c r="T658" s="75" t="str">
        <f t="shared" si="9"/>
        <v>02CD09E189</v>
      </c>
    </row>
    <row r="659" spans="1:20" hidden="1">
      <c r="A659" s="75" t="str">
        <f>IF(T659&lt;&gt;0,T659&amp;"_"&amp;COUNTIF($T$2:T659,T659),"")</f>
        <v>02CD09E189_2</v>
      </c>
      <c r="B659" s="79" t="s">
        <v>74</v>
      </c>
      <c r="C659" s="75" t="s">
        <v>2204</v>
      </c>
      <c r="D659" s="79" t="s">
        <v>174</v>
      </c>
      <c r="E659" s="75" t="s">
        <v>2470</v>
      </c>
      <c r="F659" s="117" t="s">
        <v>2037</v>
      </c>
      <c r="G659" s="117" t="s">
        <v>4632</v>
      </c>
      <c r="H659" s="117">
        <v>5819</v>
      </c>
      <c r="I659" s="117">
        <v>11637</v>
      </c>
      <c r="J659" s="117">
        <v>17455</v>
      </c>
      <c r="K659" s="117">
        <v>23216</v>
      </c>
      <c r="L659" s="117">
        <v>23216</v>
      </c>
      <c r="M659" s="117">
        <v>0.25064610613370092</v>
      </c>
      <c r="N659" s="117">
        <v>0.50124913852515507</v>
      </c>
      <c r="O659" s="117">
        <v>0.75185217091660927</v>
      </c>
      <c r="P659" s="117">
        <v>1</v>
      </c>
      <c r="Q659" s="75"/>
      <c r="R659" s="75"/>
      <c r="S659" s="75">
        <v>0.75185217091660927</v>
      </c>
      <c r="T659" s="75" t="str">
        <f t="shared" si="9"/>
        <v>02CD09E189</v>
      </c>
    </row>
    <row r="660" spans="1:20" s="117" customFormat="1" hidden="1">
      <c r="A660" s="75" t="str">
        <f>IF(T660&lt;&gt;0,T660&amp;"_"&amp;COUNTIF($T$2:T660,T660),"")</f>
        <v>02CD09E189_3</v>
      </c>
      <c r="B660" s="79" t="s">
        <v>74</v>
      </c>
      <c r="C660" s="75" t="s">
        <v>2204</v>
      </c>
      <c r="D660" s="79" t="s">
        <v>174</v>
      </c>
      <c r="E660" s="75" t="s">
        <v>2470</v>
      </c>
      <c r="F660" s="117" t="s">
        <v>1835</v>
      </c>
      <c r="G660" s="117" t="s">
        <v>4633</v>
      </c>
      <c r="H660" s="117">
        <v>275</v>
      </c>
      <c r="I660" s="117">
        <v>550</v>
      </c>
      <c r="J660" s="117">
        <v>825</v>
      </c>
      <c r="K660" s="117">
        <v>1100</v>
      </c>
      <c r="L660" s="117">
        <v>1100</v>
      </c>
      <c r="M660" s="117">
        <v>0.25</v>
      </c>
      <c r="N660" s="117">
        <v>0.5</v>
      </c>
      <c r="O660" s="117">
        <v>0.75</v>
      </c>
      <c r="P660" s="117">
        <v>1</v>
      </c>
      <c r="Q660" s="75"/>
      <c r="R660" s="75"/>
      <c r="S660" s="75">
        <v>0.81090909090909091</v>
      </c>
      <c r="T660" s="75" t="str">
        <f t="shared" si="9"/>
        <v>02CD09E189</v>
      </c>
    </row>
    <row r="661" spans="1:20" s="117" customFormat="1" hidden="1">
      <c r="A661" s="75" t="str">
        <f>IF(T661&lt;&gt;0,T661&amp;"_"&amp;COUNTIF($T$2:T661,T661),"")</f>
        <v>02CD09E189_4</v>
      </c>
      <c r="B661" s="79" t="s">
        <v>74</v>
      </c>
      <c r="C661" s="75" t="s">
        <v>2204</v>
      </c>
      <c r="D661" s="79" t="s">
        <v>174</v>
      </c>
      <c r="E661" s="75" t="s">
        <v>2470</v>
      </c>
      <c r="F661" s="117" t="s">
        <v>1520</v>
      </c>
      <c r="G661" s="117" t="s">
        <v>4724</v>
      </c>
      <c r="H661" s="117">
        <v>80</v>
      </c>
      <c r="I661" s="117">
        <v>160</v>
      </c>
      <c r="J661" s="117">
        <v>240</v>
      </c>
      <c r="K661" s="117">
        <v>320</v>
      </c>
      <c r="L661" s="117">
        <v>320</v>
      </c>
      <c r="M661" s="117">
        <v>0.25</v>
      </c>
      <c r="N661" s="117">
        <v>0.5</v>
      </c>
      <c r="O661" s="117">
        <v>0.75</v>
      </c>
      <c r="P661" s="117">
        <v>1</v>
      </c>
      <c r="Q661" s="75"/>
      <c r="R661" s="75"/>
      <c r="S661" s="75">
        <v>0.734375</v>
      </c>
      <c r="T661" s="75" t="str">
        <f t="shared" si="9"/>
        <v>02CD09E189</v>
      </c>
    </row>
    <row r="662" spans="1:20" s="117" customFormat="1" hidden="1">
      <c r="A662" s="75" t="str">
        <f>IF(T662&lt;&gt;0,T662&amp;"_"&amp;COUNTIF($T$2:T662,T662),"")</f>
        <v>02CD09E189_5</v>
      </c>
      <c r="B662" s="79" t="s">
        <v>74</v>
      </c>
      <c r="C662" s="75" t="s">
        <v>2204</v>
      </c>
      <c r="D662" s="79" t="s">
        <v>174</v>
      </c>
      <c r="E662" s="75" t="s">
        <v>2470</v>
      </c>
      <c r="F662" s="117" t="s">
        <v>1523</v>
      </c>
      <c r="G662" s="117" t="s">
        <v>4634</v>
      </c>
      <c r="H662" s="117">
        <v>2450</v>
      </c>
      <c r="I662" s="117">
        <v>4900</v>
      </c>
      <c r="J662" s="117">
        <v>7350</v>
      </c>
      <c r="K662" s="117">
        <v>9800</v>
      </c>
      <c r="L662" s="117">
        <v>9800</v>
      </c>
      <c r="M662" s="117">
        <v>0.25</v>
      </c>
      <c r="N662" s="117">
        <v>0.5</v>
      </c>
      <c r="O662" s="117">
        <v>0.75</v>
      </c>
      <c r="P662" s="117">
        <v>1</v>
      </c>
      <c r="Q662" s="75"/>
      <c r="R662" s="75"/>
      <c r="S662" s="75">
        <v>0.61755102040816323</v>
      </c>
      <c r="T662" s="75" t="str">
        <f t="shared" si="9"/>
        <v>02CD09E189</v>
      </c>
    </row>
    <row r="663" spans="1:20" s="117" customFormat="1" hidden="1">
      <c r="A663" s="75" t="str">
        <f>IF(T663&lt;&gt;0,T663&amp;"_"&amp;COUNTIF($T$2:T663,T663),"")</f>
        <v>02CD09E189_6</v>
      </c>
      <c r="B663" s="79" t="s">
        <v>74</v>
      </c>
      <c r="C663" s="75" t="s">
        <v>2204</v>
      </c>
      <c r="D663" s="79" t="s">
        <v>174</v>
      </c>
      <c r="E663" s="75" t="s">
        <v>2470</v>
      </c>
      <c r="F663" s="117" t="s">
        <v>1525</v>
      </c>
      <c r="G663" s="117" t="s">
        <v>4635</v>
      </c>
      <c r="H663" s="117">
        <v>2450</v>
      </c>
      <c r="I663" s="117">
        <v>4900</v>
      </c>
      <c r="J663" s="117">
        <v>7350</v>
      </c>
      <c r="K663" s="117">
        <v>9800</v>
      </c>
      <c r="L663" s="117">
        <v>9800</v>
      </c>
      <c r="M663" s="117">
        <v>0.25</v>
      </c>
      <c r="N663" s="117">
        <v>0.5</v>
      </c>
      <c r="O663" s="117">
        <v>0.75</v>
      </c>
      <c r="P663" s="117">
        <v>1</v>
      </c>
      <c r="Q663" s="75"/>
      <c r="R663" s="75"/>
      <c r="S663" s="75">
        <v>0.61755102040816323</v>
      </c>
      <c r="T663" s="75" t="str">
        <f t="shared" si="9"/>
        <v>02CD09E189</v>
      </c>
    </row>
    <row r="664" spans="1:20" s="117" customFormat="1" hidden="1">
      <c r="A664" s="75" t="str">
        <f>IF(T664&lt;&gt;0,T664&amp;"_"&amp;COUNTIF($T$2:T664,T664),"")</f>
        <v>02CD09E189_7</v>
      </c>
      <c r="B664" s="79" t="s">
        <v>74</v>
      </c>
      <c r="C664" s="75" t="s">
        <v>2204</v>
      </c>
      <c r="D664" s="79" t="s">
        <v>174</v>
      </c>
      <c r="E664" s="75" t="s">
        <v>2470</v>
      </c>
      <c r="F664" s="117" t="s">
        <v>1526</v>
      </c>
      <c r="G664" s="117" t="s">
        <v>4636</v>
      </c>
      <c r="H664" s="117">
        <v>1050</v>
      </c>
      <c r="I664" s="117">
        <v>2100</v>
      </c>
      <c r="J664" s="117">
        <v>3150</v>
      </c>
      <c r="K664" s="117">
        <v>4200</v>
      </c>
      <c r="L664" s="117">
        <v>4200</v>
      </c>
      <c r="M664" s="117">
        <v>0.25</v>
      </c>
      <c r="N664" s="117">
        <v>0.5</v>
      </c>
      <c r="O664" s="117">
        <v>0.75</v>
      </c>
      <c r="P664" s="117">
        <v>1</v>
      </c>
      <c r="Q664" s="75"/>
      <c r="R664" s="75"/>
      <c r="S664" s="75">
        <v>0.74904761904761907</v>
      </c>
      <c r="T664" s="75" t="str">
        <f t="shared" si="9"/>
        <v>02CD09E189</v>
      </c>
    </row>
    <row r="665" spans="1:20" s="117" customFormat="1" hidden="1">
      <c r="A665" s="75" t="str">
        <f>IF(T665&lt;&gt;0,T665&amp;"_"&amp;COUNTIF($T$2:T665,T665),"")</f>
        <v>02CD09E189_8</v>
      </c>
      <c r="B665" s="79" t="s">
        <v>74</v>
      </c>
      <c r="C665" s="75" t="s">
        <v>2204</v>
      </c>
      <c r="D665" s="79" t="s">
        <v>174</v>
      </c>
      <c r="E665" s="75" t="s">
        <v>2470</v>
      </c>
      <c r="F665" s="117" t="s">
        <v>1527</v>
      </c>
      <c r="G665" s="117" t="s">
        <v>4725</v>
      </c>
      <c r="H665" s="117">
        <v>1050</v>
      </c>
      <c r="I665" s="117">
        <v>2100</v>
      </c>
      <c r="J665" s="117">
        <v>3150</v>
      </c>
      <c r="K665" s="117">
        <v>4200</v>
      </c>
      <c r="L665" s="117">
        <v>4200</v>
      </c>
      <c r="M665" s="117">
        <v>0.25</v>
      </c>
      <c r="N665" s="117">
        <v>0.5</v>
      </c>
      <c r="O665" s="117">
        <v>0.75</v>
      </c>
      <c r="P665" s="117">
        <v>1</v>
      </c>
      <c r="Q665" s="75"/>
      <c r="R665" s="75"/>
      <c r="S665" s="75">
        <v>0.74904761904761907</v>
      </c>
      <c r="T665" s="75" t="str">
        <f t="shared" si="9"/>
        <v>02CD09E189</v>
      </c>
    </row>
    <row r="666" spans="1:20" hidden="1">
      <c r="A666" s="75" t="str">
        <f>IF(T666&lt;&gt;0,T666&amp;"_"&amp;COUNTIF($T$2:T666,T666),"")</f>
        <v>02CD09E190_1</v>
      </c>
      <c r="B666" s="79" t="s">
        <v>74</v>
      </c>
      <c r="C666" s="75" t="s">
        <v>2204</v>
      </c>
      <c r="D666" s="79" t="s">
        <v>175</v>
      </c>
      <c r="E666" s="75" t="s">
        <v>2814</v>
      </c>
      <c r="F666" s="117" t="s">
        <v>1512</v>
      </c>
      <c r="G666" s="117" t="s">
        <v>4637</v>
      </c>
      <c r="H666" s="120">
        <v>3500</v>
      </c>
      <c r="I666" s="120">
        <v>7000</v>
      </c>
      <c r="J666" s="120">
        <v>10500</v>
      </c>
      <c r="K666" s="120">
        <v>14000</v>
      </c>
      <c r="L666" s="120">
        <v>14000</v>
      </c>
      <c r="M666" s="120">
        <v>0.25</v>
      </c>
      <c r="N666" s="120">
        <v>0.5</v>
      </c>
      <c r="O666" s="120">
        <v>0.75</v>
      </c>
      <c r="P666" s="120">
        <v>1</v>
      </c>
      <c r="Q666" s="75"/>
      <c r="R666" s="75"/>
      <c r="S666" s="75">
        <v>0.85335714285714281</v>
      </c>
      <c r="T666" s="75" t="str">
        <f t="shared" si="9"/>
        <v>02CD09E190</v>
      </c>
    </row>
    <row r="667" spans="1:20" hidden="1">
      <c r="A667" s="75" t="str">
        <f>IF(T667&lt;&gt;0,T667&amp;"_"&amp;COUNTIF($T$2:T667,T667),"")</f>
        <v>02CD09E190_2</v>
      </c>
      <c r="B667" s="79" t="s">
        <v>74</v>
      </c>
      <c r="C667" s="75" t="s">
        <v>2204</v>
      </c>
      <c r="D667" s="79" t="s">
        <v>175</v>
      </c>
      <c r="E667" s="75" t="s">
        <v>2814</v>
      </c>
      <c r="F667" s="117" t="s">
        <v>2037</v>
      </c>
      <c r="G667" s="117" t="s">
        <v>4638</v>
      </c>
      <c r="H667" s="120">
        <v>1</v>
      </c>
      <c r="I667" s="120">
        <v>1</v>
      </c>
      <c r="J667" s="120">
        <v>1</v>
      </c>
      <c r="K667" s="120">
        <v>1</v>
      </c>
      <c r="L667" s="120">
        <v>1</v>
      </c>
      <c r="M667" s="120">
        <v>1</v>
      </c>
      <c r="N667" s="120">
        <v>1</v>
      </c>
      <c r="O667" s="120">
        <v>1</v>
      </c>
      <c r="P667" s="120">
        <v>1</v>
      </c>
      <c r="Q667" s="75"/>
      <c r="R667" s="75"/>
      <c r="S667" s="75">
        <v>1</v>
      </c>
      <c r="T667" s="75" t="str">
        <f t="shared" ref="T667:T779" si="10">B667&amp;D667</f>
        <v>02CD09E190</v>
      </c>
    </row>
    <row r="668" spans="1:20" s="117" customFormat="1" hidden="1">
      <c r="A668" s="75" t="str">
        <f>IF(T668&lt;&gt;0,T668&amp;"_"&amp;COUNTIF($T$2:T668,T668),"")</f>
        <v>02CD09E190_3</v>
      </c>
      <c r="B668" s="79" t="s">
        <v>74</v>
      </c>
      <c r="C668" s="75" t="s">
        <v>2204</v>
      </c>
      <c r="D668" s="79" t="s">
        <v>175</v>
      </c>
      <c r="E668" s="75" t="s">
        <v>2814</v>
      </c>
      <c r="F668" s="117" t="s">
        <v>1835</v>
      </c>
      <c r="G668" s="117" t="s">
        <v>4639</v>
      </c>
      <c r="H668" s="120">
        <v>3075</v>
      </c>
      <c r="I668" s="120">
        <v>6150</v>
      </c>
      <c r="J668" s="120">
        <v>9225</v>
      </c>
      <c r="K668" s="120">
        <v>12300</v>
      </c>
      <c r="L668" s="120">
        <v>12300</v>
      </c>
      <c r="M668" s="120">
        <v>0.25</v>
      </c>
      <c r="N668" s="120">
        <v>0.5</v>
      </c>
      <c r="O668" s="120">
        <v>0.75</v>
      </c>
      <c r="P668" s="120">
        <v>1</v>
      </c>
      <c r="Q668" s="75"/>
      <c r="R668" s="75"/>
      <c r="S668" s="75">
        <v>0.79439024390243906</v>
      </c>
      <c r="T668" s="75" t="str">
        <f t="shared" si="10"/>
        <v>02CD09E190</v>
      </c>
    </row>
    <row r="669" spans="1:20" s="117" customFormat="1" hidden="1">
      <c r="A669" s="75" t="str">
        <f>IF(T669&lt;&gt;0,T669&amp;"_"&amp;COUNTIF($T$2:T669,T669),"")</f>
        <v>02CD09E190_4</v>
      </c>
      <c r="B669" s="79" t="s">
        <v>74</v>
      </c>
      <c r="C669" s="75" t="s">
        <v>2204</v>
      </c>
      <c r="D669" s="79" t="s">
        <v>175</v>
      </c>
      <c r="E669" s="75" t="s">
        <v>2814</v>
      </c>
      <c r="F669" s="117" t="s">
        <v>1520</v>
      </c>
      <c r="G669" s="117" t="s">
        <v>4640</v>
      </c>
      <c r="H669" s="120">
        <v>1</v>
      </c>
      <c r="I669" s="120">
        <v>1</v>
      </c>
      <c r="J669" s="120">
        <v>1</v>
      </c>
      <c r="K669" s="120">
        <v>1</v>
      </c>
      <c r="L669" s="120">
        <v>1</v>
      </c>
      <c r="M669" s="120">
        <v>1</v>
      </c>
      <c r="N669" s="120">
        <v>1</v>
      </c>
      <c r="O669" s="120">
        <v>1</v>
      </c>
      <c r="P669" s="120">
        <v>1</v>
      </c>
      <c r="Q669" s="75"/>
      <c r="R669" s="75"/>
      <c r="S669" s="75">
        <v>1</v>
      </c>
      <c r="T669" s="75" t="str">
        <f t="shared" si="10"/>
        <v>02CD09E190</v>
      </c>
    </row>
    <row r="670" spans="1:20" s="117" customFormat="1" hidden="1">
      <c r="A670" s="75" t="str">
        <f>IF(T670&lt;&gt;0,T670&amp;"_"&amp;COUNTIF($T$2:T670,T670),"")</f>
        <v>02CD09E190_5</v>
      </c>
      <c r="B670" s="79" t="s">
        <v>74</v>
      </c>
      <c r="C670" s="75" t="s">
        <v>2204</v>
      </c>
      <c r="D670" s="79" t="s">
        <v>175</v>
      </c>
      <c r="E670" s="75" t="s">
        <v>2814</v>
      </c>
      <c r="F670" s="117" t="s">
        <v>1523</v>
      </c>
      <c r="G670" s="117" t="s">
        <v>1564</v>
      </c>
      <c r="H670" s="120">
        <v>680</v>
      </c>
      <c r="I670" s="120">
        <v>1360</v>
      </c>
      <c r="J670" s="120">
        <v>2040</v>
      </c>
      <c r="K670" s="120">
        <v>2720</v>
      </c>
      <c r="L670" s="120">
        <v>2720</v>
      </c>
      <c r="M670" s="120">
        <v>0.25</v>
      </c>
      <c r="N670" s="120">
        <v>0.5</v>
      </c>
      <c r="O670" s="120">
        <v>0.75</v>
      </c>
      <c r="P670" s="120">
        <v>1</v>
      </c>
      <c r="Q670" s="75"/>
      <c r="R670" s="75"/>
      <c r="S670" s="75">
        <v>0.74889705882352942</v>
      </c>
      <c r="T670" s="75" t="str">
        <f t="shared" si="10"/>
        <v>02CD09E190</v>
      </c>
    </row>
    <row r="671" spans="1:20" s="117" customFormat="1" hidden="1">
      <c r="A671" s="75" t="str">
        <f>IF(T671&lt;&gt;0,T671&amp;"_"&amp;COUNTIF($T$2:T671,T671),"")</f>
        <v>02CD09E190_6</v>
      </c>
      <c r="B671" s="79" t="s">
        <v>74</v>
      </c>
      <c r="C671" s="75" t="s">
        <v>2204</v>
      </c>
      <c r="D671" s="79" t="s">
        <v>175</v>
      </c>
      <c r="E671" s="75" t="s">
        <v>2814</v>
      </c>
      <c r="F671" s="117" t="s">
        <v>1525</v>
      </c>
      <c r="G671" s="117" t="s">
        <v>4641</v>
      </c>
      <c r="H671" s="120">
        <v>680</v>
      </c>
      <c r="I671" s="120">
        <v>1360</v>
      </c>
      <c r="J671" s="120">
        <v>2040</v>
      </c>
      <c r="K671" s="120">
        <v>2720</v>
      </c>
      <c r="L671" s="120">
        <v>2720</v>
      </c>
      <c r="M671" s="120">
        <v>0.25</v>
      </c>
      <c r="N671" s="120">
        <v>0.5</v>
      </c>
      <c r="O671" s="120">
        <v>0.75</v>
      </c>
      <c r="P671" s="120">
        <v>1</v>
      </c>
      <c r="Q671" s="75"/>
      <c r="R671" s="75"/>
      <c r="S671" s="75">
        <v>0.74889705882352942</v>
      </c>
      <c r="T671" s="75" t="str">
        <f t="shared" si="10"/>
        <v>02CD09E190</v>
      </c>
    </row>
    <row r="672" spans="1:20" s="117" customFormat="1" hidden="1">
      <c r="A672" s="75" t="str">
        <f>IF(T672&lt;&gt;0,T672&amp;"_"&amp;COUNTIF($T$2:T672,T672),"")</f>
        <v>02CD09E190_7</v>
      </c>
      <c r="B672" s="79" t="s">
        <v>74</v>
      </c>
      <c r="C672" s="75" t="s">
        <v>2204</v>
      </c>
      <c r="D672" s="79" t="s">
        <v>175</v>
      </c>
      <c r="E672" s="75" t="s">
        <v>2814</v>
      </c>
      <c r="F672" s="117" t="s">
        <v>1526</v>
      </c>
      <c r="G672" s="117" t="s">
        <v>4726</v>
      </c>
      <c r="H672" s="120">
        <v>4000</v>
      </c>
      <c r="I672" s="120">
        <v>8000</v>
      </c>
      <c r="J672" s="120">
        <v>12000</v>
      </c>
      <c r="K672" s="120">
        <v>16000</v>
      </c>
      <c r="L672" s="120">
        <v>16000</v>
      </c>
      <c r="M672" s="120">
        <v>0.25</v>
      </c>
      <c r="N672" s="120">
        <v>0.5</v>
      </c>
      <c r="O672" s="120">
        <v>0.75</v>
      </c>
      <c r="P672" s="120">
        <v>1</v>
      </c>
      <c r="Q672" s="75"/>
      <c r="R672" s="75"/>
      <c r="S672" s="75">
        <v>0.7538125</v>
      </c>
      <c r="T672" s="75" t="str">
        <f t="shared" si="10"/>
        <v>02CD09E190</v>
      </c>
    </row>
    <row r="673" spans="1:20" s="117" customFormat="1" hidden="1">
      <c r="A673" s="75" t="str">
        <f>IF(T673&lt;&gt;0,T673&amp;"_"&amp;COUNTIF($T$2:T673,T673),"")</f>
        <v>02CD09E190_8</v>
      </c>
      <c r="B673" s="79" t="s">
        <v>74</v>
      </c>
      <c r="C673" s="75" t="s">
        <v>2204</v>
      </c>
      <c r="D673" s="79" t="s">
        <v>175</v>
      </c>
      <c r="E673" s="75" t="s">
        <v>2814</v>
      </c>
      <c r="F673" s="117" t="s">
        <v>1527</v>
      </c>
      <c r="G673" s="117" t="s">
        <v>4642</v>
      </c>
      <c r="H673" s="120">
        <v>1</v>
      </c>
      <c r="I673" s="120">
        <v>1</v>
      </c>
      <c r="J673" s="120">
        <v>1</v>
      </c>
      <c r="K673" s="120">
        <v>1</v>
      </c>
      <c r="L673" s="120">
        <v>1</v>
      </c>
      <c r="M673" s="120">
        <v>1</v>
      </c>
      <c r="N673" s="120">
        <v>1</v>
      </c>
      <c r="O673" s="120">
        <v>1</v>
      </c>
      <c r="P673" s="120">
        <v>1</v>
      </c>
      <c r="Q673" s="75"/>
      <c r="R673" s="75"/>
      <c r="S673" s="75">
        <v>1</v>
      </c>
      <c r="T673" s="75" t="str">
        <f t="shared" si="10"/>
        <v>02CD09E190</v>
      </c>
    </row>
    <row r="674" spans="1:20" s="117" customFormat="1" hidden="1">
      <c r="A674" s="75" t="str">
        <f>IF(T674&lt;&gt;0,T674&amp;"_"&amp;COUNTIF($T$2:T674,T674),"")</f>
        <v>02CD09E190_9</v>
      </c>
      <c r="B674" s="79" t="s">
        <v>74</v>
      </c>
      <c r="C674" s="75" t="s">
        <v>2204</v>
      </c>
      <c r="D674" s="79" t="s">
        <v>175</v>
      </c>
      <c r="E674" s="75" t="s">
        <v>2814</v>
      </c>
      <c r="F674" s="117" t="s">
        <v>1528</v>
      </c>
      <c r="G674" s="117" t="s">
        <v>4643</v>
      </c>
      <c r="H674" s="120">
        <v>2100</v>
      </c>
      <c r="I674" s="120">
        <v>4200</v>
      </c>
      <c r="J674" s="120">
        <v>6300</v>
      </c>
      <c r="K674" s="120">
        <v>8400</v>
      </c>
      <c r="L674" s="120">
        <v>8400</v>
      </c>
      <c r="M674" s="120">
        <v>0.25</v>
      </c>
      <c r="N674" s="120">
        <v>0.5</v>
      </c>
      <c r="O674" s="120">
        <v>0.75</v>
      </c>
      <c r="P674" s="120">
        <v>1</v>
      </c>
      <c r="Q674" s="75"/>
      <c r="R674" s="75"/>
      <c r="S674" s="75">
        <v>0.75261904761904763</v>
      </c>
      <c r="T674" s="75" t="str">
        <f t="shared" si="10"/>
        <v>02CD09E190</v>
      </c>
    </row>
    <row r="675" spans="1:20" s="117" customFormat="1" hidden="1">
      <c r="A675" s="75" t="str">
        <f>IF(T675&lt;&gt;0,T675&amp;"_"&amp;COUNTIF($T$2:T675,T675),"")</f>
        <v>02CD09E190_10</v>
      </c>
      <c r="B675" s="79" t="s">
        <v>74</v>
      </c>
      <c r="C675" s="75" t="s">
        <v>2204</v>
      </c>
      <c r="D675" s="79" t="s">
        <v>175</v>
      </c>
      <c r="E675" s="75" t="s">
        <v>2814</v>
      </c>
      <c r="F675" s="117" t="s">
        <v>1529</v>
      </c>
      <c r="G675" s="117" t="s">
        <v>4727</v>
      </c>
      <c r="H675" s="120">
        <v>12</v>
      </c>
      <c r="I675" s="120">
        <v>24</v>
      </c>
      <c r="J675" s="120">
        <v>36</v>
      </c>
      <c r="K675" s="120">
        <v>48</v>
      </c>
      <c r="L675" s="120">
        <v>48</v>
      </c>
      <c r="M675" s="120">
        <v>0.25</v>
      </c>
      <c r="N675" s="120">
        <v>0.5</v>
      </c>
      <c r="O675" s="120">
        <v>0.75</v>
      </c>
      <c r="P675" s="120">
        <v>1</v>
      </c>
      <c r="Q675" s="75"/>
      <c r="R675" s="75"/>
      <c r="S675" s="75">
        <v>0.75</v>
      </c>
      <c r="T675" s="75" t="str">
        <f t="shared" si="10"/>
        <v>02CD09E190</v>
      </c>
    </row>
    <row r="676" spans="1:20" hidden="1">
      <c r="A676" s="75" t="str">
        <f>IF(T676&lt;&gt;0,T676&amp;"_"&amp;COUNTIF($T$2:T676,T676),"")</f>
        <v>02CD09E198_1</v>
      </c>
      <c r="B676" s="79" t="s">
        <v>74</v>
      </c>
      <c r="C676" s="75" t="s">
        <v>2204</v>
      </c>
      <c r="D676" s="79" t="s">
        <v>176</v>
      </c>
      <c r="E676" s="75" t="s">
        <v>463</v>
      </c>
      <c r="F676" s="75" t="s">
        <v>1512</v>
      </c>
      <c r="G676" s="117" t="s">
        <v>4644</v>
      </c>
      <c r="H676" s="120">
        <v>50000</v>
      </c>
      <c r="I676" s="120">
        <v>100000</v>
      </c>
      <c r="J676" s="120">
        <v>150000</v>
      </c>
      <c r="K676" s="120">
        <v>200000</v>
      </c>
      <c r="L676" s="120">
        <v>200000</v>
      </c>
      <c r="M676" s="120">
        <v>0.25</v>
      </c>
      <c r="N676" s="120">
        <v>0.5</v>
      </c>
      <c r="O676" s="120">
        <v>0.75</v>
      </c>
      <c r="P676" s="120">
        <v>1</v>
      </c>
      <c r="Q676" s="75">
        <v>0.23011176857330704</v>
      </c>
      <c r="R676" s="75">
        <v>0.46022353714661407</v>
      </c>
      <c r="S676" s="75">
        <v>0.67979999999999996</v>
      </c>
      <c r="T676" s="75" t="str">
        <f t="shared" si="10"/>
        <v>02CD09E198</v>
      </c>
    </row>
    <row r="677" spans="1:20" hidden="1">
      <c r="A677" s="75" t="str">
        <f>IF(T677&lt;&gt;0,T677&amp;"_"&amp;COUNTIF($T$2:T677,T677),"")</f>
        <v>02CD09E198_2</v>
      </c>
      <c r="B677" s="79" t="s">
        <v>74</v>
      </c>
      <c r="C677" s="75" t="s">
        <v>2204</v>
      </c>
      <c r="D677" s="79" t="s">
        <v>176</v>
      </c>
      <c r="E677" s="75" t="s">
        <v>463</v>
      </c>
      <c r="F677" s="75" t="s">
        <v>1514</v>
      </c>
      <c r="G677" s="117" t="s">
        <v>4728</v>
      </c>
      <c r="H677" s="120">
        <v>1</v>
      </c>
      <c r="I677" s="120">
        <v>1</v>
      </c>
      <c r="J677" s="120">
        <v>1</v>
      </c>
      <c r="K677" s="120">
        <v>1</v>
      </c>
      <c r="L677" s="120">
        <v>1</v>
      </c>
      <c r="M677" s="120">
        <v>1</v>
      </c>
      <c r="N677" s="120">
        <v>1</v>
      </c>
      <c r="O677" s="120">
        <v>1</v>
      </c>
      <c r="P677" s="120">
        <v>1</v>
      </c>
      <c r="Q677" s="75">
        <v>0.5</v>
      </c>
      <c r="R677" s="75">
        <v>0.5</v>
      </c>
      <c r="S677" s="75">
        <v>1</v>
      </c>
      <c r="T677" s="75" t="str">
        <f t="shared" si="10"/>
        <v>02CD09E198</v>
      </c>
    </row>
    <row r="678" spans="1:20" hidden="1">
      <c r="A678" s="75" t="str">
        <f>IF(T678&lt;&gt;0,T678&amp;"_"&amp;COUNTIF($T$2:T678,T678),"")</f>
        <v>02CD09E200_1</v>
      </c>
      <c r="B678" s="79" t="s">
        <v>74</v>
      </c>
      <c r="C678" s="75" t="s">
        <v>2204</v>
      </c>
      <c r="D678" s="79" t="s">
        <v>171</v>
      </c>
      <c r="E678" s="75" t="s">
        <v>2180</v>
      </c>
      <c r="F678" s="117" t="s">
        <v>1512</v>
      </c>
      <c r="G678" s="120" t="s">
        <v>4645</v>
      </c>
      <c r="H678" s="120">
        <v>106</v>
      </c>
      <c r="I678" s="120">
        <v>212</v>
      </c>
      <c r="J678" s="120">
        <v>318</v>
      </c>
      <c r="K678" s="120">
        <v>424</v>
      </c>
      <c r="L678" s="120">
        <v>424</v>
      </c>
      <c r="M678" s="120">
        <v>0.25</v>
      </c>
      <c r="N678" s="120">
        <v>0.5</v>
      </c>
      <c r="O678" s="120">
        <v>0.75</v>
      </c>
      <c r="P678" s="120">
        <v>1</v>
      </c>
      <c r="Q678" s="75"/>
      <c r="R678" s="75"/>
      <c r="S678" s="75">
        <v>0.75</v>
      </c>
      <c r="T678" s="75" t="str">
        <f t="shared" si="10"/>
        <v>02CD09E200</v>
      </c>
    </row>
    <row r="679" spans="1:20" hidden="1">
      <c r="A679" s="75" t="str">
        <f>IF(T679&lt;&gt;0,T679&amp;"_"&amp;COUNTIF($T$2:T679,T679),"")</f>
        <v>02CD09E200_2</v>
      </c>
      <c r="B679" s="79" t="s">
        <v>74</v>
      </c>
      <c r="C679" s="75" t="s">
        <v>2204</v>
      </c>
      <c r="D679" s="79" t="s">
        <v>171</v>
      </c>
      <c r="E679" s="75" t="s">
        <v>2180</v>
      </c>
      <c r="F679" s="117" t="s">
        <v>2037</v>
      </c>
      <c r="G679" s="120" t="s">
        <v>4729</v>
      </c>
      <c r="H679" s="120">
        <v>12</v>
      </c>
      <c r="I679" s="120">
        <v>12</v>
      </c>
      <c r="J679" s="120">
        <v>12</v>
      </c>
      <c r="K679" s="120">
        <v>12</v>
      </c>
      <c r="L679" s="120">
        <v>12</v>
      </c>
      <c r="M679" s="120">
        <v>1</v>
      </c>
      <c r="N679" s="120">
        <v>1</v>
      </c>
      <c r="O679" s="120">
        <v>1</v>
      </c>
      <c r="P679" s="120">
        <v>1</v>
      </c>
      <c r="Q679" s="75"/>
      <c r="R679" s="75"/>
      <c r="S679" s="75">
        <v>0.75</v>
      </c>
      <c r="T679" s="75" t="str">
        <f t="shared" si="10"/>
        <v>02CD09E200</v>
      </c>
    </row>
    <row r="680" spans="1:20" hidden="1">
      <c r="A680" s="75" t="str">
        <f>IF(T680&lt;&gt;0,T680&amp;"_"&amp;COUNTIF($T$2:T680,T680),"")</f>
        <v>02CD09E200_3</v>
      </c>
      <c r="B680" s="79" t="s">
        <v>74</v>
      </c>
      <c r="C680" s="75" t="s">
        <v>2204</v>
      </c>
      <c r="D680" s="79" t="s">
        <v>171</v>
      </c>
      <c r="E680" s="75" t="s">
        <v>2180</v>
      </c>
      <c r="F680" s="117" t="s">
        <v>1835</v>
      </c>
      <c r="G680" s="120" t="s">
        <v>4647</v>
      </c>
      <c r="H680" s="120">
        <v>95</v>
      </c>
      <c r="I680" s="120">
        <v>190</v>
      </c>
      <c r="J680" s="120">
        <v>285</v>
      </c>
      <c r="K680" s="120">
        <v>380</v>
      </c>
      <c r="L680" s="120">
        <v>380</v>
      </c>
      <c r="M680" s="120">
        <v>0.25</v>
      </c>
      <c r="N680" s="120">
        <v>0.5</v>
      </c>
      <c r="O680" s="120">
        <v>0.75</v>
      </c>
      <c r="P680" s="120">
        <v>1</v>
      </c>
      <c r="Q680" s="75"/>
      <c r="R680" s="75"/>
      <c r="S680" s="75">
        <v>0.72631578947368425</v>
      </c>
      <c r="T680" s="75" t="str">
        <f t="shared" si="10"/>
        <v>02CD09E200</v>
      </c>
    </row>
    <row r="681" spans="1:20" s="117" customFormat="1" hidden="1">
      <c r="A681" s="75" t="str">
        <f>IF(T681&lt;&gt;0,T681&amp;"_"&amp;COUNTIF($T$2:T681,T681),"")</f>
        <v>02CD09E200_4</v>
      </c>
      <c r="B681" s="79" t="s">
        <v>74</v>
      </c>
      <c r="C681" s="75" t="s">
        <v>2204</v>
      </c>
      <c r="D681" s="79" t="s">
        <v>171</v>
      </c>
      <c r="E681" s="75" t="s">
        <v>2180</v>
      </c>
      <c r="F681" s="117" t="s">
        <v>1520</v>
      </c>
      <c r="G681" s="120" t="s">
        <v>4729</v>
      </c>
      <c r="H681" s="120">
        <v>95</v>
      </c>
      <c r="I681" s="120">
        <v>190</v>
      </c>
      <c r="J681" s="120">
        <v>285</v>
      </c>
      <c r="K681" s="120">
        <v>380</v>
      </c>
      <c r="L681" s="120">
        <v>380</v>
      </c>
      <c r="M681" s="120">
        <v>0.25</v>
      </c>
      <c r="N681" s="120">
        <v>0.5</v>
      </c>
      <c r="O681" s="120">
        <v>0.75</v>
      </c>
      <c r="P681" s="120">
        <v>1</v>
      </c>
      <c r="Q681" s="75"/>
      <c r="R681" s="75"/>
      <c r="S681" s="75">
        <v>0.72631578947368425</v>
      </c>
      <c r="T681" s="75" t="str">
        <f t="shared" si="10"/>
        <v>02CD09E200</v>
      </c>
    </row>
    <row r="682" spans="1:20" s="117" customFormat="1" hidden="1">
      <c r="A682" s="75" t="str">
        <f>IF(T682&lt;&gt;0,T682&amp;"_"&amp;COUNTIF($T$2:T682,T682),"")</f>
        <v>02CD09E200_5</v>
      </c>
      <c r="B682" s="79" t="s">
        <v>74</v>
      </c>
      <c r="C682" s="75" t="s">
        <v>2204</v>
      </c>
      <c r="D682" s="79" t="s">
        <v>171</v>
      </c>
      <c r="E682" s="75" t="s">
        <v>2180</v>
      </c>
      <c r="F682" s="117" t="s">
        <v>1523</v>
      </c>
      <c r="G682" s="120" t="s">
        <v>4648</v>
      </c>
      <c r="H682" s="120">
        <v>3750</v>
      </c>
      <c r="I682" s="120">
        <v>7500</v>
      </c>
      <c r="J682" s="120">
        <v>11250</v>
      </c>
      <c r="K682" s="120">
        <v>15000</v>
      </c>
      <c r="L682" s="120">
        <v>15000</v>
      </c>
      <c r="M682" s="120">
        <v>0.25</v>
      </c>
      <c r="N682" s="120">
        <v>0.5</v>
      </c>
      <c r="O682" s="120">
        <v>0.75</v>
      </c>
      <c r="P682" s="120">
        <v>1</v>
      </c>
      <c r="Q682" s="75"/>
      <c r="R682" s="75"/>
      <c r="S682" s="75">
        <v>0.73580000000000001</v>
      </c>
      <c r="T682" s="75" t="str">
        <f t="shared" si="10"/>
        <v>02CD09E200</v>
      </c>
    </row>
    <row r="683" spans="1:20" s="117" customFormat="1" hidden="1">
      <c r="A683" s="75" t="str">
        <f>IF(T683&lt;&gt;0,T683&amp;"_"&amp;COUNTIF($T$2:T683,T683),"")</f>
        <v>02CD09E200_6</v>
      </c>
      <c r="B683" s="79" t="s">
        <v>74</v>
      </c>
      <c r="C683" s="75" t="s">
        <v>2204</v>
      </c>
      <c r="D683" s="79" t="s">
        <v>171</v>
      </c>
      <c r="E683" s="75" t="s">
        <v>2180</v>
      </c>
      <c r="F683" s="117" t="s">
        <v>1525</v>
      </c>
      <c r="G683" s="120" t="s">
        <v>4730</v>
      </c>
      <c r="H683" s="120">
        <v>3750</v>
      </c>
      <c r="I683" s="120">
        <v>7500</v>
      </c>
      <c r="J683" s="120">
        <v>11250</v>
      </c>
      <c r="K683" s="120">
        <v>15000</v>
      </c>
      <c r="L683" s="120">
        <v>15000</v>
      </c>
      <c r="M683" s="120">
        <v>0.25</v>
      </c>
      <c r="N683" s="120">
        <v>0.5</v>
      </c>
      <c r="O683" s="120">
        <v>0.75</v>
      </c>
      <c r="P683" s="120">
        <v>1</v>
      </c>
      <c r="Q683" s="75"/>
      <c r="R683" s="75"/>
      <c r="S683" s="75">
        <v>0.73580000000000001</v>
      </c>
      <c r="T683" s="75" t="str">
        <f t="shared" si="10"/>
        <v>02CD09E200</v>
      </c>
    </row>
    <row r="684" spans="1:20" s="117" customFormat="1" hidden="1">
      <c r="A684" s="75" t="str">
        <f>IF(T684&lt;&gt;0,T684&amp;"_"&amp;COUNTIF($T$2:T684,T684),"")</f>
        <v>02CD09E200_7</v>
      </c>
      <c r="B684" s="79" t="s">
        <v>74</v>
      </c>
      <c r="C684" s="75" t="s">
        <v>2204</v>
      </c>
      <c r="D684" s="79" t="s">
        <v>171</v>
      </c>
      <c r="E684" s="75" t="s">
        <v>2180</v>
      </c>
      <c r="F684" s="117" t="s">
        <v>1526</v>
      </c>
      <c r="G684" s="120" t="s">
        <v>4650</v>
      </c>
      <c r="H684" s="120">
        <v>28500</v>
      </c>
      <c r="I684" s="120">
        <v>57000</v>
      </c>
      <c r="J684" s="120">
        <v>85500</v>
      </c>
      <c r="K684" s="120">
        <v>114000</v>
      </c>
      <c r="L684" s="120">
        <v>114000</v>
      </c>
      <c r="M684" s="120">
        <v>0.25</v>
      </c>
      <c r="N684" s="120">
        <v>0.5</v>
      </c>
      <c r="O684" s="120">
        <v>0.75</v>
      </c>
      <c r="P684" s="120">
        <v>1</v>
      </c>
      <c r="Q684" s="75"/>
      <c r="R684" s="75"/>
      <c r="S684" s="75">
        <v>0.75821052631578945</v>
      </c>
      <c r="T684" s="75" t="str">
        <f t="shared" si="10"/>
        <v>02CD09E200</v>
      </c>
    </row>
    <row r="685" spans="1:20" s="117" customFormat="1" hidden="1">
      <c r="A685" s="75" t="str">
        <f>IF(T685&lt;&gt;0,T685&amp;"_"&amp;COUNTIF($T$2:T685,T685),"")</f>
        <v>02CD09E200_8</v>
      </c>
      <c r="B685" s="79" t="s">
        <v>74</v>
      </c>
      <c r="C685" s="75" t="s">
        <v>2204</v>
      </c>
      <c r="D685" s="79" t="s">
        <v>171</v>
      </c>
      <c r="E685" s="75" t="s">
        <v>2180</v>
      </c>
      <c r="F685" s="117" t="s">
        <v>1527</v>
      </c>
      <c r="G685" s="120" t="s">
        <v>4649</v>
      </c>
      <c r="H685" s="120">
        <v>28500</v>
      </c>
      <c r="I685" s="120">
        <v>57000</v>
      </c>
      <c r="J685" s="120">
        <v>85500</v>
      </c>
      <c r="K685" s="120">
        <v>114000</v>
      </c>
      <c r="L685" s="120">
        <v>114000</v>
      </c>
      <c r="M685" s="120">
        <v>0.25</v>
      </c>
      <c r="N685" s="120">
        <v>0.5</v>
      </c>
      <c r="O685" s="120">
        <v>0.75</v>
      </c>
      <c r="P685" s="120">
        <v>1</v>
      </c>
      <c r="Q685" s="75"/>
      <c r="R685" s="75"/>
      <c r="S685" s="75">
        <v>0.75821052631578945</v>
      </c>
      <c r="T685" s="75" t="str">
        <f t="shared" si="10"/>
        <v>02CD09E200</v>
      </c>
    </row>
    <row r="686" spans="1:20" s="117" customFormat="1" hidden="1">
      <c r="A686" s="75" t="str">
        <f>IF(T686&lt;&gt;0,T686&amp;"_"&amp;COUNTIF($T$2:T686,T686),"")</f>
        <v>02CD09E200_9</v>
      </c>
      <c r="B686" s="79" t="s">
        <v>74</v>
      </c>
      <c r="C686" s="75" t="s">
        <v>2204</v>
      </c>
      <c r="D686" s="79" t="s">
        <v>171</v>
      </c>
      <c r="E686" s="75" t="s">
        <v>2180</v>
      </c>
      <c r="F686" s="117" t="s">
        <v>1528</v>
      </c>
      <c r="G686" s="120" t="s">
        <v>4651</v>
      </c>
      <c r="H686" s="120">
        <v>2</v>
      </c>
      <c r="I686" s="120">
        <v>4</v>
      </c>
      <c r="J686" s="120">
        <v>6</v>
      </c>
      <c r="K686" s="120">
        <v>8</v>
      </c>
      <c r="L686" s="120">
        <v>8</v>
      </c>
      <c r="M686" s="120">
        <v>0.25</v>
      </c>
      <c r="N686" s="120">
        <v>0.5</v>
      </c>
      <c r="O686" s="120">
        <v>0.75</v>
      </c>
      <c r="P686" s="120">
        <v>1</v>
      </c>
      <c r="Q686" s="75"/>
      <c r="R686" s="75"/>
      <c r="S686" s="75">
        <v>0.75</v>
      </c>
      <c r="T686" s="75" t="str">
        <f t="shared" si="10"/>
        <v>02CD09E200</v>
      </c>
    </row>
    <row r="687" spans="1:20" s="117" customFormat="1" hidden="1">
      <c r="A687" s="75" t="str">
        <f>IF(T687&lt;&gt;0,T687&amp;"_"&amp;COUNTIF($T$2:T687,T687),"")</f>
        <v>02CD09E200_10</v>
      </c>
      <c r="B687" s="79" t="s">
        <v>74</v>
      </c>
      <c r="C687" s="75" t="s">
        <v>2204</v>
      </c>
      <c r="D687" s="79" t="s">
        <v>171</v>
      </c>
      <c r="E687" s="75" t="s">
        <v>2180</v>
      </c>
      <c r="F687" s="117" t="s">
        <v>1529</v>
      </c>
      <c r="G687" s="120" t="s">
        <v>4652</v>
      </c>
      <c r="H687" s="120">
        <v>2</v>
      </c>
      <c r="I687" s="120">
        <v>4</v>
      </c>
      <c r="J687" s="120">
        <v>6</v>
      </c>
      <c r="K687" s="120">
        <v>8</v>
      </c>
      <c r="L687" s="120">
        <v>8</v>
      </c>
      <c r="M687" s="120">
        <v>0.25</v>
      </c>
      <c r="N687" s="120">
        <v>0.5</v>
      </c>
      <c r="O687" s="120">
        <v>0.75</v>
      </c>
      <c r="P687" s="120">
        <v>1</v>
      </c>
      <c r="Q687" s="75"/>
      <c r="R687" s="75"/>
      <c r="S687" s="75">
        <v>0.75</v>
      </c>
      <c r="T687" s="75" t="str">
        <f t="shared" si="10"/>
        <v>02CD09E200</v>
      </c>
    </row>
    <row r="688" spans="1:20" s="117" customFormat="1" hidden="1">
      <c r="A688" s="75" t="str">
        <f>IF(T688&lt;&gt;0,T688&amp;"_"&amp;COUNTIF($T$2:T688,T688),"")</f>
        <v>02CD09E200_11</v>
      </c>
      <c r="B688" s="79" t="s">
        <v>74</v>
      </c>
      <c r="C688" s="75" t="s">
        <v>2204</v>
      </c>
      <c r="D688" s="79" t="s">
        <v>171</v>
      </c>
      <c r="E688" s="75" t="s">
        <v>2180</v>
      </c>
      <c r="F688" s="117" t="s">
        <v>1530</v>
      </c>
      <c r="G688" s="120" t="s">
        <v>4653</v>
      </c>
      <c r="H688" s="120">
        <v>2128</v>
      </c>
      <c r="I688" s="120">
        <v>4255</v>
      </c>
      <c r="J688" s="120">
        <v>6383</v>
      </c>
      <c r="K688" s="120">
        <v>8510</v>
      </c>
      <c r="L688" s="120">
        <v>8510</v>
      </c>
      <c r="M688" s="120">
        <v>0.25005875440658049</v>
      </c>
      <c r="N688" s="120">
        <v>0.5</v>
      </c>
      <c r="O688" s="120">
        <v>0.75005875440658054</v>
      </c>
      <c r="P688" s="120">
        <v>1</v>
      </c>
      <c r="Q688" s="75">
        <v>0.22</v>
      </c>
      <c r="R688" s="75">
        <v>0.44</v>
      </c>
      <c r="S688" s="75">
        <v>0.75005875440658054</v>
      </c>
      <c r="T688" s="75" t="str">
        <f t="shared" si="10"/>
        <v>02CD09E200</v>
      </c>
    </row>
    <row r="689" spans="1:20" s="117" customFormat="1" hidden="1">
      <c r="A689" s="75" t="str">
        <f>IF(T689&lt;&gt;0,T689&amp;"_"&amp;COUNTIF($T$2:T689,T689),"")</f>
        <v>02CD09E200_12</v>
      </c>
      <c r="B689" s="79" t="s">
        <v>74</v>
      </c>
      <c r="C689" s="75" t="s">
        <v>2204</v>
      </c>
      <c r="D689" s="79" t="s">
        <v>171</v>
      </c>
      <c r="E689" s="75" t="s">
        <v>2180</v>
      </c>
      <c r="F689" s="117" t="s">
        <v>1531</v>
      </c>
      <c r="G689" s="120" t="s">
        <v>4654</v>
      </c>
      <c r="H689" s="120">
        <v>2128</v>
      </c>
      <c r="I689" s="120">
        <v>4255</v>
      </c>
      <c r="J689" s="120">
        <v>6383</v>
      </c>
      <c r="K689" s="120">
        <v>8510</v>
      </c>
      <c r="L689" s="120">
        <v>8510</v>
      </c>
      <c r="M689" s="120">
        <v>0.25005875440658049</v>
      </c>
      <c r="N689" s="120">
        <v>0.5</v>
      </c>
      <c r="O689" s="120">
        <v>0.75005875440658054</v>
      </c>
      <c r="P689" s="120">
        <v>1</v>
      </c>
      <c r="Q689" s="75">
        <v>0.21</v>
      </c>
      <c r="R689" s="75">
        <v>0.42</v>
      </c>
      <c r="S689" s="75">
        <v>0.75005875440658054</v>
      </c>
      <c r="T689" s="75" t="str">
        <f t="shared" si="10"/>
        <v>02CD09E200</v>
      </c>
    </row>
    <row r="690" spans="1:20" s="117" customFormat="1" hidden="1">
      <c r="A690" s="75" t="str">
        <f>IF(T690&lt;&gt;0,T690&amp;"_"&amp;COUNTIF($T$2:T690,T690),"")</f>
        <v>02CD09E200_13</v>
      </c>
      <c r="B690" s="79" t="s">
        <v>74</v>
      </c>
      <c r="C690" s="75" t="s">
        <v>2204</v>
      </c>
      <c r="D690" s="79" t="s">
        <v>171</v>
      </c>
      <c r="E690" s="75" t="s">
        <v>2180</v>
      </c>
      <c r="F690" s="117" t="s">
        <v>1562</v>
      </c>
      <c r="G690" s="120" t="s">
        <v>4655</v>
      </c>
      <c r="H690" s="120">
        <v>500</v>
      </c>
      <c r="I690" s="120">
        <v>1000</v>
      </c>
      <c r="J690" s="120">
        <v>1500</v>
      </c>
      <c r="K690" s="120">
        <v>2000</v>
      </c>
      <c r="L690" s="120">
        <v>2000</v>
      </c>
      <c r="M690" s="120">
        <v>0.25</v>
      </c>
      <c r="N690" s="120">
        <v>0.5</v>
      </c>
      <c r="O690" s="120">
        <v>0.75</v>
      </c>
      <c r="P690" s="120">
        <v>1</v>
      </c>
      <c r="Q690" s="75"/>
      <c r="R690" s="75"/>
      <c r="S690" s="75">
        <v>0.73950000000000005</v>
      </c>
      <c r="T690" s="75" t="str">
        <f t="shared" si="10"/>
        <v>02CD09E200</v>
      </c>
    </row>
    <row r="691" spans="1:20" s="117" customFormat="1" hidden="1">
      <c r="A691" s="75" t="str">
        <f>IF(T691&lt;&gt;0,T691&amp;"_"&amp;COUNTIF($T$2:T691,T691),"")</f>
        <v>02CD09E200_14</v>
      </c>
      <c r="B691" s="79" t="s">
        <v>74</v>
      </c>
      <c r="C691" s="75" t="s">
        <v>2204</v>
      </c>
      <c r="D691" s="79" t="s">
        <v>171</v>
      </c>
      <c r="E691" s="75" t="s">
        <v>2180</v>
      </c>
      <c r="F691" s="117" t="s">
        <v>1563</v>
      </c>
      <c r="G691" s="120" t="s">
        <v>4731</v>
      </c>
      <c r="H691" s="120">
        <v>200</v>
      </c>
      <c r="I691" s="120">
        <v>400</v>
      </c>
      <c r="J691" s="120">
        <v>600</v>
      </c>
      <c r="K691" s="120">
        <v>800</v>
      </c>
      <c r="L691" s="120">
        <v>800</v>
      </c>
      <c r="M691" s="120">
        <v>0.25</v>
      </c>
      <c r="N691" s="120">
        <v>0.5</v>
      </c>
      <c r="O691" s="120">
        <v>0.75</v>
      </c>
      <c r="P691" s="120">
        <v>1</v>
      </c>
      <c r="Q691" s="75"/>
      <c r="R691" s="75"/>
      <c r="S691" s="75">
        <v>0.6875</v>
      </c>
      <c r="T691" s="75" t="str">
        <f t="shared" si="10"/>
        <v>02CD09E200</v>
      </c>
    </row>
    <row r="692" spans="1:20" s="117" customFormat="1" hidden="1">
      <c r="A692" s="75" t="str">
        <f>IF(T692&lt;&gt;0,T692&amp;"_"&amp;COUNTIF($T$2:T692,T692),"")</f>
        <v>02CD09E200_15</v>
      </c>
      <c r="B692" s="79" t="s">
        <v>74</v>
      </c>
      <c r="C692" s="75" t="s">
        <v>2204</v>
      </c>
      <c r="D692" s="79" t="s">
        <v>171</v>
      </c>
      <c r="E692" s="75" t="s">
        <v>2180</v>
      </c>
      <c r="F692" s="117" t="s">
        <v>1571</v>
      </c>
      <c r="G692" s="120" t="s">
        <v>4656</v>
      </c>
      <c r="H692" s="120">
        <v>1625</v>
      </c>
      <c r="I692" s="120">
        <v>3250</v>
      </c>
      <c r="J692" s="120">
        <v>4875</v>
      </c>
      <c r="K692" s="120">
        <v>6500</v>
      </c>
      <c r="L692" s="120">
        <v>6500</v>
      </c>
      <c r="M692" s="120">
        <v>0.25</v>
      </c>
      <c r="N692" s="120">
        <v>0.5</v>
      </c>
      <c r="O692" s="120">
        <v>0.75</v>
      </c>
      <c r="P692" s="120">
        <v>1</v>
      </c>
      <c r="Q692" s="75"/>
      <c r="R692" s="75"/>
      <c r="S692" s="75">
        <v>0.75046153846153851</v>
      </c>
      <c r="T692" s="75" t="str">
        <f t="shared" si="10"/>
        <v>02CD09E200</v>
      </c>
    </row>
    <row r="693" spans="1:20" hidden="1">
      <c r="A693" s="75" t="str">
        <f>IF(T693&lt;&gt;0,T693&amp;"_"&amp;COUNTIF($T$2:T693,T693),"")</f>
        <v>02CD09E200_16</v>
      </c>
      <c r="B693" s="79" t="s">
        <v>74</v>
      </c>
      <c r="C693" s="75" t="s">
        <v>2204</v>
      </c>
      <c r="D693" s="79" t="s">
        <v>171</v>
      </c>
      <c r="E693" s="75" t="s">
        <v>2180</v>
      </c>
      <c r="F693" s="117" t="s">
        <v>1572</v>
      </c>
      <c r="G693" s="120" t="s">
        <v>4732</v>
      </c>
      <c r="H693" s="120">
        <v>1625</v>
      </c>
      <c r="I693" s="120">
        <v>3250</v>
      </c>
      <c r="J693" s="120">
        <v>4875</v>
      </c>
      <c r="K693" s="120">
        <v>6500</v>
      </c>
      <c r="L693" s="120">
        <v>6500</v>
      </c>
      <c r="M693" s="120">
        <v>0.25</v>
      </c>
      <c r="N693" s="120">
        <v>0.5</v>
      </c>
      <c r="O693" s="120">
        <v>0.75</v>
      </c>
      <c r="P693" s="120">
        <v>1</v>
      </c>
      <c r="Q693" s="75"/>
      <c r="R693" s="75"/>
      <c r="S693" s="75">
        <v>0.75046153846153851</v>
      </c>
      <c r="T693" s="75" t="str">
        <f t="shared" si="10"/>
        <v>02CD09E200</v>
      </c>
    </row>
    <row r="694" spans="1:20" hidden="1">
      <c r="A694" s="75" t="str">
        <f>IF(T694&lt;&gt;0,T694&amp;"_"&amp;COUNTIF($T$2:T694,T694),"")</f>
        <v>02CD09F037_1</v>
      </c>
      <c r="B694" s="79" t="s">
        <v>74</v>
      </c>
      <c r="C694" s="75" t="s">
        <v>2204</v>
      </c>
      <c r="D694" s="79" t="s">
        <v>177</v>
      </c>
      <c r="E694" s="75" t="s">
        <v>2474</v>
      </c>
      <c r="F694" s="117" t="s">
        <v>1512</v>
      </c>
      <c r="G694" s="117" t="s">
        <v>4733</v>
      </c>
      <c r="H694" s="120">
        <v>600</v>
      </c>
      <c r="I694" s="120">
        <v>1200</v>
      </c>
      <c r="J694" s="120">
        <v>1800</v>
      </c>
      <c r="K694" s="120">
        <v>2400</v>
      </c>
      <c r="L694" s="120">
        <v>2400</v>
      </c>
      <c r="M694" s="120">
        <v>0.25</v>
      </c>
      <c r="N694" s="120">
        <v>0.5</v>
      </c>
      <c r="O694" s="120">
        <v>0.75</v>
      </c>
      <c r="P694" s="120">
        <v>1</v>
      </c>
      <c r="Q694" s="75"/>
      <c r="R694" s="75"/>
      <c r="S694" s="75">
        <v>0.66666666666666663</v>
      </c>
      <c r="T694" s="75" t="str">
        <f t="shared" si="10"/>
        <v>02CD09F037</v>
      </c>
    </row>
    <row r="695" spans="1:20" hidden="1">
      <c r="A695" s="75" t="str">
        <f>IF(T695&lt;&gt;0,T695&amp;"_"&amp;COUNTIF($T$2:T695,T695),"")</f>
        <v>02CD09F037_2</v>
      </c>
      <c r="B695" s="79" t="s">
        <v>74</v>
      </c>
      <c r="C695" s="75" t="s">
        <v>2204</v>
      </c>
      <c r="D695" s="79" t="s">
        <v>177</v>
      </c>
      <c r="E695" s="75" t="s">
        <v>2474</v>
      </c>
      <c r="F695" s="117" t="s">
        <v>1514</v>
      </c>
      <c r="G695" s="117" t="s">
        <v>4657</v>
      </c>
      <c r="H695" s="120">
        <v>9</v>
      </c>
      <c r="I695" s="120">
        <v>18</v>
      </c>
      <c r="J695" s="120">
        <v>27</v>
      </c>
      <c r="K695" s="120">
        <v>36</v>
      </c>
      <c r="L695" s="120">
        <v>36</v>
      </c>
      <c r="M695" s="120">
        <v>0.25</v>
      </c>
      <c r="N695" s="120">
        <v>0.5</v>
      </c>
      <c r="O695" s="120">
        <v>0.75</v>
      </c>
      <c r="P695" s="120">
        <v>1</v>
      </c>
      <c r="Q695" s="75"/>
      <c r="R695" s="75"/>
      <c r="S695" s="75">
        <v>0.66666666666666663</v>
      </c>
      <c r="T695" s="75" t="str">
        <f t="shared" si="10"/>
        <v>02CD09F037</v>
      </c>
    </row>
    <row r="696" spans="1:20" hidden="1">
      <c r="A696" s="75" t="str">
        <f>IF(T696&lt;&gt;0,T696&amp;"_"&amp;COUNTIF($T$2:T696,T696),"")</f>
        <v>02CD09F037_3</v>
      </c>
      <c r="B696" s="79" t="s">
        <v>74</v>
      </c>
      <c r="C696" s="75" t="s">
        <v>2204</v>
      </c>
      <c r="D696" s="79" t="s">
        <v>177</v>
      </c>
      <c r="E696" s="75" t="s">
        <v>2474</v>
      </c>
      <c r="F696" s="117" t="s">
        <v>1518</v>
      </c>
      <c r="G696" s="117" t="s">
        <v>1617</v>
      </c>
      <c r="H696" s="120">
        <v>3</v>
      </c>
      <c r="I696" s="120">
        <v>7</v>
      </c>
      <c r="J696" s="120">
        <v>11</v>
      </c>
      <c r="K696" s="120">
        <v>15</v>
      </c>
      <c r="L696" s="120">
        <v>15</v>
      </c>
      <c r="M696" s="120">
        <v>0.2</v>
      </c>
      <c r="N696" s="120">
        <v>0.46666666666666667</v>
      </c>
      <c r="O696" s="120">
        <v>0.73333333333333328</v>
      </c>
      <c r="P696" s="120">
        <v>1</v>
      </c>
      <c r="Q696" s="75"/>
      <c r="R696" s="75"/>
      <c r="S696" s="75">
        <v>0.73333333333333328</v>
      </c>
      <c r="T696" s="75" t="str">
        <f t="shared" si="10"/>
        <v>02CD09F037</v>
      </c>
    </row>
    <row r="697" spans="1:20" hidden="1">
      <c r="A697" s="75" t="str">
        <f>IF(T697&lt;&gt;0,T697&amp;"_"&amp;COUNTIF($T$2:T697,T697),"")</f>
        <v>02CD09F037_4</v>
      </c>
      <c r="B697" s="79" t="s">
        <v>74</v>
      </c>
      <c r="C697" s="75" t="s">
        <v>2204</v>
      </c>
      <c r="D697" s="79" t="s">
        <v>177</v>
      </c>
      <c r="E697" s="75" t="s">
        <v>2474</v>
      </c>
      <c r="F697" s="117" t="s">
        <v>1520</v>
      </c>
      <c r="G697" s="117" t="s">
        <v>1641</v>
      </c>
      <c r="H697" s="120">
        <v>3</v>
      </c>
      <c r="I697" s="120">
        <v>7</v>
      </c>
      <c r="J697" s="120">
        <v>11</v>
      </c>
      <c r="K697" s="120">
        <v>15</v>
      </c>
      <c r="L697" s="120">
        <v>15</v>
      </c>
      <c r="M697" s="120">
        <v>0.2</v>
      </c>
      <c r="N697" s="120">
        <v>0.46666666666666667</v>
      </c>
      <c r="O697" s="120">
        <v>0.73333333333333328</v>
      </c>
      <c r="P697" s="120">
        <v>1</v>
      </c>
      <c r="Q697" s="75"/>
      <c r="R697" s="75"/>
      <c r="S697" s="75">
        <v>0.73333333333333328</v>
      </c>
      <c r="T697" s="75" t="str">
        <f t="shared" si="10"/>
        <v>02CD09F037</v>
      </c>
    </row>
    <row r="698" spans="1:20" s="117" customFormat="1" hidden="1">
      <c r="A698" s="75" t="str">
        <f>IF(T698&lt;&gt;0,T698&amp;"_"&amp;COUNTIF($T$2:T698,T698),"")</f>
        <v>02CD09F037_5</v>
      </c>
      <c r="B698" s="79" t="s">
        <v>74</v>
      </c>
      <c r="C698" s="75" t="s">
        <v>2204</v>
      </c>
      <c r="D698" s="79" t="s">
        <v>177</v>
      </c>
      <c r="E698" s="75" t="s">
        <v>2474</v>
      </c>
      <c r="F698" s="117" t="s">
        <v>1523</v>
      </c>
      <c r="G698" s="117" t="s">
        <v>4658</v>
      </c>
      <c r="H698" s="120">
        <v>5500</v>
      </c>
      <c r="I698" s="120">
        <v>11000</v>
      </c>
      <c r="J698" s="120">
        <v>16500</v>
      </c>
      <c r="K698" s="120">
        <v>22000</v>
      </c>
      <c r="L698" s="120">
        <v>22000</v>
      </c>
      <c r="M698" s="120">
        <v>0.25</v>
      </c>
      <c r="N698" s="120">
        <v>0.5</v>
      </c>
      <c r="O698" s="120">
        <v>0.75</v>
      </c>
      <c r="P698" s="120">
        <v>1</v>
      </c>
      <c r="Q698" s="75"/>
      <c r="R698" s="75"/>
      <c r="S698" s="75">
        <v>0.76904545454545459</v>
      </c>
      <c r="T698" s="75" t="str">
        <f t="shared" si="10"/>
        <v>02CD09F037</v>
      </c>
    </row>
    <row r="699" spans="1:20" s="117" customFormat="1" hidden="1">
      <c r="A699" s="75" t="str">
        <f>IF(T699&lt;&gt;0,T699&amp;"_"&amp;COUNTIF($T$2:T699,T699),"")</f>
        <v>02CD09F037_6</v>
      </c>
      <c r="B699" s="79" t="s">
        <v>74</v>
      </c>
      <c r="C699" s="75" t="s">
        <v>2204</v>
      </c>
      <c r="D699" s="79" t="s">
        <v>177</v>
      </c>
      <c r="E699" s="75" t="s">
        <v>2474</v>
      </c>
      <c r="F699" s="117" t="s">
        <v>1525</v>
      </c>
      <c r="G699" s="117" t="s">
        <v>4659</v>
      </c>
      <c r="H699" s="120">
        <v>5500</v>
      </c>
      <c r="I699" s="120">
        <v>11000</v>
      </c>
      <c r="J699" s="120">
        <v>16500</v>
      </c>
      <c r="K699" s="120">
        <v>22000</v>
      </c>
      <c r="L699" s="120">
        <v>22000</v>
      </c>
      <c r="M699" s="120">
        <v>0.25</v>
      </c>
      <c r="N699" s="120">
        <v>0.5</v>
      </c>
      <c r="O699" s="120">
        <v>0.75</v>
      </c>
      <c r="P699" s="120">
        <v>1</v>
      </c>
      <c r="Q699" s="75"/>
      <c r="R699" s="75"/>
      <c r="S699" s="75">
        <v>0.76904545454545459</v>
      </c>
      <c r="T699" s="75" t="str">
        <f t="shared" si="10"/>
        <v>02CD09F037</v>
      </c>
    </row>
    <row r="700" spans="1:20" s="117" customFormat="1" hidden="1">
      <c r="A700" s="75" t="str">
        <f>IF(T700&lt;&gt;0,T700&amp;"_"&amp;COUNTIF($T$2:T700,T700),"")</f>
        <v>02CD09F037_7</v>
      </c>
      <c r="B700" s="79" t="s">
        <v>74</v>
      </c>
      <c r="C700" s="75" t="s">
        <v>2204</v>
      </c>
      <c r="D700" s="79" t="s">
        <v>177</v>
      </c>
      <c r="E700" s="75" t="s">
        <v>2474</v>
      </c>
      <c r="F700" s="117" t="s">
        <v>1526</v>
      </c>
      <c r="G700" s="85" t="s">
        <v>4660</v>
      </c>
      <c r="H700" s="120">
        <v>1500</v>
      </c>
      <c r="I700" s="120">
        <v>3000</v>
      </c>
      <c r="J700" s="120">
        <v>4500</v>
      </c>
      <c r="K700" s="120">
        <v>6000</v>
      </c>
      <c r="L700" s="120">
        <v>6000</v>
      </c>
      <c r="M700" s="120">
        <v>0.25</v>
      </c>
      <c r="N700" s="120">
        <v>0.5</v>
      </c>
      <c r="O700" s="120">
        <v>0.75</v>
      </c>
      <c r="P700" s="120">
        <v>1</v>
      </c>
      <c r="Q700" s="75">
        <v>0.20833333333333334</v>
      </c>
      <c r="R700" s="75">
        <v>0.41666666666666669</v>
      </c>
      <c r="S700" s="75">
        <v>0.70683333333333331</v>
      </c>
      <c r="T700" s="75" t="str">
        <f t="shared" si="10"/>
        <v>02CD09F037</v>
      </c>
    </row>
    <row r="701" spans="1:20" s="117" customFormat="1" hidden="1">
      <c r="A701" s="75" t="str">
        <f>IF(T701&lt;&gt;0,T701&amp;"_"&amp;COUNTIF($T$2:T701,T701),"")</f>
        <v>02CD09F037_8</v>
      </c>
      <c r="B701" s="79" t="s">
        <v>74</v>
      </c>
      <c r="C701" s="75" t="s">
        <v>2204</v>
      </c>
      <c r="D701" s="79" t="s">
        <v>177</v>
      </c>
      <c r="E701" s="75" t="s">
        <v>2474</v>
      </c>
      <c r="F701" s="117" t="s">
        <v>1527</v>
      </c>
      <c r="G701" s="117" t="s">
        <v>4661</v>
      </c>
      <c r="H701" s="120">
        <v>1500</v>
      </c>
      <c r="I701" s="120">
        <v>3000</v>
      </c>
      <c r="J701" s="120">
        <v>4500</v>
      </c>
      <c r="K701" s="120">
        <v>6000</v>
      </c>
      <c r="L701" s="120">
        <v>6000</v>
      </c>
      <c r="M701" s="120">
        <v>0.25</v>
      </c>
      <c r="N701" s="120">
        <v>0.5</v>
      </c>
      <c r="O701" s="120">
        <v>0.75</v>
      </c>
      <c r="P701" s="120">
        <v>1</v>
      </c>
      <c r="Q701" s="75"/>
      <c r="R701" s="75"/>
      <c r="S701" s="75">
        <v>0.70683333333333331</v>
      </c>
      <c r="T701" s="75" t="str">
        <f t="shared" si="10"/>
        <v>02CD09F037</v>
      </c>
    </row>
    <row r="702" spans="1:20" s="117" customFormat="1" hidden="1">
      <c r="A702" s="75" t="str">
        <f>IF(T702&lt;&gt;0,T702&amp;"_"&amp;COUNTIF($T$2:T702,T702),"")</f>
        <v>02CD09F037_9</v>
      </c>
      <c r="B702" s="79" t="s">
        <v>74</v>
      </c>
      <c r="C702" s="75" t="s">
        <v>2204</v>
      </c>
      <c r="D702" s="79" t="s">
        <v>177</v>
      </c>
      <c r="E702" s="75" t="s">
        <v>2474</v>
      </c>
      <c r="F702" s="117" t="s">
        <v>1528</v>
      </c>
      <c r="G702" s="117" t="s">
        <v>4662</v>
      </c>
      <c r="H702" s="120">
        <v>2000</v>
      </c>
      <c r="I702" s="120">
        <v>4000</v>
      </c>
      <c r="J702" s="120">
        <v>6000</v>
      </c>
      <c r="K702" s="120">
        <v>9830</v>
      </c>
      <c r="L702" s="120">
        <v>9830</v>
      </c>
      <c r="M702" s="120">
        <v>0.20345879959308241</v>
      </c>
      <c r="N702" s="120">
        <v>0.40691759918616482</v>
      </c>
      <c r="O702" s="120">
        <v>0.61037639877924721</v>
      </c>
      <c r="P702" s="120">
        <v>1</v>
      </c>
      <c r="Q702" s="75"/>
      <c r="R702" s="75"/>
      <c r="S702" s="75">
        <v>0.61851475076297047</v>
      </c>
      <c r="T702" s="75" t="str">
        <f t="shared" si="10"/>
        <v>02CD09F037</v>
      </c>
    </row>
    <row r="703" spans="1:20" s="117" customFormat="1" hidden="1">
      <c r="A703" s="75" t="str">
        <f>IF(T703&lt;&gt;0,T703&amp;"_"&amp;COUNTIF($T$2:T703,T703),"")</f>
        <v>02CD09F037_10</v>
      </c>
      <c r="B703" s="79" t="s">
        <v>74</v>
      </c>
      <c r="C703" s="75" t="s">
        <v>2204</v>
      </c>
      <c r="D703" s="79" t="s">
        <v>177</v>
      </c>
      <c r="E703" s="75" t="s">
        <v>2474</v>
      </c>
      <c r="F703" s="117" t="s">
        <v>1529</v>
      </c>
      <c r="G703" s="117" t="s">
        <v>4663</v>
      </c>
      <c r="H703" s="120">
        <v>0</v>
      </c>
      <c r="I703" s="120">
        <v>0</v>
      </c>
      <c r="J703" s="120">
        <v>0</v>
      </c>
      <c r="K703" s="120">
        <v>50</v>
      </c>
      <c r="L703" s="120">
        <v>50</v>
      </c>
      <c r="M703" s="120">
        <v>0</v>
      </c>
      <c r="N703" s="120">
        <v>0</v>
      </c>
      <c r="O703" s="120">
        <v>0</v>
      </c>
      <c r="P703" s="120">
        <v>1</v>
      </c>
      <c r="Q703" s="75"/>
      <c r="R703" s="75"/>
      <c r="S703" s="75">
        <v>0</v>
      </c>
      <c r="T703" s="75" t="str">
        <f t="shared" si="10"/>
        <v>02CD09F037</v>
      </c>
    </row>
    <row r="704" spans="1:20" s="117" customFormat="1" hidden="1">
      <c r="A704" s="75" t="str">
        <f>IF(T704&lt;&gt;0,T704&amp;"_"&amp;COUNTIF($T$2:T704,T704),"")</f>
        <v>02CD09F037_11</v>
      </c>
      <c r="B704" s="79" t="s">
        <v>74</v>
      </c>
      <c r="C704" s="75" t="s">
        <v>2204</v>
      </c>
      <c r="D704" s="79" t="s">
        <v>177</v>
      </c>
      <c r="E704" s="75" t="s">
        <v>2474</v>
      </c>
      <c r="F704" s="117" t="s">
        <v>1657</v>
      </c>
      <c r="G704" s="117" t="s">
        <v>4664</v>
      </c>
      <c r="H704" s="120">
        <v>795</v>
      </c>
      <c r="I704" s="120">
        <v>1590</v>
      </c>
      <c r="J704" s="120">
        <v>2385</v>
      </c>
      <c r="K704" s="120">
        <v>3180</v>
      </c>
      <c r="L704" s="120">
        <v>3180</v>
      </c>
      <c r="M704" s="120">
        <v>0.25</v>
      </c>
      <c r="N704" s="120">
        <v>0.5</v>
      </c>
      <c r="O704" s="120">
        <v>0.75</v>
      </c>
      <c r="P704" s="120">
        <v>1</v>
      </c>
      <c r="Q704" s="75"/>
      <c r="R704" s="75"/>
      <c r="S704" s="75">
        <v>0.6216981132075472</v>
      </c>
      <c r="T704" s="75" t="str">
        <f t="shared" si="10"/>
        <v>02CD09F037</v>
      </c>
    </row>
    <row r="705" spans="1:20" s="117" customFormat="1" hidden="1">
      <c r="A705" s="75" t="str">
        <f>IF(T705&lt;&gt;0,T705&amp;"_"&amp;COUNTIF($T$2:T705,T705),"")</f>
        <v>02CD09F037_12</v>
      </c>
      <c r="B705" s="79" t="s">
        <v>74</v>
      </c>
      <c r="C705" s="75" t="s">
        <v>2204</v>
      </c>
      <c r="D705" s="79" t="s">
        <v>177</v>
      </c>
      <c r="E705" s="75" t="s">
        <v>2474</v>
      </c>
      <c r="F705" s="117" t="s">
        <v>1776</v>
      </c>
      <c r="G705" s="117" t="s">
        <v>4665</v>
      </c>
      <c r="H705" s="120">
        <v>400</v>
      </c>
      <c r="I705" s="120">
        <v>800</v>
      </c>
      <c r="J705" s="120">
        <v>1200</v>
      </c>
      <c r="K705" s="120">
        <v>1600</v>
      </c>
      <c r="L705" s="120">
        <v>1600</v>
      </c>
      <c r="M705" s="120">
        <v>0.25</v>
      </c>
      <c r="N705" s="120">
        <v>0.5</v>
      </c>
      <c r="O705" s="120">
        <v>0.75</v>
      </c>
      <c r="P705" s="120">
        <v>1</v>
      </c>
      <c r="Q705" s="75"/>
      <c r="R705" s="75"/>
      <c r="S705" s="75">
        <v>0.796875</v>
      </c>
      <c r="T705" s="75" t="str">
        <f t="shared" si="10"/>
        <v>02CD09F037</v>
      </c>
    </row>
    <row r="706" spans="1:20" s="117" customFormat="1" hidden="1">
      <c r="A706" s="75" t="str">
        <f>IF(T706&lt;&gt;0,T706&amp;"_"&amp;COUNTIF($T$2:T706,T706),"")</f>
        <v>02CD09F037_13</v>
      </c>
      <c r="B706" s="79" t="s">
        <v>74</v>
      </c>
      <c r="C706" s="75" t="s">
        <v>2204</v>
      </c>
      <c r="D706" s="79" t="s">
        <v>177</v>
      </c>
      <c r="E706" s="75" t="s">
        <v>2474</v>
      </c>
      <c r="F706" s="117" t="s">
        <v>2659</v>
      </c>
      <c r="G706" s="117" t="s">
        <v>4666</v>
      </c>
      <c r="H706" s="120">
        <v>1000</v>
      </c>
      <c r="I706" s="120">
        <v>2000</v>
      </c>
      <c r="J706" s="120">
        <v>3000</v>
      </c>
      <c r="K706" s="120">
        <v>5000</v>
      </c>
      <c r="L706" s="120">
        <v>5000</v>
      </c>
      <c r="M706" s="120">
        <v>0.2</v>
      </c>
      <c r="N706" s="120">
        <v>0.4</v>
      </c>
      <c r="O706" s="120">
        <v>0.6</v>
      </c>
      <c r="P706" s="120">
        <v>1</v>
      </c>
      <c r="Q706" s="75"/>
      <c r="R706" s="75"/>
      <c r="S706" s="75">
        <v>0.56559999999999999</v>
      </c>
      <c r="T706" s="75" t="str">
        <f t="shared" si="10"/>
        <v>02CD09F037</v>
      </c>
    </row>
    <row r="707" spans="1:20" s="117" customFormat="1" hidden="1">
      <c r="A707" s="75" t="str">
        <f>IF(T707&lt;&gt;0,T707&amp;"_"&amp;COUNTIF($T$2:T707,T707),"")</f>
        <v>02CD09F037_14</v>
      </c>
      <c r="B707" s="79" t="s">
        <v>74</v>
      </c>
      <c r="C707" s="75" t="s">
        <v>2204</v>
      </c>
      <c r="D707" s="79" t="s">
        <v>177</v>
      </c>
      <c r="E707" s="75" t="s">
        <v>2474</v>
      </c>
      <c r="F707" s="117" t="s">
        <v>1530</v>
      </c>
      <c r="G707" s="117" t="s">
        <v>4667</v>
      </c>
      <c r="H707" s="120">
        <v>2000</v>
      </c>
      <c r="I707" s="120">
        <v>4000</v>
      </c>
      <c r="J707" s="120">
        <v>6000</v>
      </c>
      <c r="K707" s="120">
        <v>8000</v>
      </c>
      <c r="L707" s="120">
        <v>8000</v>
      </c>
      <c r="M707" s="120">
        <v>0.25</v>
      </c>
      <c r="N707" s="120">
        <v>0.5</v>
      </c>
      <c r="O707" s="120">
        <v>0.75</v>
      </c>
      <c r="P707" s="120">
        <v>1</v>
      </c>
      <c r="Q707" s="75"/>
      <c r="R707" s="75"/>
      <c r="S707" s="75">
        <v>0.66249999999999998</v>
      </c>
      <c r="T707" s="75" t="str">
        <f t="shared" si="10"/>
        <v>02CD09F037</v>
      </c>
    </row>
    <row r="708" spans="1:20" s="117" customFormat="1" hidden="1">
      <c r="A708" s="75" t="str">
        <f>IF(T708&lt;&gt;0,T708&amp;"_"&amp;COUNTIF($T$2:T708,T708),"")</f>
        <v>02CD09F037_15</v>
      </c>
      <c r="B708" s="79" t="s">
        <v>74</v>
      </c>
      <c r="C708" s="75" t="s">
        <v>2204</v>
      </c>
      <c r="D708" s="79" t="s">
        <v>177</v>
      </c>
      <c r="E708" s="75" t="s">
        <v>2474</v>
      </c>
      <c r="F708" s="117" t="s">
        <v>1531</v>
      </c>
      <c r="G708" s="117" t="s">
        <v>4668</v>
      </c>
      <c r="H708" s="120">
        <v>12</v>
      </c>
      <c r="I708" s="120">
        <v>24</v>
      </c>
      <c r="J708" s="120">
        <v>36</v>
      </c>
      <c r="K708" s="120">
        <v>48</v>
      </c>
      <c r="L708" s="120">
        <v>48</v>
      </c>
      <c r="M708" s="120">
        <v>0.25</v>
      </c>
      <c r="N708" s="120">
        <v>0.5</v>
      </c>
      <c r="O708" s="120">
        <v>0.75</v>
      </c>
      <c r="P708" s="120">
        <v>1</v>
      </c>
      <c r="Q708" s="75"/>
      <c r="R708" s="75"/>
      <c r="S708" s="75">
        <v>0.75</v>
      </c>
      <c r="T708" s="75" t="str">
        <f t="shared" si="10"/>
        <v>02CD09F037</v>
      </c>
    </row>
    <row r="709" spans="1:20" hidden="1">
      <c r="A709" s="75" t="str">
        <f>IF(T709&lt;&gt;0,T709&amp;"_"&amp;COUNTIF($T$2:T709,T709),"")</f>
        <v>02CD09F037_16</v>
      </c>
      <c r="B709" s="79" t="s">
        <v>74</v>
      </c>
      <c r="C709" s="75" t="s">
        <v>2204</v>
      </c>
      <c r="D709" s="79" t="s">
        <v>177</v>
      </c>
      <c r="E709" s="75" t="s">
        <v>2474</v>
      </c>
      <c r="F709" s="117" t="s">
        <v>1562</v>
      </c>
      <c r="G709" s="117" t="s">
        <v>4669</v>
      </c>
      <c r="H709" s="120">
        <v>80</v>
      </c>
      <c r="I709" s="120">
        <v>160</v>
      </c>
      <c r="J709" s="120">
        <v>240</v>
      </c>
      <c r="K709" s="120">
        <v>320</v>
      </c>
      <c r="L709" s="120">
        <v>320</v>
      </c>
      <c r="M709" s="120">
        <v>0.25</v>
      </c>
      <c r="N709" s="120">
        <v>0.5</v>
      </c>
      <c r="O709" s="120">
        <v>0.75</v>
      </c>
      <c r="P709" s="120">
        <v>1</v>
      </c>
      <c r="Q709" s="75"/>
      <c r="R709" s="75"/>
      <c r="S709" s="75">
        <v>0.80937499999999996</v>
      </c>
      <c r="T709" s="75" t="str">
        <f t="shared" si="10"/>
        <v>02CD09F037</v>
      </c>
    </row>
    <row r="710" spans="1:20" hidden="1">
      <c r="A710" s="75" t="str">
        <f>IF(T710&lt;&gt;0,T710&amp;"_"&amp;COUNTIF($T$2:T710,T710),"")</f>
        <v>02CD09F037_17</v>
      </c>
      <c r="B710" s="79" t="s">
        <v>74</v>
      </c>
      <c r="C710" s="75" t="s">
        <v>2204</v>
      </c>
      <c r="D710" s="79" t="s">
        <v>177</v>
      </c>
      <c r="E710" s="75" t="s">
        <v>2474</v>
      </c>
      <c r="F710" s="117" t="s">
        <v>1563</v>
      </c>
      <c r="G710" s="117" t="s">
        <v>4670</v>
      </c>
      <c r="H710" s="120">
        <v>80</v>
      </c>
      <c r="I710" s="120">
        <v>160</v>
      </c>
      <c r="J710" s="120">
        <v>240</v>
      </c>
      <c r="K710" s="120">
        <v>320</v>
      </c>
      <c r="L710" s="120">
        <v>320</v>
      </c>
      <c r="M710" s="120">
        <v>0.25</v>
      </c>
      <c r="N710" s="120">
        <v>0.5</v>
      </c>
      <c r="O710" s="120">
        <v>0.75</v>
      </c>
      <c r="P710" s="120">
        <v>1</v>
      </c>
      <c r="Q710" s="75"/>
      <c r="R710" s="75"/>
      <c r="S710" s="75">
        <v>0.80937499999999996</v>
      </c>
      <c r="T710" s="75" t="str">
        <f t="shared" si="10"/>
        <v>02CD09F037</v>
      </c>
    </row>
    <row r="711" spans="1:20" hidden="1">
      <c r="A711" s="75" t="str">
        <f>IF(T711&lt;&gt;0,T711&amp;"_"&amp;COUNTIF($T$2:T711,T711),"")</f>
        <v>02CD09K023_1</v>
      </c>
      <c r="B711" s="79" t="s">
        <v>74</v>
      </c>
      <c r="C711" s="75" t="s">
        <v>2204</v>
      </c>
      <c r="D711" s="79" t="s">
        <v>178</v>
      </c>
      <c r="E711" s="75" t="s">
        <v>474</v>
      </c>
      <c r="F711" s="117" t="s">
        <v>2020</v>
      </c>
      <c r="G711" s="117" t="s">
        <v>4671</v>
      </c>
      <c r="H711" s="120">
        <v>2500</v>
      </c>
      <c r="I711" s="120">
        <v>5000</v>
      </c>
      <c r="J711" s="120">
        <v>7500</v>
      </c>
      <c r="K711" s="120">
        <v>10000</v>
      </c>
      <c r="L711" s="120">
        <v>10000</v>
      </c>
      <c r="M711" s="120">
        <v>0.25</v>
      </c>
      <c r="N711" s="120">
        <v>0.5</v>
      </c>
      <c r="O711" s="120">
        <v>0.75</v>
      </c>
      <c r="P711" s="120">
        <v>1</v>
      </c>
      <c r="Q711" s="75"/>
      <c r="R711" s="75"/>
      <c r="S711" s="75">
        <v>0.68540000000000001</v>
      </c>
      <c r="T711" s="75" t="str">
        <f t="shared" si="10"/>
        <v>02CD09K023</v>
      </c>
    </row>
    <row r="712" spans="1:20" hidden="1">
      <c r="A712" s="75" t="str">
        <f>IF(T712&lt;&gt;0,T712&amp;"_"&amp;COUNTIF($T$2:T712,T712),"")</f>
        <v>02CD09K023_2</v>
      </c>
      <c r="B712" s="79" t="s">
        <v>74</v>
      </c>
      <c r="C712" s="75" t="s">
        <v>2204</v>
      </c>
      <c r="D712" s="79" t="s">
        <v>178</v>
      </c>
      <c r="E712" s="75" t="s">
        <v>474</v>
      </c>
      <c r="F712" s="117" t="s">
        <v>1514</v>
      </c>
      <c r="G712" s="117" t="s">
        <v>4672</v>
      </c>
      <c r="H712" s="120">
        <v>2000</v>
      </c>
      <c r="I712" s="120">
        <v>4000</v>
      </c>
      <c r="J712" s="120">
        <v>6000</v>
      </c>
      <c r="K712" s="120">
        <v>8000</v>
      </c>
      <c r="L712" s="120">
        <v>8000</v>
      </c>
      <c r="M712" s="120">
        <v>0.25</v>
      </c>
      <c r="N712" s="120">
        <v>0.5</v>
      </c>
      <c r="O712" s="120">
        <v>0.75</v>
      </c>
      <c r="P712" s="120">
        <v>1</v>
      </c>
      <c r="Q712" s="75"/>
      <c r="R712" s="75"/>
      <c r="S712" s="75">
        <v>0.75</v>
      </c>
      <c r="T712" s="75" t="str">
        <f t="shared" si="10"/>
        <v>02CD09K023</v>
      </c>
    </row>
    <row r="713" spans="1:20" hidden="1">
      <c r="A713" s="75" t="str">
        <f>IF(T713&lt;&gt;0,T713&amp;"_"&amp;COUNTIF($T$2:T713,T713),"")</f>
        <v>02CD09K023_3</v>
      </c>
      <c r="B713" s="79" t="s">
        <v>74</v>
      </c>
      <c r="C713" s="75" t="s">
        <v>2204</v>
      </c>
      <c r="D713" s="79" t="s">
        <v>178</v>
      </c>
      <c r="E713" s="75" t="s">
        <v>474</v>
      </c>
      <c r="F713" s="117" t="s">
        <v>1518</v>
      </c>
      <c r="G713" s="117" t="s">
        <v>4673</v>
      </c>
      <c r="H713" s="120">
        <v>50</v>
      </c>
      <c r="I713" s="120">
        <v>100</v>
      </c>
      <c r="J713" s="120">
        <v>150</v>
      </c>
      <c r="K713" s="120">
        <v>200</v>
      </c>
      <c r="L713" s="120">
        <v>200</v>
      </c>
      <c r="M713" s="120">
        <v>0.25</v>
      </c>
      <c r="N713" s="120">
        <v>0.5</v>
      </c>
      <c r="O713" s="120">
        <v>0.75</v>
      </c>
      <c r="P713" s="120">
        <v>1</v>
      </c>
      <c r="Q713" s="75"/>
      <c r="R713" s="75"/>
      <c r="S713" s="75">
        <v>0.59</v>
      </c>
      <c r="T713" s="75" t="str">
        <f t="shared" si="10"/>
        <v>02CD09K023</v>
      </c>
    </row>
    <row r="714" spans="1:20" s="117" customFormat="1" hidden="1">
      <c r="A714" s="75" t="str">
        <f>IF(T714&lt;&gt;0,T714&amp;"_"&amp;COUNTIF($T$2:T714,T714),"")</f>
        <v>02CD09K023_4</v>
      </c>
      <c r="B714" s="79" t="s">
        <v>74</v>
      </c>
      <c r="C714" s="75" t="s">
        <v>2204</v>
      </c>
      <c r="D714" s="79" t="s">
        <v>178</v>
      </c>
      <c r="E714" s="75" t="s">
        <v>474</v>
      </c>
      <c r="F714" s="117" t="s">
        <v>1520</v>
      </c>
      <c r="G714" s="117" t="s">
        <v>4672</v>
      </c>
      <c r="H714" s="120">
        <v>30</v>
      </c>
      <c r="I714" s="120">
        <v>60</v>
      </c>
      <c r="J714" s="120">
        <v>90</v>
      </c>
      <c r="K714" s="120">
        <v>120</v>
      </c>
      <c r="L714" s="120">
        <v>120</v>
      </c>
      <c r="M714" s="120">
        <v>0.25</v>
      </c>
      <c r="N714" s="120">
        <v>0.5</v>
      </c>
      <c r="O714" s="120">
        <v>0.75</v>
      </c>
      <c r="P714" s="120">
        <v>1</v>
      </c>
      <c r="Q714" s="75"/>
      <c r="R714" s="75"/>
      <c r="S714" s="75">
        <v>0.5</v>
      </c>
      <c r="T714" s="75" t="str">
        <f t="shared" si="10"/>
        <v>02CD09K023</v>
      </c>
    </row>
    <row r="715" spans="1:20" s="117" customFormat="1" hidden="1">
      <c r="A715" s="75" t="str">
        <f>IF(T715&lt;&gt;0,T715&amp;"_"&amp;COUNTIF($T$2:T715,T715),"")</f>
        <v>02CD09K023_5</v>
      </c>
      <c r="B715" s="79" t="s">
        <v>74</v>
      </c>
      <c r="C715" s="75" t="s">
        <v>2204</v>
      </c>
      <c r="D715" s="79" t="s">
        <v>178</v>
      </c>
      <c r="E715" s="75" t="s">
        <v>474</v>
      </c>
      <c r="F715" s="117" t="s">
        <v>1523</v>
      </c>
      <c r="G715" s="117" t="s">
        <v>4674</v>
      </c>
      <c r="H715" s="120">
        <v>20</v>
      </c>
      <c r="I715" s="120">
        <v>40</v>
      </c>
      <c r="J715" s="120">
        <v>59</v>
      </c>
      <c r="K715" s="120">
        <v>79</v>
      </c>
      <c r="L715" s="120">
        <v>79</v>
      </c>
      <c r="M715" s="120">
        <v>0.25316455696202533</v>
      </c>
      <c r="N715" s="120">
        <v>0.50632911392405067</v>
      </c>
      <c r="O715" s="120">
        <v>0.74683544303797467</v>
      </c>
      <c r="P715" s="120">
        <v>1</v>
      </c>
      <c r="Q715" s="75"/>
      <c r="R715" s="75"/>
      <c r="S715" s="75">
        <v>0.67088607594936711</v>
      </c>
      <c r="T715" s="75" t="str">
        <f t="shared" si="10"/>
        <v>02CD09K023</v>
      </c>
    </row>
    <row r="716" spans="1:20" s="117" customFormat="1" hidden="1">
      <c r="A716" s="75" t="str">
        <f>IF(T716&lt;&gt;0,T716&amp;"_"&amp;COUNTIF($T$2:T716,T716),"")</f>
        <v>02CD09K023_6</v>
      </c>
      <c r="B716" s="79" t="s">
        <v>74</v>
      </c>
      <c r="C716" s="75" t="s">
        <v>2204</v>
      </c>
      <c r="D716" s="79" t="s">
        <v>178</v>
      </c>
      <c r="E716" s="75" t="s">
        <v>474</v>
      </c>
      <c r="F716" s="117" t="s">
        <v>1525</v>
      </c>
      <c r="G716" s="117" t="s">
        <v>4672</v>
      </c>
      <c r="H716" s="120">
        <v>10</v>
      </c>
      <c r="I716" s="120">
        <v>20</v>
      </c>
      <c r="J716" s="120">
        <v>30</v>
      </c>
      <c r="K716" s="120">
        <v>40</v>
      </c>
      <c r="L716" s="120">
        <v>40</v>
      </c>
      <c r="M716" s="120">
        <v>0.25</v>
      </c>
      <c r="N716" s="120">
        <v>0.5</v>
      </c>
      <c r="O716" s="120">
        <v>0.75</v>
      </c>
      <c r="P716" s="120">
        <v>1</v>
      </c>
      <c r="Q716" s="75"/>
      <c r="R716" s="75"/>
      <c r="S716" s="75">
        <v>0.75</v>
      </c>
      <c r="T716" s="75" t="str">
        <f t="shared" si="10"/>
        <v>02CD09K023</v>
      </c>
    </row>
    <row r="717" spans="1:20" s="117" customFormat="1" hidden="1">
      <c r="A717" s="75" t="str">
        <f>IF(T717&lt;&gt;0,T717&amp;"_"&amp;COUNTIF($T$2:T717,T717),"")</f>
        <v>02CD09K023_7</v>
      </c>
      <c r="B717" s="79" t="s">
        <v>74</v>
      </c>
      <c r="C717" s="75" t="s">
        <v>2204</v>
      </c>
      <c r="D717" s="79" t="s">
        <v>178</v>
      </c>
      <c r="E717" s="75" t="s">
        <v>474</v>
      </c>
      <c r="F717" s="117" t="s">
        <v>1526</v>
      </c>
      <c r="G717" s="117" t="s">
        <v>4675</v>
      </c>
      <c r="H717" s="120">
        <v>0</v>
      </c>
      <c r="I717" s="120">
        <v>0</v>
      </c>
      <c r="J717" s="120">
        <v>0</v>
      </c>
      <c r="K717" s="120">
        <v>800000</v>
      </c>
      <c r="L717" s="120">
        <v>800000</v>
      </c>
      <c r="M717" s="120">
        <v>0</v>
      </c>
      <c r="N717" s="120">
        <v>0</v>
      </c>
      <c r="O717" s="120">
        <v>0</v>
      </c>
      <c r="P717" s="120">
        <v>1</v>
      </c>
      <c r="Q717" s="75"/>
      <c r="R717" s="75"/>
      <c r="S717" s="75">
        <v>0</v>
      </c>
      <c r="T717" s="75" t="str">
        <f t="shared" si="10"/>
        <v>02CD09K023</v>
      </c>
    </row>
    <row r="718" spans="1:20" hidden="1">
      <c r="A718" s="75" t="str">
        <f>IF(T718&lt;&gt;0,T718&amp;"_"&amp;COUNTIF($T$2:T718,T718),"")</f>
        <v>02CD09K023_8</v>
      </c>
      <c r="B718" s="79" t="s">
        <v>74</v>
      </c>
      <c r="C718" s="75" t="s">
        <v>2204</v>
      </c>
      <c r="D718" s="79" t="s">
        <v>178</v>
      </c>
      <c r="E718" s="75" t="s">
        <v>474</v>
      </c>
      <c r="F718" s="117" t="s">
        <v>1527</v>
      </c>
      <c r="G718" s="117" t="s">
        <v>4672</v>
      </c>
      <c r="H718" s="120">
        <v>300</v>
      </c>
      <c r="I718" s="120">
        <v>600</v>
      </c>
      <c r="J718" s="120">
        <v>900</v>
      </c>
      <c r="K718" s="120">
        <v>1200</v>
      </c>
      <c r="L718" s="120">
        <v>1200</v>
      </c>
      <c r="M718" s="120">
        <v>0.25</v>
      </c>
      <c r="N718" s="120">
        <v>0.5</v>
      </c>
      <c r="O718" s="120">
        <v>0.75</v>
      </c>
      <c r="P718" s="120">
        <v>1</v>
      </c>
      <c r="Q718" s="75"/>
      <c r="R718" s="75"/>
      <c r="S718" s="75">
        <v>0</v>
      </c>
      <c r="T718" s="75" t="str">
        <f t="shared" si="10"/>
        <v>02CD09K023</v>
      </c>
    </row>
    <row r="719" spans="1:20" hidden="1">
      <c r="A719" s="75" t="str">
        <f>IF(T719&lt;&gt;0,T719&amp;"_"&amp;COUNTIF($T$2:T719,T719),"")</f>
        <v>02CD09K023_9</v>
      </c>
      <c r="B719" s="79" t="s">
        <v>74</v>
      </c>
      <c r="C719" s="75" t="s">
        <v>2204</v>
      </c>
      <c r="D719" s="79" t="s">
        <v>178</v>
      </c>
      <c r="E719" s="75" t="s">
        <v>474</v>
      </c>
      <c r="F719" s="117" t="s">
        <v>1528</v>
      </c>
      <c r="G719" s="85" t="s">
        <v>4676</v>
      </c>
      <c r="H719" s="120">
        <v>500</v>
      </c>
      <c r="I719" s="120">
        <v>1000</v>
      </c>
      <c r="J719" s="120">
        <v>1500</v>
      </c>
      <c r="K719" s="120">
        <v>2500</v>
      </c>
      <c r="L719" s="120">
        <v>2500</v>
      </c>
      <c r="M719" s="120">
        <v>0.2</v>
      </c>
      <c r="N719" s="120">
        <v>0.4</v>
      </c>
      <c r="O719" s="120">
        <v>0.6</v>
      </c>
      <c r="P719" s="120">
        <v>1</v>
      </c>
      <c r="Q719" s="75"/>
      <c r="R719" s="75"/>
      <c r="S719" s="75">
        <v>0.45700000000000002</v>
      </c>
      <c r="T719" s="75" t="str">
        <f t="shared" si="10"/>
        <v>02CD09K023</v>
      </c>
    </row>
    <row r="720" spans="1:20" hidden="1">
      <c r="A720" s="75" t="str">
        <f>IF(T720&lt;&gt;0,T720&amp;"_"&amp;COUNTIF($T$2:T720,T720),"")</f>
        <v>02CD09K023_10</v>
      </c>
      <c r="B720" s="79" t="s">
        <v>74</v>
      </c>
      <c r="C720" s="75" t="s">
        <v>2204</v>
      </c>
      <c r="D720" s="79" t="s">
        <v>178</v>
      </c>
      <c r="E720" s="75" t="s">
        <v>474</v>
      </c>
      <c r="F720" s="117" t="s">
        <v>1529</v>
      </c>
      <c r="G720" s="117" t="s">
        <v>4672</v>
      </c>
      <c r="H720" s="120">
        <v>250</v>
      </c>
      <c r="I720" s="120">
        <v>500</v>
      </c>
      <c r="J720" s="120">
        <v>750</v>
      </c>
      <c r="K720" s="120">
        <v>1000</v>
      </c>
      <c r="L720" s="120">
        <v>1000</v>
      </c>
      <c r="M720" s="120">
        <v>0.25</v>
      </c>
      <c r="N720" s="120">
        <v>0.5</v>
      </c>
      <c r="O720" s="120">
        <v>0.75</v>
      </c>
      <c r="P720" s="120">
        <v>1</v>
      </c>
      <c r="Q720" s="75"/>
      <c r="R720" s="75"/>
      <c r="S720" s="75">
        <v>0.71</v>
      </c>
      <c r="T720" s="75" t="str">
        <f t="shared" si="10"/>
        <v>02CD09K023</v>
      </c>
    </row>
    <row r="721" spans="1:20" hidden="1">
      <c r="A721" s="75" t="str">
        <f>IF(T721&lt;&gt;0,T721&amp;"_"&amp;COUNTIF($T$2:T721,T721),"")</f>
        <v>02CD09K023_11</v>
      </c>
      <c r="B721" s="79" t="s">
        <v>74</v>
      </c>
      <c r="C721" s="75" t="s">
        <v>2204</v>
      </c>
      <c r="D721" s="79" t="s">
        <v>178</v>
      </c>
      <c r="E721" s="75" t="s">
        <v>474</v>
      </c>
      <c r="F721" s="117" t="s">
        <v>1530</v>
      </c>
      <c r="G721" s="117" t="s">
        <v>4677</v>
      </c>
      <c r="H721" s="120">
        <v>400000</v>
      </c>
      <c r="I721" s="120">
        <v>800000</v>
      </c>
      <c r="J721" s="120">
        <v>1200000</v>
      </c>
      <c r="K721" s="120">
        <v>1600000</v>
      </c>
      <c r="L721" s="120">
        <v>1600000</v>
      </c>
      <c r="M721" s="120">
        <v>0.25</v>
      </c>
      <c r="N721" s="120">
        <v>0.5</v>
      </c>
      <c r="O721" s="120">
        <v>0.75</v>
      </c>
      <c r="P721" s="120">
        <v>1</v>
      </c>
      <c r="Q721" s="75"/>
      <c r="R721" s="75"/>
      <c r="S721" s="75">
        <v>0.5234375</v>
      </c>
      <c r="T721" s="75" t="str">
        <f t="shared" si="10"/>
        <v>02CD09K023</v>
      </c>
    </row>
    <row r="722" spans="1:20" hidden="1">
      <c r="A722" s="75" t="str">
        <f>IF(T722&lt;&gt;0,T722&amp;"_"&amp;COUNTIF($T$2:T722,T722),"")</f>
        <v>02CD09K023_12</v>
      </c>
      <c r="B722" s="79" t="s">
        <v>74</v>
      </c>
      <c r="C722" s="75" t="s">
        <v>2204</v>
      </c>
      <c r="D722" s="79" t="s">
        <v>178</v>
      </c>
      <c r="E722" s="75" t="s">
        <v>474</v>
      </c>
      <c r="F722" s="117" t="s">
        <v>1531</v>
      </c>
      <c r="G722" s="117" t="s">
        <v>4672</v>
      </c>
      <c r="H722" s="120">
        <v>350</v>
      </c>
      <c r="I722" s="120">
        <v>700</v>
      </c>
      <c r="J722" s="120">
        <v>1050</v>
      </c>
      <c r="K722" s="120">
        <v>1400</v>
      </c>
      <c r="L722" s="120">
        <v>1400</v>
      </c>
      <c r="M722" s="120">
        <v>0.25</v>
      </c>
      <c r="N722" s="120">
        <v>0.5</v>
      </c>
      <c r="O722" s="120">
        <v>0.75</v>
      </c>
      <c r="P722" s="120">
        <v>1</v>
      </c>
      <c r="Q722" s="75"/>
      <c r="R722" s="75"/>
      <c r="S722" s="75">
        <v>0.71499999999999997</v>
      </c>
      <c r="T722" s="75" t="str">
        <f t="shared" si="10"/>
        <v>02CD09K023</v>
      </c>
    </row>
    <row r="723" spans="1:20" hidden="1">
      <c r="A723" s="75" t="str">
        <f>IF(T723&lt;&gt;0,T723&amp;"_"&amp;COUNTIF($T$2:T723,T723),"")</f>
        <v>02CD09N001_1</v>
      </c>
      <c r="B723" s="79" t="s">
        <v>74</v>
      </c>
      <c r="C723" s="75" t="s">
        <v>2204</v>
      </c>
      <c r="D723" s="79" t="s">
        <v>162</v>
      </c>
      <c r="E723" s="75" t="s">
        <v>2450</v>
      </c>
      <c r="F723" s="120" t="s">
        <v>1512</v>
      </c>
      <c r="G723" s="120" t="s">
        <v>4678</v>
      </c>
      <c r="H723" s="120">
        <v>5</v>
      </c>
      <c r="I723" s="120">
        <v>7</v>
      </c>
      <c r="J723" s="120">
        <v>55</v>
      </c>
      <c r="K723" s="120">
        <v>65</v>
      </c>
      <c r="L723" s="120">
        <v>65</v>
      </c>
      <c r="M723" s="120">
        <v>7.6923076923076927E-2</v>
      </c>
      <c r="N723" s="120">
        <v>0.1076923076923077</v>
      </c>
      <c r="O723" s="120">
        <v>0.84615384615384615</v>
      </c>
      <c r="P723" s="120">
        <v>1</v>
      </c>
      <c r="Q723" s="75">
        <v>0.25</v>
      </c>
      <c r="R723" s="75">
        <v>0.5</v>
      </c>
      <c r="S723" s="75">
        <v>0.87692307692307692</v>
      </c>
      <c r="T723" s="75" t="str">
        <f t="shared" si="10"/>
        <v>02CD09N001</v>
      </c>
    </row>
    <row r="724" spans="1:20" hidden="1">
      <c r="A724" s="75" t="str">
        <f>IF(T724&lt;&gt;0,T724&amp;"_"&amp;COUNTIF($T$2:T724,T724),"")</f>
        <v>02CD09N001_2</v>
      </c>
      <c r="B724" s="79" t="s">
        <v>74</v>
      </c>
      <c r="C724" s="75" t="s">
        <v>2204</v>
      </c>
      <c r="D724" s="79" t="s">
        <v>162</v>
      </c>
      <c r="E724" s="75" t="s">
        <v>2450</v>
      </c>
      <c r="F724" s="120" t="s">
        <v>2037</v>
      </c>
      <c r="G724" s="120" t="s">
        <v>4646</v>
      </c>
      <c r="H724" s="120">
        <v>5</v>
      </c>
      <c r="I724" s="120">
        <v>7</v>
      </c>
      <c r="J724" s="120">
        <v>55</v>
      </c>
      <c r="K724" s="120">
        <v>65</v>
      </c>
      <c r="L724" s="120">
        <v>65</v>
      </c>
      <c r="M724" s="120">
        <v>7.6923076923076927E-2</v>
      </c>
      <c r="N724" s="120">
        <v>0.1076923076923077</v>
      </c>
      <c r="O724" s="120">
        <v>0.84615384615384615</v>
      </c>
      <c r="P724" s="120">
        <v>1</v>
      </c>
      <c r="Q724" s="75"/>
      <c r="R724" s="75"/>
      <c r="S724" s="75">
        <v>0.87692307692307692</v>
      </c>
      <c r="T724" s="75" t="str">
        <f t="shared" si="10"/>
        <v>02CD09N001</v>
      </c>
    </row>
    <row r="725" spans="1:20" hidden="1">
      <c r="A725" s="75" t="str">
        <f>IF(T725&lt;&gt;0,T725&amp;"_"&amp;COUNTIF($T$2:T725,T725),"")</f>
        <v>02CD09N001_3</v>
      </c>
      <c r="B725" s="79" t="s">
        <v>74</v>
      </c>
      <c r="C725" s="75" t="s">
        <v>2204</v>
      </c>
      <c r="D725" s="79" t="s">
        <v>162</v>
      </c>
      <c r="E725" s="75" t="s">
        <v>2450</v>
      </c>
      <c r="F725" s="120" t="s">
        <v>1835</v>
      </c>
      <c r="G725" s="120" t="s">
        <v>4734</v>
      </c>
      <c r="H725" s="120">
        <v>125</v>
      </c>
      <c r="I725" s="120">
        <v>250</v>
      </c>
      <c r="J725" s="120">
        <v>375</v>
      </c>
      <c r="K725" s="120">
        <v>500</v>
      </c>
      <c r="L725" s="120">
        <v>500</v>
      </c>
      <c r="M725" s="120">
        <v>0.25</v>
      </c>
      <c r="N725" s="120">
        <v>0.5</v>
      </c>
      <c r="O725" s="120">
        <v>0.75</v>
      </c>
      <c r="P725" s="120">
        <v>1</v>
      </c>
      <c r="Q725" s="75">
        <v>0.25</v>
      </c>
      <c r="R725" s="75">
        <v>0.5</v>
      </c>
      <c r="S725" s="75">
        <v>0.77</v>
      </c>
      <c r="T725" s="75" t="str">
        <f t="shared" si="10"/>
        <v>02CD09N001</v>
      </c>
    </row>
    <row r="726" spans="1:20" s="117" customFormat="1" hidden="1">
      <c r="A726" s="75" t="str">
        <f>IF(T726&lt;&gt;0,T726&amp;"_"&amp;COUNTIF($T$2:T726,T726),"")</f>
        <v>02CD09N001_4</v>
      </c>
      <c r="B726" s="79" t="s">
        <v>74</v>
      </c>
      <c r="C726" s="75" t="s">
        <v>2204</v>
      </c>
      <c r="D726" s="79" t="s">
        <v>162</v>
      </c>
      <c r="E726" s="75" t="s">
        <v>2450</v>
      </c>
      <c r="F726" s="120" t="s">
        <v>1520</v>
      </c>
      <c r="G726" s="120" t="s">
        <v>4646</v>
      </c>
      <c r="H726" s="120">
        <v>90</v>
      </c>
      <c r="I726" s="120">
        <v>180</v>
      </c>
      <c r="J726" s="120">
        <v>270</v>
      </c>
      <c r="K726" s="120">
        <v>360</v>
      </c>
      <c r="L726" s="120">
        <v>360</v>
      </c>
      <c r="M726" s="120">
        <v>0.25</v>
      </c>
      <c r="N726" s="120">
        <v>0.5</v>
      </c>
      <c r="O726" s="120">
        <v>0.75</v>
      </c>
      <c r="P726" s="120">
        <v>1</v>
      </c>
      <c r="Q726" s="75"/>
      <c r="R726" s="75"/>
      <c r="S726" s="75">
        <v>0.72222222222222221</v>
      </c>
      <c r="T726" s="75" t="str">
        <f t="shared" si="10"/>
        <v>02CD09N001</v>
      </c>
    </row>
    <row r="727" spans="1:20" s="117" customFormat="1" hidden="1">
      <c r="A727" s="75" t="str">
        <f>IF(T727&lt;&gt;0,T727&amp;"_"&amp;COUNTIF($T$2:T727,T727),"")</f>
        <v>02CD09N001_5</v>
      </c>
      <c r="B727" s="79" t="s">
        <v>74</v>
      </c>
      <c r="C727" s="75" t="s">
        <v>2204</v>
      </c>
      <c r="D727" s="79" t="s">
        <v>162</v>
      </c>
      <c r="E727" s="75" t="s">
        <v>2450</v>
      </c>
      <c r="F727" s="120" t="s">
        <v>1523</v>
      </c>
      <c r="G727" s="120" t="s">
        <v>4679</v>
      </c>
      <c r="H727" s="120">
        <v>262</v>
      </c>
      <c r="I727" s="120">
        <v>524</v>
      </c>
      <c r="J727" s="120">
        <v>786</v>
      </c>
      <c r="K727" s="120">
        <v>1050</v>
      </c>
      <c r="L727" s="120">
        <v>1050</v>
      </c>
      <c r="M727" s="120">
        <v>0.24952380952380954</v>
      </c>
      <c r="N727" s="120">
        <v>0.49904761904761907</v>
      </c>
      <c r="O727" s="120">
        <v>0.74857142857142855</v>
      </c>
      <c r="P727" s="120">
        <v>1</v>
      </c>
      <c r="Q727" s="75"/>
      <c r="R727" s="75"/>
      <c r="S727" s="75">
        <v>0.75238095238095237</v>
      </c>
      <c r="T727" s="75" t="str">
        <f t="shared" si="10"/>
        <v>02CD09N001</v>
      </c>
    </row>
    <row r="728" spans="1:20" s="117" customFormat="1" hidden="1">
      <c r="A728" s="75" t="str">
        <f>IF(T728&lt;&gt;0,T728&amp;"_"&amp;COUNTIF($T$2:T728,T728),"")</f>
        <v>02CD09N001_6</v>
      </c>
      <c r="B728" s="79" t="s">
        <v>74</v>
      </c>
      <c r="C728" s="75" t="s">
        <v>2204</v>
      </c>
      <c r="D728" s="79" t="s">
        <v>162</v>
      </c>
      <c r="E728" s="75" t="s">
        <v>2450</v>
      </c>
      <c r="F728" s="120" t="s">
        <v>1525</v>
      </c>
      <c r="G728" s="120" t="s">
        <v>4680</v>
      </c>
      <c r="H728" s="120">
        <v>200</v>
      </c>
      <c r="I728" s="120">
        <v>400</v>
      </c>
      <c r="J728" s="120">
        <v>600</v>
      </c>
      <c r="K728" s="120">
        <v>800</v>
      </c>
      <c r="L728" s="120">
        <v>800</v>
      </c>
      <c r="M728" s="120">
        <v>0.25</v>
      </c>
      <c r="N728" s="120">
        <v>0.5</v>
      </c>
      <c r="O728" s="120">
        <v>0.75</v>
      </c>
      <c r="P728" s="120">
        <v>1</v>
      </c>
      <c r="Q728" s="75"/>
      <c r="R728" s="75"/>
      <c r="S728" s="75">
        <v>0.75124999999999997</v>
      </c>
      <c r="T728" s="75" t="str">
        <f t="shared" si="10"/>
        <v>02CD09N001</v>
      </c>
    </row>
    <row r="729" spans="1:20" s="117" customFormat="1" hidden="1">
      <c r="A729" s="75" t="str">
        <f>IF(T729&lt;&gt;0,T729&amp;"_"&amp;COUNTIF($T$2:T729,T729),"")</f>
        <v>02CD09N001_7</v>
      </c>
      <c r="B729" s="79" t="s">
        <v>74</v>
      </c>
      <c r="C729" s="75" t="s">
        <v>2204</v>
      </c>
      <c r="D729" s="79" t="s">
        <v>162</v>
      </c>
      <c r="E729" s="75" t="s">
        <v>2450</v>
      </c>
      <c r="F729" s="120" t="s">
        <v>1526</v>
      </c>
      <c r="G729" s="120" t="s">
        <v>4681</v>
      </c>
      <c r="H729" s="120">
        <v>375</v>
      </c>
      <c r="I729" s="120">
        <v>750</v>
      </c>
      <c r="J729" s="120">
        <v>1125</v>
      </c>
      <c r="K729" s="120">
        <v>1500</v>
      </c>
      <c r="L729" s="120">
        <v>1500</v>
      </c>
      <c r="M729" s="120">
        <v>0.25</v>
      </c>
      <c r="N729" s="120">
        <v>0.5</v>
      </c>
      <c r="O729" s="120">
        <v>0.75</v>
      </c>
      <c r="P729" s="120">
        <v>1</v>
      </c>
      <c r="Q729" s="75"/>
      <c r="R729" s="75"/>
      <c r="S729" s="75">
        <v>0.66</v>
      </c>
      <c r="T729" s="75" t="str">
        <f t="shared" si="10"/>
        <v>02CD09N001</v>
      </c>
    </row>
    <row r="730" spans="1:20" s="117" customFormat="1" hidden="1">
      <c r="A730" s="75" t="str">
        <f>IF(T730&lt;&gt;0,T730&amp;"_"&amp;COUNTIF($T$2:T730,T730),"")</f>
        <v>02CD09N001_8</v>
      </c>
      <c r="B730" s="79" t="s">
        <v>74</v>
      </c>
      <c r="C730" s="75" t="s">
        <v>2204</v>
      </c>
      <c r="D730" s="79" t="s">
        <v>162</v>
      </c>
      <c r="E730" s="75" t="s">
        <v>2450</v>
      </c>
      <c r="F730" s="120" t="s">
        <v>1527</v>
      </c>
      <c r="G730" s="120" t="s">
        <v>4735</v>
      </c>
      <c r="H730" s="120">
        <v>375</v>
      </c>
      <c r="I730" s="120">
        <v>750</v>
      </c>
      <c r="J730" s="120">
        <v>1125</v>
      </c>
      <c r="K730" s="120">
        <v>1500</v>
      </c>
      <c r="L730" s="120">
        <v>1500</v>
      </c>
      <c r="M730" s="120">
        <v>0.25</v>
      </c>
      <c r="N730" s="120">
        <v>0.5</v>
      </c>
      <c r="O730" s="120">
        <v>0.75</v>
      </c>
      <c r="P730" s="120">
        <v>1</v>
      </c>
      <c r="Q730" s="75"/>
      <c r="R730" s="75"/>
      <c r="S730" s="75">
        <v>0.73333333333333328</v>
      </c>
      <c r="T730" s="75" t="str">
        <f t="shared" si="10"/>
        <v>02CD09N001</v>
      </c>
    </row>
    <row r="731" spans="1:20" s="117" customFormat="1" hidden="1">
      <c r="A731" s="75" t="str">
        <f>IF(T731&lt;&gt;0,T731&amp;"_"&amp;COUNTIF($T$2:T731,T731),"")</f>
        <v>02CD09N001_9</v>
      </c>
      <c r="B731" s="79" t="s">
        <v>74</v>
      </c>
      <c r="C731" s="75" t="s">
        <v>2204</v>
      </c>
      <c r="D731" s="79" t="s">
        <v>162</v>
      </c>
      <c r="E731" s="75" t="s">
        <v>2450</v>
      </c>
      <c r="F731" s="120" t="s">
        <v>1528</v>
      </c>
      <c r="G731" s="120" t="s">
        <v>4682</v>
      </c>
      <c r="H731" s="120">
        <v>92</v>
      </c>
      <c r="I731" s="120">
        <v>182</v>
      </c>
      <c r="J731" s="120">
        <v>270</v>
      </c>
      <c r="K731" s="120">
        <v>365</v>
      </c>
      <c r="L731" s="120">
        <v>365</v>
      </c>
      <c r="M731" s="120">
        <v>0.25205479452054796</v>
      </c>
      <c r="N731" s="120">
        <v>0.49863013698630138</v>
      </c>
      <c r="O731" s="120">
        <v>0.73972602739726023</v>
      </c>
      <c r="P731" s="120">
        <v>1</v>
      </c>
      <c r="Q731" s="75"/>
      <c r="R731" s="75"/>
      <c r="S731" s="75">
        <v>0.75068493150684934</v>
      </c>
      <c r="T731" s="75" t="str">
        <f t="shared" si="10"/>
        <v>02CD09N001</v>
      </c>
    </row>
    <row r="732" spans="1:20" s="117" customFormat="1" hidden="1">
      <c r="A732" s="75" t="str">
        <f>IF(T732&lt;&gt;0,T732&amp;"_"&amp;COUNTIF($T$2:T732,T732),"")</f>
        <v>02CD09N001_10</v>
      </c>
      <c r="B732" s="79" t="s">
        <v>74</v>
      </c>
      <c r="C732" s="75" t="s">
        <v>2204</v>
      </c>
      <c r="D732" s="79" t="s">
        <v>162</v>
      </c>
      <c r="E732" s="75" t="s">
        <v>2450</v>
      </c>
      <c r="F732" s="120" t="s">
        <v>1529</v>
      </c>
      <c r="G732" s="120" t="s">
        <v>4646</v>
      </c>
      <c r="H732" s="120">
        <v>9</v>
      </c>
      <c r="I732" s="120">
        <v>18</v>
      </c>
      <c r="J732" s="120">
        <v>27</v>
      </c>
      <c r="K732" s="120">
        <v>36</v>
      </c>
      <c r="L732" s="120">
        <v>36</v>
      </c>
      <c r="M732" s="120">
        <v>0.25</v>
      </c>
      <c r="N732" s="120">
        <v>0.5</v>
      </c>
      <c r="O732" s="120">
        <v>0.75</v>
      </c>
      <c r="P732" s="120">
        <v>1</v>
      </c>
      <c r="Q732" s="75"/>
      <c r="R732" s="75"/>
      <c r="S732" s="75">
        <v>0.66666666666666663</v>
      </c>
      <c r="T732" s="75" t="str">
        <f t="shared" si="10"/>
        <v>02CD09N001</v>
      </c>
    </row>
    <row r="733" spans="1:20" s="117" customFormat="1" hidden="1">
      <c r="A733" s="75" t="str">
        <f>IF(T733&lt;&gt;0,T733&amp;"_"&amp;COUNTIF($T$2:T733,T733),"")</f>
        <v>02CD09N001_11</v>
      </c>
      <c r="B733" s="79" t="s">
        <v>74</v>
      </c>
      <c r="C733" s="75" t="s">
        <v>2204</v>
      </c>
      <c r="D733" s="79" t="s">
        <v>162</v>
      </c>
      <c r="E733" s="75" t="s">
        <v>2450</v>
      </c>
      <c r="F733" s="120" t="s">
        <v>1530</v>
      </c>
      <c r="G733" s="120" t="s">
        <v>4683</v>
      </c>
      <c r="H733" s="120">
        <v>90</v>
      </c>
      <c r="I733" s="120">
        <v>190</v>
      </c>
      <c r="J733" s="120">
        <v>838</v>
      </c>
      <c r="K733" s="120">
        <v>1100</v>
      </c>
      <c r="L733" s="120">
        <v>1100</v>
      </c>
      <c r="M733" s="120">
        <v>8.1818181818181818E-2</v>
      </c>
      <c r="N733" s="120">
        <v>0.17272727272727273</v>
      </c>
      <c r="O733" s="120">
        <v>0.76181818181818184</v>
      </c>
      <c r="P733" s="120">
        <v>1</v>
      </c>
      <c r="Q733" s="75"/>
      <c r="R733" s="75"/>
      <c r="S733" s="75">
        <v>0.76181818181818184</v>
      </c>
      <c r="T733" s="75" t="str">
        <f t="shared" si="10"/>
        <v>02CD09N001</v>
      </c>
    </row>
    <row r="734" spans="1:20" hidden="1">
      <c r="A734" s="75" t="str">
        <f>IF(T734&lt;&gt;0,T734&amp;"_"&amp;COUNTIF($T$2:T734,T734),"")</f>
        <v>02CD09N001_12</v>
      </c>
      <c r="B734" s="79" t="s">
        <v>74</v>
      </c>
      <c r="C734" s="75" t="s">
        <v>2204</v>
      </c>
      <c r="D734" s="79" t="s">
        <v>162</v>
      </c>
      <c r="E734" s="75" t="s">
        <v>2450</v>
      </c>
      <c r="F734" s="120" t="s">
        <v>1531</v>
      </c>
      <c r="G734" s="120" t="s">
        <v>4736</v>
      </c>
      <c r="H734" s="120">
        <v>3</v>
      </c>
      <c r="I734" s="120">
        <v>6</v>
      </c>
      <c r="J734" s="120">
        <v>9</v>
      </c>
      <c r="K734" s="120">
        <v>12</v>
      </c>
      <c r="L734" s="120">
        <v>12</v>
      </c>
      <c r="M734" s="120">
        <v>0.25</v>
      </c>
      <c r="N734" s="120">
        <v>0.5</v>
      </c>
      <c r="O734" s="120">
        <v>0.75</v>
      </c>
      <c r="P734" s="120">
        <v>1</v>
      </c>
      <c r="S734" s="75">
        <v>0.75</v>
      </c>
      <c r="T734" s="75" t="str">
        <f t="shared" si="10"/>
        <v>02CD09N001</v>
      </c>
    </row>
    <row r="735" spans="1:20" s="120" customFormat="1" hidden="1">
      <c r="A735" s="75" t="str">
        <f>IF(T735&lt;&gt;0,T735&amp;"_"&amp;COUNTIF($T$2:T735,T735),"")</f>
        <v>02CD09N001_13</v>
      </c>
      <c r="B735" s="79" t="s">
        <v>74</v>
      </c>
      <c r="C735" s="75" t="s">
        <v>2204</v>
      </c>
      <c r="D735" s="79" t="s">
        <v>162</v>
      </c>
      <c r="E735" s="75" t="s">
        <v>2450</v>
      </c>
      <c r="F735" s="120" t="s">
        <v>4737</v>
      </c>
      <c r="G735" s="120" t="s">
        <v>4738</v>
      </c>
      <c r="H735" s="120">
        <v>3517</v>
      </c>
      <c r="I735" s="120">
        <v>6600</v>
      </c>
      <c r="J735" s="120">
        <v>10363</v>
      </c>
      <c r="K735" s="120">
        <v>12000</v>
      </c>
      <c r="L735" s="120">
        <v>12000</v>
      </c>
      <c r="M735" s="120">
        <v>0.29308333333333331</v>
      </c>
      <c r="N735" s="120">
        <v>0.55000000000000004</v>
      </c>
      <c r="O735" s="120">
        <v>0.86358333333333337</v>
      </c>
      <c r="P735" s="120">
        <v>1</v>
      </c>
      <c r="S735" s="75">
        <v>0.86358333333333337</v>
      </c>
      <c r="T735" s="75" t="str">
        <f t="shared" si="10"/>
        <v>02CD09N001</v>
      </c>
    </row>
    <row r="736" spans="1:20" s="120" customFormat="1" hidden="1">
      <c r="A736" s="75" t="str">
        <f>IF(T736&lt;&gt;0,T736&amp;"_"&amp;COUNTIF($T$2:T736,T736),"")</f>
        <v>02CD09N001_14</v>
      </c>
      <c r="B736" s="79" t="s">
        <v>74</v>
      </c>
      <c r="C736" s="75" t="s">
        <v>2204</v>
      </c>
      <c r="D736" s="79" t="s">
        <v>162</v>
      </c>
      <c r="E736" s="75" t="s">
        <v>2450</v>
      </c>
      <c r="F736" s="120" t="s">
        <v>1563</v>
      </c>
      <c r="G736" s="120" t="s">
        <v>4735</v>
      </c>
      <c r="H736" s="120">
        <v>375</v>
      </c>
      <c r="I736" s="120">
        <v>750</v>
      </c>
      <c r="J736" s="120">
        <v>1125</v>
      </c>
      <c r="K736" s="120">
        <v>1500</v>
      </c>
      <c r="L736" s="120">
        <v>1500</v>
      </c>
      <c r="M736" s="120">
        <v>0.25</v>
      </c>
      <c r="N736" s="120">
        <v>0.5</v>
      </c>
      <c r="O736" s="120">
        <v>0.75</v>
      </c>
      <c r="P736" s="120">
        <v>1</v>
      </c>
      <c r="S736" s="75">
        <v>0.73333333333333328</v>
      </c>
      <c r="T736" s="75" t="str">
        <f t="shared" si="10"/>
        <v>02CD09N001</v>
      </c>
    </row>
    <row r="737" spans="1:20" hidden="1">
      <c r="A737" s="75" t="str">
        <f>IF(T737&lt;&gt;0,T737&amp;"_"&amp;COUNTIF($T$2:T737,T737),"")</f>
        <v>02CD09R002_1</v>
      </c>
      <c r="B737" s="79" t="s">
        <v>74</v>
      </c>
      <c r="C737" s="75" t="s">
        <v>2204</v>
      </c>
      <c r="D737" s="79" t="s">
        <v>179</v>
      </c>
      <c r="E737" s="75" t="s">
        <v>482</v>
      </c>
      <c r="F737" s="75" t="s">
        <v>1512</v>
      </c>
      <c r="G737" s="117" t="s">
        <v>4684</v>
      </c>
      <c r="H737" s="117">
        <v>0</v>
      </c>
      <c r="I737" s="117">
        <v>0</v>
      </c>
      <c r="J737" s="117">
        <v>0</v>
      </c>
      <c r="K737" s="117">
        <v>295</v>
      </c>
      <c r="L737" s="117">
        <v>295</v>
      </c>
      <c r="M737" s="117">
        <v>0</v>
      </c>
      <c r="N737" s="117">
        <v>0</v>
      </c>
      <c r="O737" s="117">
        <v>0</v>
      </c>
      <c r="P737" s="117">
        <v>1</v>
      </c>
      <c r="Q737" s="75">
        <v>0</v>
      </c>
      <c r="R737" s="75">
        <v>0</v>
      </c>
      <c r="S737" s="75">
        <v>0</v>
      </c>
      <c r="T737" s="75" t="str">
        <f t="shared" si="10"/>
        <v>02CD09R002</v>
      </c>
    </row>
    <row r="738" spans="1:20" hidden="1">
      <c r="A738" s="75" t="str">
        <f>IF(T738&lt;&gt;0,T738&amp;"_"&amp;COUNTIF($T$2:T738,T738),"")</f>
        <v>02CD09R002_2</v>
      </c>
      <c r="B738" s="79" t="s">
        <v>74</v>
      </c>
      <c r="C738" s="75" t="s">
        <v>2204</v>
      </c>
      <c r="D738" s="79" t="s">
        <v>179</v>
      </c>
      <c r="E738" s="75" t="s">
        <v>482</v>
      </c>
      <c r="F738" s="75" t="s">
        <v>1514</v>
      </c>
      <c r="G738" s="117" t="s">
        <v>4685</v>
      </c>
      <c r="H738" s="117">
        <v>0</v>
      </c>
      <c r="I738" s="117">
        <v>0</v>
      </c>
      <c r="J738" s="117">
        <v>1</v>
      </c>
      <c r="K738" s="117">
        <v>1</v>
      </c>
      <c r="L738" s="117">
        <v>1</v>
      </c>
      <c r="M738" s="117">
        <v>0</v>
      </c>
      <c r="N738" s="117">
        <v>0</v>
      </c>
      <c r="O738" s="117">
        <v>1</v>
      </c>
      <c r="P738" s="117">
        <v>1</v>
      </c>
      <c r="Q738" s="75">
        <v>0</v>
      </c>
      <c r="R738" s="75">
        <v>0</v>
      </c>
      <c r="S738" s="75">
        <v>1</v>
      </c>
      <c r="T738" s="75" t="str">
        <f t="shared" si="10"/>
        <v>02CD09R002</v>
      </c>
    </row>
    <row r="739" spans="1:20" hidden="1">
      <c r="A739" s="75" t="str">
        <f>IF(T739&lt;&gt;0,T739&amp;"_"&amp;COUNTIF($T$2:T739,T739),"")</f>
        <v>02CD09S229_1</v>
      </c>
      <c r="B739" s="79" t="s">
        <v>74</v>
      </c>
      <c r="C739" s="75" t="s">
        <v>2204</v>
      </c>
      <c r="D739" s="79" t="s">
        <v>180</v>
      </c>
      <c r="E739" s="75" t="s">
        <v>487</v>
      </c>
      <c r="F739" s="117" t="s">
        <v>1512</v>
      </c>
      <c r="G739" s="117" t="s">
        <v>4686</v>
      </c>
      <c r="H739" s="120">
        <v>4916</v>
      </c>
      <c r="I739" s="120">
        <v>9832</v>
      </c>
      <c r="J739" s="120">
        <v>14748</v>
      </c>
      <c r="K739" s="120">
        <v>19665</v>
      </c>
      <c r="L739" s="120">
        <v>19665</v>
      </c>
      <c r="M739" s="120">
        <v>0.24998728705822526</v>
      </c>
      <c r="N739" s="120">
        <v>0.49997457411645052</v>
      </c>
      <c r="O739" s="120">
        <v>0.74996186117467578</v>
      </c>
      <c r="P739" s="120">
        <v>1</v>
      </c>
      <c r="Q739" s="75">
        <v>0</v>
      </c>
      <c r="R739" s="75">
        <v>0</v>
      </c>
      <c r="S739" s="75">
        <v>7.4446987032799394E-2</v>
      </c>
      <c r="T739" s="75" t="str">
        <f t="shared" si="10"/>
        <v>02CD09S229</v>
      </c>
    </row>
    <row r="740" spans="1:20" s="117" customFormat="1" hidden="1">
      <c r="A740" s="75" t="str">
        <f>IF(T740&lt;&gt;0,T740&amp;"_"&amp;COUNTIF($T$2:T740,T740),"")</f>
        <v>02CD09S229_2</v>
      </c>
      <c r="B740" s="79" t="s">
        <v>74</v>
      </c>
      <c r="C740" s="75" t="s">
        <v>2204</v>
      </c>
      <c r="D740" s="79" t="s">
        <v>180</v>
      </c>
      <c r="E740" s="75" t="s">
        <v>487</v>
      </c>
      <c r="F740" s="117" t="s">
        <v>2037</v>
      </c>
      <c r="G740" s="117" t="s">
        <v>2914</v>
      </c>
      <c r="H740" s="120">
        <v>1</v>
      </c>
      <c r="I740" s="120">
        <v>1</v>
      </c>
      <c r="J740" s="120">
        <v>1</v>
      </c>
      <c r="K740" s="120">
        <v>1</v>
      </c>
      <c r="L740" s="120">
        <v>1</v>
      </c>
      <c r="M740" s="120">
        <v>1</v>
      </c>
      <c r="N740" s="120">
        <v>1</v>
      </c>
      <c r="O740" s="120">
        <v>1</v>
      </c>
      <c r="P740" s="120">
        <v>1</v>
      </c>
      <c r="Q740" s="75">
        <v>1</v>
      </c>
      <c r="R740" s="75">
        <v>1</v>
      </c>
      <c r="S740" s="75">
        <v>1</v>
      </c>
      <c r="T740" s="75" t="str">
        <f t="shared" si="10"/>
        <v>02CD09S229</v>
      </c>
    </row>
    <row r="741" spans="1:20" s="117" customFormat="1" hidden="1">
      <c r="A741" s="75" t="str">
        <f>IF(T741&lt;&gt;0,T741&amp;"_"&amp;COUNTIF($T$2:T741,T741),"")</f>
        <v>02CD09S229_3</v>
      </c>
      <c r="B741" s="79" t="s">
        <v>74</v>
      </c>
      <c r="C741" s="75" t="s">
        <v>2204</v>
      </c>
      <c r="D741" s="79" t="s">
        <v>180</v>
      </c>
      <c r="E741" s="75" t="s">
        <v>487</v>
      </c>
      <c r="F741" s="117" t="s">
        <v>1835</v>
      </c>
      <c r="G741" s="117" t="s">
        <v>4687</v>
      </c>
      <c r="H741" s="120">
        <v>106250</v>
      </c>
      <c r="I741" s="120">
        <v>212500</v>
      </c>
      <c r="J741" s="120">
        <v>318750</v>
      </c>
      <c r="K741" s="120">
        <v>425000</v>
      </c>
      <c r="L741" s="120">
        <v>425000</v>
      </c>
      <c r="M741" s="120">
        <v>0.25</v>
      </c>
      <c r="N741" s="120">
        <v>0.5</v>
      </c>
      <c r="O741" s="120">
        <v>0.75</v>
      </c>
      <c r="P741" s="120">
        <v>1</v>
      </c>
      <c r="Q741" s="75"/>
      <c r="R741" s="75"/>
      <c r="S741" s="75">
        <v>0.58102823529411762</v>
      </c>
      <c r="T741" s="75" t="str">
        <f t="shared" si="10"/>
        <v>02CD09S229</v>
      </c>
    </row>
    <row r="742" spans="1:20" s="117" customFormat="1" hidden="1">
      <c r="A742" s="75" t="str">
        <f>IF(T742&lt;&gt;0,T742&amp;"_"&amp;COUNTIF($T$2:T742,T742),"")</f>
        <v>02CD09S229_4</v>
      </c>
      <c r="B742" s="79" t="s">
        <v>74</v>
      </c>
      <c r="C742" s="75" t="s">
        <v>2204</v>
      </c>
      <c r="D742" s="79" t="s">
        <v>180</v>
      </c>
      <c r="E742" s="75" t="s">
        <v>487</v>
      </c>
      <c r="F742" s="117" t="s">
        <v>1520</v>
      </c>
      <c r="G742" s="117" t="s">
        <v>2914</v>
      </c>
      <c r="H742" s="120">
        <v>1</v>
      </c>
      <c r="I742" s="120">
        <v>1</v>
      </c>
      <c r="J742" s="120">
        <v>1</v>
      </c>
      <c r="K742" s="120">
        <v>1</v>
      </c>
      <c r="L742" s="120">
        <v>1</v>
      </c>
      <c r="M742" s="120">
        <v>1</v>
      </c>
      <c r="N742" s="120">
        <v>1</v>
      </c>
      <c r="O742" s="120">
        <v>1</v>
      </c>
      <c r="P742" s="120">
        <v>1</v>
      </c>
      <c r="Q742" s="75"/>
      <c r="R742" s="75"/>
      <c r="S742" s="75">
        <v>1</v>
      </c>
      <c r="T742" s="75" t="str">
        <f t="shared" si="10"/>
        <v>02CD09S229</v>
      </c>
    </row>
    <row r="743" spans="1:20" s="117" customFormat="1" hidden="1">
      <c r="A743" s="75" t="str">
        <f>IF(T743&lt;&gt;0,T743&amp;"_"&amp;COUNTIF($T$2:T743,T743),"")</f>
        <v>02CD09S229_5</v>
      </c>
      <c r="B743" s="79" t="s">
        <v>74</v>
      </c>
      <c r="C743" s="75" t="s">
        <v>2204</v>
      </c>
      <c r="D743" s="79" t="s">
        <v>180</v>
      </c>
      <c r="E743" s="75" t="s">
        <v>487</v>
      </c>
      <c r="F743" s="117" t="s">
        <v>1523</v>
      </c>
      <c r="G743" s="117" t="s">
        <v>4688</v>
      </c>
      <c r="H743" s="120">
        <v>300</v>
      </c>
      <c r="I743" s="120">
        <v>600</v>
      </c>
      <c r="J743" s="120">
        <v>900</v>
      </c>
      <c r="K743" s="120">
        <v>1200</v>
      </c>
      <c r="L743" s="120">
        <v>1200</v>
      </c>
      <c r="M743" s="120">
        <v>0.25</v>
      </c>
      <c r="N743" s="120">
        <v>0.5</v>
      </c>
      <c r="O743" s="120">
        <v>0.75</v>
      </c>
      <c r="P743" s="120">
        <v>1</v>
      </c>
      <c r="Q743" s="75"/>
      <c r="R743" s="75"/>
      <c r="S743" s="75">
        <v>0.75166666666666671</v>
      </c>
      <c r="T743" s="75" t="str">
        <f t="shared" si="10"/>
        <v>02CD09S229</v>
      </c>
    </row>
    <row r="744" spans="1:20" hidden="1">
      <c r="A744" s="75" t="str">
        <f>IF(T744&lt;&gt;0,T744&amp;"_"&amp;COUNTIF($T$2:T744,T744),"")</f>
        <v>02CD09S229_6</v>
      </c>
      <c r="B744" s="79" t="s">
        <v>74</v>
      </c>
      <c r="C744" s="75" t="s">
        <v>2204</v>
      </c>
      <c r="D744" s="79" t="s">
        <v>180</v>
      </c>
      <c r="E744" s="75" t="s">
        <v>487</v>
      </c>
      <c r="F744" s="117" t="s">
        <v>2038</v>
      </c>
      <c r="G744" s="117" t="s">
        <v>4689</v>
      </c>
      <c r="H744" s="120">
        <v>300</v>
      </c>
      <c r="I744" s="120">
        <v>600</v>
      </c>
      <c r="J744" s="120">
        <v>900</v>
      </c>
      <c r="K744" s="120">
        <v>1200</v>
      </c>
      <c r="L744" s="120">
        <v>1200</v>
      </c>
      <c r="M744" s="120">
        <v>0.25</v>
      </c>
      <c r="N744" s="120">
        <v>0.5</v>
      </c>
      <c r="O744" s="120">
        <v>0.75</v>
      </c>
      <c r="P744" s="120">
        <v>1</v>
      </c>
      <c r="S744" s="75">
        <v>0.75166666666666671</v>
      </c>
      <c r="T744" s="75" t="str">
        <f t="shared" si="10"/>
        <v>02CD09S229</v>
      </c>
    </row>
    <row r="745" spans="1:20" hidden="1">
      <c r="A745" s="75" t="str">
        <f>IF(T745&lt;&gt;0,T745&amp;"_"&amp;COUNTIF($T$2:T745,T745),"")</f>
        <v>02CD09U048_1</v>
      </c>
      <c r="B745" s="79" t="s">
        <v>74</v>
      </c>
      <c r="C745" s="75" t="s">
        <v>2204</v>
      </c>
      <c r="D745" s="79" t="s">
        <v>181</v>
      </c>
      <c r="E745" s="75" t="s">
        <v>493</v>
      </c>
      <c r="F745" s="117" t="s">
        <v>1512</v>
      </c>
      <c r="G745" s="117" t="s">
        <v>4690</v>
      </c>
      <c r="H745" s="117">
        <v>0</v>
      </c>
      <c r="I745" s="117">
        <v>0</v>
      </c>
      <c r="J745" s="117">
        <v>300</v>
      </c>
      <c r="K745" s="117">
        <v>500</v>
      </c>
      <c r="L745" s="117">
        <v>500</v>
      </c>
      <c r="M745" s="117">
        <v>0</v>
      </c>
      <c r="N745" s="117">
        <v>0</v>
      </c>
      <c r="O745" s="117">
        <v>0.6</v>
      </c>
      <c r="P745" s="117">
        <v>1</v>
      </c>
      <c r="Q745" s="75">
        <v>0</v>
      </c>
      <c r="R745" s="75">
        <v>0</v>
      </c>
      <c r="S745" s="75">
        <v>0.66600000000000004</v>
      </c>
      <c r="T745" s="75" t="str">
        <f t="shared" si="10"/>
        <v>02CD09U048</v>
      </c>
    </row>
    <row r="746" spans="1:20" hidden="1">
      <c r="A746" s="75" t="str">
        <f>IF(T746&lt;&gt;0,T746&amp;"_"&amp;COUNTIF($T$2:T746,T746),"")</f>
        <v>02CD09U048_2</v>
      </c>
      <c r="B746" s="79" t="s">
        <v>74</v>
      </c>
      <c r="C746" s="75" t="s">
        <v>2204</v>
      </c>
      <c r="D746" s="79" t="s">
        <v>181</v>
      </c>
      <c r="E746" s="75" t="s">
        <v>493</v>
      </c>
      <c r="F746" s="117" t="s">
        <v>2037</v>
      </c>
      <c r="G746" s="117" t="s">
        <v>4691</v>
      </c>
      <c r="H746" s="117">
        <v>1</v>
      </c>
      <c r="I746" s="117">
        <v>1</v>
      </c>
      <c r="J746" s="117">
        <v>1</v>
      </c>
      <c r="K746" s="117">
        <v>1</v>
      </c>
      <c r="L746" s="117">
        <v>1</v>
      </c>
      <c r="M746" s="117">
        <v>1</v>
      </c>
      <c r="N746" s="117">
        <v>1</v>
      </c>
      <c r="O746" s="117">
        <v>1</v>
      </c>
      <c r="P746" s="117">
        <v>1</v>
      </c>
      <c r="Q746" s="75">
        <v>0</v>
      </c>
      <c r="R746" s="75">
        <v>0</v>
      </c>
      <c r="S746" s="75">
        <v>1</v>
      </c>
      <c r="T746" s="75" t="str">
        <f t="shared" si="10"/>
        <v>02CD09U048</v>
      </c>
    </row>
    <row r="747" spans="1:20" hidden="1">
      <c r="A747" s="75" t="str">
        <f>IF(T747&lt;&gt;0,T747&amp;"_"&amp;COUNTIF($T$2:T747,T747),"")</f>
        <v>02CD09U048_3</v>
      </c>
      <c r="B747" s="79" t="s">
        <v>74</v>
      </c>
      <c r="C747" s="75" t="s">
        <v>2204</v>
      </c>
      <c r="D747" s="79" t="s">
        <v>181</v>
      </c>
      <c r="E747" s="75" t="s">
        <v>493</v>
      </c>
      <c r="F747" s="117" t="s">
        <v>1835</v>
      </c>
      <c r="G747" s="117" t="s">
        <v>4692</v>
      </c>
      <c r="H747" s="117">
        <v>750</v>
      </c>
      <c r="I747" s="117">
        <v>1500</v>
      </c>
      <c r="J747" s="117">
        <v>2250</v>
      </c>
      <c r="K747" s="117">
        <v>5000</v>
      </c>
      <c r="L747" s="117">
        <v>5000</v>
      </c>
      <c r="M747" s="117">
        <v>0.15</v>
      </c>
      <c r="N747" s="117">
        <v>0.3</v>
      </c>
      <c r="O747" s="117">
        <v>0.45</v>
      </c>
      <c r="P747" s="117">
        <v>1</v>
      </c>
      <c r="Q747" s="75">
        <v>0</v>
      </c>
      <c r="R747" s="75">
        <v>0</v>
      </c>
      <c r="S747" s="75">
        <v>0.4128</v>
      </c>
      <c r="T747" s="75" t="str">
        <f t="shared" si="10"/>
        <v>02CD09U048</v>
      </c>
    </row>
    <row r="748" spans="1:20" hidden="1">
      <c r="A748" s="75" t="str">
        <f>IF(T748&lt;&gt;0,T748&amp;"_"&amp;COUNTIF($T$2:T748,T748),"")</f>
        <v>02CD09U048_4</v>
      </c>
      <c r="B748" s="79" t="s">
        <v>74</v>
      </c>
      <c r="C748" s="75" t="s">
        <v>2204</v>
      </c>
      <c r="D748" s="79" t="s">
        <v>181</v>
      </c>
      <c r="E748" s="75" t="s">
        <v>493</v>
      </c>
      <c r="F748" s="117" t="s">
        <v>1520</v>
      </c>
      <c r="G748" s="117" t="s">
        <v>4691</v>
      </c>
      <c r="H748" s="117">
        <v>1</v>
      </c>
      <c r="I748" s="117">
        <v>1</v>
      </c>
      <c r="J748" s="117">
        <v>1</v>
      </c>
      <c r="K748" s="117">
        <v>1</v>
      </c>
      <c r="L748" s="117">
        <v>1</v>
      </c>
      <c r="M748" s="117">
        <v>1</v>
      </c>
      <c r="N748" s="117">
        <v>1</v>
      </c>
      <c r="O748" s="117">
        <v>1</v>
      </c>
      <c r="P748" s="117">
        <v>1</v>
      </c>
      <c r="Q748" s="75">
        <v>0</v>
      </c>
      <c r="R748" s="75">
        <v>0</v>
      </c>
      <c r="S748" s="75">
        <v>1</v>
      </c>
      <c r="T748" s="75" t="str">
        <f t="shared" si="10"/>
        <v>02CD09U048</v>
      </c>
    </row>
    <row r="749" spans="1:20" hidden="1">
      <c r="A749" s="75" t="str">
        <f>IF(T749&lt;&gt;0,T749&amp;"_"&amp;COUNTIF($T$2:T749,T749),"")</f>
        <v>02CD09U048_5</v>
      </c>
      <c r="B749" s="79" t="s">
        <v>74</v>
      </c>
      <c r="C749" s="75" t="s">
        <v>2204</v>
      </c>
      <c r="D749" s="79" t="s">
        <v>181</v>
      </c>
      <c r="E749" s="75" t="s">
        <v>493</v>
      </c>
      <c r="F749" s="117" t="s">
        <v>1523</v>
      </c>
      <c r="G749" s="117" t="s">
        <v>4693</v>
      </c>
      <c r="H749" s="117">
        <v>0</v>
      </c>
      <c r="I749" s="117">
        <v>100</v>
      </c>
      <c r="J749" s="117">
        <v>100</v>
      </c>
      <c r="K749" s="117">
        <v>980</v>
      </c>
      <c r="L749" s="117">
        <v>980</v>
      </c>
      <c r="M749" s="117">
        <v>0</v>
      </c>
      <c r="N749" s="117">
        <v>0.10204081632653061</v>
      </c>
      <c r="O749" s="117">
        <v>0.10204081632653061</v>
      </c>
      <c r="P749" s="117">
        <v>1</v>
      </c>
      <c r="Q749" s="75">
        <v>0</v>
      </c>
      <c r="R749" s="75">
        <v>0</v>
      </c>
      <c r="S749" s="75">
        <v>0.10102040816326531</v>
      </c>
      <c r="T749" s="75" t="str">
        <f t="shared" si="10"/>
        <v>02CD09U048</v>
      </c>
    </row>
    <row r="750" spans="1:20" s="117" customFormat="1" hidden="1">
      <c r="A750" s="75" t="str">
        <f>IF(T750&lt;&gt;0,T750&amp;"_"&amp;COUNTIF($T$2:T750,T750),"")</f>
        <v>02CD09U048_6</v>
      </c>
      <c r="B750" s="79" t="s">
        <v>74</v>
      </c>
      <c r="C750" s="75" t="s">
        <v>2204</v>
      </c>
      <c r="D750" s="79" t="s">
        <v>181</v>
      </c>
      <c r="E750" s="75" t="s">
        <v>493</v>
      </c>
      <c r="F750" s="117" t="s">
        <v>1525</v>
      </c>
      <c r="G750" s="117" t="s">
        <v>4691</v>
      </c>
      <c r="H750" s="117">
        <v>1</v>
      </c>
      <c r="I750" s="117">
        <v>1</v>
      </c>
      <c r="J750" s="117">
        <v>1</v>
      </c>
      <c r="K750" s="117">
        <v>1</v>
      </c>
      <c r="L750" s="117">
        <v>1</v>
      </c>
      <c r="M750" s="117">
        <v>1</v>
      </c>
      <c r="N750" s="117">
        <v>1</v>
      </c>
      <c r="O750" s="117">
        <v>1</v>
      </c>
      <c r="P750" s="117">
        <v>1</v>
      </c>
      <c r="Q750" s="75">
        <v>0</v>
      </c>
      <c r="R750" s="75">
        <v>1</v>
      </c>
      <c r="S750" s="75">
        <v>1</v>
      </c>
      <c r="T750" s="75" t="str">
        <f t="shared" si="10"/>
        <v>02CD09U048</v>
      </c>
    </row>
    <row r="751" spans="1:20" s="117" customFormat="1" hidden="1">
      <c r="A751" s="75" t="str">
        <f>IF(T751&lt;&gt;0,T751&amp;"_"&amp;COUNTIF($T$2:T751,T751),"")</f>
        <v>02CD09U048_7</v>
      </c>
      <c r="B751" s="79" t="s">
        <v>74</v>
      </c>
      <c r="C751" s="75" t="s">
        <v>2204</v>
      </c>
      <c r="D751" s="79" t="s">
        <v>181</v>
      </c>
      <c r="E751" s="75" t="s">
        <v>493</v>
      </c>
      <c r="F751" s="117" t="s">
        <v>1526</v>
      </c>
      <c r="G751" s="117" t="s">
        <v>4694</v>
      </c>
      <c r="H751" s="117">
        <v>0</v>
      </c>
      <c r="I751" s="117">
        <v>1750</v>
      </c>
      <c r="J751" s="117">
        <v>2625</v>
      </c>
      <c r="K751" s="117">
        <v>3500</v>
      </c>
      <c r="L751" s="117">
        <v>3500</v>
      </c>
      <c r="M751" s="117">
        <v>0</v>
      </c>
      <c r="N751" s="117">
        <v>0.5</v>
      </c>
      <c r="O751" s="117">
        <v>0.75</v>
      </c>
      <c r="P751" s="117">
        <v>1</v>
      </c>
      <c r="Q751" s="75">
        <v>0</v>
      </c>
      <c r="R751" s="75">
        <v>0</v>
      </c>
      <c r="S751" s="75">
        <v>0.8</v>
      </c>
      <c r="T751" s="75" t="str">
        <f t="shared" si="10"/>
        <v>02CD09U048</v>
      </c>
    </row>
    <row r="752" spans="1:20" s="117" customFormat="1" hidden="1">
      <c r="A752" s="75" t="str">
        <f>IF(T752&lt;&gt;0,T752&amp;"_"&amp;COUNTIF($T$2:T752,T752),"")</f>
        <v>02CD09U048_8</v>
      </c>
      <c r="B752" s="79" t="s">
        <v>74</v>
      </c>
      <c r="C752" s="75" t="s">
        <v>2204</v>
      </c>
      <c r="D752" s="79" t="s">
        <v>181</v>
      </c>
      <c r="E752" s="75" t="s">
        <v>493</v>
      </c>
      <c r="F752" s="117" t="s">
        <v>1527</v>
      </c>
      <c r="G752" s="117" t="s">
        <v>4691</v>
      </c>
      <c r="H752" s="117">
        <v>1</v>
      </c>
      <c r="I752" s="117">
        <v>1</v>
      </c>
      <c r="J752" s="117">
        <v>1</v>
      </c>
      <c r="K752" s="117">
        <v>1</v>
      </c>
      <c r="L752" s="117">
        <v>1</v>
      </c>
      <c r="M752" s="117">
        <v>1</v>
      </c>
      <c r="N752" s="117">
        <v>1</v>
      </c>
      <c r="O752" s="117">
        <v>1</v>
      </c>
      <c r="P752" s="117">
        <v>1</v>
      </c>
      <c r="Q752" s="75">
        <v>0</v>
      </c>
      <c r="R752" s="75">
        <v>1</v>
      </c>
      <c r="S752" s="75">
        <v>1</v>
      </c>
      <c r="T752" s="75" t="str">
        <f t="shared" si="10"/>
        <v>02CD09U048</v>
      </c>
    </row>
    <row r="753" spans="1:20" s="117" customFormat="1" hidden="1">
      <c r="A753" s="75" t="str">
        <f>IF(T753&lt;&gt;0,T753&amp;"_"&amp;COUNTIF($T$2:T753,T753),"")</f>
        <v>02CD09U048_9</v>
      </c>
      <c r="B753" s="79" t="s">
        <v>74</v>
      </c>
      <c r="C753" s="75" t="s">
        <v>2204</v>
      </c>
      <c r="D753" s="79" t="s">
        <v>181</v>
      </c>
      <c r="E753" s="75" t="s">
        <v>493</v>
      </c>
      <c r="F753" s="117" t="s">
        <v>1528</v>
      </c>
      <c r="G753" s="117" t="s">
        <v>4695</v>
      </c>
      <c r="H753" s="117">
        <v>37</v>
      </c>
      <c r="I753" s="117">
        <v>75</v>
      </c>
      <c r="J753" s="117">
        <v>112</v>
      </c>
      <c r="K753" s="117">
        <v>150</v>
      </c>
      <c r="L753" s="117">
        <v>150</v>
      </c>
      <c r="M753" s="117">
        <v>0.24666666666666667</v>
      </c>
      <c r="N753" s="117">
        <v>0.5</v>
      </c>
      <c r="O753" s="117">
        <v>0.7466666666666667</v>
      </c>
      <c r="P753" s="117">
        <v>1</v>
      </c>
      <c r="Q753" s="75">
        <v>0</v>
      </c>
      <c r="R753" s="75">
        <v>0</v>
      </c>
      <c r="S753" s="75">
        <v>0.56000000000000005</v>
      </c>
      <c r="T753" s="75" t="str">
        <f t="shared" si="10"/>
        <v>02CD09U048</v>
      </c>
    </row>
    <row r="754" spans="1:20" hidden="1">
      <c r="A754" s="75" t="str">
        <f>IF(T754&lt;&gt;0,T754&amp;"_"&amp;COUNTIF($T$2:T754,T754),"")</f>
        <v>02CD09U048_10</v>
      </c>
      <c r="B754" s="79" t="s">
        <v>74</v>
      </c>
      <c r="C754" s="75" t="s">
        <v>2204</v>
      </c>
      <c r="D754" s="79" t="s">
        <v>181</v>
      </c>
      <c r="E754" s="75" t="s">
        <v>493</v>
      </c>
      <c r="F754" s="117" t="s">
        <v>1529</v>
      </c>
      <c r="G754" s="117" t="s">
        <v>4691</v>
      </c>
      <c r="H754" s="117">
        <v>1</v>
      </c>
      <c r="I754" s="117">
        <v>1</v>
      </c>
      <c r="J754" s="117">
        <v>1</v>
      </c>
      <c r="K754" s="117">
        <v>1</v>
      </c>
      <c r="L754" s="117">
        <v>1</v>
      </c>
      <c r="M754" s="117">
        <v>1</v>
      </c>
      <c r="N754" s="117">
        <v>1</v>
      </c>
      <c r="O754" s="117">
        <v>1</v>
      </c>
      <c r="P754" s="117">
        <v>1</v>
      </c>
      <c r="Q754" s="75">
        <v>0</v>
      </c>
      <c r="R754" s="75">
        <v>1</v>
      </c>
      <c r="S754" s="75">
        <v>1</v>
      </c>
      <c r="T754" s="75" t="str">
        <f t="shared" si="10"/>
        <v>02CD09U048</v>
      </c>
    </row>
    <row r="755" spans="1:20" hidden="1">
      <c r="A755" s="75" t="str">
        <f>IF(T755&lt;&gt;0,T755&amp;"_"&amp;COUNTIF($T$2:T755,T755),"")</f>
        <v>02CD10E187_1</v>
      </c>
      <c r="B755" s="79" t="s">
        <v>75</v>
      </c>
      <c r="C755" s="75" t="s">
        <v>2915</v>
      </c>
      <c r="D755" s="79" t="s">
        <v>172</v>
      </c>
      <c r="E755" s="75" t="s">
        <v>2467</v>
      </c>
      <c r="F755" s="75" t="s">
        <v>1512</v>
      </c>
      <c r="G755" s="75" t="s">
        <v>2916</v>
      </c>
      <c r="H755" s="75">
        <v>705</v>
      </c>
      <c r="I755" s="75">
        <v>1410</v>
      </c>
      <c r="J755" s="75">
        <v>2115</v>
      </c>
      <c r="K755" s="75">
        <v>2820</v>
      </c>
      <c r="L755" s="75">
        <v>2820</v>
      </c>
      <c r="M755" s="75">
        <v>0.25</v>
      </c>
      <c r="N755" s="75">
        <v>0.5</v>
      </c>
      <c r="O755" s="75">
        <v>0.75</v>
      </c>
      <c r="P755" s="75">
        <v>1</v>
      </c>
      <c r="Q755" s="75">
        <v>0</v>
      </c>
      <c r="R755" s="75">
        <v>0.16489361702127658</v>
      </c>
      <c r="S755" s="75">
        <v>0.57163120567375891</v>
      </c>
      <c r="T755" s="75" t="str">
        <f t="shared" si="10"/>
        <v>02CD10E187</v>
      </c>
    </row>
    <row r="756" spans="1:20" hidden="1">
      <c r="A756" s="75" t="str">
        <f>IF(T756&lt;&gt;0,T756&amp;"_"&amp;COUNTIF($T$2:T756,T756),"")</f>
        <v>02CD10E187_2</v>
      </c>
      <c r="B756" s="79" t="s">
        <v>75</v>
      </c>
      <c r="C756" s="75" t="s">
        <v>2915</v>
      </c>
      <c r="D756" s="79" t="s">
        <v>172</v>
      </c>
      <c r="E756" s="75" t="s">
        <v>2467</v>
      </c>
      <c r="F756" s="75" t="s">
        <v>1514</v>
      </c>
      <c r="G756" s="75" t="s">
        <v>2917</v>
      </c>
      <c r="H756" s="75">
        <v>0</v>
      </c>
      <c r="I756" s="75">
        <v>1</v>
      </c>
      <c r="J756" s="75">
        <v>1</v>
      </c>
      <c r="K756" s="75">
        <v>1</v>
      </c>
      <c r="L756" s="75">
        <v>1</v>
      </c>
      <c r="M756" s="75">
        <v>0</v>
      </c>
      <c r="N756" s="75">
        <v>1</v>
      </c>
      <c r="O756" s="75">
        <v>1</v>
      </c>
      <c r="P756" s="75">
        <v>1</v>
      </c>
      <c r="Q756" s="75">
        <v>0</v>
      </c>
      <c r="R756" s="75">
        <v>1</v>
      </c>
      <c r="S756" s="75">
        <v>1</v>
      </c>
      <c r="T756" s="75" t="str">
        <f t="shared" si="10"/>
        <v>02CD10E187</v>
      </c>
    </row>
    <row r="757" spans="1:20" hidden="1">
      <c r="A757" s="75" t="str">
        <f>IF(T757&lt;&gt;0,T757&amp;"_"&amp;COUNTIF($T$2:T757,T757),"")</f>
        <v>02CD10E187_3</v>
      </c>
      <c r="B757" s="79" t="s">
        <v>75</v>
      </c>
      <c r="C757" s="75" t="s">
        <v>2915</v>
      </c>
      <c r="D757" s="79" t="s">
        <v>172</v>
      </c>
      <c r="E757" s="75" t="s">
        <v>2467</v>
      </c>
      <c r="F757" s="75" t="s">
        <v>1518</v>
      </c>
      <c r="G757" s="75" t="s">
        <v>2918</v>
      </c>
      <c r="H757" s="75">
        <v>915</v>
      </c>
      <c r="I757" s="75">
        <v>1830</v>
      </c>
      <c r="J757" s="75">
        <v>2745</v>
      </c>
      <c r="K757" s="75">
        <v>3660</v>
      </c>
      <c r="L757" s="75">
        <v>3660</v>
      </c>
      <c r="M757" s="75">
        <v>0.25</v>
      </c>
      <c r="N757" s="75">
        <v>0.5</v>
      </c>
      <c r="O757" s="75">
        <v>0.75</v>
      </c>
      <c r="P757" s="75">
        <v>1</v>
      </c>
      <c r="Q757" s="75">
        <v>0</v>
      </c>
      <c r="R757" s="75">
        <v>0.33333333333333331</v>
      </c>
      <c r="S757" s="75">
        <v>0.66120218579234968</v>
      </c>
      <c r="T757" s="75" t="str">
        <f t="shared" si="10"/>
        <v>02CD10E187</v>
      </c>
    </row>
    <row r="758" spans="1:20" hidden="1">
      <c r="A758" s="75" t="str">
        <f>IF(T758&lt;&gt;0,T758&amp;"_"&amp;COUNTIF($T$2:T758,T758),"")</f>
        <v>02CD10E187_4</v>
      </c>
      <c r="B758" s="79" t="s">
        <v>75</v>
      </c>
      <c r="C758" s="75" t="s">
        <v>2915</v>
      </c>
      <c r="D758" s="79" t="s">
        <v>172</v>
      </c>
      <c r="E758" s="75" t="s">
        <v>2467</v>
      </c>
      <c r="F758" s="75" t="s">
        <v>1520</v>
      </c>
      <c r="G758" s="75" t="s">
        <v>2919</v>
      </c>
      <c r="H758" s="75">
        <v>0</v>
      </c>
      <c r="I758" s="75">
        <v>1</v>
      </c>
      <c r="J758" s="75">
        <v>1</v>
      </c>
      <c r="K758" s="75">
        <v>1</v>
      </c>
      <c r="L758" s="75">
        <v>1</v>
      </c>
      <c r="M758" s="75">
        <v>0</v>
      </c>
      <c r="N758" s="75">
        <v>1</v>
      </c>
      <c r="O758" s="75">
        <v>1</v>
      </c>
      <c r="P758" s="75">
        <v>1</v>
      </c>
      <c r="Q758" s="75">
        <v>1</v>
      </c>
      <c r="R758" s="75">
        <v>1</v>
      </c>
      <c r="S758" s="75">
        <v>1</v>
      </c>
      <c r="T758" s="75" t="str">
        <f t="shared" si="10"/>
        <v>02CD10E187</v>
      </c>
    </row>
    <row r="759" spans="1:20" hidden="1">
      <c r="A759" s="75" t="str">
        <f>IF(T759&lt;&gt;0,T759&amp;"_"&amp;COUNTIF($T$2:T759,T759),"")</f>
        <v>02CD10E187_5</v>
      </c>
      <c r="B759" s="79" t="s">
        <v>75</v>
      </c>
      <c r="C759" s="75" t="s">
        <v>2915</v>
      </c>
      <c r="D759" s="79" t="s">
        <v>172</v>
      </c>
      <c r="E759" s="75" t="s">
        <v>2467</v>
      </c>
      <c r="F759" s="75" t="s">
        <v>1523</v>
      </c>
      <c r="G759" s="75" t="s">
        <v>2920</v>
      </c>
      <c r="H759" s="75">
        <v>999</v>
      </c>
      <c r="I759" s="75">
        <v>1998</v>
      </c>
      <c r="J759" s="75">
        <v>2997</v>
      </c>
      <c r="K759" s="75">
        <v>3996</v>
      </c>
      <c r="L759" s="75">
        <v>3996</v>
      </c>
      <c r="M759" s="75">
        <v>0.25</v>
      </c>
      <c r="N759" s="75">
        <v>0.5</v>
      </c>
      <c r="O759" s="75">
        <v>0.75</v>
      </c>
      <c r="P759" s="75">
        <v>1</v>
      </c>
      <c r="Q759" s="75">
        <v>0.26326326326326299</v>
      </c>
      <c r="R759" s="75">
        <v>0.25900900900900903</v>
      </c>
      <c r="S759" s="75">
        <v>0.82432432432432434</v>
      </c>
      <c r="T759" s="75" t="str">
        <f t="shared" si="10"/>
        <v>02CD10E187</v>
      </c>
    </row>
    <row r="760" spans="1:20" hidden="1">
      <c r="A760" s="75" t="str">
        <f>IF(T760&lt;&gt;0,T760&amp;"_"&amp;COUNTIF($T$2:T760,T760),"")</f>
        <v>02CD10E187_6</v>
      </c>
      <c r="B760" s="79" t="s">
        <v>75</v>
      </c>
      <c r="C760" s="75" t="s">
        <v>2915</v>
      </c>
      <c r="D760" s="79" t="s">
        <v>172</v>
      </c>
      <c r="E760" s="75" t="s">
        <v>2467</v>
      </c>
      <c r="F760" s="75" t="s">
        <v>1525</v>
      </c>
      <c r="G760" s="75" t="s">
        <v>2921</v>
      </c>
      <c r="H760" s="75">
        <v>999</v>
      </c>
      <c r="I760" s="75">
        <v>1998</v>
      </c>
      <c r="J760" s="75">
        <v>2997</v>
      </c>
      <c r="K760" s="75">
        <v>3996</v>
      </c>
      <c r="L760" s="75">
        <v>3996</v>
      </c>
      <c r="M760" s="75">
        <v>0.25</v>
      </c>
      <c r="N760" s="75">
        <v>0.5</v>
      </c>
      <c r="O760" s="75">
        <v>0.75</v>
      </c>
      <c r="P760" s="75">
        <v>1</v>
      </c>
      <c r="Q760" s="75">
        <v>0.26326326326326299</v>
      </c>
      <c r="R760" s="75">
        <v>0.25900900900900903</v>
      </c>
      <c r="S760" s="75">
        <v>0.82432432432432434</v>
      </c>
      <c r="T760" s="75" t="str">
        <f t="shared" si="10"/>
        <v>02CD10E187</v>
      </c>
    </row>
    <row r="761" spans="1:20" hidden="1">
      <c r="A761" s="75" t="str">
        <f>IF(T761&lt;&gt;0,T761&amp;"_"&amp;COUNTIF($T$2:T761,T761),"")</f>
        <v>02CD10E187_7</v>
      </c>
      <c r="B761" s="79" t="s">
        <v>75</v>
      </c>
      <c r="C761" s="75" t="s">
        <v>2915</v>
      </c>
      <c r="D761" s="79" t="s">
        <v>172</v>
      </c>
      <c r="E761" s="75" t="s">
        <v>2467</v>
      </c>
      <c r="F761" s="75" t="s">
        <v>1526</v>
      </c>
      <c r="G761" s="75" t="s">
        <v>2922</v>
      </c>
      <c r="H761" s="75">
        <v>550628</v>
      </c>
      <c r="I761" s="75">
        <v>1101256</v>
      </c>
      <c r="J761" s="75">
        <v>1651884</v>
      </c>
      <c r="K761" s="75">
        <v>2202512</v>
      </c>
      <c r="L761" s="75">
        <v>2202512</v>
      </c>
      <c r="M761" s="75">
        <v>0.25</v>
      </c>
      <c r="N761" s="75">
        <v>0.5</v>
      </c>
      <c r="O761" s="75">
        <v>0.75</v>
      </c>
      <c r="P761" s="75">
        <v>1</v>
      </c>
      <c r="Q761" s="75">
        <v>9.33252577057469E-2</v>
      </c>
      <c r="R761" s="75">
        <v>0.10049888490959413</v>
      </c>
      <c r="S761" s="75">
        <v>0.30063400335616786</v>
      </c>
      <c r="T761" s="75" t="str">
        <f t="shared" si="10"/>
        <v>02CD10E187</v>
      </c>
    </row>
    <row r="762" spans="1:20" hidden="1">
      <c r="A762" s="75" t="str">
        <f>IF(T762&lt;&gt;0,T762&amp;"_"&amp;COUNTIF($T$2:T762,T762),"")</f>
        <v>02CD10E187_8</v>
      </c>
      <c r="B762" s="79" t="s">
        <v>75</v>
      </c>
      <c r="C762" s="75" t="s">
        <v>2915</v>
      </c>
      <c r="D762" s="79" t="s">
        <v>172</v>
      </c>
      <c r="E762" s="75" t="s">
        <v>2467</v>
      </c>
      <c r="F762" s="75" t="s">
        <v>1527</v>
      </c>
      <c r="G762" s="75" t="s">
        <v>2923</v>
      </c>
      <c r="H762" s="75">
        <v>550628</v>
      </c>
      <c r="I762" s="75">
        <v>1101256</v>
      </c>
      <c r="J762" s="75">
        <v>1651884</v>
      </c>
      <c r="K762" s="75">
        <v>2202512</v>
      </c>
      <c r="L762" s="75">
        <v>2202512</v>
      </c>
      <c r="M762" s="75">
        <v>0.25</v>
      </c>
      <c r="N762" s="75">
        <v>0.5</v>
      </c>
      <c r="O762" s="75">
        <v>0.75</v>
      </c>
      <c r="P762" s="75">
        <v>1</v>
      </c>
      <c r="Q762" s="75">
        <v>9.33252577057469E-2</v>
      </c>
      <c r="R762" s="75">
        <v>0.10049888490959413</v>
      </c>
      <c r="S762" s="75">
        <v>0.30063400335616786</v>
      </c>
      <c r="T762" s="75" t="str">
        <f t="shared" si="10"/>
        <v>02CD10E187</v>
      </c>
    </row>
    <row r="763" spans="1:20" hidden="1">
      <c r="A763" s="75" t="str">
        <f>IF(T763&lt;&gt;0,T763&amp;"_"&amp;COUNTIF($T$2:T763,T763),"")</f>
        <v>02CD10E187_9</v>
      </c>
      <c r="B763" s="79" t="s">
        <v>75</v>
      </c>
      <c r="C763" s="75" t="s">
        <v>2915</v>
      </c>
      <c r="D763" s="79" t="s">
        <v>172</v>
      </c>
      <c r="E763" s="75" t="s">
        <v>2467</v>
      </c>
      <c r="F763" s="75" t="s">
        <v>1528</v>
      </c>
      <c r="G763" s="75" t="s">
        <v>2924</v>
      </c>
      <c r="H763" s="75">
        <v>41467</v>
      </c>
      <c r="I763" s="75">
        <v>82933.5</v>
      </c>
      <c r="J763" s="75">
        <v>124400</v>
      </c>
      <c r="K763" s="75">
        <v>165866.5</v>
      </c>
      <c r="L763" s="75">
        <v>165886</v>
      </c>
      <c r="M763" s="75">
        <v>0.24997287293683615</v>
      </c>
      <c r="N763" s="75">
        <v>0.49994273175554299</v>
      </c>
      <c r="O763" s="75">
        <v>0.74991259057424975</v>
      </c>
      <c r="P763" s="75">
        <v>0.99988244939295656</v>
      </c>
      <c r="Q763" s="75">
        <v>0.25065406363406201</v>
      </c>
      <c r="R763" s="75">
        <v>0.50310454167319729</v>
      </c>
      <c r="S763" s="75">
        <v>0.75747199884257865</v>
      </c>
      <c r="T763" s="75" t="str">
        <f t="shared" si="10"/>
        <v>02CD10E187</v>
      </c>
    </row>
    <row r="764" spans="1:20" hidden="1">
      <c r="A764" s="75" t="str">
        <f>IF(T764&lt;&gt;0,T764&amp;"_"&amp;COUNTIF($T$2:T764,T764),"")</f>
        <v>02CD10E187_10</v>
      </c>
      <c r="B764" s="79" t="s">
        <v>75</v>
      </c>
      <c r="C764" s="75" t="s">
        <v>2915</v>
      </c>
      <c r="D764" s="79" t="s">
        <v>172</v>
      </c>
      <c r="E764" s="75" t="s">
        <v>2467</v>
      </c>
      <c r="F764" s="75" t="s">
        <v>1529</v>
      </c>
      <c r="G764" s="75" t="s">
        <v>2925</v>
      </c>
      <c r="H764" s="75">
        <v>1000</v>
      </c>
      <c r="I764" s="75">
        <v>2000</v>
      </c>
      <c r="J764" s="75">
        <v>3000</v>
      </c>
      <c r="K764" s="75">
        <v>4000</v>
      </c>
      <c r="L764" s="75">
        <v>4000</v>
      </c>
      <c r="M764" s="75">
        <v>0.25</v>
      </c>
      <c r="N764" s="75">
        <v>0.5</v>
      </c>
      <c r="O764" s="75">
        <v>0.75</v>
      </c>
      <c r="P764" s="75">
        <v>1</v>
      </c>
      <c r="Q764" s="75">
        <v>1.7250000000000001E-2</v>
      </c>
      <c r="R764" s="75">
        <v>1.225E-2</v>
      </c>
      <c r="S764" s="75">
        <v>6.0999999999999999E-2</v>
      </c>
      <c r="T764" s="75" t="str">
        <f t="shared" si="10"/>
        <v>02CD10E187</v>
      </c>
    </row>
    <row r="765" spans="1:20" hidden="1">
      <c r="A765" s="75" t="str">
        <f>IF(T765&lt;&gt;0,T765&amp;"_"&amp;COUNTIF($T$2:T765,T765),"")</f>
        <v>02CD10E187_11</v>
      </c>
      <c r="B765" s="79" t="s">
        <v>75</v>
      </c>
      <c r="C765" s="75" t="s">
        <v>2915</v>
      </c>
      <c r="D765" s="79" t="s">
        <v>172</v>
      </c>
      <c r="E765" s="75" t="s">
        <v>2467</v>
      </c>
      <c r="F765" s="75" t="s">
        <v>1530</v>
      </c>
      <c r="G765" s="75" t="s">
        <v>4277</v>
      </c>
      <c r="H765" s="75">
        <v>873</v>
      </c>
      <c r="I765" s="75">
        <v>1746</v>
      </c>
      <c r="J765" s="75">
        <v>2619</v>
      </c>
      <c r="K765" s="75">
        <v>3492</v>
      </c>
      <c r="L765" s="75">
        <v>3492</v>
      </c>
      <c r="M765" s="75">
        <v>0.25</v>
      </c>
      <c r="N765" s="75">
        <v>0.5</v>
      </c>
      <c r="O765" s="75">
        <v>0.75</v>
      </c>
      <c r="P765" s="75">
        <v>1</v>
      </c>
      <c r="Q765" s="75">
        <v>0.29410080183276099</v>
      </c>
      <c r="R765" s="75">
        <v>0.20504009163802978</v>
      </c>
      <c r="S765" s="75">
        <v>0.79410080183276055</v>
      </c>
      <c r="T765" s="75" t="str">
        <f t="shared" si="10"/>
        <v>02CD10E187</v>
      </c>
    </row>
    <row r="766" spans="1:20" hidden="1">
      <c r="A766" s="75" t="str">
        <f>IF(T766&lt;&gt;0,T766&amp;"_"&amp;COUNTIF($T$2:T766,T766),"")</f>
        <v>02CD10E187_12</v>
      </c>
      <c r="B766" s="79" t="s">
        <v>75</v>
      </c>
      <c r="C766" s="75" t="s">
        <v>2915</v>
      </c>
      <c r="D766" s="79" t="s">
        <v>172</v>
      </c>
      <c r="E766" s="75" t="s">
        <v>2467</v>
      </c>
      <c r="F766" s="75" t="s">
        <v>1531</v>
      </c>
      <c r="G766" s="75" t="s">
        <v>4278</v>
      </c>
      <c r="H766" s="75">
        <v>873</v>
      </c>
      <c r="I766" s="75">
        <v>1746</v>
      </c>
      <c r="J766" s="75">
        <v>2619</v>
      </c>
      <c r="K766" s="75">
        <v>3492</v>
      </c>
      <c r="L766" s="75">
        <v>3492</v>
      </c>
      <c r="M766" s="75">
        <v>0.25</v>
      </c>
      <c r="N766" s="75">
        <v>0.5</v>
      </c>
      <c r="O766" s="75">
        <v>0.75</v>
      </c>
      <c r="P766" s="75">
        <v>1</v>
      </c>
      <c r="Q766" s="75">
        <v>0.29410080183276099</v>
      </c>
      <c r="R766" s="75">
        <v>0.20504009163802978</v>
      </c>
      <c r="S766" s="75">
        <v>0.79410080183276055</v>
      </c>
      <c r="T766" s="75" t="str">
        <f t="shared" si="10"/>
        <v>02CD10E187</v>
      </c>
    </row>
    <row r="767" spans="1:20" hidden="1">
      <c r="A767" s="75" t="str">
        <f>IF(T767&lt;&gt;0,T767&amp;"_"&amp;COUNTIF($T$2:T767,T767),"")</f>
        <v>02CD10E187_13</v>
      </c>
      <c r="B767" s="79" t="s">
        <v>75</v>
      </c>
      <c r="C767" s="75" t="s">
        <v>2915</v>
      </c>
      <c r="D767" s="79" t="s">
        <v>172</v>
      </c>
      <c r="E767" s="75" t="s">
        <v>2467</v>
      </c>
      <c r="F767" s="75" t="s">
        <v>1562</v>
      </c>
      <c r="G767" s="75" t="s">
        <v>2926</v>
      </c>
      <c r="H767" s="75">
        <v>9500</v>
      </c>
      <c r="I767" s="75">
        <v>19000</v>
      </c>
      <c r="J767" s="75">
        <v>28500</v>
      </c>
      <c r="K767" s="75">
        <v>38000</v>
      </c>
      <c r="L767" s="75">
        <v>38000</v>
      </c>
      <c r="M767" s="75">
        <v>0.25</v>
      </c>
      <c r="N767" s="75">
        <v>0.5</v>
      </c>
      <c r="O767" s="75">
        <v>0.75</v>
      </c>
      <c r="P767" s="75">
        <v>1</v>
      </c>
      <c r="Q767" s="75">
        <v>0.15733815789473701</v>
      </c>
      <c r="R767" s="75">
        <v>0.34823684210526318</v>
      </c>
      <c r="S767" s="75">
        <v>1.2634736842105263</v>
      </c>
      <c r="T767" s="75" t="str">
        <f t="shared" si="10"/>
        <v>02CD10E187</v>
      </c>
    </row>
    <row r="768" spans="1:20" hidden="1">
      <c r="A768" s="75" t="str">
        <f>IF(T768&lt;&gt;0,T768&amp;"_"&amp;COUNTIF($T$2:T768,T768),"")</f>
        <v>02CD10E187_14</v>
      </c>
      <c r="B768" s="79" t="s">
        <v>75</v>
      </c>
      <c r="C768" s="75" t="s">
        <v>2915</v>
      </c>
      <c r="D768" s="79" t="s">
        <v>172</v>
      </c>
      <c r="E768" s="75" t="s">
        <v>2467</v>
      </c>
      <c r="F768" s="75" t="s">
        <v>1563</v>
      </c>
      <c r="G768" s="75" t="s">
        <v>4428</v>
      </c>
      <c r="H768" s="75">
        <v>9500</v>
      </c>
      <c r="I768" s="75">
        <v>19000</v>
      </c>
      <c r="J768" s="75">
        <v>28500</v>
      </c>
      <c r="K768" s="75">
        <v>38000</v>
      </c>
      <c r="L768" s="75">
        <v>38000</v>
      </c>
      <c r="M768" s="75">
        <v>0.25</v>
      </c>
      <c r="N768" s="75">
        <v>0.5</v>
      </c>
      <c r="O768" s="75">
        <v>0.75</v>
      </c>
      <c r="P768" s="75">
        <v>1</v>
      </c>
      <c r="Q768" s="75">
        <v>0</v>
      </c>
      <c r="R768" s="75">
        <v>0.34823684210526318</v>
      </c>
      <c r="S768" s="75">
        <v>1.2634736842105263</v>
      </c>
      <c r="T768" s="75" t="str">
        <f t="shared" si="10"/>
        <v>02CD10E187</v>
      </c>
    </row>
    <row r="769" spans="1:20" hidden="1">
      <c r="A769" s="75" t="str">
        <f>IF(T769&lt;&gt;0,T769&amp;"_"&amp;COUNTIF($T$2:T769,T769),"")</f>
        <v>02CD10E187_15</v>
      </c>
      <c r="B769" s="79" t="s">
        <v>75</v>
      </c>
      <c r="C769" s="75" t="s">
        <v>2915</v>
      </c>
      <c r="D769" s="79" t="s">
        <v>172</v>
      </c>
      <c r="E769" s="75" t="s">
        <v>2467</v>
      </c>
      <c r="F769" s="75" t="s">
        <v>1571</v>
      </c>
      <c r="G769" s="75" t="s">
        <v>2927</v>
      </c>
      <c r="H769" s="75">
        <v>500</v>
      </c>
      <c r="I769" s="75">
        <v>1000</v>
      </c>
      <c r="J769" s="75">
        <v>1500</v>
      </c>
      <c r="K769" s="75">
        <v>2000</v>
      </c>
      <c r="L769" s="75">
        <v>2000</v>
      </c>
      <c r="M769" s="75">
        <v>0.25</v>
      </c>
      <c r="N769" s="75">
        <v>0.5</v>
      </c>
      <c r="O769" s="75">
        <v>0.75</v>
      </c>
      <c r="P769" s="75">
        <v>1</v>
      </c>
      <c r="Q769" s="75">
        <v>0.30459999999999998</v>
      </c>
      <c r="R769" s="75">
        <v>0.32635000000000003</v>
      </c>
      <c r="S769" s="75">
        <v>1.0009999999999999</v>
      </c>
      <c r="T769" s="75" t="str">
        <f t="shared" si="10"/>
        <v>02CD10E187</v>
      </c>
    </row>
    <row r="770" spans="1:20" hidden="1">
      <c r="A770" s="75" t="str">
        <f>IF(T770&lt;&gt;0,T770&amp;"_"&amp;COUNTIF($T$2:T770,T770),"")</f>
        <v>02CD10E187_16</v>
      </c>
      <c r="B770" s="79" t="s">
        <v>75</v>
      </c>
      <c r="C770" s="75" t="s">
        <v>2915</v>
      </c>
      <c r="D770" s="79" t="s">
        <v>172</v>
      </c>
      <c r="E770" s="75" t="s">
        <v>2467</v>
      </c>
      <c r="F770" s="75" t="s">
        <v>1572</v>
      </c>
      <c r="G770" s="75" t="s">
        <v>2928</v>
      </c>
      <c r="H770" s="75">
        <v>550</v>
      </c>
      <c r="I770" s="75">
        <v>1100</v>
      </c>
      <c r="J770" s="75">
        <v>1650</v>
      </c>
      <c r="K770" s="75">
        <v>2200</v>
      </c>
      <c r="L770" s="75">
        <v>2200</v>
      </c>
      <c r="M770" s="75">
        <v>0.25</v>
      </c>
      <c r="N770" s="75">
        <v>0.5</v>
      </c>
      <c r="O770" s="75">
        <v>0.75</v>
      </c>
      <c r="P770" s="75">
        <v>1</v>
      </c>
      <c r="Q770" s="75">
        <v>0.15727272727272701</v>
      </c>
      <c r="R770" s="75">
        <v>0.20909090909090908</v>
      </c>
      <c r="S770" s="75">
        <v>0.58409090909090911</v>
      </c>
      <c r="T770" s="75" t="str">
        <f t="shared" si="10"/>
        <v>02CD10E187</v>
      </c>
    </row>
    <row r="771" spans="1:20" hidden="1">
      <c r="A771" s="75" t="str">
        <f>IF(T771&lt;&gt;0,T771&amp;"_"&amp;COUNTIF($T$2:T771,T771),"")</f>
        <v>02CD10E187_17</v>
      </c>
      <c r="B771" s="79" t="s">
        <v>75</v>
      </c>
      <c r="C771" s="75" t="s">
        <v>2915</v>
      </c>
      <c r="D771" s="79" t="s">
        <v>172</v>
      </c>
      <c r="E771" s="75" t="s">
        <v>2467</v>
      </c>
      <c r="F771" s="75" t="s">
        <v>1579</v>
      </c>
      <c r="G771" s="75" t="s">
        <v>2929</v>
      </c>
      <c r="H771" s="75">
        <v>87.5</v>
      </c>
      <c r="I771" s="75">
        <v>175</v>
      </c>
      <c r="J771" s="75">
        <v>262.5</v>
      </c>
      <c r="K771" s="75">
        <v>350</v>
      </c>
      <c r="L771" s="75">
        <v>350</v>
      </c>
      <c r="M771" s="75">
        <v>0.25</v>
      </c>
      <c r="N771" s="75">
        <v>0.5</v>
      </c>
      <c r="O771" s="75">
        <v>0.75</v>
      </c>
      <c r="P771" s="75">
        <v>1</v>
      </c>
      <c r="Q771" s="75">
        <v>0.13928571428571401</v>
      </c>
      <c r="R771" s="75">
        <v>0.1</v>
      </c>
      <c r="S771" s="75">
        <v>0.44857142857142857</v>
      </c>
      <c r="T771" s="75" t="str">
        <f t="shared" si="10"/>
        <v>02CD10E187</v>
      </c>
    </row>
    <row r="772" spans="1:20" hidden="1">
      <c r="A772" s="75" t="str">
        <f>IF(T772&lt;&gt;0,T772&amp;"_"&amp;COUNTIF($T$2:T772,T772),"")</f>
        <v>02CD10E187_18</v>
      </c>
      <c r="B772" s="79" t="s">
        <v>75</v>
      </c>
      <c r="C772" s="75" t="s">
        <v>2915</v>
      </c>
      <c r="D772" s="79" t="s">
        <v>172</v>
      </c>
      <c r="E772" s="75" t="s">
        <v>2467</v>
      </c>
      <c r="F772" s="75" t="s">
        <v>1581</v>
      </c>
      <c r="G772" s="75" t="s">
        <v>2930</v>
      </c>
      <c r="H772" s="75">
        <v>62.5</v>
      </c>
      <c r="I772" s="75">
        <v>125</v>
      </c>
      <c r="J772" s="75">
        <v>187.5</v>
      </c>
      <c r="K772" s="75">
        <v>250</v>
      </c>
      <c r="L772" s="75">
        <v>250</v>
      </c>
      <c r="M772" s="75">
        <v>0.25</v>
      </c>
      <c r="N772" s="75">
        <v>0.5</v>
      </c>
      <c r="O772" s="75">
        <v>0.75</v>
      </c>
      <c r="P772" s="75">
        <v>1</v>
      </c>
      <c r="Q772" s="75">
        <v>0.65900000000000003</v>
      </c>
      <c r="R772" s="75">
        <v>0.498</v>
      </c>
      <c r="S772" s="75">
        <v>1.8160000000000001</v>
      </c>
      <c r="T772" s="75" t="str">
        <f t="shared" si="10"/>
        <v>02CD10E187</v>
      </c>
    </row>
    <row r="773" spans="1:20" hidden="1">
      <c r="A773" s="75" t="str">
        <f>IF(T773&lt;&gt;0,T773&amp;"_"&amp;COUNTIF($T$2:T773,T773),"")</f>
        <v>02CD10E187_19</v>
      </c>
      <c r="B773" s="79" t="s">
        <v>75</v>
      </c>
      <c r="C773" s="75" t="s">
        <v>2915</v>
      </c>
      <c r="D773" s="79" t="s">
        <v>172</v>
      </c>
      <c r="E773" s="75" t="s">
        <v>2467</v>
      </c>
      <c r="F773" s="75" t="s">
        <v>1583</v>
      </c>
      <c r="G773" s="75" t="s">
        <v>2931</v>
      </c>
      <c r="H773" s="75">
        <v>22500</v>
      </c>
      <c r="I773" s="75">
        <v>45000</v>
      </c>
      <c r="J773" s="75">
        <v>67500</v>
      </c>
      <c r="K773" s="75">
        <v>90000</v>
      </c>
      <c r="L773" s="75">
        <v>90000</v>
      </c>
      <c r="M773" s="75">
        <v>0.25</v>
      </c>
      <c r="N773" s="75">
        <v>0.5</v>
      </c>
      <c r="O773" s="75">
        <v>0.75</v>
      </c>
      <c r="P773" s="75">
        <v>1</v>
      </c>
      <c r="Q773" s="75">
        <v>0.24123333333333299</v>
      </c>
      <c r="R773" s="75">
        <v>0.30834444444444442</v>
      </c>
      <c r="S773" s="75">
        <v>0.74846666666666661</v>
      </c>
      <c r="T773" s="75" t="str">
        <f t="shared" si="10"/>
        <v>02CD10E187</v>
      </c>
    </row>
    <row r="774" spans="1:20" hidden="1">
      <c r="A774" s="75" t="str">
        <f>IF(T774&lt;&gt;0,T774&amp;"_"&amp;COUNTIF($T$2:T774,T774),"")</f>
        <v>02CD10E187_20</v>
      </c>
      <c r="B774" s="79" t="s">
        <v>75</v>
      </c>
      <c r="C774" s="75" t="s">
        <v>2915</v>
      </c>
      <c r="D774" s="79" t="s">
        <v>172</v>
      </c>
      <c r="E774" s="75" t="s">
        <v>2467</v>
      </c>
      <c r="F774" s="75" t="s">
        <v>1585</v>
      </c>
      <c r="G774" s="75" t="s">
        <v>2932</v>
      </c>
      <c r="H774" s="75">
        <v>2250</v>
      </c>
      <c r="I774" s="75">
        <v>4500</v>
      </c>
      <c r="J774" s="75">
        <v>6750</v>
      </c>
      <c r="K774" s="75">
        <v>9000</v>
      </c>
      <c r="L774" s="75">
        <v>9000</v>
      </c>
      <c r="M774" s="75">
        <v>0.25</v>
      </c>
      <c r="N774" s="75">
        <v>0.5</v>
      </c>
      <c r="O774" s="75">
        <v>0.75</v>
      </c>
      <c r="P774" s="75">
        <v>1</v>
      </c>
      <c r="Q774" s="75">
        <v>0.40200000000000002</v>
      </c>
      <c r="R774" s="75">
        <v>0.34377777777777779</v>
      </c>
      <c r="S774" s="75">
        <v>0.96566666666666667</v>
      </c>
      <c r="T774" s="75" t="str">
        <f t="shared" si="10"/>
        <v>02CD10E187</v>
      </c>
    </row>
    <row r="775" spans="1:20" hidden="1">
      <c r="A775" s="75" t="str">
        <f>IF(T775&lt;&gt;0,T775&amp;"_"&amp;COUNTIF($T$2:T775,T775),"")</f>
        <v>02CD10E188_1</v>
      </c>
      <c r="B775" s="79" t="s">
        <v>75</v>
      </c>
      <c r="C775" s="75" t="s">
        <v>2915</v>
      </c>
      <c r="D775" s="79" t="s">
        <v>173</v>
      </c>
      <c r="E775" s="75" t="s">
        <v>2469</v>
      </c>
      <c r="F775" s="75" t="s">
        <v>1512</v>
      </c>
      <c r="G775" s="75" t="s">
        <v>4279</v>
      </c>
      <c r="H775" s="75">
        <v>161</v>
      </c>
      <c r="I775" s="75">
        <v>324</v>
      </c>
      <c r="J775" s="75">
        <v>487</v>
      </c>
      <c r="K775" s="75">
        <v>650</v>
      </c>
      <c r="L775" s="75">
        <v>650</v>
      </c>
      <c r="M775" s="75">
        <v>0.24769230769230768</v>
      </c>
      <c r="N775" s="75">
        <v>0.49846153846153846</v>
      </c>
      <c r="O775" s="75">
        <v>0.74923076923076926</v>
      </c>
      <c r="P775" s="75">
        <v>1</v>
      </c>
      <c r="Q775" s="75">
        <v>4.28</v>
      </c>
      <c r="R775" s="75">
        <v>0.22615384615384615</v>
      </c>
      <c r="S775" s="75">
        <v>0.39538461538461539</v>
      </c>
      <c r="T775" s="75" t="str">
        <f t="shared" si="10"/>
        <v>02CD10E188</v>
      </c>
    </row>
    <row r="776" spans="1:20" hidden="1">
      <c r="A776" s="75" t="str">
        <f>IF(T776&lt;&gt;0,T776&amp;"_"&amp;COUNTIF($T$2:T776,T776),"")</f>
        <v>02CD10E188_2</v>
      </c>
      <c r="B776" s="79" t="s">
        <v>75</v>
      </c>
      <c r="C776" s="75" t="s">
        <v>2915</v>
      </c>
      <c r="D776" s="79" t="s">
        <v>173</v>
      </c>
      <c r="E776" s="75" t="s">
        <v>2469</v>
      </c>
      <c r="F776" s="75" t="s">
        <v>1514</v>
      </c>
      <c r="G776" s="75" t="s">
        <v>4280</v>
      </c>
      <c r="H776" s="75">
        <v>161</v>
      </c>
      <c r="I776" s="75">
        <v>324</v>
      </c>
      <c r="J776" s="75">
        <v>487</v>
      </c>
      <c r="K776" s="75">
        <v>650</v>
      </c>
      <c r="L776" s="75">
        <v>650</v>
      </c>
      <c r="M776" s="75">
        <v>0.24769230769230768</v>
      </c>
      <c r="N776" s="75">
        <v>0.49846153846153846</v>
      </c>
      <c r="O776" s="75">
        <v>0.74923076923076926</v>
      </c>
      <c r="P776" s="75">
        <v>1</v>
      </c>
      <c r="Q776" s="75">
        <v>0.84</v>
      </c>
      <c r="R776" s="75">
        <v>5.2307692307692305E-2</v>
      </c>
      <c r="S776" s="75">
        <v>0.2630769230769231</v>
      </c>
      <c r="T776" s="75" t="str">
        <f t="shared" si="10"/>
        <v>02CD10E188</v>
      </c>
    </row>
    <row r="777" spans="1:20" hidden="1">
      <c r="A777" s="75" t="str">
        <f>IF(T777&lt;&gt;0,T777&amp;"_"&amp;COUNTIF($T$2:T777,T777),"")</f>
        <v>02CD10E188_3</v>
      </c>
      <c r="B777" s="79" t="s">
        <v>75</v>
      </c>
      <c r="C777" s="75" t="s">
        <v>2915</v>
      </c>
      <c r="D777" s="79" t="s">
        <v>173</v>
      </c>
      <c r="E777" s="75" t="s">
        <v>2469</v>
      </c>
      <c r="F777" s="75" t="s">
        <v>1518</v>
      </c>
      <c r="G777" s="75" t="s">
        <v>4281</v>
      </c>
      <c r="H777" s="75">
        <v>14800</v>
      </c>
      <c r="I777" s="75">
        <v>14800</v>
      </c>
      <c r="J777" s="75">
        <v>14800</v>
      </c>
      <c r="K777" s="75">
        <v>14800</v>
      </c>
      <c r="L777" s="75">
        <v>14800</v>
      </c>
      <c r="M777" s="75">
        <v>1</v>
      </c>
      <c r="N777" s="75">
        <v>1</v>
      </c>
      <c r="O777" s="75">
        <v>1</v>
      </c>
      <c r="P777" s="75">
        <v>1</v>
      </c>
      <c r="Q777" s="75">
        <v>1.2432432432432401</v>
      </c>
      <c r="R777" s="75">
        <v>1</v>
      </c>
      <c r="S777" s="75">
        <v>1.2432432432432432</v>
      </c>
      <c r="T777" s="75" t="str">
        <f t="shared" si="10"/>
        <v>02CD10E188</v>
      </c>
    </row>
    <row r="778" spans="1:20" hidden="1">
      <c r="A778" s="75" t="str">
        <f>IF(T778&lt;&gt;0,T778&amp;"_"&amp;COUNTIF($T$2:T778,T778),"")</f>
        <v>02CD10E188_4</v>
      </c>
      <c r="B778" s="79" t="s">
        <v>75</v>
      </c>
      <c r="C778" s="75" t="s">
        <v>2915</v>
      </c>
      <c r="D778" s="79" t="s">
        <v>173</v>
      </c>
      <c r="E778" s="75" t="s">
        <v>2469</v>
      </c>
      <c r="F778" s="75" t="s">
        <v>1520</v>
      </c>
      <c r="G778" s="75" t="s">
        <v>2934</v>
      </c>
      <c r="H778" s="75">
        <v>1</v>
      </c>
      <c r="I778" s="75">
        <v>1</v>
      </c>
      <c r="J778" s="75">
        <v>1</v>
      </c>
      <c r="K778" s="75">
        <v>1</v>
      </c>
      <c r="L778" s="75">
        <v>1</v>
      </c>
      <c r="M778" s="75">
        <v>1</v>
      </c>
      <c r="N778" s="75">
        <v>1</v>
      </c>
      <c r="O778" s="75">
        <v>1</v>
      </c>
      <c r="P778" s="75">
        <v>1</v>
      </c>
      <c r="Q778" s="75">
        <v>1</v>
      </c>
      <c r="R778" s="75">
        <v>1</v>
      </c>
      <c r="S778" s="75">
        <v>1</v>
      </c>
      <c r="T778" s="75" t="str">
        <f t="shared" si="10"/>
        <v>02CD10E188</v>
      </c>
    </row>
    <row r="779" spans="1:20" hidden="1">
      <c r="A779" s="75" t="str">
        <f>IF(T779&lt;&gt;0,T779&amp;"_"&amp;COUNTIF($T$2:T779,T779),"")</f>
        <v>02CD10E188_5</v>
      </c>
      <c r="B779" s="79" t="s">
        <v>75</v>
      </c>
      <c r="C779" s="75" t="s">
        <v>2915</v>
      </c>
      <c r="D779" s="79" t="s">
        <v>173</v>
      </c>
      <c r="E779" s="75" t="s">
        <v>2469</v>
      </c>
      <c r="F779" s="75" t="s">
        <v>1523</v>
      </c>
      <c r="G779" s="75" t="s">
        <v>4282</v>
      </c>
      <c r="H779" s="75">
        <v>0</v>
      </c>
      <c r="I779" s="75">
        <v>200</v>
      </c>
      <c r="J779" s="75">
        <v>200</v>
      </c>
      <c r="K779" s="75">
        <v>200</v>
      </c>
      <c r="L779" s="75">
        <v>200</v>
      </c>
      <c r="M779" s="75">
        <v>0</v>
      </c>
      <c r="N779" s="75">
        <v>1</v>
      </c>
      <c r="O779" s="75">
        <v>1</v>
      </c>
      <c r="P779" s="75">
        <v>1</v>
      </c>
      <c r="Q779" s="75">
        <v>0</v>
      </c>
      <c r="R779" s="75">
        <v>0</v>
      </c>
      <c r="S779" s="75">
        <v>0</v>
      </c>
      <c r="T779" s="75" t="str">
        <f t="shared" si="10"/>
        <v>02CD10E188</v>
      </c>
    </row>
    <row r="780" spans="1:20" hidden="1">
      <c r="A780" s="75" t="str">
        <f>IF(T780&lt;&gt;0,T780&amp;"_"&amp;COUNTIF($T$2:T780,T780),"")</f>
        <v>02CD10E188_6</v>
      </c>
      <c r="B780" s="79" t="s">
        <v>75</v>
      </c>
      <c r="C780" s="75" t="s">
        <v>2915</v>
      </c>
      <c r="D780" s="79" t="s">
        <v>173</v>
      </c>
      <c r="E780" s="75" t="s">
        <v>2469</v>
      </c>
      <c r="F780" s="75" t="s">
        <v>1525</v>
      </c>
      <c r="G780" s="75" t="s">
        <v>2935</v>
      </c>
      <c r="H780" s="75">
        <v>0</v>
      </c>
      <c r="I780" s="75">
        <v>1</v>
      </c>
      <c r="J780" s="75">
        <v>1</v>
      </c>
      <c r="K780" s="75">
        <v>1</v>
      </c>
      <c r="L780" s="75">
        <v>1</v>
      </c>
      <c r="M780" s="75">
        <v>0</v>
      </c>
      <c r="N780" s="75">
        <v>1</v>
      </c>
      <c r="O780" s="75">
        <v>1</v>
      </c>
      <c r="P780" s="75">
        <v>1</v>
      </c>
      <c r="Q780" s="75">
        <v>0</v>
      </c>
      <c r="R780" s="75">
        <v>0</v>
      </c>
      <c r="S780" s="75">
        <v>1</v>
      </c>
      <c r="T780" s="75" t="str">
        <f t="shared" ref="T780:T843" si="11">B780&amp;D780</f>
        <v>02CD10E188</v>
      </c>
    </row>
    <row r="781" spans="1:20" hidden="1">
      <c r="A781" s="75" t="str">
        <f>IF(T781&lt;&gt;0,T781&amp;"_"&amp;COUNTIF($T$2:T781,T781),"")</f>
        <v>02CD10E188_7</v>
      </c>
      <c r="B781" s="79" t="s">
        <v>75</v>
      </c>
      <c r="C781" s="75" t="s">
        <v>2915</v>
      </c>
      <c r="D781" s="79" t="s">
        <v>173</v>
      </c>
      <c r="E781" s="75" t="s">
        <v>2469</v>
      </c>
      <c r="F781" s="75" t="s">
        <v>1526</v>
      </c>
      <c r="G781" s="75" t="s">
        <v>4283</v>
      </c>
      <c r="H781" s="75">
        <v>0</v>
      </c>
      <c r="I781" s="75">
        <v>0</v>
      </c>
      <c r="J781" s="75">
        <v>120</v>
      </c>
      <c r="K781" s="75">
        <v>120</v>
      </c>
      <c r="L781" s="75">
        <v>120</v>
      </c>
      <c r="M781" s="75">
        <v>0</v>
      </c>
      <c r="N781" s="75">
        <v>0</v>
      </c>
      <c r="O781" s="75">
        <v>1</v>
      </c>
      <c r="P781" s="75">
        <v>1</v>
      </c>
      <c r="Q781" s="75">
        <v>0</v>
      </c>
      <c r="R781" s="75">
        <v>0</v>
      </c>
      <c r="S781" s="75">
        <v>0.125</v>
      </c>
      <c r="T781" s="75" t="str">
        <f t="shared" si="11"/>
        <v>02CD10E188</v>
      </c>
    </row>
    <row r="782" spans="1:20" hidden="1">
      <c r="A782" s="75" t="str">
        <f>IF(T782&lt;&gt;0,T782&amp;"_"&amp;COUNTIF($T$2:T782,T782),"")</f>
        <v>02CD10E188_8</v>
      </c>
      <c r="B782" s="79" t="s">
        <v>75</v>
      </c>
      <c r="C782" s="75" t="s">
        <v>2915</v>
      </c>
      <c r="D782" s="79" t="s">
        <v>173</v>
      </c>
      <c r="E782" s="75" t="s">
        <v>2469</v>
      </c>
      <c r="F782" s="75" t="s">
        <v>1527</v>
      </c>
      <c r="G782" s="75" t="s">
        <v>2936</v>
      </c>
      <c r="H782" s="75">
        <v>0</v>
      </c>
      <c r="I782" s="75">
        <v>0</v>
      </c>
      <c r="J782" s="75">
        <v>1</v>
      </c>
      <c r="K782" s="75">
        <v>1</v>
      </c>
      <c r="L782" s="75">
        <v>1</v>
      </c>
      <c r="M782" s="75">
        <v>0</v>
      </c>
      <c r="N782" s="75">
        <v>0</v>
      </c>
      <c r="O782" s="75">
        <v>1</v>
      </c>
      <c r="P782" s="75">
        <v>1</v>
      </c>
      <c r="Q782" s="75">
        <v>0</v>
      </c>
      <c r="R782" s="75">
        <v>0</v>
      </c>
      <c r="S782" s="75">
        <v>1</v>
      </c>
      <c r="T782" s="75" t="str">
        <f t="shared" si="11"/>
        <v>02CD10E188</v>
      </c>
    </row>
    <row r="783" spans="1:20" hidden="1">
      <c r="A783" s="75" t="str">
        <f>IF(T783&lt;&gt;0,T783&amp;"_"&amp;COUNTIF($T$2:T783,T783),"")</f>
        <v>02CD10E188_9</v>
      </c>
      <c r="B783" s="79" t="s">
        <v>75</v>
      </c>
      <c r="C783" s="75" t="s">
        <v>2915</v>
      </c>
      <c r="D783" s="79" t="s">
        <v>173</v>
      </c>
      <c r="E783" s="75" t="s">
        <v>2469</v>
      </c>
      <c r="F783" s="75" t="s">
        <v>1528</v>
      </c>
      <c r="G783" s="75" t="s">
        <v>4284</v>
      </c>
      <c r="H783" s="75">
        <v>0</v>
      </c>
      <c r="I783" s="75">
        <v>6000</v>
      </c>
      <c r="J783" s="75">
        <v>6000</v>
      </c>
      <c r="K783" s="75">
        <v>6000</v>
      </c>
      <c r="L783" s="75">
        <v>6000</v>
      </c>
      <c r="M783" s="75">
        <v>0</v>
      </c>
      <c r="N783" s="75">
        <v>1</v>
      </c>
      <c r="O783" s="75">
        <v>1</v>
      </c>
      <c r="P783" s="75">
        <v>1</v>
      </c>
      <c r="Q783" s="75">
        <v>0</v>
      </c>
      <c r="R783" s="75">
        <v>0</v>
      </c>
      <c r="S783" s="75">
        <v>0</v>
      </c>
      <c r="T783" s="75" t="str">
        <f t="shared" si="11"/>
        <v>02CD10E188</v>
      </c>
    </row>
    <row r="784" spans="1:20" hidden="1">
      <c r="A784" s="75" t="str">
        <f>IF(T784&lt;&gt;0,T784&amp;"_"&amp;COUNTIF($T$2:T784,T784),"")</f>
        <v>02CD10E188_10</v>
      </c>
      <c r="B784" s="79" t="s">
        <v>75</v>
      </c>
      <c r="C784" s="75" t="s">
        <v>2915</v>
      </c>
      <c r="D784" s="79" t="s">
        <v>173</v>
      </c>
      <c r="E784" s="75" t="s">
        <v>2469</v>
      </c>
      <c r="F784" s="75" t="s">
        <v>1529</v>
      </c>
      <c r="G784" s="75" t="s">
        <v>2937</v>
      </c>
      <c r="H784" s="75">
        <v>0</v>
      </c>
      <c r="I784" s="75">
        <v>1</v>
      </c>
      <c r="J784" s="75">
        <v>1</v>
      </c>
      <c r="K784" s="75">
        <v>1</v>
      </c>
      <c r="L784" s="75">
        <v>1</v>
      </c>
      <c r="M784" s="75">
        <v>0</v>
      </c>
      <c r="N784" s="75">
        <v>1</v>
      </c>
      <c r="O784" s="75">
        <v>1</v>
      </c>
      <c r="P784" s="75">
        <v>1</v>
      </c>
      <c r="Q784" s="75">
        <v>0</v>
      </c>
      <c r="R784" s="75">
        <v>0</v>
      </c>
      <c r="S784" s="75">
        <v>1</v>
      </c>
      <c r="T784" s="75" t="str">
        <f t="shared" si="11"/>
        <v>02CD10E188</v>
      </c>
    </row>
    <row r="785" spans="1:20" hidden="1">
      <c r="A785" s="75" t="str">
        <f>IF(T785&lt;&gt;0,T785&amp;"_"&amp;COUNTIF($T$2:T785,T785),"")</f>
        <v>02CD10E188_11</v>
      </c>
      <c r="B785" s="79" t="s">
        <v>75</v>
      </c>
      <c r="C785" s="75" t="s">
        <v>2915</v>
      </c>
      <c r="D785" s="79" t="s">
        <v>173</v>
      </c>
      <c r="E785" s="75" t="s">
        <v>2469</v>
      </c>
      <c r="F785" s="75" t="s">
        <v>1530</v>
      </c>
      <c r="G785" s="75" t="s">
        <v>4285</v>
      </c>
      <c r="H785" s="75">
        <v>0</v>
      </c>
      <c r="I785" s="75">
        <v>20000</v>
      </c>
      <c r="J785" s="75">
        <v>20000</v>
      </c>
      <c r="K785" s="75">
        <v>20000</v>
      </c>
      <c r="L785" s="75">
        <v>20000</v>
      </c>
      <c r="M785" s="75">
        <v>0</v>
      </c>
      <c r="N785" s="75">
        <v>1</v>
      </c>
      <c r="O785" s="75">
        <v>1</v>
      </c>
      <c r="P785" s="75">
        <v>1</v>
      </c>
      <c r="Q785" s="75">
        <v>0</v>
      </c>
      <c r="R785" s="75">
        <v>1</v>
      </c>
      <c r="S785" s="75">
        <v>1</v>
      </c>
      <c r="T785" s="75" t="str">
        <f t="shared" si="11"/>
        <v>02CD10E188</v>
      </c>
    </row>
    <row r="786" spans="1:20" hidden="1">
      <c r="A786" s="75" t="str">
        <f>IF(T786&lt;&gt;0,T786&amp;"_"&amp;COUNTIF($T$2:T786,T786),"")</f>
        <v>02CD10E188_12</v>
      </c>
      <c r="B786" s="79" t="s">
        <v>75</v>
      </c>
      <c r="C786" s="75" t="s">
        <v>2915</v>
      </c>
      <c r="D786" s="79" t="s">
        <v>173</v>
      </c>
      <c r="E786" s="75" t="s">
        <v>2469</v>
      </c>
      <c r="F786" s="75" t="s">
        <v>1531</v>
      </c>
      <c r="G786" s="75" t="s">
        <v>2938</v>
      </c>
      <c r="H786" s="75">
        <v>0</v>
      </c>
      <c r="I786" s="75">
        <v>1</v>
      </c>
      <c r="J786" s="75">
        <v>1</v>
      </c>
      <c r="K786" s="75">
        <v>1</v>
      </c>
      <c r="L786" s="75">
        <v>1</v>
      </c>
      <c r="M786" s="75">
        <v>0</v>
      </c>
      <c r="N786" s="75">
        <v>1</v>
      </c>
      <c r="O786" s="75">
        <v>1</v>
      </c>
      <c r="P786" s="75">
        <v>1</v>
      </c>
      <c r="Q786" s="75">
        <v>0</v>
      </c>
      <c r="R786" s="75">
        <v>1</v>
      </c>
      <c r="S786" s="75">
        <v>1</v>
      </c>
      <c r="T786" s="75" t="str">
        <f t="shared" si="11"/>
        <v>02CD10E188</v>
      </c>
    </row>
    <row r="787" spans="1:20" hidden="1">
      <c r="A787" s="75" t="str">
        <f>IF(T787&lt;&gt;0,T787&amp;"_"&amp;COUNTIF($T$2:T787,T787),"")</f>
        <v>02CD10E188_13</v>
      </c>
      <c r="B787" s="79" t="s">
        <v>75</v>
      </c>
      <c r="C787" s="75" t="s">
        <v>2915</v>
      </c>
      <c r="D787" s="79" t="s">
        <v>173</v>
      </c>
      <c r="E787" s="75" t="s">
        <v>2469</v>
      </c>
      <c r="F787" s="75" t="s">
        <v>1562</v>
      </c>
      <c r="G787" s="75" t="s">
        <v>4286</v>
      </c>
      <c r="H787" s="75">
        <v>6110</v>
      </c>
      <c r="I787" s="75">
        <v>12220</v>
      </c>
      <c r="J787" s="75">
        <v>18330</v>
      </c>
      <c r="K787" s="75">
        <v>24440</v>
      </c>
      <c r="L787" s="75">
        <v>24400</v>
      </c>
      <c r="M787" s="75">
        <v>0.25040983606557377</v>
      </c>
      <c r="N787" s="75">
        <v>0.50081967213114753</v>
      </c>
      <c r="O787" s="75">
        <v>0.7512295081967213</v>
      </c>
      <c r="P787" s="75">
        <v>1.0016393442622951</v>
      </c>
      <c r="Q787" s="75">
        <v>0</v>
      </c>
      <c r="R787" s="75">
        <v>0</v>
      </c>
      <c r="S787" s="75">
        <v>0.1402049180327869</v>
      </c>
      <c r="T787" s="75" t="str">
        <f t="shared" si="11"/>
        <v>02CD10E188</v>
      </c>
    </row>
    <row r="788" spans="1:20" hidden="1">
      <c r="A788" s="75" t="str">
        <f>IF(T788&lt;&gt;0,T788&amp;"_"&amp;COUNTIF($T$2:T788,T788),"")</f>
        <v>02CD10E188_14</v>
      </c>
      <c r="B788" s="79" t="s">
        <v>75</v>
      </c>
      <c r="C788" s="75" t="s">
        <v>2915</v>
      </c>
      <c r="D788" s="79" t="s">
        <v>173</v>
      </c>
      <c r="E788" s="75" t="s">
        <v>2469</v>
      </c>
      <c r="F788" s="75" t="s">
        <v>1563</v>
      </c>
      <c r="G788" s="75" t="s">
        <v>2939</v>
      </c>
      <c r="H788" s="75">
        <v>1</v>
      </c>
      <c r="I788" s="75">
        <v>1</v>
      </c>
      <c r="J788" s="75">
        <v>1</v>
      </c>
      <c r="K788" s="75">
        <v>1</v>
      </c>
      <c r="L788" s="75">
        <v>1</v>
      </c>
      <c r="M788" s="75">
        <v>1</v>
      </c>
      <c r="N788" s="75">
        <v>1</v>
      </c>
      <c r="O788" s="75">
        <v>1</v>
      </c>
      <c r="P788" s="75">
        <v>1</v>
      </c>
      <c r="Q788" s="75">
        <v>0</v>
      </c>
      <c r="R788" s="75">
        <v>0</v>
      </c>
      <c r="S788" s="75">
        <v>1</v>
      </c>
      <c r="T788" s="75" t="str">
        <f t="shared" si="11"/>
        <v>02CD10E188</v>
      </c>
    </row>
    <row r="789" spans="1:20" hidden="1">
      <c r="A789" s="75" t="str">
        <f>IF(T789&lt;&gt;0,T789&amp;"_"&amp;COUNTIF($T$2:T789,T789),"")</f>
        <v>02CD10E188_15</v>
      </c>
      <c r="B789" s="79" t="s">
        <v>75</v>
      </c>
      <c r="C789" s="75" t="s">
        <v>2915</v>
      </c>
      <c r="D789" s="79" t="s">
        <v>173</v>
      </c>
      <c r="E789" s="75" t="s">
        <v>2469</v>
      </c>
      <c r="F789" s="75" t="s">
        <v>1571</v>
      </c>
      <c r="G789" s="75" t="s">
        <v>4287</v>
      </c>
      <c r="H789" s="75">
        <v>0</v>
      </c>
      <c r="I789" s="75">
        <v>0</v>
      </c>
      <c r="J789" s="75">
        <v>500</v>
      </c>
      <c r="K789" s="75">
        <v>500</v>
      </c>
      <c r="L789" s="75">
        <v>500</v>
      </c>
      <c r="M789" s="75">
        <v>0</v>
      </c>
      <c r="N789" s="75">
        <v>0</v>
      </c>
      <c r="O789" s="75">
        <v>1</v>
      </c>
      <c r="P789" s="75">
        <v>1</v>
      </c>
      <c r="Q789" s="75">
        <v>0</v>
      </c>
      <c r="R789" s="75">
        <v>0</v>
      </c>
      <c r="S789" s="75">
        <v>0.61399999999999999</v>
      </c>
      <c r="T789" s="75" t="str">
        <f t="shared" si="11"/>
        <v>02CD10E188</v>
      </c>
    </row>
    <row r="790" spans="1:20" hidden="1">
      <c r="A790" s="75" t="str">
        <f>IF(T790&lt;&gt;0,T790&amp;"_"&amp;COUNTIF($T$2:T790,T790),"")</f>
        <v>02CD10E188_16</v>
      </c>
      <c r="B790" s="79" t="s">
        <v>75</v>
      </c>
      <c r="C790" s="75" t="s">
        <v>2915</v>
      </c>
      <c r="D790" s="79" t="s">
        <v>173</v>
      </c>
      <c r="E790" s="75" t="s">
        <v>2469</v>
      </c>
      <c r="F790" s="75" t="s">
        <v>1572</v>
      </c>
      <c r="G790" s="75" t="s">
        <v>2940</v>
      </c>
      <c r="H790" s="75">
        <v>0</v>
      </c>
      <c r="I790" s="75">
        <v>0</v>
      </c>
      <c r="J790" s="75">
        <v>1</v>
      </c>
      <c r="K790" s="75">
        <v>1</v>
      </c>
      <c r="L790" s="75">
        <v>1</v>
      </c>
      <c r="M790" s="75">
        <v>0</v>
      </c>
      <c r="N790" s="75">
        <v>0</v>
      </c>
      <c r="O790" s="75">
        <v>1</v>
      </c>
      <c r="P790" s="75">
        <v>1</v>
      </c>
      <c r="Q790" s="75">
        <v>0</v>
      </c>
      <c r="R790" s="75">
        <v>0</v>
      </c>
      <c r="S790" s="75">
        <v>1</v>
      </c>
      <c r="T790" s="75" t="str">
        <f t="shared" si="11"/>
        <v>02CD10E188</v>
      </c>
    </row>
    <row r="791" spans="1:20" hidden="1">
      <c r="A791" s="75" t="str">
        <f>IF(T791&lt;&gt;0,T791&amp;"_"&amp;COUNTIF($T$2:T791,T791),"")</f>
        <v>02CD10E188_17</v>
      </c>
      <c r="B791" s="79" t="s">
        <v>75</v>
      </c>
      <c r="C791" s="75" t="s">
        <v>2915</v>
      </c>
      <c r="D791" s="79" t="s">
        <v>173</v>
      </c>
      <c r="E791" s="75" t="s">
        <v>2469</v>
      </c>
      <c r="F791" s="75" t="s">
        <v>1579</v>
      </c>
      <c r="G791" s="75" t="s">
        <v>4288</v>
      </c>
      <c r="H791" s="75">
        <v>0</v>
      </c>
      <c r="I791" s="75">
        <v>0</v>
      </c>
      <c r="J791" s="75">
        <v>300</v>
      </c>
      <c r="K791" s="75">
        <v>300</v>
      </c>
      <c r="L791" s="75">
        <v>300</v>
      </c>
      <c r="M791" s="75">
        <v>0</v>
      </c>
      <c r="N791" s="75">
        <v>0</v>
      </c>
      <c r="O791" s="75">
        <v>1</v>
      </c>
      <c r="P791" s="75">
        <v>1</v>
      </c>
      <c r="Q791" s="75">
        <v>0</v>
      </c>
      <c r="R791" s="75">
        <v>0</v>
      </c>
      <c r="S791" s="75">
        <v>0</v>
      </c>
      <c r="T791" s="75" t="str">
        <f t="shared" si="11"/>
        <v>02CD10E188</v>
      </c>
    </row>
    <row r="792" spans="1:20" hidden="1">
      <c r="A792" s="75" t="str">
        <f>IF(T792&lt;&gt;0,T792&amp;"_"&amp;COUNTIF($T$2:T792,T792),"")</f>
        <v>02CD10E188_18</v>
      </c>
      <c r="B792" s="79" t="s">
        <v>75</v>
      </c>
      <c r="C792" s="75" t="s">
        <v>2915</v>
      </c>
      <c r="D792" s="79" t="s">
        <v>173</v>
      </c>
      <c r="E792" s="75" t="s">
        <v>2469</v>
      </c>
      <c r="F792" s="75" t="s">
        <v>1581</v>
      </c>
      <c r="G792" s="75" t="s">
        <v>2941</v>
      </c>
      <c r="H792" s="75">
        <v>0</v>
      </c>
      <c r="I792" s="75">
        <v>0</v>
      </c>
      <c r="J792" s="75">
        <v>1</v>
      </c>
      <c r="K792" s="75">
        <v>1</v>
      </c>
      <c r="L792" s="75">
        <v>1</v>
      </c>
      <c r="M792" s="75">
        <v>0</v>
      </c>
      <c r="N792" s="75">
        <v>0</v>
      </c>
      <c r="O792" s="75">
        <v>1</v>
      </c>
      <c r="P792" s="75">
        <v>1</v>
      </c>
      <c r="Q792" s="75">
        <v>0</v>
      </c>
      <c r="R792" s="75">
        <v>0</v>
      </c>
      <c r="S792" s="75">
        <v>1</v>
      </c>
      <c r="T792" s="75" t="str">
        <f t="shared" si="11"/>
        <v>02CD10E188</v>
      </c>
    </row>
    <row r="793" spans="1:20" hidden="1">
      <c r="A793" s="75" t="str">
        <f>IF(T793&lt;&gt;0,T793&amp;"_"&amp;COUNTIF($T$2:T793,T793),"")</f>
        <v>02CD10E188_19</v>
      </c>
      <c r="B793" s="79" t="s">
        <v>75</v>
      </c>
      <c r="C793" s="75" t="s">
        <v>2915</v>
      </c>
      <c r="D793" s="79" t="s">
        <v>173</v>
      </c>
      <c r="E793" s="75" t="s">
        <v>2469</v>
      </c>
      <c r="F793" s="75" t="s">
        <v>1583</v>
      </c>
      <c r="G793" s="75" t="s">
        <v>4289</v>
      </c>
      <c r="H793" s="75">
        <v>990</v>
      </c>
      <c r="I793" s="75">
        <v>1980</v>
      </c>
      <c r="J793" s="75">
        <v>2970</v>
      </c>
      <c r="K793" s="75">
        <v>3960</v>
      </c>
      <c r="L793" s="75">
        <v>3960</v>
      </c>
      <c r="M793" s="75">
        <v>0.25</v>
      </c>
      <c r="N793" s="75">
        <v>0.5</v>
      </c>
      <c r="O793" s="75">
        <v>0.75</v>
      </c>
      <c r="P793" s="75">
        <v>1</v>
      </c>
      <c r="Q793" s="75">
        <v>0</v>
      </c>
      <c r="R793" s="75">
        <v>0.2196969696969697</v>
      </c>
      <c r="S793" s="75">
        <v>0.58333333333333337</v>
      </c>
      <c r="T793" s="75" t="str">
        <f t="shared" si="11"/>
        <v>02CD10E188</v>
      </c>
    </row>
    <row r="794" spans="1:20" hidden="1">
      <c r="A794" s="75" t="str">
        <f>IF(T794&lt;&gt;0,T794&amp;"_"&amp;COUNTIF($T$2:T794,T794),"")</f>
        <v>02CD10E188_20</v>
      </c>
      <c r="B794" s="79" t="s">
        <v>75</v>
      </c>
      <c r="C794" s="75" t="s">
        <v>2915</v>
      </c>
      <c r="D794" s="79" t="s">
        <v>173</v>
      </c>
      <c r="E794" s="75" t="s">
        <v>2469</v>
      </c>
      <c r="F794" s="75" t="s">
        <v>1585</v>
      </c>
      <c r="G794" s="75" t="s">
        <v>2933</v>
      </c>
      <c r="H794" s="75">
        <v>1</v>
      </c>
      <c r="I794" s="75">
        <v>1</v>
      </c>
      <c r="J794" s="75">
        <v>1</v>
      </c>
      <c r="K794" s="75">
        <v>1</v>
      </c>
      <c r="L794" s="75">
        <v>1</v>
      </c>
      <c r="M794" s="75">
        <v>1</v>
      </c>
      <c r="N794" s="75">
        <v>1</v>
      </c>
      <c r="O794" s="75">
        <v>1</v>
      </c>
      <c r="P794" s="75">
        <v>1</v>
      </c>
      <c r="Q794" s="75">
        <v>0</v>
      </c>
      <c r="R794" s="75">
        <v>1</v>
      </c>
      <c r="S794" s="75">
        <v>1</v>
      </c>
      <c r="T794" s="75" t="str">
        <f t="shared" si="11"/>
        <v>02CD10E188</v>
      </c>
    </row>
    <row r="795" spans="1:20" hidden="1">
      <c r="A795" s="75" t="str">
        <f>IF(T795&lt;&gt;0,T795&amp;"_"&amp;COUNTIF($T$2:T795,T795),"")</f>
        <v>02CD10E189_1</v>
      </c>
      <c r="B795" s="79" t="s">
        <v>75</v>
      </c>
      <c r="C795" s="75" t="s">
        <v>2915</v>
      </c>
      <c r="D795" s="79" t="s">
        <v>174</v>
      </c>
      <c r="E795" s="75" t="s">
        <v>2470</v>
      </c>
      <c r="F795" s="75" t="s">
        <v>1512</v>
      </c>
      <c r="G795" s="75" t="s">
        <v>2942</v>
      </c>
      <c r="H795" s="75">
        <v>6</v>
      </c>
      <c r="I795" s="75">
        <v>12</v>
      </c>
      <c r="J795" s="75">
        <v>18</v>
      </c>
      <c r="K795" s="75">
        <v>24</v>
      </c>
      <c r="L795" s="75">
        <v>24</v>
      </c>
      <c r="M795" s="75">
        <v>0.25</v>
      </c>
      <c r="N795" s="75">
        <v>0.5</v>
      </c>
      <c r="O795" s="75">
        <v>0.75</v>
      </c>
      <c r="P795" s="75">
        <v>1</v>
      </c>
      <c r="Q795" s="75">
        <v>4.1666666666666664E-2</v>
      </c>
      <c r="R795" s="75">
        <v>0.29166666666666669</v>
      </c>
      <c r="S795" s="75">
        <v>0.625</v>
      </c>
      <c r="T795" s="75" t="str">
        <f t="shared" si="11"/>
        <v>02CD10E189</v>
      </c>
    </row>
    <row r="796" spans="1:20" hidden="1">
      <c r="A796" s="75" t="str">
        <f>IF(T796&lt;&gt;0,T796&amp;"_"&amp;COUNTIF($T$2:T796,T796),"")</f>
        <v>02CD10E189_2</v>
      </c>
      <c r="B796" s="79" t="s">
        <v>75</v>
      </c>
      <c r="C796" s="75" t="s">
        <v>2915</v>
      </c>
      <c r="D796" s="79" t="s">
        <v>174</v>
      </c>
      <c r="E796" s="75" t="s">
        <v>2470</v>
      </c>
      <c r="F796" s="75" t="s">
        <v>1514</v>
      </c>
      <c r="G796" s="75" t="s">
        <v>2943</v>
      </c>
      <c r="H796" s="75">
        <v>6</v>
      </c>
      <c r="I796" s="75">
        <v>12</v>
      </c>
      <c r="J796" s="75">
        <v>18</v>
      </c>
      <c r="K796" s="75">
        <v>24</v>
      </c>
      <c r="L796" s="75">
        <v>24</v>
      </c>
      <c r="M796" s="75">
        <v>0.25</v>
      </c>
      <c r="N796" s="75">
        <v>0.5</v>
      </c>
      <c r="O796" s="75">
        <v>0.75</v>
      </c>
      <c r="P796" s="75">
        <v>1</v>
      </c>
      <c r="Q796" s="75">
        <v>4.1666666666666664E-2</v>
      </c>
      <c r="R796" s="75">
        <v>0.29166666666666669</v>
      </c>
      <c r="S796" s="75">
        <v>0.625</v>
      </c>
      <c r="T796" s="75" t="str">
        <f t="shared" si="11"/>
        <v>02CD10E189</v>
      </c>
    </row>
    <row r="797" spans="1:20" hidden="1">
      <c r="A797" s="75" t="str">
        <f>IF(T797&lt;&gt;0,T797&amp;"_"&amp;COUNTIF($T$2:T797,T797),"")</f>
        <v>02CD10E189_3</v>
      </c>
      <c r="B797" s="79" t="s">
        <v>75</v>
      </c>
      <c r="C797" s="75" t="s">
        <v>2915</v>
      </c>
      <c r="D797" s="79" t="s">
        <v>174</v>
      </c>
      <c r="E797" s="75" t="s">
        <v>2470</v>
      </c>
      <c r="F797" s="75" t="s">
        <v>1516</v>
      </c>
      <c r="G797" s="75" t="s">
        <v>2944</v>
      </c>
      <c r="H797" s="75">
        <v>5000</v>
      </c>
      <c r="I797" s="75">
        <v>10000</v>
      </c>
      <c r="J797" s="75">
        <v>15000</v>
      </c>
      <c r="K797" s="75">
        <v>20000</v>
      </c>
      <c r="L797" s="75">
        <v>20000</v>
      </c>
      <c r="M797" s="75">
        <v>0.25</v>
      </c>
      <c r="N797" s="75">
        <v>0.5</v>
      </c>
      <c r="O797" s="75">
        <v>0.75</v>
      </c>
      <c r="P797" s="75">
        <v>1</v>
      </c>
      <c r="Q797" s="75">
        <v>6.1000000000000004E-3</v>
      </c>
      <c r="R797" s="75">
        <v>1.085E-2</v>
      </c>
      <c r="S797" s="75">
        <v>7.7850000000000003E-2</v>
      </c>
      <c r="T797" s="75" t="str">
        <f t="shared" si="11"/>
        <v>02CD10E189</v>
      </c>
    </row>
    <row r="798" spans="1:20" hidden="1">
      <c r="A798" s="75" t="str">
        <f>IF(T798&lt;&gt;0,T798&amp;"_"&amp;COUNTIF($T$2:T798,T798),"")</f>
        <v>02CD10E189_4</v>
      </c>
      <c r="B798" s="79" t="s">
        <v>75</v>
      </c>
      <c r="C798" s="75" t="s">
        <v>2915</v>
      </c>
      <c r="D798" s="79" t="s">
        <v>174</v>
      </c>
      <c r="E798" s="75" t="s">
        <v>2470</v>
      </c>
      <c r="F798" s="75" t="s">
        <v>1518</v>
      </c>
      <c r="G798" s="75" t="s">
        <v>2945</v>
      </c>
      <c r="H798" s="75">
        <v>5000</v>
      </c>
      <c r="I798" s="75">
        <v>10000</v>
      </c>
      <c r="J798" s="75">
        <v>15000</v>
      </c>
      <c r="K798" s="75">
        <v>20000</v>
      </c>
      <c r="L798" s="75">
        <v>20000</v>
      </c>
      <c r="M798" s="75">
        <v>0.25</v>
      </c>
      <c r="N798" s="75">
        <v>0.5</v>
      </c>
      <c r="O798" s="75">
        <v>0.75</v>
      </c>
      <c r="P798" s="75">
        <v>1</v>
      </c>
      <c r="Q798" s="75">
        <v>0.21190000000000001</v>
      </c>
      <c r="R798" s="75">
        <v>9.7100000000000006E-2</v>
      </c>
      <c r="S798" s="75">
        <v>0.44240000000000002</v>
      </c>
      <c r="T798" s="75" t="str">
        <f t="shared" si="11"/>
        <v>02CD10E189</v>
      </c>
    </row>
    <row r="799" spans="1:20" hidden="1">
      <c r="A799" s="75" t="str">
        <f>IF(T799&lt;&gt;0,T799&amp;"_"&amp;COUNTIF($T$2:T799,T799),"")</f>
        <v>02CD10E189_5</v>
      </c>
      <c r="B799" s="79" t="s">
        <v>75</v>
      </c>
      <c r="C799" s="75" t="s">
        <v>2915</v>
      </c>
      <c r="D799" s="79" t="s">
        <v>174</v>
      </c>
      <c r="E799" s="75" t="s">
        <v>2470</v>
      </c>
      <c r="F799" s="75" t="s">
        <v>1520</v>
      </c>
      <c r="G799" s="75" t="s">
        <v>2946</v>
      </c>
      <c r="H799" s="75">
        <v>1</v>
      </c>
      <c r="I799" s="75">
        <v>1</v>
      </c>
      <c r="J799" s="75">
        <v>1</v>
      </c>
      <c r="K799" s="75">
        <v>1</v>
      </c>
      <c r="L799" s="75">
        <v>1</v>
      </c>
      <c r="M799" s="75">
        <v>1</v>
      </c>
      <c r="N799" s="75">
        <v>1</v>
      </c>
      <c r="O799" s="75">
        <v>1</v>
      </c>
      <c r="P799" s="75">
        <v>1</v>
      </c>
      <c r="Q799" s="75">
        <v>1</v>
      </c>
      <c r="R799" s="75">
        <v>1</v>
      </c>
      <c r="S799" s="75">
        <v>1</v>
      </c>
      <c r="T799" s="75" t="str">
        <f t="shared" si="11"/>
        <v>02CD10E189</v>
      </c>
    </row>
    <row r="800" spans="1:20" hidden="1">
      <c r="A800" s="75" t="str">
        <f>IF(T800&lt;&gt;0,T800&amp;"_"&amp;COUNTIF($T$2:T800,T800),"")</f>
        <v>02CD10E189_6</v>
      </c>
      <c r="B800" s="79" t="s">
        <v>75</v>
      </c>
      <c r="C800" s="75" t="s">
        <v>2915</v>
      </c>
      <c r="D800" s="79" t="s">
        <v>174</v>
      </c>
      <c r="E800" s="75" t="s">
        <v>2470</v>
      </c>
      <c r="F800" s="75" t="s">
        <v>1523</v>
      </c>
      <c r="G800" s="75" t="s">
        <v>2947</v>
      </c>
      <c r="H800" s="75">
        <v>2250</v>
      </c>
      <c r="I800" s="75">
        <v>4500</v>
      </c>
      <c r="J800" s="75">
        <v>6750</v>
      </c>
      <c r="K800" s="75">
        <v>9000</v>
      </c>
      <c r="L800" s="75">
        <v>9000</v>
      </c>
      <c r="M800" s="75">
        <v>0.25</v>
      </c>
      <c r="N800" s="75">
        <v>0.5</v>
      </c>
      <c r="O800" s="75">
        <v>0.75</v>
      </c>
      <c r="P800" s="75">
        <v>1</v>
      </c>
      <c r="Q800" s="75">
        <v>0.15188888888888888</v>
      </c>
      <c r="R800" s="75">
        <v>0.13800000000000001</v>
      </c>
      <c r="S800" s="75">
        <v>0.44888888888888889</v>
      </c>
      <c r="T800" s="75" t="str">
        <f t="shared" si="11"/>
        <v>02CD10E189</v>
      </c>
    </row>
    <row r="801" spans="1:20" hidden="1">
      <c r="A801" s="75" t="str">
        <f>IF(T801&lt;&gt;0,T801&amp;"_"&amp;COUNTIF($T$2:T801,T801),"")</f>
        <v>02CD10E189_7</v>
      </c>
      <c r="B801" s="79" t="s">
        <v>75</v>
      </c>
      <c r="C801" s="75" t="s">
        <v>2915</v>
      </c>
      <c r="D801" s="79" t="s">
        <v>174</v>
      </c>
      <c r="E801" s="75" t="s">
        <v>2470</v>
      </c>
      <c r="F801" s="75" t="s">
        <v>1525</v>
      </c>
      <c r="G801" s="75" t="s">
        <v>2948</v>
      </c>
      <c r="H801" s="75">
        <v>2250</v>
      </c>
      <c r="I801" s="75">
        <v>4500</v>
      </c>
      <c r="J801" s="75">
        <v>6750</v>
      </c>
      <c r="K801" s="75">
        <v>9000</v>
      </c>
      <c r="L801" s="75">
        <v>9000</v>
      </c>
      <c r="M801" s="75">
        <v>0.25</v>
      </c>
      <c r="N801" s="75">
        <v>0.5</v>
      </c>
      <c r="O801" s="75">
        <v>0.75</v>
      </c>
      <c r="P801" s="75">
        <v>1</v>
      </c>
      <c r="Q801" s="75">
        <v>0.15188888888888888</v>
      </c>
      <c r="R801" s="75">
        <v>0.13800000000000001</v>
      </c>
      <c r="S801" s="75">
        <v>0.44888888888888889</v>
      </c>
      <c r="T801" s="75" t="str">
        <f t="shared" si="11"/>
        <v>02CD10E189</v>
      </c>
    </row>
    <row r="802" spans="1:20" hidden="1">
      <c r="A802" s="75" t="str">
        <f>IF(T802&lt;&gt;0,T802&amp;"_"&amp;COUNTIF($T$2:T802,T802),"")</f>
        <v>02CD10E189_8</v>
      </c>
      <c r="B802" s="79" t="s">
        <v>75</v>
      </c>
      <c r="C802" s="75" t="s">
        <v>2915</v>
      </c>
      <c r="D802" s="79" t="s">
        <v>174</v>
      </c>
      <c r="E802" s="75" t="s">
        <v>2470</v>
      </c>
      <c r="F802" s="75" t="s">
        <v>1526</v>
      </c>
      <c r="G802" s="75" t="s">
        <v>2949</v>
      </c>
      <c r="H802" s="75">
        <v>2500</v>
      </c>
      <c r="I802" s="75">
        <v>5000</v>
      </c>
      <c r="J802" s="75">
        <v>7500</v>
      </c>
      <c r="K802" s="75">
        <v>10000</v>
      </c>
      <c r="L802" s="75">
        <v>10000</v>
      </c>
      <c r="M802" s="75">
        <v>0.25</v>
      </c>
      <c r="N802" s="75">
        <v>0.5</v>
      </c>
      <c r="O802" s="75">
        <v>0.75</v>
      </c>
      <c r="P802" s="75">
        <v>1</v>
      </c>
      <c r="Q802" s="75">
        <v>0.1104</v>
      </c>
      <c r="R802" s="75">
        <v>0.1236</v>
      </c>
      <c r="S802" s="75">
        <v>0.38119999999999998</v>
      </c>
      <c r="T802" s="75" t="str">
        <f t="shared" si="11"/>
        <v>02CD10E189</v>
      </c>
    </row>
    <row r="803" spans="1:20" hidden="1">
      <c r="A803" s="75" t="str">
        <f>IF(T803&lt;&gt;0,T803&amp;"_"&amp;COUNTIF($T$2:T803,T803),"")</f>
        <v>02CD10E189_9</v>
      </c>
      <c r="B803" s="79" t="s">
        <v>75</v>
      </c>
      <c r="C803" s="75" t="s">
        <v>2915</v>
      </c>
      <c r="D803" s="79" t="s">
        <v>174</v>
      </c>
      <c r="E803" s="75" t="s">
        <v>2470</v>
      </c>
      <c r="F803" s="75" t="s">
        <v>1527</v>
      </c>
      <c r="G803" s="75" t="s">
        <v>2950</v>
      </c>
      <c r="H803" s="75">
        <v>1</v>
      </c>
      <c r="I803" s="75">
        <v>1</v>
      </c>
      <c r="J803" s="75">
        <v>1</v>
      </c>
      <c r="K803" s="75">
        <v>1</v>
      </c>
      <c r="L803" s="75">
        <v>1</v>
      </c>
      <c r="M803" s="75">
        <v>1</v>
      </c>
      <c r="N803" s="75">
        <v>1</v>
      </c>
      <c r="O803" s="75">
        <v>1</v>
      </c>
      <c r="P803" s="75">
        <v>1</v>
      </c>
      <c r="Q803" s="75">
        <v>0</v>
      </c>
      <c r="R803" s="75">
        <v>1</v>
      </c>
      <c r="S803" s="75">
        <v>1</v>
      </c>
      <c r="T803" s="75" t="str">
        <f t="shared" si="11"/>
        <v>02CD10E189</v>
      </c>
    </row>
    <row r="804" spans="1:20" hidden="1">
      <c r="A804" s="75" t="str">
        <f>IF(T804&lt;&gt;0,T804&amp;"_"&amp;COUNTIF($T$2:T804,T804),"")</f>
        <v>02CD10E189_10</v>
      </c>
      <c r="B804" s="79" t="s">
        <v>75</v>
      </c>
      <c r="C804" s="75" t="s">
        <v>2915</v>
      </c>
      <c r="D804" s="79" t="s">
        <v>174</v>
      </c>
      <c r="E804" s="75" t="s">
        <v>2470</v>
      </c>
      <c r="F804" s="75" t="s">
        <v>1528</v>
      </c>
      <c r="G804" s="75" t="s">
        <v>2951</v>
      </c>
      <c r="H804" s="75">
        <v>0</v>
      </c>
      <c r="I804" s="75">
        <v>1200</v>
      </c>
      <c r="J804" s="75">
        <v>1200</v>
      </c>
      <c r="K804" s="75">
        <v>1200</v>
      </c>
      <c r="L804" s="75">
        <v>1200</v>
      </c>
      <c r="M804" s="75">
        <v>0</v>
      </c>
      <c r="N804" s="75">
        <v>1</v>
      </c>
      <c r="O804" s="75">
        <v>1</v>
      </c>
      <c r="P804" s="75">
        <v>1</v>
      </c>
      <c r="Q804" s="75">
        <v>0</v>
      </c>
      <c r="R804" s="75">
        <v>0</v>
      </c>
      <c r="S804" s="75">
        <v>0</v>
      </c>
      <c r="T804" s="75" t="str">
        <f t="shared" si="11"/>
        <v>02CD10E189</v>
      </c>
    </row>
    <row r="805" spans="1:20" hidden="1">
      <c r="A805" s="75" t="str">
        <f>IF(T805&lt;&gt;0,T805&amp;"_"&amp;COUNTIF($T$2:T805,T805),"")</f>
        <v>02CD10E189_11</v>
      </c>
      <c r="B805" s="79" t="s">
        <v>75</v>
      </c>
      <c r="C805" s="75" t="s">
        <v>2915</v>
      </c>
      <c r="D805" s="79" t="s">
        <v>174</v>
      </c>
      <c r="E805" s="75" t="s">
        <v>2470</v>
      </c>
      <c r="F805" s="75" t="s">
        <v>1529</v>
      </c>
      <c r="G805" s="75" t="s">
        <v>2952</v>
      </c>
      <c r="H805" s="75">
        <v>0</v>
      </c>
      <c r="I805" s="75">
        <v>1</v>
      </c>
      <c r="J805" s="75">
        <v>1</v>
      </c>
      <c r="K805" s="75">
        <v>1</v>
      </c>
      <c r="L805" s="75">
        <v>1</v>
      </c>
      <c r="M805" s="75">
        <v>0</v>
      </c>
      <c r="N805" s="75">
        <v>1</v>
      </c>
      <c r="O805" s="75">
        <v>1</v>
      </c>
      <c r="P805" s="75">
        <v>1</v>
      </c>
      <c r="Q805" s="75">
        <v>0</v>
      </c>
      <c r="R805" s="75">
        <v>0</v>
      </c>
      <c r="S805" s="75">
        <v>0</v>
      </c>
      <c r="T805" s="75" t="str">
        <f t="shared" si="11"/>
        <v>02CD10E189</v>
      </c>
    </row>
    <row r="806" spans="1:20" hidden="1">
      <c r="A806" s="75" t="str">
        <f>IF(T806&lt;&gt;0,T806&amp;"_"&amp;COUNTIF($T$2:T806,T806),"")</f>
        <v>02CD10E189_12</v>
      </c>
      <c r="B806" s="79" t="s">
        <v>75</v>
      </c>
      <c r="C806" s="75" t="s">
        <v>2915</v>
      </c>
      <c r="D806" s="79" t="s">
        <v>174</v>
      </c>
      <c r="E806" s="75" t="s">
        <v>2470</v>
      </c>
      <c r="F806" s="75" t="s">
        <v>1530</v>
      </c>
      <c r="G806" s="75" t="s">
        <v>2953</v>
      </c>
      <c r="H806" s="75">
        <v>0</v>
      </c>
      <c r="I806" s="75">
        <v>450</v>
      </c>
      <c r="J806" s="75">
        <v>450</v>
      </c>
      <c r="K806" s="75">
        <v>450</v>
      </c>
      <c r="L806" s="75">
        <v>450</v>
      </c>
      <c r="M806" s="75">
        <v>0</v>
      </c>
      <c r="N806" s="75">
        <v>1</v>
      </c>
      <c r="O806" s="75">
        <v>1</v>
      </c>
      <c r="P806" s="75">
        <v>1</v>
      </c>
      <c r="Q806" s="75">
        <v>0</v>
      </c>
      <c r="R806" s="75">
        <v>0</v>
      </c>
      <c r="S806" s="75">
        <v>0</v>
      </c>
      <c r="T806" s="75" t="str">
        <f t="shared" si="11"/>
        <v>02CD10E189</v>
      </c>
    </row>
    <row r="807" spans="1:20" hidden="1">
      <c r="A807" s="75" t="str">
        <f>IF(T807&lt;&gt;0,T807&amp;"_"&amp;COUNTIF($T$2:T807,T807),"")</f>
        <v>02CD10E189_13</v>
      </c>
      <c r="B807" s="79" t="s">
        <v>75</v>
      </c>
      <c r="C807" s="75" t="s">
        <v>2915</v>
      </c>
      <c r="D807" s="79" t="s">
        <v>174</v>
      </c>
      <c r="E807" s="75" t="s">
        <v>2470</v>
      </c>
      <c r="F807" s="75" t="s">
        <v>1531</v>
      </c>
      <c r="G807" s="75" t="s">
        <v>2954</v>
      </c>
      <c r="H807" s="75">
        <v>0</v>
      </c>
      <c r="I807" s="75">
        <v>1</v>
      </c>
      <c r="J807" s="75">
        <v>1</v>
      </c>
      <c r="K807" s="75">
        <v>1</v>
      </c>
      <c r="L807" s="75">
        <v>1</v>
      </c>
      <c r="M807" s="75">
        <v>0</v>
      </c>
      <c r="N807" s="75">
        <v>1</v>
      </c>
      <c r="O807" s="75">
        <v>1</v>
      </c>
      <c r="P807" s="75">
        <v>1</v>
      </c>
      <c r="Q807" s="75">
        <v>0</v>
      </c>
      <c r="R807" s="75">
        <v>0</v>
      </c>
      <c r="S807" s="75">
        <v>0</v>
      </c>
      <c r="T807" s="75" t="str">
        <f t="shared" si="11"/>
        <v>02CD10E189</v>
      </c>
    </row>
    <row r="808" spans="1:20" hidden="1">
      <c r="A808" s="75" t="str">
        <f>IF(T808&lt;&gt;0,T808&amp;"_"&amp;COUNTIF($T$2:T808,T808),"")</f>
        <v>02CD10E189_14</v>
      </c>
      <c r="B808" s="79" t="s">
        <v>75</v>
      </c>
      <c r="C808" s="75" t="s">
        <v>2915</v>
      </c>
      <c r="D808" s="79" t="s">
        <v>174</v>
      </c>
      <c r="E808" s="75" t="s">
        <v>2470</v>
      </c>
      <c r="F808" s="75" t="s">
        <v>1562</v>
      </c>
      <c r="G808" s="75" t="s">
        <v>2955</v>
      </c>
      <c r="H808" s="75">
        <v>0</v>
      </c>
      <c r="I808" s="75">
        <v>70</v>
      </c>
      <c r="J808" s="75">
        <v>70</v>
      </c>
      <c r="K808" s="75">
        <v>70</v>
      </c>
      <c r="L808" s="75">
        <v>70</v>
      </c>
      <c r="M808" s="75">
        <v>0</v>
      </c>
      <c r="N808" s="75">
        <v>1</v>
      </c>
      <c r="O808" s="75">
        <v>1</v>
      </c>
      <c r="P808" s="75">
        <v>1</v>
      </c>
      <c r="Q808" s="75">
        <v>0</v>
      </c>
      <c r="R808" s="75">
        <v>0</v>
      </c>
      <c r="S808" s="75">
        <v>0</v>
      </c>
      <c r="T808" s="75" t="str">
        <f t="shared" si="11"/>
        <v>02CD10E189</v>
      </c>
    </row>
    <row r="809" spans="1:20" hidden="1">
      <c r="A809" s="75" t="str">
        <f>IF(T809&lt;&gt;0,T809&amp;"_"&amp;COUNTIF($T$2:T809,T809),"")</f>
        <v>02CD10E189_15</v>
      </c>
      <c r="B809" s="79" t="s">
        <v>75</v>
      </c>
      <c r="C809" s="75" t="s">
        <v>2915</v>
      </c>
      <c r="D809" s="79" t="s">
        <v>174</v>
      </c>
      <c r="E809" s="75" t="s">
        <v>2470</v>
      </c>
      <c r="F809" s="75" t="s">
        <v>1563</v>
      </c>
      <c r="G809" s="75" t="s">
        <v>2956</v>
      </c>
      <c r="H809" s="75">
        <v>0</v>
      </c>
      <c r="I809" s="75">
        <v>1</v>
      </c>
      <c r="J809" s="75">
        <v>1</v>
      </c>
      <c r="K809" s="75">
        <v>1</v>
      </c>
      <c r="L809" s="75">
        <v>1</v>
      </c>
      <c r="M809" s="75">
        <v>0</v>
      </c>
      <c r="N809" s="75">
        <v>1</v>
      </c>
      <c r="O809" s="75">
        <v>1</v>
      </c>
      <c r="P809" s="75">
        <v>1</v>
      </c>
      <c r="Q809" s="75">
        <v>0</v>
      </c>
      <c r="R809" s="75">
        <v>0</v>
      </c>
      <c r="S809" s="75">
        <v>0</v>
      </c>
      <c r="T809" s="75" t="str">
        <f t="shared" si="11"/>
        <v>02CD10E189</v>
      </c>
    </row>
    <row r="810" spans="1:20" hidden="1">
      <c r="A810" s="75" t="str">
        <f>IF(T810&lt;&gt;0,T810&amp;"_"&amp;COUNTIF($T$2:T810,T810),"")</f>
        <v>02CD10E189_16</v>
      </c>
      <c r="B810" s="79" t="s">
        <v>75</v>
      </c>
      <c r="C810" s="75" t="s">
        <v>2915</v>
      </c>
      <c r="D810" s="79" t="s">
        <v>174</v>
      </c>
      <c r="E810" s="75" t="s">
        <v>2470</v>
      </c>
      <c r="F810" s="75" t="s">
        <v>1571</v>
      </c>
      <c r="G810" s="75" t="s">
        <v>1680</v>
      </c>
      <c r="H810" s="75">
        <v>125</v>
      </c>
      <c r="I810" s="75">
        <v>250</v>
      </c>
      <c r="J810" s="75">
        <v>375</v>
      </c>
      <c r="K810" s="75">
        <v>500</v>
      </c>
      <c r="L810" s="75">
        <v>500</v>
      </c>
      <c r="M810" s="75">
        <v>0.25</v>
      </c>
      <c r="N810" s="75">
        <v>0.5</v>
      </c>
      <c r="O810" s="75">
        <v>0.75</v>
      </c>
      <c r="P810" s="75">
        <v>1</v>
      </c>
      <c r="Q810" s="75">
        <v>0.70399999999999996</v>
      </c>
      <c r="R810" s="75">
        <v>0.88400000000000001</v>
      </c>
      <c r="S810" s="75">
        <v>0.92800000000000005</v>
      </c>
      <c r="T810" s="75" t="str">
        <f t="shared" si="11"/>
        <v>02CD10E189</v>
      </c>
    </row>
    <row r="811" spans="1:20" hidden="1">
      <c r="A811" s="75" t="str">
        <f>IF(T811&lt;&gt;0,T811&amp;"_"&amp;COUNTIF($T$2:T811,T811),"")</f>
        <v>02CD10E189_17</v>
      </c>
      <c r="B811" s="79" t="s">
        <v>75</v>
      </c>
      <c r="C811" s="75" t="s">
        <v>2915</v>
      </c>
      <c r="D811" s="79" t="s">
        <v>174</v>
      </c>
      <c r="E811" s="75" t="s">
        <v>2470</v>
      </c>
      <c r="F811" s="75" t="s">
        <v>1572</v>
      </c>
      <c r="G811" s="75" t="s">
        <v>2957</v>
      </c>
      <c r="H811" s="75">
        <v>125</v>
      </c>
      <c r="I811" s="75">
        <v>250</v>
      </c>
      <c r="J811" s="75">
        <v>375</v>
      </c>
      <c r="K811" s="75">
        <v>500</v>
      </c>
      <c r="L811" s="75">
        <v>500</v>
      </c>
      <c r="M811" s="75">
        <v>0.25</v>
      </c>
      <c r="N811" s="75">
        <v>0.5</v>
      </c>
      <c r="O811" s="75">
        <v>0.75</v>
      </c>
      <c r="P811" s="75">
        <v>1</v>
      </c>
      <c r="Q811" s="75">
        <v>0.14799999999999999</v>
      </c>
      <c r="R811" s="75">
        <v>0.88400000000000001</v>
      </c>
      <c r="S811" s="75">
        <v>0.92800000000000005</v>
      </c>
      <c r="T811" s="75" t="str">
        <f t="shared" si="11"/>
        <v>02CD10E189</v>
      </c>
    </row>
    <row r="812" spans="1:20" hidden="1">
      <c r="A812" s="75" t="str">
        <f>IF(T812&lt;&gt;0,T812&amp;"_"&amp;COUNTIF($T$2:T812,T812),"")</f>
        <v>02CD10E189_18</v>
      </c>
      <c r="B812" s="79" t="s">
        <v>75</v>
      </c>
      <c r="C812" s="75" t="s">
        <v>2915</v>
      </c>
      <c r="D812" s="79" t="s">
        <v>174</v>
      </c>
      <c r="E812" s="75" t="s">
        <v>2470</v>
      </c>
      <c r="F812" s="75" t="s">
        <v>1579</v>
      </c>
      <c r="G812" s="75" t="s">
        <v>2958</v>
      </c>
      <c r="H812" s="75">
        <v>2250</v>
      </c>
      <c r="I812" s="75">
        <v>4500</v>
      </c>
      <c r="J812" s="75">
        <v>6750</v>
      </c>
      <c r="K812" s="75">
        <v>9000</v>
      </c>
      <c r="L812" s="75">
        <v>9000</v>
      </c>
      <c r="M812" s="75">
        <v>0.25</v>
      </c>
      <c r="N812" s="75">
        <v>0.5</v>
      </c>
      <c r="O812" s="75">
        <v>0.75</v>
      </c>
      <c r="P812" s="75">
        <v>1</v>
      </c>
      <c r="Q812" s="75">
        <v>0.437</v>
      </c>
      <c r="R812" s="75">
        <v>0.45277777777777778</v>
      </c>
      <c r="S812" s="75">
        <v>0.72144444444444444</v>
      </c>
      <c r="T812" s="75" t="str">
        <f t="shared" si="11"/>
        <v>02CD10E189</v>
      </c>
    </row>
    <row r="813" spans="1:20" hidden="1">
      <c r="A813" s="75" t="str">
        <f>IF(T813&lt;&gt;0,T813&amp;"_"&amp;COUNTIF($T$2:T813,T813),"")</f>
        <v>02CD10E189_19</v>
      </c>
      <c r="B813" s="79" t="s">
        <v>75</v>
      </c>
      <c r="C813" s="75" t="s">
        <v>2915</v>
      </c>
      <c r="D813" s="79" t="s">
        <v>174</v>
      </c>
      <c r="E813" s="75" t="s">
        <v>2470</v>
      </c>
      <c r="F813" s="75" t="s">
        <v>1581</v>
      </c>
      <c r="G813" s="75" t="s">
        <v>2959</v>
      </c>
      <c r="H813" s="75">
        <v>0</v>
      </c>
      <c r="I813" s="75">
        <v>1</v>
      </c>
      <c r="J813" s="75">
        <v>2</v>
      </c>
      <c r="K813" s="75">
        <v>4</v>
      </c>
      <c r="L813" s="75">
        <v>4</v>
      </c>
      <c r="M813" s="75">
        <v>0</v>
      </c>
      <c r="N813" s="75">
        <v>0.25</v>
      </c>
      <c r="O813" s="75">
        <v>0.5</v>
      </c>
      <c r="P813" s="75">
        <v>1</v>
      </c>
      <c r="Q813" s="75">
        <v>0.25</v>
      </c>
      <c r="R813" s="75">
        <v>1.5</v>
      </c>
      <c r="S813" s="75">
        <v>1</v>
      </c>
      <c r="T813" s="75" t="str">
        <f t="shared" si="11"/>
        <v>02CD10E189</v>
      </c>
    </row>
    <row r="814" spans="1:20" hidden="1">
      <c r="A814" s="75" t="str">
        <f>IF(T814&lt;&gt;0,T814&amp;"_"&amp;COUNTIF($T$2:T814,T814),"")</f>
        <v>02CD10E189_20</v>
      </c>
      <c r="B814" s="79" t="s">
        <v>75</v>
      </c>
      <c r="C814" s="75" t="s">
        <v>2915</v>
      </c>
      <c r="D814" s="79" t="s">
        <v>174</v>
      </c>
      <c r="E814" s="75" t="s">
        <v>2470</v>
      </c>
      <c r="F814" s="75" t="s">
        <v>2104</v>
      </c>
      <c r="G814" s="75" t="s">
        <v>2960</v>
      </c>
      <c r="H814" s="75">
        <v>1</v>
      </c>
      <c r="I814" s="75">
        <v>2</v>
      </c>
      <c r="J814" s="75">
        <v>3</v>
      </c>
      <c r="K814" s="75">
        <v>4</v>
      </c>
      <c r="L814" s="75">
        <v>4</v>
      </c>
      <c r="M814" s="75">
        <v>0.25</v>
      </c>
      <c r="N814" s="75">
        <v>0.5</v>
      </c>
      <c r="O814" s="75">
        <v>0.75</v>
      </c>
      <c r="P814" s="75">
        <v>1</v>
      </c>
      <c r="Q814" s="75">
        <v>0</v>
      </c>
      <c r="R814" s="75">
        <v>0.25</v>
      </c>
      <c r="S814" s="75">
        <v>0.75</v>
      </c>
      <c r="T814" s="75" t="str">
        <f t="shared" si="11"/>
        <v>02CD10E189</v>
      </c>
    </row>
    <row r="815" spans="1:20" hidden="1">
      <c r="A815" s="75" t="str">
        <f>IF(T815&lt;&gt;0,T815&amp;"_"&amp;COUNTIF($T$2:T815,T815),"")</f>
        <v>02CD10E189_21</v>
      </c>
      <c r="B815" s="79" t="s">
        <v>75</v>
      </c>
      <c r="C815" s="75" t="s">
        <v>2915</v>
      </c>
      <c r="D815" s="79" t="s">
        <v>174</v>
      </c>
      <c r="E815" s="75" t="s">
        <v>2470</v>
      </c>
      <c r="F815" s="75" t="s">
        <v>1583</v>
      </c>
      <c r="G815" s="75" t="s">
        <v>2961</v>
      </c>
      <c r="H815" s="75">
        <v>5</v>
      </c>
      <c r="I815" s="75">
        <v>10</v>
      </c>
      <c r="J815" s="75">
        <v>15</v>
      </c>
      <c r="K815" s="75">
        <v>20</v>
      </c>
      <c r="L815" s="75">
        <v>20</v>
      </c>
      <c r="M815" s="75">
        <v>0.25</v>
      </c>
      <c r="N815" s="75">
        <v>0.5</v>
      </c>
      <c r="O815" s="75">
        <v>0.75</v>
      </c>
      <c r="P815" s="75">
        <v>1</v>
      </c>
      <c r="Q815" s="75">
        <v>0</v>
      </c>
      <c r="R815" s="75">
        <v>0</v>
      </c>
      <c r="S815" s="75">
        <v>0.2</v>
      </c>
      <c r="T815" s="75" t="str">
        <f t="shared" si="11"/>
        <v>02CD10E189</v>
      </c>
    </row>
    <row r="816" spans="1:20" hidden="1">
      <c r="A816" s="75" t="str">
        <f>IF(T816&lt;&gt;0,T816&amp;"_"&amp;COUNTIF($T$2:T816,T816),"")</f>
        <v>02CD10E189_22</v>
      </c>
      <c r="B816" s="79" t="s">
        <v>75</v>
      </c>
      <c r="C816" s="75" t="s">
        <v>2915</v>
      </c>
      <c r="D816" s="79" t="s">
        <v>174</v>
      </c>
      <c r="E816" s="75" t="s">
        <v>2470</v>
      </c>
      <c r="F816" s="75" t="s">
        <v>1585</v>
      </c>
      <c r="G816" s="75" t="s">
        <v>2962</v>
      </c>
      <c r="H816" s="75">
        <v>5</v>
      </c>
      <c r="I816" s="75">
        <v>10</v>
      </c>
      <c r="J816" s="75">
        <v>15</v>
      </c>
      <c r="K816" s="75">
        <v>20</v>
      </c>
      <c r="L816" s="75">
        <v>20</v>
      </c>
      <c r="M816" s="75">
        <v>0.25</v>
      </c>
      <c r="N816" s="75">
        <v>0.5</v>
      </c>
      <c r="O816" s="75">
        <v>0.75</v>
      </c>
      <c r="P816" s="75">
        <v>1</v>
      </c>
      <c r="Q816" s="75">
        <v>0</v>
      </c>
      <c r="R816" s="75">
        <v>0</v>
      </c>
      <c r="S816" s="75">
        <v>0.2</v>
      </c>
      <c r="T816" s="75" t="str">
        <f t="shared" si="11"/>
        <v>02CD10E189</v>
      </c>
    </row>
    <row r="817" spans="1:20" hidden="1">
      <c r="A817" s="75" t="str">
        <f>IF(T817&lt;&gt;0,T817&amp;"_"&amp;COUNTIF($T$2:T817,T817),"")</f>
        <v>02CD10E190_1</v>
      </c>
      <c r="B817" s="79" t="s">
        <v>75</v>
      </c>
      <c r="C817" s="75" t="s">
        <v>2915</v>
      </c>
      <c r="D817" s="79" t="s">
        <v>175</v>
      </c>
      <c r="E817" s="75" t="s">
        <v>2471</v>
      </c>
      <c r="F817" s="75" t="s">
        <v>1512</v>
      </c>
      <c r="G817" s="75" t="s">
        <v>2963</v>
      </c>
      <c r="H817" s="75">
        <v>0</v>
      </c>
      <c r="I817" s="75">
        <v>2800</v>
      </c>
      <c r="J817" s="75">
        <v>2800</v>
      </c>
      <c r="K817" s="75">
        <v>2800</v>
      </c>
      <c r="L817" s="75">
        <v>2800</v>
      </c>
      <c r="M817" s="75">
        <v>0</v>
      </c>
      <c r="N817" s="75">
        <v>1</v>
      </c>
      <c r="O817" s="75">
        <v>1</v>
      </c>
      <c r="P817" s="75">
        <v>1</v>
      </c>
      <c r="Q817" s="75">
        <v>0</v>
      </c>
      <c r="R817" s="75">
        <v>0</v>
      </c>
      <c r="S817" s="75">
        <v>0</v>
      </c>
      <c r="T817" s="75" t="str">
        <f t="shared" si="11"/>
        <v>02CD10E190</v>
      </c>
    </row>
    <row r="818" spans="1:20" hidden="1">
      <c r="A818" s="75" t="str">
        <f>IF(T818&lt;&gt;0,T818&amp;"_"&amp;COUNTIF($T$2:T818,T818),"")</f>
        <v>02CD10E190_2</v>
      </c>
      <c r="B818" s="79" t="s">
        <v>75</v>
      </c>
      <c r="C818" s="75" t="s">
        <v>2915</v>
      </c>
      <c r="D818" s="79" t="s">
        <v>175</v>
      </c>
      <c r="E818" s="75" t="s">
        <v>2471</v>
      </c>
      <c r="F818" s="75" t="s">
        <v>1514</v>
      </c>
      <c r="G818" s="75" t="s">
        <v>2964</v>
      </c>
      <c r="H818" s="75">
        <v>0</v>
      </c>
      <c r="I818" s="75">
        <v>1</v>
      </c>
      <c r="J818" s="75">
        <v>1</v>
      </c>
      <c r="K818" s="75">
        <v>1</v>
      </c>
      <c r="L818" s="75">
        <v>1</v>
      </c>
      <c r="M818" s="75">
        <v>0</v>
      </c>
      <c r="N818" s="75">
        <v>1</v>
      </c>
      <c r="O818" s="75">
        <v>1</v>
      </c>
      <c r="P818" s="75">
        <v>1</v>
      </c>
      <c r="Q818" s="75">
        <v>0</v>
      </c>
      <c r="R818" s="75">
        <v>0</v>
      </c>
      <c r="S818" s="75">
        <v>1</v>
      </c>
      <c r="T818" s="75" t="str">
        <f t="shared" si="11"/>
        <v>02CD10E190</v>
      </c>
    </row>
    <row r="819" spans="1:20" hidden="1">
      <c r="A819" s="75" t="str">
        <f>IF(T819&lt;&gt;0,T819&amp;"_"&amp;COUNTIF($T$2:T819,T819),"")</f>
        <v>02CD10E190_3</v>
      </c>
      <c r="B819" s="79" t="s">
        <v>75</v>
      </c>
      <c r="C819" s="75" t="s">
        <v>2915</v>
      </c>
      <c r="D819" s="79" t="s">
        <v>175</v>
      </c>
      <c r="E819" s="75" t="s">
        <v>2471</v>
      </c>
      <c r="F819" s="75" t="s">
        <v>1518</v>
      </c>
      <c r="G819" s="75" t="s">
        <v>2965</v>
      </c>
      <c r="H819" s="75">
        <v>737</v>
      </c>
      <c r="I819" s="75">
        <v>1474</v>
      </c>
      <c r="J819" s="75">
        <v>2210</v>
      </c>
      <c r="K819" s="75">
        <v>2947</v>
      </c>
      <c r="L819" s="75">
        <v>2947</v>
      </c>
      <c r="M819" s="75">
        <v>0.25008483203257548</v>
      </c>
      <c r="N819" s="75">
        <v>0.50016966406515095</v>
      </c>
      <c r="O819" s="75">
        <v>0.74991516796742452</v>
      </c>
      <c r="P819" s="75">
        <v>1</v>
      </c>
      <c r="Q819" s="75">
        <v>0</v>
      </c>
      <c r="R819" s="75">
        <v>0</v>
      </c>
      <c r="S819" s="75">
        <v>0</v>
      </c>
      <c r="T819" s="75" t="str">
        <f t="shared" si="11"/>
        <v>02CD10E190</v>
      </c>
    </row>
    <row r="820" spans="1:20" hidden="1">
      <c r="A820" s="75" t="str">
        <f>IF(T820&lt;&gt;0,T820&amp;"_"&amp;COUNTIF($T$2:T820,T820),"")</f>
        <v>02CD10E190_4</v>
      </c>
      <c r="B820" s="79" t="s">
        <v>75</v>
      </c>
      <c r="C820" s="75" t="s">
        <v>2915</v>
      </c>
      <c r="D820" s="79" t="s">
        <v>175</v>
      </c>
      <c r="E820" s="75" t="s">
        <v>2471</v>
      </c>
      <c r="F820" s="75" t="s">
        <v>1520</v>
      </c>
      <c r="G820" s="75" t="s">
        <v>2966</v>
      </c>
      <c r="H820" s="75">
        <v>737</v>
      </c>
      <c r="I820" s="75">
        <v>1474</v>
      </c>
      <c r="J820" s="75">
        <v>2210</v>
      </c>
      <c r="K820" s="75">
        <v>2947</v>
      </c>
      <c r="L820" s="75">
        <v>2947</v>
      </c>
      <c r="M820" s="75">
        <v>0.25008483203257548</v>
      </c>
      <c r="N820" s="75">
        <v>0.50016966406515095</v>
      </c>
      <c r="O820" s="75">
        <v>0.74991516796742452</v>
      </c>
      <c r="P820" s="75">
        <v>1</v>
      </c>
      <c r="Q820" s="75">
        <v>0</v>
      </c>
      <c r="R820" s="75">
        <v>0</v>
      </c>
      <c r="S820" s="75">
        <v>0.84390906006107902</v>
      </c>
      <c r="T820" s="75" t="str">
        <f t="shared" si="11"/>
        <v>02CD10E190</v>
      </c>
    </row>
    <row r="821" spans="1:20" hidden="1">
      <c r="A821" s="75" t="str">
        <f>IF(T821&lt;&gt;0,T821&amp;"_"&amp;COUNTIF($T$2:T821,T821),"")</f>
        <v>02CD10E190_5</v>
      </c>
      <c r="B821" s="79" t="s">
        <v>75</v>
      </c>
      <c r="C821" s="75" t="s">
        <v>2915</v>
      </c>
      <c r="D821" s="79" t="s">
        <v>175</v>
      </c>
      <c r="E821" s="75" t="s">
        <v>2471</v>
      </c>
      <c r="F821" s="75" t="s">
        <v>1540</v>
      </c>
      <c r="G821" s="75" t="s">
        <v>2967</v>
      </c>
      <c r="H821" s="75">
        <v>0</v>
      </c>
      <c r="I821" s="75">
        <v>1</v>
      </c>
      <c r="J821" s="75">
        <v>2</v>
      </c>
      <c r="K821" s="75">
        <v>3</v>
      </c>
      <c r="L821" s="75">
        <v>3</v>
      </c>
      <c r="M821" s="75">
        <v>0</v>
      </c>
      <c r="N821" s="75">
        <v>0.33333333333333331</v>
      </c>
      <c r="O821" s="75">
        <v>0.66666666666666663</v>
      </c>
      <c r="P821" s="75">
        <v>1</v>
      </c>
      <c r="Q821" s="75">
        <v>0</v>
      </c>
      <c r="R821" s="75">
        <v>0</v>
      </c>
      <c r="S821" s="75">
        <v>0</v>
      </c>
      <c r="T821" s="75" t="str">
        <f t="shared" si="11"/>
        <v>02CD10E190</v>
      </c>
    </row>
    <row r="822" spans="1:20" hidden="1">
      <c r="A822" s="75" t="str">
        <f>IF(T822&lt;&gt;0,T822&amp;"_"&amp;COUNTIF($T$2:T822,T822),"")</f>
        <v>02CD10E190_6</v>
      </c>
      <c r="B822" s="79" t="s">
        <v>75</v>
      </c>
      <c r="C822" s="75" t="s">
        <v>2915</v>
      </c>
      <c r="D822" s="79" t="s">
        <v>175</v>
      </c>
      <c r="E822" s="75" t="s">
        <v>2471</v>
      </c>
      <c r="F822" s="75" t="s">
        <v>1541</v>
      </c>
      <c r="G822" s="75" t="s">
        <v>2968</v>
      </c>
      <c r="H822" s="75">
        <v>3</v>
      </c>
      <c r="I822" s="75">
        <v>6</v>
      </c>
      <c r="J822" s="75">
        <v>9</v>
      </c>
      <c r="K822" s="75">
        <v>12</v>
      </c>
      <c r="L822" s="75">
        <v>12</v>
      </c>
      <c r="M822" s="75">
        <v>0.25</v>
      </c>
      <c r="N822" s="75">
        <v>0.5</v>
      </c>
      <c r="O822" s="75">
        <v>0.75</v>
      </c>
      <c r="P822" s="75">
        <v>1</v>
      </c>
      <c r="Q822" s="75">
        <v>8.3333333333333329E-2</v>
      </c>
      <c r="R822" s="75">
        <v>0.25</v>
      </c>
      <c r="S822" s="75">
        <v>0.58333333333333337</v>
      </c>
      <c r="T822" s="75" t="str">
        <f t="shared" si="11"/>
        <v>02CD10E190</v>
      </c>
    </row>
    <row r="823" spans="1:20" hidden="1">
      <c r="A823" s="75" t="str">
        <f>IF(T823&lt;&gt;0,T823&amp;"_"&amp;COUNTIF($T$2:T823,T823),"")</f>
        <v>02CD10E190_7</v>
      </c>
      <c r="B823" s="79" t="s">
        <v>75</v>
      </c>
      <c r="C823" s="75" t="s">
        <v>2915</v>
      </c>
      <c r="D823" s="79" t="s">
        <v>175</v>
      </c>
      <c r="E823" s="75" t="s">
        <v>2471</v>
      </c>
      <c r="F823" s="75" t="s">
        <v>1523</v>
      </c>
      <c r="G823" s="75" t="s">
        <v>2969</v>
      </c>
      <c r="H823" s="75">
        <v>9</v>
      </c>
      <c r="I823" s="75">
        <v>18</v>
      </c>
      <c r="J823" s="75">
        <v>28</v>
      </c>
      <c r="K823" s="75">
        <v>37</v>
      </c>
      <c r="L823" s="75">
        <v>37</v>
      </c>
      <c r="M823" s="75">
        <v>0.24324324324324326</v>
      </c>
      <c r="N823" s="75">
        <v>0.48648648648648651</v>
      </c>
      <c r="O823" s="75">
        <v>0.7567567567567568</v>
      </c>
      <c r="P823" s="75">
        <v>1</v>
      </c>
      <c r="Q823" s="75">
        <v>2.7027027027027029E-2</v>
      </c>
      <c r="R823" s="75">
        <v>2.7027027027027029E-2</v>
      </c>
      <c r="S823" s="75">
        <v>0.7567567567567568</v>
      </c>
      <c r="T823" s="75" t="str">
        <f t="shared" si="11"/>
        <v>02CD10E190</v>
      </c>
    </row>
    <row r="824" spans="1:20" hidden="1">
      <c r="A824" s="75" t="str">
        <f>IF(T824&lt;&gt;0,T824&amp;"_"&amp;COUNTIF($T$2:T824,T824),"")</f>
        <v>02CD10E190_8</v>
      </c>
      <c r="B824" s="79" t="s">
        <v>75</v>
      </c>
      <c r="C824" s="75" t="s">
        <v>2915</v>
      </c>
      <c r="D824" s="79" t="s">
        <v>175</v>
      </c>
      <c r="E824" s="75" t="s">
        <v>2471</v>
      </c>
      <c r="F824" s="75" t="s">
        <v>1525</v>
      </c>
      <c r="G824" s="75" t="s">
        <v>2970</v>
      </c>
      <c r="H824" s="75">
        <v>9</v>
      </c>
      <c r="I824" s="75">
        <v>18</v>
      </c>
      <c r="J824" s="75">
        <v>28</v>
      </c>
      <c r="K824" s="75">
        <v>37</v>
      </c>
      <c r="L824" s="75">
        <v>37</v>
      </c>
      <c r="M824" s="75">
        <v>0.24324324324324326</v>
      </c>
      <c r="N824" s="75">
        <v>0.48648648648648651</v>
      </c>
      <c r="O824" s="75">
        <v>0.7567567567567568</v>
      </c>
      <c r="P824" s="75">
        <v>1</v>
      </c>
      <c r="Q824" s="75">
        <v>2.7027027027027029E-2</v>
      </c>
      <c r="R824" s="75">
        <v>2.7027027027027029E-2</v>
      </c>
      <c r="S824" s="75">
        <v>0.7567567567567568</v>
      </c>
      <c r="T824" s="75" t="str">
        <f t="shared" si="11"/>
        <v>02CD10E190</v>
      </c>
    </row>
    <row r="825" spans="1:20" hidden="1">
      <c r="A825" s="75" t="str">
        <f>IF(T825&lt;&gt;0,T825&amp;"_"&amp;COUNTIF($T$2:T825,T825),"")</f>
        <v>02CD10E190_9</v>
      </c>
      <c r="B825" s="79" t="s">
        <v>75</v>
      </c>
      <c r="C825" s="75" t="s">
        <v>2915</v>
      </c>
      <c r="D825" s="79" t="s">
        <v>175</v>
      </c>
      <c r="E825" s="75" t="s">
        <v>2471</v>
      </c>
      <c r="F825" s="75" t="s">
        <v>1526</v>
      </c>
      <c r="G825" s="75" t="s">
        <v>2971</v>
      </c>
      <c r="H825" s="75">
        <v>9</v>
      </c>
      <c r="I825" s="75">
        <v>18</v>
      </c>
      <c r="J825" s="75">
        <v>27</v>
      </c>
      <c r="K825" s="75">
        <v>35</v>
      </c>
      <c r="L825" s="75">
        <v>35</v>
      </c>
      <c r="M825" s="75">
        <v>0.25714285714285712</v>
      </c>
      <c r="N825" s="75">
        <v>0.51428571428571423</v>
      </c>
      <c r="O825" s="75">
        <v>0.77142857142857146</v>
      </c>
      <c r="P825" s="75">
        <v>1</v>
      </c>
      <c r="Q825" s="75">
        <v>0</v>
      </c>
      <c r="R825" s="75">
        <v>8.5714285714285715E-2</v>
      </c>
      <c r="S825" s="75">
        <v>0.25714285714285712</v>
      </c>
      <c r="T825" s="75" t="str">
        <f t="shared" si="11"/>
        <v>02CD10E190</v>
      </c>
    </row>
    <row r="826" spans="1:20" hidden="1">
      <c r="A826" s="75" t="str">
        <f>IF(T826&lt;&gt;0,T826&amp;"_"&amp;COUNTIF($T$2:T826,T826),"")</f>
        <v>02CD10E190_10</v>
      </c>
      <c r="B826" s="79" t="s">
        <v>75</v>
      </c>
      <c r="C826" s="75" t="s">
        <v>2915</v>
      </c>
      <c r="D826" s="79" t="s">
        <v>175</v>
      </c>
      <c r="E826" s="75" t="s">
        <v>2471</v>
      </c>
      <c r="F826" s="75" t="s">
        <v>1527</v>
      </c>
      <c r="G826" s="75" t="s">
        <v>2972</v>
      </c>
      <c r="H826" s="75">
        <v>9</v>
      </c>
      <c r="I826" s="75">
        <v>18</v>
      </c>
      <c r="J826" s="75">
        <v>27</v>
      </c>
      <c r="K826" s="75">
        <v>35</v>
      </c>
      <c r="L826" s="75">
        <v>35</v>
      </c>
      <c r="M826" s="75">
        <v>0.25714285714285712</v>
      </c>
      <c r="N826" s="75">
        <v>0.51428571428571423</v>
      </c>
      <c r="O826" s="75">
        <v>0.77142857142857146</v>
      </c>
      <c r="P826" s="75">
        <v>1</v>
      </c>
      <c r="Q826" s="75">
        <v>0</v>
      </c>
      <c r="R826" s="75">
        <v>8.5714285714285715E-2</v>
      </c>
      <c r="S826" s="75">
        <v>0.14285714285714285</v>
      </c>
      <c r="T826" s="75" t="str">
        <f t="shared" si="11"/>
        <v>02CD10E190</v>
      </c>
    </row>
    <row r="827" spans="1:20" hidden="1">
      <c r="A827" s="75" t="str">
        <f>IF(T827&lt;&gt;0,T827&amp;"_"&amp;COUNTIF($T$2:T827,T827),"")</f>
        <v>02CD10E198_1</v>
      </c>
      <c r="B827" s="79" t="s">
        <v>75</v>
      </c>
      <c r="C827" s="75" t="s">
        <v>2915</v>
      </c>
      <c r="D827" s="79" t="s">
        <v>176</v>
      </c>
      <c r="E827" s="75" t="s">
        <v>463</v>
      </c>
      <c r="F827" s="75" t="s">
        <v>1512</v>
      </c>
      <c r="G827" s="75" t="s">
        <v>2973</v>
      </c>
      <c r="H827" s="75">
        <v>23735</v>
      </c>
      <c r="I827" s="75">
        <v>47470</v>
      </c>
      <c r="J827" s="75">
        <v>71205</v>
      </c>
      <c r="K827" s="75">
        <v>94940</v>
      </c>
      <c r="L827" s="75">
        <v>94940</v>
      </c>
      <c r="M827" s="75">
        <v>0.25</v>
      </c>
      <c r="N827" s="75">
        <v>0.5</v>
      </c>
      <c r="O827" s="75">
        <v>0.75</v>
      </c>
      <c r="P827" s="75">
        <v>1</v>
      </c>
      <c r="Q827" s="75">
        <v>0.22768064040446598</v>
      </c>
      <c r="R827" s="75">
        <v>0.20438171476722139</v>
      </c>
      <c r="S827" s="75">
        <v>0.55443437960817354</v>
      </c>
      <c r="T827" s="75" t="str">
        <f t="shared" si="11"/>
        <v>02CD10E198</v>
      </c>
    </row>
    <row r="828" spans="1:20" hidden="1">
      <c r="A828" s="75" t="str">
        <f>IF(T828&lt;&gt;0,T828&amp;"_"&amp;COUNTIF($T$2:T828,T828),"")</f>
        <v>02CD10E198_2</v>
      </c>
      <c r="B828" s="79" t="s">
        <v>75</v>
      </c>
      <c r="C828" s="75" t="s">
        <v>2915</v>
      </c>
      <c r="D828" s="79" t="s">
        <v>176</v>
      </c>
      <c r="E828" s="75" t="s">
        <v>463</v>
      </c>
      <c r="F828" s="75" t="s">
        <v>1514</v>
      </c>
      <c r="G828" s="75" t="s">
        <v>2974</v>
      </c>
      <c r="H828" s="75">
        <v>63</v>
      </c>
      <c r="I828" s="75">
        <v>126</v>
      </c>
      <c r="J828" s="75">
        <v>187</v>
      </c>
      <c r="K828" s="75">
        <v>250</v>
      </c>
      <c r="L828" s="75">
        <v>250</v>
      </c>
      <c r="M828" s="75">
        <v>0.252</v>
      </c>
      <c r="N828" s="75">
        <v>0.504</v>
      </c>
      <c r="O828" s="75">
        <v>0.748</v>
      </c>
      <c r="P828" s="75">
        <v>1</v>
      </c>
      <c r="Q828" s="75">
        <v>0.1</v>
      </c>
      <c r="R828" s="75">
        <v>0.12</v>
      </c>
      <c r="S828" s="75">
        <v>0.51200000000000001</v>
      </c>
      <c r="T828" s="75" t="str">
        <f t="shared" si="11"/>
        <v>02CD10E198</v>
      </c>
    </row>
    <row r="829" spans="1:20" hidden="1">
      <c r="A829" s="75" t="str">
        <f>IF(T829&lt;&gt;0,T829&amp;"_"&amp;COUNTIF($T$2:T829,T829),"")</f>
        <v>02CD10E200_1</v>
      </c>
      <c r="B829" s="79" t="s">
        <v>75</v>
      </c>
      <c r="C829" s="75" t="s">
        <v>2915</v>
      </c>
      <c r="D829" s="79" t="s">
        <v>171</v>
      </c>
      <c r="E829" s="75" t="s">
        <v>2180</v>
      </c>
      <c r="F829" s="75" t="s">
        <v>1512</v>
      </c>
      <c r="G829" s="75" t="s">
        <v>2975</v>
      </c>
      <c r="H829" s="75">
        <v>0</v>
      </c>
      <c r="I829" s="75">
        <v>23</v>
      </c>
      <c r="J829" s="75">
        <v>46</v>
      </c>
      <c r="K829" s="75">
        <v>70</v>
      </c>
      <c r="L829" s="75">
        <v>70</v>
      </c>
      <c r="M829" s="75">
        <v>0</v>
      </c>
      <c r="N829" s="75">
        <v>0.32857142857142857</v>
      </c>
      <c r="O829" s="75">
        <v>0.65714285714285714</v>
      </c>
      <c r="P829" s="75">
        <v>1</v>
      </c>
      <c r="Q829" s="75">
        <v>0</v>
      </c>
      <c r="R829" s="75">
        <v>0</v>
      </c>
      <c r="S829" s="75">
        <v>0</v>
      </c>
      <c r="T829" s="75" t="str">
        <f t="shared" si="11"/>
        <v>02CD10E200</v>
      </c>
    </row>
    <row r="830" spans="1:20" hidden="1">
      <c r="A830" s="75" t="str">
        <f>IF(T830&lt;&gt;0,T830&amp;"_"&amp;COUNTIF($T$2:T830,T830),"")</f>
        <v>02CD10E200_2</v>
      </c>
      <c r="B830" s="79" t="s">
        <v>75</v>
      </c>
      <c r="C830" s="75" t="s">
        <v>2915</v>
      </c>
      <c r="D830" s="79" t="s">
        <v>171</v>
      </c>
      <c r="E830" s="75" t="s">
        <v>2180</v>
      </c>
      <c r="F830" s="75" t="s">
        <v>1514</v>
      </c>
      <c r="G830" s="75" t="s">
        <v>2976</v>
      </c>
      <c r="H830" s="75">
        <v>0</v>
      </c>
      <c r="I830" s="75">
        <v>1</v>
      </c>
      <c r="J830" s="75">
        <v>1</v>
      </c>
      <c r="K830" s="75">
        <v>1</v>
      </c>
      <c r="L830" s="75">
        <v>1</v>
      </c>
      <c r="M830" s="75">
        <v>0</v>
      </c>
      <c r="N830" s="75">
        <v>1</v>
      </c>
      <c r="O830" s="75">
        <v>1</v>
      </c>
      <c r="P830" s="75">
        <v>1</v>
      </c>
      <c r="Q830" s="75">
        <v>0</v>
      </c>
      <c r="R830" s="75">
        <v>0</v>
      </c>
      <c r="S830" s="75">
        <v>0</v>
      </c>
      <c r="T830" s="75" t="str">
        <f t="shared" si="11"/>
        <v>02CD10E200</v>
      </c>
    </row>
    <row r="831" spans="1:20" hidden="1">
      <c r="A831" s="75" t="str">
        <f>IF(T831&lt;&gt;0,T831&amp;"_"&amp;COUNTIF($T$2:T831,T831),"")</f>
        <v>02CD10E200_3</v>
      </c>
      <c r="B831" s="79" t="s">
        <v>75</v>
      </c>
      <c r="C831" s="75" t="s">
        <v>2915</v>
      </c>
      <c r="D831" s="79" t="s">
        <v>171</v>
      </c>
      <c r="E831" s="75" t="s">
        <v>2180</v>
      </c>
      <c r="F831" s="75" t="s">
        <v>1518</v>
      </c>
      <c r="G831" s="75" t="s">
        <v>2977</v>
      </c>
      <c r="H831" s="75">
        <v>150</v>
      </c>
      <c r="I831" s="75">
        <v>300</v>
      </c>
      <c r="J831" s="75">
        <v>450</v>
      </c>
      <c r="K831" s="75">
        <v>600</v>
      </c>
      <c r="L831" s="75">
        <v>600</v>
      </c>
      <c r="M831" s="75">
        <v>0.25</v>
      </c>
      <c r="N831" s="75">
        <v>0.5</v>
      </c>
      <c r="O831" s="75">
        <v>0.75</v>
      </c>
      <c r="P831" s="75">
        <v>1</v>
      </c>
      <c r="Q831" s="75">
        <v>0.63666666666666671</v>
      </c>
      <c r="R831" s="75">
        <v>0.67</v>
      </c>
      <c r="S831" s="75">
        <v>2.0816666666666666</v>
      </c>
      <c r="T831" s="75" t="str">
        <f t="shared" si="11"/>
        <v>02CD10E200</v>
      </c>
    </row>
    <row r="832" spans="1:20" hidden="1">
      <c r="A832" s="75" t="str">
        <f>IF(T832&lt;&gt;0,T832&amp;"_"&amp;COUNTIF($T$2:T832,T832),"")</f>
        <v>02CD10E200_4</v>
      </c>
      <c r="B832" s="79" t="s">
        <v>75</v>
      </c>
      <c r="C832" s="75" t="s">
        <v>2915</v>
      </c>
      <c r="D832" s="79" t="s">
        <v>171</v>
      </c>
      <c r="E832" s="75" t="s">
        <v>2180</v>
      </c>
      <c r="F832" s="75" t="s">
        <v>1520</v>
      </c>
      <c r="G832" s="75" t="s">
        <v>2978</v>
      </c>
      <c r="H832" s="75">
        <v>150</v>
      </c>
      <c r="I832" s="75">
        <v>300</v>
      </c>
      <c r="J832" s="75">
        <v>450</v>
      </c>
      <c r="K832" s="75">
        <v>600</v>
      </c>
      <c r="L832" s="75">
        <v>600</v>
      </c>
      <c r="M832" s="75">
        <v>0.25</v>
      </c>
      <c r="N832" s="75">
        <v>0.5</v>
      </c>
      <c r="O832" s="75">
        <v>0.75</v>
      </c>
      <c r="P832" s="75">
        <v>1</v>
      </c>
      <c r="Q832" s="75">
        <v>0.63666666666666671</v>
      </c>
      <c r="R832" s="75">
        <v>0.67</v>
      </c>
      <c r="S832" s="75">
        <v>2.0816666666666666</v>
      </c>
      <c r="T832" s="75" t="str">
        <f t="shared" si="11"/>
        <v>02CD10E200</v>
      </c>
    </row>
    <row r="833" spans="1:20" hidden="1">
      <c r="A833" s="75" t="str">
        <f>IF(T833&lt;&gt;0,T833&amp;"_"&amp;COUNTIF($T$2:T833,T833),"")</f>
        <v>02CD10E200_5</v>
      </c>
      <c r="B833" s="79" t="s">
        <v>75</v>
      </c>
      <c r="C833" s="75" t="s">
        <v>2915</v>
      </c>
      <c r="D833" s="79" t="s">
        <v>171</v>
      </c>
      <c r="E833" s="75" t="s">
        <v>2180</v>
      </c>
      <c r="F833" s="75" t="s">
        <v>1523</v>
      </c>
      <c r="G833" s="75" t="s">
        <v>2979</v>
      </c>
      <c r="H833" s="75">
        <v>375</v>
      </c>
      <c r="I833" s="75">
        <v>750</v>
      </c>
      <c r="J833" s="75">
        <v>1125</v>
      </c>
      <c r="K833" s="75">
        <v>1500</v>
      </c>
      <c r="L833" s="75">
        <v>1500</v>
      </c>
      <c r="M833" s="75">
        <v>0.25</v>
      </c>
      <c r="N833" s="75">
        <v>0.5</v>
      </c>
      <c r="O833" s="75">
        <v>0.75</v>
      </c>
      <c r="P833" s="75">
        <v>1</v>
      </c>
      <c r="Q833" s="75">
        <v>0.52200000000000002</v>
      </c>
      <c r="R833" s="75">
        <v>0.22466666666666665</v>
      </c>
      <c r="S833" s="75">
        <v>0.7466666666666667</v>
      </c>
      <c r="T833" s="75" t="str">
        <f t="shared" si="11"/>
        <v>02CD10E200</v>
      </c>
    </row>
    <row r="834" spans="1:20" hidden="1">
      <c r="A834" s="75" t="str">
        <f>IF(T834&lt;&gt;0,T834&amp;"_"&amp;COUNTIF($T$2:T834,T834),"")</f>
        <v>02CD10E200_6</v>
      </c>
      <c r="B834" s="79" t="s">
        <v>75</v>
      </c>
      <c r="C834" s="75" t="s">
        <v>2915</v>
      </c>
      <c r="D834" s="79" t="s">
        <v>171</v>
      </c>
      <c r="E834" s="75" t="s">
        <v>2180</v>
      </c>
      <c r="F834" s="75" t="s">
        <v>1525</v>
      </c>
      <c r="G834" s="75" t="s">
        <v>2980</v>
      </c>
      <c r="H834" s="75">
        <v>375</v>
      </c>
      <c r="I834" s="75">
        <v>750</v>
      </c>
      <c r="J834" s="75">
        <v>1125</v>
      </c>
      <c r="K834" s="75">
        <v>1500</v>
      </c>
      <c r="L834" s="75">
        <v>1500</v>
      </c>
      <c r="M834" s="75">
        <v>0.25</v>
      </c>
      <c r="N834" s="75">
        <v>0.5</v>
      </c>
      <c r="O834" s="75">
        <v>0.75</v>
      </c>
      <c r="P834" s="75">
        <v>1</v>
      </c>
      <c r="Q834" s="75">
        <v>0.52200000000000002</v>
      </c>
      <c r="R834" s="75">
        <v>0.22466666666666665</v>
      </c>
      <c r="S834" s="75">
        <v>0.7466666666666667</v>
      </c>
      <c r="T834" s="75" t="str">
        <f t="shared" si="11"/>
        <v>02CD10E200</v>
      </c>
    </row>
    <row r="835" spans="1:20" hidden="1">
      <c r="A835" s="75" t="str">
        <f>IF(T835&lt;&gt;0,T835&amp;"_"&amp;COUNTIF($T$2:T835,T835),"")</f>
        <v>02CD10E200_7</v>
      </c>
      <c r="B835" s="79" t="s">
        <v>75</v>
      </c>
      <c r="C835" s="75" t="s">
        <v>2915</v>
      </c>
      <c r="D835" s="79" t="s">
        <v>171</v>
      </c>
      <c r="E835" s="75" t="s">
        <v>2180</v>
      </c>
      <c r="F835" s="75" t="s">
        <v>1526</v>
      </c>
      <c r="G835" s="75" t="s">
        <v>2981</v>
      </c>
      <c r="H835" s="75">
        <v>166</v>
      </c>
      <c r="I835" s="75">
        <v>332</v>
      </c>
      <c r="J835" s="75">
        <v>499</v>
      </c>
      <c r="K835" s="75">
        <v>665</v>
      </c>
      <c r="L835" s="75">
        <v>665</v>
      </c>
      <c r="M835" s="75">
        <v>0.24962406015037594</v>
      </c>
      <c r="N835" s="75">
        <v>0.49924812030075189</v>
      </c>
      <c r="O835" s="75">
        <v>0.75037593984962403</v>
      </c>
      <c r="P835" s="75">
        <v>1</v>
      </c>
      <c r="Q835" s="75">
        <v>0.27067669172932329</v>
      </c>
      <c r="R835" s="75">
        <v>6.0150375939849628E-3</v>
      </c>
      <c r="S835" s="75">
        <v>0.27669172932330827</v>
      </c>
      <c r="T835" s="75" t="str">
        <f t="shared" si="11"/>
        <v>02CD10E200</v>
      </c>
    </row>
    <row r="836" spans="1:20" hidden="1">
      <c r="A836" s="75" t="str">
        <f>IF(T836&lt;&gt;0,T836&amp;"_"&amp;COUNTIF($T$2:T836,T836),"")</f>
        <v>02CD10E200_8</v>
      </c>
      <c r="B836" s="79" t="s">
        <v>75</v>
      </c>
      <c r="C836" s="75" t="s">
        <v>2915</v>
      </c>
      <c r="D836" s="79" t="s">
        <v>171</v>
      </c>
      <c r="E836" s="75" t="s">
        <v>2180</v>
      </c>
      <c r="F836" s="75" t="s">
        <v>1527</v>
      </c>
      <c r="G836" s="75" t="s">
        <v>2982</v>
      </c>
      <c r="H836" s="75">
        <v>3</v>
      </c>
      <c r="I836" s="75">
        <v>6</v>
      </c>
      <c r="J836" s="75">
        <v>9</v>
      </c>
      <c r="K836" s="75">
        <v>10</v>
      </c>
      <c r="L836" s="75">
        <v>10</v>
      </c>
      <c r="M836" s="75">
        <v>0.3</v>
      </c>
      <c r="N836" s="75">
        <v>0.6</v>
      </c>
      <c r="O836" s="75">
        <v>0.9</v>
      </c>
      <c r="P836" s="75">
        <v>1</v>
      </c>
      <c r="Q836" s="75">
        <v>0.4</v>
      </c>
      <c r="R836" s="75">
        <v>0.1</v>
      </c>
      <c r="S836" s="75">
        <v>0.5</v>
      </c>
      <c r="T836" s="75" t="str">
        <f t="shared" si="11"/>
        <v>02CD10E200</v>
      </c>
    </row>
    <row r="837" spans="1:20" hidden="1">
      <c r="A837" s="75" t="str">
        <f>IF(T837&lt;&gt;0,T837&amp;"_"&amp;COUNTIF($T$2:T837,T837),"")</f>
        <v>02CD10E200_9</v>
      </c>
      <c r="B837" s="79" t="s">
        <v>75</v>
      </c>
      <c r="C837" s="75" t="s">
        <v>2915</v>
      </c>
      <c r="D837" s="79" t="s">
        <v>171</v>
      </c>
      <c r="E837" s="75" t="s">
        <v>2180</v>
      </c>
      <c r="F837" s="75" t="s">
        <v>1551</v>
      </c>
      <c r="G837" s="75" t="s">
        <v>2983</v>
      </c>
      <c r="H837" s="75">
        <v>63</v>
      </c>
      <c r="I837" s="75">
        <v>126</v>
      </c>
      <c r="J837" s="75">
        <v>187</v>
      </c>
      <c r="K837" s="75">
        <v>250</v>
      </c>
      <c r="L837" s="75">
        <v>250</v>
      </c>
      <c r="M837" s="75">
        <v>0.252</v>
      </c>
      <c r="N837" s="75">
        <v>0.504</v>
      </c>
      <c r="O837" s="75">
        <v>0.748</v>
      </c>
      <c r="P837" s="75">
        <v>1</v>
      </c>
      <c r="Q837" s="75">
        <v>0</v>
      </c>
      <c r="R837" s="75">
        <v>0.28799999999999998</v>
      </c>
      <c r="S837" s="75">
        <v>0.46400000000000002</v>
      </c>
      <c r="T837" s="75" t="str">
        <f t="shared" si="11"/>
        <v>02CD10E200</v>
      </c>
    </row>
    <row r="838" spans="1:20" hidden="1">
      <c r="A838" s="75" t="str">
        <f>IF(T838&lt;&gt;0,T838&amp;"_"&amp;COUNTIF($T$2:T838,T838),"")</f>
        <v>02CD10E200_10</v>
      </c>
      <c r="B838" s="79" t="s">
        <v>75</v>
      </c>
      <c r="C838" s="75" t="s">
        <v>2915</v>
      </c>
      <c r="D838" s="79" t="s">
        <v>171</v>
      </c>
      <c r="E838" s="75" t="s">
        <v>2180</v>
      </c>
      <c r="F838" s="75" t="s">
        <v>1553</v>
      </c>
      <c r="G838" s="75" t="s">
        <v>2984</v>
      </c>
      <c r="H838" s="75">
        <v>100</v>
      </c>
      <c r="I838" s="75">
        <v>200</v>
      </c>
      <c r="J838" s="75">
        <v>300</v>
      </c>
      <c r="K838" s="75">
        <v>400</v>
      </c>
      <c r="L838" s="75">
        <v>400</v>
      </c>
      <c r="M838" s="75">
        <v>0.25</v>
      </c>
      <c r="N838" s="75">
        <v>0.5</v>
      </c>
      <c r="O838" s="75">
        <v>0.75</v>
      </c>
      <c r="P838" s="75">
        <v>1</v>
      </c>
      <c r="Q838" s="75">
        <v>0</v>
      </c>
      <c r="R838" s="75">
        <v>0.155</v>
      </c>
      <c r="S838" s="75">
        <v>0.71250000000000002</v>
      </c>
      <c r="T838" s="75" t="str">
        <f t="shared" si="11"/>
        <v>02CD10E200</v>
      </c>
    </row>
    <row r="839" spans="1:20" hidden="1">
      <c r="A839" s="75" t="str">
        <f>IF(T839&lt;&gt;0,T839&amp;"_"&amp;COUNTIF($T$2:T839,T839),"")</f>
        <v>02CD10E200_11</v>
      </c>
      <c r="B839" s="79" t="s">
        <v>75</v>
      </c>
      <c r="C839" s="75" t="s">
        <v>2915</v>
      </c>
      <c r="D839" s="79" t="s">
        <v>171</v>
      </c>
      <c r="E839" s="75" t="s">
        <v>2180</v>
      </c>
      <c r="F839" s="75" t="s">
        <v>1555</v>
      </c>
      <c r="G839" s="75" t="s">
        <v>2985</v>
      </c>
      <c r="H839" s="75">
        <v>1</v>
      </c>
      <c r="I839" s="75">
        <v>2</v>
      </c>
      <c r="J839" s="75">
        <v>4</v>
      </c>
      <c r="K839" s="75">
        <v>5</v>
      </c>
      <c r="L839" s="75">
        <v>5</v>
      </c>
      <c r="M839" s="75">
        <v>0.2</v>
      </c>
      <c r="N839" s="75">
        <v>0.4</v>
      </c>
      <c r="O839" s="75">
        <v>0.8</v>
      </c>
      <c r="P839" s="75">
        <v>1</v>
      </c>
      <c r="Q839" s="75">
        <v>0.4</v>
      </c>
      <c r="R839" s="75">
        <v>2</v>
      </c>
      <c r="S839" s="75">
        <v>2.4</v>
      </c>
      <c r="T839" s="75" t="str">
        <f t="shared" si="11"/>
        <v>02CD10E200</v>
      </c>
    </row>
    <row r="840" spans="1:20" hidden="1">
      <c r="A840" s="75" t="str">
        <f>IF(T840&lt;&gt;0,T840&amp;"_"&amp;COUNTIF($T$2:T840,T840),"")</f>
        <v>02CD10E200_12</v>
      </c>
      <c r="B840" s="79" t="s">
        <v>75</v>
      </c>
      <c r="C840" s="75" t="s">
        <v>2915</v>
      </c>
      <c r="D840" s="79" t="s">
        <v>171</v>
      </c>
      <c r="E840" s="75" t="s">
        <v>2180</v>
      </c>
      <c r="F840" s="75" t="s">
        <v>1528</v>
      </c>
      <c r="G840" s="75" t="s">
        <v>2986</v>
      </c>
      <c r="H840" s="75">
        <v>45000</v>
      </c>
      <c r="I840" s="75">
        <v>90000</v>
      </c>
      <c r="J840" s="75">
        <v>135000</v>
      </c>
      <c r="K840" s="75">
        <v>180000</v>
      </c>
      <c r="L840" s="75">
        <v>180000</v>
      </c>
      <c r="M840" s="75">
        <v>0.25</v>
      </c>
      <c r="N840" s="75">
        <v>0.5</v>
      </c>
      <c r="O840" s="75">
        <v>0.75</v>
      </c>
      <c r="P840" s="75">
        <v>1</v>
      </c>
      <c r="Q840" s="75">
        <v>0.26666666666666666</v>
      </c>
      <c r="R840" s="75">
        <v>0.2722222222222222</v>
      </c>
      <c r="S840" s="75">
        <v>0.53888888888888886</v>
      </c>
      <c r="T840" s="75" t="str">
        <f t="shared" si="11"/>
        <v>02CD10E200</v>
      </c>
    </row>
    <row r="841" spans="1:20" hidden="1">
      <c r="A841" s="75" t="str">
        <f>IF(T841&lt;&gt;0,T841&amp;"_"&amp;COUNTIF($T$2:T841,T841),"")</f>
        <v>02CD10E200_13</v>
      </c>
      <c r="B841" s="79" t="s">
        <v>75</v>
      </c>
      <c r="C841" s="75" t="s">
        <v>2915</v>
      </c>
      <c r="D841" s="79" t="s">
        <v>171</v>
      </c>
      <c r="E841" s="75" t="s">
        <v>2180</v>
      </c>
      <c r="F841" s="75" t="s">
        <v>1529</v>
      </c>
      <c r="G841" s="75" t="s">
        <v>2987</v>
      </c>
      <c r="H841" s="75">
        <v>45000</v>
      </c>
      <c r="I841" s="75">
        <v>90000</v>
      </c>
      <c r="J841" s="75">
        <v>135000</v>
      </c>
      <c r="K841" s="75">
        <v>180000</v>
      </c>
      <c r="L841" s="75">
        <v>180000</v>
      </c>
      <c r="M841" s="75">
        <v>0.25</v>
      </c>
      <c r="N841" s="75">
        <v>0.5</v>
      </c>
      <c r="O841" s="75">
        <v>0.75</v>
      </c>
      <c r="P841" s="75">
        <v>1</v>
      </c>
      <c r="Q841" s="75">
        <v>0.26666666666666666</v>
      </c>
      <c r="R841" s="75">
        <v>0.2722222222222222</v>
      </c>
      <c r="S841" s="75">
        <v>0.53888888888888886</v>
      </c>
      <c r="T841" s="75" t="str">
        <f t="shared" si="11"/>
        <v>02CD10E200</v>
      </c>
    </row>
    <row r="842" spans="1:20" hidden="1">
      <c r="A842" s="75" t="str">
        <f>IF(T842&lt;&gt;0,T842&amp;"_"&amp;COUNTIF($T$2:T842,T842),"")</f>
        <v>02CD10E200_14</v>
      </c>
      <c r="B842" s="79" t="s">
        <v>75</v>
      </c>
      <c r="C842" s="75" t="s">
        <v>2915</v>
      </c>
      <c r="D842" s="79" t="s">
        <v>171</v>
      </c>
      <c r="E842" s="75" t="s">
        <v>2180</v>
      </c>
      <c r="F842" s="75" t="s">
        <v>1530</v>
      </c>
      <c r="G842" s="75" t="s">
        <v>2988</v>
      </c>
      <c r="H842" s="75">
        <v>25</v>
      </c>
      <c r="I842" s="75">
        <v>50</v>
      </c>
      <c r="J842" s="75">
        <v>75</v>
      </c>
      <c r="K842" s="75">
        <v>100</v>
      </c>
      <c r="L842" s="75">
        <v>100</v>
      </c>
      <c r="M842" s="75">
        <v>0.25</v>
      </c>
      <c r="N842" s="75">
        <v>0.5</v>
      </c>
      <c r="O842" s="75">
        <v>0.75</v>
      </c>
      <c r="P842" s="75">
        <v>1</v>
      </c>
      <c r="Q842" s="75">
        <v>0.25</v>
      </c>
      <c r="R842" s="75">
        <v>0.25</v>
      </c>
      <c r="S842" s="75">
        <v>0.47</v>
      </c>
      <c r="T842" s="75" t="str">
        <f t="shared" si="11"/>
        <v>02CD10E200</v>
      </c>
    </row>
    <row r="843" spans="1:20" hidden="1">
      <c r="A843" s="75" t="str">
        <f>IF(T843&lt;&gt;0,T843&amp;"_"&amp;COUNTIF($T$2:T843,T843),"")</f>
        <v>02CD10E200_15</v>
      </c>
      <c r="B843" s="79" t="s">
        <v>75</v>
      </c>
      <c r="C843" s="75" t="s">
        <v>2915</v>
      </c>
      <c r="D843" s="79" t="s">
        <v>171</v>
      </c>
      <c r="E843" s="75" t="s">
        <v>2180</v>
      </c>
      <c r="F843" s="75" t="s">
        <v>1531</v>
      </c>
      <c r="G843" s="75" t="s">
        <v>2989</v>
      </c>
      <c r="H843" s="75">
        <v>25</v>
      </c>
      <c r="I843" s="75">
        <v>50</v>
      </c>
      <c r="J843" s="75">
        <v>75</v>
      </c>
      <c r="K843" s="75">
        <v>100</v>
      </c>
      <c r="L843" s="75">
        <v>100</v>
      </c>
      <c r="M843" s="75">
        <v>0.25</v>
      </c>
      <c r="N843" s="75">
        <v>0.5</v>
      </c>
      <c r="O843" s="75">
        <v>0.75</v>
      </c>
      <c r="P843" s="75">
        <v>1</v>
      </c>
      <c r="Q843" s="75">
        <v>0.25</v>
      </c>
      <c r="R843" s="75">
        <v>0.25</v>
      </c>
      <c r="S843" s="75">
        <v>0.47</v>
      </c>
      <c r="T843" s="75" t="str">
        <f t="shared" si="11"/>
        <v>02CD10E200</v>
      </c>
    </row>
    <row r="844" spans="1:20" hidden="1">
      <c r="A844" s="75" t="str">
        <f>IF(T844&lt;&gt;0,T844&amp;"_"&amp;COUNTIF($T$2:T844,T844),"")</f>
        <v>02CD10E200_16</v>
      </c>
      <c r="B844" s="79" t="s">
        <v>75</v>
      </c>
      <c r="C844" s="75" t="s">
        <v>2915</v>
      </c>
      <c r="D844" s="79" t="s">
        <v>171</v>
      </c>
      <c r="E844" s="75" t="s">
        <v>2180</v>
      </c>
      <c r="F844" s="75" t="s">
        <v>1562</v>
      </c>
      <c r="G844" s="75" t="s">
        <v>2990</v>
      </c>
      <c r="H844" s="75">
        <v>200</v>
      </c>
      <c r="I844" s="75">
        <v>400</v>
      </c>
      <c r="J844" s="75">
        <v>600</v>
      </c>
      <c r="K844" s="75">
        <v>800</v>
      </c>
      <c r="L844" s="75">
        <v>800</v>
      </c>
      <c r="M844" s="75">
        <v>0.25</v>
      </c>
      <c r="N844" s="75">
        <v>0.5</v>
      </c>
      <c r="O844" s="75">
        <v>0.75</v>
      </c>
      <c r="P844" s="75">
        <v>1</v>
      </c>
      <c r="Q844" s="75">
        <v>0.375</v>
      </c>
      <c r="R844" s="75">
        <v>0.52749999999999997</v>
      </c>
      <c r="S844" s="75">
        <v>0.90249999999999997</v>
      </c>
      <c r="T844" s="75" t="str">
        <f t="shared" ref="T844:T907" si="12">B844&amp;D844</f>
        <v>02CD10E200</v>
      </c>
    </row>
    <row r="845" spans="1:20" hidden="1">
      <c r="A845" s="75" t="str">
        <f>IF(T845&lt;&gt;0,T845&amp;"_"&amp;COUNTIF($T$2:T845,T845),"")</f>
        <v>02CD10E200_17</v>
      </c>
      <c r="B845" s="79" t="s">
        <v>75</v>
      </c>
      <c r="C845" s="75" t="s">
        <v>2915</v>
      </c>
      <c r="D845" s="79" t="s">
        <v>171</v>
      </c>
      <c r="E845" s="75" t="s">
        <v>2180</v>
      </c>
      <c r="F845" s="75" t="s">
        <v>1563</v>
      </c>
      <c r="G845" s="75" t="s">
        <v>2991</v>
      </c>
      <c r="H845" s="75">
        <v>200</v>
      </c>
      <c r="I845" s="75">
        <v>400</v>
      </c>
      <c r="J845" s="75">
        <v>600</v>
      </c>
      <c r="K845" s="75">
        <v>800</v>
      </c>
      <c r="L845" s="75">
        <v>800</v>
      </c>
      <c r="M845" s="75">
        <v>0.25</v>
      </c>
      <c r="N845" s="75">
        <v>0.5</v>
      </c>
      <c r="O845" s="75">
        <v>0.75</v>
      </c>
      <c r="P845" s="75">
        <v>1</v>
      </c>
      <c r="Q845" s="75">
        <v>0.375</v>
      </c>
      <c r="R845" s="75">
        <v>0.4375</v>
      </c>
      <c r="S845" s="75">
        <v>0.8125</v>
      </c>
      <c r="T845" s="75" t="str">
        <f t="shared" si="12"/>
        <v>02CD10E200</v>
      </c>
    </row>
    <row r="846" spans="1:20" hidden="1">
      <c r="A846" s="75" t="str">
        <f>IF(T846&lt;&gt;0,T846&amp;"_"&amp;COUNTIF($T$2:T846,T846),"")</f>
        <v>02CD10E200_18</v>
      </c>
      <c r="B846" s="79" t="s">
        <v>75</v>
      </c>
      <c r="C846" s="75" t="s">
        <v>2915</v>
      </c>
      <c r="D846" s="79" t="s">
        <v>171</v>
      </c>
      <c r="E846" s="75" t="s">
        <v>2180</v>
      </c>
      <c r="F846" s="75" t="s">
        <v>1571</v>
      </c>
      <c r="G846" s="75" t="s">
        <v>2992</v>
      </c>
      <c r="H846" s="75">
        <v>0</v>
      </c>
      <c r="I846" s="75">
        <v>0</v>
      </c>
      <c r="J846" s="75">
        <v>320</v>
      </c>
      <c r="K846" s="75">
        <v>640</v>
      </c>
      <c r="L846" s="75">
        <v>640</v>
      </c>
      <c r="M846" s="75">
        <v>0</v>
      </c>
      <c r="N846" s="75">
        <v>0</v>
      </c>
      <c r="O846" s="75">
        <v>0.5</v>
      </c>
      <c r="P846" s="75">
        <v>1</v>
      </c>
      <c r="Q846" s="75">
        <v>0</v>
      </c>
      <c r="R846" s="75">
        <v>0</v>
      </c>
      <c r="S846" s="75">
        <v>0</v>
      </c>
      <c r="T846" s="75" t="str">
        <f t="shared" si="12"/>
        <v>02CD10E200</v>
      </c>
    </row>
    <row r="847" spans="1:20" hidden="1">
      <c r="A847" s="75" t="str">
        <f>IF(T847&lt;&gt;0,T847&amp;"_"&amp;COUNTIF($T$2:T847,T847),"")</f>
        <v>02CD10E200_19</v>
      </c>
      <c r="B847" s="79" t="s">
        <v>75</v>
      </c>
      <c r="C847" s="75" t="s">
        <v>2915</v>
      </c>
      <c r="D847" s="79" t="s">
        <v>171</v>
      </c>
      <c r="E847" s="75" t="s">
        <v>2180</v>
      </c>
      <c r="F847" s="75" t="s">
        <v>1572</v>
      </c>
      <c r="G847" s="75" t="s">
        <v>2993</v>
      </c>
      <c r="H847" s="75">
        <v>0</v>
      </c>
      <c r="I847" s="75">
        <v>0</v>
      </c>
      <c r="J847" s="75">
        <v>1</v>
      </c>
      <c r="K847" s="75">
        <v>1</v>
      </c>
      <c r="L847" s="75">
        <v>1</v>
      </c>
      <c r="M847" s="75">
        <v>0</v>
      </c>
      <c r="N847" s="75">
        <v>0</v>
      </c>
      <c r="O847" s="75">
        <v>1</v>
      </c>
      <c r="P847" s="75">
        <v>1</v>
      </c>
      <c r="Q847" s="75">
        <v>0</v>
      </c>
      <c r="R847" s="75">
        <v>0</v>
      </c>
      <c r="S847" s="75">
        <v>0</v>
      </c>
      <c r="T847" s="75" t="str">
        <f t="shared" si="12"/>
        <v>02CD10E200</v>
      </c>
    </row>
    <row r="848" spans="1:20" hidden="1">
      <c r="A848" s="75" t="str">
        <f>IF(T848&lt;&gt;0,T848&amp;"_"&amp;COUNTIF($T$2:T848,T848),"")</f>
        <v>02CD10F037_1</v>
      </c>
      <c r="B848" s="79" t="s">
        <v>75</v>
      </c>
      <c r="C848" s="75" t="s">
        <v>2915</v>
      </c>
      <c r="D848" s="79" t="s">
        <v>177</v>
      </c>
      <c r="E848" s="75" t="s">
        <v>2474</v>
      </c>
      <c r="F848" s="75" t="s">
        <v>1512</v>
      </c>
      <c r="G848" s="75" t="s">
        <v>2994</v>
      </c>
      <c r="H848" s="75">
        <v>5</v>
      </c>
      <c r="I848" s="75">
        <v>10</v>
      </c>
      <c r="J848" s="75">
        <v>15</v>
      </c>
      <c r="K848" s="75">
        <v>20</v>
      </c>
      <c r="L848" s="75">
        <v>20</v>
      </c>
      <c r="M848" s="75">
        <v>0.25</v>
      </c>
      <c r="N848" s="75">
        <v>0.5</v>
      </c>
      <c r="O848" s="75">
        <v>0.75</v>
      </c>
      <c r="P848" s="75">
        <v>1</v>
      </c>
      <c r="Q848" s="75">
        <v>0.35</v>
      </c>
      <c r="R848" s="75">
        <v>0.35</v>
      </c>
      <c r="S848" s="75">
        <v>0.6</v>
      </c>
      <c r="T848" s="75" t="str">
        <f t="shared" si="12"/>
        <v>02CD10F037</v>
      </c>
    </row>
    <row r="849" spans="1:20" hidden="1">
      <c r="A849" s="75" t="str">
        <f>IF(T849&lt;&gt;0,T849&amp;"_"&amp;COUNTIF($T$2:T849,T849),"")</f>
        <v>02CD10F037_2</v>
      </c>
      <c r="B849" s="79" t="s">
        <v>75</v>
      </c>
      <c r="C849" s="75" t="s">
        <v>2915</v>
      </c>
      <c r="D849" s="79" t="s">
        <v>177</v>
      </c>
      <c r="E849" s="75" t="s">
        <v>2474</v>
      </c>
      <c r="F849" s="75" t="s">
        <v>1514</v>
      </c>
      <c r="G849" s="75" t="s">
        <v>2995</v>
      </c>
      <c r="H849" s="75">
        <v>5</v>
      </c>
      <c r="I849" s="75">
        <v>10</v>
      </c>
      <c r="J849" s="75">
        <v>15</v>
      </c>
      <c r="K849" s="75">
        <v>20</v>
      </c>
      <c r="L849" s="75">
        <v>20</v>
      </c>
      <c r="M849" s="75">
        <v>0.25</v>
      </c>
      <c r="N849" s="75">
        <v>0.5</v>
      </c>
      <c r="O849" s="75">
        <v>0.75</v>
      </c>
      <c r="P849" s="75">
        <v>1</v>
      </c>
      <c r="Q849" s="75">
        <v>0.35</v>
      </c>
      <c r="R849" s="75">
        <v>0.35</v>
      </c>
      <c r="S849" s="75">
        <v>0.6</v>
      </c>
      <c r="T849" s="75" t="str">
        <f t="shared" si="12"/>
        <v>02CD10F037</v>
      </c>
    </row>
    <row r="850" spans="1:20" hidden="1">
      <c r="A850" s="75" t="str">
        <f>IF(T850&lt;&gt;0,T850&amp;"_"&amp;COUNTIF($T$2:T850,T850),"")</f>
        <v>02CD10F037_3</v>
      </c>
      <c r="B850" s="79" t="s">
        <v>75</v>
      </c>
      <c r="C850" s="75" t="s">
        <v>2915</v>
      </c>
      <c r="D850" s="79" t="s">
        <v>177</v>
      </c>
      <c r="E850" s="75" t="s">
        <v>2474</v>
      </c>
      <c r="F850" s="75" t="s">
        <v>1518</v>
      </c>
      <c r="G850" s="75" t="s">
        <v>2996</v>
      </c>
      <c r="H850" s="75">
        <v>0</v>
      </c>
      <c r="I850" s="75">
        <v>0</v>
      </c>
      <c r="J850" s="75">
        <v>500</v>
      </c>
      <c r="K850" s="75">
        <v>500</v>
      </c>
      <c r="L850" s="75">
        <v>500</v>
      </c>
      <c r="M850" s="75">
        <v>0</v>
      </c>
      <c r="N850" s="75">
        <v>0</v>
      </c>
      <c r="O850" s="75">
        <v>1</v>
      </c>
      <c r="P850" s="75">
        <v>1</v>
      </c>
      <c r="Q850" s="75">
        <v>0</v>
      </c>
      <c r="R850" s="75">
        <v>0</v>
      </c>
      <c r="S850" s="75">
        <v>0</v>
      </c>
      <c r="T850" s="75" t="str">
        <f t="shared" si="12"/>
        <v>02CD10F037</v>
      </c>
    </row>
    <row r="851" spans="1:20" hidden="1">
      <c r="A851" s="75" t="str">
        <f>IF(T851&lt;&gt;0,T851&amp;"_"&amp;COUNTIF($T$2:T851,T851),"")</f>
        <v>02CD10F037_4</v>
      </c>
      <c r="B851" s="79" t="s">
        <v>75</v>
      </c>
      <c r="C851" s="75" t="s">
        <v>2915</v>
      </c>
      <c r="D851" s="79" t="s">
        <v>177</v>
      </c>
      <c r="E851" s="75" t="s">
        <v>2474</v>
      </c>
      <c r="F851" s="75" t="s">
        <v>1520</v>
      </c>
      <c r="G851" s="75" t="s">
        <v>2997</v>
      </c>
      <c r="H851" s="75">
        <v>0</v>
      </c>
      <c r="I851" s="75">
        <v>0</v>
      </c>
      <c r="J851" s="75">
        <v>1</v>
      </c>
      <c r="K851" s="75">
        <v>1</v>
      </c>
      <c r="L851" s="75">
        <v>1</v>
      </c>
      <c r="M851" s="75">
        <v>0</v>
      </c>
      <c r="N851" s="75">
        <v>0</v>
      </c>
      <c r="O851" s="75">
        <v>1</v>
      </c>
      <c r="P851" s="75">
        <v>1</v>
      </c>
      <c r="Q851" s="75">
        <v>0</v>
      </c>
      <c r="R851" s="75">
        <v>0</v>
      </c>
      <c r="S851" s="75">
        <v>0</v>
      </c>
      <c r="T851" s="75" t="str">
        <f t="shared" si="12"/>
        <v>02CD10F037</v>
      </c>
    </row>
    <row r="852" spans="1:20" hidden="1">
      <c r="A852" s="75" t="str">
        <f>IF(T852&lt;&gt;0,T852&amp;"_"&amp;COUNTIF($T$2:T852,T852),"")</f>
        <v>02CD10F037_5</v>
      </c>
      <c r="B852" s="79" t="s">
        <v>75</v>
      </c>
      <c r="C852" s="75" t="s">
        <v>2915</v>
      </c>
      <c r="D852" s="79" t="s">
        <v>177</v>
      </c>
      <c r="E852" s="75" t="s">
        <v>2474</v>
      </c>
      <c r="F852" s="75" t="s">
        <v>1523</v>
      </c>
      <c r="G852" s="75" t="s">
        <v>2998</v>
      </c>
      <c r="H852" s="75">
        <v>0</v>
      </c>
      <c r="I852" s="75">
        <v>0</v>
      </c>
      <c r="J852" s="75">
        <v>120</v>
      </c>
      <c r="K852" s="75">
        <v>120</v>
      </c>
      <c r="L852" s="75">
        <v>120</v>
      </c>
      <c r="M852" s="75">
        <v>0</v>
      </c>
      <c r="N852" s="75">
        <v>0</v>
      </c>
      <c r="O852" s="75">
        <v>1</v>
      </c>
      <c r="P852" s="75">
        <v>1</v>
      </c>
      <c r="Q852" s="75">
        <v>0</v>
      </c>
      <c r="R852" s="75">
        <v>0</v>
      </c>
      <c r="S852" s="75">
        <v>0</v>
      </c>
      <c r="T852" s="75" t="str">
        <f t="shared" si="12"/>
        <v>02CD10F037</v>
      </c>
    </row>
    <row r="853" spans="1:20" hidden="1">
      <c r="A853" s="75" t="str">
        <f>IF(T853&lt;&gt;0,T853&amp;"_"&amp;COUNTIF($T$2:T853,T853),"")</f>
        <v>02CD10F037_6</v>
      </c>
      <c r="B853" s="79" t="s">
        <v>75</v>
      </c>
      <c r="C853" s="75" t="s">
        <v>2915</v>
      </c>
      <c r="D853" s="79" t="s">
        <v>177</v>
      </c>
      <c r="E853" s="75" t="s">
        <v>2474</v>
      </c>
      <c r="F853" s="75" t="s">
        <v>1525</v>
      </c>
      <c r="G853" s="75" t="s">
        <v>2999</v>
      </c>
      <c r="H853" s="75">
        <v>0</v>
      </c>
      <c r="I853" s="75">
        <v>0</v>
      </c>
      <c r="J853" s="75">
        <v>1</v>
      </c>
      <c r="K853" s="75">
        <v>1</v>
      </c>
      <c r="L853" s="75">
        <v>1</v>
      </c>
      <c r="M853" s="75">
        <v>0</v>
      </c>
      <c r="N853" s="75">
        <v>0</v>
      </c>
      <c r="O853" s="75">
        <v>1</v>
      </c>
      <c r="P853" s="75">
        <v>1</v>
      </c>
      <c r="Q853" s="75">
        <v>0</v>
      </c>
      <c r="R853" s="75">
        <v>0</v>
      </c>
      <c r="S853" s="75">
        <v>0</v>
      </c>
      <c r="T853" s="75" t="str">
        <f t="shared" si="12"/>
        <v>02CD10F037</v>
      </c>
    </row>
    <row r="854" spans="1:20" hidden="1">
      <c r="A854" s="75" t="str">
        <f>IF(T854&lt;&gt;0,T854&amp;"_"&amp;COUNTIF($T$2:T854,T854),"")</f>
        <v>02CD10K023_1</v>
      </c>
      <c r="B854" s="79" t="s">
        <v>75</v>
      </c>
      <c r="C854" s="75" t="s">
        <v>2915</v>
      </c>
      <c r="D854" s="79" t="s">
        <v>178</v>
      </c>
      <c r="E854" s="75" t="s">
        <v>474</v>
      </c>
      <c r="F854" s="75" t="s">
        <v>1512</v>
      </c>
      <c r="G854" s="75" t="s">
        <v>3000</v>
      </c>
      <c r="H854" s="75">
        <v>9550</v>
      </c>
      <c r="I854" s="75">
        <v>19100</v>
      </c>
      <c r="J854" s="75">
        <v>28650</v>
      </c>
      <c r="K854" s="75">
        <v>38200</v>
      </c>
      <c r="L854" s="75">
        <v>38200</v>
      </c>
      <c r="M854" s="75">
        <v>0.25</v>
      </c>
      <c r="N854" s="75">
        <v>0.5</v>
      </c>
      <c r="O854" s="75">
        <v>0.75</v>
      </c>
      <c r="P854" s="75">
        <v>1</v>
      </c>
      <c r="Q854" s="75">
        <v>1.0471204188481676E-3</v>
      </c>
      <c r="R854" s="75">
        <v>0.1486910994764398</v>
      </c>
      <c r="S854" s="75">
        <v>0.47691099476439791</v>
      </c>
      <c r="T854" s="75" t="str">
        <f t="shared" si="12"/>
        <v>02CD10K023</v>
      </c>
    </row>
    <row r="855" spans="1:20" hidden="1">
      <c r="A855" s="75" t="str">
        <f>IF(T855&lt;&gt;0,T855&amp;"_"&amp;COUNTIF($T$2:T855,T855),"")</f>
        <v>02CD10K023_2</v>
      </c>
      <c r="B855" s="79" t="s">
        <v>75</v>
      </c>
      <c r="C855" s="75" t="s">
        <v>2915</v>
      </c>
      <c r="D855" s="79" t="s">
        <v>178</v>
      </c>
      <c r="E855" s="75" t="s">
        <v>474</v>
      </c>
      <c r="F855" s="75" t="s">
        <v>1514</v>
      </c>
      <c r="G855" s="75" t="s">
        <v>3001</v>
      </c>
      <c r="H855" s="75">
        <v>0</v>
      </c>
      <c r="I855" s="75">
        <v>1</v>
      </c>
      <c r="J855" s="75">
        <v>0</v>
      </c>
      <c r="K855" s="75">
        <v>1</v>
      </c>
      <c r="L855" s="75">
        <v>2</v>
      </c>
      <c r="M855" s="75">
        <v>0</v>
      </c>
      <c r="N855" s="75">
        <v>0.5</v>
      </c>
      <c r="O855" s="75">
        <v>0</v>
      </c>
      <c r="P855" s="75">
        <v>0.5</v>
      </c>
      <c r="Q855" s="75">
        <v>0.5</v>
      </c>
      <c r="R855" s="75">
        <v>0</v>
      </c>
      <c r="S855" s="75">
        <v>1</v>
      </c>
      <c r="T855" s="75" t="str">
        <f t="shared" si="12"/>
        <v>02CD10K023</v>
      </c>
    </row>
    <row r="856" spans="1:20" hidden="1">
      <c r="A856" s="75" t="str">
        <f>IF(T856&lt;&gt;0,T856&amp;"_"&amp;COUNTIF($T$2:T856,T856),"")</f>
        <v>02CD10K023_3</v>
      </c>
      <c r="B856" s="79" t="s">
        <v>75</v>
      </c>
      <c r="C856" s="75" t="s">
        <v>2915</v>
      </c>
      <c r="D856" s="79" t="s">
        <v>178</v>
      </c>
      <c r="E856" s="75" t="s">
        <v>474</v>
      </c>
      <c r="F856" s="75" t="s">
        <v>1518</v>
      </c>
      <c r="G856" s="75" t="s">
        <v>3002</v>
      </c>
      <c r="H856" s="75">
        <v>1000</v>
      </c>
      <c r="I856" s="75">
        <v>2000</v>
      </c>
      <c r="J856" s="75">
        <v>3000</v>
      </c>
      <c r="K856" s="75">
        <v>4000</v>
      </c>
      <c r="L856" s="75">
        <v>4000</v>
      </c>
      <c r="M856" s="75">
        <v>0.25</v>
      </c>
      <c r="N856" s="75">
        <v>0.5</v>
      </c>
      <c r="O856" s="75">
        <v>0.75</v>
      </c>
      <c r="P856" s="75">
        <v>1</v>
      </c>
      <c r="Q856" s="75">
        <v>0</v>
      </c>
      <c r="R856" s="75">
        <v>3.125E-2</v>
      </c>
      <c r="S856" s="75">
        <v>0.35899999999999999</v>
      </c>
      <c r="T856" s="75" t="str">
        <f t="shared" si="12"/>
        <v>02CD10K023</v>
      </c>
    </row>
    <row r="857" spans="1:20" hidden="1">
      <c r="A857" s="75" t="str">
        <f>IF(T857&lt;&gt;0,T857&amp;"_"&amp;COUNTIF($T$2:T857,T857),"")</f>
        <v>02CD10K023_4</v>
      </c>
      <c r="B857" s="79" t="s">
        <v>75</v>
      </c>
      <c r="C857" s="75" t="s">
        <v>2915</v>
      </c>
      <c r="D857" s="79" t="s">
        <v>178</v>
      </c>
      <c r="E857" s="75" t="s">
        <v>474</v>
      </c>
      <c r="F857" s="75" t="s">
        <v>1520</v>
      </c>
      <c r="G857" s="75" t="s">
        <v>3003</v>
      </c>
      <c r="H857" s="75">
        <v>0</v>
      </c>
      <c r="I857" s="75">
        <v>1</v>
      </c>
      <c r="J857" s="75">
        <v>0</v>
      </c>
      <c r="K857" s="75">
        <v>0</v>
      </c>
      <c r="L857" s="75">
        <v>1</v>
      </c>
      <c r="M857" s="75">
        <v>0</v>
      </c>
      <c r="N857" s="75">
        <v>1</v>
      </c>
      <c r="O857" s="75">
        <v>0</v>
      </c>
      <c r="P857" s="75">
        <v>0</v>
      </c>
      <c r="Q857" s="75">
        <v>1</v>
      </c>
      <c r="R857" s="75">
        <v>0</v>
      </c>
      <c r="S857" s="75">
        <v>1</v>
      </c>
      <c r="T857" s="75" t="str">
        <f t="shared" si="12"/>
        <v>02CD10K023</v>
      </c>
    </row>
    <row r="858" spans="1:20" hidden="1">
      <c r="A858" s="75" t="str">
        <f>IF(T858&lt;&gt;0,T858&amp;"_"&amp;COUNTIF($T$2:T858,T858),"")</f>
        <v>02CD10K023_5</v>
      </c>
      <c r="B858" s="79" t="s">
        <v>75</v>
      </c>
      <c r="C858" s="75" t="s">
        <v>2915</v>
      </c>
      <c r="D858" s="79" t="s">
        <v>178</v>
      </c>
      <c r="E858" s="75" t="s">
        <v>474</v>
      </c>
      <c r="F858" s="75" t="s">
        <v>1523</v>
      </c>
      <c r="G858" s="75" t="s">
        <v>3004</v>
      </c>
      <c r="H858" s="75">
        <v>4</v>
      </c>
      <c r="I858" s="75">
        <v>8</v>
      </c>
      <c r="J858" s="75">
        <v>12</v>
      </c>
      <c r="K858" s="75">
        <v>16</v>
      </c>
      <c r="L858" s="75">
        <v>16</v>
      </c>
      <c r="M858" s="75">
        <v>0.25</v>
      </c>
      <c r="N858" s="75">
        <v>0.5</v>
      </c>
      <c r="O858" s="75">
        <v>0.75</v>
      </c>
      <c r="P858" s="75">
        <v>1</v>
      </c>
      <c r="Q858" s="75">
        <v>0.1875</v>
      </c>
      <c r="R858" s="75">
        <v>0.25</v>
      </c>
      <c r="S858" s="75">
        <v>0.875</v>
      </c>
      <c r="T858" s="75" t="str">
        <f t="shared" si="12"/>
        <v>02CD10K023</v>
      </c>
    </row>
    <row r="859" spans="1:20" hidden="1">
      <c r="A859" s="75" t="str">
        <f>IF(T859&lt;&gt;0,T859&amp;"_"&amp;COUNTIF($T$2:T859,T859),"")</f>
        <v>02CD10K023_6</v>
      </c>
      <c r="B859" s="79" t="s">
        <v>75</v>
      </c>
      <c r="C859" s="75" t="s">
        <v>2915</v>
      </c>
      <c r="D859" s="79" t="s">
        <v>178</v>
      </c>
      <c r="E859" s="75" t="s">
        <v>474</v>
      </c>
      <c r="F859" s="75" t="s">
        <v>1525</v>
      </c>
      <c r="G859" s="75" t="s">
        <v>3005</v>
      </c>
      <c r="H859" s="75">
        <v>3</v>
      </c>
      <c r="I859" s="75">
        <v>6</v>
      </c>
      <c r="J859" s="75">
        <v>8</v>
      </c>
      <c r="K859" s="75">
        <v>10</v>
      </c>
      <c r="L859" s="75">
        <v>10</v>
      </c>
      <c r="M859" s="75">
        <v>0.3</v>
      </c>
      <c r="N859" s="75">
        <v>0.6</v>
      </c>
      <c r="O859" s="75">
        <v>0.8</v>
      </c>
      <c r="P859" s="75">
        <v>1</v>
      </c>
      <c r="Q859" s="75">
        <v>0</v>
      </c>
      <c r="R859" s="75">
        <v>0.6</v>
      </c>
      <c r="S859" s="75">
        <v>1</v>
      </c>
      <c r="T859" s="75" t="str">
        <f t="shared" si="12"/>
        <v>02CD10K023</v>
      </c>
    </row>
    <row r="860" spans="1:20" hidden="1">
      <c r="A860" s="75" t="str">
        <f>IF(T860&lt;&gt;0,T860&amp;"_"&amp;COUNTIF($T$2:T860,T860),"")</f>
        <v>02CD10K023_7</v>
      </c>
      <c r="B860" s="79" t="s">
        <v>75</v>
      </c>
      <c r="C860" s="75" t="s">
        <v>2915</v>
      </c>
      <c r="D860" s="79" t="s">
        <v>178</v>
      </c>
      <c r="E860" s="75" t="s">
        <v>474</v>
      </c>
      <c r="F860" s="75" t="s">
        <v>1526</v>
      </c>
      <c r="G860" s="75" t="s">
        <v>3006</v>
      </c>
      <c r="H860" s="75">
        <v>5750</v>
      </c>
      <c r="I860" s="75">
        <v>11500</v>
      </c>
      <c r="J860" s="75">
        <v>17250</v>
      </c>
      <c r="K860" s="75">
        <v>23000</v>
      </c>
      <c r="L860" s="75">
        <v>23000</v>
      </c>
      <c r="M860" s="75">
        <v>0.25</v>
      </c>
      <c r="N860" s="75">
        <v>0.5</v>
      </c>
      <c r="O860" s="75">
        <v>0.75</v>
      </c>
      <c r="P860" s="75">
        <v>1</v>
      </c>
      <c r="Q860" s="75">
        <v>0</v>
      </c>
      <c r="R860" s="75">
        <v>3.8782608695652171E-2</v>
      </c>
      <c r="S860" s="75">
        <v>0.108</v>
      </c>
      <c r="T860" s="75" t="str">
        <f t="shared" si="12"/>
        <v>02CD10K023</v>
      </c>
    </row>
    <row r="861" spans="1:20" hidden="1">
      <c r="A861" s="75" t="str">
        <f>IF(T861&lt;&gt;0,T861&amp;"_"&amp;COUNTIF($T$2:T861,T861),"")</f>
        <v>02CD10K023_8</v>
      </c>
      <c r="B861" s="79" t="s">
        <v>75</v>
      </c>
      <c r="C861" s="75" t="s">
        <v>2915</v>
      </c>
      <c r="D861" s="79" t="s">
        <v>178</v>
      </c>
      <c r="E861" s="75" t="s">
        <v>474</v>
      </c>
      <c r="F861" s="75" t="s">
        <v>1527</v>
      </c>
      <c r="G861" s="75" t="s">
        <v>3007</v>
      </c>
      <c r="H861" s="75">
        <v>1</v>
      </c>
      <c r="I861" s="75">
        <v>0</v>
      </c>
      <c r="J861" s="75">
        <v>0</v>
      </c>
      <c r="K861" s="75">
        <v>0</v>
      </c>
      <c r="L861" s="75">
        <v>1</v>
      </c>
      <c r="M861" s="75">
        <v>1</v>
      </c>
      <c r="N861" s="75">
        <v>0</v>
      </c>
      <c r="O861" s="75">
        <v>0</v>
      </c>
      <c r="P861" s="75">
        <v>0</v>
      </c>
      <c r="Q861" s="75">
        <v>1</v>
      </c>
      <c r="R861" s="75">
        <v>0</v>
      </c>
      <c r="S861" s="75">
        <v>1</v>
      </c>
      <c r="T861" s="75" t="str">
        <f t="shared" si="12"/>
        <v>02CD10K023</v>
      </c>
    </row>
    <row r="862" spans="1:20" hidden="1">
      <c r="A862" s="75" t="str">
        <f>IF(T862&lt;&gt;0,T862&amp;"_"&amp;COUNTIF($T$2:T862,T862),"")</f>
        <v>02CD10K023_9</v>
      </c>
      <c r="B862" s="79" t="s">
        <v>75</v>
      </c>
      <c r="C862" s="75" t="s">
        <v>2915</v>
      </c>
      <c r="D862" s="79" t="s">
        <v>178</v>
      </c>
      <c r="E862" s="75" t="s">
        <v>474</v>
      </c>
      <c r="F862" s="75" t="s">
        <v>1528</v>
      </c>
      <c r="G862" s="75" t="s">
        <v>3008</v>
      </c>
      <c r="H862" s="75">
        <v>5750</v>
      </c>
      <c r="I862" s="75">
        <v>11500</v>
      </c>
      <c r="J862" s="75">
        <v>17250</v>
      </c>
      <c r="K862" s="75">
        <v>23000</v>
      </c>
      <c r="L862" s="75">
        <v>23000</v>
      </c>
      <c r="M862" s="75">
        <v>0.25</v>
      </c>
      <c r="N862" s="75">
        <v>0.5</v>
      </c>
      <c r="O862" s="75">
        <v>0.75</v>
      </c>
      <c r="P862" s="75">
        <v>1</v>
      </c>
      <c r="Q862" s="75">
        <v>0</v>
      </c>
      <c r="R862" s="75">
        <v>1.2391304347826086E-2</v>
      </c>
      <c r="S862" s="75">
        <v>4.8043478260869563E-2</v>
      </c>
      <c r="T862" s="75" t="str">
        <f t="shared" si="12"/>
        <v>02CD10K023</v>
      </c>
    </row>
    <row r="863" spans="1:20" hidden="1">
      <c r="A863" s="75" t="str">
        <f>IF(T863&lt;&gt;0,T863&amp;"_"&amp;COUNTIF($T$2:T863,T863),"")</f>
        <v>02CD10K023_10</v>
      </c>
      <c r="B863" s="79" t="s">
        <v>75</v>
      </c>
      <c r="C863" s="75" t="s">
        <v>2915</v>
      </c>
      <c r="D863" s="79" t="s">
        <v>178</v>
      </c>
      <c r="E863" s="75" t="s">
        <v>474</v>
      </c>
      <c r="F863" s="75" t="s">
        <v>1529</v>
      </c>
      <c r="G863" s="75" t="s">
        <v>3009</v>
      </c>
      <c r="H863" s="75">
        <v>1</v>
      </c>
      <c r="I863" s="75">
        <v>0</v>
      </c>
      <c r="J863" s="75">
        <v>0</v>
      </c>
      <c r="K863" s="75">
        <v>0</v>
      </c>
      <c r="L863" s="75">
        <v>1</v>
      </c>
      <c r="M863" s="75">
        <v>1</v>
      </c>
      <c r="N863" s="75">
        <v>0</v>
      </c>
      <c r="O863" s="75">
        <v>0</v>
      </c>
      <c r="P863" s="75">
        <v>0</v>
      </c>
      <c r="Q863" s="75">
        <v>0</v>
      </c>
      <c r="R863" s="75">
        <v>0</v>
      </c>
      <c r="S863" s="75">
        <v>2</v>
      </c>
      <c r="T863" s="75" t="str">
        <f t="shared" si="12"/>
        <v>02CD10K023</v>
      </c>
    </row>
    <row r="864" spans="1:20" hidden="1">
      <c r="A864" s="75" t="str">
        <f>IF(T864&lt;&gt;0,T864&amp;"_"&amp;COUNTIF($T$2:T864,T864),"")</f>
        <v>02CD10N001_1</v>
      </c>
      <c r="B864" s="79" t="s">
        <v>75</v>
      </c>
      <c r="C864" s="75" t="s">
        <v>2915</v>
      </c>
      <c r="D864" s="79" t="s">
        <v>162</v>
      </c>
      <c r="E864" s="75" t="s">
        <v>2450</v>
      </c>
      <c r="F864" s="75" t="s">
        <v>1512</v>
      </c>
      <c r="G864" s="75" t="s">
        <v>3010</v>
      </c>
      <c r="H864" s="75">
        <v>200</v>
      </c>
      <c r="I864" s="75">
        <v>400</v>
      </c>
      <c r="J864" s="75">
        <v>600</v>
      </c>
      <c r="K864" s="75">
        <v>800</v>
      </c>
      <c r="L864" s="75">
        <v>800</v>
      </c>
      <c r="M864" s="75">
        <v>0.25</v>
      </c>
      <c r="N864" s="75">
        <v>0.5</v>
      </c>
      <c r="O864" s="75">
        <v>0.75</v>
      </c>
      <c r="P864" s="75">
        <v>1</v>
      </c>
      <c r="Q864" s="75">
        <v>0.17249999999999999</v>
      </c>
      <c r="R864" s="75">
        <v>1.2849999999999999</v>
      </c>
      <c r="S864" s="75">
        <v>2.4925000000000002</v>
      </c>
      <c r="T864" s="75" t="str">
        <f t="shared" si="12"/>
        <v>02CD10N001</v>
      </c>
    </row>
    <row r="865" spans="1:20" hidden="1">
      <c r="A865" s="75" t="str">
        <f>IF(T865&lt;&gt;0,T865&amp;"_"&amp;COUNTIF($T$2:T865,T865),"")</f>
        <v>02CD10N001_2</v>
      </c>
      <c r="B865" s="79" t="s">
        <v>75</v>
      </c>
      <c r="C865" s="75" t="s">
        <v>2915</v>
      </c>
      <c r="D865" s="79" t="s">
        <v>162</v>
      </c>
      <c r="E865" s="75" t="s">
        <v>2450</v>
      </c>
      <c r="F865" s="75" t="s">
        <v>1514</v>
      </c>
      <c r="G865" s="75" t="s">
        <v>3011</v>
      </c>
      <c r="H865" s="75">
        <v>0</v>
      </c>
      <c r="I865" s="75">
        <v>1</v>
      </c>
      <c r="J865" s="75">
        <v>0</v>
      </c>
      <c r="K865" s="75">
        <v>1</v>
      </c>
      <c r="L865" s="75">
        <v>2</v>
      </c>
      <c r="M865" s="75">
        <v>0</v>
      </c>
      <c r="N865" s="75">
        <v>0.5</v>
      </c>
      <c r="O865" s="75">
        <v>0</v>
      </c>
      <c r="P865" s="75">
        <v>0.5</v>
      </c>
      <c r="Q865" s="75">
        <v>0</v>
      </c>
      <c r="R865" s="75">
        <v>1</v>
      </c>
      <c r="S865" s="75">
        <v>0</v>
      </c>
      <c r="T865" s="75" t="str">
        <f t="shared" si="12"/>
        <v>02CD10N001</v>
      </c>
    </row>
    <row r="866" spans="1:20" hidden="1">
      <c r="A866" s="75" t="str">
        <f>IF(T866&lt;&gt;0,T866&amp;"_"&amp;COUNTIF($T$2:T866,T866),"")</f>
        <v>02CD10N001_3</v>
      </c>
      <c r="B866" s="79" t="s">
        <v>75</v>
      </c>
      <c r="C866" s="75" t="s">
        <v>2915</v>
      </c>
      <c r="D866" s="79" t="s">
        <v>162</v>
      </c>
      <c r="E866" s="75" t="s">
        <v>2450</v>
      </c>
      <c r="F866" s="75" t="s">
        <v>1516</v>
      </c>
      <c r="G866" s="75" t="s">
        <v>3012</v>
      </c>
      <c r="H866" s="75">
        <v>200</v>
      </c>
      <c r="I866" s="75">
        <v>400</v>
      </c>
      <c r="J866" s="75">
        <v>600</v>
      </c>
      <c r="K866" s="75">
        <v>800</v>
      </c>
      <c r="L866" s="75">
        <v>800</v>
      </c>
      <c r="M866" s="75">
        <v>0.25</v>
      </c>
      <c r="N866" s="75">
        <v>0.5</v>
      </c>
      <c r="O866" s="75">
        <v>0.75</v>
      </c>
      <c r="P866" s="75">
        <v>1</v>
      </c>
      <c r="Q866" s="75">
        <v>0.14000000000000001</v>
      </c>
      <c r="R866" s="75">
        <v>0.55874999999999997</v>
      </c>
      <c r="S866" s="75">
        <v>0.81874999999999998</v>
      </c>
      <c r="T866" s="75" t="str">
        <f t="shared" si="12"/>
        <v>02CD10N001</v>
      </c>
    </row>
    <row r="867" spans="1:20" hidden="1">
      <c r="A867" s="75" t="str">
        <f>IF(T867&lt;&gt;0,T867&amp;"_"&amp;COUNTIF($T$2:T867,T867),"")</f>
        <v>02CD10N001_4</v>
      </c>
      <c r="B867" s="79" t="s">
        <v>75</v>
      </c>
      <c r="C867" s="75" t="s">
        <v>2915</v>
      </c>
      <c r="D867" s="79" t="s">
        <v>162</v>
      </c>
      <c r="E867" s="75" t="s">
        <v>2450</v>
      </c>
      <c r="F867" s="75" t="s">
        <v>1518</v>
      </c>
      <c r="G867" s="75" t="s">
        <v>3013</v>
      </c>
      <c r="H867" s="75">
        <v>1</v>
      </c>
      <c r="I867" s="75">
        <v>2</v>
      </c>
      <c r="J867" s="75">
        <v>4</v>
      </c>
      <c r="K867" s="75">
        <v>5</v>
      </c>
      <c r="L867" s="75">
        <v>5</v>
      </c>
      <c r="M867" s="75">
        <v>0.2</v>
      </c>
      <c r="N867" s="75">
        <v>0.4</v>
      </c>
      <c r="O867" s="75">
        <v>0.8</v>
      </c>
      <c r="P867" s="75">
        <v>1</v>
      </c>
      <c r="Q867" s="75">
        <v>0</v>
      </c>
      <c r="R867" s="75">
        <v>0</v>
      </c>
      <c r="S867" s="75">
        <v>1.4</v>
      </c>
      <c r="T867" s="75" t="str">
        <f t="shared" si="12"/>
        <v>02CD10N001</v>
      </c>
    </row>
    <row r="868" spans="1:20" hidden="1">
      <c r="A868" s="75" t="str">
        <f>IF(T868&lt;&gt;0,T868&amp;"_"&amp;COUNTIF($T$2:T868,T868),"")</f>
        <v>02CD10N001_5</v>
      </c>
      <c r="B868" s="79" t="s">
        <v>75</v>
      </c>
      <c r="C868" s="75" t="s">
        <v>2915</v>
      </c>
      <c r="D868" s="79" t="s">
        <v>162</v>
      </c>
      <c r="E868" s="75" t="s">
        <v>2450</v>
      </c>
      <c r="F868" s="75" t="s">
        <v>1520</v>
      </c>
      <c r="G868" s="75" t="s">
        <v>3014</v>
      </c>
      <c r="H868" s="75">
        <v>1</v>
      </c>
      <c r="I868" s="75">
        <v>2</v>
      </c>
      <c r="J868" s="75">
        <v>4</v>
      </c>
      <c r="K868" s="75">
        <v>5</v>
      </c>
      <c r="L868" s="75">
        <v>5</v>
      </c>
      <c r="M868" s="75">
        <v>0.2</v>
      </c>
      <c r="N868" s="75">
        <v>0.4</v>
      </c>
      <c r="O868" s="75">
        <v>0.8</v>
      </c>
      <c r="P868" s="75">
        <v>1</v>
      </c>
      <c r="Q868" s="75">
        <v>0</v>
      </c>
      <c r="R868" s="75">
        <v>0</v>
      </c>
      <c r="S868" s="75">
        <v>1</v>
      </c>
      <c r="T868" s="75" t="str">
        <f t="shared" si="12"/>
        <v>02CD10N001</v>
      </c>
    </row>
    <row r="869" spans="1:20" hidden="1">
      <c r="A869" s="75" t="str">
        <f>IF(T869&lt;&gt;0,T869&amp;"_"&amp;COUNTIF($T$2:T869,T869),"")</f>
        <v>02CD10N001_6</v>
      </c>
      <c r="B869" s="79" t="s">
        <v>75</v>
      </c>
      <c r="C869" s="75" t="s">
        <v>2915</v>
      </c>
      <c r="D869" s="79" t="s">
        <v>162</v>
      </c>
      <c r="E869" s="75" t="s">
        <v>2450</v>
      </c>
      <c r="F869" s="75" t="s">
        <v>1540</v>
      </c>
      <c r="G869" s="75" t="s">
        <v>3015</v>
      </c>
      <c r="H869" s="75">
        <v>2</v>
      </c>
      <c r="I869" s="75">
        <v>4</v>
      </c>
      <c r="J869" s="75">
        <v>6</v>
      </c>
      <c r="K869" s="75">
        <v>8</v>
      </c>
      <c r="L869" s="75">
        <v>8</v>
      </c>
      <c r="M869" s="75">
        <v>0.25</v>
      </c>
      <c r="N869" s="75">
        <v>0.5</v>
      </c>
      <c r="O869" s="75">
        <v>0.75</v>
      </c>
      <c r="P869" s="75">
        <v>1</v>
      </c>
      <c r="Q869" s="75">
        <v>0</v>
      </c>
      <c r="R869" s="75">
        <v>0</v>
      </c>
      <c r="S869" s="75">
        <v>0.375</v>
      </c>
      <c r="T869" s="75" t="str">
        <f t="shared" si="12"/>
        <v>02CD10N001</v>
      </c>
    </row>
    <row r="870" spans="1:20" hidden="1">
      <c r="A870" s="75" t="str">
        <f>IF(T870&lt;&gt;0,T870&amp;"_"&amp;COUNTIF($T$2:T870,T870),"")</f>
        <v>02CD10N001_7</v>
      </c>
      <c r="B870" s="79" t="s">
        <v>75</v>
      </c>
      <c r="C870" s="75" t="s">
        <v>2915</v>
      </c>
      <c r="D870" s="79" t="s">
        <v>162</v>
      </c>
      <c r="E870" s="75" t="s">
        <v>2450</v>
      </c>
      <c r="F870" s="75" t="s">
        <v>1541</v>
      </c>
      <c r="G870" s="75" t="s">
        <v>3016</v>
      </c>
      <c r="H870" s="75">
        <v>2</v>
      </c>
      <c r="I870" s="75">
        <v>4</v>
      </c>
      <c r="J870" s="75">
        <v>6</v>
      </c>
      <c r="K870" s="75">
        <v>8</v>
      </c>
      <c r="L870" s="75">
        <v>8</v>
      </c>
      <c r="M870" s="75">
        <v>0.25</v>
      </c>
      <c r="N870" s="75">
        <v>0.5</v>
      </c>
      <c r="O870" s="75">
        <v>0.75</v>
      </c>
      <c r="P870" s="75">
        <v>1</v>
      </c>
      <c r="Q870" s="75">
        <v>0</v>
      </c>
      <c r="R870" s="75">
        <v>0</v>
      </c>
      <c r="S870" s="75">
        <v>0</v>
      </c>
      <c r="T870" s="75" t="str">
        <f t="shared" si="12"/>
        <v>02CD10N001</v>
      </c>
    </row>
    <row r="871" spans="1:20" hidden="1">
      <c r="A871" s="75" t="str">
        <f>IF(T871&lt;&gt;0,T871&amp;"_"&amp;COUNTIF($T$2:T871,T871),"")</f>
        <v>02CD10N001_8</v>
      </c>
      <c r="B871" s="79" t="s">
        <v>75</v>
      </c>
      <c r="C871" s="75" t="s">
        <v>2915</v>
      </c>
      <c r="D871" s="79" t="s">
        <v>162</v>
      </c>
      <c r="E871" s="75" t="s">
        <v>2450</v>
      </c>
      <c r="F871" s="75" t="s">
        <v>1965</v>
      </c>
      <c r="G871" s="75" t="s">
        <v>3017</v>
      </c>
      <c r="H871" s="75">
        <v>2</v>
      </c>
      <c r="I871" s="75">
        <v>4</v>
      </c>
      <c r="J871" s="75">
        <v>6</v>
      </c>
      <c r="K871" s="75">
        <v>8</v>
      </c>
      <c r="L871" s="75">
        <v>8</v>
      </c>
      <c r="M871" s="75">
        <v>0.25</v>
      </c>
      <c r="N871" s="75">
        <v>0.5</v>
      </c>
      <c r="O871" s="75">
        <v>0.75</v>
      </c>
      <c r="P871" s="75">
        <v>1</v>
      </c>
      <c r="Q871" s="75">
        <v>0.5</v>
      </c>
      <c r="R871" s="75">
        <v>0</v>
      </c>
      <c r="S871" s="75">
        <v>0</v>
      </c>
      <c r="T871" s="75" t="str">
        <f t="shared" si="12"/>
        <v>02CD10N001</v>
      </c>
    </row>
    <row r="872" spans="1:20" hidden="1">
      <c r="A872" s="75" t="str">
        <f>IF(T872&lt;&gt;0,T872&amp;"_"&amp;COUNTIF($T$2:T872,T872),"")</f>
        <v>02CD10N001_9</v>
      </c>
      <c r="B872" s="79" t="s">
        <v>75</v>
      </c>
      <c r="C872" s="75" t="s">
        <v>2915</v>
      </c>
      <c r="D872" s="79" t="s">
        <v>162</v>
      </c>
      <c r="E872" s="75" t="s">
        <v>2450</v>
      </c>
      <c r="F872" s="75" t="s">
        <v>1523</v>
      </c>
      <c r="G872" s="75" t="s">
        <v>3018</v>
      </c>
      <c r="H872" s="75">
        <v>50</v>
      </c>
      <c r="I872" s="75">
        <v>100</v>
      </c>
      <c r="J872" s="75">
        <v>150</v>
      </c>
      <c r="K872" s="75">
        <v>200</v>
      </c>
      <c r="L872" s="75">
        <v>200</v>
      </c>
      <c r="M872" s="75">
        <v>0.25</v>
      </c>
      <c r="N872" s="75">
        <v>0.5</v>
      </c>
      <c r="O872" s="75">
        <v>0.75</v>
      </c>
      <c r="P872" s="75">
        <v>1</v>
      </c>
      <c r="Q872" s="75">
        <v>0</v>
      </c>
      <c r="R872" s="75">
        <v>0.54500000000000004</v>
      </c>
      <c r="S872" s="75">
        <v>0.89</v>
      </c>
      <c r="T872" s="75" t="str">
        <f t="shared" si="12"/>
        <v>02CD10N001</v>
      </c>
    </row>
    <row r="873" spans="1:20" hidden="1">
      <c r="A873" s="75" t="str">
        <f>IF(T873&lt;&gt;0,T873&amp;"_"&amp;COUNTIF($T$2:T873,T873),"")</f>
        <v>02CD10N001_10</v>
      </c>
      <c r="B873" s="79" t="s">
        <v>75</v>
      </c>
      <c r="C873" s="75" t="s">
        <v>2915</v>
      </c>
      <c r="D873" s="79" t="s">
        <v>162</v>
      </c>
      <c r="E873" s="75" t="s">
        <v>2450</v>
      </c>
      <c r="F873" s="75" t="s">
        <v>1525</v>
      </c>
      <c r="G873" s="75" t="s">
        <v>3019</v>
      </c>
      <c r="H873" s="75">
        <v>50</v>
      </c>
      <c r="I873" s="75">
        <v>100</v>
      </c>
      <c r="J873" s="75">
        <v>150</v>
      </c>
      <c r="K873" s="75">
        <v>200</v>
      </c>
      <c r="L873" s="75">
        <v>200</v>
      </c>
      <c r="M873" s="75">
        <v>0.25</v>
      </c>
      <c r="N873" s="75">
        <v>0.5</v>
      </c>
      <c r="O873" s="75">
        <v>0.75</v>
      </c>
      <c r="P873" s="75">
        <v>1</v>
      </c>
      <c r="Q873" s="75">
        <v>0</v>
      </c>
      <c r="R873" s="75">
        <v>0.54500000000000004</v>
      </c>
      <c r="S873" s="75">
        <v>0.89</v>
      </c>
      <c r="T873" s="75" t="str">
        <f t="shared" si="12"/>
        <v>02CD10N001</v>
      </c>
    </row>
    <row r="874" spans="1:20" hidden="1">
      <c r="A874" s="75" t="str">
        <f>IF(T874&lt;&gt;0,T874&amp;"_"&amp;COUNTIF($T$2:T874,T874),"")</f>
        <v>02CD10N001_11</v>
      </c>
      <c r="B874" s="79" t="s">
        <v>75</v>
      </c>
      <c r="C874" s="75" t="s">
        <v>2915</v>
      </c>
      <c r="D874" s="79" t="s">
        <v>162</v>
      </c>
      <c r="E874" s="75" t="s">
        <v>2450</v>
      </c>
      <c r="F874" s="75" t="s">
        <v>1590</v>
      </c>
      <c r="G874" s="75" t="s">
        <v>3020</v>
      </c>
      <c r="H874" s="75">
        <v>50</v>
      </c>
      <c r="I874" s="75">
        <v>100</v>
      </c>
      <c r="J874" s="75">
        <v>150</v>
      </c>
      <c r="K874" s="75">
        <v>200</v>
      </c>
      <c r="L874" s="75">
        <v>200</v>
      </c>
      <c r="M874" s="75">
        <v>0.25</v>
      </c>
      <c r="N874" s="75">
        <v>0.5</v>
      </c>
      <c r="O874" s="75">
        <v>0.75</v>
      </c>
      <c r="P874" s="75">
        <v>1</v>
      </c>
      <c r="Q874" s="75">
        <v>0.71499999999999997</v>
      </c>
      <c r="R874" s="75">
        <v>0.54500000000000004</v>
      </c>
      <c r="S874" s="75">
        <v>0.89</v>
      </c>
      <c r="T874" s="75" t="str">
        <f t="shared" si="12"/>
        <v>02CD10N001</v>
      </c>
    </row>
    <row r="875" spans="1:20" hidden="1">
      <c r="A875" s="75" t="str">
        <f>IF(T875&lt;&gt;0,T875&amp;"_"&amp;COUNTIF($T$2:T875,T875),"")</f>
        <v>02CD10N001_12</v>
      </c>
      <c r="B875" s="79" t="s">
        <v>75</v>
      </c>
      <c r="C875" s="75" t="s">
        <v>2915</v>
      </c>
      <c r="D875" s="79" t="s">
        <v>162</v>
      </c>
      <c r="E875" s="75" t="s">
        <v>2450</v>
      </c>
      <c r="F875" s="75" t="s">
        <v>1526</v>
      </c>
      <c r="G875" s="75" t="s">
        <v>3021</v>
      </c>
      <c r="H875" s="75">
        <v>10</v>
      </c>
      <c r="I875" s="75">
        <v>20</v>
      </c>
      <c r="J875" s="75">
        <v>30</v>
      </c>
      <c r="K875" s="75">
        <v>40</v>
      </c>
      <c r="L875" s="75">
        <v>40</v>
      </c>
      <c r="M875" s="75">
        <v>0.25</v>
      </c>
      <c r="N875" s="75">
        <v>0.5</v>
      </c>
      <c r="O875" s="75">
        <v>0.75</v>
      </c>
      <c r="P875" s="75">
        <v>1</v>
      </c>
      <c r="Q875" s="75">
        <v>0.2</v>
      </c>
      <c r="R875" s="75">
        <v>2.7250000000000001</v>
      </c>
      <c r="S875" s="75">
        <v>1.425</v>
      </c>
      <c r="T875" s="75" t="str">
        <f t="shared" si="12"/>
        <v>02CD10N001</v>
      </c>
    </row>
    <row r="876" spans="1:20" hidden="1">
      <c r="A876" s="75" t="str">
        <f>IF(T876&lt;&gt;0,T876&amp;"_"&amp;COUNTIF($T$2:T876,T876),"")</f>
        <v>02CD10N001_13</v>
      </c>
      <c r="B876" s="79" t="s">
        <v>75</v>
      </c>
      <c r="C876" s="75" t="s">
        <v>2915</v>
      </c>
      <c r="D876" s="79" t="s">
        <v>162</v>
      </c>
      <c r="E876" s="75" t="s">
        <v>2450</v>
      </c>
      <c r="F876" s="75" t="s">
        <v>1527</v>
      </c>
      <c r="G876" s="75" t="s">
        <v>3022</v>
      </c>
      <c r="H876" s="75">
        <v>10</v>
      </c>
      <c r="I876" s="75">
        <v>20</v>
      </c>
      <c r="J876" s="75">
        <v>30</v>
      </c>
      <c r="K876" s="75">
        <v>40</v>
      </c>
      <c r="L876" s="75">
        <v>40</v>
      </c>
      <c r="M876" s="75">
        <v>0.25</v>
      </c>
      <c r="N876" s="75">
        <v>0.5</v>
      </c>
      <c r="O876" s="75">
        <v>0.75</v>
      </c>
      <c r="P876" s="75">
        <v>1</v>
      </c>
      <c r="Q876" s="75">
        <v>0.05</v>
      </c>
      <c r="R876" s="75">
        <v>2.4500000000000002</v>
      </c>
      <c r="S876" s="75">
        <v>1.05</v>
      </c>
      <c r="T876" s="75" t="str">
        <f t="shared" si="12"/>
        <v>02CD10N001</v>
      </c>
    </row>
    <row r="877" spans="1:20" hidden="1">
      <c r="A877" s="75" t="str">
        <f>IF(T877&lt;&gt;0,T877&amp;"_"&amp;COUNTIF($T$2:T877,T877),"")</f>
        <v>02CD10N001_14</v>
      </c>
      <c r="B877" s="79" t="s">
        <v>75</v>
      </c>
      <c r="C877" s="75" t="s">
        <v>2915</v>
      </c>
      <c r="D877" s="79" t="s">
        <v>162</v>
      </c>
      <c r="E877" s="75" t="s">
        <v>2450</v>
      </c>
      <c r="F877" s="75" t="s">
        <v>1551</v>
      </c>
      <c r="G877" s="75" t="s">
        <v>3023</v>
      </c>
      <c r="H877" s="75">
        <v>9</v>
      </c>
      <c r="I877" s="75">
        <v>18</v>
      </c>
      <c r="J877" s="75">
        <v>27</v>
      </c>
      <c r="K877" s="75">
        <v>36</v>
      </c>
      <c r="L877" s="75">
        <v>36</v>
      </c>
      <c r="M877" s="75">
        <v>0.25</v>
      </c>
      <c r="N877" s="75">
        <v>0.5</v>
      </c>
      <c r="O877" s="75">
        <v>0.75</v>
      </c>
      <c r="P877" s="75">
        <v>1</v>
      </c>
      <c r="Q877" s="75">
        <v>0</v>
      </c>
      <c r="R877" s="75">
        <v>0</v>
      </c>
      <c r="S877" s="75">
        <v>0</v>
      </c>
      <c r="T877" s="75" t="str">
        <f t="shared" si="12"/>
        <v>02CD10N001</v>
      </c>
    </row>
    <row r="878" spans="1:20" hidden="1">
      <c r="A878" s="75" t="str">
        <f>IF(T878&lt;&gt;0,T878&amp;"_"&amp;COUNTIF($T$2:T878,T878),"")</f>
        <v>02CD10N001_15</v>
      </c>
      <c r="B878" s="79" t="s">
        <v>75</v>
      </c>
      <c r="C878" s="75" t="s">
        <v>2915</v>
      </c>
      <c r="D878" s="79" t="s">
        <v>162</v>
      </c>
      <c r="E878" s="75" t="s">
        <v>2450</v>
      </c>
      <c r="F878" s="75" t="s">
        <v>1553</v>
      </c>
      <c r="G878" s="75" t="s">
        <v>3024</v>
      </c>
      <c r="H878" s="75">
        <v>9</v>
      </c>
      <c r="I878" s="75">
        <v>18</v>
      </c>
      <c r="J878" s="75">
        <v>27</v>
      </c>
      <c r="K878" s="75">
        <v>36</v>
      </c>
      <c r="L878" s="75">
        <v>36</v>
      </c>
      <c r="M878" s="75">
        <v>0.25</v>
      </c>
      <c r="N878" s="75">
        <v>0.5</v>
      </c>
      <c r="O878" s="75">
        <v>0.75</v>
      </c>
      <c r="P878" s="75">
        <v>1</v>
      </c>
      <c r="Q878" s="75">
        <v>5.5555555555555552E-2</v>
      </c>
      <c r="R878" s="75">
        <v>2.7222222222222223</v>
      </c>
      <c r="S878" s="75">
        <v>1.4166666666666667</v>
      </c>
      <c r="T878" s="75" t="str">
        <f t="shared" si="12"/>
        <v>02CD10N001</v>
      </c>
    </row>
    <row r="879" spans="1:20" hidden="1">
      <c r="A879" s="75" t="str">
        <f>IF(T879&lt;&gt;0,T879&amp;"_"&amp;COUNTIF($T$2:T879,T879),"")</f>
        <v>02CD10N001_16</v>
      </c>
      <c r="B879" s="79" t="s">
        <v>75</v>
      </c>
      <c r="C879" s="75" t="s">
        <v>2915</v>
      </c>
      <c r="D879" s="79" t="s">
        <v>162</v>
      </c>
      <c r="E879" s="75" t="s">
        <v>2450</v>
      </c>
      <c r="F879" s="75" t="s">
        <v>1555</v>
      </c>
      <c r="G879" s="75" t="s">
        <v>3025</v>
      </c>
      <c r="H879" s="75">
        <v>9</v>
      </c>
      <c r="I879" s="75">
        <v>18</v>
      </c>
      <c r="J879" s="75">
        <v>27</v>
      </c>
      <c r="K879" s="75">
        <v>36</v>
      </c>
      <c r="L879" s="75">
        <v>36</v>
      </c>
      <c r="M879" s="75">
        <v>0.25</v>
      </c>
      <c r="N879" s="75">
        <v>0.5</v>
      </c>
      <c r="O879" s="75">
        <v>0.75</v>
      </c>
      <c r="P879" s="75">
        <v>1</v>
      </c>
      <c r="Q879" s="75">
        <v>0.1388888888888889</v>
      </c>
      <c r="R879" s="75">
        <v>0</v>
      </c>
      <c r="S879" s="75">
        <v>0</v>
      </c>
      <c r="T879" s="75" t="str">
        <f t="shared" si="12"/>
        <v>02CD10N001</v>
      </c>
    </row>
    <row r="880" spans="1:20" hidden="1">
      <c r="A880" s="75" t="str">
        <f>IF(T880&lt;&gt;0,T880&amp;"_"&amp;COUNTIF($T$2:T880,T880),"")</f>
        <v>02CD10R002_1</v>
      </c>
      <c r="B880" s="79" t="s">
        <v>75</v>
      </c>
      <c r="C880" s="75" t="s">
        <v>2915</v>
      </c>
      <c r="D880" s="79" t="s">
        <v>179</v>
      </c>
      <c r="E880" s="75" t="s">
        <v>482</v>
      </c>
      <c r="F880" s="75" t="s">
        <v>1512</v>
      </c>
      <c r="G880" s="75" t="s">
        <v>1681</v>
      </c>
      <c r="H880" s="75">
        <v>0</v>
      </c>
      <c r="I880" s="75">
        <v>0</v>
      </c>
      <c r="J880" s="75">
        <v>52</v>
      </c>
      <c r="K880" s="75">
        <v>0</v>
      </c>
      <c r="L880" s="75">
        <v>52</v>
      </c>
      <c r="M880" s="75">
        <v>0</v>
      </c>
      <c r="N880" s="75">
        <v>0</v>
      </c>
      <c r="O880" s="75">
        <v>1</v>
      </c>
      <c r="P880" s="75">
        <v>0</v>
      </c>
      <c r="Q880" s="75">
        <v>0</v>
      </c>
      <c r="R880" s="75">
        <v>0</v>
      </c>
      <c r="S880" s="75">
        <v>0</v>
      </c>
      <c r="T880" s="75" t="str">
        <f t="shared" si="12"/>
        <v>02CD10R002</v>
      </c>
    </row>
    <row r="881" spans="1:20" hidden="1">
      <c r="A881" s="75" t="str">
        <f>IF(T881&lt;&gt;0,T881&amp;"_"&amp;COUNTIF($T$2:T881,T881),"")</f>
        <v>02CD10R002_2</v>
      </c>
      <c r="B881" s="79" t="s">
        <v>75</v>
      </c>
      <c r="C881" s="75" t="s">
        <v>2915</v>
      </c>
      <c r="D881" s="79" t="s">
        <v>179</v>
      </c>
      <c r="E881" s="75" t="s">
        <v>482</v>
      </c>
      <c r="F881" s="75" t="s">
        <v>1514</v>
      </c>
      <c r="G881" s="75" t="s">
        <v>1682</v>
      </c>
      <c r="H881" s="75">
        <v>0</v>
      </c>
      <c r="I881" s="75">
        <v>0</v>
      </c>
      <c r="J881" s="75">
        <v>52</v>
      </c>
      <c r="K881" s="75">
        <v>0</v>
      </c>
      <c r="L881" s="75">
        <v>52</v>
      </c>
      <c r="M881" s="75">
        <v>0</v>
      </c>
      <c r="N881" s="75">
        <v>0</v>
      </c>
      <c r="O881" s="75">
        <v>1</v>
      </c>
      <c r="P881" s="75">
        <v>0</v>
      </c>
      <c r="Q881" s="75">
        <v>0</v>
      </c>
      <c r="R881" s="75">
        <v>0</v>
      </c>
      <c r="S881" s="75">
        <v>0.61538461538461542</v>
      </c>
      <c r="T881" s="75" t="str">
        <f t="shared" si="12"/>
        <v>02CD10R002</v>
      </c>
    </row>
    <row r="882" spans="1:20" hidden="1">
      <c r="A882" s="75" t="str">
        <f>IF(T882&lt;&gt;0,T882&amp;"_"&amp;COUNTIF($T$2:T882,T882),"")</f>
        <v>02CD10R002_3</v>
      </c>
      <c r="B882" s="79" t="s">
        <v>75</v>
      </c>
      <c r="C882" s="75" t="s">
        <v>2915</v>
      </c>
      <c r="D882" s="79" t="s">
        <v>179</v>
      </c>
      <c r="E882" s="75" t="s">
        <v>482</v>
      </c>
      <c r="F882" s="75" t="s">
        <v>1518</v>
      </c>
      <c r="G882" s="75" t="s">
        <v>1683</v>
      </c>
      <c r="H882" s="75">
        <v>0</v>
      </c>
      <c r="I882" s="75">
        <v>0</v>
      </c>
      <c r="J882" s="75">
        <v>83</v>
      </c>
      <c r="K882" s="75">
        <v>166</v>
      </c>
      <c r="L882" s="75">
        <v>166</v>
      </c>
      <c r="M882" s="75">
        <v>0</v>
      </c>
      <c r="N882" s="75">
        <v>0</v>
      </c>
      <c r="O882" s="75">
        <v>0.5</v>
      </c>
      <c r="P882" s="75">
        <v>1</v>
      </c>
      <c r="Q882" s="75">
        <v>0</v>
      </c>
      <c r="R882" s="75">
        <v>0</v>
      </c>
      <c r="S882" s="75">
        <v>0.31325301204819278</v>
      </c>
      <c r="T882" s="75" t="str">
        <f t="shared" si="12"/>
        <v>02CD10R002</v>
      </c>
    </row>
    <row r="883" spans="1:20" hidden="1">
      <c r="A883" s="75" t="str">
        <f>IF(T883&lt;&gt;0,T883&amp;"_"&amp;COUNTIF($T$2:T883,T883),"")</f>
        <v>02CD10R002_4</v>
      </c>
      <c r="B883" s="79" t="s">
        <v>75</v>
      </c>
      <c r="C883" s="75" t="s">
        <v>2915</v>
      </c>
      <c r="D883" s="79" t="s">
        <v>179</v>
      </c>
      <c r="E883" s="75" t="s">
        <v>482</v>
      </c>
      <c r="F883" s="75" t="s">
        <v>1520</v>
      </c>
      <c r="G883" s="75" t="s">
        <v>1599</v>
      </c>
      <c r="H883" s="75">
        <v>0</v>
      </c>
      <c r="I883" s="75">
        <v>0</v>
      </c>
      <c r="J883" s="75">
        <v>83</v>
      </c>
      <c r="K883" s="75">
        <v>166</v>
      </c>
      <c r="L883" s="75">
        <v>166</v>
      </c>
      <c r="M883" s="75">
        <v>0</v>
      </c>
      <c r="N883" s="75">
        <v>0</v>
      </c>
      <c r="O883" s="75">
        <v>0.5</v>
      </c>
      <c r="P883" s="75">
        <v>1</v>
      </c>
      <c r="Q883" s="75">
        <v>0</v>
      </c>
      <c r="R883" s="75">
        <v>0</v>
      </c>
      <c r="S883" s="75">
        <v>0</v>
      </c>
      <c r="T883" s="75" t="str">
        <f t="shared" si="12"/>
        <v>02CD10R002</v>
      </c>
    </row>
    <row r="884" spans="1:20" hidden="1">
      <c r="A884" s="75" t="str">
        <f>IF(T884&lt;&gt;0,T884&amp;"_"&amp;COUNTIF($T$2:T884,T884),"")</f>
        <v>02CD10S229_1</v>
      </c>
      <c r="B884" s="79" t="s">
        <v>75</v>
      </c>
      <c r="C884" s="75" t="s">
        <v>2915</v>
      </c>
      <c r="D884" s="79" t="s">
        <v>180</v>
      </c>
      <c r="E884" s="75" t="s">
        <v>487</v>
      </c>
      <c r="F884" s="75" t="s">
        <v>1512</v>
      </c>
      <c r="G884" s="75" t="s">
        <v>3026</v>
      </c>
      <c r="H884" s="75">
        <v>480</v>
      </c>
      <c r="I884" s="75">
        <v>960</v>
      </c>
      <c r="J884" s="75">
        <v>1440</v>
      </c>
      <c r="K884" s="75">
        <v>1920</v>
      </c>
      <c r="L884" s="75">
        <v>1920</v>
      </c>
      <c r="M884" s="75">
        <v>0.25</v>
      </c>
      <c r="N884" s="75">
        <v>0.5</v>
      </c>
      <c r="O884" s="75">
        <v>0.75</v>
      </c>
      <c r="P884" s="75">
        <v>1</v>
      </c>
      <c r="Q884" s="75">
        <v>0</v>
      </c>
      <c r="R884" s="75">
        <v>0.16666666666666666</v>
      </c>
      <c r="S884" s="75">
        <v>0.58333333333333337</v>
      </c>
      <c r="T884" s="75" t="str">
        <f t="shared" si="12"/>
        <v>02CD10S229</v>
      </c>
    </row>
    <row r="885" spans="1:20" hidden="1">
      <c r="A885" s="75" t="str">
        <f>IF(T885&lt;&gt;0,T885&amp;"_"&amp;COUNTIF($T$2:T885,T885),"")</f>
        <v>02CD10S229_2</v>
      </c>
      <c r="B885" s="79" t="s">
        <v>75</v>
      </c>
      <c r="C885" s="75" t="s">
        <v>2915</v>
      </c>
      <c r="D885" s="79" t="s">
        <v>180</v>
      </c>
      <c r="E885" s="75" t="s">
        <v>487</v>
      </c>
      <c r="F885" s="75" t="s">
        <v>1514</v>
      </c>
      <c r="G885" s="75" t="s">
        <v>3027</v>
      </c>
      <c r="H885" s="75">
        <v>1</v>
      </c>
      <c r="I885" s="75">
        <v>1</v>
      </c>
      <c r="J885" s="75">
        <v>1</v>
      </c>
      <c r="K885" s="75">
        <v>1</v>
      </c>
      <c r="L885" s="75">
        <v>1</v>
      </c>
      <c r="M885" s="75">
        <v>1</v>
      </c>
      <c r="N885" s="75">
        <v>1</v>
      </c>
      <c r="O885" s="75">
        <v>1</v>
      </c>
      <c r="P885" s="75">
        <v>1</v>
      </c>
      <c r="Q885" s="75">
        <v>1</v>
      </c>
      <c r="R885" s="75">
        <v>1</v>
      </c>
      <c r="S885" s="75">
        <v>1</v>
      </c>
      <c r="T885" s="75" t="str">
        <f t="shared" si="12"/>
        <v>02CD10S229</v>
      </c>
    </row>
    <row r="886" spans="1:20" hidden="1">
      <c r="A886" s="75" t="str">
        <f>IF(T886&lt;&gt;0,T886&amp;"_"&amp;COUNTIF($T$2:T886,T886),"")</f>
        <v>02CD10U048_1</v>
      </c>
      <c r="B886" s="79" t="s">
        <v>75</v>
      </c>
      <c r="C886" s="75" t="s">
        <v>2915</v>
      </c>
      <c r="D886" s="79" t="s">
        <v>181</v>
      </c>
      <c r="E886" s="75" t="s">
        <v>493</v>
      </c>
      <c r="F886" s="75" t="s">
        <v>1512</v>
      </c>
      <c r="G886" s="75" t="s">
        <v>4290</v>
      </c>
      <c r="H886" s="75">
        <v>0</v>
      </c>
      <c r="I886" s="75">
        <v>10000</v>
      </c>
      <c r="J886" s="75">
        <v>10000</v>
      </c>
      <c r="K886" s="75">
        <v>10000</v>
      </c>
      <c r="L886" s="75">
        <v>10000</v>
      </c>
      <c r="M886" s="75">
        <v>0</v>
      </c>
      <c r="N886" s="75">
        <v>1</v>
      </c>
      <c r="O886" s="75">
        <v>1</v>
      </c>
      <c r="P886" s="75">
        <v>1</v>
      </c>
      <c r="Q886" s="75">
        <v>0</v>
      </c>
      <c r="R886" s="75">
        <v>0</v>
      </c>
      <c r="S886" s="75">
        <v>0</v>
      </c>
      <c r="T886" s="75" t="str">
        <f t="shared" si="12"/>
        <v>02CD10U048</v>
      </c>
    </row>
    <row r="887" spans="1:20" hidden="1">
      <c r="A887" s="75" t="str">
        <f>IF(T887&lt;&gt;0,T887&amp;"_"&amp;COUNTIF($T$2:T887,T887),"")</f>
        <v>02CD10U048_2</v>
      </c>
      <c r="B887" s="79" t="s">
        <v>75</v>
      </c>
      <c r="C887" s="75" t="s">
        <v>2915</v>
      </c>
      <c r="D887" s="79" t="s">
        <v>181</v>
      </c>
      <c r="E887" s="75" t="s">
        <v>493</v>
      </c>
      <c r="F887" s="75" t="s">
        <v>1514</v>
      </c>
      <c r="G887" s="75" t="s">
        <v>3028</v>
      </c>
      <c r="H887" s="75">
        <v>0</v>
      </c>
      <c r="I887" s="75">
        <v>1</v>
      </c>
      <c r="J887" s="75">
        <v>1</v>
      </c>
      <c r="K887" s="75">
        <v>1</v>
      </c>
      <c r="L887" s="75">
        <v>1</v>
      </c>
      <c r="M887" s="75">
        <v>0</v>
      </c>
      <c r="N887" s="75">
        <v>1</v>
      </c>
      <c r="O887" s="75">
        <v>1</v>
      </c>
      <c r="P887" s="75">
        <v>1</v>
      </c>
      <c r="Q887" s="75">
        <v>0</v>
      </c>
      <c r="R887" s="75">
        <v>0</v>
      </c>
      <c r="S887" s="75">
        <v>0</v>
      </c>
      <c r="T887" s="75" t="str">
        <f t="shared" si="12"/>
        <v>02CD10U048</v>
      </c>
    </row>
    <row r="888" spans="1:20" hidden="1">
      <c r="A888" s="75" t="str">
        <f>IF(T888&lt;&gt;0,T888&amp;"_"&amp;COUNTIF($T$2:T888,T888),"")</f>
        <v>02CD10U048_3</v>
      </c>
      <c r="B888" s="79" t="s">
        <v>75</v>
      </c>
      <c r="C888" s="75" t="s">
        <v>2915</v>
      </c>
      <c r="D888" s="79" t="s">
        <v>181</v>
      </c>
      <c r="E888" s="75" t="s">
        <v>493</v>
      </c>
      <c r="F888" s="75" t="s">
        <v>1518</v>
      </c>
      <c r="G888" s="75" t="s">
        <v>4291</v>
      </c>
      <c r="H888" s="75">
        <v>0</v>
      </c>
      <c r="I888" s="75">
        <v>200</v>
      </c>
      <c r="J888" s="75">
        <v>200</v>
      </c>
      <c r="K888" s="75">
        <v>200</v>
      </c>
      <c r="L888" s="75">
        <v>200</v>
      </c>
      <c r="M888" s="75">
        <v>0</v>
      </c>
      <c r="N888" s="75">
        <v>1</v>
      </c>
      <c r="O888" s="75">
        <v>1</v>
      </c>
      <c r="P888" s="75">
        <v>1</v>
      </c>
      <c r="Q888" s="75">
        <v>0</v>
      </c>
      <c r="R888" s="75">
        <v>0</v>
      </c>
      <c r="S888" s="75">
        <v>0.97499999999999998</v>
      </c>
      <c r="T888" s="75" t="str">
        <f t="shared" si="12"/>
        <v>02CD10U048</v>
      </c>
    </row>
    <row r="889" spans="1:20" hidden="1">
      <c r="A889" s="75" t="str">
        <f>IF(T889&lt;&gt;0,T889&amp;"_"&amp;COUNTIF($T$2:T889,T889),"")</f>
        <v>02CD10U048_4</v>
      </c>
      <c r="B889" s="79" t="s">
        <v>75</v>
      </c>
      <c r="C889" s="75" t="s">
        <v>2915</v>
      </c>
      <c r="D889" s="79" t="s">
        <v>181</v>
      </c>
      <c r="E889" s="75" t="s">
        <v>493</v>
      </c>
      <c r="F889" s="75" t="s">
        <v>1520</v>
      </c>
      <c r="G889" s="75" t="s">
        <v>3029</v>
      </c>
      <c r="H889" s="75">
        <v>0</v>
      </c>
      <c r="I889" s="75">
        <v>1</v>
      </c>
      <c r="J889" s="75">
        <v>1</v>
      </c>
      <c r="K889" s="75">
        <v>1</v>
      </c>
      <c r="L889" s="75">
        <v>1</v>
      </c>
      <c r="M889" s="75">
        <v>0</v>
      </c>
      <c r="N889" s="75">
        <v>1</v>
      </c>
      <c r="O889" s="75">
        <v>1</v>
      </c>
      <c r="P889" s="75">
        <v>1</v>
      </c>
      <c r="Q889" s="75">
        <v>0</v>
      </c>
      <c r="R889" s="75">
        <v>0</v>
      </c>
      <c r="S889" s="75">
        <v>1</v>
      </c>
      <c r="T889" s="75" t="str">
        <f t="shared" si="12"/>
        <v>02CD10U048</v>
      </c>
    </row>
    <row r="890" spans="1:20" hidden="1">
      <c r="A890" s="75" t="str">
        <f>IF(T890&lt;&gt;0,T890&amp;"_"&amp;COUNTIF($T$2:T890,T890),"")</f>
        <v>02CD10U048_5</v>
      </c>
      <c r="B890" s="79" t="s">
        <v>75</v>
      </c>
      <c r="C890" s="75" t="s">
        <v>2915</v>
      </c>
      <c r="D890" s="79" t="s">
        <v>181</v>
      </c>
      <c r="E890" s="75" t="s">
        <v>493</v>
      </c>
      <c r="F890" s="75" t="s">
        <v>1523</v>
      </c>
      <c r="G890" s="75" t="s">
        <v>4292</v>
      </c>
      <c r="H890" s="75">
        <v>0</v>
      </c>
      <c r="I890" s="75">
        <v>0</v>
      </c>
      <c r="J890" s="75">
        <v>0</v>
      </c>
      <c r="K890" s="75">
        <v>5400</v>
      </c>
      <c r="L890" s="75">
        <v>5400</v>
      </c>
      <c r="M890" s="75">
        <v>0</v>
      </c>
      <c r="N890" s="75">
        <v>0</v>
      </c>
      <c r="O890" s="75">
        <v>0</v>
      </c>
      <c r="P890" s="75">
        <v>1</v>
      </c>
      <c r="Q890" s="75">
        <v>0</v>
      </c>
      <c r="R890" s="75">
        <v>0</v>
      </c>
      <c r="S890" s="75">
        <v>0</v>
      </c>
      <c r="T890" s="75" t="str">
        <f t="shared" si="12"/>
        <v>02CD10U048</v>
      </c>
    </row>
    <row r="891" spans="1:20" hidden="1">
      <c r="A891" s="75" t="str">
        <f>IF(T891&lt;&gt;0,T891&amp;"_"&amp;COUNTIF($T$2:T891,T891),"")</f>
        <v>02CD10U048_6</v>
      </c>
      <c r="B891" s="79" t="s">
        <v>75</v>
      </c>
      <c r="C891" s="75" t="s">
        <v>2915</v>
      </c>
      <c r="D891" s="79" t="s">
        <v>181</v>
      </c>
      <c r="E891" s="75" t="s">
        <v>493</v>
      </c>
      <c r="F891" s="75" t="s">
        <v>1525</v>
      </c>
      <c r="G891" s="75" t="s">
        <v>3030</v>
      </c>
      <c r="H891" s="75">
        <v>0</v>
      </c>
      <c r="I891" s="75">
        <v>0</v>
      </c>
      <c r="J891" s="75">
        <v>0</v>
      </c>
      <c r="K891" s="75">
        <v>1</v>
      </c>
      <c r="L891" s="75">
        <v>1</v>
      </c>
      <c r="M891" s="75">
        <v>0</v>
      </c>
      <c r="N891" s="75">
        <v>0</v>
      </c>
      <c r="O891" s="75">
        <v>0</v>
      </c>
      <c r="P891" s="75">
        <v>1</v>
      </c>
      <c r="Q891" s="75">
        <v>0</v>
      </c>
      <c r="R891" s="75">
        <v>0</v>
      </c>
      <c r="S891" s="75">
        <v>0</v>
      </c>
      <c r="T891" s="75" t="str">
        <f t="shared" si="12"/>
        <v>02CD10U048</v>
      </c>
    </row>
    <row r="892" spans="1:20" hidden="1">
      <c r="A892" s="75" t="str">
        <f>IF(T892&lt;&gt;0,T892&amp;"_"&amp;COUNTIF($T$2:T892,T892),"")</f>
        <v>02CD10U048_7</v>
      </c>
      <c r="B892" s="79" t="s">
        <v>75</v>
      </c>
      <c r="C892" s="75" t="s">
        <v>2915</v>
      </c>
      <c r="D892" s="79" t="s">
        <v>181</v>
      </c>
      <c r="E892" s="75" t="s">
        <v>493</v>
      </c>
      <c r="F892" s="75" t="s">
        <v>1526</v>
      </c>
      <c r="G892" s="75" t="s">
        <v>4293</v>
      </c>
      <c r="H892" s="75">
        <v>0</v>
      </c>
      <c r="I892" s="75">
        <v>0</v>
      </c>
      <c r="J892" s="75">
        <v>0</v>
      </c>
      <c r="K892" s="75">
        <v>4500</v>
      </c>
      <c r="L892" s="75">
        <v>4500</v>
      </c>
      <c r="M892" s="75">
        <v>0</v>
      </c>
      <c r="N892" s="75">
        <v>0</v>
      </c>
      <c r="O892" s="75">
        <v>0</v>
      </c>
      <c r="P892" s="75">
        <v>1</v>
      </c>
      <c r="Q892" s="75">
        <v>0</v>
      </c>
      <c r="R892" s="75">
        <v>0</v>
      </c>
      <c r="S892" s="75">
        <v>0</v>
      </c>
      <c r="T892" s="75" t="str">
        <f t="shared" si="12"/>
        <v>02CD10U048</v>
      </c>
    </row>
    <row r="893" spans="1:20" hidden="1">
      <c r="A893" s="75" t="str">
        <f>IF(T893&lt;&gt;0,T893&amp;"_"&amp;COUNTIF($T$2:T893,T893),"")</f>
        <v>02CD10U048_8</v>
      </c>
      <c r="B893" s="79" t="s">
        <v>75</v>
      </c>
      <c r="C893" s="75" t="s">
        <v>2915</v>
      </c>
      <c r="D893" s="79" t="s">
        <v>181</v>
      </c>
      <c r="E893" s="75" t="s">
        <v>493</v>
      </c>
      <c r="F893" s="75" t="s">
        <v>1527</v>
      </c>
      <c r="G893" s="75" t="s">
        <v>3031</v>
      </c>
      <c r="H893" s="75">
        <v>0</v>
      </c>
      <c r="I893" s="75">
        <v>0</v>
      </c>
      <c r="J893" s="75">
        <v>0</v>
      </c>
      <c r="K893" s="75">
        <v>1</v>
      </c>
      <c r="L893" s="75">
        <v>1</v>
      </c>
      <c r="M893" s="75">
        <v>0</v>
      </c>
      <c r="N893" s="75">
        <v>0</v>
      </c>
      <c r="O893" s="75">
        <v>0</v>
      </c>
      <c r="P893" s="75">
        <v>1</v>
      </c>
      <c r="Q893" s="75">
        <v>0</v>
      </c>
      <c r="R893" s="75">
        <v>0</v>
      </c>
      <c r="S893" s="75">
        <v>0</v>
      </c>
      <c r="T893" s="75" t="str">
        <f t="shared" si="12"/>
        <v>02CD10U048</v>
      </c>
    </row>
    <row r="894" spans="1:20" hidden="1">
      <c r="A894" s="75" t="str">
        <f>IF(T894&lt;&gt;0,T894&amp;"_"&amp;COUNTIF($T$2:T894,T894),"")</f>
        <v>02CD10U048_9</v>
      </c>
      <c r="B894" s="79" t="s">
        <v>75</v>
      </c>
      <c r="C894" s="75" t="s">
        <v>2915</v>
      </c>
      <c r="D894" s="79" t="s">
        <v>181</v>
      </c>
      <c r="E894" s="75" t="s">
        <v>493</v>
      </c>
      <c r="F894" s="75" t="s">
        <v>1528</v>
      </c>
      <c r="G894" s="75" t="s">
        <v>4294</v>
      </c>
      <c r="H894" s="75">
        <v>0</v>
      </c>
      <c r="I894" s="75">
        <v>0</v>
      </c>
      <c r="J894" s="75">
        <v>0</v>
      </c>
      <c r="K894" s="75">
        <v>5</v>
      </c>
      <c r="L894" s="75">
        <v>5</v>
      </c>
      <c r="M894" s="75">
        <v>0</v>
      </c>
      <c r="N894" s="75">
        <v>0</v>
      </c>
      <c r="O894" s="75">
        <v>0</v>
      </c>
      <c r="P894" s="75">
        <v>1</v>
      </c>
      <c r="Q894" s="75">
        <v>0</v>
      </c>
      <c r="R894" s="75">
        <v>0</v>
      </c>
      <c r="S894" s="75">
        <v>0</v>
      </c>
      <c r="T894" s="75" t="str">
        <f t="shared" si="12"/>
        <v>02CD10U048</v>
      </c>
    </row>
    <row r="895" spans="1:20" hidden="1">
      <c r="A895" s="75" t="str">
        <f>IF(T895&lt;&gt;0,T895&amp;"_"&amp;COUNTIF($T$2:T895,T895),"")</f>
        <v>02CD10U048_10</v>
      </c>
      <c r="B895" s="79" t="s">
        <v>75</v>
      </c>
      <c r="C895" s="75" t="s">
        <v>2915</v>
      </c>
      <c r="D895" s="79" t="s">
        <v>181</v>
      </c>
      <c r="E895" s="75" t="s">
        <v>493</v>
      </c>
      <c r="F895" s="75" t="s">
        <v>1529</v>
      </c>
      <c r="G895" s="75" t="s">
        <v>3032</v>
      </c>
      <c r="H895" s="75">
        <v>0</v>
      </c>
      <c r="I895" s="75">
        <v>0</v>
      </c>
      <c r="J895" s="75">
        <v>0</v>
      </c>
      <c r="K895" s="75">
        <v>1</v>
      </c>
      <c r="L895" s="75">
        <v>1</v>
      </c>
      <c r="M895" s="75">
        <v>0</v>
      </c>
      <c r="N895" s="75">
        <v>0</v>
      </c>
      <c r="O895" s="75">
        <v>0</v>
      </c>
      <c r="P895" s="75">
        <v>1</v>
      </c>
      <c r="Q895" s="75">
        <v>0</v>
      </c>
      <c r="R895" s="75">
        <v>0</v>
      </c>
      <c r="S895" s="75">
        <v>0</v>
      </c>
      <c r="T895" s="75" t="str">
        <f t="shared" si="12"/>
        <v>02CD10U048</v>
      </c>
    </row>
    <row r="896" spans="1:20" hidden="1">
      <c r="A896" s="75" t="str">
        <f>IF(T896&lt;&gt;0,T896&amp;"_"&amp;COUNTIF($T$2:T896,T896),"")</f>
        <v>02CD11E187_1</v>
      </c>
      <c r="B896" s="79" t="s">
        <v>76</v>
      </c>
      <c r="C896" s="75" t="s">
        <v>2206</v>
      </c>
      <c r="D896" s="79" t="s">
        <v>172</v>
      </c>
      <c r="E896" s="75" t="s">
        <v>2467</v>
      </c>
      <c r="F896" s="75" t="s">
        <v>1512</v>
      </c>
      <c r="G896" s="75" t="s">
        <v>3033</v>
      </c>
      <c r="H896" s="75">
        <v>68606</v>
      </c>
      <c r="I896" s="75">
        <v>137212</v>
      </c>
      <c r="J896" s="75">
        <v>205818</v>
      </c>
      <c r="K896" s="75">
        <v>274424</v>
      </c>
      <c r="L896" s="75">
        <v>274424</v>
      </c>
      <c r="M896" s="75">
        <v>0.25</v>
      </c>
      <c r="N896" s="75">
        <v>0.5</v>
      </c>
      <c r="O896" s="75">
        <v>0.75</v>
      </c>
      <c r="P896" s="75">
        <v>1</v>
      </c>
      <c r="Q896" s="75">
        <v>0.25620936944290584</v>
      </c>
      <c r="R896" s="75">
        <v>0.50620936944290584</v>
      </c>
      <c r="S896" s="75">
        <v>0.75620936944290584</v>
      </c>
      <c r="T896" s="75" t="str">
        <f t="shared" si="12"/>
        <v>02CD11E187</v>
      </c>
    </row>
    <row r="897" spans="1:20" hidden="1">
      <c r="A897" s="75" t="str">
        <f>IF(T897&lt;&gt;0,T897&amp;"_"&amp;COUNTIF($T$2:T897,T897),"")</f>
        <v>02CD11E187_2</v>
      </c>
      <c r="B897" s="79" t="s">
        <v>76</v>
      </c>
      <c r="C897" s="75" t="s">
        <v>2206</v>
      </c>
      <c r="D897" s="79" t="s">
        <v>172</v>
      </c>
      <c r="E897" s="75" t="s">
        <v>2467</v>
      </c>
      <c r="F897" s="75" t="s">
        <v>1514</v>
      </c>
      <c r="G897" s="75" t="s">
        <v>3034</v>
      </c>
      <c r="H897" s="75">
        <v>91</v>
      </c>
      <c r="I897" s="75">
        <v>183</v>
      </c>
      <c r="J897" s="75">
        <v>273</v>
      </c>
      <c r="K897" s="75">
        <v>365</v>
      </c>
      <c r="L897" s="75">
        <v>365</v>
      </c>
      <c r="M897" s="75">
        <v>0.24931506849315069</v>
      </c>
      <c r="N897" s="75">
        <v>0.50136986301369868</v>
      </c>
      <c r="O897" s="75">
        <v>0.74794520547945209</v>
      </c>
      <c r="P897" s="75">
        <v>1</v>
      </c>
      <c r="Q897" s="75">
        <v>0.24657534246575341</v>
      </c>
      <c r="R897" s="75">
        <v>0.49863013698630138</v>
      </c>
      <c r="S897" s="75">
        <v>0.74794520547945209</v>
      </c>
      <c r="T897" s="75" t="str">
        <f t="shared" si="12"/>
        <v>02CD11E187</v>
      </c>
    </row>
    <row r="898" spans="1:20" hidden="1">
      <c r="A898" s="75" t="str">
        <f>IF(T898&lt;&gt;0,T898&amp;"_"&amp;COUNTIF($T$2:T898,T898),"")</f>
        <v>02CD11E187_3</v>
      </c>
      <c r="B898" s="79" t="s">
        <v>76</v>
      </c>
      <c r="C898" s="75" t="s">
        <v>2206</v>
      </c>
      <c r="D898" s="79" t="s">
        <v>172</v>
      </c>
      <c r="E898" s="75" t="s">
        <v>2467</v>
      </c>
      <c r="F898" s="75" t="s">
        <v>1518</v>
      </c>
      <c r="G898" s="75" t="s">
        <v>2141</v>
      </c>
      <c r="H898" s="75">
        <v>21054</v>
      </c>
      <c r="I898" s="75">
        <v>42108</v>
      </c>
      <c r="J898" s="75">
        <v>63162</v>
      </c>
      <c r="K898" s="75">
        <v>84216</v>
      </c>
      <c r="L898" s="75">
        <v>84216</v>
      </c>
      <c r="M898" s="75">
        <v>0.25</v>
      </c>
      <c r="N898" s="75">
        <v>0.5</v>
      </c>
      <c r="O898" s="75">
        <v>0.75</v>
      </c>
      <c r="P898" s="75">
        <v>1</v>
      </c>
      <c r="Q898" s="75">
        <v>0.22980193787403819</v>
      </c>
      <c r="R898" s="75">
        <v>0.47980193787403819</v>
      </c>
      <c r="S898" s="75">
        <v>0.72980193787403824</v>
      </c>
      <c r="T898" s="75" t="str">
        <f t="shared" si="12"/>
        <v>02CD11E187</v>
      </c>
    </row>
    <row r="899" spans="1:20" hidden="1">
      <c r="A899" s="75" t="str">
        <f>IF(T899&lt;&gt;0,T899&amp;"_"&amp;COUNTIF($T$2:T899,T899),"")</f>
        <v>02CD11E187_4</v>
      </c>
      <c r="B899" s="79" t="s">
        <v>76</v>
      </c>
      <c r="C899" s="75" t="s">
        <v>2206</v>
      </c>
      <c r="D899" s="79" t="s">
        <v>172</v>
      </c>
      <c r="E899" s="75" t="s">
        <v>2467</v>
      </c>
      <c r="F899" s="75" t="s">
        <v>1520</v>
      </c>
      <c r="G899" s="75" t="s">
        <v>3035</v>
      </c>
      <c r="H899" s="75">
        <v>91</v>
      </c>
      <c r="I899" s="75">
        <v>183</v>
      </c>
      <c r="J899" s="75">
        <v>273</v>
      </c>
      <c r="K899" s="75">
        <v>365</v>
      </c>
      <c r="L899" s="75">
        <v>365</v>
      </c>
      <c r="M899" s="75">
        <v>0.24931506849315069</v>
      </c>
      <c r="N899" s="75">
        <v>0.50136986301369868</v>
      </c>
      <c r="O899" s="75">
        <v>0.74794520547945209</v>
      </c>
      <c r="P899" s="75">
        <v>1</v>
      </c>
      <c r="Q899" s="75">
        <v>0.24657534246575341</v>
      </c>
      <c r="R899" s="75">
        <v>0.49863013698630138</v>
      </c>
      <c r="S899" s="75">
        <v>0.74794520547945209</v>
      </c>
      <c r="T899" s="75" t="str">
        <f t="shared" si="12"/>
        <v>02CD11E187</v>
      </c>
    </row>
    <row r="900" spans="1:20" hidden="1">
      <c r="A900" s="75" t="str">
        <f>IF(T900&lt;&gt;0,T900&amp;"_"&amp;COUNTIF($T$2:T900,T900),"")</f>
        <v>02CD11E187_5</v>
      </c>
      <c r="B900" s="79" t="s">
        <v>76</v>
      </c>
      <c r="C900" s="75" t="s">
        <v>2206</v>
      </c>
      <c r="D900" s="79" t="s">
        <v>172</v>
      </c>
      <c r="E900" s="75" t="s">
        <v>2467</v>
      </c>
      <c r="F900" s="75" t="s">
        <v>1523</v>
      </c>
      <c r="G900" s="75" t="s">
        <v>3036</v>
      </c>
      <c r="H900" s="75">
        <v>3750</v>
      </c>
      <c r="I900" s="75">
        <v>7500</v>
      </c>
      <c r="J900" s="75">
        <v>11250</v>
      </c>
      <c r="K900" s="75">
        <v>15000</v>
      </c>
      <c r="L900" s="75">
        <v>15000</v>
      </c>
      <c r="M900" s="75">
        <v>0.25</v>
      </c>
      <c r="N900" s="75">
        <v>0.5</v>
      </c>
      <c r="O900" s="75">
        <v>0.75</v>
      </c>
      <c r="P900" s="75">
        <v>1</v>
      </c>
      <c r="Q900" s="75">
        <v>0.22693333333333332</v>
      </c>
      <c r="R900" s="75">
        <v>0.46100000000000002</v>
      </c>
      <c r="S900" s="75">
        <v>0.72399999999999998</v>
      </c>
      <c r="T900" s="75" t="str">
        <f t="shared" si="12"/>
        <v>02CD11E187</v>
      </c>
    </row>
    <row r="901" spans="1:20" hidden="1">
      <c r="A901" s="75" t="str">
        <f>IF(T901&lt;&gt;0,T901&amp;"_"&amp;COUNTIF($T$2:T901,T901),"")</f>
        <v>02CD11E187_6</v>
      </c>
      <c r="B901" s="79" t="s">
        <v>76</v>
      </c>
      <c r="C901" s="75" t="s">
        <v>2206</v>
      </c>
      <c r="D901" s="79" t="s">
        <v>172</v>
      </c>
      <c r="E901" s="75" t="s">
        <v>2467</v>
      </c>
      <c r="F901" s="75" t="s">
        <v>1525</v>
      </c>
      <c r="G901" s="75" t="s">
        <v>3037</v>
      </c>
      <c r="H901" s="75">
        <v>354</v>
      </c>
      <c r="I901" s="75">
        <v>1395</v>
      </c>
      <c r="J901" s="75">
        <v>2447</v>
      </c>
      <c r="K901" s="75">
        <v>3500</v>
      </c>
      <c r="L901" s="75">
        <v>3500</v>
      </c>
      <c r="M901" s="75">
        <v>0.10114285714285715</v>
      </c>
      <c r="N901" s="75">
        <v>0.39857142857142858</v>
      </c>
      <c r="O901" s="75">
        <v>0.69914285714285718</v>
      </c>
      <c r="P901" s="75">
        <v>1</v>
      </c>
      <c r="Q901" s="75">
        <v>0.20571428571428571</v>
      </c>
      <c r="R901" s="75">
        <v>0.43057142857142855</v>
      </c>
      <c r="S901" s="75">
        <v>0.75514285714285712</v>
      </c>
      <c r="T901" s="75" t="str">
        <f t="shared" si="12"/>
        <v>02CD11E187</v>
      </c>
    </row>
    <row r="902" spans="1:20" hidden="1">
      <c r="A902" s="75" t="str">
        <f>IF(T902&lt;&gt;0,T902&amp;"_"&amp;COUNTIF($T$2:T902,T902),"")</f>
        <v>02CD11E187_7</v>
      </c>
      <c r="B902" s="79" t="s">
        <v>76</v>
      </c>
      <c r="C902" s="75" t="s">
        <v>2206</v>
      </c>
      <c r="D902" s="79" t="s">
        <v>172</v>
      </c>
      <c r="E902" s="75" t="s">
        <v>2467</v>
      </c>
      <c r="F902" s="75" t="s">
        <v>1526</v>
      </c>
      <c r="G902" s="75" t="s">
        <v>3038</v>
      </c>
      <c r="H902" s="75">
        <v>50</v>
      </c>
      <c r="I902" s="75">
        <v>100</v>
      </c>
      <c r="J902" s="75">
        <v>150</v>
      </c>
      <c r="K902" s="75">
        <v>200</v>
      </c>
      <c r="L902" s="75">
        <v>200</v>
      </c>
      <c r="M902" s="75">
        <v>0.25</v>
      </c>
      <c r="N902" s="75">
        <v>0.5</v>
      </c>
      <c r="O902" s="75">
        <v>0.75</v>
      </c>
      <c r="P902" s="75">
        <v>1</v>
      </c>
      <c r="Q902" s="75">
        <v>0.08</v>
      </c>
      <c r="R902" s="75">
        <v>0.125</v>
      </c>
      <c r="S902" s="75">
        <v>0.21</v>
      </c>
      <c r="T902" s="75" t="str">
        <f t="shared" si="12"/>
        <v>02CD11E187</v>
      </c>
    </row>
    <row r="903" spans="1:20" hidden="1">
      <c r="A903" s="75" t="str">
        <f>IF(T903&lt;&gt;0,T903&amp;"_"&amp;COUNTIF($T$2:T903,T903),"")</f>
        <v>02CD11E187_8</v>
      </c>
      <c r="B903" s="79" t="s">
        <v>76</v>
      </c>
      <c r="C903" s="75" t="s">
        <v>2206</v>
      </c>
      <c r="D903" s="79" t="s">
        <v>172</v>
      </c>
      <c r="E903" s="75" t="s">
        <v>2467</v>
      </c>
      <c r="F903" s="75" t="s">
        <v>1527</v>
      </c>
      <c r="G903" s="75" t="s">
        <v>3039</v>
      </c>
      <c r="H903" s="75">
        <v>20</v>
      </c>
      <c r="I903" s="75">
        <v>80</v>
      </c>
      <c r="J903" s="75">
        <v>140</v>
      </c>
      <c r="K903" s="75">
        <v>200</v>
      </c>
      <c r="L903" s="75">
        <v>200</v>
      </c>
      <c r="M903" s="75">
        <v>0.1</v>
      </c>
      <c r="N903" s="75">
        <v>0.4</v>
      </c>
      <c r="O903" s="75">
        <v>0.7</v>
      </c>
      <c r="P903" s="75">
        <v>1</v>
      </c>
      <c r="Q903" s="75">
        <v>3.5000000000000003E-2</v>
      </c>
      <c r="R903" s="75">
        <v>0.12</v>
      </c>
      <c r="S903" s="75">
        <v>0.20499999999999999</v>
      </c>
      <c r="T903" s="75" t="str">
        <f t="shared" si="12"/>
        <v>02CD11E187</v>
      </c>
    </row>
    <row r="904" spans="1:20" hidden="1">
      <c r="A904" s="75" t="str">
        <f>IF(T904&lt;&gt;0,T904&amp;"_"&amp;COUNTIF($T$2:T904,T904),"")</f>
        <v>02CD11E187_9</v>
      </c>
      <c r="B904" s="79" t="s">
        <v>76</v>
      </c>
      <c r="C904" s="75" t="s">
        <v>2206</v>
      </c>
      <c r="D904" s="79" t="s">
        <v>172</v>
      </c>
      <c r="E904" s="75" t="s">
        <v>2467</v>
      </c>
      <c r="F904" s="75" t="s">
        <v>1528</v>
      </c>
      <c r="G904" s="75" t="s">
        <v>3040</v>
      </c>
      <c r="H904" s="75">
        <v>875</v>
      </c>
      <c r="I904" s="75">
        <v>1750</v>
      </c>
      <c r="J904" s="75">
        <v>2625</v>
      </c>
      <c r="K904" s="75">
        <v>3500</v>
      </c>
      <c r="L904" s="75">
        <v>3500</v>
      </c>
      <c r="M904" s="75">
        <v>0.25</v>
      </c>
      <c r="N904" s="75">
        <v>0.5</v>
      </c>
      <c r="O904" s="75">
        <v>0.75</v>
      </c>
      <c r="P904" s="75">
        <v>1</v>
      </c>
      <c r="Q904" s="75">
        <v>5.3428571428571429E-2</v>
      </c>
      <c r="R904" s="75">
        <v>0.13142857142857142</v>
      </c>
      <c r="S904" s="75">
        <v>0.20771428571428571</v>
      </c>
      <c r="T904" s="75" t="str">
        <f t="shared" si="12"/>
        <v>02CD11E187</v>
      </c>
    </row>
    <row r="905" spans="1:20" hidden="1">
      <c r="A905" s="75" t="str">
        <f>IF(T905&lt;&gt;0,T905&amp;"_"&amp;COUNTIF($T$2:T905,T905),"")</f>
        <v>02CD11E187_10</v>
      </c>
      <c r="B905" s="79" t="s">
        <v>76</v>
      </c>
      <c r="C905" s="75" t="s">
        <v>2206</v>
      </c>
      <c r="D905" s="79" t="s">
        <v>172</v>
      </c>
      <c r="E905" s="75" t="s">
        <v>2467</v>
      </c>
      <c r="F905" s="75" t="s">
        <v>1529</v>
      </c>
      <c r="G905" s="75" t="s">
        <v>3034</v>
      </c>
      <c r="H905" s="75">
        <v>30</v>
      </c>
      <c r="I905" s="75">
        <v>121</v>
      </c>
      <c r="J905" s="75">
        <v>213</v>
      </c>
      <c r="K905" s="75">
        <v>306</v>
      </c>
      <c r="L905" s="75">
        <v>306</v>
      </c>
      <c r="M905" s="75">
        <v>9.8039215686274508E-2</v>
      </c>
      <c r="N905" s="75">
        <v>0.39542483660130717</v>
      </c>
      <c r="O905" s="75">
        <v>0.69607843137254899</v>
      </c>
      <c r="P905" s="75">
        <v>1</v>
      </c>
      <c r="Q905" s="75">
        <v>9.8039215686274508E-2</v>
      </c>
      <c r="R905" s="75">
        <v>1.2124183006535947</v>
      </c>
      <c r="S905" s="75">
        <v>0.89215686274509809</v>
      </c>
      <c r="T905" s="75" t="str">
        <f t="shared" si="12"/>
        <v>02CD11E187</v>
      </c>
    </row>
    <row r="906" spans="1:20" hidden="1">
      <c r="A906" s="75" t="str">
        <f>IF(T906&lt;&gt;0,T906&amp;"_"&amp;COUNTIF($T$2:T906,T906),"")</f>
        <v>02CD11E187_11</v>
      </c>
      <c r="B906" s="79" t="s">
        <v>76</v>
      </c>
      <c r="C906" s="75" t="s">
        <v>2206</v>
      </c>
      <c r="D906" s="79" t="s">
        <v>172</v>
      </c>
      <c r="E906" s="75" t="s">
        <v>2467</v>
      </c>
      <c r="F906" s="75" t="s">
        <v>1530</v>
      </c>
      <c r="G906" s="75" t="s">
        <v>3041</v>
      </c>
      <c r="H906" s="75">
        <v>573510</v>
      </c>
      <c r="I906" s="75">
        <v>1147020</v>
      </c>
      <c r="J906" s="75">
        <v>1720530</v>
      </c>
      <c r="K906" s="75">
        <v>2294040</v>
      </c>
      <c r="L906" s="75">
        <v>2294040</v>
      </c>
      <c r="M906" s="75">
        <v>0.25</v>
      </c>
      <c r="N906" s="75">
        <v>0.5</v>
      </c>
      <c r="O906" s="75">
        <v>0.75</v>
      </c>
      <c r="P906" s="75">
        <v>1</v>
      </c>
      <c r="Q906" s="75">
        <v>0.1277641191958292</v>
      </c>
      <c r="R906" s="75">
        <v>0.33327143380237484</v>
      </c>
      <c r="S906" s="75">
        <v>0.72077470314379877</v>
      </c>
      <c r="T906" s="75" t="str">
        <f t="shared" si="12"/>
        <v>02CD11E187</v>
      </c>
    </row>
    <row r="907" spans="1:20" hidden="1">
      <c r="A907" s="75" t="str">
        <f>IF(T907&lt;&gt;0,T907&amp;"_"&amp;COUNTIF($T$2:T907,T907),"")</f>
        <v>02CD11E187_12</v>
      </c>
      <c r="B907" s="79" t="s">
        <v>76</v>
      </c>
      <c r="C907" s="75" t="s">
        <v>2206</v>
      </c>
      <c r="D907" s="79" t="s">
        <v>172</v>
      </c>
      <c r="E907" s="75" t="s">
        <v>2467</v>
      </c>
      <c r="F907" s="75" t="s">
        <v>1531</v>
      </c>
      <c r="G907" s="75" t="s">
        <v>3034</v>
      </c>
      <c r="H907" s="75">
        <v>90</v>
      </c>
      <c r="I907" s="75">
        <v>181</v>
      </c>
      <c r="J907" s="75">
        <v>273</v>
      </c>
      <c r="K907" s="75">
        <v>365</v>
      </c>
      <c r="L907" s="75">
        <v>365</v>
      </c>
      <c r="M907" s="75">
        <v>0.24657534246575341</v>
      </c>
      <c r="N907" s="75">
        <v>0.49589041095890413</v>
      </c>
      <c r="O907" s="75">
        <v>0.74794520547945209</v>
      </c>
      <c r="P907" s="75">
        <v>1</v>
      </c>
      <c r="Q907" s="75">
        <v>2.1917808219178082E-2</v>
      </c>
      <c r="R907" s="75">
        <v>0.49863013698630138</v>
      </c>
      <c r="S907" s="75">
        <v>0.74794520547945209</v>
      </c>
      <c r="T907" s="75" t="str">
        <f t="shared" si="12"/>
        <v>02CD11E187</v>
      </c>
    </row>
    <row r="908" spans="1:20" hidden="1">
      <c r="A908" s="75" t="str">
        <f>IF(T908&lt;&gt;0,T908&amp;"_"&amp;COUNTIF($T$2:T908,T908),"")</f>
        <v>02CD11E187_13</v>
      </c>
      <c r="B908" s="79" t="s">
        <v>76</v>
      </c>
      <c r="C908" s="75" t="s">
        <v>2206</v>
      </c>
      <c r="D908" s="79" t="s">
        <v>172</v>
      </c>
      <c r="E908" s="75" t="s">
        <v>2467</v>
      </c>
      <c r="F908" s="75" t="s">
        <v>1562</v>
      </c>
      <c r="G908" s="75" t="s">
        <v>3042</v>
      </c>
      <c r="H908" s="75">
        <v>2750</v>
      </c>
      <c r="I908" s="75">
        <v>5500</v>
      </c>
      <c r="J908" s="75">
        <v>8250</v>
      </c>
      <c r="K908" s="75">
        <v>11000</v>
      </c>
      <c r="L908" s="75">
        <v>11000</v>
      </c>
      <c r="M908" s="75">
        <v>0.25</v>
      </c>
      <c r="N908" s="75">
        <v>0.5</v>
      </c>
      <c r="O908" s="75">
        <v>0.75</v>
      </c>
      <c r="P908" s="75">
        <v>1</v>
      </c>
      <c r="Q908" s="75">
        <v>0.14527272727272728</v>
      </c>
      <c r="R908" s="75">
        <v>0.39500000000000002</v>
      </c>
      <c r="S908" s="75">
        <v>0.70663636363636362</v>
      </c>
      <c r="T908" s="75" t="str">
        <f t="shared" ref="T908:T971" si="13">B908&amp;D908</f>
        <v>02CD11E187</v>
      </c>
    </row>
    <row r="909" spans="1:20" hidden="1">
      <c r="A909" s="75" t="str">
        <f>IF(T909&lt;&gt;0,T909&amp;"_"&amp;COUNTIF($T$2:T909,T909),"")</f>
        <v>02CD11E187_14</v>
      </c>
      <c r="B909" s="79" t="s">
        <v>76</v>
      </c>
      <c r="C909" s="75" t="s">
        <v>2206</v>
      </c>
      <c r="D909" s="79" t="s">
        <v>172</v>
      </c>
      <c r="E909" s="75" t="s">
        <v>2467</v>
      </c>
      <c r="F909" s="75" t="s">
        <v>1563</v>
      </c>
      <c r="G909" s="75" t="s">
        <v>3034</v>
      </c>
      <c r="H909" s="75">
        <v>90</v>
      </c>
      <c r="I909" s="75">
        <v>181</v>
      </c>
      <c r="J909" s="75">
        <v>273</v>
      </c>
      <c r="K909" s="75">
        <v>365</v>
      </c>
      <c r="L909" s="75">
        <v>365</v>
      </c>
      <c r="M909" s="75">
        <v>0.24657534246575341</v>
      </c>
      <c r="N909" s="75">
        <v>0.49589041095890413</v>
      </c>
      <c r="O909" s="75">
        <v>0.74794520547945209</v>
      </c>
      <c r="P909" s="75">
        <v>1</v>
      </c>
      <c r="Q909" s="75">
        <v>0.24657534246575341</v>
      </c>
      <c r="R909" s="75">
        <v>0.49863013698630138</v>
      </c>
      <c r="S909" s="75">
        <v>0.74794520547945209</v>
      </c>
      <c r="T909" s="75" t="str">
        <f t="shared" si="13"/>
        <v>02CD11E187</v>
      </c>
    </row>
    <row r="910" spans="1:20" hidden="1">
      <c r="A910" s="75" t="str">
        <f>IF(T910&lt;&gt;0,T910&amp;"_"&amp;COUNTIF($T$2:T910,T910),"")</f>
        <v>02CD11E187_15</v>
      </c>
      <c r="B910" s="79" t="s">
        <v>76</v>
      </c>
      <c r="C910" s="75" t="s">
        <v>2206</v>
      </c>
      <c r="D910" s="79" t="s">
        <v>172</v>
      </c>
      <c r="E910" s="75" t="s">
        <v>2467</v>
      </c>
      <c r="F910" s="75" t="s">
        <v>1571</v>
      </c>
      <c r="G910" s="75" t="s">
        <v>3043</v>
      </c>
      <c r="H910" s="75">
        <v>11250</v>
      </c>
      <c r="I910" s="75">
        <v>22500</v>
      </c>
      <c r="J910" s="75">
        <v>33750</v>
      </c>
      <c r="K910" s="75">
        <v>45000</v>
      </c>
      <c r="L910" s="75">
        <v>45000</v>
      </c>
      <c r="M910" s="75">
        <v>0.25</v>
      </c>
      <c r="N910" s="75">
        <v>0.5</v>
      </c>
      <c r="O910" s="75">
        <v>0.75</v>
      </c>
      <c r="P910" s="75">
        <v>1</v>
      </c>
      <c r="Q910" s="75">
        <v>3.8244444444444442E-2</v>
      </c>
      <c r="R910" s="75">
        <v>7.1400000000000005E-2</v>
      </c>
      <c r="S910" s="75">
        <v>0.59614999999999996</v>
      </c>
      <c r="T910" s="75" t="str">
        <f t="shared" si="13"/>
        <v>02CD11E187</v>
      </c>
    </row>
    <row r="911" spans="1:20" hidden="1">
      <c r="A911" s="75" t="str">
        <f>IF(T911&lt;&gt;0,T911&amp;"_"&amp;COUNTIF($T$2:T911,T911),"")</f>
        <v>02CD11E187_16</v>
      </c>
      <c r="B911" s="79" t="s">
        <v>76</v>
      </c>
      <c r="C911" s="75" t="s">
        <v>2206</v>
      </c>
      <c r="D911" s="79" t="s">
        <v>172</v>
      </c>
      <c r="E911" s="75" t="s">
        <v>2467</v>
      </c>
      <c r="F911" s="75" t="s">
        <v>1572</v>
      </c>
      <c r="G911" s="75" t="s">
        <v>3034</v>
      </c>
      <c r="H911" s="75">
        <v>90</v>
      </c>
      <c r="I911" s="75">
        <v>181</v>
      </c>
      <c r="J911" s="75">
        <v>273</v>
      </c>
      <c r="K911" s="75">
        <v>365</v>
      </c>
      <c r="L911" s="75">
        <v>365</v>
      </c>
      <c r="M911" s="75">
        <v>0.24657534246575341</v>
      </c>
      <c r="N911" s="75">
        <v>0.49589041095890413</v>
      </c>
      <c r="O911" s="75">
        <v>0.74794520547945209</v>
      </c>
      <c r="P911" s="75">
        <v>1</v>
      </c>
      <c r="Q911" s="75">
        <v>0.24657534246575341</v>
      </c>
      <c r="R911" s="75">
        <v>0.49315068493150682</v>
      </c>
      <c r="S911" s="75">
        <v>0.73424657534246573</v>
      </c>
      <c r="T911" s="75" t="str">
        <f t="shared" si="13"/>
        <v>02CD11E187</v>
      </c>
    </row>
    <row r="912" spans="1:20" hidden="1">
      <c r="A912" s="75" t="str">
        <f>IF(T912&lt;&gt;0,T912&amp;"_"&amp;COUNTIF($T$2:T912,T912),"")</f>
        <v>02CD11E187_17</v>
      </c>
      <c r="B912" s="79" t="s">
        <v>76</v>
      </c>
      <c r="C912" s="75" t="s">
        <v>2206</v>
      </c>
      <c r="D912" s="79" t="s">
        <v>172</v>
      </c>
      <c r="E912" s="75" t="s">
        <v>2467</v>
      </c>
      <c r="F912" s="75" t="s">
        <v>1579</v>
      </c>
      <c r="G912" s="75" t="s">
        <v>3044</v>
      </c>
      <c r="H912" s="75">
        <v>225000</v>
      </c>
      <c r="I912" s="75">
        <v>450000</v>
      </c>
      <c r="J912" s="75">
        <v>675000</v>
      </c>
      <c r="K912" s="75">
        <v>900000</v>
      </c>
      <c r="L912" s="75">
        <v>900000</v>
      </c>
      <c r="M912" s="75">
        <v>0.25</v>
      </c>
      <c r="N912" s="75">
        <v>0.5</v>
      </c>
      <c r="O912" s="75">
        <v>0.75</v>
      </c>
      <c r="P912" s="75">
        <v>1</v>
      </c>
      <c r="Q912" s="75">
        <v>0.15</v>
      </c>
      <c r="R912" s="75">
        <v>0.36114000000000002</v>
      </c>
      <c r="S912" s="75">
        <v>0.67627026666666668</v>
      </c>
      <c r="T912" s="75" t="str">
        <f t="shared" si="13"/>
        <v>02CD11E187</v>
      </c>
    </row>
    <row r="913" spans="1:20" hidden="1">
      <c r="A913" s="75" t="str">
        <f>IF(T913&lt;&gt;0,T913&amp;"_"&amp;COUNTIF($T$2:T913,T913),"")</f>
        <v>02CD11E187_18</v>
      </c>
      <c r="B913" s="79" t="s">
        <v>76</v>
      </c>
      <c r="C913" s="75" t="s">
        <v>2206</v>
      </c>
      <c r="D913" s="79" t="s">
        <v>172</v>
      </c>
      <c r="E913" s="75" t="s">
        <v>2467</v>
      </c>
      <c r="F913" s="75" t="s">
        <v>1581</v>
      </c>
      <c r="G913" s="75" t="s">
        <v>3034</v>
      </c>
      <c r="H913" s="75">
        <v>90</v>
      </c>
      <c r="I913" s="75">
        <v>181</v>
      </c>
      <c r="J913" s="75">
        <v>273</v>
      </c>
      <c r="K913" s="75">
        <v>365</v>
      </c>
      <c r="L913" s="75">
        <v>365</v>
      </c>
      <c r="M913" s="75">
        <v>0.24657534246575341</v>
      </c>
      <c r="N913" s="75">
        <v>0.49589041095890413</v>
      </c>
      <c r="O913" s="75">
        <v>0.74794520547945209</v>
      </c>
      <c r="P913" s="75">
        <v>1</v>
      </c>
      <c r="Q913" s="75">
        <v>0.24657534246575341</v>
      </c>
      <c r="R913" s="75">
        <v>0.41095890410958902</v>
      </c>
      <c r="S913" s="75">
        <v>0.73972602739726023</v>
      </c>
      <c r="T913" s="75" t="str">
        <f t="shared" si="13"/>
        <v>02CD11E187</v>
      </c>
    </row>
    <row r="914" spans="1:20" hidden="1">
      <c r="A914" s="75" t="str">
        <f>IF(T914&lt;&gt;0,T914&amp;"_"&amp;COUNTIF($T$2:T914,T914),"")</f>
        <v>02CD11E187_19</v>
      </c>
      <c r="B914" s="79" t="s">
        <v>76</v>
      </c>
      <c r="C914" s="75" t="s">
        <v>2206</v>
      </c>
      <c r="D914" s="79" t="s">
        <v>172</v>
      </c>
      <c r="E914" s="75" t="s">
        <v>2467</v>
      </c>
      <c r="F914" s="75" t="s">
        <v>1583</v>
      </c>
      <c r="G914" s="75" t="s">
        <v>3045</v>
      </c>
      <c r="H914" s="75">
        <v>45</v>
      </c>
      <c r="I914" s="75">
        <v>90</v>
      </c>
      <c r="J914" s="75">
        <v>135</v>
      </c>
      <c r="K914" s="75">
        <v>180</v>
      </c>
      <c r="L914" s="75">
        <v>180</v>
      </c>
      <c r="M914" s="75">
        <v>0.25</v>
      </c>
      <c r="N914" s="75">
        <v>0.5</v>
      </c>
      <c r="O914" s="75">
        <v>0.75</v>
      </c>
      <c r="P914" s="75">
        <v>1</v>
      </c>
      <c r="Q914" s="75">
        <v>0.35</v>
      </c>
      <c r="R914" s="75">
        <v>0.42777777777777776</v>
      </c>
      <c r="S914" s="75">
        <v>0.59444444444444444</v>
      </c>
      <c r="T914" s="75" t="str">
        <f t="shared" si="13"/>
        <v>02CD11E187</v>
      </c>
    </row>
    <row r="915" spans="1:20" hidden="1">
      <c r="A915" s="75" t="str">
        <f>IF(T915&lt;&gt;0,T915&amp;"_"&amp;COUNTIF($T$2:T915,T915),"")</f>
        <v>02CD11E187_20</v>
      </c>
      <c r="B915" s="79" t="s">
        <v>76</v>
      </c>
      <c r="C915" s="75" t="s">
        <v>2206</v>
      </c>
      <c r="D915" s="79" t="s">
        <v>172</v>
      </c>
      <c r="E915" s="75" t="s">
        <v>2467</v>
      </c>
      <c r="F915" s="75" t="s">
        <v>1585</v>
      </c>
      <c r="G915" s="75" t="s">
        <v>3046</v>
      </c>
      <c r="H915" s="75">
        <v>27</v>
      </c>
      <c r="I915" s="75">
        <v>27</v>
      </c>
      <c r="J915" s="75">
        <v>102</v>
      </c>
      <c r="K915" s="75">
        <v>180</v>
      </c>
      <c r="L915" s="75">
        <v>180</v>
      </c>
      <c r="M915" s="75">
        <v>0.15</v>
      </c>
      <c r="N915" s="75">
        <v>0.15</v>
      </c>
      <c r="O915" s="75">
        <v>0.56666666666666665</v>
      </c>
      <c r="P915" s="75">
        <v>1</v>
      </c>
      <c r="Q915" s="75">
        <v>0.15</v>
      </c>
      <c r="R915" s="75">
        <v>0.3</v>
      </c>
      <c r="S915" s="75">
        <v>0.56666666666666665</v>
      </c>
      <c r="T915" s="75" t="str">
        <f t="shared" si="13"/>
        <v>02CD11E187</v>
      </c>
    </row>
    <row r="916" spans="1:20" hidden="1">
      <c r="A916" s="75" t="str">
        <f>IF(T916&lt;&gt;0,T916&amp;"_"&amp;COUNTIF($T$2:T916,T916),"")</f>
        <v>02CD11E187_21</v>
      </c>
      <c r="B916" s="79" t="s">
        <v>76</v>
      </c>
      <c r="C916" s="75" t="s">
        <v>2206</v>
      </c>
      <c r="D916" s="79" t="s">
        <v>172</v>
      </c>
      <c r="E916" s="75" t="s">
        <v>2467</v>
      </c>
      <c r="F916" s="75" t="s">
        <v>2081</v>
      </c>
      <c r="G916" s="75" t="s">
        <v>3047</v>
      </c>
      <c r="H916" s="75">
        <v>12</v>
      </c>
      <c r="I916" s="75">
        <v>25</v>
      </c>
      <c r="J916" s="75">
        <v>37</v>
      </c>
      <c r="K916" s="75">
        <v>50</v>
      </c>
      <c r="L916" s="75">
        <v>50</v>
      </c>
      <c r="M916" s="75">
        <v>0.24</v>
      </c>
      <c r="N916" s="75">
        <v>0.5</v>
      </c>
      <c r="O916" s="75">
        <v>0.74</v>
      </c>
      <c r="P916" s="75">
        <v>1</v>
      </c>
      <c r="Q916" s="75">
        <v>0.28000000000000003</v>
      </c>
      <c r="R916" s="75">
        <v>0.62</v>
      </c>
      <c r="S916" s="75">
        <v>0.86</v>
      </c>
      <c r="T916" s="75" t="str">
        <f t="shared" si="13"/>
        <v>02CD11E187</v>
      </c>
    </row>
    <row r="917" spans="1:20" hidden="1">
      <c r="A917" s="75" t="str">
        <f>IF(T917&lt;&gt;0,T917&amp;"_"&amp;COUNTIF($T$2:T917,T917),"")</f>
        <v>02CD11E187_22</v>
      </c>
      <c r="B917" s="79" t="s">
        <v>76</v>
      </c>
      <c r="C917" s="75" t="s">
        <v>2206</v>
      </c>
      <c r="D917" s="79" t="s">
        <v>172</v>
      </c>
      <c r="E917" s="75" t="s">
        <v>2467</v>
      </c>
      <c r="F917" s="75" t="s">
        <v>2082</v>
      </c>
      <c r="G917" s="75" t="s">
        <v>3034</v>
      </c>
      <c r="H917" s="75">
        <v>91</v>
      </c>
      <c r="I917" s="75">
        <v>183</v>
      </c>
      <c r="J917" s="75">
        <v>273</v>
      </c>
      <c r="K917" s="75">
        <v>365</v>
      </c>
      <c r="L917" s="75">
        <v>365</v>
      </c>
      <c r="M917" s="75">
        <v>0.24931506849315069</v>
      </c>
      <c r="N917" s="75">
        <v>0.50136986301369868</v>
      </c>
      <c r="O917" s="75">
        <v>0.74794520547945209</v>
      </c>
      <c r="P917" s="75">
        <v>1</v>
      </c>
      <c r="Q917" s="75">
        <v>0.24931506849315069</v>
      </c>
      <c r="R917" s="75">
        <v>0.50136986301369868</v>
      </c>
      <c r="S917" s="75">
        <v>0.74794520547945209</v>
      </c>
      <c r="T917" s="75" t="str">
        <f t="shared" si="13"/>
        <v>02CD11E187</v>
      </c>
    </row>
    <row r="918" spans="1:20" hidden="1">
      <c r="A918" s="75" t="str">
        <f>IF(T918&lt;&gt;0,T918&amp;"_"&amp;COUNTIF($T$2:T918,T918),"")</f>
        <v>02CD11E188_1</v>
      </c>
      <c r="B918" s="79" t="s">
        <v>76</v>
      </c>
      <c r="C918" s="75" t="s">
        <v>2206</v>
      </c>
      <c r="D918" s="79" t="s">
        <v>173</v>
      </c>
      <c r="E918" s="75" t="s">
        <v>2469</v>
      </c>
      <c r="F918" s="75" t="s">
        <v>1512</v>
      </c>
      <c r="G918" s="75" t="s">
        <v>3048</v>
      </c>
      <c r="H918" s="75">
        <v>75</v>
      </c>
      <c r="I918" s="75">
        <v>150</v>
      </c>
      <c r="J918" s="75">
        <v>225</v>
      </c>
      <c r="K918" s="75">
        <v>300</v>
      </c>
      <c r="L918" s="75">
        <v>300</v>
      </c>
      <c r="M918" s="75">
        <v>0.25</v>
      </c>
      <c r="N918" s="75">
        <v>0.5</v>
      </c>
      <c r="O918" s="75">
        <v>0.75</v>
      </c>
      <c r="P918" s="75">
        <v>1</v>
      </c>
      <c r="Q918" s="75">
        <v>0.25</v>
      </c>
      <c r="R918" s="75">
        <v>0.5</v>
      </c>
      <c r="S918" s="75">
        <v>0.75</v>
      </c>
      <c r="T918" s="75" t="str">
        <f t="shared" si="13"/>
        <v>02CD11E188</v>
      </c>
    </row>
    <row r="919" spans="1:20" hidden="1">
      <c r="A919" s="75" t="str">
        <f>IF(T919&lt;&gt;0,T919&amp;"_"&amp;COUNTIF($T$2:T919,T919),"")</f>
        <v>02CD11E188_2</v>
      </c>
      <c r="B919" s="79" t="s">
        <v>76</v>
      </c>
      <c r="C919" s="75" t="s">
        <v>2206</v>
      </c>
      <c r="D919" s="79" t="s">
        <v>173</v>
      </c>
      <c r="E919" s="75" t="s">
        <v>2469</v>
      </c>
      <c r="F919" s="75" t="s">
        <v>1514</v>
      </c>
      <c r="G919" s="75" t="s">
        <v>3049</v>
      </c>
      <c r="H919" s="75">
        <v>75</v>
      </c>
      <c r="I919" s="75">
        <v>150</v>
      </c>
      <c r="J919" s="75">
        <v>225</v>
      </c>
      <c r="K919" s="75">
        <v>300</v>
      </c>
      <c r="L919" s="75">
        <v>300</v>
      </c>
      <c r="M919" s="75">
        <v>0.25</v>
      </c>
      <c r="N919" s="75">
        <v>0.5</v>
      </c>
      <c r="O919" s="75">
        <v>0.75</v>
      </c>
      <c r="P919" s="75">
        <v>1</v>
      </c>
      <c r="Q919" s="75">
        <v>0.25</v>
      </c>
      <c r="R919" s="75">
        <v>0.5</v>
      </c>
      <c r="S919" s="75">
        <v>0.75</v>
      </c>
      <c r="T919" s="75" t="str">
        <f t="shared" si="13"/>
        <v>02CD11E188</v>
      </c>
    </row>
    <row r="920" spans="1:20" hidden="1">
      <c r="A920" s="75" t="str">
        <f>IF(T920&lt;&gt;0,T920&amp;"_"&amp;COUNTIF($T$2:T920,T920),"")</f>
        <v>02CD11E188_3</v>
      </c>
      <c r="B920" s="79" t="s">
        <v>76</v>
      </c>
      <c r="C920" s="75" t="s">
        <v>2206</v>
      </c>
      <c r="D920" s="79" t="s">
        <v>173</v>
      </c>
      <c r="E920" s="75" t="s">
        <v>2469</v>
      </c>
      <c r="F920" s="75" t="s">
        <v>1518</v>
      </c>
      <c r="G920" s="75" t="s">
        <v>1677</v>
      </c>
      <c r="H920" s="75">
        <v>77</v>
      </c>
      <c r="I920" s="75">
        <v>151</v>
      </c>
      <c r="J920" s="75">
        <v>225</v>
      </c>
      <c r="K920" s="75">
        <v>300</v>
      </c>
      <c r="L920" s="75">
        <v>300</v>
      </c>
      <c r="M920" s="75">
        <v>0.25666666666666665</v>
      </c>
      <c r="N920" s="75">
        <v>0.5033333333333333</v>
      </c>
      <c r="O920" s="75">
        <v>0.75</v>
      </c>
      <c r="P920" s="75">
        <v>1</v>
      </c>
      <c r="Q920" s="75">
        <v>1.2833333333333334</v>
      </c>
      <c r="R920" s="75">
        <v>0.50666666666666671</v>
      </c>
      <c r="S920" s="75">
        <v>0.75</v>
      </c>
      <c r="T920" s="75" t="str">
        <f t="shared" si="13"/>
        <v>02CD11E188</v>
      </c>
    </row>
    <row r="921" spans="1:20" hidden="1">
      <c r="A921" s="75" t="str">
        <f>IF(T921&lt;&gt;0,T921&amp;"_"&amp;COUNTIF($T$2:T921,T921),"")</f>
        <v>02CD11E188_4</v>
      </c>
      <c r="B921" s="79" t="s">
        <v>76</v>
      </c>
      <c r="C921" s="75" t="s">
        <v>2206</v>
      </c>
      <c r="D921" s="79" t="s">
        <v>173</v>
      </c>
      <c r="E921" s="75" t="s">
        <v>2469</v>
      </c>
      <c r="F921" s="75" t="s">
        <v>1520</v>
      </c>
      <c r="G921" s="75" t="s">
        <v>1678</v>
      </c>
      <c r="H921" s="75">
        <v>3</v>
      </c>
      <c r="I921" s="75">
        <v>6</v>
      </c>
      <c r="J921" s="75">
        <v>9</v>
      </c>
      <c r="K921" s="75">
        <v>12</v>
      </c>
      <c r="L921" s="75">
        <v>12</v>
      </c>
      <c r="M921" s="75">
        <v>0.25</v>
      </c>
      <c r="N921" s="75">
        <v>0.5</v>
      </c>
      <c r="O921" s="75">
        <v>0.75</v>
      </c>
      <c r="P921" s="75">
        <v>1</v>
      </c>
      <c r="Q921" s="75">
        <v>0.25</v>
      </c>
      <c r="R921" s="75">
        <v>0.75</v>
      </c>
      <c r="S921" s="75">
        <v>1</v>
      </c>
      <c r="T921" s="75" t="str">
        <f t="shared" si="13"/>
        <v>02CD11E188</v>
      </c>
    </row>
    <row r="922" spans="1:20" hidden="1">
      <c r="A922" s="75" t="str">
        <f>IF(T922&lt;&gt;0,T922&amp;"_"&amp;COUNTIF($T$2:T922,T922),"")</f>
        <v>02CD11E188_5</v>
      </c>
      <c r="B922" s="79" t="s">
        <v>76</v>
      </c>
      <c r="C922" s="75" t="s">
        <v>2206</v>
      </c>
      <c r="D922" s="79" t="s">
        <v>173</v>
      </c>
      <c r="E922" s="75" t="s">
        <v>2469</v>
      </c>
      <c r="F922" s="75" t="s">
        <v>1523</v>
      </c>
      <c r="G922" s="75" t="s">
        <v>3050</v>
      </c>
      <c r="H922" s="75">
        <v>0</v>
      </c>
      <c r="I922" s="75">
        <v>12000</v>
      </c>
      <c r="J922" s="75">
        <v>12000</v>
      </c>
      <c r="K922" s="75">
        <v>12000</v>
      </c>
      <c r="L922" s="75">
        <v>12000</v>
      </c>
      <c r="M922" s="75">
        <v>0</v>
      </c>
      <c r="N922" s="75">
        <v>1</v>
      </c>
      <c r="O922" s="75">
        <v>1</v>
      </c>
      <c r="P922" s="75">
        <v>1</v>
      </c>
      <c r="Q922" s="75">
        <v>0</v>
      </c>
      <c r="R922" s="75">
        <v>0</v>
      </c>
      <c r="S922" s="75">
        <v>0</v>
      </c>
      <c r="T922" s="75" t="str">
        <f t="shared" si="13"/>
        <v>02CD11E188</v>
      </c>
    </row>
    <row r="923" spans="1:20" hidden="1">
      <c r="A923" s="75" t="str">
        <f>IF(T923&lt;&gt;0,T923&amp;"_"&amp;COUNTIF($T$2:T923,T923),"")</f>
        <v>02CD11E188_6</v>
      </c>
      <c r="B923" s="79" t="s">
        <v>76</v>
      </c>
      <c r="C923" s="75" t="s">
        <v>2206</v>
      </c>
      <c r="D923" s="79" t="s">
        <v>173</v>
      </c>
      <c r="E923" s="75" t="s">
        <v>2469</v>
      </c>
      <c r="F923" s="75" t="s">
        <v>1525</v>
      </c>
      <c r="G923" s="75" t="s">
        <v>3051</v>
      </c>
      <c r="H923" s="75">
        <v>0</v>
      </c>
      <c r="I923" s="75">
        <v>1</v>
      </c>
      <c r="J923" s="75">
        <v>1</v>
      </c>
      <c r="K923" s="75">
        <v>1</v>
      </c>
      <c r="L923" s="75">
        <v>1</v>
      </c>
      <c r="M923" s="75">
        <v>0</v>
      </c>
      <c r="N923" s="75">
        <v>1</v>
      </c>
      <c r="O923" s="75">
        <v>1</v>
      </c>
      <c r="P923" s="75">
        <v>1</v>
      </c>
      <c r="Q923" s="75">
        <v>0</v>
      </c>
      <c r="R923" s="75">
        <v>0</v>
      </c>
      <c r="S923" s="75">
        <v>0</v>
      </c>
      <c r="T923" s="75" t="str">
        <f t="shared" si="13"/>
        <v>02CD11E188</v>
      </c>
    </row>
    <row r="924" spans="1:20" hidden="1">
      <c r="A924" s="75" t="str">
        <f>IF(T924&lt;&gt;0,T924&amp;"_"&amp;COUNTIF($T$2:T924,T924),"")</f>
        <v>02CD11E188_7</v>
      </c>
      <c r="B924" s="79" t="s">
        <v>76</v>
      </c>
      <c r="C924" s="75" t="s">
        <v>2206</v>
      </c>
      <c r="D924" s="79" t="s">
        <v>173</v>
      </c>
      <c r="E924" s="75" t="s">
        <v>2469</v>
      </c>
      <c r="F924" s="75" t="s">
        <v>1526</v>
      </c>
      <c r="G924" s="75" t="s">
        <v>3052</v>
      </c>
      <c r="H924" s="75">
        <v>3</v>
      </c>
      <c r="I924" s="75">
        <v>6</v>
      </c>
      <c r="J924" s="75">
        <v>9</v>
      </c>
      <c r="K924" s="75">
        <v>12</v>
      </c>
      <c r="L924" s="75">
        <v>12</v>
      </c>
      <c r="M924" s="75">
        <v>0.25</v>
      </c>
      <c r="N924" s="75">
        <v>0.5</v>
      </c>
      <c r="O924" s="75">
        <v>0.75</v>
      </c>
      <c r="P924" s="75">
        <v>1</v>
      </c>
      <c r="Q924" s="75">
        <v>0.25</v>
      </c>
      <c r="R924" s="75">
        <v>0.5</v>
      </c>
      <c r="S924" s="75">
        <v>0.75</v>
      </c>
      <c r="T924" s="75" t="str">
        <f t="shared" si="13"/>
        <v>02CD11E188</v>
      </c>
    </row>
    <row r="925" spans="1:20" hidden="1">
      <c r="A925" s="75" t="str">
        <f>IF(T925&lt;&gt;0,T925&amp;"_"&amp;COUNTIF($T$2:T925,T925),"")</f>
        <v>02CD11E188_8</v>
      </c>
      <c r="B925" s="79" t="s">
        <v>76</v>
      </c>
      <c r="C925" s="75" t="s">
        <v>2206</v>
      </c>
      <c r="D925" s="79" t="s">
        <v>173</v>
      </c>
      <c r="E925" s="75" t="s">
        <v>2469</v>
      </c>
      <c r="F925" s="75" t="s">
        <v>1527</v>
      </c>
      <c r="G925" s="75" t="s">
        <v>3053</v>
      </c>
      <c r="H925" s="75">
        <v>12</v>
      </c>
      <c r="I925" s="75">
        <v>24</v>
      </c>
      <c r="J925" s="75">
        <v>36</v>
      </c>
      <c r="K925" s="75">
        <v>48</v>
      </c>
      <c r="L925" s="75">
        <v>48</v>
      </c>
      <c r="M925" s="75">
        <v>0.25</v>
      </c>
      <c r="N925" s="75">
        <v>0.5</v>
      </c>
      <c r="O925" s="75">
        <v>0.75</v>
      </c>
      <c r="P925" s="75">
        <v>1</v>
      </c>
      <c r="Q925" s="75">
        <v>0.25</v>
      </c>
      <c r="R925" s="75">
        <v>0.5</v>
      </c>
      <c r="S925" s="75">
        <v>0.75</v>
      </c>
      <c r="T925" s="75" t="str">
        <f t="shared" si="13"/>
        <v>02CD11E188</v>
      </c>
    </row>
    <row r="926" spans="1:20" hidden="1">
      <c r="A926" s="75" t="str">
        <f>IF(T926&lt;&gt;0,T926&amp;"_"&amp;COUNTIF($T$2:T926,T926),"")</f>
        <v>02CD11E188_9</v>
      </c>
      <c r="B926" s="79" t="s">
        <v>76</v>
      </c>
      <c r="C926" s="75" t="s">
        <v>2206</v>
      </c>
      <c r="D926" s="79" t="s">
        <v>173</v>
      </c>
      <c r="E926" s="75" t="s">
        <v>2469</v>
      </c>
      <c r="F926" s="75" t="s">
        <v>1528</v>
      </c>
      <c r="G926" s="75" t="s">
        <v>3054</v>
      </c>
      <c r="H926" s="75">
        <v>3</v>
      </c>
      <c r="I926" s="75">
        <v>6</v>
      </c>
      <c r="J926" s="75">
        <v>9</v>
      </c>
      <c r="K926" s="75">
        <v>12</v>
      </c>
      <c r="L926" s="75">
        <v>12</v>
      </c>
      <c r="M926" s="75">
        <v>0.25</v>
      </c>
      <c r="N926" s="75">
        <v>0.5</v>
      </c>
      <c r="O926" s="75">
        <v>0.75</v>
      </c>
      <c r="P926" s="75">
        <v>1</v>
      </c>
      <c r="Q926" s="75">
        <v>0.25</v>
      </c>
      <c r="R926" s="75">
        <v>0.5</v>
      </c>
      <c r="S926" s="75">
        <v>0.75</v>
      </c>
      <c r="T926" s="75" t="str">
        <f t="shared" si="13"/>
        <v>02CD11E188</v>
      </c>
    </row>
    <row r="927" spans="1:20" hidden="1">
      <c r="A927" s="75" t="str">
        <f>IF(T927&lt;&gt;0,T927&amp;"_"&amp;COUNTIF($T$2:T927,T927),"")</f>
        <v>02CD11E188_10</v>
      </c>
      <c r="B927" s="79" t="s">
        <v>76</v>
      </c>
      <c r="C927" s="75" t="s">
        <v>2206</v>
      </c>
      <c r="D927" s="79" t="s">
        <v>173</v>
      </c>
      <c r="E927" s="75" t="s">
        <v>2469</v>
      </c>
      <c r="F927" s="75" t="s">
        <v>1529</v>
      </c>
      <c r="G927" s="75" t="s">
        <v>3055</v>
      </c>
      <c r="H927" s="75">
        <v>12</v>
      </c>
      <c r="I927" s="75">
        <v>24</v>
      </c>
      <c r="J927" s="75">
        <v>36</v>
      </c>
      <c r="K927" s="75">
        <v>48</v>
      </c>
      <c r="L927" s="75">
        <v>48</v>
      </c>
      <c r="M927" s="75">
        <v>0.25</v>
      </c>
      <c r="N927" s="75">
        <v>0.5</v>
      </c>
      <c r="O927" s="75">
        <v>0.75</v>
      </c>
      <c r="P927" s="75">
        <v>1</v>
      </c>
      <c r="Q927" s="75">
        <v>0.25</v>
      </c>
      <c r="R927" s="75">
        <v>0.5</v>
      </c>
      <c r="S927" s="75">
        <v>0.75</v>
      </c>
      <c r="T927" s="75" t="str">
        <f t="shared" si="13"/>
        <v>02CD11E188</v>
      </c>
    </row>
    <row r="928" spans="1:20" hidden="1">
      <c r="A928" s="75" t="str">
        <f>IF(T928&lt;&gt;0,T928&amp;"_"&amp;COUNTIF($T$2:T928,T928),"")</f>
        <v>02CD11E188_11</v>
      </c>
      <c r="B928" s="79" t="s">
        <v>76</v>
      </c>
      <c r="C928" s="75" t="s">
        <v>2206</v>
      </c>
      <c r="D928" s="79" t="s">
        <v>173</v>
      </c>
      <c r="E928" s="75" t="s">
        <v>2469</v>
      </c>
      <c r="F928" s="75" t="s">
        <v>1530</v>
      </c>
      <c r="G928" s="75" t="s">
        <v>3056</v>
      </c>
      <c r="H928" s="75">
        <v>50</v>
      </c>
      <c r="I928" s="75">
        <v>434</v>
      </c>
      <c r="J928" s="75">
        <v>818</v>
      </c>
      <c r="K928" s="75">
        <v>1200</v>
      </c>
      <c r="L928" s="75">
        <v>1200</v>
      </c>
      <c r="M928" s="75">
        <v>4.1666666666666664E-2</v>
      </c>
      <c r="N928" s="75">
        <v>0.36166666666666669</v>
      </c>
      <c r="O928" s="75">
        <v>0.68166666666666664</v>
      </c>
      <c r="P928" s="75">
        <v>1</v>
      </c>
      <c r="Q928" s="75">
        <v>0.18</v>
      </c>
      <c r="R928" s="75">
        <v>0.49583333333333335</v>
      </c>
      <c r="S928" s="75">
        <v>1</v>
      </c>
      <c r="T928" s="75" t="str">
        <f t="shared" si="13"/>
        <v>02CD11E188</v>
      </c>
    </row>
    <row r="929" spans="1:20" hidden="1">
      <c r="A929" s="75" t="str">
        <f>IF(T929&lt;&gt;0,T929&amp;"_"&amp;COUNTIF($T$2:T929,T929),"")</f>
        <v>02CD11E188_12</v>
      </c>
      <c r="B929" s="79" t="s">
        <v>76</v>
      </c>
      <c r="C929" s="75" t="s">
        <v>2206</v>
      </c>
      <c r="D929" s="79" t="s">
        <v>173</v>
      </c>
      <c r="E929" s="75" t="s">
        <v>2469</v>
      </c>
      <c r="F929" s="75" t="s">
        <v>1531</v>
      </c>
      <c r="G929" s="75" t="s">
        <v>3057</v>
      </c>
      <c r="H929" s="75">
        <v>3</v>
      </c>
      <c r="I929" s="75">
        <v>12</v>
      </c>
      <c r="J929" s="75">
        <v>21</v>
      </c>
      <c r="K929" s="75">
        <v>30</v>
      </c>
      <c r="L929" s="75">
        <v>30</v>
      </c>
      <c r="M929" s="75">
        <v>0.1</v>
      </c>
      <c r="N929" s="75">
        <v>0.4</v>
      </c>
      <c r="O929" s="75">
        <v>0.7</v>
      </c>
      <c r="P929" s="75">
        <v>1</v>
      </c>
      <c r="Q929" s="75">
        <v>0.2</v>
      </c>
      <c r="R929" s="75">
        <v>0.46666666666666667</v>
      </c>
      <c r="S929" s="75">
        <v>0.6333333333333333</v>
      </c>
      <c r="T929" s="75" t="str">
        <f t="shared" si="13"/>
        <v>02CD11E188</v>
      </c>
    </row>
    <row r="930" spans="1:20" hidden="1">
      <c r="A930" s="75" t="str">
        <f>IF(T930&lt;&gt;0,T930&amp;"_"&amp;COUNTIF($T$2:T930,T930),"")</f>
        <v>02CD11E189_1</v>
      </c>
      <c r="B930" s="79" t="s">
        <v>76</v>
      </c>
      <c r="C930" s="75" t="s">
        <v>2206</v>
      </c>
      <c r="D930" s="79" t="s">
        <v>174</v>
      </c>
      <c r="E930" s="75" t="s">
        <v>2470</v>
      </c>
      <c r="F930" s="75" t="s">
        <v>1512</v>
      </c>
      <c r="G930" s="75" t="s">
        <v>3058</v>
      </c>
      <c r="H930" s="75">
        <v>5250</v>
      </c>
      <c r="I930" s="75">
        <v>10500</v>
      </c>
      <c r="J930" s="75">
        <v>15750</v>
      </c>
      <c r="K930" s="75">
        <v>21000</v>
      </c>
      <c r="L930" s="75">
        <v>21000</v>
      </c>
      <c r="M930" s="75">
        <v>0.25</v>
      </c>
      <c r="N930" s="75">
        <v>0.5</v>
      </c>
      <c r="O930" s="75">
        <v>0.75</v>
      </c>
      <c r="P930" s="75">
        <v>1</v>
      </c>
      <c r="Q930" s="75">
        <v>0.44795238095238094</v>
      </c>
      <c r="R930" s="75">
        <v>0.77966666666666662</v>
      </c>
      <c r="S930" s="75">
        <v>1.2737142857142858</v>
      </c>
      <c r="T930" s="75" t="str">
        <f t="shared" si="13"/>
        <v>02CD11E189</v>
      </c>
    </row>
    <row r="931" spans="1:20" hidden="1">
      <c r="A931" s="75" t="str">
        <f>IF(T931&lt;&gt;0,T931&amp;"_"&amp;COUNTIF($T$2:T931,T931),"")</f>
        <v>02CD11E189_2</v>
      </c>
      <c r="B931" s="79" t="s">
        <v>76</v>
      </c>
      <c r="C931" s="75" t="s">
        <v>2206</v>
      </c>
      <c r="D931" s="79" t="s">
        <v>174</v>
      </c>
      <c r="E931" s="75" t="s">
        <v>2470</v>
      </c>
      <c r="F931" s="75" t="s">
        <v>1514</v>
      </c>
      <c r="G931" s="75" t="s">
        <v>3059</v>
      </c>
      <c r="H931" s="75">
        <v>57</v>
      </c>
      <c r="I931" s="75">
        <v>115</v>
      </c>
      <c r="J931" s="75">
        <v>172</v>
      </c>
      <c r="K931" s="75">
        <v>230</v>
      </c>
      <c r="L931" s="75">
        <v>230</v>
      </c>
      <c r="M931" s="75">
        <v>0.24782608695652175</v>
      </c>
      <c r="N931" s="75">
        <v>0.5</v>
      </c>
      <c r="O931" s="75">
        <v>0.74782608695652175</v>
      </c>
      <c r="P931" s="75">
        <v>1</v>
      </c>
      <c r="Q931" s="75">
        <v>0.23478260869565218</v>
      </c>
      <c r="R931" s="75">
        <v>0.46956521739130436</v>
      </c>
      <c r="S931" s="75">
        <v>0.74782608695652175</v>
      </c>
      <c r="T931" s="75" t="str">
        <f t="shared" si="13"/>
        <v>02CD11E189</v>
      </c>
    </row>
    <row r="932" spans="1:20" hidden="1">
      <c r="A932" s="75" t="str">
        <f>IF(T932&lt;&gt;0,T932&amp;"_"&amp;COUNTIF($T$2:T932,T932),"")</f>
        <v>02CD11E189_3</v>
      </c>
      <c r="B932" s="79" t="s">
        <v>76</v>
      </c>
      <c r="C932" s="75" t="s">
        <v>2206</v>
      </c>
      <c r="D932" s="79" t="s">
        <v>174</v>
      </c>
      <c r="E932" s="75" t="s">
        <v>2470</v>
      </c>
      <c r="F932" s="75" t="s">
        <v>1518</v>
      </c>
      <c r="G932" s="75" t="s">
        <v>3060</v>
      </c>
      <c r="H932" s="75">
        <v>120</v>
      </c>
      <c r="I932" s="75">
        <v>240</v>
      </c>
      <c r="J932" s="75">
        <v>360</v>
      </c>
      <c r="K932" s="75">
        <v>480</v>
      </c>
      <c r="L932" s="75">
        <v>480</v>
      </c>
      <c r="M932" s="75">
        <v>0.25</v>
      </c>
      <c r="N932" s="75">
        <v>0.5</v>
      </c>
      <c r="O932" s="75">
        <v>0.75</v>
      </c>
      <c r="P932" s="75">
        <v>1</v>
      </c>
      <c r="Q932" s="75">
        <v>0.61458333333333337</v>
      </c>
      <c r="R932" s="75">
        <v>1.3708333333333333</v>
      </c>
      <c r="S932" s="75">
        <v>2.09375</v>
      </c>
      <c r="T932" s="75" t="str">
        <f t="shared" si="13"/>
        <v>02CD11E189</v>
      </c>
    </row>
    <row r="933" spans="1:20" hidden="1">
      <c r="A933" s="75" t="str">
        <f>IF(T933&lt;&gt;0,T933&amp;"_"&amp;COUNTIF($T$2:T933,T933),"")</f>
        <v>02CD11E189_4</v>
      </c>
      <c r="B933" s="79" t="s">
        <v>76</v>
      </c>
      <c r="C933" s="75" t="s">
        <v>2206</v>
      </c>
      <c r="D933" s="79" t="s">
        <v>174</v>
      </c>
      <c r="E933" s="75" t="s">
        <v>2470</v>
      </c>
      <c r="F933" s="75" t="s">
        <v>1520</v>
      </c>
      <c r="G933" s="75" t="s">
        <v>3061</v>
      </c>
      <c r="H933" s="75">
        <v>0</v>
      </c>
      <c r="I933" s="75">
        <v>1</v>
      </c>
      <c r="J933" s="75">
        <v>1</v>
      </c>
      <c r="K933" s="75">
        <v>2</v>
      </c>
      <c r="L933" s="75">
        <v>2</v>
      </c>
      <c r="M933" s="75">
        <v>0</v>
      </c>
      <c r="N933" s="75">
        <v>0.5</v>
      </c>
      <c r="O933" s="75">
        <v>0.5</v>
      </c>
      <c r="P933" s="75">
        <v>1</v>
      </c>
      <c r="Q933" s="75">
        <v>0</v>
      </c>
      <c r="R933" s="75">
        <v>0.5</v>
      </c>
      <c r="S933" s="75">
        <v>0.5</v>
      </c>
      <c r="T933" s="75" t="str">
        <f t="shared" si="13"/>
        <v>02CD11E189</v>
      </c>
    </row>
    <row r="934" spans="1:20" hidden="1">
      <c r="A934" s="75" t="str">
        <f>IF(T934&lt;&gt;0,T934&amp;"_"&amp;COUNTIF($T$2:T934,T934),"")</f>
        <v>02CD11E189_5</v>
      </c>
      <c r="B934" s="79" t="s">
        <v>76</v>
      </c>
      <c r="C934" s="75" t="s">
        <v>2206</v>
      </c>
      <c r="D934" s="79" t="s">
        <v>174</v>
      </c>
      <c r="E934" s="75" t="s">
        <v>2470</v>
      </c>
      <c r="F934" s="75" t="s">
        <v>1523</v>
      </c>
      <c r="G934" s="75" t="s">
        <v>3062</v>
      </c>
      <c r="H934" s="75">
        <v>0</v>
      </c>
      <c r="I934" s="75">
        <v>0</v>
      </c>
      <c r="J934" s="75">
        <v>0</v>
      </c>
      <c r="K934" s="75">
        <v>500</v>
      </c>
      <c r="L934" s="75">
        <v>500</v>
      </c>
      <c r="M934" s="75">
        <v>0</v>
      </c>
      <c r="N934" s="75">
        <v>0</v>
      </c>
      <c r="O934" s="75">
        <v>0</v>
      </c>
      <c r="P934" s="75">
        <v>1</v>
      </c>
      <c r="Q934" s="75">
        <v>0</v>
      </c>
      <c r="R934" s="75">
        <v>0</v>
      </c>
      <c r="S934" s="75">
        <v>0</v>
      </c>
      <c r="T934" s="75" t="str">
        <f t="shared" si="13"/>
        <v>02CD11E189</v>
      </c>
    </row>
    <row r="935" spans="1:20" hidden="1">
      <c r="A935" s="75" t="str">
        <f>IF(T935&lt;&gt;0,T935&amp;"_"&amp;COUNTIF($T$2:T935,T935),"")</f>
        <v>02CD11E189_6</v>
      </c>
      <c r="B935" s="79" t="s">
        <v>76</v>
      </c>
      <c r="C935" s="75" t="s">
        <v>2206</v>
      </c>
      <c r="D935" s="79" t="s">
        <v>174</v>
      </c>
      <c r="E935" s="75" t="s">
        <v>2470</v>
      </c>
      <c r="F935" s="75" t="s">
        <v>1525</v>
      </c>
      <c r="G935" s="75" t="s">
        <v>3063</v>
      </c>
      <c r="H935" s="75">
        <v>1</v>
      </c>
      <c r="I935" s="75">
        <v>1</v>
      </c>
      <c r="J935" s="75">
        <v>1</v>
      </c>
      <c r="K935" s="75">
        <v>1</v>
      </c>
      <c r="L935" s="75">
        <v>1</v>
      </c>
      <c r="M935" s="75">
        <v>1</v>
      </c>
      <c r="N935" s="75">
        <v>1</v>
      </c>
      <c r="O935" s="75">
        <v>1</v>
      </c>
      <c r="P935" s="75">
        <v>1</v>
      </c>
      <c r="Q935" s="75">
        <v>1</v>
      </c>
      <c r="R935" s="75">
        <v>1</v>
      </c>
      <c r="S935" s="75">
        <v>1</v>
      </c>
      <c r="T935" s="75" t="str">
        <f t="shared" si="13"/>
        <v>02CD11E189</v>
      </c>
    </row>
    <row r="936" spans="1:20" hidden="1">
      <c r="A936" s="75" t="str">
        <f>IF(T936&lt;&gt;0,T936&amp;"_"&amp;COUNTIF($T$2:T936,T936),"")</f>
        <v>02CD11E190_1</v>
      </c>
      <c r="B936" s="79" t="s">
        <v>76</v>
      </c>
      <c r="C936" s="75" t="s">
        <v>2206</v>
      </c>
      <c r="D936" s="79" t="s">
        <v>175</v>
      </c>
      <c r="E936" s="75" t="s">
        <v>2471</v>
      </c>
      <c r="F936" s="75" t="s">
        <v>1512</v>
      </c>
      <c r="G936" s="75" t="s">
        <v>3064</v>
      </c>
      <c r="H936" s="75">
        <v>6500</v>
      </c>
      <c r="I936" s="75">
        <v>11700</v>
      </c>
      <c r="J936" s="75">
        <v>20800</v>
      </c>
      <c r="K936" s="75">
        <v>26000</v>
      </c>
      <c r="L936" s="75">
        <v>26000</v>
      </c>
      <c r="M936" s="75">
        <v>0.25</v>
      </c>
      <c r="N936" s="75">
        <v>0.45</v>
      </c>
      <c r="O936" s="75">
        <v>0.8</v>
      </c>
      <c r="P936" s="75">
        <v>1</v>
      </c>
      <c r="Q936" s="75">
        <v>0.33607692307692305</v>
      </c>
      <c r="R936" s="75">
        <v>0.66142307692307689</v>
      </c>
      <c r="S936" s="75">
        <v>1.0004230769230769</v>
      </c>
      <c r="T936" s="75" t="str">
        <f t="shared" si="13"/>
        <v>02CD11E190</v>
      </c>
    </row>
    <row r="937" spans="1:20" hidden="1">
      <c r="A937" s="75" t="str">
        <f>IF(T937&lt;&gt;0,T937&amp;"_"&amp;COUNTIF($T$2:T937,T937),"")</f>
        <v>02CD11E190_2</v>
      </c>
      <c r="B937" s="79" t="s">
        <v>76</v>
      </c>
      <c r="C937" s="75" t="s">
        <v>2206</v>
      </c>
      <c r="D937" s="79" t="s">
        <v>175</v>
      </c>
      <c r="E937" s="75" t="s">
        <v>2471</v>
      </c>
      <c r="F937" s="75" t="s">
        <v>1514</v>
      </c>
      <c r="G937" s="75" t="s">
        <v>3065</v>
      </c>
      <c r="H937" s="75">
        <v>3</v>
      </c>
      <c r="I937" s="75">
        <v>6</v>
      </c>
      <c r="J937" s="75">
        <v>9</v>
      </c>
      <c r="K937" s="75">
        <v>12</v>
      </c>
      <c r="L937" s="75">
        <v>12</v>
      </c>
      <c r="M937" s="75">
        <v>0.25</v>
      </c>
      <c r="N937" s="75">
        <v>0.5</v>
      </c>
      <c r="O937" s="75">
        <v>0.75</v>
      </c>
      <c r="P937" s="75">
        <v>1</v>
      </c>
      <c r="Q937" s="75">
        <v>0.25</v>
      </c>
      <c r="R937" s="75">
        <v>0.41666666666666669</v>
      </c>
      <c r="S937" s="75">
        <v>0.75</v>
      </c>
      <c r="T937" s="75" t="str">
        <f t="shared" si="13"/>
        <v>02CD11E190</v>
      </c>
    </row>
    <row r="938" spans="1:20" hidden="1">
      <c r="A938" s="75" t="str">
        <f>IF(T938&lt;&gt;0,T938&amp;"_"&amp;COUNTIF($T$2:T938,T938),"")</f>
        <v>02CD11E190_3</v>
      </c>
      <c r="B938" s="79" t="s">
        <v>76</v>
      </c>
      <c r="C938" s="75" t="s">
        <v>2206</v>
      </c>
      <c r="D938" s="79" t="s">
        <v>175</v>
      </c>
      <c r="E938" s="75" t="s">
        <v>2471</v>
      </c>
      <c r="F938" s="75" t="s">
        <v>1518</v>
      </c>
      <c r="G938" s="75" t="s">
        <v>3066</v>
      </c>
      <c r="H938" s="75">
        <v>330</v>
      </c>
      <c r="I938" s="75">
        <v>742</v>
      </c>
      <c r="J938" s="75">
        <v>1320</v>
      </c>
      <c r="K938" s="75">
        <v>1650</v>
      </c>
      <c r="L938" s="75">
        <v>1650</v>
      </c>
      <c r="M938" s="75">
        <v>0.2</v>
      </c>
      <c r="N938" s="75">
        <v>0.44969696969696971</v>
      </c>
      <c r="O938" s="75">
        <v>0.8</v>
      </c>
      <c r="P938" s="75">
        <v>1</v>
      </c>
      <c r="Q938" s="75">
        <v>0.21151515151515152</v>
      </c>
      <c r="R938" s="75">
        <v>0.36363636363636365</v>
      </c>
      <c r="S938" s="75">
        <v>0.56060606060606055</v>
      </c>
      <c r="T938" s="75" t="str">
        <f t="shared" si="13"/>
        <v>02CD11E190</v>
      </c>
    </row>
    <row r="939" spans="1:20" hidden="1">
      <c r="A939" s="75" t="str">
        <f>IF(T939&lt;&gt;0,T939&amp;"_"&amp;COUNTIF($T$2:T939,T939),"")</f>
        <v>02CD11E190_4</v>
      </c>
      <c r="B939" s="79" t="s">
        <v>76</v>
      </c>
      <c r="C939" s="75" t="s">
        <v>2206</v>
      </c>
      <c r="D939" s="79" t="s">
        <v>175</v>
      </c>
      <c r="E939" s="75" t="s">
        <v>2471</v>
      </c>
      <c r="F939" s="75" t="s">
        <v>1520</v>
      </c>
      <c r="G939" s="75" t="s">
        <v>2143</v>
      </c>
      <c r="H939" s="75">
        <v>9</v>
      </c>
      <c r="I939" s="75">
        <v>18</v>
      </c>
      <c r="J939" s="75">
        <v>27</v>
      </c>
      <c r="K939" s="75">
        <v>36</v>
      </c>
      <c r="L939" s="75">
        <v>36</v>
      </c>
      <c r="M939" s="75">
        <v>0.25</v>
      </c>
      <c r="N939" s="75">
        <v>0.5</v>
      </c>
      <c r="O939" s="75">
        <v>0.75</v>
      </c>
      <c r="P939" s="75">
        <v>1</v>
      </c>
      <c r="Q939" s="75">
        <v>0.30555555555555558</v>
      </c>
      <c r="R939" s="75">
        <v>0.47222222222222221</v>
      </c>
      <c r="S939" s="75">
        <v>0.58333333333333337</v>
      </c>
      <c r="T939" s="75" t="str">
        <f t="shared" si="13"/>
        <v>02CD11E190</v>
      </c>
    </row>
    <row r="940" spans="1:20" hidden="1">
      <c r="A940" s="75" t="str">
        <f>IF(T940&lt;&gt;0,T940&amp;"_"&amp;COUNTIF($T$2:T940,T940),"")</f>
        <v>02CD11E190_5</v>
      </c>
      <c r="B940" s="79" t="s">
        <v>76</v>
      </c>
      <c r="C940" s="75" t="s">
        <v>2206</v>
      </c>
      <c r="D940" s="79" t="s">
        <v>175</v>
      </c>
      <c r="E940" s="75" t="s">
        <v>2471</v>
      </c>
      <c r="F940" s="75" t="s">
        <v>1523</v>
      </c>
      <c r="G940" s="75" t="s">
        <v>3067</v>
      </c>
      <c r="H940" s="75">
        <v>11000</v>
      </c>
      <c r="I940" s="75">
        <v>24750</v>
      </c>
      <c r="J940" s="75">
        <v>44000</v>
      </c>
      <c r="K940" s="75">
        <v>55000</v>
      </c>
      <c r="L940" s="75">
        <v>55000</v>
      </c>
      <c r="M940" s="75">
        <v>0.2</v>
      </c>
      <c r="N940" s="75">
        <v>0.45</v>
      </c>
      <c r="O940" s="75">
        <v>0.8</v>
      </c>
      <c r="P940" s="75">
        <v>1</v>
      </c>
      <c r="Q940" s="75">
        <v>0.25321818181818184</v>
      </c>
      <c r="R940" s="75">
        <v>0.43090909090909091</v>
      </c>
      <c r="S940" s="75">
        <v>0.70352727272727278</v>
      </c>
      <c r="T940" s="75" t="str">
        <f t="shared" si="13"/>
        <v>02CD11E190</v>
      </c>
    </row>
    <row r="941" spans="1:20" hidden="1">
      <c r="A941" s="75" t="str">
        <f>IF(T941&lt;&gt;0,T941&amp;"_"&amp;COUNTIF($T$2:T941,T941),"")</f>
        <v>02CD11E190_6</v>
      </c>
      <c r="B941" s="79" t="s">
        <v>76</v>
      </c>
      <c r="C941" s="75" t="s">
        <v>2206</v>
      </c>
      <c r="D941" s="79" t="s">
        <v>175</v>
      </c>
      <c r="E941" s="75" t="s">
        <v>2471</v>
      </c>
      <c r="F941" s="75" t="s">
        <v>1525</v>
      </c>
      <c r="G941" s="75" t="s">
        <v>3068</v>
      </c>
      <c r="H941" s="75">
        <v>3</v>
      </c>
      <c r="I941" s="75">
        <v>6</v>
      </c>
      <c r="J941" s="75">
        <v>9</v>
      </c>
      <c r="K941" s="75">
        <v>12</v>
      </c>
      <c r="L941" s="75">
        <v>12</v>
      </c>
      <c r="M941" s="75">
        <v>0.25</v>
      </c>
      <c r="N941" s="75">
        <v>0.5</v>
      </c>
      <c r="O941" s="75">
        <v>0.75</v>
      </c>
      <c r="P941" s="75">
        <v>1</v>
      </c>
      <c r="Q941" s="75">
        <v>0.16666666666666666</v>
      </c>
      <c r="R941" s="75">
        <v>0.5</v>
      </c>
      <c r="S941" s="75">
        <v>0.66666666666666663</v>
      </c>
      <c r="T941" s="75" t="str">
        <f t="shared" si="13"/>
        <v>02CD11E190</v>
      </c>
    </row>
    <row r="942" spans="1:20" hidden="1">
      <c r="A942" s="75" t="str">
        <f>IF(T942&lt;&gt;0,T942&amp;"_"&amp;COUNTIF($T$2:T942,T942),"")</f>
        <v>02CD11E198_1</v>
      </c>
      <c r="B942" s="79" t="s">
        <v>76</v>
      </c>
      <c r="C942" s="75" t="s">
        <v>2206</v>
      </c>
      <c r="D942" s="79" t="s">
        <v>176</v>
      </c>
      <c r="E942" s="75" t="s">
        <v>463</v>
      </c>
      <c r="F942" s="75" t="s">
        <v>1512</v>
      </c>
      <c r="G942" s="75" t="s">
        <v>3069</v>
      </c>
      <c r="H942" s="75">
        <v>0</v>
      </c>
      <c r="I942" s="75">
        <v>790</v>
      </c>
      <c r="J942" s="75">
        <v>790</v>
      </c>
      <c r="K942" s="75">
        <v>790</v>
      </c>
      <c r="L942" s="75">
        <v>790</v>
      </c>
      <c r="M942" s="75">
        <v>0</v>
      </c>
      <c r="N942" s="75">
        <v>1</v>
      </c>
      <c r="O942" s="75">
        <v>1</v>
      </c>
      <c r="P942" s="75">
        <v>1</v>
      </c>
      <c r="Q942" s="75">
        <v>0.9379746835443038</v>
      </c>
      <c r="R942" s="75">
        <v>0.9379746835443038</v>
      </c>
      <c r="S942" s="75">
        <v>0.88987341772151896</v>
      </c>
      <c r="T942" s="75" t="str">
        <f t="shared" si="13"/>
        <v>02CD11E198</v>
      </c>
    </row>
    <row r="943" spans="1:20" hidden="1">
      <c r="A943" s="75" t="str">
        <f>IF(T943&lt;&gt;0,T943&amp;"_"&amp;COUNTIF($T$2:T943,T943),"")</f>
        <v>02CD11E198_2</v>
      </c>
      <c r="B943" s="79" t="s">
        <v>76</v>
      </c>
      <c r="C943" s="75" t="s">
        <v>2206</v>
      </c>
      <c r="D943" s="79" t="s">
        <v>176</v>
      </c>
      <c r="E943" s="75" t="s">
        <v>463</v>
      </c>
      <c r="F943" s="75" t="s">
        <v>1514</v>
      </c>
      <c r="G943" s="75" t="s">
        <v>3070</v>
      </c>
      <c r="H943" s="75">
        <v>0</v>
      </c>
      <c r="I943" s="75">
        <v>1</v>
      </c>
      <c r="J943" s="75">
        <v>1</v>
      </c>
      <c r="K943" s="75">
        <v>1</v>
      </c>
      <c r="L943" s="75">
        <v>1</v>
      </c>
      <c r="M943" s="75">
        <v>0</v>
      </c>
      <c r="N943" s="75">
        <v>1</v>
      </c>
      <c r="O943" s="75">
        <v>1</v>
      </c>
      <c r="P943" s="75">
        <v>1</v>
      </c>
      <c r="Q943" s="75">
        <v>0</v>
      </c>
      <c r="R943" s="75">
        <v>1</v>
      </c>
      <c r="S943" s="75">
        <v>1</v>
      </c>
      <c r="T943" s="75" t="str">
        <f t="shared" si="13"/>
        <v>02CD11E198</v>
      </c>
    </row>
    <row r="944" spans="1:20" hidden="1">
      <c r="A944" s="75" t="str">
        <f>IF(T944&lt;&gt;0,T944&amp;"_"&amp;COUNTIF($T$2:T944,T944),"")</f>
        <v>02CD11E198_3</v>
      </c>
      <c r="B944" s="79" t="s">
        <v>76</v>
      </c>
      <c r="C944" s="75" t="s">
        <v>2206</v>
      </c>
      <c r="D944" s="79" t="s">
        <v>176</v>
      </c>
      <c r="E944" s="75" t="s">
        <v>463</v>
      </c>
      <c r="F944" s="75" t="s">
        <v>1516</v>
      </c>
      <c r="G944" s="75" t="s">
        <v>3071</v>
      </c>
      <c r="H944" s="75">
        <v>0</v>
      </c>
      <c r="I944" s="75">
        <v>395</v>
      </c>
      <c r="J944" s="75">
        <v>790</v>
      </c>
      <c r="K944" s="75">
        <v>790</v>
      </c>
      <c r="L944" s="75">
        <v>790</v>
      </c>
      <c r="M944" s="75">
        <v>0</v>
      </c>
      <c r="N944" s="75">
        <v>0.5</v>
      </c>
      <c r="O944" s="75">
        <v>1</v>
      </c>
      <c r="P944" s="75">
        <v>1</v>
      </c>
      <c r="Q944" s="75">
        <v>0</v>
      </c>
      <c r="R944" s="75">
        <v>0.96962025316455691</v>
      </c>
      <c r="S944" s="75">
        <v>0.88987341772151896</v>
      </c>
      <c r="T944" s="75" t="str">
        <f t="shared" si="13"/>
        <v>02CD11E198</v>
      </c>
    </row>
    <row r="945" spans="1:20" hidden="1">
      <c r="A945" s="75" t="str">
        <f>IF(T945&lt;&gt;0,T945&amp;"_"&amp;COUNTIF($T$2:T945,T945),"")</f>
        <v>02CD11E198_4</v>
      </c>
      <c r="B945" s="79" t="s">
        <v>76</v>
      </c>
      <c r="C945" s="75" t="s">
        <v>2206</v>
      </c>
      <c r="D945" s="79" t="s">
        <v>176</v>
      </c>
      <c r="E945" s="75" t="s">
        <v>463</v>
      </c>
      <c r="F945" s="75" t="s">
        <v>1518</v>
      </c>
      <c r="G945" s="75" t="s">
        <v>3072</v>
      </c>
      <c r="H945" s="75">
        <v>8</v>
      </c>
      <c r="I945" s="75">
        <v>20</v>
      </c>
      <c r="J945" s="75">
        <v>28</v>
      </c>
      <c r="K945" s="75">
        <v>40</v>
      </c>
      <c r="L945" s="75">
        <v>40</v>
      </c>
      <c r="M945" s="75">
        <v>0.2</v>
      </c>
      <c r="N945" s="75">
        <v>0.5</v>
      </c>
      <c r="O945" s="75">
        <v>0.7</v>
      </c>
      <c r="P945" s="75">
        <v>1</v>
      </c>
      <c r="Q945" s="75">
        <v>0.3</v>
      </c>
      <c r="R945" s="75">
        <v>0.6</v>
      </c>
      <c r="S945" s="75">
        <v>0.67500000000000004</v>
      </c>
      <c r="T945" s="75" t="str">
        <f t="shared" si="13"/>
        <v>02CD11E198</v>
      </c>
    </row>
    <row r="946" spans="1:20" hidden="1">
      <c r="A946" s="75" t="str">
        <f>IF(T946&lt;&gt;0,T946&amp;"_"&amp;COUNTIF($T$2:T946,T946),"")</f>
        <v>02CD11E198_5</v>
      </c>
      <c r="B946" s="79" t="s">
        <v>76</v>
      </c>
      <c r="C946" s="75" t="s">
        <v>2206</v>
      </c>
      <c r="D946" s="79" t="s">
        <v>176</v>
      </c>
      <c r="E946" s="75" t="s">
        <v>463</v>
      </c>
      <c r="F946" s="75" t="s">
        <v>1520</v>
      </c>
      <c r="G946" s="75" t="s">
        <v>3073</v>
      </c>
      <c r="H946" s="75">
        <v>0</v>
      </c>
      <c r="I946" s="75">
        <v>145040</v>
      </c>
      <c r="J946" s="75">
        <v>290080</v>
      </c>
      <c r="K946" s="75">
        <v>290080</v>
      </c>
      <c r="L946" s="75">
        <v>290080</v>
      </c>
      <c r="M946" s="75">
        <v>0</v>
      </c>
      <c r="N946" s="75">
        <v>0.5</v>
      </c>
      <c r="O946" s="75">
        <v>1</v>
      </c>
      <c r="P946" s="75">
        <v>1</v>
      </c>
      <c r="Q946" s="75">
        <v>0.27077357970215116</v>
      </c>
      <c r="R946" s="75">
        <v>0.49556674020959735</v>
      </c>
      <c r="S946" s="75">
        <v>0.6777130446773304</v>
      </c>
      <c r="T946" s="75" t="str">
        <f t="shared" si="13"/>
        <v>02CD11E198</v>
      </c>
    </row>
    <row r="947" spans="1:20" hidden="1">
      <c r="A947" s="75" t="str">
        <f>IF(T947&lt;&gt;0,T947&amp;"_"&amp;COUNTIF($T$2:T947,T947),"")</f>
        <v>02CD11E198_6</v>
      </c>
      <c r="B947" s="79" t="s">
        <v>76</v>
      </c>
      <c r="C947" s="75" t="s">
        <v>2206</v>
      </c>
      <c r="D947" s="79" t="s">
        <v>176</v>
      </c>
      <c r="E947" s="75" t="s">
        <v>463</v>
      </c>
      <c r="F947" s="75" t="s">
        <v>1523</v>
      </c>
      <c r="G947" s="75" t="s">
        <v>3074</v>
      </c>
      <c r="H947" s="75">
        <v>0</v>
      </c>
      <c r="I947" s="75">
        <v>2</v>
      </c>
      <c r="J947" s="75">
        <v>3</v>
      </c>
      <c r="K947" s="75">
        <v>5</v>
      </c>
      <c r="L947" s="75">
        <v>5</v>
      </c>
      <c r="M947" s="75">
        <v>0</v>
      </c>
      <c r="N947" s="75">
        <v>0.4</v>
      </c>
      <c r="O947" s="75">
        <v>0.6</v>
      </c>
      <c r="P947" s="75">
        <v>1</v>
      </c>
      <c r="Q947" s="75">
        <v>0</v>
      </c>
      <c r="R947" s="75">
        <v>1</v>
      </c>
      <c r="S947" s="75">
        <v>0.8</v>
      </c>
      <c r="T947" s="75" t="str">
        <f t="shared" si="13"/>
        <v>02CD11E198</v>
      </c>
    </row>
    <row r="948" spans="1:20" hidden="1">
      <c r="A948" s="75" t="str">
        <f>IF(T948&lt;&gt;0,T948&amp;"_"&amp;COUNTIF($T$2:T948,T948),"")</f>
        <v>02CD11E198_7</v>
      </c>
      <c r="B948" s="79" t="s">
        <v>76</v>
      </c>
      <c r="C948" s="75" t="s">
        <v>2206</v>
      </c>
      <c r="D948" s="79" t="s">
        <v>176</v>
      </c>
      <c r="E948" s="75" t="s">
        <v>463</v>
      </c>
      <c r="F948" s="75" t="s">
        <v>1525</v>
      </c>
      <c r="G948" s="75" t="s">
        <v>3075</v>
      </c>
      <c r="H948" s="75">
        <v>0</v>
      </c>
      <c r="I948" s="75">
        <v>1</v>
      </c>
      <c r="J948" s="75">
        <v>1</v>
      </c>
      <c r="K948" s="75">
        <v>1</v>
      </c>
      <c r="L948" s="75">
        <v>1</v>
      </c>
      <c r="M948" s="75">
        <v>0</v>
      </c>
      <c r="N948" s="75">
        <v>1</v>
      </c>
      <c r="O948" s="75">
        <v>1</v>
      </c>
      <c r="P948" s="75">
        <v>1</v>
      </c>
      <c r="Q948" s="75">
        <v>1</v>
      </c>
      <c r="R948" s="75">
        <v>1</v>
      </c>
      <c r="S948" s="75">
        <v>1</v>
      </c>
      <c r="T948" s="75" t="str">
        <f t="shared" si="13"/>
        <v>02CD11E198</v>
      </c>
    </row>
    <row r="949" spans="1:20" hidden="1">
      <c r="A949" s="75" t="str">
        <f>IF(T949&lt;&gt;0,T949&amp;"_"&amp;COUNTIF($T$2:T949,T949),"")</f>
        <v>02CD11E200_1</v>
      </c>
      <c r="B949" s="79" t="s">
        <v>76</v>
      </c>
      <c r="C949" s="75" t="s">
        <v>2206</v>
      </c>
      <c r="D949" s="79" t="s">
        <v>171</v>
      </c>
      <c r="E949" s="75" t="s">
        <v>2180</v>
      </c>
      <c r="F949" s="75" t="s">
        <v>1512</v>
      </c>
      <c r="G949" s="75" t="s">
        <v>3076</v>
      </c>
      <c r="H949" s="75">
        <v>45</v>
      </c>
      <c r="I949" s="75">
        <v>89</v>
      </c>
      <c r="J949" s="75">
        <v>134</v>
      </c>
      <c r="K949" s="75">
        <v>179</v>
      </c>
      <c r="L949" s="75">
        <v>179</v>
      </c>
      <c r="M949" s="75">
        <v>0.25139664804469275</v>
      </c>
      <c r="N949" s="75">
        <v>0.4972067039106145</v>
      </c>
      <c r="O949" s="75">
        <v>0.74860335195530725</v>
      </c>
      <c r="P949" s="75">
        <v>1</v>
      </c>
      <c r="Q949" s="75">
        <v>0.34636871508379891</v>
      </c>
      <c r="R949" s="75">
        <v>0.66480446927374304</v>
      </c>
      <c r="S949" s="75">
        <v>0.75418994413407825</v>
      </c>
      <c r="T949" s="75" t="str">
        <f t="shared" si="13"/>
        <v>02CD11E200</v>
      </c>
    </row>
    <row r="950" spans="1:20" hidden="1">
      <c r="A950" s="75" t="str">
        <f>IF(T950&lt;&gt;0,T950&amp;"_"&amp;COUNTIF($T$2:T950,T950),"")</f>
        <v>02CD11E200_2</v>
      </c>
      <c r="B950" s="79" t="s">
        <v>76</v>
      </c>
      <c r="C950" s="75" t="s">
        <v>2206</v>
      </c>
      <c r="D950" s="79" t="s">
        <v>171</v>
      </c>
      <c r="E950" s="75" t="s">
        <v>2180</v>
      </c>
      <c r="F950" s="75" t="s">
        <v>1514</v>
      </c>
      <c r="G950" s="75" t="s">
        <v>3077</v>
      </c>
      <c r="H950" s="75">
        <v>100</v>
      </c>
      <c r="I950" s="75">
        <v>200</v>
      </c>
      <c r="J950" s="75">
        <v>300</v>
      </c>
      <c r="K950" s="75">
        <v>400</v>
      </c>
      <c r="L950" s="75">
        <v>400</v>
      </c>
      <c r="M950" s="75">
        <v>0.25</v>
      </c>
      <c r="N950" s="75">
        <v>0.5</v>
      </c>
      <c r="O950" s="75">
        <v>0.75</v>
      </c>
      <c r="P950" s="75">
        <v>1</v>
      </c>
      <c r="Q950" s="75">
        <v>0.25</v>
      </c>
      <c r="R950" s="75">
        <v>0.50249999999999995</v>
      </c>
      <c r="S950" s="75">
        <v>0.74750000000000005</v>
      </c>
      <c r="T950" s="75" t="str">
        <f t="shared" si="13"/>
        <v>02CD11E200</v>
      </c>
    </row>
    <row r="951" spans="1:20" hidden="1">
      <c r="A951" s="75" t="str">
        <f>IF(T951&lt;&gt;0,T951&amp;"_"&amp;COUNTIF($T$2:T951,T951),"")</f>
        <v>02CD11E200_3</v>
      </c>
      <c r="B951" s="79" t="s">
        <v>76</v>
      </c>
      <c r="C951" s="75" t="s">
        <v>2206</v>
      </c>
      <c r="D951" s="79" t="s">
        <v>171</v>
      </c>
      <c r="E951" s="75" t="s">
        <v>2180</v>
      </c>
      <c r="F951" s="75" t="s">
        <v>1518</v>
      </c>
      <c r="G951" s="75" t="s">
        <v>3078</v>
      </c>
      <c r="H951" s="75">
        <v>250</v>
      </c>
      <c r="I951" s="75">
        <v>500</v>
      </c>
      <c r="J951" s="75">
        <v>750</v>
      </c>
      <c r="K951" s="75">
        <v>1000</v>
      </c>
      <c r="L951" s="75">
        <v>1000</v>
      </c>
      <c r="M951" s="75">
        <v>0.25</v>
      </c>
      <c r="N951" s="75">
        <v>0.5</v>
      </c>
      <c r="O951" s="75">
        <v>0.75</v>
      </c>
      <c r="P951" s="75">
        <v>1</v>
      </c>
      <c r="Q951" s="75">
        <v>0.24399999999999999</v>
      </c>
      <c r="R951" s="75">
        <v>0.45500000000000002</v>
      </c>
      <c r="S951" s="75">
        <v>0.73599999999999999</v>
      </c>
      <c r="T951" s="75" t="str">
        <f t="shared" si="13"/>
        <v>02CD11E200</v>
      </c>
    </row>
    <row r="952" spans="1:20" hidden="1">
      <c r="A952" s="75" t="str">
        <f>IF(T952&lt;&gt;0,T952&amp;"_"&amp;COUNTIF($T$2:T952,T952),"")</f>
        <v>02CD11E200_4</v>
      </c>
      <c r="B952" s="79" t="s">
        <v>76</v>
      </c>
      <c r="C952" s="75" t="s">
        <v>2206</v>
      </c>
      <c r="D952" s="79" t="s">
        <v>171</v>
      </c>
      <c r="E952" s="75" t="s">
        <v>2180</v>
      </c>
      <c r="F952" s="75" t="s">
        <v>1520</v>
      </c>
      <c r="G952" s="75" t="s">
        <v>3079</v>
      </c>
      <c r="H952" s="75">
        <v>250</v>
      </c>
      <c r="I952" s="75">
        <v>500</v>
      </c>
      <c r="J952" s="75">
        <v>750</v>
      </c>
      <c r="K952" s="75">
        <v>1000</v>
      </c>
      <c r="L952" s="75">
        <v>1000</v>
      </c>
      <c r="M952" s="75">
        <v>0.25</v>
      </c>
      <c r="N952" s="75">
        <v>0.5</v>
      </c>
      <c r="O952" s="75">
        <v>0.75</v>
      </c>
      <c r="P952" s="75">
        <v>1</v>
      </c>
      <c r="Q952" s="75">
        <v>0.24399999999999999</v>
      </c>
      <c r="R952" s="75">
        <v>0.45500000000000002</v>
      </c>
      <c r="S952" s="75">
        <v>0.73599999999999999</v>
      </c>
      <c r="T952" s="75" t="str">
        <f t="shared" si="13"/>
        <v>02CD11E200</v>
      </c>
    </row>
    <row r="953" spans="1:20" hidden="1">
      <c r="A953" s="75" t="str">
        <f>IF(T953&lt;&gt;0,T953&amp;"_"&amp;COUNTIF($T$2:T953,T953),"")</f>
        <v>02CD11E200_5</v>
      </c>
      <c r="B953" s="79" t="s">
        <v>76</v>
      </c>
      <c r="C953" s="75" t="s">
        <v>2206</v>
      </c>
      <c r="D953" s="79" t="s">
        <v>171</v>
      </c>
      <c r="E953" s="75" t="s">
        <v>2180</v>
      </c>
      <c r="F953" s="75" t="s">
        <v>1523</v>
      </c>
      <c r="G953" s="75" t="s">
        <v>3080</v>
      </c>
      <c r="H953" s="75">
        <v>6000</v>
      </c>
      <c r="I953" s="75">
        <v>15000</v>
      </c>
      <c r="J953" s="75">
        <v>27000</v>
      </c>
      <c r="K953" s="75">
        <v>30000</v>
      </c>
      <c r="L953" s="75">
        <v>30000</v>
      </c>
      <c r="M953" s="75">
        <v>0.2</v>
      </c>
      <c r="N953" s="75">
        <v>0.5</v>
      </c>
      <c r="O953" s="75">
        <v>0.9</v>
      </c>
      <c r="P953" s="75">
        <v>1</v>
      </c>
      <c r="Q953" s="75">
        <v>0.21896666666666667</v>
      </c>
      <c r="R953" s="75">
        <v>0.66633333333333333</v>
      </c>
      <c r="S953" s="75">
        <v>1.0255666666666667</v>
      </c>
      <c r="T953" s="75" t="str">
        <f t="shared" si="13"/>
        <v>02CD11E200</v>
      </c>
    </row>
    <row r="954" spans="1:20" hidden="1">
      <c r="A954" s="75" t="str">
        <f>IF(T954&lt;&gt;0,T954&amp;"_"&amp;COUNTIF($T$2:T954,T954),"")</f>
        <v>02CD11E200_6</v>
      </c>
      <c r="B954" s="79" t="s">
        <v>76</v>
      </c>
      <c r="C954" s="75" t="s">
        <v>2206</v>
      </c>
      <c r="D954" s="79" t="s">
        <v>171</v>
      </c>
      <c r="E954" s="75" t="s">
        <v>2180</v>
      </c>
      <c r="F954" s="75" t="s">
        <v>1525</v>
      </c>
      <c r="G954" s="75" t="s">
        <v>3081</v>
      </c>
      <c r="H954" s="75">
        <v>6000</v>
      </c>
      <c r="I954" s="75">
        <v>15000</v>
      </c>
      <c r="J954" s="75">
        <v>24000</v>
      </c>
      <c r="K954" s="75">
        <v>30000</v>
      </c>
      <c r="L954" s="75">
        <v>30000</v>
      </c>
      <c r="M954" s="75">
        <v>0.2</v>
      </c>
      <c r="N954" s="75">
        <v>0.5</v>
      </c>
      <c r="O954" s="75">
        <v>0.8</v>
      </c>
      <c r="P954" s="75">
        <v>1</v>
      </c>
      <c r="Q954" s="75">
        <v>0.32069999999999999</v>
      </c>
      <c r="R954" s="75">
        <v>0.66633333333333333</v>
      </c>
      <c r="S954" s="75">
        <v>1.0255666666666667</v>
      </c>
      <c r="T954" s="75" t="str">
        <f t="shared" si="13"/>
        <v>02CD11E200</v>
      </c>
    </row>
    <row r="955" spans="1:20" hidden="1">
      <c r="A955" s="75" t="str">
        <f>IF(T955&lt;&gt;0,T955&amp;"_"&amp;COUNTIF($T$2:T955,T955),"")</f>
        <v>02CD11E200_7</v>
      </c>
      <c r="B955" s="79" t="s">
        <v>76</v>
      </c>
      <c r="C955" s="75" t="s">
        <v>2206</v>
      </c>
      <c r="D955" s="79" t="s">
        <v>171</v>
      </c>
      <c r="E955" s="75" t="s">
        <v>2180</v>
      </c>
      <c r="F955" s="75" t="s">
        <v>1526</v>
      </c>
      <c r="G955" s="75" t="s">
        <v>2144</v>
      </c>
      <c r="H955" s="75">
        <v>1565</v>
      </c>
      <c r="I955" s="75">
        <v>3130</v>
      </c>
      <c r="J955" s="75">
        <v>4695</v>
      </c>
      <c r="K955" s="75">
        <v>6260</v>
      </c>
      <c r="L955" s="75">
        <v>6260</v>
      </c>
      <c r="M955" s="75">
        <v>0.25</v>
      </c>
      <c r="N955" s="75">
        <v>0.5</v>
      </c>
      <c r="O955" s="75">
        <v>0.75</v>
      </c>
      <c r="P955" s="75">
        <v>1</v>
      </c>
      <c r="Q955" s="75">
        <v>0.22364217252396165</v>
      </c>
      <c r="R955" s="75">
        <v>0.45239616613418532</v>
      </c>
      <c r="S955" s="75">
        <v>0.68610223642172519</v>
      </c>
      <c r="T955" s="75" t="str">
        <f t="shared" si="13"/>
        <v>02CD11E200</v>
      </c>
    </row>
    <row r="956" spans="1:20" hidden="1">
      <c r="A956" s="75" t="str">
        <f>IF(T956&lt;&gt;0,T956&amp;"_"&amp;COUNTIF($T$2:T956,T956),"")</f>
        <v>02CD11E200_8</v>
      </c>
      <c r="B956" s="79" t="s">
        <v>76</v>
      </c>
      <c r="C956" s="75" t="s">
        <v>2206</v>
      </c>
      <c r="D956" s="79" t="s">
        <v>171</v>
      </c>
      <c r="E956" s="75" t="s">
        <v>2180</v>
      </c>
      <c r="F956" s="75" t="s">
        <v>1527</v>
      </c>
      <c r="G956" s="75" t="s">
        <v>3082</v>
      </c>
      <c r="H956" s="75">
        <v>1375</v>
      </c>
      <c r="I956" s="75">
        <v>2750</v>
      </c>
      <c r="J956" s="75">
        <v>4125</v>
      </c>
      <c r="K956" s="75">
        <v>5500</v>
      </c>
      <c r="L956" s="75">
        <v>5500</v>
      </c>
      <c r="M956" s="75">
        <v>0.25</v>
      </c>
      <c r="N956" s="75">
        <v>0.5</v>
      </c>
      <c r="O956" s="75">
        <v>0.75</v>
      </c>
      <c r="P956" s="75">
        <v>1</v>
      </c>
      <c r="Q956" s="75">
        <v>2.5454545454545451E-4</v>
      </c>
      <c r="R956" s="75">
        <v>0.51490909090909087</v>
      </c>
      <c r="S956" s="75">
        <v>0.78090909090909089</v>
      </c>
      <c r="T956" s="75" t="str">
        <f t="shared" si="13"/>
        <v>02CD11E200</v>
      </c>
    </row>
    <row r="957" spans="1:20" hidden="1">
      <c r="A957" s="75" t="str">
        <f>IF(T957&lt;&gt;0,T957&amp;"_"&amp;COUNTIF($T$2:T957,T957),"")</f>
        <v>02CD11E200_9</v>
      </c>
      <c r="B957" s="79" t="s">
        <v>76</v>
      </c>
      <c r="C957" s="75" t="s">
        <v>2206</v>
      </c>
      <c r="D957" s="79" t="s">
        <v>171</v>
      </c>
      <c r="E957" s="75" t="s">
        <v>2180</v>
      </c>
      <c r="F957" s="75" t="s">
        <v>1528</v>
      </c>
      <c r="G957" s="75" t="s">
        <v>3083</v>
      </c>
      <c r="H957" s="75">
        <v>190</v>
      </c>
      <c r="I957" s="75">
        <v>380</v>
      </c>
      <c r="J957" s="75">
        <v>570</v>
      </c>
      <c r="K957" s="75">
        <v>760</v>
      </c>
      <c r="L957" s="75">
        <v>760</v>
      </c>
      <c r="M957" s="75">
        <v>0.25</v>
      </c>
      <c r="N957" s="75">
        <v>0.5</v>
      </c>
      <c r="O957" s="75">
        <v>0.75</v>
      </c>
      <c r="P957" s="75">
        <v>1</v>
      </c>
      <c r="Q957" s="75">
        <v>0.27368421052631581</v>
      </c>
      <c r="R957" s="75">
        <v>0.4118421052631579</v>
      </c>
      <c r="S957" s="75">
        <v>0.59868421052631582</v>
      </c>
      <c r="T957" s="75" t="str">
        <f t="shared" si="13"/>
        <v>02CD11E200</v>
      </c>
    </row>
    <row r="958" spans="1:20" hidden="1">
      <c r="A958" s="75" t="str">
        <f>IF(T958&lt;&gt;0,T958&amp;"_"&amp;COUNTIF($T$2:T958,T958),"")</f>
        <v>02CD11E200_10</v>
      </c>
      <c r="B958" s="79" t="s">
        <v>76</v>
      </c>
      <c r="C958" s="75" t="s">
        <v>2206</v>
      </c>
      <c r="D958" s="79" t="s">
        <v>171</v>
      </c>
      <c r="E958" s="75" t="s">
        <v>2180</v>
      </c>
      <c r="F958" s="75" t="s">
        <v>1529</v>
      </c>
      <c r="G958" s="75" t="s">
        <v>3084</v>
      </c>
      <c r="H958" s="75">
        <v>190</v>
      </c>
      <c r="I958" s="75">
        <v>380</v>
      </c>
      <c r="J958" s="75">
        <v>570</v>
      </c>
      <c r="K958" s="75">
        <v>760</v>
      </c>
      <c r="L958" s="75">
        <v>760</v>
      </c>
      <c r="M958" s="75">
        <v>0.25</v>
      </c>
      <c r="N958" s="75">
        <v>0.5</v>
      </c>
      <c r="O958" s="75">
        <v>0.75</v>
      </c>
      <c r="P958" s="75">
        <v>1</v>
      </c>
      <c r="Q958" s="75">
        <v>0.27368421052631581</v>
      </c>
      <c r="R958" s="75">
        <v>0.4118421052631579</v>
      </c>
      <c r="S958" s="75">
        <v>0.59868421052631582</v>
      </c>
      <c r="T958" s="75" t="str">
        <f t="shared" si="13"/>
        <v>02CD11E200</v>
      </c>
    </row>
    <row r="959" spans="1:20" hidden="1">
      <c r="A959" s="75" t="str">
        <f>IF(T959&lt;&gt;0,T959&amp;"_"&amp;COUNTIF($T$2:T959,T959),"")</f>
        <v>02CD11E200_11</v>
      </c>
      <c r="B959" s="79" t="s">
        <v>76</v>
      </c>
      <c r="C959" s="75" t="s">
        <v>2206</v>
      </c>
      <c r="D959" s="79" t="s">
        <v>171</v>
      </c>
      <c r="E959" s="75" t="s">
        <v>2180</v>
      </c>
      <c r="F959" s="75" t="s">
        <v>1530</v>
      </c>
      <c r="G959" s="75" t="s">
        <v>3085</v>
      </c>
      <c r="H959" s="75">
        <v>51</v>
      </c>
      <c r="I959" s="75">
        <v>102</v>
      </c>
      <c r="J959" s="75">
        <v>154</v>
      </c>
      <c r="K959" s="75">
        <v>205</v>
      </c>
      <c r="L959" s="75">
        <v>205</v>
      </c>
      <c r="M959" s="75">
        <v>0.24878048780487805</v>
      </c>
      <c r="N959" s="75">
        <v>0.4975609756097561</v>
      </c>
      <c r="O959" s="75">
        <v>0.75121951219512195</v>
      </c>
      <c r="P959" s="75">
        <v>1</v>
      </c>
      <c r="Q959" s="75">
        <v>0.3073170731707317</v>
      </c>
      <c r="R959" s="75">
        <v>0.6097560975609756</v>
      </c>
      <c r="S959" s="75">
        <v>0.70243902439024386</v>
      </c>
      <c r="T959" s="75" t="str">
        <f t="shared" si="13"/>
        <v>02CD11E200</v>
      </c>
    </row>
    <row r="960" spans="1:20" hidden="1">
      <c r="A960" s="75" t="str">
        <f>IF(T960&lt;&gt;0,T960&amp;"_"&amp;COUNTIF($T$2:T960,T960),"")</f>
        <v>02CD11E200_12</v>
      </c>
      <c r="B960" s="79" t="s">
        <v>76</v>
      </c>
      <c r="C960" s="75" t="s">
        <v>2206</v>
      </c>
      <c r="D960" s="79" t="s">
        <v>171</v>
      </c>
      <c r="E960" s="75" t="s">
        <v>2180</v>
      </c>
      <c r="F960" s="75" t="s">
        <v>1531</v>
      </c>
      <c r="G960" s="75" t="s">
        <v>3086</v>
      </c>
      <c r="H960" s="75">
        <v>13</v>
      </c>
      <c r="I960" s="75">
        <v>26</v>
      </c>
      <c r="J960" s="75">
        <v>39</v>
      </c>
      <c r="K960" s="75">
        <v>52</v>
      </c>
      <c r="L960" s="75">
        <v>53</v>
      </c>
      <c r="M960" s="75">
        <v>0.24528301886792453</v>
      </c>
      <c r="N960" s="75">
        <v>0.49056603773584906</v>
      </c>
      <c r="O960" s="75">
        <v>0.73584905660377353</v>
      </c>
      <c r="P960" s="75">
        <v>0.98113207547169812</v>
      </c>
      <c r="Q960" s="75">
        <v>0.24528301886792453</v>
      </c>
      <c r="R960" s="75">
        <v>0.49056603773584906</v>
      </c>
      <c r="S960" s="75">
        <v>0.73584905660377353</v>
      </c>
      <c r="T960" s="75" t="str">
        <f t="shared" si="13"/>
        <v>02CD11E200</v>
      </c>
    </row>
    <row r="961" spans="1:20" hidden="1">
      <c r="A961" s="75" t="str">
        <f>IF(T961&lt;&gt;0,T961&amp;"_"&amp;COUNTIF($T$2:T961,T961),"")</f>
        <v>02CD11E200_13</v>
      </c>
      <c r="B961" s="79" t="s">
        <v>76</v>
      </c>
      <c r="C961" s="75" t="s">
        <v>2206</v>
      </c>
      <c r="D961" s="79" t="s">
        <v>171</v>
      </c>
      <c r="E961" s="75" t="s">
        <v>2180</v>
      </c>
      <c r="F961" s="75" t="s">
        <v>1658</v>
      </c>
      <c r="G961" s="75" t="s">
        <v>3087</v>
      </c>
      <c r="H961" s="75">
        <v>38</v>
      </c>
      <c r="I961" s="75">
        <v>76</v>
      </c>
      <c r="J961" s="75">
        <v>114</v>
      </c>
      <c r="K961" s="75">
        <v>153</v>
      </c>
      <c r="L961" s="75">
        <v>153</v>
      </c>
      <c r="M961" s="75">
        <v>0.24836601307189543</v>
      </c>
      <c r="N961" s="75">
        <v>0.49673202614379086</v>
      </c>
      <c r="O961" s="75">
        <v>0.74509803921568629</v>
      </c>
      <c r="P961" s="75">
        <v>1</v>
      </c>
      <c r="Q961" s="75">
        <v>0.32679738562091504</v>
      </c>
      <c r="R961" s="75">
        <v>0.6470588235294118</v>
      </c>
      <c r="S961" s="75">
        <v>0.68627450980392157</v>
      </c>
      <c r="T961" s="75" t="str">
        <f t="shared" si="13"/>
        <v>02CD11E200</v>
      </c>
    </row>
    <row r="962" spans="1:20" hidden="1">
      <c r="A962" s="75" t="str">
        <f>IF(T962&lt;&gt;0,T962&amp;"_"&amp;COUNTIF($T$2:T962,T962),"")</f>
        <v>02CD11E200_14</v>
      </c>
      <c r="B962" s="79" t="s">
        <v>76</v>
      </c>
      <c r="C962" s="75" t="s">
        <v>2206</v>
      </c>
      <c r="D962" s="79" t="s">
        <v>171</v>
      </c>
      <c r="E962" s="75" t="s">
        <v>2180</v>
      </c>
      <c r="F962" s="75" t="s">
        <v>1562</v>
      </c>
      <c r="G962" s="75" t="s">
        <v>2145</v>
      </c>
      <c r="H962" s="75">
        <v>60</v>
      </c>
      <c r="I962" s="75">
        <v>120</v>
      </c>
      <c r="J962" s="75">
        <v>180</v>
      </c>
      <c r="K962" s="75">
        <v>240</v>
      </c>
      <c r="L962" s="75">
        <v>240</v>
      </c>
      <c r="M962" s="75">
        <v>0.25</v>
      </c>
      <c r="N962" s="75">
        <v>0.5</v>
      </c>
      <c r="O962" s="75">
        <v>0.75</v>
      </c>
      <c r="P962" s="75">
        <v>1</v>
      </c>
      <c r="Q962" s="75">
        <v>0.38750000000000001</v>
      </c>
      <c r="R962" s="75">
        <v>0.98333333333333328</v>
      </c>
      <c r="S962" s="75">
        <v>1.5166666666666666</v>
      </c>
      <c r="T962" s="75" t="str">
        <f t="shared" si="13"/>
        <v>02CD11E200</v>
      </c>
    </row>
    <row r="963" spans="1:20" hidden="1">
      <c r="A963" s="75" t="str">
        <f>IF(T963&lt;&gt;0,T963&amp;"_"&amp;COUNTIF($T$2:T963,T963),"")</f>
        <v>02CD11E200_15</v>
      </c>
      <c r="B963" s="79" t="s">
        <v>76</v>
      </c>
      <c r="C963" s="75" t="s">
        <v>2206</v>
      </c>
      <c r="D963" s="79" t="s">
        <v>171</v>
      </c>
      <c r="E963" s="75" t="s">
        <v>2180</v>
      </c>
      <c r="F963" s="75" t="s">
        <v>1563</v>
      </c>
      <c r="G963" s="75" t="s">
        <v>3088</v>
      </c>
      <c r="H963" s="75">
        <v>60</v>
      </c>
      <c r="I963" s="75">
        <v>120</v>
      </c>
      <c r="J963" s="75">
        <v>180</v>
      </c>
      <c r="K963" s="75">
        <v>240</v>
      </c>
      <c r="L963" s="75">
        <v>240</v>
      </c>
      <c r="M963" s="75">
        <v>0.25</v>
      </c>
      <c r="N963" s="75">
        <v>0.5</v>
      </c>
      <c r="O963" s="75">
        <v>0.75</v>
      </c>
      <c r="P963" s="75">
        <v>1</v>
      </c>
      <c r="Q963" s="75">
        <v>0.38750000000000001</v>
      </c>
      <c r="R963" s="75">
        <v>0.98333333333333328</v>
      </c>
      <c r="S963" s="75">
        <v>1.5166666666666666</v>
      </c>
      <c r="T963" s="75" t="str">
        <f t="shared" si="13"/>
        <v>02CD11E200</v>
      </c>
    </row>
    <row r="964" spans="1:20" hidden="1">
      <c r="A964" s="75" t="str">
        <f>IF(T964&lt;&gt;0,T964&amp;"_"&amp;COUNTIF($T$2:T964,T964),"")</f>
        <v>02CD11E200_16</v>
      </c>
      <c r="B964" s="79" t="s">
        <v>76</v>
      </c>
      <c r="C964" s="75" t="s">
        <v>2206</v>
      </c>
      <c r="D964" s="79" t="s">
        <v>171</v>
      </c>
      <c r="E964" s="75" t="s">
        <v>2180</v>
      </c>
      <c r="F964" s="75" t="s">
        <v>1571</v>
      </c>
      <c r="G964" s="75" t="s">
        <v>3089</v>
      </c>
      <c r="H964" s="75">
        <v>5480</v>
      </c>
      <c r="I964" s="75">
        <v>10960</v>
      </c>
      <c r="J964" s="75">
        <v>164440</v>
      </c>
      <c r="K964" s="75">
        <v>21920</v>
      </c>
      <c r="L964" s="75">
        <v>21920</v>
      </c>
      <c r="M964" s="75">
        <v>0.25</v>
      </c>
      <c r="N964" s="75">
        <v>0.5</v>
      </c>
      <c r="O964" s="75">
        <v>7.5018248175182478</v>
      </c>
      <c r="P964" s="75">
        <v>1</v>
      </c>
      <c r="Q964" s="75">
        <v>0.33102189781021896</v>
      </c>
      <c r="R964" s="75">
        <v>0.58471715328467155</v>
      </c>
      <c r="S964" s="75">
        <v>1.4656021897810219</v>
      </c>
      <c r="T964" s="75" t="str">
        <f t="shared" si="13"/>
        <v>02CD11E200</v>
      </c>
    </row>
    <row r="965" spans="1:20" hidden="1">
      <c r="A965" s="75" t="str">
        <f>IF(T965&lt;&gt;0,T965&amp;"_"&amp;COUNTIF($T$2:T965,T965),"")</f>
        <v>02CD11E200_17</v>
      </c>
      <c r="B965" s="79" t="s">
        <v>76</v>
      </c>
      <c r="C965" s="75" t="s">
        <v>2206</v>
      </c>
      <c r="D965" s="79" t="s">
        <v>171</v>
      </c>
      <c r="E965" s="75" t="s">
        <v>2180</v>
      </c>
      <c r="F965" s="75" t="s">
        <v>1572</v>
      </c>
      <c r="G965" s="75" t="s">
        <v>3090</v>
      </c>
      <c r="H965" s="75">
        <v>5480</v>
      </c>
      <c r="I965" s="75">
        <v>10960</v>
      </c>
      <c r="J965" s="75">
        <v>16440</v>
      </c>
      <c r="K965" s="75">
        <v>21920</v>
      </c>
      <c r="L965" s="75">
        <v>21920</v>
      </c>
      <c r="M965" s="75">
        <v>0.25</v>
      </c>
      <c r="N965" s="75">
        <v>0.5</v>
      </c>
      <c r="O965" s="75">
        <v>0.75</v>
      </c>
      <c r="P965" s="75">
        <v>1</v>
      </c>
      <c r="Q965" s="75">
        <v>0.33102189781021896</v>
      </c>
      <c r="R965" s="75">
        <v>0.58471715328467155</v>
      </c>
      <c r="S965" s="75">
        <v>1.4656021897810219</v>
      </c>
      <c r="T965" s="75" t="str">
        <f t="shared" si="13"/>
        <v>02CD11E200</v>
      </c>
    </row>
    <row r="966" spans="1:20" hidden="1">
      <c r="A966" s="75" t="str">
        <f>IF(T966&lt;&gt;0,T966&amp;"_"&amp;COUNTIF($T$2:T966,T966),"")</f>
        <v>02CD11F037_1</v>
      </c>
      <c r="B966" s="79" t="s">
        <v>76</v>
      </c>
      <c r="C966" s="75" t="s">
        <v>2206</v>
      </c>
      <c r="D966" s="79" t="s">
        <v>177</v>
      </c>
      <c r="E966" s="75" t="s">
        <v>2474</v>
      </c>
      <c r="F966" s="75" t="s">
        <v>1512</v>
      </c>
      <c r="G966" s="75" t="s">
        <v>3091</v>
      </c>
      <c r="H966" s="75">
        <v>0</v>
      </c>
      <c r="I966" s="75">
        <v>0</v>
      </c>
      <c r="J966" s="75">
        <v>207</v>
      </c>
      <c r="K966" s="75">
        <v>207</v>
      </c>
      <c r="L966" s="75">
        <v>207</v>
      </c>
      <c r="M966" s="75">
        <v>0</v>
      </c>
      <c r="N966" s="75">
        <v>0</v>
      </c>
      <c r="O966" s="75">
        <v>1</v>
      </c>
      <c r="P966" s="75">
        <v>1</v>
      </c>
      <c r="Q966" s="75">
        <v>0</v>
      </c>
      <c r="R966" s="75">
        <v>0</v>
      </c>
      <c r="S966" s="75">
        <v>1</v>
      </c>
      <c r="T966" s="75" t="str">
        <f t="shared" si="13"/>
        <v>02CD11F037</v>
      </c>
    </row>
    <row r="967" spans="1:20" hidden="1">
      <c r="A967" s="75" t="str">
        <f>IF(T967&lt;&gt;0,T967&amp;"_"&amp;COUNTIF($T$2:T967,T967),"")</f>
        <v>02CD11F037_2</v>
      </c>
      <c r="B967" s="79" t="s">
        <v>76</v>
      </c>
      <c r="C967" s="75" t="s">
        <v>2206</v>
      </c>
      <c r="D967" s="79" t="s">
        <v>177</v>
      </c>
      <c r="E967" s="75" t="s">
        <v>2474</v>
      </c>
      <c r="F967" s="75" t="s">
        <v>1514</v>
      </c>
      <c r="G967" s="75" t="s">
        <v>3092</v>
      </c>
      <c r="H967" s="75">
        <v>0</v>
      </c>
      <c r="I967" s="75">
        <v>1</v>
      </c>
      <c r="J967" s="75">
        <v>1</v>
      </c>
      <c r="K967" s="75">
        <v>1</v>
      </c>
      <c r="L967" s="75">
        <v>1</v>
      </c>
      <c r="M967" s="75">
        <v>0</v>
      </c>
      <c r="N967" s="75">
        <v>1</v>
      </c>
      <c r="O967" s="75">
        <v>1</v>
      </c>
      <c r="P967" s="75">
        <v>1</v>
      </c>
      <c r="Q967" s="75">
        <v>0</v>
      </c>
      <c r="R967" s="75">
        <v>1</v>
      </c>
      <c r="S967" s="75">
        <v>1</v>
      </c>
      <c r="T967" s="75" t="str">
        <f t="shared" si="13"/>
        <v>02CD11F037</v>
      </c>
    </row>
    <row r="968" spans="1:20" hidden="1">
      <c r="A968" s="75" t="str">
        <f>IF(T968&lt;&gt;0,T968&amp;"_"&amp;COUNTIF($T$2:T968,T968),"")</f>
        <v>02CD11F037_3</v>
      </c>
      <c r="B968" s="79" t="s">
        <v>76</v>
      </c>
      <c r="C968" s="75" t="s">
        <v>2206</v>
      </c>
      <c r="D968" s="79" t="s">
        <v>177</v>
      </c>
      <c r="E968" s="75" t="s">
        <v>2474</v>
      </c>
      <c r="F968" s="75" t="s">
        <v>1516</v>
      </c>
      <c r="G968" s="75" t="s">
        <v>1768</v>
      </c>
      <c r="H968" s="75">
        <v>0</v>
      </c>
      <c r="I968" s="75">
        <v>0</v>
      </c>
      <c r="J968" s="75">
        <v>207</v>
      </c>
      <c r="K968" s="75">
        <v>207</v>
      </c>
      <c r="L968" s="75">
        <v>207</v>
      </c>
      <c r="M968" s="75">
        <v>0</v>
      </c>
      <c r="N968" s="75">
        <v>0</v>
      </c>
      <c r="O968" s="75">
        <v>1</v>
      </c>
      <c r="P968" s="75">
        <v>1</v>
      </c>
      <c r="Q968" s="75">
        <v>0</v>
      </c>
      <c r="R968" s="75">
        <v>0</v>
      </c>
      <c r="S968" s="75">
        <v>1</v>
      </c>
      <c r="T968" s="75" t="str">
        <f t="shared" si="13"/>
        <v>02CD11F037</v>
      </c>
    </row>
    <row r="969" spans="1:20" hidden="1">
      <c r="A969" s="75" t="str">
        <f>IF(T969&lt;&gt;0,T969&amp;"_"&amp;COUNTIF($T$2:T969,T969),"")</f>
        <v>02CD11F037_4</v>
      </c>
      <c r="B969" s="79" t="s">
        <v>76</v>
      </c>
      <c r="C969" s="75" t="s">
        <v>2206</v>
      </c>
      <c r="D969" s="79" t="s">
        <v>177</v>
      </c>
      <c r="E969" s="75" t="s">
        <v>2474</v>
      </c>
      <c r="F969" s="75" t="s">
        <v>1518</v>
      </c>
      <c r="G969" s="75" t="s">
        <v>1617</v>
      </c>
      <c r="H969" s="75">
        <v>1</v>
      </c>
      <c r="I969" s="75">
        <v>2</v>
      </c>
      <c r="J969" s="75">
        <v>3</v>
      </c>
      <c r="K969" s="75">
        <v>3</v>
      </c>
      <c r="L969" s="75">
        <v>3</v>
      </c>
      <c r="M969" s="75">
        <v>0.33333333333333331</v>
      </c>
      <c r="N969" s="75">
        <v>0.66666666666666663</v>
      </c>
      <c r="O969" s="75">
        <v>1</v>
      </c>
      <c r="P969" s="75">
        <v>1</v>
      </c>
      <c r="Q969" s="75">
        <v>0.5</v>
      </c>
      <c r="R969" s="75">
        <v>0.33333333333333331</v>
      </c>
      <c r="S969" s="75">
        <v>1</v>
      </c>
      <c r="T969" s="75" t="str">
        <f t="shared" si="13"/>
        <v>02CD11F037</v>
      </c>
    </row>
    <row r="970" spans="1:20" hidden="1">
      <c r="A970" s="75" t="str">
        <f>IF(T970&lt;&gt;0,T970&amp;"_"&amp;COUNTIF($T$2:T970,T970),"")</f>
        <v>02CD11F037_5</v>
      </c>
      <c r="B970" s="79" t="s">
        <v>76</v>
      </c>
      <c r="C970" s="75" t="s">
        <v>2206</v>
      </c>
      <c r="D970" s="79" t="s">
        <v>177</v>
      </c>
      <c r="E970" s="75" t="s">
        <v>2474</v>
      </c>
      <c r="F970" s="75" t="s">
        <v>1520</v>
      </c>
      <c r="G970" s="75" t="s">
        <v>2147</v>
      </c>
      <c r="H970" s="75">
        <v>1</v>
      </c>
      <c r="I970" s="75">
        <v>2</v>
      </c>
      <c r="J970" s="75">
        <v>3</v>
      </c>
      <c r="K970" s="75">
        <v>3</v>
      </c>
      <c r="L970" s="75">
        <v>3</v>
      </c>
      <c r="M970" s="75">
        <v>0.33333333333333331</v>
      </c>
      <c r="N970" s="75">
        <v>0.66666666666666663</v>
      </c>
      <c r="O970" s="75">
        <v>1</v>
      </c>
      <c r="P970" s="75">
        <v>1</v>
      </c>
      <c r="Q970" s="75">
        <v>0.5</v>
      </c>
      <c r="R970" s="75">
        <v>0.33333333333333331</v>
      </c>
      <c r="S970" s="75">
        <v>1</v>
      </c>
      <c r="T970" s="75" t="str">
        <f t="shared" si="13"/>
        <v>02CD11F037</v>
      </c>
    </row>
    <row r="971" spans="1:20" hidden="1">
      <c r="A971" s="75" t="str">
        <f>IF(T971&lt;&gt;0,T971&amp;"_"&amp;COUNTIF($T$2:T971,T971),"")</f>
        <v>02CD11F037_6</v>
      </c>
      <c r="B971" s="79" t="s">
        <v>76</v>
      </c>
      <c r="C971" s="75" t="s">
        <v>2206</v>
      </c>
      <c r="D971" s="79" t="s">
        <v>177</v>
      </c>
      <c r="E971" s="75" t="s">
        <v>2474</v>
      </c>
      <c r="F971" s="75" t="s">
        <v>1523</v>
      </c>
      <c r="G971" s="75" t="s">
        <v>2148</v>
      </c>
      <c r="H971" s="75">
        <v>9</v>
      </c>
      <c r="I971" s="75">
        <v>18</v>
      </c>
      <c r="J971" s="75">
        <v>27</v>
      </c>
      <c r="K971" s="75">
        <v>36</v>
      </c>
      <c r="L971" s="75">
        <v>36</v>
      </c>
      <c r="M971" s="75">
        <v>0.25</v>
      </c>
      <c r="N971" s="75">
        <v>0.5</v>
      </c>
      <c r="O971" s="75">
        <v>0.75</v>
      </c>
      <c r="P971" s="75">
        <v>1</v>
      </c>
      <c r="Q971" s="75">
        <v>0.44444444444444442</v>
      </c>
      <c r="R971" s="75">
        <v>0.69444444444444442</v>
      </c>
      <c r="S971" s="75">
        <v>0.94444444444444442</v>
      </c>
      <c r="T971" s="75" t="str">
        <f t="shared" si="13"/>
        <v>02CD11F037</v>
      </c>
    </row>
    <row r="972" spans="1:20" hidden="1">
      <c r="A972" s="75" t="str">
        <f>IF(T972&lt;&gt;0,T972&amp;"_"&amp;COUNTIF($T$2:T972,T972),"")</f>
        <v>02CD11F037_7</v>
      </c>
      <c r="B972" s="79" t="s">
        <v>76</v>
      </c>
      <c r="C972" s="75" t="s">
        <v>2206</v>
      </c>
      <c r="D972" s="79" t="s">
        <v>177</v>
      </c>
      <c r="E972" s="75" t="s">
        <v>2474</v>
      </c>
      <c r="F972" s="75" t="s">
        <v>1525</v>
      </c>
      <c r="G972" s="75" t="s">
        <v>3093</v>
      </c>
      <c r="H972" s="75">
        <v>9</v>
      </c>
      <c r="I972" s="75">
        <v>18</v>
      </c>
      <c r="J972" s="75">
        <v>27</v>
      </c>
      <c r="K972" s="75">
        <v>36</v>
      </c>
      <c r="L972" s="75">
        <v>36</v>
      </c>
      <c r="M972" s="75">
        <v>0.25</v>
      </c>
      <c r="N972" s="75">
        <v>0.5</v>
      </c>
      <c r="O972" s="75">
        <v>0.75</v>
      </c>
      <c r="P972" s="75">
        <v>1</v>
      </c>
      <c r="Q972" s="75">
        <v>0.27777777777777779</v>
      </c>
      <c r="R972" s="75">
        <v>0.61111111111111116</v>
      </c>
      <c r="S972" s="75">
        <v>1.8611111111111112</v>
      </c>
      <c r="T972" s="75" t="str">
        <f t="shared" ref="T972:T1035" si="14">B972&amp;D972</f>
        <v>02CD11F037</v>
      </c>
    </row>
    <row r="973" spans="1:20" hidden="1">
      <c r="A973" s="75" t="str">
        <f>IF(T973&lt;&gt;0,T973&amp;"_"&amp;COUNTIF($T$2:T973,T973),"")</f>
        <v>02CD11F037_8</v>
      </c>
      <c r="B973" s="79" t="s">
        <v>76</v>
      </c>
      <c r="C973" s="75" t="s">
        <v>2206</v>
      </c>
      <c r="D973" s="79" t="s">
        <v>177</v>
      </c>
      <c r="E973" s="75" t="s">
        <v>2474</v>
      </c>
      <c r="F973" s="75" t="s">
        <v>1590</v>
      </c>
      <c r="G973" s="75" t="s">
        <v>3094</v>
      </c>
      <c r="H973" s="75">
        <v>250</v>
      </c>
      <c r="I973" s="75">
        <v>500</v>
      </c>
      <c r="J973" s="75">
        <v>750</v>
      </c>
      <c r="K973" s="75">
        <v>1000</v>
      </c>
      <c r="L973" s="75">
        <v>1000</v>
      </c>
      <c r="M973" s="75">
        <v>0.25</v>
      </c>
      <c r="N973" s="75">
        <v>0.5</v>
      </c>
      <c r="O973" s="75">
        <v>0.75</v>
      </c>
      <c r="P973" s="75">
        <v>1</v>
      </c>
      <c r="Q973" s="75">
        <v>0.78200000000000003</v>
      </c>
      <c r="R973" s="75">
        <v>0.94199999999999995</v>
      </c>
      <c r="S973" s="75">
        <v>1.0980000000000001</v>
      </c>
      <c r="T973" s="75" t="str">
        <f t="shared" si="14"/>
        <v>02CD11F037</v>
      </c>
    </row>
    <row r="974" spans="1:20" hidden="1">
      <c r="A974" s="75" t="str">
        <f>IF(T974&lt;&gt;0,T974&amp;"_"&amp;COUNTIF($T$2:T974,T974),"")</f>
        <v>02CD11F037_9</v>
      </c>
      <c r="B974" s="79" t="s">
        <v>76</v>
      </c>
      <c r="C974" s="75" t="s">
        <v>2206</v>
      </c>
      <c r="D974" s="79" t="s">
        <v>177</v>
      </c>
      <c r="E974" s="75" t="s">
        <v>2474</v>
      </c>
      <c r="F974" s="75" t="s">
        <v>1526</v>
      </c>
      <c r="G974" s="75" t="s">
        <v>2149</v>
      </c>
      <c r="H974" s="75">
        <v>500</v>
      </c>
      <c r="I974" s="75">
        <v>1000</v>
      </c>
      <c r="J974" s="75">
        <v>1500</v>
      </c>
      <c r="K974" s="75">
        <v>2000</v>
      </c>
      <c r="L974" s="75">
        <v>2000</v>
      </c>
      <c r="M974" s="75">
        <v>0.25</v>
      </c>
      <c r="N974" s="75">
        <v>0.5</v>
      </c>
      <c r="O974" s="75">
        <v>0.75</v>
      </c>
      <c r="P974" s="75">
        <v>1</v>
      </c>
      <c r="Q974" s="75">
        <v>0.30099999999999999</v>
      </c>
      <c r="R974" s="75">
        <v>0.72399999999999998</v>
      </c>
      <c r="S974" s="75">
        <v>0.78700000000000003</v>
      </c>
      <c r="T974" s="75" t="str">
        <f t="shared" si="14"/>
        <v>02CD11F037</v>
      </c>
    </row>
    <row r="975" spans="1:20" hidden="1">
      <c r="A975" s="75" t="str">
        <f>IF(T975&lt;&gt;0,T975&amp;"_"&amp;COUNTIF($T$2:T975,T975),"")</f>
        <v>02CD11F037_10</v>
      </c>
      <c r="B975" s="79" t="s">
        <v>76</v>
      </c>
      <c r="C975" s="75" t="s">
        <v>2206</v>
      </c>
      <c r="D975" s="79" t="s">
        <v>177</v>
      </c>
      <c r="E975" s="75" t="s">
        <v>2474</v>
      </c>
      <c r="F975" s="75" t="s">
        <v>1527</v>
      </c>
      <c r="G975" s="75" t="s">
        <v>3095</v>
      </c>
      <c r="H975" s="75">
        <v>24</v>
      </c>
      <c r="I975" s="75">
        <v>48</v>
      </c>
      <c r="J975" s="75">
        <v>72</v>
      </c>
      <c r="K975" s="75">
        <v>96</v>
      </c>
      <c r="L975" s="75">
        <v>96</v>
      </c>
      <c r="M975" s="75">
        <v>0.25</v>
      </c>
      <c r="N975" s="75">
        <v>0.5</v>
      </c>
      <c r="O975" s="75">
        <v>0.75</v>
      </c>
      <c r="P975" s="75">
        <v>1</v>
      </c>
      <c r="Q975" s="75">
        <v>0.21875</v>
      </c>
      <c r="R975" s="75">
        <v>0.75</v>
      </c>
      <c r="S975" s="75">
        <v>1.1041666666666667</v>
      </c>
      <c r="T975" s="75" t="str">
        <f t="shared" si="14"/>
        <v>02CD11F037</v>
      </c>
    </row>
    <row r="976" spans="1:20" hidden="1">
      <c r="A976" s="75" t="str">
        <f>IF(T976&lt;&gt;0,T976&amp;"_"&amp;COUNTIF($T$2:T976,T976),"")</f>
        <v>02CD11K023_1</v>
      </c>
      <c r="B976" s="79" t="s">
        <v>76</v>
      </c>
      <c r="C976" s="75" t="s">
        <v>2206</v>
      </c>
      <c r="D976" s="79" t="s">
        <v>178</v>
      </c>
      <c r="E976" s="75" t="s">
        <v>474</v>
      </c>
      <c r="F976" s="75" t="s">
        <v>1512</v>
      </c>
      <c r="G976" s="75" t="s">
        <v>3096</v>
      </c>
      <c r="H976" s="75">
        <v>193</v>
      </c>
      <c r="I976" s="75">
        <v>385</v>
      </c>
      <c r="J976" s="75">
        <v>578</v>
      </c>
      <c r="K976" s="75">
        <v>771</v>
      </c>
      <c r="L976" s="75">
        <v>771</v>
      </c>
      <c r="M976" s="75">
        <v>0.2503242542153048</v>
      </c>
      <c r="N976" s="75">
        <v>0.4993514915693904</v>
      </c>
      <c r="O976" s="75">
        <v>0.7496757457846952</v>
      </c>
      <c r="P976" s="75">
        <v>1</v>
      </c>
      <c r="Q976" s="75">
        <v>0.25123216601815823</v>
      </c>
      <c r="R976" s="75">
        <v>0.52555123216601818</v>
      </c>
      <c r="S976" s="75">
        <v>0.91660181582360578</v>
      </c>
      <c r="T976" s="75" t="str">
        <f t="shared" si="14"/>
        <v>02CD11K023</v>
      </c>
    </row>
    <row r="977" spans="1:20" hidden="1">
      <c r="A977" s="75" t="str">
        <f>IF(T977&lt;&gt;0,T977&amp;"_"&amp;COUNTIF($T$2:T977,T977),"")</f>
        <v>02CD11K023_2</v>
      </c>
      <c r="B977" s="79" t="s">
        <v>76</v>
      </c>
      <c r="C977" s="75" t="s">
        <v>2206</v>
      </c>
      <c r="D977" s="79" t="s">
        <v>178</v>
      </c>
      <c r="E977" s="75" t="s">
        <v>474</v>
      </c>
      <c r="F977" s="75" t="s">
        <v>1514</v>
      </c>
      <c r="G977" s="75" t="s">
        <v>3097</v>
      </c>
      <c r="H977" s="75">
        <v>5000</v>
      </c>
      <c r="I977" s="75">
        <v>10000</v>
      </c>
      <c r="J977" s="75">
        <v>15000</v>
      </c>
      <c r="K977" s="75">
        <v>20000</v>
      </c>
      <c r="L977" s="75">
        <v>20000</v>
      </c>
      <c r="M977" s="75">
        <v>0.25</v>
      </c>
      <c r="N977" s="75">
        <v>0.5</v>
      </c>
      <c r="O977" s="75">
        <v>0.75</v>
      </c>
      <c r="P977" s="75">
        <v>1</v>
      </c>
      <c r="Q977" s="75">
        <v>0.251</v>
      </c>
      <c r="R977" s="75">
        <v>0.51049999999999995</v>
      </c>
      <c r="S977" s="75">
        <v>0.85389999999999999</v>
      </c>
      <c r="T977" s="75" t="str">
        <f t="shared" si="14"/>
        <v>02CD11K023</v>
      </c>
    </row>
    <row r="978" spans="1:20" hidden="1">
      <c r="A978" s="75" t="str">
        <f>IF(T978&lt;&gt;0,T978&amp;"_"&amp;COUNTIF($T$2:T978,T978),"")</f>
        <v>02CD11K023_3</v>
      </c>
      <c r="B978" s="79" t="s">
        <v>76</v>
      </c>
      <c r="C978" s="75" t="s">
        <v>2206</v>
      </c>
      <c r="D978" s="79" t="s">
        <v>178</v>
      </c>
      <c r="E978" s="75" t="s">
        <v>474</v>
      </c>
      <c r="F978" s="75" t="s">
        <v>1516</v>
      </c>
      <c r="G978" s="75" t="s">
        <v>3034</v>
      </c>
      <c r="H978" s="75">
        <v>91</v>
      </c>
      <c r="I978" s="75">
        <v>182</v>
      </c>
      <c r="J978" s="75">
        <v>273</v>
      </c>
      <c r="K978" s="75">
        <v>365</v>
      </c>
      <c r="L978" s="75">
        <v>365</v>
      </c>
      <c r="M978" s="75">
        <v>0.24931506849315069</v>
      </c>
      <c r="N978" s="75">
        <v>0.49863013698630138</v>
      </c>
      <c r="O978" s="75">
        <v>0.74794520547945209</v>
      </c>
      <c r="P978" s="75">
        <v>1</v>
      </c>
      <c r="Q978" s="75">
        <v>0.24657534246575341</v>
      </c>
      <c r="R978" s="75">
        <v>0.49863013698630138</v>
      </c>
      <c r="S978" s="75">
        <v>0.74794520547945209</v>
      </c>
      <c r="T978" s="75" t="str">
        <f t="shared" si="14"/>
        <v>02CD11K023</v>
      </c>
    </row>
    <row r="979" spans="1:20" hidden="1">
      <c r="A979" s="75" t="str">
        <f>IF(T979&lt;&gt;0,T979&amp;"_"&amp;COUNTIF($T$2:T979,T979),"")</f>
        <v>02CD11K023_4</v>
      </c>
      <c r="B979" s="79" t="s">
        <v>76</v>
      </c>
      <c r="C979" s="75" t="s">
        <v>2206</v>
      </c>
      <c r="D979" s="79" t="s">
        <v>178</v>
      </c>
      <c r="E979" s="75" t="s">
        <v>474</v>
      </c>
      <c r="F979" s="75" t="s">
        <v>1518</v>
      </c>
      <c r="G979" s="75" t="s">
        <v>3098</v>
      </c>
      <c r="H979" s="75">
        <v>150</v>
      </c>
      <c r="I979" s="75">
        <v>300</v>
      </c>
      <c r="J979" s="75">
        <v>450</v>
      </c>
      <c r="K979" s="75">
        <v>600</v>
      </c>
      <c r="L979" s="75">
        <v>600</v>
      </c>
      <c r="M979" s="75">
        <v>0.25</v>
      </c>
      <c r="N979" s="75">
        <v>0.5</v>
      </c>
      <c r="O979" s="75">
        <v>0.75</v>
      </c>
      <c r="P979" s="75">
        <v>1</v>
      </c>
      <c r="Q979" s="75">
        <v>0.2535</v>
      </c>
      <c r="R979" s="75">
        <v>0.5585</v>
      </c>
      <c r="S979" s="75">
        <v>0.96183333333333332</v>
      </c>
      <c r="T979" s="75" t="str">
        <f t="shared" si="14"/>
        <v>02CD11K023</v>
      </c>
    </row>
    <row r="980" spans="1:20" hidden="1">
      <c r="A980" s="75" t="str">
        <f>IF(T980&lt;&gt;0,T980&amp;"_"&amp;COUNTIF($T$2:T980,T980),"")</f>
        <v>02CD11K023_5</v>
      </c>
      <c r="B980" s="79" t="s">
        <v>76</v>
      </c>
      <c r="C980" s="75" t="s">
        <v>2206</v>
      </c>
      <c r="D980" s="79" t="s">
        <v>178</v>
      </c>
      <c r="E980" s="75" t="s">
        <v>474</v>
      </c>
      <c r="F980" s="75" t="s">
        <v>1520</v>
      </c>
      <c r="G980" s="75" t="s">
        <v>3034</v>
      </c>
      <c r="H980" s="75">
        <v>91</v>
      </c>
      <c r="I980" s="75">
        <v>182</v>
      </c>
      <c r="J980" s="75">
        <v>273</v>
      </c>
      <c r="K980" s="75">
        <v>365</v>
      </c>
      <c r="L980" s="75">
        <v>365</v>
      </c>
      <c r="M980" s="75">
        <v>0.24931506849315069</v>
      </c>
      <c r="N980" s="75">
        <v>0.49863013698630138</v>
      </c>
      <c r="O980" s="75">
        <v>0.74794520547945209</v>
      </c>
      <c r="P980" s="75">
        <v>1</v>
      </c>
      <c r="Q980" s="75">
        <v>0.24657534246575341</v>
      </c>
      <c r="R980" s="75">
        <v>0.49863013698630138</v>
      </c>
      <c r="S980" s="75">
        <v>0.74794520547945209</v>
      </c>
      <c r="T980" s="75" t="str">
        <f t="shared" si="14"/>
        <v>02CD11K023</v>
      </c>
    </row>
    <row r="981" spans="1:20" hidden="1">
      <c r="A981" s="75" t="str">
        <f>IF(T981&lt;&gt;0,T981&amp;"_"&amp;COUNTIF($T$2:T981,T981),"")</f>
        <v>02CD11K023_6</v>
      </c>
      <c r="B981" s="79" t="s">
        <v>76</v>
      </c>
      <c r="C981" s="75" t="s">
        <v>2206</v>
      </c>
      <c r="D981" s="79" t="s">
        <v>178</v>
      </c>
      <c r="E981" s="75" t="s">
        <v>474</v>
      </c>
      <c r="F981" s="75" t="s">
        <v>1523</v>
      </c>
      <c r="G981" s="75" t="s">
        <v>2150</v>
      </c>
      <c r="H981" s="75">
        <v>275</v>
      </c>
      <c r="I981" s="75">
        <v>550</v>
      </c>
      <c r="J981" s="75">
        <v>825</v>
      </c>
      <c r="K981" s="75">
        <v>1100</v>
      </c>
      <c r="L981" s="75">
        <v>1100</v>
      </c>
      <c r="M981" s="75">
        <v>0.25</v>
      </c>
      <c r="N981" s="75">
        <v>0.5</v>
      </c>
      <c r="O981" s="75">
        <v>0.75</v>
      </c>
      <c r="P981" s="75">
        <v>1</v>
      </c>
      <c r="Q981" s="75">
        <v>0.2</v>
      </c>
      <c r="R981" s="75">
        <v>0.46636363636363637</v>
      </c>
      <c r="S981" s="75">
        <v>0.64909090909090905</v>
      </c>
      <c r="T981" s="75" t="str">
        <f t="shared" si="14"/>
        <v>02CD11K023</v>
      </c>
    </row>
    <row r="982" spans="1:20" hidden="1">
      <c r="A982" s="75" t="str">
        <f>IF(T982&lt;&gt;0,T982&amp;"_"&amp;COUNTIF($T$2:T982,T982),"")</f>
        <v>02CD11K023_7</v>
      </c>
      <c r="B982" s="79" t="s">
        <v>76</v>
      </c>
      <c r="C982" s="75" t="s">
        <v>2206</v>
      </c>
      <c r="D982" s="79" t="s">
        <v>178</v>
      </c>
      <c r="E982" s="75" t="s">
        <v>474</v>
      </c>
      <c r="F982" s="75" t="s">
        <v>1525</v>
      </c>
      <c r="G982" s="75" t="s">
        <v>2151</v>
      </c>
      <c r="H982" s="75">
        <v>0</v>
      </c>
      <c r="I982" s="75">
        <v>2</v>
      </c>
      <c r="J982" s="75">
        <v>2</v>
      </c>
      <c r="K982" s="75">
        <v>4</v>
      </c>
      <c r="L982" s="75">
        <v>4</v>
      </c>
      <c r="M982" s="75">
        <v>0</v>
      </c>
      <c r="N982" s="75">
        <v>0.5</v>
      </c>
      <c r="O982" s="75">
        <v>0.5</v>
      </c>
      <c r="P982" s="75">
        <v>1</v>
      </c>
      <c r="Q982" s="75">
        <v>0</v>
      </c>
      <c r="R982" s="75">
        <v>0.5</v>
      </c>
      <c r="S982" s="75">
        <v>5.25</v>
      </c>
      <c r="T982" s="75" t="str">
        <f t="shared" si="14"/>
        <v>02CD11K023</v>
      </c>
    </row>
    <row r="983" spans="1:20" hidden="1">
      <c r="A983" s="75" t="str">
        <f>IF(T983&lt;&gt;0,T983&amp;"_"&amp;COUNTIF($T$2:T983,T983),"")</f>
        <v>02CD11K023_8</v>
      </c>
      <c r="B983" s="79" t="s">
        <v>76</v>
      </c>
      <c r="C983" s="75" t="s">
        <v>2206</v>
      </c>
      <c r="D983" s="79" t="s">
        <v>178</v>
      </c>
      <c r="E983" s="75" t="s">
        <v>474</v>
      </c>
      <c r="F983" s="75" t="s">
        <v>1590</v>
      </c>
      <c r="G983" s="75" t="s">
        <v>3099</v>
      </c>
      <c r="H983" s="75">
        <v>125</v>
      </c>
      <c r="I983" s="75">
        <v>250</v>
      </c>
      <c r="J983" s="75">
        <v>375</v>
      </c>
      <c r="K983" s="75">
        <v>500</v>
      </c>
      <c r="L983" s="75">
        <v>500</v>
      </c>
      <c r="M983" s="75">
        <v>0.25</v>
      </c>
      <c r="N983" s="75">
        <v>0.5</v>
      </c>
      <c r="O983" s="75">
        <v>0.75</v>
      </c>
      <c r="P983" s="75">
        <v>1</v>
      </c>
      <c r="Q983" s="75">
        <v>0.154</v>
      </c>
      <c r="R983" s="75">
        <v>0.26600000000000001</v>
      </c>
      <c r="S983" s="75">
        <v>0.35599999999999998</v>
      </c>
      <c r="T983" s="75" t="str">
        <f t="shared" si="14"/>
        <v>02CD11K023</v>
      </c>
    </row>
    <row r="984" spans="1:20" hidden="1">
      <c r="A984" s="75" t="str">
        <f>IF(T984&lt;&gt;0,T984&amp;"_"&amp;COUNTIF($T$2:T984,T984),"")</f>
        <v>02CD11K023_9</v>
      </c>
      <c r="B984" s="79" t="s">
        <v>76</v>
      </c>
      <c r="C984" s="75" t="s">
        <v>2206</v>
      </c>
      <c r="D984" s="79" t="s">
        <v>178</v>
      </c>
      <c r="E984" s="75" t="s">
        <v>474</v>
      </c>
      <c r="F984" s="75" t="s">
        <v>1734</v>
      </c>
      <c r="G984" s="75" t="s">
        <v>3034</v>
      </c>
      <c r="H984" s="75">
        <v>91</v>
      </c>
      <c r="I984" s="75">
        <v>182</v>
      </c>
      <c r="J984" s="75">
        <v>273</v>
      </c>
      <c r="K984" s="75">
        <v>365</v>
      </c>
      <c r="L984" s="75">
        <v>365</v>
      </c>
      <c r="M984" s="75">
        <v>0.24931506849315069</v>
      </c>
      <c r="N984" s="75">
        <v>0.49863013698630138</v>
      </c>
      <c r="O984" s="75">
        <v>0.74794520547945209</v>
      </c>
      <c r="P984" s="75">
        <v>1</v>
      </c>
      <c r="Q984" s="75">
        <v>0.24657534246575341</v>
      </c>
      <c r="R984" s="75">
        <v>0.49315068493150682</v>
      </c>
      <c r="S984" s="75">
        <v>0.74794520547945209</v>
      </c>
      <c r="T984" s="75" t="str">
        <f t="shared" si="14"/>
        <v>02CD11K023</v>
      </c>
    </row>
    <row r="985" spans="1:20" hidden="1">
      <c r="A985" s="75" t="str">
        <f>IF(T985&lt;&gt;0,T985&amp;"_"&amp;COUNTIF($T$2:T985,T985),"")</f>
        <v>02CD11K023_10</v>
      </c>
      <c r="B985" s="79" t="s">
        <v>76</v>
      </c>
      <c r="C985" s="75" t="s">
        <v>2206</v>
      </c>
      <c r="D985" s="79" t="s">
        <v>178</v>
      </c>
      <c r="E985" s="75" t="s">
        <v>474</v>
      </c>
      <c r="F985" s="75" t="s">
        <v>1526</v>
      </c>
      <c r="G985" s="75" t="s">
        <v>3100</v>
      </c>
      <c r="H985" s="75">
        <v>0</v>
      </c>
      <c r="I985" s="75">
        <v>0</v>
      </c>
      <c r="J985" s="75">
        <v>12</v>
      </c>
      <c r="K985" s="75">
        <v>25</v>
      </c>
      <c r="L985" s="75">
        <v>25</v>
      </c>
      <c r="M985" s="75">
        <v>0</v>
      </c>
      <c r="N985" s="75">
        <v>0</v>
      </c>
      <c r="O985" s="75">
        <v>0.48</v>
      </c>
      <c r="P985" s="75">
        <v>1</v>
      </c>
      <c r="Q985" s="75">
        <v>0.16</v>
      </c>
      <c r="R985" s="75">
        <v>0.56000000000000005</v>
      </c>
      <c r="S985" s="75">
        <v>0.56000000000000005</v>
      </c>
      <c r="T985" s="75" t="str">
        <f t="shared" si="14"/>
        <v>02CD11K023</v>
      </c>
    </row>
    <row r="986" spans="1:20" hidden="1">
      <c r="A986" s="75" t="str">
        <f>IF(T986&lt;&gt;0,T986&amp;"_"&amp;COUNTIF($T$2:T986,T986),"")</f>
        <v>02CD11K023_11</v>
      </c>
      <c r="B986" s="79" t="s">
        <v>76</v>
      </c>
      <c r="C986" s="75" t="s">
        <v>2206</v>
      </c>
      <c r="D986" s="79" t="s">
        <v>178</v>
      </c>
      <c r="E986" s="75" t="s">
        <v>474</v>
      </c>
      <c r="F986" s="75" t="s">
        <v>1527</v>
      </c>
      <c r="G986" s="75" t="s">
        <v>3101</v>
      </c>
      <c r="H986" s="75">
        <v>0</v>
      </c>
      <c r="I986" s="75">
        <v>0</v>
      </c>
      <c r="J986" s="75">
        <v>3</v>
      </c>
      <c r="K986" s="75">
        <v>6</v>
      </c>
      <c r="L986" s="75">
        <v>6</v>
      </c>
      <c r="M986" s="75">
        <v>0</v>
      </c>
      <c r="N986" s="75">
        <v>0</v>
      </c>
      <c r="O986" s="75">
        <v>0.5</v>
      </c>
      <c r="P986" s="75">
        <v>1</v>
      </c>
      <c r="Q986" s="75">
        <v>0.33333333333333331</v>
      </c>
      <c r="R986" s="75">
        <v>0.83333333333333337</v>
      </c>
      <c r="S986" s="75">
        <v>0.83333333333333337</v>
      </c>
      <c r="T986" s="75" t="str">
        <f t="shared" si="14"/>
        <v>02CD11K023</v>
      </c>
    </row>
    <row r="987" spans="1:20" hidden="1">
      <c r="A987" s="75" t="str">
        <f>IF(T987&lt;&gt;0,T987&amp;"_"&amp;COUNTIF($T$2:T987,T987),"")</f>
        <v>02CD11K023_12</v>
      </c>
      <c r="B987" s="79" t="s">
        <v>76</v>
      </c>
      <c r="C987" s="75" t="s">
        <v>2206</v>
      </c>
      <c r="D987" s="79" t="s">
        <v>178</v>
      </c>
      <c r="E987" s="75" t="s">
        <v>474</v>
      </c>
      <c r="F987" s="75" t="s">
        <v>1528</v>
      </c>
      <c r="G987" s="75" t="s">
        <v>3102</v>
      </c>
      <c r="H987" s="75">
        <v>21</v>
      </c>
      <c r="I987" s="75">
        <v>35</v>
      </c>
      <c r="J987" s="75">
        <v>56</v>
      </c>
      <c r="K987" s="75">
        <v>70</v>
      </c>
      <c r="L987" s="75">
        <v>70</v>
      </c>
      <c r="M987" s="75">
        <v>0.3</v>
      </c>
      <c r="N987" s="75">
        <v>0.5</v>
      </c>
      <c r="O987" s="75">
        <v>0.8</v>
      </c>
      <c r="P987" s="75">
        <v>1</v>
      </c>
      <c r="Q987" s="75">
        <v>0.18571428571428572</v>
      </c>
      <c r="R987" s="75">
        <v>0.42857142857142855</v>
      </c>
      <c r="S987" s="75">
        <v>0.5714285714285714</v>
      </c>
      <c r="T987" s="75" t="str">
        <f t="shared" si="14"/>
        <v>02CD11K023</v>
      </c>
    </row>
    <row r="988" spans="1:20" hidden="1">
      <c r="A988" s="75" t="str">
        <f>IF(T988&lt;&gt;0,T988&amp;"_"&amp;COUNTIF($T$2:T988,T988),"")</f>
        <v>02CD11K023_13</v>
      </c>
      <c r="B988" s="79" t="s">
        <v>76</v>
      </c>
      <c r="C988" s="75" t="s">
        <v>2206</v>
      </c>
      <c r="D988" s="79" t="s">
        <v>178</v>
      </c>
      <c r="E988" s="75" t="s">
        <v>474</v>
      </c>
      <c r="F988" s="75" t="s">
        <v>1529</v>
      </c>
      <c r="G988" s="75" t="s">
        <v>3103</v>
      </c>
      <c r="H988" s="75">
        <v>21</v>
      </c>
      <c r="I988" s="75">
        <v>35</v>
      </c>
      <c r="J988" s="75">
        <v>56</v>
      </c>
      <c r="K988" s="75">
        <v>70</v>
      </c>
      <c r="L988" s="75">
        <v>70</v>
      </c>
      <c r="M988" s="75">
        <v>0.3</v>
      </c>
      <c r="N988" s="75">
        <v>0.5</v>
      </c>
      <c r="O988" s="75">
        <v>0.8</v>
      </c>
      <c r="P988" s="75">
        <v>1</v>
      </c>
      <c r="Q988" s="75">
        <v>0.18571428571428572</v>
      </c>
      <c r="R988" s="75">
        <v>0.42857142857142855</v>
      </c>
      <c r="S988" s="75">
        <v>0.5714285714285714</v>
      </c>
      <c r="T988" s="75" t="str">
        <f t="shared" si="14"/>
        <v>02CD11K023</v>
      </c>
    </row>
    <row r="989" spans="1:20" hidden="1">
      <c r="A989" s="75" t="str">
        <f>IF(T989&lt;&gt;0,T989&amp;"_"&amp;COUNTIF($T$2:T989,T989),"")</f>
        <v>02CD11K023_14</v>
      </c>
      <c r="B989" s="79" t="s">
        <v>76</v>
      </c>
      <c r="C989" s="75" t="s">
        <v>2206</v>
      </c>
      <c r="D989" s="79" t="s">
        <v>178</v>
      </c>
      <c r="E989" s="75" t="s">
        <v>474</v>
      </c>
      <c r="F989" s="75" t="s">
        <v>1530</v>
      </c>
      <c r="G989" s="75" t="s">
        <v>3104</v>
      </c>
      <c r="H989" s="75">
        <v>23000</v>
      </c>
      <c r="I989" s="75">
        <v>46000</v>
      </c>
      <c r="J989" s="75">
        <v>69000</v>
      </c>
      <c r="K989" s="75">
        <v>92000</v>
      </c>
      <c r="L989" s="75">
        <v>92000</v>
      </c>
      <c r="M989" s="75">
        <v>0.25</v>
      </c>
      <c r="N989" s="75">
        <v>0.5</v>
      </c>
      <c r="O989" s="75">
        <v>0.75</v>
      </c>
      <c r="P989" s="75">
        <v>1</v>
      </c>
      <c r="Q989" s="75">
        <v>0</v>
      </c>
      <c r="R989" s="75">
        <v>0.58790489130434787</v>
      </c>
      <c r="S989" s="75">
        <v>0.80529347826086961</v>
      </c>
      <c r="T989" s="75" t="str">
        <f t="shared" si="14"/>
        <v>02CD11K023</v>
      </c>
    </row>
    <row r="990" spans="1:20" hidden="1">
      <c r="A990" s="75" t="str">
        <f>IF(T990&lt;&gt;0,T990&amp;"_"&amp;COUNTIF($T$2:T990,T990),"")</f>
        <v>02CD11K023_15</v>
      </c>
      <c r="B990" s="79" t="s">
        <v>76</v>
      </c>
      <c r="C990" s="75" t="s">
        <v>2206</v>
      </c>
      <c r="D990" s="79" t="s">
        <v>178</v>
      </c>
      <c r="E990" s="75" t="s">
        <v>474</v>
      </c>
      <c r="F990" s="75" t="s">
        <v>1531</v>
      </c>
      <c r="G990" s="75" t="s">
        <v>3105</v>
      </c>
      <c r="H990" s="75">
        <v>1</v>
      </c>
      <c r="I990" s="75">
        <v>1</v>
      </c>
      <c r="J990" s="75">
        <v>1</v>
      </c>
      <c r="K990" s="75">
        <v>2</v>
      </c>
      <c r="L990" s="75">
        <v>2</v>
      </c>
      <c r="M990" s="75">
        <v>0.5</v>
      </c>
      <c r="N990" s="75">
        <v>0.5</v>
      </c>
      <c r="O990" s="75">
        <v>0.5</v>
      </c>
      <c r="P990" s="75">
        <v>1</v>
      </c>
      <c r="Q990" s="75">
        <v>0.5</v>
      </c>
      <c r="R990" s="75">
        <v>0.5</v>
      </c>
      <c r="S990" s="75">
        <v>0.5</v>
      </c>
      <c r="T990" s="75" t="str">
        <f t="shared" si="14"/>
        <v>02CD11K023</v>
      </c>
    </row>
    <row r="991" spans="1:20" hidden="1">
      <c r="A991" s="75" t="str">
        <f>IF(T991&lt;&gt;0,T991&amp;"_"&amp;COUNTIF($T$2:T991,T991),"")</f>
        <v>02CD11K023_16</v>
      </c>
      <c r="B991" s="79" t="s">
        <v>76</v>
      </c>
      <c r="C991" s="75" t="s">
        <v>2206</v>
      </c>
      <c r="D991" s="79" t="s">
        <v>178</v>
      </c>
      <c r="E991" s="75" t="s">
        <v>474</v>
      </c>
      <c r="F991" s="75" t="s">
        <v>1562</v>
      </c>
      <c r="G991" s="75" t="s">
        <v>3106</v>
      </c>
      <c r="H991" s="75">
        <v>1250</v>
      </c>
      <c r="I991" s="75">
        <v>2500</v>
      </c>
      <c r="J991" s="75">
        <v>3750</v>
      </c>
      <c r="K991" s="75">
        <v>5000</v>
      </c>
      <c r="L991" s="75">
        <v>5000</v>
      </c>
      <c r="M991" s="75">
        <v>0.25</v>
      </c>
      <c r="N991" s="75">
        <v>0.5</v>
      </c>
      <c r="O991" s="75">
        <v>0.75</v>
      </c>
      <c r="P991" s="75">
        <v>1</v>
      </c>
      <c r="Q991" s="75">
        <v>8.8999999999999996E-2</v>
      </c>
      <c r="R991" s="75">
        <v>0.2596</v>
      </c>
      <c r="S991" s="75">
        <v>0.46039999999999998</v>
      </c>
      <c r="T991" s="75" t="str">
        <f t="shared" si="14"/>
        <v>02CD11K023</v>
      </c>
    </row>
    <row r="992" spans="1:20" hidden="1">
      <c r="A992" s="75" t="str">
        <f>IF(T992&lt;&gt;0,T992&amp;"_"&amp;COUNTIF($T$2:T992,T992),"")</f>
        <v>02CD11K023_17</v>
      </c>
      <c r="B992" s="79" t="s">
        <v>76</v>
      </c>
      <c r="C992" s="75" t="s">
        <v>2206</v>
      </c>
      <c r="D992" s="79" t="s">
        <v>178</v>
      </c>
      <c r="E992" s="75" t="s">
        <v>474</v>
      </c>
      <c r="F992" s="75" t="s">
        <v>1563</v>
      </c>
      <c r="G992" s="75" t="s">
        <v>3105</v>
      </c>
      <c r="H992" s="75">
        <v>1</v>
      </c>
      <c r="I992" s="75">
        <v>1</v>
      </c>
      <c r="J992" s="75">
        <v>1</v>
      </c>
      <c r="K992" s="75">
        <v>2</v>
      </c>
      <c r="L992" s="75">
        <v>2</v>
      </c>
      <c r="M992" s="75">
        <v>0.5</v>
      </c>
      <c r="N992" s="75">
        <v>0.5</v>
      </c>
      <c r="O992" s="75">
        <v>0.5</v>
      </c>
      <c r="P992" s="75">
        <v>1</v>
      </c>
      <c r="Q992" s="75">
        <v>0.5</v>
      </c>
      <c r="R992" s="75">
        <v>0.5</v>
      </c>
      <c r="S992" s="75">
        <v>0.5</v>
      </c>
      <c r="T992" s="75" t="str">
        <f t="shared" si="14"/>
        <v>02CD11K023</v>
      </c>
    </row>
    <row r="993" spans="1:20" hidden="1">
      <c r="A993" s="75" t="str">
        <f>IF(T993&lt;&gt;0,T993&amp;"_"&amp;COUNTIF($T$2:T993,T993),"")</f>
        <v>02CD11N001_1</v>
      </c>
      <c r="B993" s="79" t="s">
        <v>76</v>
      </c>
      <c r="C993" s="75" t="s">
        <v>2206</v>
      </c>
      <c r="D993" s="79" t="s">
        <v>162</v>
      </c>
      <c r="E993" s="75" t="s">
        <v>2450</v>
      </c>
      <c r="F993" s="75" t="s">
        <v>1512</v>
      </c>
      <c r="G993" s="75" t="s">
        <v>3107</v>
      </c>
      <c r="H993" s="75">
        <v>1500</v>
      </c>
      <c r="I993" s="75">
        <v>3000</v>
      </c>
      <c r="J993" s="75">
        <v>4500</v>
      </c>
      <c r="K993" s="75">
        <v>6000</v>
      </c>
      <c r="L993" s="75">
        <v>6000</v>
      </c>
      <c r="M993" s="75">
        <v>0.25</v>
      </c>
      <c r="N993" s="75">
        <v>0.5</v>
      </c>
      <c r="O993" s="75">
        <v>0.75</v>
      </c>
      <c r="P993" s="75">
        <v>1</v>
      </c>
      <c r="Q993" s="75">
        <v>0.23383333333333334</v>
      </c>
      <c r="R993" s="75">
        <v>0.5665</v>
      </c>
      <c r="S993" s="75">
        <v>0.85916666666666663</v>
      </c>
      <c r="T993" s="75" t="str">
        <f t="shared" si="14"/>
        <v>02CD11N001</v>
      </c>
    </row>
    <row r="994" spans="1:20" hidden="1">
      <c r="A994" s="75" t="str">
        <f>IF(T994&lt;&gt;0,T994&amp;"_"&amp;COUNTIF($T$2:T994,T994),"")</f>
        <v>02CD11N001_2</v>
      </c>
      <c r="B994" s="79" t="s">
        <v>76</v>
      </c>
      <c r="C994" s="75" t="s">
        <v>2206</v>
      </c>
      <c r="D994" s="79" t="s">
        <v>162</v>
      </c>
      <c r="E994" s="75" t="s">
        <v>2450</v>
      </c>
      <c r="F994" s="75" t="s">
        <v>1514</v>
      </c>
      <c r="G994" s="75" t="s">
        <v>3108</v>
      </c>
      <c r="H994" s="75">
        <v>100</v>
      </c>
      <c r="I994" s="75">
        <v>200</v>
      </c>
      <c r="J994" s="75">
        <v>300</v>
      </c>
      <c r="K994" s="75">
        <v>400</v>
      </c>
      <c r="L994" s="75">
        <v>400</v>
      </c>
      <c r="M994" s="75">
        <v>0.25</v>
      </c>
      <c r="N994" s="75">
        <v>0.5</v>
      </c>
      <c r="O994" s="75">
        <v>0.75</v>
      </c>
      <c r="P994" s="75">
        <v>1</v>
      </c>
      <c r="Q994" s="75">
        <v>0.35749999999999998</v>
      </c>
      <c r="R994" s="75">
        <v>1</v>
      </c>
      <c r="S994" s="75">
        <v>1.635</v>
      </c>
      <c r="T994" s="75" t="str">
        <f t="shared" si="14"/>
        <v>02CD11N001</v>
      </c>
    </row>
    <row r="995" spans="1:20" hidden="1">
      <c r="A995" s="75" t="str">
        <f>IF(T995&lt;&gt;0,T995&amp;"_"&amp;COUNTIF($T$2:T995,T995),"")</f>
        <v>02CD11N001_3</v>
      </c>
      <c r="B995" s="79" t="s">
        <v>76</v>
      </c>
      <c r="C995" s="75" t="s">
        <v>2206</v>
      </c>
      <c r="D995" s="79" t="s">
        <v>162</v>
      </c>
      <c r="E995" s="75" t="s">
        <v>2450</v>
      </c>
      <c r="F995" s="75" t="s">
        <v>1518</v>
      </c>
      <c r="G995" s="75" t="s">
        <v>3109</v>
      </c>
      <c r="H995" s="75">
        <v>1125</v>
      </c>
      <c r="I995" s="75">
        <v>2250</v>
      </c>
      <c r="J995" s="75">
        <v>3375</v>
      </c>
      <c r="K995" s="75">
        <v>4500</v>
      </c>
      <c r="L995" s="75">
        <v>4500</v>
      </c>
      <c r="M995" s="75">
        <v>0.25</v>
      </c>
      <c r="N995" s="75">
        <v>0.5</v>
      </c>
      <c r="O995" s="75">
        <v>0.75</v>
      </c>
      <c r="P995" s="75">
        <v>1</v>
      </c>
      <c r="Q995" s="75">
        <v>0.20799999999999999</v>
      </c>
      <c r="R995" s="75">
        <v>0.50155555555555553</v>
      </c>
      <c r="S995" s="75">
        <v>0.73666666666666669</v>
      </c>
      <c r="T995" s="75" t="str">
        <f t="shared" si="14"/>
        <v>02CD11N001</v>
      </c>
    </row>
    <row r="996" spans="1:20" hidden="1">
      <c r="A996" s="75" t="str">
        <f>IF(T996&lt;&gt;0,T996&amp;"_"&amp;COUNTIF($T$2:T996,T996),"")</f>
        <v>02CD11N001_4</v>
      </c>
      <c r="B996" s="79" t="s">
        <v>76</v>
      </c>
      <c r="C996" s="75" t="s">
        <v>2206</v>
      </c>
      <c r="D996" s="79" t="s">
        <v>162</v>
      </c>
      <c r="E996" s="75" t="s">
        <v>2450</v>
      </c>
      <c r="F996" s="75" t="s">
        <v>1520</v>
      </c>
      <c r="G996" s="75" t="s">
        <v>3110</v>
      </c>
      <c r="H996" s="75">
        <v>900</v>
      </c>
      <c r="I996" s="75">
        <v>1800</v>
      </c>
      <c r="J996" s="75">
        <v>2700</v>
      </c>
      <c r="K996" s="75">
        <v>3600</v>
      </c>
      <c r="L996" s="75">
        <v>3600</v>
      </c>
      <c r="M996" s="75">
        <v>0.25</v>
      </c>
      <c r="N996" s="75">
        <v>0.5</v>
      </c>
      <c r="O996" s="75">
        <v>0.75</v>
      </c>
      <c r="P996" s="75">
        <v>1</v>
      </c>
      <c r="Q996" s="75">
        <v>8.3611111111111108E-2</v>
      </c>
      <c r="R996" s="75">
        <v>0.28361111111111109</v>
      </c>
      <c r="S996" s="75">
        <v>0.43027777777777776</v>
      </c>
      <c r="T996" s="75" t="str">
        <f t="shared" si="14"/>
        <v>02CD11N001</v>
      </c>
    </row>
    <row r="997" spans="1:20" hidden="1">
      <c r="A997" s="75" t="str">
        <f>IF(T997&lt;&gt;0,T997&amp;"_"&amp;COUNTIF($T$2:T997,T997),"")</f>
        <v>02CD11N001_5</v>
      </c>
      <c r="B997" s="79" t="s">
        <v>76</v>
      </c>
      <c r="C997" s="75" t="s">
        <v>2206</v>
      </c>
      <c r="D997" s="79" t="s">
        <v>162</v>
      </c>
      <c r="E997" s="75" t="s">
        <v>2450</v>
      </c>
      <c r="F997" s="75" t="s">
        <v>1523</v>
      </c>
      <c r="G997" s="75" t="s">
        <v>3111</v>
      </c>
      <c r="H997" s="75">
        <v>188</v>
      </c>
      <c r="I997" s="75">
        <v>375</v>
      </c>
      <c r="J997" s="75">
        <v>562</v>
      </c>
      <c r="K997" s="75">
        <v>750</v>
      </c>
      <c r="L997" s="75">
        <v>750</v>
      </c>
      <c r="M997" s="75">
        <v>0.25066666666666665</v>
      </c>
      <c r="N997" s="75">
        <v>0.5</v>
      </c>
      <c r="O997" s="75">
        <v>0.7493333333333333</v>
      </c>
      <c r="P997" s="75">
        <v>1</v>
      </c>
      <c r="Q997" s="75">
        <v>0.27066666666666667</v>
      </c>
      <c r="R997" s="75">
        <v>0.59466666666666668</v>
      </c>
      <c r="S997" s="75">
        <v>0.92666666666666664</v>
      </c>
      <c r="T997" s="75" t="str">
        <f t="shared" si="14"/>
        <v>02CD11N001</v>
      </c>
    </row>
    <row r="998" spans="1:20" hidden="1">
      <c r="A998" s="75" t="str">
        <f>IF(T998&lt;&gt;0,T998&amp;"_"&amp;COUNTIF($T$2:T998,T998),"")</f>
        <v>02CD11N001_6</v>
      </c>
      <c r="B998" s="79" t="s">
        <v>76</v>
      </c>
      <c r="C998" s="75" t="s">
        <v>2206</v>
      </c>
      <c r="D998" s="79" t="s">
        <v>162</v>
      </c>
      <c r="E998" s="75" t="s">
        <v>2450</v>
      </c>
      <c r="F998" s="75" t="s">
        <v>1525</v>
      </c>
      <c r="G998" s="75" t="s">
        <v>3112</v>
      </c>
      <c r="H998" s="75">
        <v>162</v>
      </c>
      <c r="I998" s="75">
        <v>325</v>
      </c>
      <c r="J998" s="75">
        <v>487</v>
      </c>
      <c r="K998" s="75">
        <v>650</v>
      </c>
      <c r="L998" s="75">
        <v>650</v>
      </c>
      <c r="M998" s="75">
        <v>0.24923076923076923</v>
      </c>
      <c r="N998" s="75">
        <v>0.5</v>
      </c>
      <c r="O998" s="75">
        <v>0.74923076923076926</v>
      </c>
      <c r="P998" s="75">
        <v>1</v>
      </c>
      <c r="Q998" s="75">
        <v>0.26615384615384613</v>
      </c>
      <c r="R998" s="75">
        <v>0.56307692307692303</v>
      </c>
      <c r="S998" s="75">
        <v>0.88615384615384618</v>
      </c>
      <c r="T998" s="75" t="str">
        <f t="shared" si="14"/>
        <v>02CD11N001</v>
      </c>
    </row>
    <row r="999" spans="1:20" hidden="1">
      <c r="A999" s="75" t="str">
        <f>IF(T999&lt;&gt;0,T999&amp;"_"&amp;COUNTIF($T$2:T999,T999),"")</f>
        <v>02CD11N001_7</v>
      </c>
      <c r="B999" s="79" t="s">
        <v>76</v>
      </c>
      <c r="C999" s="75" t="s">
        <v>2206</v>
      </c>
      <c r="D999" s="79" t="s">
        <v>162</v>
      </c>
      <c r="E999" s="75" t="s">
        <v>2450</v>
      </c>
      <c r="F999" s="75" t="s">
        <v>1590</v>
      </c>
      <c r="G999" s="75" t="s">
        <v>3113</v>
      </c>
      <c r="H999" s="75">
        <v>25</v>
      </c>
      <c r="I999" s="75">
        <v>50</v>
      </c>
      <c r="J999" s="75">
        <v>75</v>
      </c>
      <c r="K999" s="75">
        <v>100</v>
      </c>
      <c r="L999" s="75">
        <v>100</v>
      </c>
      <c r="M999" s="75">
        <v>0.25</v>
      </c>
      <c r="N999" s="75">
        <v>0.5</v>
      </c>
      <c r="O999" s="75">
        <v>0.75</v>
      </c>
      <c r="P999" s="75">
        <v>1</v>
      </c>
      <c r="Q999" s="75">
        <v>0.26</v>
      </c>
      <c r="R999" s="75">
        <v>0.57999999999999996</v>
      </c>
      <c r="S999" s="75">
        <v>0.85</v>
      </c>
      <c r="T999" s="75" t="str">
        <f t="shared" si="14"/>
        <v>02CD11N001</v>
      </c>
    </row>
    <row r="1000" spans="1:20" hidden="1">
      <c r="A1000" s="75" t="str">
        <f>IF(T1000&lt;&gt;0,T1000&amp;"_"&amp;COUNTIF($T$2:T1000,T1000),"")</f>
        <v>02CD11N001_8</v>
      </c>
      <c r="B1000" s="79" t="s">
        <v>76</v>
      </c>
      <c r="C1000" s="75" t="s">
        <v>2206</v>
      </c>
      <c r="D1000" s="79" t="s">
        <v>162</v>
      </c>
      <c r="E1000" s="75" t="s">
        <v>2450</v>
      </c>
      <c r="F1000" s="75" t="s">
        <v>1526</v>
      </c>
      <c r="G1000" s="75" t="s">
        <v>3114</v>
      </c>
      <c r="H1000" s="75">
        <v>6</v>
      </c>
      <c r="I1000" s="75">
        <v>12</v>
      </c>
      <c r="J1000" s="75">
        <v>18</v>
      </c>
      <c r="K1000" s="75">
        <v>24</v>
      </c>
      <c r="L1000" s="75">
        <v>24</v>
      </c>
      <c r="M1000" s="75">
        <v>0.25</v>
      </c>
      <c r="N1000" s="75">
        <v>0.5</v>
      </c>
      <c r="O1000" s="75">
        <v>0.75</v>
      </c>
      <c r="P1000" s="75">
        <v>1</v>
      </c>
      <c r="Q1000" s="75">
        <v>0.29166666666666669</v>
      </c>
      <c r="R1000" s="75">
        <v>0.58333333333333337</v>
      </c>
      <c r="S1000" s="75">
        <v>0.95833333333333337</v>
      </c>
      <c r="T1000" s="75" t="str">
        <f t="shared" si="14"/>
        <v>02CD11N001</v>
      </c>
    </row>
    <row r="1001" spans="1:20" hidden="1">
      <c r="A1001" s="75" t="str">
        <f>IF(T1001&lt;&gt;0,T1001&amp;"_"&amp;COUNTIF($T$2:T1001,T1001),"")</f>
        <v>02CD11N001_9</v>
      </c>
      <c r="B1001" s="79" t="s">
        <v>76</v>
      </c>
      <c r="C1001" s="75" t="s">
        <v>2206</v>
      </c>
      <c r="D1001" s="79" t="s">
        <v>162</v>
      </c>
      <c r="E1001" s="75" t="s">
        <v>2450</v>
      </c>
      <c r="F1001" s="75" t="s">
        <v>1527</v>
      </c>
      <c r="G1001" s="75" t="s">
        <v>3115</v>
      </c>
      <c r="H1001" s="75">
        <v>3</v>
      </c>
      <c r="I1001" s="75">
        <v>6</v>
      </c>
      <c r="J1001" s="75">
        <v>9</v>
      </c>
      <c r="K1001" s="75">
        <v>12</v>
      </c>
      <c r="L1001" s="75">
        <v>12</v>
      </c>
      <c r="M1001" s="75">
        <v>0.25</v>
      </c>
      <c r="N1001" s="75">
        <v>0.5</v>
      </c>
      <c r="O1001" s="75">
        <v>0.75</v>
      </c>
      <c r="P1001" s="75">
        <v>1</v>
      </c>
      <c r="Q1001" s="75">
        <v>0.33333333333333331</v>
      </c>
      <c r="R1001" s="75">
        <v>0.75</v>
      </c>
      <c r="S1001" s="75">
        <v>1.3333333333333333</v>
      </c>
      <c r="T1001" s="75" t="str">
        <f t="shared" si="14"/>
        <v>02CD11N001</v>
      </c>
    </row>
    <row r="1002" spans="1:20" hidden="1">
      <c r="A1002" s="75" t="str">
        <f>IF(T1002&lt;&gt;0,T1002&amp;"_"&amp;COUNTIF($T$2:T1002,T1002),"")</f>
        <v>02CD11N001_10</v>
      </c>
      <c r="B1002" s="79" t="s">
        <v>76</v>
      </c>
      <c r="C1002" s="75" t="s">
        <v>2206</v>
      </c>
      <c r="D1002" s="79" t="s">
        <v>162</v>
      </c>
      <c r="E1002" s="75" t="s">
        <v>2450</v>
      </c>
      <c r="F1002" s="75" t="s">
        <v>1551</v>
      </c>
      <c r="G1002" s="75" t="s">
        <v>3116</v>
      </c>
      <c r="H1002" s="75">
        <v>3</v>
      </c>
      <c r="I1002" s="75">
        <v>6</v>
      </c>
      <c r="J1002" s="75">
        <v>9</v>
      </c>
      <c r="K1002" s="75">
        <v>12</v>
      </c>
      <c r="L1002" s="75">
        <v>12</v>
      </c>
      <c r="M1002" s="75">
        <v>0.25</v>
      </c>
      <c r="N1002" s="75">
        <v>0.5</v>
      </c>
      <c r="O1002" s="75">
        <v>0.75</v>
      </c>
      <c r="P1002" s="75">
        <v>1</v>
      </c>
      <c r="Q1002" s="75">
        <v>0.25</v>
      </c>
      <c r="R1002" s="75">
        <v>0.41666666666666669</v>
      </c>
      <c r="S1002" s="75">
        <v>0.75</v>
      </c>
      <c r="T1002" s="75" t="str">
        <f t="shared" si="14"/>
        <v>02CD11N001</v>
      </c>
    </row>
    <row r="1003" spans="1:20" hidden="1">
      <c r="A1003" s="75" t="str">
        <f>IF(T1003&lt;&gt;0,T1003&amp;"_"&amp;COUNTIF($T$2:T1003,T1003),"")</f>
        <v>02CD11N001_11</v>
      </c>
      <c r="B1003" s="79" t="s">
        <v>76</v>
      </c>
      <c r="C1003" s="75" t="s">
        <v>2206</v>
      </c>
      <c r="D1003" s="79" t="s">
        <v>162</v>
      </c>
      <c r="E1003" s="75" t="s">
        <v>2450</v>
      </c>
      <c r="F1003" s="75" t="s">
        <v>1528</v>
      </c>
      <c r="G1003" s="75" t="s">
        <v>3117</v>
      </c>
      <c r="H1003" s="75">
        <v>51</v>
      </c>
      <c r="I1003" s="75">
        <v>102</v>
      </c>
      <c r="J1003" s="75">
        <v>154</v>
      </c>
      <c r="K1003" s="75">
        <v>205</v>
      </c>
      <c r="L1003" s="75">
        <v>205</v>
      </c>
      <c r="M1003" s="75">
        <v>0.24878048780487805</v>
      </c>
      <c r="N1003" s="75">
        <v>0.4975609756097561</v>
      </c>
      <c r="O1003" s="75">
        <v>0.75121951219512195</v>
      </c>
      <c r="P1003" s="75">
        <v>1</v>
      </c>
      <c r="Q1003" s="75">
        <v>0.35121951219512193</v>
      </c>
      <c r="R1003" s="75">
        <v>0.76585365853658538</v>
      </c>
      <c r="S1003" s="75">
        <v>1.0634146341463415</v>
      </c>
      <c r="T1003" s="75" t="str">
        <f t="shared" si="14"/>
        <v>02CD11N001</v>
      </c>
    </row>
    <row r="1004" spans="1:20" hidden="1">
      <c r="A1004" s="75" t="str">
        <f>IF(T1004&lt;&gt;0,T1004&amp;"_"&amp;COUNTIF($T$2:T1004,T1004),"")</f>
        <v>02CD11N001_12</v>
      </c>
      <c r="B1004" s="79" t="s">
        <v>76</v>
      </c>
      <c r="C1004" s="75" t="s">
        <v>2206</v>
      </c>
      <c r="D1004" s="79" t="s">
        <v>162</v>
      </c>
      <c r="E1004" s="75" t="s">
        <v>2450</v>
      </c>
      <c r="F1004" s="75" t="s">
        <v>1529</v>
      </c>
      <c r="G1004" s="75" t="s">
        <v>3118</v>
      </c>
      <c r="H1004" s="75">
        <v>12</v>
      </c>
      <c r="I1004" s="75">
        <v>25</v>
      </c>
      <c r="J1004" s="75">
        <v>38</v>
      </c>
      <c r="K1004" s="75">
        <v>50</v>
      </c>
      <c r="L1004" s="75">
        <v>50</v>
      </c>
      <c r="M1004" s="75">
        <v>0.24</v>
      </c>
      <c r="N1004" s="75">
        <v>0.5</v>
      </c>
      <c r="O1004" s="75">
        <v>0.76</v>
      </c>
      <c r="P1004" s="75">
        <v>1</v>
      </c>
      <c r="Q1004" s="75">
        <v>0.36</v>
      </c>
      <c r="R1004" s="75">
        <v>0.66</v>
      </c>
      <c r="S1004" s="75">
        <v>1.2</v>
      </c>
      <c r="T1004" s="75" t="str">
        <f t="shared" si="14"/>
        <v>02CD11N001</v>
      </c>
    </row>
    <row r="1005" spans="1:20" hidden="1">
      <c r="A1005" s="75" t="str">
        <f>IF(T1005&lt;&gt;0,T1005&amp;"_"&amp;COUNTIF($T$2:T1005,T1005),"")</f>
        <v>02CD11N001_13</v>
      </c>
      <c r="B1005" s="79" t="s">
        <v>76</v>
      </c>
      <c r="C1005" s="75" t="s">
        <v>2206</v>
      </c>
      <c r="D1005" s="79" t="s">
        <v>162</v>
      </c>
      <c r="E1005" s="75" t="s">
        <v>2450</v>
      </c>
      <c r="F1005" s="75" t="s">
        <v>1657</v>
      </c>
      <c r="G1005" s="75" t="s">
        <v>3119</v>
      </c>
      <c r="H1005" s="75">
        <v>25</v>
      </c>
      <c r="I1005" s="75">
        <v>50</v>
      </c>
      <c r="J1005" s="75">
        <v>75</v>
      </c>
      <c r="K1005" s="75">
        <v>100</v>
      </c>
      <c r="L1005" s="75">
        <v>100</v>
      </c>
      <c r="M1005" s="75">
        <v>0.25</v>
      </c>
      <c r="N1005" s="75">
        <v>0.5</v>
      </c>
      <c r="O1005" s="75">
        <v>0.75</v>
      </c>
      <c r="P1005" s="75">
        <v>1</v>
      </c>
      <c r="Q1005" s="75">
        <v>0.26</v>
      </c>
      <c r="R1005" s="75">
        <v>0.53</v>
      </c>
      <c r="S1005" s="75">
        <v>0.75</v>
      </c>
      <c r="T1005" s="75" t="str">
        <f t="shared" si="14"/>
        <v>02CD11N001</v>
      </c>
    </row>
    <row r="1006" spans="1:20" hidden="1">
      <c r="A1006" s="75" t="str">
        <f>IF(T1006&lt;&gt;0,T1006&amp;"_"&amp;COUNTIF($T$2:T1006,T1006),"")</f>
        <v>02CD11N001_14</v>
      </c>
      <c r="B1006" s="79" t="s">
        <v>76</v>
      </c>
      <c r="C1006" s="75" t="s">
        <v>2206</v>
      </c>
      <c r="D1006" s="79" t="s">
        <v>162</v>
      </c>
      <c r="E1006" s="75" t="s">
        <v>2450</v>
      </c>
      <c r="F1006" s="75" t="s">
        <v>1776</v>
      </c>
      <c r="G1006" s="75" t="s">
        <v>3120</v>
      </c>
      <c r="H1006" s="75">
        <v>17</v>
      </c>
      <c r="I1006" s="75">
        <v>35</v>
      </c>
      <c r="J1006" s="75">
        <v>52</v>
      </c>
      <c r="K1006" s="75">
        <v>70</v>
      </c>
      <c r="L1006" s="75">
        <v>70</v>
      </c>
      <c r="M1006" s="75">
        <v>0.24285714285714285</v>
      </c>
      <c r="N1006" s="75">
        <v>0.5</v>
      </c>
      <c r="O1006" s="75">
        <v>0.74285714285714288</v>
      </c>
      <c r="P1006" s="75">
        <v>1</v>
      </c>
      <c r="Q1006" s="75">
        <v>0.2</v>
      </c>
      <c r="R1006" s="75">
        <v>0.58571428571428574</v>
      </c>
      <c r="S1006" s="75">
        <v>0.75714285714285712</v>
      </c>
      <c r="T1006" s="75" t="str">
        <f t="shared" si="14"/>
        <v>02CD11N001</v>
      </c>
    </row>
    <row r="1007" spans="1:20" hidden="1">
      <c r="A1007" s="75" t="str">
        <f>IF(T1007&lt;&gt;0,T1007&amp;"_"&amp;COUNTIF($T$2:T1007,T1007),"")</f>
        <v>02CD11N001_15</v>
      </c>
      <c r="B1007" s="79" t="s">
        <v>76</v>
      </c>
      <c r="C1007" s="75" t="s">
        <v>2206</v>
      </c>
      <c r="D1007" s="79" t="s">
        <v>162</v>
      </c>
      <c r="E1007" s="75" t="s">
        <v>2450</v>
      </c>
      <c r="F1007" s="75" t="s">
        <v>2659</v>
      </c>
      <c r="G1007" s="75" t="s">
        <v>3121</v>
      </c>
      <c r="H1007" s="75">
        <v>1</v>
      </c>
      <c r="I1007" s="75">
        <v>2</v>
      </c>
      <c r="J1007" s="75">
        <v>4</v>
      </c>
      <c r="K1007" s="75">
        <v>5</v>
      </c>
      <c r="L1007" s="75">
        <v>5</v>
      </c>
      <c r="M1007" s="75">
        <v>0.2</v>
      </c>
      <c r="N1007" s="75">
        <v>0.4</v>
      </c>
      <c r="O1007" s="75">
        <v>0.8</v>
      </c>
      <c r="P1007" s="75">
        <v>1</v>
      </c>
      <c r="Q1007" s="75">
        <v>0.2</v>
      </c>
      <c r="R1007" s="75">
        <v>0.4</v>
      </c>
      <c r="S1007" s="75">
        <v>0.8</v>
      </c>
      <c r="T1007" s="75" t="str">
        <f t="shared" si="14"/>
        <v>02CD11N001</v>
      </c>
    </row>
    <row r="1008" spans="1:20" hidden="1">
      <c r="A1008" s="75" t="str">
        <f>IF(T1008&lt;&gt;0,T1008&amp;"_"&amp;COUNTIF($T$2:T1008,T1008),"")</f>
        <v>02CD11R002_1</v>
      </c>
      <c r="B1008" s="79" t="s">
        <v>76</v>
      </c>
      <c r="C1008" s="75" t="s">
        <v>2206</v>
      </c>
      <c r="D1008" s="79" t="s">
        <v>179</v>
      </c>
      <c r="E1008" s="75" t="s">
        <v>482</v>
      </c>
      <c r="F1008" s="75" t="s">
        <v>1512</v>
      </c>
      <c r="G1008" s="75" t="s">
        <v>1614</v>
      </c>
      <c r="H1008" s="75">
        <v>0</v>
      </c>
      <c r="I1008" s="75">
        <v>0</v>
      </c>
      <c r="J1008" s="75">
        <v>33</v>
      </c>
      <c r="K1008" s="75">
        <v>92</v>
      </c>
      <c r="L1008" s="75">
        <v>92</v>
      </c>
      <c r="M1008" s="75">
        <v>0</v>
      </c>
      <c r="N1008" s="75">
        <v>0</v>
      </c>
      <c r="O1008" s="75">
        <v>0.35869565217391303</v>
      </c>
      <c r="P1008" s="75">
        <v>1</v>
      </c>
      <c r="Q1008" s="75">
        <v>0</v>
      </c>
      <c r="R1008" s="75">
        <v>0</v>
      </c>
      <c r="S1008" s="75">
        <v>0</v>
      </c>
      <c r="T1008" s="75" t="str">
        <f t="shared" si="14"/>
        <v>02CD11R002</v>
      </c>
    </row>
    <row r="1009" spans="1:20" hidden="1">
      <c r="A1009" s="75" t="str">
        <f>IF(T1009&lt;&gt;0,T1009&amp;"_"&amp;COUNTIF($T$2:T1009,T1009),"")</f>
        <v>02CD11R002_2</v>
      </c>
      <c r="B1009" s="79" t="s">
        <v>76</v>
      </c>
      <c r="C1009" s="75" t="s">
        <v>2206</v>
      </c>
      <c r="D1009" s="79" t="s">
        <v>179</v>
      </c>
      <c r="E1009" s="75" t="s">
        <v>482</v>
      </c>
      <c r="F1009" s="75" t="s">
        <v>1514</v>
      </c>
      <c r="G1009" s="75" t="s">
        <v>1674</v>
      </c>
      <c r="H1009" s="75">
        <v>0</v>
      </c>
      <c r="I1009" s="75">
        <v>1</v>
      </c>
      <c r="J1009" s="75">
        <v>1</v>
      </c>
      <c r="K1009" s="75">
        <v>1</v>
      </c>
      <c r="L1009" s="75">
        <v>1</v>
      </c>
      <c r="M1009" s="75">
        <v>0</v>
      </c>
      <c r="N1009" s="75">
        <v>1</v>
      </c>
      <c r="O1009" s="75">
        <v>1</v>
      </c>
      <c r="P1009" s="75">
        <v>1</v>
      </c>
      <c r="Q1009" s="75">
        <v>0</v>
      </c>
      <c r="R1009" s="75">
        <v>1</v>
      </c>
      <c r="S1009" s="75">
        <v>1</v>
      </c>
      <c r="T1009" s="75" t="str">
        <f t="shared" si="14"/>
        <v>02CD11R002</v>
      </c>
    </row>
    <row r="1010" spans="1:20" hidden="1">
      <c r="A1010" s="75" t="str">
        <f>IF(T1010&lt;&gt;0,T1010&amp;"_"&amp;COUNTIF($T$2:T1010,T1010),"")</f>
        <v>02CD11R002_3</v>
      </c>
      <c r="B1010" s="79" t="s">
        <v>76</v>
      </c>
      <c r="C1010" s="75" t="s">
        <v>2206</v>
      </c>
      <c r="D1010" s="79" t="s">
        <v>179</v>
      </c>
      <c r="E1010" s="75" t="s">
        <v>482</v>
      </c>
      <c r="F1010" s="75" t="s">
        <v>1516</v>
      </c>
      <c r="G1010" s="75" t="s">
        <v>1615</v>
      </c>
      <c r="H1010" s="75">
        <v>0</v>
      </c>
      <c r="I1010" s="75">
        <v>828</v>
      </c>
      <c r="J1010" s="75">
        <v>828</v>
      </c>
      <c r="K1010" s="75">
        <v>828</v>
      </c>
      <c r="L1010" s="75">
        <v>828</v>
      </c>
      <c r="M1010" s="75">
        <v>0</v>
      </c>
      <c r="N1010" s="75">
        <v>1</v>
      </c>
      <c r="O1010" s="75">
        <v>1</v>
      </c>
      <c r="P1010" s="75">
        <v>1</v>
      </c>
      <c r="Q1010" s="75">
        <v>0</v>
      </c>
      <c r="R1010" s="75">
        <v>1.1787439613526569</v>
      </c>
      <c r="S1010" s="75">
        <v>1.1787439613526569</v>
      </c>
      <c r="T1010" s="75" t="str">
        <f t="shared" si="14"/>
        <v>02CD11R002</v>
      </c>
    </row>
    <row r="1011" spans="1:20" hidden="1">
      <c r="A1011" s="75" t="str">
        <f>IF(T1011&lt;&gt;0,T1011&amp;"_"&amp;COUNTIF($T$2:T1011,T1011),"")</f>
        <v>02CD11R002_4</v>
      </c>
      <c r="B1011" s="79" t="s">
        <v>76</v>
      </c>
      <c r="C1011" s="75" t="s">
        <v>2206</v>
      </c>
      <c r="D1011" s="79" t="s">
        <v>179</v>
      </c>
      <c r="E1011" s="75" t="s">
        <v>482</v>
      </c>
      <c r="F1011" s="75" t="s">
        <v>1539</v>
      </c>
      <c r="G1011" s="75" t="s">
        <v>3122</v>
      </c>
      <c r="H1011" s="75">
        <v>40</v>
      </c>
      <c r="I1011" s="75">
        <v>80</v>
      </c>
      <c r="J1011" s="75">
        <v>110</v>
      </c>
      <c r="K1011" s="75">
        <v>150</v>
      </c>
      <c r="L1011" s="75">
        <v>150</v>
      </c>
      <c r="M1011" s="75">
        <v>0.26666666666666666</v>
      </c>
      <c r="N1011" s="75">
        <v>0.53333333333333333</v>
      </c>
      <c r="O1011" s="75">
        <v>0.73333333333333328</v>
      </c>
      <c r="P1011" s="75">
        <v>1</v>
      </c>
      <c r="Q1011" s="75">
        <v>0.93023255813953487</v>
      </c>
      <c r="R1011" s="75">
        <v>0.53333333333333333</v>
      </c>
      <c r="S1011" s="75">
        <v>0.72666666666666668</v>
      </c>
      <c r="T1011" s="75" t="str">
        <f t="shared" si="14"/>
        <v>02CD11R002</v>
      </c>
    </row>
    <row r="1012" spans="1:20" hidden="1">
      <c r="A1012" s="75" t="str">
        <f>IF(T1012&lt;&gt;0,T1012&amp;"_"&amp;COUNTIF($T$2:T1012,T1012),"")</f>
        <v>02CD11R002_5</v>
      </c>
      <c r="B1012" s="79" t="s">
        <v>76</v>
      </c>
      <c r="C1012" s="75" t="s">
        <v>2206</v>
      </c>
      <c r="D1012" s="79" t="s">
        <v>179</v>
      </c>
      <c r="E1012" s="75" t="s">
        <v>482</v>
      </c>
      <c r="F1012" s="75" t="s">
        <v>1675</v>
      </c>
      <c r="G1012" s="75" t="s">
        <v>3123</v>
      </c>
      <c r="H1012" s="75">
        <v>0</v>
      </c>
      <c r="I1012" s="75">
        <v>0</v>
      </c>
      <c r="J1012" s="75">
        <v>31</v>
      </c>
      <c r="K1012" s="75">
        <v>92</v>
      </c>
      <c r="L1012" s="75">
        <v>92</v>
      </c>
      <c r="M1012" s="75">
        <v>0</v>
      </c>
      <c r="N1012" s="75">
        <v>0</v>
      </c>
      <c r="O1012" s="75">
        <v>0.33695652173913043</v>
      </c>
      <c r="P1012" s="75">
        <v>1</v>
      </c>
      <c r="Q1012" s="75">
        <v>0</v>
      </c>
      <c r="R1012" s="75">
        <v>0</v>
      </c>
      <c r="S1012" s="75">
        <v>0</v>
      </c>
      <c r="T1012" s="75" t="str">
        <f t="shared" si="14"/>
        <v>02CD11R002</v>
      </c>
    </row>
    <row r="1013" spans="1:20" hidden="1">
      <c r="A1013" s="75" t="str">
        <f>IF(T1013&lt;&gt;0,T1013&amp;"_"&amp;COUNTIF($T$2:T1013,T1013),"")</f>
        <v>02CD11S229_1</v>
      </c>
      <c r="B1013" s="79" t="s">
        <v>76</v>
      </c>
      <c r="C1013" s="75" t="s">
        <v>2206</v>
      </c>
      <c r="D1013" s="79" t="s">
        <v>180</v>
      </c>
      <c r="E1013" s="75" t="s">
        <v>487</v>
      </c>
      <c r="F1013" s="75" t="s">
        <v>1512</v>
      </c>
      <c r="G1013" s="75" t="s">
        <v>3124</v>
      </c>
      <c r="H1013" s="75">
        <v>8</v>
      </c>
      <c r="I1013" s="75">
        <v>40</v>
      </c>
      <c r="J1013" s="75">
        <v>64</v>
      </c>
      <c r="K1013" s="75">
        <v>80</v>
      </c>
      <c r="L1013" s="75">
        <v>80</v>
      </c>
      <c r="M1013" s="75">
        <v>0.1</v>
      </c>
      <c r="N1013" s="75">
        <v>0.5</v>
      </c>
      <c r="O1013" s="75">
        <v>0.8</v>
      </c>
      <c r="P1013" s="75">
        <v>1</v>
      </c>
      <c r="Q1013" s="75">
        <v>0</v>
      </c>
      <c r="R1013" s="75">
        <v>0</v>
      </c>
      <c r="S1013" s="75">
        <v>0.38750000000000001</v>
      </c>
      <c r="T1013" s="75" t="str">
        <f t="shared" si="14"/>
        <v>02CD11S229</v>
      </c>
    </row>
    <row r="1014" spans="1:20" hidden="1">
      <c r="A1014" s="75" t="str">
        <f>IF(T1014&lt;&gt;0,T1014&amp;"_"&amp;COUNTIF($T$2:T1014,T1014),"")</f>
        <v>02CD11S229_2</v>
      </c>
      <c r="B1014" s="79" t="s">
        <v>76</v>
      </c>
      <c r="C1014" s="75" t="s">
        <v>2206</v>
      </c>
      <c r="D1014" s="79" t="s">
        <v>180</v>
      </c>
      <c r="E1014" s="75" t="s">
        <v>487</v>
      </c>
      <c r="F1014" s="75" t="s">
        <v>1514</v>
      </c>
      <c r="G1014" s="75" t="s">
        <v>3125</v>
      </c>
      <c r="H1014" s="75">
        <v>1</v>
      </c>
      <c r="I1014" s="75">
        <v>1</v>
      </c>
      <c r="J1014" s="75">
        <v>1</v>
      </c>
      <c r="K1014" s="75">
        <v>1</v>
      </c>
      <c r="L1014" s="75">
        <v>1</v>
      </c>
      <c r="M1014" s="75">
        <v>1</v>
      </c>
      <c r="N1014" s="75">
        <v>1</v>
      </c>
      <c r="O1014" s="75">
        <v>1</v>
      </c>
      <c r="P1014" s="75">
        <v>1</v>
      </c>
      <c r="Q1014" s="75">
        <v>1</v>
      </c>
      <c r="R1014" s="75">
        <v>1</v>
      </c>
      <c r="S1014" s="75">
        <v>1</v>
      </c>
      <c r="T1014" s="75" t="str">
        <f t="shared" si="14"/>
        <v>02CD11S229</v>
      </c>
    </row>
    <row r="1015" spans="1:20" hidden="1">
      <c r="A1015" s="75" t="str">
        <f>IF(T1015&lt;&gt;0,T1015&amp;"_"&amp;COUNTIF($T$2:T1015,T1015),"")</f>
        <v>02CD11S229_3</v>
      </c>
      <c r="B1015" s="79" t="s">
        <v>76</v>
      </c>
      <c r="C1015" s="75" t="s">
        <v>2206</v>
      </c>
      <c r="D1015" s="79" t="s">
        <v>180</v>
      </c>
      <c r="E1015" s="75" t="s">
        <v>487</v>
      </c>
      <c r="F1015" s="75" t="s">
        <v>1518</v>
      </c>
      <c r="G1015" s="75" t="s">
        <v>3126</v>
      </c>
      <c r="H1015" s="75">
        <v>8</v>
      </c>
      <c r="I1015" s="75">
        <v>40</v>
      </c>
      <c r="J1015" s="75">
        <v>64</v>
      </c>
      <c r="K1015" s="75">
        <v>80</v>
      </c>
      <c r="L1015" s="75">
        <v>80</v>
      </c>
      <c r="M1015" s="75">
        <v>0.1</v>
      </c>
      <c r="N1015" s="75">
        <v>0.5</v>
      </c>
      <c r="O1015" s="75">
        <v>0.8</v>
      </c>
      <c r="P1015" s="75">
        <v>1</v>
      </c>
      <c r="Q1015" s="75">
        <v>0.58750000000000002</v>
      </c>
      <c r="R1015" s="75">
        <v>0</v>
      </c>
      <c r="S1015" s="75">
        <v>0.96250000000000002</v>
      </c>
      <c r="T1015" s="75" t="str">
        <f t="shared" si="14"/>
        <v>02CD11S229</v>
      </c>
    </row>
    <row r="1016" spans="1:20" hidden="1">
      <c r="A1016" s="75" t="str">
        <f>IF(T1016&lt;&gt;0,T1016&amp;"_"&amp;COUNTIF($T$2:T1016,T1016),"")</f>
        <v>02CD11S229_4</v>
      </c>
      <c r="B1016" s="79" t="s">
        <v>76</v>
      </c>
      <c r="C1016" s="75" t="s">
        <v>2206</v>
      </c>
      <c r="D1016" s="79" t="s">
        <v>180</v>
      </c>
      <c r="E1016" s="75" t="s">
        <v>487</v>
      </c>
      <c r="F1016" s="75" t="s">
        <v>1520</v>
      </c>
      <c r="G1016" s="75" t="s">
        <v>3127</v>
      </c>
      <c r="H1016" s="75">
        <v>80</v>
      </c>
      <c r="I1016" s="75">
        <v>400</v>
      </c>
      <c r="J1016" s="75">
        <v>640</v>
      </c>
      <c r="K1016" s="75">
        <v>800</v>
      </c>
      <c r="L1016" s="75">
        <v>800</v>
      </c>
      <c r="M1016" s="75">
        <v>0.1</v>
      </c>
      <c r="N1016" s="75">
        <v>0.5</v>
      </c>
      <c r="O1016" s="75">
        <v>0.8</v>
      </c>
      <c r="P1016" s="75">
        <v>1</v>
      </c>
      <c r="Q1016" s="75">
        <v>1.25E-3</v>
      </c>
      <c r="R1016" s="75">
        <v>0.125</v>
      </c>
      <c r="S1016" s="75">
        <v>1.1299999999999999</v>
      </c>
      <c r="T1016" s="75" t="str">
        <f t="shared" si="14"/>
        <v>02CD11S229</v>
      </c>
    </row>
    <row r="1017" spans="1:20" hidden="1">
      <c r="A1017" s="75" t="str">
        <f>IF(T1017&lt;&gt;0,T1017&amp;"_"&amp;COUNTIF($T$2:T1017,T1017),"")</f>
        <v>02CD11S229_5</v>
      </c>
      <c r="B1017" s="79" t="s">
        <v>76</v>
      </c>
      <c r="C1017" s="75" t="s">
        <v>2206</v>
      </c>
      <c r="D1017" s="79" t="s">
        <v>180</v>
      </c>
      <c r="E1017" s="75" t="s">
        <v>487</v>
      </c>
      <c r="F1017" s="75" t="s">
        <v>1523</v>
      </c>
      <c r="G1017" s="75" t="s">
        <v>3128</v>
      </c>
      <c r="H1017" s="75">
        <v>2</v>
      </c>
      <c r="I1017" s="75">
        <v>5</v>
      </c>
      <c r="J1017" s="75">
        <v>7</v>
      </c>
      <c r="K1017" s="75">
        <v>10</v>
      </c>
      <c r="L1017" s="75">
        <v>10</v>
      </c>
      <c r="M1017" s="75">
        <v>0.2</v>
      </c>
      <c r="N1017" s="75">
        <v>0.5</v>
      </c>
      <c r="O1017" s="75">
        <v>0.7</v>
      </c>
      <c r="P1017" s="75">
        <v>1</v>
      </c>
      <c r="Q1017" s="75">
        <v>0</v>
      </c>
      <c r="R1017" s="75">
        <v>0</v>
      </c>
      <c r="S1017" s="75">
        <v>0</v>
      </c>
      <c r="T1017" s="75" t="str">
        <f t="shared" si="14"/>
        <v>02CD11S229</v>
      </c>
    </row>
    <row r="1018" spans="1:20" hidden="1">
      <c r="A1018" s="75" t="str">
        <f>IF(T1018&lt;&gt;0,T1018&amp;"_"&amp;COUNTIF($T$2:T1018,T1018),"")</f>
        <v>02CD11S229_6</v>
      </c>
      <c r="B1018" s="79" t="s">
        <v>76</v>
      </c>
      <c r="C1018" s="75" t="s">
        <v>2206</v>
      </c>
      <c r="D1018" s="79" t="s">
        <v>180</v>
      </c>
      <c r="E1018" s="75" t="s">
        <v>487</v>
      </c>
      <c r="F1018" s="75" t="s">
        <v>1525</v>
      </c>
      <c r="G1018" s="75" t="s">
        <v>3129</v>
      </c>
      <c r="H1018" s="75">
        <v>2</v>
      </c>
      <c r="I1018" s="75">
        <v>5</v>
      </c>
      <c r="J1018" s="75">
        <v>7</v>
      </c>
      <c r="K1018" s="75">
        <v>10</v>
      </c>
      <c r="L1018" s="75">
        <v>10</v>
      </c>
      <c r="M1018" s="75">
        <v>0.2</v>
      </c>
      <c r="N1018" s="75">
        <v>0.5</v>
      </c>
      <c r="O1018" s="75">
        <v>0.7</v>
      </c>
      <c r="P1018" s="75">
        <v>1</v>
      </c>
      <c r="Q1018" s="75">
        <v>0</v>
      </c>
      <c r="R1018" s="75">
        <v>0</v>
      </c>
      <c r="S1018" s="75">
        <v>0</v>
      </c>
      <c r="T1018" s="75" t="str">
        <f t="shared" si="14"/>
        <v>02CD11S229</v>
      </c>
    </row>
    <row r="1019" spans="1:20" hidden="1">
      <c r="A1019" s="75" t="str">
        <f>IF(T1019&lt;&gt;0,T1019&amp;"_"&amp;COUNTIF($T$2:T1019,T1019),"")</f>
        <v>02CD11S229_7</v>
      </c>
      <c r="B1019" s="79" t="s">
        <v>76</v>
      </c>
      <c r="C1019" s="75" t="s">
        <v>2206</v>
      </c>
      <c r="D1019" s="79" t="s">
        <v>180</v>
      </c>
      <c r="E1019" s="75" t="s">
        <v>487</v>
      </c>
      <c r="F1019" s="75" t="s">
        <v>1526</v>
      </c>
      <c r="G1019" s="75" t="s">
        <v>3130</v>
      </c>
      <c r="H1019" s="75">
        <v>5</v>
      </c>
      <c r="I1019" s="75">
        <v>20</v>
      </c>
      <c r="J1019" s="75">
        <v>35</v>
      </c>
      <c r="K1019" s="75">
        <v>50</v>
      </c>
      <c r="L1019" s="75">
        <v>50</v>
      </c>
      <c r="M1019" s="75">
        <v>0.1</v>
      </c>
      <c r="N1019" s="75">
        <v>0.4</v>
      </c>
      <c r="O1019" s="75">
        <v>0.7</v>
      </c>
      <c r="P1019" s="75">
        <v>1</v>
      </c>
      <c r="Q1019" s="75">
        <v>0</v>
      </c>
      <c r="R1019" s="75">
        <v>0</v>
      </c>
      <c r="S1019" s="75">
        <v>1.02</v>
      </c>
      <c r="T1019" s="75" t="str">
        <f t="shared" si="14"/>
        <v>02CD11S229</v>
      </c>
    </row>
    <row r="1020" spans="1:20" hidden="1">
      <c r="A1020" s="75" t="str">
        <f>IF(T1020&lt;&gt;0,T1020&amp;"_"&amp;COUNTIF($T$2:T1020,T1020),"")</f>
        <v>02CD11S229_8</v>
      </c>
      <c r="B1020" s="79" t="s">
        <v>76</v>
      </c>
      <c r="C1020" s="75" t="s">
        <v>2206</v>
      </c>
      <c r="D1020" s="79" t="s">
        <v>180</v>
      </c>
      <c r="E1020" s="75" t="s">
        <v>487</v>
      </c>
      <c r="F1020" s="75" t="s">
        <v>1527</v>
      </c>
      <c r="G1020" s="75" t="s">
        <v>3131</v>
      </c>
      <c r="H1020" s="75">
        <v>5</v>
      </c>
      <c r="I1020" s="75">
        <v>20</v>
      </c>
      <c r="J1020" s="75">
        <v>35</v>
      </c>
      <c r="K1020" s="75">
        <v>50</v>
      </c>
      <c r="L1020" s="75">
        <v>50</v>
      </c>
      <c r="M1020" s="75">
        <v>0.1</v>
      </c>
      <c r="N1020" s="75">
        <v>0.4</v>
      </c>
      <c r="O1020" s="75">
        <v>0.7</v>
      </c>
      <c r="P1020" s="75">
        <v>1</v>
      </c>
      <c r="Q1020" s="75">
        <v>0.02</v>
      </c>
      <c r="R1020" s="75">
        <v>0.02</v>
      </c>
      <c r="S1020" s="75">
        <v>0.7</v>
      </c>
      <c r="T1020" s="75" t="str">
        <f t="shared" si="14"/>
        <v>02CD11S229</v>
      </c>
    </row>
    <row r="1021" spans="1:20" hidden="1">
      <c r="A1021" s="75" t="str">
        <f>IF(T1021&lt;&gt;0,T1021&amp;"_"&amp;COUNTIF($T$2:T1021,T1021),"")</f>
        <v>02CD11S229_9</v>
      </c>
      <c r="B1021" s="79" t="s">
        <v>76</v>
      </c>
      <c r="C1021" s="75" t="s">
        <v>2206</v>
      </c>
      <c r="D1021" s="79" t="s">
        <v>180</v>
      </c>
      <c r="E1021" s="75" t="s">
        <v>487</v>
      </c>
      <c r="F1021" s="75" t="s">
        <v>1528</v>
      </c>
      <c r="G1021" s="75" t="s">
        <v>3132</v>
      </c>
      <c r="H1021" s="75">
        <v>0</v>
      </c>
      <c r="I1021" s="75">
        <v>850</v>
      </c>
      <c r="J1021" s="75">
        <v>1700</v>
      </c>
      <c r="K1021" s="75">
        <v>2577</v>
      </c>
      <c r="L1021" s="75">
        <v>2577</v>
      </c>
      <c r="M1021" s="75">
        <v>0</v>
      </c>
      <c r="N1021" s="75">
        <v>0.32984090027163371</v>
      </c>
      <c r="O1021" s="75">
        <v>0.65968180054326742</v>
      </c>
      <c r="P1021" s="75">
        <v>1</v>
      </c>
      <c r="Q1021" s="75">
        <v>0</v>
      </c>
      <c r="R1021" s="75">
        <v>0</v>
      </c>
      <c r="S1021" s="75">
        <v>0</v>
      </c>
      <c r="T1021" s="75" t="str">
        <f t="shared" si="14"/>
        <v>02CD11S229</v>
      </c>
    </row>
    <row r="1022" spans="1:20" hidden="1">
      <c r="A1022" s="75" t="str">
        <f>IF(T1022&lt;&gt;0,T1022&amp;"_"&amp;COUNTIF($T$2:T1022,T1022),"")</f>
        <v>02CD11S229_10</v>
      </c>
      <c r="B1022" s="79" t="s">
        <v>76</v>
      </c>
      <c r="C1022" s="75" t="s">
        <v>2206</v>
      </c>
      <c r="D1022" s="79" t="s">
        <v>180</v>
      </c>
      <c r="E1022" s="75" t="s">
        <v>487</v>
      </c>
      <c r="F1022" s="75" t="s">
        <v>1529</v>
      </c>
      <c r="G1022" s="75" t="s">
        <v>3092</v>
      </c>
      <c r="H1022" s="75">
        <v>1</v>
      </c>
      <c r="I1022" s="75">
        <v>1</v>
      </c>
      <c r="J1022" s="75">
        <v>1</v>
      </c>
      <c r="K1022" s="75">
        <v>1</v>
      </c>
      <c r="L1022" s="75">
        <v>1</v>
      </c>
      <c r="M1022" s="75">
        <v>1</v>
      </c>
      <c r="N1022" s="75">
        <v>1</v>
      </c>
      <c r="O1022" s="75">
        <v>1</v>
      </c>
      <c r="P1022" s="75">
        <v>1</v>
      </c>
      <c r="Q1022" s="75">
        <v>1</v>
      </c>
      <c r="R1022" s="75">
        <v>1</v>
      </c>
      <c r="S1022" s="75">
        <v>1</v>
      </c>
      <c r="T1022" s="75" t="str">
        <f t="shared" si="14"/>
        <v>02CD11S229</v>
      </c>
    </row>
    <row r="1023" spans="1:20" hidden="1">
      <c r="A1023" s="75" t="str">
        <f>IF(T1023&lt;&gt;0,T1023&amp;"_"&amp;COUNTIF($T$2:T1023,T1023),"")</f>
        <v>02CD11S233_1</v>
      </c>
      <c r="B1023" s="79" t="s">
        <v>76</v>
      </c>
      <c r="C1023" s="75" t="s">
        <v>2206</v>
      </c>
      <c r="D1023" s="79" t="s">
        <v>184</v>
      </c>
      <c r="E1023" s="75" t="s">
        <v>2480</v>
      </c>
      <c r="F1023" s="75" t="s">
        <v>1512</v>
      </c>
      <c r="G1023" s="75" t="s">
        <v>3133</v>
      </c>
      <c r="H1023" s="75">
        <v>109200</v>
      </c>
      <c r="I1023" s="75">
        <v>291200</v>
      </c>
      <c r="J1023" s="75">
        <v>553280</v>
      </c>
      <c r="K1023" s="75">
        <v>728000</v>
      </c>
      <c r="L1023" s="75">
        <v>728000</v>
      </c>
      <c r="M1023" s="75">
        <v>0.15</v>
      </c>
      <c r="N1023" s="75">
        <v>0.4</v>
      </c>
      <c r="O1023" s="75">
        <v>0.76</v>
      </c>
      <c r="P1023" s="75">
        <v>1</v>
      </c>
      <c r="Q1023" s="75">
        <v>1.4913461538461538E-4</v>
      </c>
      <c r="R1023" s="75">
        <v>4.246181318681319E-4</v>
      </c>
      <c r="S1023" s="75">
        <v>0.75480769230769229</v>
      </c>
      <c r="T1023" s="75" t="str">
        <f t="shared" si="14"/>
        <v>02CD11S233</v>
      </c>
    </row>
    <row r="1024" spans="1:20" hidden="1">
      <c r="A1024" s="75" t="str">
        <f>IF(T1024&lt;&gt;0,T1024&amp;"_"&amp;COUNTIF($T$2:T1024,T1024),"")</f>
        <v>02CD11S233_2</v>
      </c>
      <c r="B1024" s="79" t="s">
        <v>76</v>
      </c>
      <c r="C1024" s="75" t="s">
        <v>2206</v>
      </c>
      <c r="D1024" s="79" t="s">
        <v>184</v>
      </c>
      <c r="E1024" s="75" t="s">
        <v>2480</v>
      </c>
      <c r="F1024" s="75" t="s">
        <v>1514</v>
      </c>
      <c r="G1024" s="75" t="s">
        <v>3134</v>
      </c>
      <c r="H1024" s="75">
        <v>1</v>
      </c>
      <c r="I1024" s="75">
        <v>1</v>
      </c>
      <c r="J1024" s="75">
        <v>1</v>
      </c>
      <c r="K1024" s="75">
        <v>1</v>
      </c>
      <c r="L1024" s="75">
        <v>1</v>
      </c>
      <c r="M1024" s="75">
        <v>1</v>
      </c>
      <c r="N1024" s="75">
        <v>1</v>
      </c>
      <c r="O1024" s="75">
        <v>1</v>
      </c>
      <c r="P1024" s="75">
        <v>1</v>
      </c>
      <c r="Q1024" s="75">
        <v>1</v>
      </c>
      <c r="R1024" s="75">
        <v>1</v>
      </c>
      <c r="S1024" s="75">
        <v>1</v>
      </c>
      <c r="T1024" s="75" t="str">
        <f t="shared" si="14"/>
        <v>02CD11S233</v>
      </c>
    </row>
    <row r="1025" spans="1:20" hidden="1">
      <c r="A1025" s="75" t="str">
        <f>IF(T1025&lt;&gt;0,T1025&amp;"_"&amp;COUNTIF($T$2:T1025,T1025),"")</f>
        <v>02CD11S233_3</v>
      </c>
      <c r="B1025" s="79" t="s">
        <v>76</v>
      </c>
      <c r="C1025" s="75" t="s">
        <v>2206</v>
      </c>
      <c r="D1025" s="79" t="s">
        <v>184</v>
      </c>
      <c r="E1025" s="75" t="s">
        <v>2480</v>
      </c>
      <c r="F1025" s="75" t="s">
        <v>1518</v>
      </c>
      <c r="G1025" s="75" t="s">
        <v>3135</v>
      </c>
      <c r="H1025" s="75">
        <v>8</v>
      </c>
      <c r="I1025" s="75">
        <v>16</v>
      </c>
      <c r="J1025" s="75">
        <v>32</v>
      </c>
      <c r="K1025" s="75">
        <v>40</v>
      </c>
      <c r="L1025" s="75">
        <v>40</v>
      </c>
      <c r="M1025" s="75">
        <v>0.2</v>
      </c>
      <c r="N1025" s="75">
        <v>0.4</v>
      </c>
      <c r="O1025" s="75">
        <v>0.8</v>
      </c>
      <c r="P1025" s="75">
        <v>1</v>
      </c>
      <c r="Q1025" s="75">
        <v>0</v>
      </c>
      <c r="R1025" s="75">
        <v>0.5</v>
      </c>
      <c r="S1025" s="75">
        <v>0.6</v>
      </c>
      <c r="T1025" s="75" t="str">
        <f t="shared" si="14"/>
        <v>02CD11S233</v>
      </c>
    </row>
    <row r="1026" spans="1:20" hidden="1">
      <c r="A1026" s="75" t="str">
        <f>IF(T1026&lt;&gt;0,T1026&amp;"_"&amp;COUNTIF($T$2:T1026,T1026),"")</f>
        <v>02CD11S233_4</v>
      </c>
      <c r="B1026" s="79" t="s">
        <v>76</v>
      </c>
      <c r="C1026" s="75" t="s">
        <v>2206</v>
      </c>
      <c r="D1026" s="79" t="s">
        <v>184</v>
      </c>
      <c r="E1026" s="75" t="s">
        <v>2480</v>
      </c>
      <c r="F1026" s="75" t="s">
        <v>1520</v>
      </c>
      <c r="G1026" s="75" t="s">
        <v>3136</v>
      </c>
      <c r="H1026" s="75">
        <v>126</v>
      </c>
      <c r="I1026" s="75">
        <v>317</v>
      </c>
      <c r="J1026" s="75">
        <v>514</v>
      </c>
      <c r="K1026" s="75">
        <v>704</v>
      </c>
      <c r="L1026" s="75">
        <v>704</v>
      </c>
      <c r="M1026" s="75">
        <v>0.17897727272727273</v>
      </c>
      <c r="N1026" s="75">
        <v>0.45028409090909088</v>
      </c>
      <c r="O1026" s="75">
        <v>0.73011363636363635</v>
      </c>
      <c r="P1026" s="75">
        <v>1</v>
      </c>
      <c r="Q1026" s="75">
        <v>0.27272727272727271</v>
      </c>
      <c r="R1026" s="75">
        <v>0.56818181818181823</v>
      </c>
      <c r="S1026" s="75">
        <v>0.97727272727272729</v>
      </c>
      <c r="T1026" s="75" t="str">
        <f t="shared" si="14"/>
        <v>02CD11S233</v>
      </c>
    </row>
    <row r="1027" spans="1:20" hidden="1">
      <c r="A1027" s="75" t="str">
        <f>IF(T1027&lt;&gt;0,T1027&amp;"_"&amp;COUNTIF($T$2:T1027,T1027),"")</f>
        <v>02CD11S233_5</v>
      </c>
      <c r="B1027" s="79" t="s">
        <v>76</v>
      </c>
      <c r="C1027" s="75" t="s">
        <v>2206</v>
      </c>
      <c r="D1027" s="79" t="s">
        <v>184</v>
      </c>
      <c r="E1027" s="75" t="s">
        <v>2480</v>
      </c>
      <c r="F1027" s="75" t="s">
        <v>1523</v>
      </c>
      <c r="G1027" s="75" t="s">
        <v>3137</v>
      </c>
      <c r="H1027" s="75">
        <v>50</v>
      </c>
      <c r="I1027" s="75">
        <v>50</v>
      </c>
      <c r="J1027" s="75">
        <v>50</v>
      </c>
      <c r="K1027" s="75">
        <v>50</v>
      </c>
      <c r="L1027" s="75">
        <v>50</v>
      </c>
      <c r="M1027" s="75">
        <v>1</v>
      </c>
      <c r="N1027" s="75">
        <v>1</v>
      </c>
      <c r="O1027" s="75">
        <v>1</v>
      </c>
      <c r="P1027" s="75">
        <v>1</v>
      </c>
      <c r="Q1027" s="75">
        <v>0</v>
      </c>
      <c r="R1027" s="75">
        <v>1</v>
      </c>
      <c r="S1027" s="75">
        <v>1</v>
      </c>
      <c r="T1027" s="75" t="str">
        <f t="shared" si="14"/>
        <v>02CD11S233</v>
      </c>
    </row>
    <row r="1028" spans="1:20" hidden="1">
      <c r="A1028" s="75" t="str">
        <f>IF(T1028&lt;&gt;0,T1028&amp;"_"&amp;COUNTIF($T$2:T1028,T1028),"")</f>
        <v>02CD11S233_6</v>
      </c>
      <c r="B1028" s="79" t="s">
        <v>76</v>
      </c>
      <c r="C1028" s="75" t="s">
        <v>2206</v>
      </c>
      <c r="D1028" s="79" t="s">
        <v>184</v>
      </c>
      <c r="E1028" s="75" t="s">
        <v>2480</v>
      </c>
      <c r="F1028" s="75" t="s">
        <v>1525</v>
      </c>
      <c r="G1028" s="75" t="s">
        <v>3138</v>
      </c>
      <c r="H1028" s="75">
        <v>50</v>
      </c>
      <c r="I1028" s="75">
        <v>50</v>
      </c>
      <c r="J1028" s="75">
        <v>50</v>
      </c>
      <c r="K1028" s="75">
        <v>50</v>
      </c>
      <c r="L1028" s="75">
        <v>50</v>
      </c>
      <c r="M1028" s="75">
        <v>1</v>
      </c>
      <c r="N1028" s="75">
        <v>1</v>
      </c>
      <c r="O1028" s="75">
        <v>1</v>
      </c>
      <c r="P1028" s="75">
        <v>1</v>
      </c>
      <c r="Q1028" s="75">
        <v>0</v>
      </c>
      <c r="R1028" s="75">
        <v>1</v>
      </c>
      <c r="S1028" s="75">
        <v>1</v>
      </c>
      <c r="T1028" s="75" t="str">
        <f t="shared" si="14"/>
        <v>02CD11S233</v>
      </c>
    </row>
    <row r="1029" spans="1:20" hidden="1">
      <c r="A1029" s="75" t="str">
        <f>IF(T1029&lt;&gt;0,T1029&amp;"_"&amp;COUNTIF($T$2:T1029,T1029),"")</f>
        <v>02CD11S233_7</v>
      </c>
      <c r="B1029" s="79" t="s">
        <v>76</v>
      </c>
      <c r="C1029" s="75" t="s">
        <v>2206</v>
      </c>
      <c r="D1029" s="79" t="s">
        <v>184</v>
      </c>
      <c r="E1029" s="75" t="s">
        <v>2480</v>
      </c>
      <c r="F1029" s="75" t="s">
        <v>1526</v>
      </c>
      <c r="G1029" s="75" t="s">
        <v>3139</v>
      </c>
      <c r="H1029" s="75">
        <v>19</v>
      </c>
      <c r="I1029" s="75">
        <v>19</v>
      </c>
      <c r="J1029" s="75">
        <v>19</v>
      </c>
      <c r="K1029" s="75">
        <v>19</v>
      </c>
      <c r="L1029" s="75">
        <v>19</v>
      </c>
      <c r="M1029" s="75">
        <v>1</v>
      </c>
      <c r="N1029" s="75">
        <v>1</v>
      </c>
      <c r="O1029" s="75">
        <v>1</v>
      </c>
      <c r="P1029" s="75">
        <v>1</v>
      </c>
      <c r="Q1029" s="75">
        <v>0</v>
      </c>
      <c r="R1029" s="75">
        <v>0</v>
      </c>
      <c r="S1029" s="75">
        <v>1</v>
      </c>
      <c r="T1029" s="75" t="str">
        <f t="shared" si="14"/>
        <v>02CD11S233</v>
      </c>
    </row>
    <row r="1030" spans="1:20" hidden="1">
      <c r="A1030" s="75" t="str">
        <f>IF(T1030&lt;&gt;0,T1030&amp;"_"&amp;COUNTIF($T$2:T1030,T1030),"")</f>
        <v>02CD11S233_8</v>
      </c>
      <c r="B1030" s="79" t="s">
        <v>76</v>
      </c>
      <c r="C1030" s="75" t="s">
        <v>2206</v>
      </c>
      <c r="D1030" s="79" t="s">
        <v>184</v>
      </c>
      <c r="E1030" s="75" t="s">
        <v>2480</v>
      </c>
      <c r="F1030" s="75" t="s">
        <v>1527</v>
      </c>
      <c r="G1030" s="75" t="s">
        <v>3140</v>
      </c>
      <c r="H1030" s="75">
        <v>19</v>
      </c>
      <c r="I1030" s="75">
        <v>19</v>
      </c>
      <c r="J1030" s="75">
        <v>19</v>
      </c>
      <c r="K1030" s="75">
        <v>19</v>
      </c>
      <c r="L1030" s="75">
        <v>19</v>
      </c>
      <c r="M1030" s="75">
        <v>1</v>
      </c>
      <c r="N1030" s="75">
        <v>1</v>
      </c>
      <c r="O1030" s="75">
        <v>1</v>
      </c>
      <c r="P1030" s="75">
        <v>1</v>
      </c>
      <c r="Q1030" s="75">
        <v>0</v>
      </c>
      <c r="R1030" s="75">
        <v>0</v>
      </c>
      <c r="S1030" s="75">
        <v>1</v>
      </c>
      <c r="T1030" s="75" t="str">
        <f t="shared" si="14"/>
        <v>02CD11S233</v>
      </c>
    </row>
    <row r="1031" spans="1:20" hidden="1">
      <c r="A1031" s="75" t="str">
        <f>IF(T1031&lt;&gt;0,T1031&amp;"_"&amp;COUNTIF($T$2:T1031,T1031),"")</f>
        <v>02CD12E187_1</v>
      </c>
      <c r="B1031" s="79" t="s">
        <v>77</v>
      </c>
      <c r="C1031" s="75" t="s">
        <v>2207</v>
      </c>
      <c r="D1031" s="79" t="s">
        <v>172</v>
      </c>
      <c r="E1031" s="75" t="s">
        <v>2467</v>
      </c>
      <c r="F1031" s="75" t="s">
        <v>1512</v>
      </c>
      <c r="G1031" s="75" t="s">
        <v>4295</v>
      </c>
      <c r="H1031" s="75">
        <v>0</v>
      </c>
      <c r="I1031" s="75">
        <v>60</v>
      </c>
      <c r="J1031" s="75">
        <v>120</v>
      </c>
      <c r="K1031" s="75">
        <v>180</v>
      </c>
      <c r="L1031" s="75">
        <v>180</v>
      </c>
      <c r="M1031" s="75">
        <v>0</v>
      </c>
      <c r="N1031" s="75">
        <v>0.33</v>
      </c>
      <c r="O1031" s="75">
        <v>0.67</v>
      </c>
      <c r="P1031" s="75">
        <v>1</v>
      </c>
      <c r="Q1031" s="75">
        <v>0</v>
      </c>
      <c r="R1031" s="75">
        <v>0.16111111111111112</v>
      </c>
      <c r="S1031" s="75">
        <v>0.23333333333333334</v>
      </c>
      <c r="T1031" s="75" t="str">
        <f t="shared" si="14"/>
        <v>02CD12E187</v>
      </c>
    </row>
    <row r="1032" spans="1:20" hidden="1">
      <c r="A1032" s="75" t="str">
        <f>IF(T1032&lt;&gt;0,T1032&amp;"_"&amp;COUNTIF($T$2:T1032,T1032),"")</f>
        <v>02CD12E187_2</v>
      </c>
      <c r="B1032" s="79" t="s">
        <v>77</v>
      </c>
      <c r="C1032" s="75" t="s">
        <v>2207</v>
      </c>
      <c r="D1032" s="79" t="s">
        <v>172</v>
      </c>
      <c r="E1032" s="75" t="s">
        <v>2467</v>
      </c>
      <c r="F1032" s="75" t="s">
        <v>1514</v>
      </c>
      <c r="G1032" s="75" t="s">
        <v>4296</v>
      </c>
      <c r="H1032" s="75">
        <v>0</v>
      </c>
      <c r="I1032" s="75">
        <v>16</v>
      </c>
      <c r="J1032" s="75">
        <v>26</v>
      </c>
      <c r="K1032" s="75">
        <v>36</v>
      </c>
      <c r="L1032" s="75">
        <v>36</v>
      </c>
      <c r="M1032" s="75">
        <v>0</v>
      </c>
      <c r="N1032" s="75">
        <v>0.44</v>
      </c>
      <c r="O1032" s="75">
        <v>0.72</v>
      </c>
      <c r="P1032" s="75">
        <v>1</v>
      </c>
      <c r="Q1032" s="75">
        <v>0</v>
      </c>
      <c r="R1032" s="75">
        <v>0.30555555555555558</v>
      </c>
      <c r="S1032" s="75">
        <v>0.25</v>
      </c>
      <c r="T1032" s="75" t="str">
        <f t="shared" si="14"/>
        <v>02CD12E187</v>
      </c>
    </row>
    <row r="1033" spans="1:20" hidden="1">
      <c r="A1033" s="75" t="str">
        <f>IF(T1033&lt;&gt;0,T1033&amp;"_"&amp;COUNTIF($T$2:T1033,T1033),"")</f>
        <v>02CD12E187_3</v>
      </c>
      <c r="B1033" s="79" t="s">
        <v>77</v>
      </c>
      <c r="C1033" s="75" t="s">
        <v>2207</v>
      </c>
      <c r="D1033" s="79" t="s">
        <v>172</v>
      </c>
      <c r="E1033" s="75" t="s">
        <v>2467</v>
      </c>
      <c r="F1033" s="75" t="s">
        <v>1516</v>
      </c>
      <c r="G1033" s="75" t="s">
        <v>4297</v>
      </c>
      <c r="H1033" s="75">
        <v>0</v>
      </c>
      <c r="I1033" s="75">
        <v>52000</v>
      </c>
      <c r="J1033" s="75">
        <v>126000</v>
      </c>
      <c r="K1033" s="75">
        <v>200000</v>
      </c>
      <c r="L1033" s="75">
        <v>200000</v>
      </c>
      <c r="M1033" s="75">
        <v>0</v>
      </c>
      <c r="N1033" s="75">
        <v>0.26</v>
      </c>
      <c r="O1033" s="75">
        <v>0.63</v>
      </c>
      <c r="P1033" s="75">
        <v>1</v>
      </c>
      <c r="Q1033" s="75">
        <v>0</v>
      </c>
      <c r="R1033" s="75">
        <v>0.41200500000000001</v>
      </c>
      <c r="S1033" s="75">
        <v>0.18654000000000001</v>
      </c>
      <c r="T1033" s="75" t="str">
        <f t="shared" si="14"/>
        <v>02CD12E187</v>
      </c>
    </row>
    <row r="1034" spans="1:20" hidden="1">
      <c r="A1034" s="75" t="str">
        <f>IF(T1034&lt;&gt;0,T1034&amp;"_"&amp;COUNTIF($T$2:T1034,T1034),"")</f>
        <v>02CD12E187_4</v>
      </c>
      <c r="B1034" s="79" t="s">
        <v>77</v>
      </c>
      <c r="C1034" s="75" t="s">
        <v>2207</v>
      </c>
      <c r="D1034" s="79" t="s">
        <v>172</v>
      </c>
      <c r="E1034" s="75" t="s">
        <v>2467</v>
      </c>
      <c r="F1034" s="75" t="s">
        <v>1518</v>
      </c>
      <c r="G1034" s="75" t="s">
        <v>4298</v>
      </c>
      <c r="H1034" s="75">
        <v>0</v>
      </c>
      <c r="I1034" s="75">
        <v>10333</v>
      </c>
      <c r="J1034" s="75">
        <v>20666</v>
      </c>
      <c r="K1034" s="75">
        <v>31000</v>
      </c>
      <c r="L1034" s="75">
        <v>31000</v>
      </c>
      <c r="M1034" s="75">
        <v>0</v>
      </c>
      <c r="N1034" s="75">
        <v>0.33</v>
      </c>
      <c r="O1034" s="75">
        <v>0.67</v>
      </c>
      <c r="P1034" s="75">
        <v>1</v>
      </c>
      <c r="Q1034" s="75">
        <v>0</v>
      </c>
      <c r="R1034" s="75">
        <v>0.47087096774193549</v>
      </c>
      <c r="S1034" s="75">
        <v>0.24929032258064515</v>
      </c>
      <c r="T1034" s="75" t="str">
        <f t="shared" si="14"/>
        <v>02CD12E187</v>
      </c>
    </row>
    <row r="1035" spans="1:20" hidden="1">
      <c r="A1035" s="75" t="str">
        <f>IF(T1035&lt;&gt;0,T1035&amp;"_"&amp;COUNTIF($T$2:T1035,T1035),"")</f>
        <v>02CD12E187_5</v>
      </c>
      <c r="B1035" s="79" t="s">
        <v>77</v>
      </c>
      <c r="C1035" s="75" t="s">
        <v>2207</v>
      </c>
      <c r="D1035" s="79" t="s">
        <v>172</v>
      </c>
      <c r="E1035" s="75" t="s">
        <v>2467</v>
      </c>
      <c r="F1035" s="75" t="s">
        <v>1520</v>
      </c>
      <c r="G1035" s="75" t="s">
        <v>4299</v>
      </c>
      <c r="H1035" s="75">
        <v>0</v>
      </c>
      <c r="I1035" s="75">
        <v>21656</v>
      </c>
      <c r="J1035" s="75">
        <v>43312</v>
      </c>
      <c r="K1035" s="75">
        <v>64970</v>
      </c>
      <c r="L1035" s="75">
        <v>64970</v>
      </c>
      <c r="M1035" s="75">
        <v>0</v>
      </c>
      <c r="N1035" s="75">
        <v>0.33</v>
      </c>
      <c r="O1035" s="75">
        <v>0.67</v>
      </c>
      <c r="P1035" s="75">
        <v>1</v>
      </c>
      <c r="Q1035" s="75">
        <v>0</v>
      </c>
      <c r="R1035" s="75">
        <v>0.22467292596583038</v>
      </c>
      <c r="S1035" s="75">
        <v>0.11894720640295521</v>
      </c>
      <c r="T1035" s="75" t="str">
        <f t="shared" si="14"/>
        <v>02CD12E187</v>
      </c>
    </row>
    <row r="1036" spans="1:20" hidden="1">
      <c r="A1036" s="75" t="str">
        <f>IF(T1036&lt;&gt;0,T1036&amp;"_"&amp;COUNTIF($T$2:T1036,T1036),"")</f>
        <v>02CD12E187_6</v>
      </c>
      <c r="B1036" s="79" t="s">
        <v>77</v>
      </c>
      <c r="C1036" s="75" t="s">
        <v>2207</v>
      </c>
      <c r="D1036" s="79" t="s">
        <v>172</v>
      </c>
      <c r="E1036" s="75" t="s">
        <v>2467</v>
      </c>
      <c r="F1036" s="75" t="s">
        <v>1540</v>
      </c>
      <c r="G1036" s="75" t="s">
        <v>4300</v>
      </c>
      <c r="H1036" s="75">
        <v>0</v>
      </c>
      <c r="I1036" s="75">
        <v>2</v>
      </c>
      <c r="J1036" s="75">
        <v>7</v>
      </c>
      <c r="K1036" s="75">
        <v>12</v>
      </c>
      <c r="L1036" s="75">
        <v>12</v>
      </c>
      <c r="M1036" s="75">
        <v>0</v>
      </c>
      <c r="N1036" s="75">
        <v>0.17</v>
      </c>
      <c r="O1036" s="75">
        <v>0.57999999999999996</v>
      </c>
      <c r="P1036" s="75">
        <v>1</v>
      </c>
      <c r="Q1036" s="75">
        <v>0</v>
      </c>
      <c r="R1036" s="75">
        <v>0.5</v>
      </c>
      <c r="S1036" s="75">
        <v>0.16666666666666666</v>
      </c>
      <c r="T1036" s="75" t="str">
        <f t="shared" ref="T1036:T1102" si="15">B1036&amp;D1036</f>
        <v>02CD12E187</v>
      </c>
    </row>
    <row r="1037" spans="1:20" hidden="1">
      <c r="A1037" s="75" t="str">
        <f>IF(T1037&lt;&gt;0,T1037&amp;"_"&amp;COUNTIF($T$2:T1037,T1037),"")</f>
        <v>02CD12E187_7</v>
      </c>
      <c r="B1037" s="79" t="s">
        <v>77</v>
      </c>
      <c r="C1037" s="75" t="s">
        <v>2207</v>
      </c>
      <c r="D1037" s="79" t="s">
        <v>172</v>
      </c>
      <c r="E1037" s="75" t="s">
        <v>2467</v>
      </c>
      <c r="F1037" s="75" t="s">
        <v>1523</v>
      </c>
      <c r="G1037" s="75" t="s">
        <v>4301</v>
      </c>
      <c r="H1037" s="75">
        <v>0</v>
      </c>
      <c r="I1037" s="75">
        <v>3690</v>
      </c>
      <c r="J1037" s="75">
        <v>7580</v>
      </c>
      <c r="K1037" s="75">
        <v>11072</v>
      </c>
      <c r="L1037" s="75">
        <v>11072</v>
      </c>
      <c r="M1037" s="75">
        <v>0</v>
      </c>
      <c r="N1037" s="75">
        <v>0.33</v>
      </c>
      <c r="O1037" s="75">
        <v>0.68</v>
      </c>
      <c r="P1037" s="75">
        <v>1</v>
      </c>
      <c r="Q1037" s="75">
        <v>0</v>
      </c>
      <c r="R1037" s="75">
        <v>0.56033236994219648</v>
      </c>
      <c r="S1037" s="75">
        <v>0.2851336705202312</v>
      </c>
      <c r="T1037" s="75" t="str">
        <f t="shared" si="15"/>
        <v>02CD12E187</v>
      </c>
    </row>
    <row r="1038" spans="1:20" hidden="1">
      <c r="A1038" s="75" t="str">
        <f>IF(T1038&lt;&gt;0,T1038&amp;"_"&amp;COUNTIF($T$2:T1038,T1038),"")</f>
        <v>02CD12E187_8</v>
      </c>
      <c r="B1038" s="79" t="s">
        <v>77</v>
      </c>
      <c r="C1038" s="75" t="s">
        <v>2207</v>
      </c>
      <c r="D1038" s="79" t="s">
        <v>172</v>
      </c>
      <c r="E1038" s="75" t="s">
        <v>2467</v>
      </c>
      <c r="F1038" s="75" t="s">
        <v>1525</v>
      </c>
      <c r="G1038" s="75" t="s">
        <v>4302</v>
      </c>
      <c r="H1038" s="75">
        <v>0</v>
      </c>
      <c r="I1038" s="75">
        <v>3957</v>
      </c>
      <c r="J1038" s="75">
        <v>7914</v>
      </c>
      <c r="K1038" s="75">
        <v>11872</v>
      </c>
      <c r="L1038" s="75">
        <v>11872</v>
      </c>
      <c r="M1038" s="75">
        <v>0</v>
      </c>
      <c r="N1038" s="75">
        <v>0.33</v>
      </c>
      <c r="O1038" s="75">
        <v>0.67</v>
      </c>
      <c r="P1038" s="75">
        <v>1</v>
      </c>
      <c r="Q1038" s="75">
        <v>0</v>
      </c>
      <c r="R1038" s="75">
        <v>0.53276617250673852</v>
      </c>
      <c r="S1038" s="75">
        <v>0.27307951482479786</v>
      </c>
      <c r="T1038" s="75" t="str">
        <f t="shared" si="15"/>
        <v>02CD12E187</v>
      </c>
    </row>
    <row r="1039" spans="1:20" hidden="1">
      <c r="A1039" s="75" t="str">
        <f>IF(T1039&lt;&gt;0,T1039&amp;"_"&amp;COUNTIF($T$2:T1039,T1039),"")</f>
        <v>02CD12E187_9</v>
      </c>
      <c r="B1039" s="79" t="s">
        <v>77</v>
      </c>
      <c r="C1039" s="75" t="s">
        <v>2207</v>
      </c>
      <c r="D1039" s="79" t="s">
        <v>172</v>
      </c>
      <c r="E1039" s="75" t="s">
        <v>2467</v>
      </c>
      <c r="F1039" s="75" t="s">
        <v>1526</v>
      </c>
      <c r="G1039" s="75" t="s">
        <v>4303</v>
      </c>
      <c r="H1039" s="75">
        <v>61382</v>
      </c>
      <c r="I1039" s="75">
        <v>123780</v>
      </c>
      <c r="J1039" s="75">
        <v>186147</v>
      </c>
      <c r="K1039" s="75">
        <v>367535</v>
      </c>
      <c r="L1039" s="75">
        <v>367535</v>
      </c>
      <c r="M1039" s="75">
        <v>0.17</v>
      </c>
      <c r="N1039" s="75">
        <v>0.34</v>
      </c>
      <c r="O1039" s="75">
        <v>51</v>
      </c>
      <c r="P1039" s="75">
        <v>1</v>
      </c>
      <c r="Q1039" s="75">
        <v>0.17442692532683962</v>
      </c>
      <c r="R1039" s="75">
        <v>0.34801311439726829</v>
      </c>
      <c r="S1039" s="75">
        <v>0.55491857918293497</v>
      </c>
      <c r="T1039" s="75" t="str">
        <f t="shared" si="15"/>
        <v>02CD12E187</v>
      </c>
    </row>
    <row r="1040" spans="1:20" hidden="1">
      <c r="A1040" s="75" t="str">
        <f>IF(T1040&lt;&gt;0,T1040&amp;"_"&amp;COUNTIF($T$2:T1040,T1040),"")</f>
        <v>02CD12E187_10</v>
      </c>
      <c r="B1040" s="79" t="s">
        <v>77</v>
      </c>
      <c r="C1040" s="75" t="s">
        <v>2207</v>
      </c>
      <c r="D1040" s="79" t="s">
        <v>172</v>
      </c>
      <c r="E1040" s="75" t="s">
        <v>2467</v>
      </c>
      <c r="F1040" s="75" t="s">
        <v>1527</v>
      </c>
      <c r="G1040" s="75" t="s">
        <v>4304</v>
      </c>
      <c r="H1040" s="75">
        <v>0</v>
      </c>
      <c r="I1040" s="75">
        <v>1000</v>
      </c>
      <c r="J1040" s="75">
        <v>2000</v>
      </c>
      <c r="K1040" s="75">
        <v>2000</v>
      </c>
      <c r="L1040" s="75">
        <v>2000</v>
      </c>
      <c r="M1040" s="75">
        <v>0</v>
      </c>
      <c r="N1040" s="75">
        <v>0.5</v>
      </c>
      <c r="O1040" s="75">
        <v>1</v>
      </c>
      <c r="P1040" s="75">
        <v>1</v>
      </c>
      <c r="Q1040" s="75">
        <v>0</v>
      </c>
      <c r="R1040" s="75">
        <v>0</v>
      </c>
      <c r="S1040" s="75">
        <v>1.976</v>
      </c>
      <c r="T1040" s="75" t="str">
        <f t="shared" si="15"/>
        <v>02CD12E187</v>
      </c>
    </row>
    <row r="1041" spans="1:20" hidden="1">
      <c r="A1041" s="75" t="str">
        <f>IF(T1041&lt;&gt;0,T1041&amp;"_"&amp;COUNTIF($T$2:T1041,T1041),"")</f>
        <v>02CD12E187_11</v>
      </c>
      <c r="B1041" s="79" t="s">
        <v>77</v>
      </c>
      <c r="C1041" s="75" t="s">
        <v>2207</v>
      </c>
      <c r="D1041" s="79" t="s">
        <v>172</v>
      </c>
      <c r="E1041" s="75" t="s">
        <v>2467</v>
      </c>
      <c r="F1041" s="75" t="s">
        <v>1551</v>
      </c>
      <c r="G1041" s="75" t="s">
        <v>4305</v>
      </c>
      <c r="H1041" s="75">
        <v>61250</v>
      </c>
      <c r="I1041" s="75">
        <v>122500</v>
      </c>
      <c r="J1041" s="75">
        <v>183750</v>
      </c>
      <c r="K1041" s="75">
        <v>245000</v>
      </c>
      <c r="L1041" s="75">
        <v>245000</v>
      </c>
      <c r="M1041" s="75">
        <v>0.25</v>
      </c>
      <c r="N1041" s="75">
        <v>0.5</v>
      </c>
      <c r="O1041" s="75">
        <v>0.75</v>
      </c>
      <c r="P1041" s="75">
        <v>1</v>
      </c>
      <c r="Q1041" s="75">
        <v>0.17527397260273972</v>
      </c>
      <c r="R1041" s="75">
        <v>0.52089795918367343</v>
      </c>
      <c r="S1041" s="75">
        <v>0.81471836734693881</v>
      </c>
      <c r="T1041" s="75" t="str">
        <f t="shared" si="15"/>
        <v>02CD12E187</v>
      </c>
    </row>
    <row r="1042" spans="1:20" hidden="1">
      <c r="A1042" s="75" t="str">
        <f>IF(T1042&lt;&gt;0,T1042&amp;"_"&amp;COUNTIF($T$2:T1042,T1042),"")</f>
        <v>02CD12E187_12</v>
      </c>
      <c r="B1042" s="79" t="s">
        <v>77</v>
      </c>
      <c r="C1042" s="75" t="s">
        <v>2207</v>
      </c>
      <c r="D1042" s="79" t="s">
        <v>172</v>
      </c>
      <c r="E1042" s="75" t="s">
        <v>2467</v>
      </c>
      <c r="F1042" s="75" t="s">
        <v>1553</v>
      </c>
      <c r="G1042" s="75" t="s">
        <v>4306</v>
      </c>
      <c r="H1042" s="75">
        <v>0</v>
      </c>
      <c r="I1042" s="75">
        <v>0</v>
      </c>
      <c r="J1042" s="75">
        <v>0</v>
      </c>
      <c r="K1042" s="75">
        <v>120000</v>
      </c>
      <c r="L1042" s="75">
        <v>120000</v>
      </c>
      <c r="M1042" s="75">
        <v>0</v>
      </c>
      <c r="N1042" s="75">
        <v>0</v>
      </c>
      <c r="O1042" s="75">
        <v>0</v>
      </c>
      <c r="P1042" s="75">
        <v>1</v>
      </c>
      <c r="Q1042" s="75">
        <v>0</v>
      </c>
      <c r="R1042" s="75">
        <v>0</v>
      </c>
      <c r="S1042" s="75">
        <v>0</v>
      </c>
      <c r="T1042" s="75" t="str">
        <f t="shared" si="15"/>
        <v>02CD12E187</v>
      </c>
    </row>
    <row r="1043" spans="1:20" hidden="1">
      <c r="A1043" s="75" t="str">
        <f>IF(T1043&lt;&gt;0,T1043&amp;"_"&amp;COUNTIF($T$2:T1043,T1043),"")</f>
        <v>02CD12E187_13</v>
      </c>
      <c r="B1043" s="79" t="s">
        <v>77</v>
      </c>
      <c r="C1043" s="75" t="s">
        <v>2207</v>
      </c>
      <c r="D1043" s="79" t="s">
        <v>172</v>
      </c>
      <c r="E1043" s="75" t="s">
        <v>2467</v>
      </c>
      <c r="F1043" s="75" t="s">
        <v>1555</v>
      </c>
      <c r="G1043" s="75" t="s">
        <v>4307</v>
      </c>
      <c r="H1043" s="75">
        <v>72</v>
      </c>
      <c r="I1043" s="75">
        <v>162</v>
      </c>
      <c r="J1043" s="75">
        <v>212</v>
      </c>
      <c r="K1043" s="75">
        <v>285</v>
      </c>
      <c r="L1043" s="75">
        <v>285</v>
      </c>
      <c r="M1043" s="75">
        <v>0.25</v>
      </c>
      <c r="N1043" s="75">
        <v>0.56999999999999995</v>
      </c>
      <c r="O1043" s="75">
        <v>0.74</v>
      </c>
      <c r="P1043" s="75">
        <v>1</v>
      </c>
      <c r="Q1043" s="75">
        <v>0</v>
      </c>
      <c r="R1043" s="75">
        <v>0.56842105263157894</v>
      </c>
      <c r="S1043" s="75">
        <v>0.71578947368421053</v>
      </c>
      <c r="T1043" s="75" t="str">
        <f t="shared" si="15"/>
        <v>02CD12E187</v>
      </c>
    </row>
    <row r="1044" spans="1:20" hidden="1">
      <c r="A1044" s="75" t="str">
        <f>IF(T1044&lt;&gt;0,T1044&amp;"_"&amp;COUNTIF($T$2:T1044,T1044),"")</f>
        <v>02CD12E187_14</v>
      </c>
      <c r="B1044" s="79" t="s">
        <v>77</v>
      </c>
      <c r="C1044" s="75" t="s">
        <v>2207</v>
      </c>
      <c r="D1044" s="79" t="s">
        <v>172</v>
      </c>
      <c r="E1044" s="75" t="s">
        <v>2467</v>
      </c>
      <c r="F1044" s="75" t="s">
        <v>1557</v>
      </c>
      <c r="G1044" s="75" t="s">
        <v>4308</v>
      </c>
      <c r="H1044" s="75">
        <v>60</v>
      </c>
      <c r="I1044" s="75">
        <v>124</v>
      </c>
      <c r="J1044" s="75">
        <v>189</v>
      </c>
      <c r="K1044" s="75">
        <v>250</v>
      </c>
      <c r="L1044" s="75">
        <v>250</v>
      </c>
      <c r="M1044" s="75">
        <v>0.24</v>
      </c>
      <c r="N1044" s="75">
        <v>0.5</v>
      </c>
      <c r="O1044" s="75">
        <v>0.71</v>
      </c>
      <c r="P1044" s="75">
        <v>1</v>
      </c>
      <c r="Q1044" s="75">
        <v>0.24859813084112151</v>
      </c>
      <c r="R1044" s="75">
        <v>0.5</v>
      </c>
      <c r="S1044" s="75">
        <v>0.76</v>
      </c>
      <c r="T1044" s="75" t="str">
        <f t="shared" si="15"/>
        <v>02CD12E187</v>
      </c>
    </row>
    <row r="1045" spans="1:20" hidden="1">
      <c r="A1045" s="75" t="str">
        <f>IF(T1045&lt;&gt;0,T1045&amp;"_"&amp;COUNTIF($T$2:T1045,T1045),"")</f>
        <v>02CD12E187_15</v>
      </c>
      <c r="B1045" s="79" t="s">
        <v>77</v>
      </c>
      <c r="C1045" s="75" t="s">
        <v>2207</v>
      </c>
      <c r="D1045" s="79" t="s">
        <v>172</v>
      </c>
      <c r="E1045" s="75" t="s">
        <v>2467</v>
      </c>
      <c r="F1045" s="75" t="s">
        <v>1528</v>
      </c>
      <c r="G1045" s="75" t="s">
        <v>4309</v>
      </c>
      <c r="H1045" s="75">
        <v>475</v>
      </c>
      <c r="I1045" s="75">
        <v>950</v>
      </c>
      <c r="J1045" s="75">
        <v>1425</v>
      </c>
      <c r="K1045" s="75">
        <v>1900</v>
      </c>
      <c r="L1045" s="75">
        <v>1900</v>
      </c>
      <c r="M1045" s="75">
        <v>0.25</v>
      </c>
      <c r="N1045" s="75">
        <v>0.5</v>
      </c>
      <c r="O1045" s="75">
        <v>0.75</v>
      </c>
      <c r="P1045" s="75">
        <v>1</v>
      </c>
      <c r="Q1045" s="75">
        <v>0.21312500000000001</v>
      </c>
      <c r="R1045" s="75">
        <v>0.40894736842105261</v>
      </c>
      <c r="S1045" s="75">
        <v>0.59947368421052627</v>
      </c>
      <c r="T1045" s="75" t="str">
        <f t="shared" si="15"/>
        <v>02CD12E187</v>
      </c>
    </row>
    <row r="1046" spans="1:20" hidden="1">
      <c r="A1046" s="75" t="str">
        <f>IF(T1046&lt;&gt;0,T1046&amp;"_"&amp;COUNTIF($T$2:T1046,T1046),"")</f>
        <v>02CD12E187_16</v>
      </c>
      <c r="B1046" s="79" t="s">
        <v>77</v>
      </c>
      <c r="C1046" s="75" t="s">
        <v>2207</v>
      </c>
      <c r="D1046" s="79" t="s">
        <v>172</v>
      </c>
      <c r="E1046" s="75" t="s">
        <v>2467</v>
      </c>
      <c r="F1046" s="75" t="s">
        <v>1529</v>
      </c>
      <c r="G1046" s="75" t="s">
        <v>4310</v>
      </c>
      <c r="H1046" s="75">
        <v>0</v>
      </c>
      <c r="I1046" s="75">
        <v>3</v>
      </c>
      <c r="J1046" s="75">
        <v>13</v>
      </c>
      <c r="K1046" s="75">
        <v>13</v>
      </c>
      <c r="L1046" s="75">
        <v>13</v>
      </c>
      <c r="M1046" s="75">
        <v>0</v>
      </c>
      <c r="N1046" s="75">
        <v>0.23</v>
      </c>
      <c r="O1046" s="75">
        <v>1</v>
      </c>
      <c r="P1046" s="75">
        <v>1</v>
      </c>
      <c r="Q1046" s="75">
        <v>0</v>
      </c>
      <c r="R1046" s="75">
        <v>0.23076923076923078</v>
      </c>
      <c r="S1046" s="75">
        <v>0.61538461538461542</v>
      </c>
      <c r="T1046" s="75" t="str">
        <f t="shared" si="15"/>
        <v>02CD12E187</v>
      </c>
    </row>
    <row r="1047" spans="1:20" hidden="1">
      <c r="A1047" s="75" t="str">
        <f>IF(T1047&lt;&gt;0,T1047&amp;"_"&amp;COUNTIF($T$2:T1047,T1047),"")</f>
        <v>02CD12E188_1</v>
      </c>
      <c r="B1047" s="79" t="s">
        <v>77</v>
      </c>
      <c r="C1047" s="75" t="s">
        <v>2207</v>
      </c>
      <c r="D1047" s="79" t="s">
        <v>173</v>
      </c>
      <c r="E1047" s="75" t="s">
        <v>2469</v>
      </c>
      <c r="F1047" s="75" t="s">
        <v>1512</v>
      </c>
      <c r="G1047" s="75" t="s">
        <v>3141</v>
      </c>
      <c r="H1047" s="75">
        <v>0</v>
      </c>
      <c r="I1047" s="75">
        <v>4</v>
      </c>
      <c r="J1047" s="75">
        <v>5</v>
      </c>
      <c r="K1047" s="75">
        <v>6</v>
      </c>
      <c r="L1047" s="75">
        <v>6</v>
      </c>
      <c r="M1047" s="75">
        <v>0</v>
      </c>
      <c r="N1047" s="75">
        <v>0.66666666666666663</v>
      </c>
      <c r="O1047" s="75">
        <v>0.83333333333333337</v>
      </c>
      <c r="P1047" s="75">
        <v>1</v>
      </c>
      <c r="Q1047" s="75">
        <v>0</v>
      </c>
      <c r="R1047" s="75">
        <v>0</v>
      </c>
      <c r="S1047" s="75">
        <v>0.5</v>
      </c>
      <c r="T1047" s="75" t="str">
        <f t="shared" si="15"/>
        <v>02CD12E188</v>
      </c>
    </row>
    <row r="1048" spans="1:20" hidden="1">
      <c r="A1048" s="75" t="str">
        <f>IF(T1048&lt;&gt;0,T1048&amp;"_"&amp;COUNTIF($T$2:T1048,T1048),"")</f>
        <v>02CD12E188_2</v>
      </c>
      <c r="B1048" s="79" t="s">
        <v>77</v>
      </c>
      <c r="C1048" s="75" t="s">
        <v>2207</v>
      </c>
      <c r="D1048" s="79" t="s">
        <v>173</v>
      </c>
      <c r="E1048" s="75" t="s">
        <v>2469</v>
      </c>
      <c r="F1048" s="75" t="s">
        <v>1514</v>
      </c>
      <c r="G1048" s="75" t="s">
        <v>3142</v>
      </c>
      <c r="H1048" s="75">
        <v>0</v>
      </c>
      <c r="I1048" s="75">
        <v>4</v>
      </c>
      <c r="J1048" s="75">
        <v>5</v>
      </c>
      <c r="K1048" s="75">
        <v>6</v>
      </c>
      <c r="L1048" s="75">
        <v>6</v>
      </c>
      <c r="M1048" s="75">
        <v>0</v>
      </c>
      <c r="N1048" s="75">
        <v>0.66666666666666663</v>
      </c>
      <c r="O1048" s="75">
        <v>0.83333333333333337</v>
      </c>
      <c r="P1048" s="75">
        <v>1</v>
      </c>
      <c r="Q1048" s="75">
        <v>0</v>
      </c>
      <c r="R1048" s="75">
        <v>0</v>
      </c>
      <c r="S1048" s="75">
        <v>0.5</v>
      </c>
      <c r="T1048" s="75" t="str">
        <f t="shared" si="15"/>
        <v>02CD12E188</v>
      </c>
    </row>
    <row r="1049" spans="1:20" hidden="1">
      <c r="A1049" s="75" t="str">
        <f>IF(T1049&lt;&gt;0,T1049&amp;"_"&amp;COUNTIF($T$2:T1049,T1049),"")</f>
        <v>02CD12E188_3</v>
      </c>
      <c r="B1049" s="79" t="s">
        <v>77</v>
      </c>
      <c r="C1049" s="75" t="s">
        <v>2207</v>
      </c>
      <c r="D1049" s="79" t="s">
        <v>173</v>
      </c>
      <c r="E1049" s="75" t="s">
        <v>2469</v>
      </c>
      <c r="F1049" s="75" t="s">
        <v>1518</v>
      </c>
      <c r="G1049" s="75" t="s">
        <v>3143</v>
      </c>
      <c r="H1049" s="75">
        <v>10196</v>
      </c>
      <c r="I1049" s="75">
        <v>21145</v>
      </c>
      <c r="J1049" s="75">
        <v>32121</v>
      </c>
      <c r="K1049" s="75">
        <v>42396</v>
      </c>
      <c r="L1049" s="75">
        <v>42396</v>
      </c>
      <c r="M1049" s="75">
        <v>0.24049438626285499</v>
      </c>
      <c r="N1049" s="75">
        <v>0.49874988206434567</v>
      </c>
      <c r="O1049" s="75">
        <v>0.75764223039909429</v>
      </c>
      <c r="P1049" s="75">
        <v>1</v>
      </c>
      <c r="Q1049" s="75">
        <v>2.1228417775261818E-4</v>
      </c>
      <c r="R1049" s="75">
        <v>1.2501179356543071E-3</v>
      </c>
      <c r="S1049" s="75">
        <v>2.5002358713086142E-3</v>
      </c>
      <c r="T1049" s="75" t="str">
        <f t="shared" si="15"/>
        <v>02CD12E188</v>
      </c>
    </row>
    <row r="1050" spans="1:20" hidden="1">
      <c r="A1050" s="75" t="str">
        <f>IF(T1050&lt;&gt;0,T1050&amp;"_"&amp;COUNTIF($T$2:T1050,T1050),"")</f>
        <v>02CD12E188_4</v>
      </c>
      <c r="B1050" s="79" t="s">
        <v>77</v>
      </c>
      <c r="C1050" s="75" t="s">
        <v>2207</v>
      </c>
      <c r="D1050" s="79" t="s">
        <v>173</v>
      </c>
      <c r="E1050" s="75" t="s">
        <v>2469</v>
      </c>
      <c r="F1050" s="75" t="s">
        <v>1520</v>
      </c>
      <c r="G1050" s="75" t="s">
        <v>3144</v>
      </c>
      <c r="H1050" s="75">
        <v>10196</v>
      </c>
      <c r="I1050" s="75">
        <v>21145</v>
      </c>
      <c r="J1050" s="75">
        <v>32121</v>
      </c>
      <c r="K1050" s="75">
        <v>42396</v>
      </c>
      <c r="L1050" s="75">
        <v>42396</v>
      </c>
      <c r="M1050" s="75">
        <v>0.24049438626285499</v>
      </c>
      <c r="N1050" s="75">
        <v>0.49874988206434567</v>
      </c>
      <c r="O1050" s="75">
        <v>0.75764223039909429</v>
      </c>
      <c r="P1050" s="75">
        <v>1</v>
      </c>
      <c r="Q1050" s="75">
        <v>1.6510991602981413E-4</v>
      </c>
      <c r="R1050" s="75">
        <v>1.108595150485895E-3</v>
      </c>
      <c r="S1050" s="75">
        <v>2.2643645626945937E-3</v>
      </c>
      <c r="T1050" s="75" t="str">
        <f t="shared" si="15"/>
        <v>02CD12E188</v>
      </c>
    </row>
    <row r="1051" spans="1:20" hidden="1">
      <c r="A1051" s="75" t="str">
        <f>IF(T1051&lt;&gt;0,T1051&amp;"_"&amp;COUNTIF($T$2:T1051,T1051),"")</f>
        <v>02CD12E188_5</v>
      </c>
      <c r="B1051" s="79" t="s">
        <v>77</v>
      </c>
      <c r="C1051" s="75" t="s">
        <v>2207</v>
      </c>
      <c r="D1051" s="79" t="s">
        <v>173</v>
      </c>
      <c r="E1051" s="75" t="s">
        <v>2469</v>
      </c>
      <c r="F1051" s="75" t="s">
        <v>1540</v>
      </c>
      <c r="G1051" s="75" t="s">
        <v>3145</v>
      </c>
      <c r="H1051" s="75">
        <v>0</v>
      </c>
      <c r="I1051" s="75">
        <v>48</v>
      </c>
      <c r="J1051" s="75">
        <v>96</v>
      </c>
      <c r="K1051" s="75">
        <v>152</v>
      </c>
      <c r="L1051" s="75">
        <v>152</v>
      </c>
      <c r="M1051" s="75">
        <v>0</v>
      </c>
      <c r="N1051" s="75">
        <v>0.31578947368421051</v>
      </c>
      <c r="O1051" s="75">
        <v>0.63157894736842102</v>
      </c>
      <c r="P1051" s="75">
        <v>1</v>
      </c>
      <c r="Q1051" s="75">
        <v>0</v>
      </c>
      <c r="R1051" s="75">
        <v>0</v>
      </c>
      <c r="S1051" s="75">
        <v>0</v>
      </c>
      <c r="T1051" s="75" t="str">
        <f t="shared" si="15"/>
        <v>02CD12E188</v>
      </c>
    </row>
    <row r="1052" spans="1:20" hidden="1">
      <c r="A1052" s="75" t="str">
        <f>IF(T1052&lt;&gt;0,T1052&amp;"_"&amp;COUNTIF($T$2:T1052,T1052),"")</f>
        <v>02CD12E188_6</v>
      </c>
      <c r="B1052" s="79" t="s">
        <v>77</v>
      </c>
      <c r="C1052" s="75" t="s">
        <v>2207</v>
      </c>
      <c r="D1052" s="79" t="s">
        <v>173</v>
      </c>
      <c r="E1052" s="75" t="s">
        <v>2469</v>
      </c>
      <c r="F1052" s="75" t="s">
        <v>1541</v>
      </c>
      <c r="G1052" s="75" t="s">
        <v>3146</v>
      </c>
      <c r="H1052" s="75">
        <v>0</v>
      </c>
      <c r="I1052" s="75">
        <v>2</v>
      </c>
      <c r="J1052" s="75">
        <v>4</v>
      </c>
      <c r="K1052" s="75">
        <v>6</v>
      </c>
      <c r="L1052" s="75">
        <v>6</v>
      </c>
      <c r="M1052" s="75">
        <v>0</v>
      </c>
      <c r="N1052" s="75">
        <v>0.33333333333333331</v>
      </c>
      <c r="O1052" s="75">
        <v>0.66666666666666663</v>
      </c>
      <c r="P1052" s="75">
        <v>1</v>
      </c>
      <c r="Q1052" s="75">
        <v>0.33333333333333331</v>
      </c>
      <c r="R1052" s="75">
        <v>1</v>
      </c>
      <c r="S1052" s="75">
        <v>1.6666666666666667</v>
      </c>
      <c r="T1052" s="75" t="str">
        <f t="shared" si="15"/>
        <v>02CD12E188</v>
      </c>
    </row>
    <row r="1053" spans="1:20" hidden="1">
      <c r="A1053" s="75" t="str">
        <f>IF(T1053&lt;&gt;0,T1053&amp;"_"&amp;COUNTIF($T$2:T1053,T1053),"")</f>
        <v>02CD12E189_1</v>
      </c>
      <c r="B1053" s="79" t="s">
        <v>77</v>
      </c>
      <c r="C1053" s="75" t="s">
        <v>2207</v>
      </c>
      <c r="D1053" s="79" t="s">
        <v>174</v>
      </c>
      <c r="E1053" s="75" t="s">
        <v>2470</v>
      </c>
      <c r="F1053" s="75" t="s">
        <v>1512</v>
      </c>
      <c r="G1053" s="75" t="s">
        <v>3147</v>
      </c>
      <c r="H1053" s="75">
        <v>1002</v>
      </c>
      <c r="I1053" s="75">
        <v>2004</v>
      </c>
      <c r="J1053" s="75">
        <v>3010</v>
      </c>
      <c r="K1053" s="75">
        <v>4016</v>
      </c>
      <c r="L1053" s="75">
        <v>4012</v>
      </c>
      <c r="M1053" s="75">
        <v>0.24975074775672981</v>
      </c>
      <c r="N1053" s="75">
        <v>0.49950149551345963</v>
      </c>
      <c r="O1053" s="75">
        <v>0.75024925224327021</v>
      </c>
      <c r="P1053" s="75">
        <v>1.0009970089730809</v>
      </c>
      <c r="Q1053" s="75">
        <v>0.23728813559322035</v>
      </c>
      <c r="R1053" s="75">
        <v>0.48703888334995016</v>
      </c>
      <c r="S1053" s="75">
        <v>0.75</v>
      </c>
      <c r="T1053" s="75" t="str">
        <f t="shared" si="15"/>
        <v>02CD12E189</v>
      </c>
    </row>
    <row r="1054" spans="1:20" hidden="1">
      <c r="A1054" s="75" t="str">
        <f>IF(T1054&lt;&gt;0,T1054&amp;"_"&amp;COUNTIF($T$2:T1054,T1054),"")</f>
        <v>02CD12E189_2</v>
      </c>
      <c r="B1054" s="79" t="s">
        <v>77</v>
      </c>
      <c r="C1054" s="75" t="s">
        <v>2207</v>
      </c>
      <c r="D1054" s="79" t="s">
        <v>174</v>
      </c>
      <c r="E1054" s="75" t="s">
        <v>2470</v>
      </c>
      <c r="F1054" s="75" t="s">
        <v>1514</v>
      </c>
      <c r="G1054" s="75" t="s">
        <v>3148</v>
      </c>
      <c r="H1054" s="75">
        <v>875</v>
      </c>
      <c r="I1054" s="75">
        <v>1750</v>
      </c>
      <c r="J1054" s="75">
        <v>2625</v>
      </c>
      <c r="K1054" s="75">
        <v>3500</v>
      </c>
      <c r="L1054" s="75">
        <v>3500</v>
      </c>
      <c r="M1054" s="75">
        <v>0.25</v>
      </c>
      <c r="N1054" s="75">
        <v>0.5</v>
      </c>
      <c r="O1054" s="75">
        <v>0.75</v>
      </c>
      <c r="P1054" s="75">
        <v>1</v>
      </c>
      <c r="Q1054" s="75">
        <v>0.20885714285714285</v>
      </c>
      <c r="R1054" s="75">
        <v>0.4582857142857143</v>
      </c>
      <c r="S1054" s="75">
        <v>0.75</v>
      </c>
      <c r="T1054" s="75" t="str">
        <f t="shared" si="15"/>
        <v>02CD12E189</v>
      </c>
    </row>
    <row r="1055" spans="1:20" hidden="1">
      <c r="A1055" s="75" t="str">
        <f>IF(T1055&lt;&gt;0,T1055&amp;"_"&amp;COUNTIF($T$2:T1055,T1055),"")</f>
        <v>02CD12E189_3</v>
      </c>
      <c r="B1055" s="79" t="s">
        <v>77</v>
      </c>
      <c r="C1055" s="75" t="s">
        <v>2207</v>
      </c>
      <c r="D1055" s="79" t="s">
        <v>174</v>
      </c>
      <c r="E1055" s="75" t="s">
        <v>2470</v>
      </c>
      <c r="F1055" s="75" t="s">
        <v>1516</v>
      </c>
      <c r="G1055" s="75" t="s">
        <v>3149</v>
      </c>
      <c r="H1055" s="75">
        <v>125</v>
      </c>
      <c r="I1055" s="75">
        <v>250</v>
      </c>
      <c r="J1055" s="75">
        <v>375</v>
      </c>
      <c r="K1055" s="75">
        <v>500</v>
      </c>
      <c r="L1055" s="75">
        <v>500</v>
      </c>
      <c r="M1055" s="75">
        <v>0.25</v>
      </c>
      <c r="N1055" s="75">
        <v>0.5</v>
      </c>
      <c r="O1055" s="75">
        <v>0.75</v>
      </c>
      <c r="P1055" s="75">
        <v>1</v>
      </c>
      <c r="Q1055" s="75">
        <v>0.25</v>
      </c>
      <c r="R1055" s="75">
        <v>0.158</v>
      </c>
      <c r="S1055" s="75">
        <v>0.75</v>
      </c>
      <c r="T1055" s="75" t="str">
        <f t="shared" si="15"/>
        <v>02CD12E189</v>
      </c>
    </row>
    <row r="1056" spans="1:20" hidden="1">
      <c r="A1056" s="75" t="str">
        <f>IF(T1056&lt;&gt;0,T1056&amp;"_"&amp;COUNTIF($T$2:T1056,T1056),"")</f>
        <v>02CD12E189_4</v>
      </c>
      <c r="B1056" s="79" t="s">
        <v>77</v>
      </c>
      <c r="C1056" s="75" t="s">
        <v>2207</v>
      </c>
      <c r="D1056" s="79" t="s">
        <v>174</v>
      </c>
      <c r="E1056" s="75" t="s">
        <v>2470</v>
      </c>
      <c r="F1056" s="75" t="s">
        <v>1539</v>
      </c>
      <c r="G1056" s="75" t="s">
        <v>3150</v>
      </c>
      <c r="H1056" s="75">
        <v>1</v>
      </c>
      <c r="I1056" s="75">
        <v>2</v>
      </c>
      <c r="J1056" s="75">
        <v>4</v>
      </c>
      <c r="K1056" s="75">
        <v>6</v>
      </c>
      <c r="L1056" s="75">
        <v>6</v>
      </c>
      <c r="M1056" s="75">
        <v>0.16666666666666666</v>
      </c>
      <c r="N1056" s="75">
        <v>0.33333333333333331</v>
      </c>
      <c r="O1056" s="75">
        <v>0.66666666666666663</v>
      </c>
      <c r="P1056" s="75">
        <v>1</v>
      </c>
      <c r="Q1056" s="75">
        <v>0.16666666666666666</v>
      </c>
      <c r="R1056" s="75">
        <v>0.33333333333333331</v>
      </c>
      <c r="S1056" s="75">
        <v>0.66666666666666663</v>
      </c>
      <c r="T1056" s="75" t="str">
        <f t="shared" si="15"/>
        <v>02CD12E189</v>
      </c>
    </row>
    <row r="1057" spans="1:20" hidden="1">
      <c r="A1057" s="75" t="str">
        <f>IF(T1057&lt;&gt;0,T1057&amp;"_"&amp;COUNTIF($T$2:T1057,T1057),"")</f>
        <v>02CD12E189_5</v>
      </c>
      <c r="B1057" s="79" t="s">
        <v>77</v>
      </c>
      <c r="C1057" s="75" t="s">
        <v>2207</v>
      </c>
      <c r="D1057" s="79" t="s">
        <v>174</v>
      </c>
      <c r="E1057" s="75" t="s">
        <v>2470</v>
      </c>
      <c r="F1057" s="75" t="s">
        <v>1675</v>
      </c>
      <c r="G1057" s="75" t="s">
        <v>3151</v>
      </c>
      <c r="H1057" s="75">
        <v>1</v>
      </c>
      <c r="I1057" s="75">
        <v>2</v>
      </c>
      <c r="J1057" s="75">
        <v>4</v>
      </c>
      <c r="K1057" s="75">
        <v>6</v>
      </c>
      <c r="L1057" s="75">
        <v>6</v>
      </c>
      <c r="M1057" s="75">
        <v>0.16666666666666666</v>
      </c>
      <c r="N1057" s="75">
        <v>0.33333333333333331</v>
      </c>
      <c r="O1057" s="75">
        <v>0.66666666666666663</v>
      </c>
      <c r="P1057" s="75">
        <v>1</v>
      </c>
      <c r="Q1057" s="75">
        <v>0.16666666666666666</v>
      </c>
      <c r="R1057" s="75">
        <v>0.33333333333333331</v>
      </c>
      <c r="S1057" s="75">
        <v>0.66666666666666663</v>
      </c>
      <c r="T1057" s="75" t="str">
        <f t="shared" si="15"/>
        <v>02CD12E189</v>
      </c>
    </row>
    <row r="1058" spans="1:20" hidden="1">
      <c r="A1058" s="75" t="str">
        <f>IF(T1058&lt;&gt;0,T1058&amp;"_"&amp;COUNTIF($T$2:T1058,T1058),"")</f>
        <v>02CD12E190_1</v>
      </c>
      <c r="B1058" s="79" t="s">
        <v>77</v>
      </c>
      <c r="C1058" s="75" t="s">
        <v>2207</v>
      </c>
      <c r="D1058" s="79" t="s">
        <v>175</v>
      </c>
      <c r="E1058" s="75" t="s">
        <v>2471</v>
      </c>
      <c r="F1058" s="75" t="s">
        <v>1512</v>
      </c>
      <c r="G1058" s="75" t="s">
        <v>3152</v>
      </c>
      <c r="H1058" s="75">
        <v>1125</v>
      </c>
      <c r="I1058" s="75">
        <v>2250</v>
      </c>
      <c r="J1058" s="75">
        <v>3375</v>
      </c>
      <c r="K1058" s="75">
        <v>4500</v>
      </c>
      <c r="L1058" s="75">
        <v>4500</v>
      </c>
      <c r="M1058" s="75">
        <v>0.25</v>
      </c>
      <c r="N1058" s="75">
        <v>0.5</v>
      </c>
      <c r="O1058" s="75">
        <v>0.75</v>
      </c>
      <c r="P1058" s="75">
        <v>1</v>
      </c>
      <c r="Q1058" s="75">
        <v>0.15444444444444444</v>
      </c>
      <c r="R1058" s="75">
        <v>0.40444444444444444</v>
      </c>
      <c r="S1058" s="75">
        <v>0.75</v>
      </c>
      <c r="T1058" s="75" t="str">
        <f t="shared" si="15"/>
        <v>02CD12E190</v>
      </c>
    </row>
    <row r="1059" spans="1:20" hidden="1">
      <c r="A1059" s="75" t="str">
        <f>IF(T1059&lt;&gt;0,T1059&amp;"_"&amp;COUNTIF($T$2:T1059,T1059),"")</f>
        <v>02CD12E190_2</v>
      </c>
      <c r="B1059" s="79" t="s">
        <v>77</v>
      </c>
      <c r="C1059" s="75" t="s">
        <v>2207</v>
      </c>
      <c r="D1059" s="79" t="s">
        <v>175</v>
      </c>
      <c r="E1059" s="75" t="s">
        <v>2471</v>
      </c>
      <c r="F1059" s="75" t="s">
        <v>1514</v>
      </c>
      <c r="G1059" s="75" t="s">
        <v>3153</v>
      </c>
      <c r="H1059" s="75">
        <v>700</v>
      </c>
      <c r="I1059" s="75">
        <v>1400</v>
      </c>
      <c r="J1059" s="75">
        <v>2100</v>
      </c>
      <c r="K1059" s="75">
        <v>2800</v>
      </c>
      <c r="L1059" s="75">
        <v>2800</v>
      </c>
      <c r="M1059" s="75">
        <v>0.25</v>
      </c>
      <c r="N1059" s="75">
        <v>0.5</v>
      </c>
      <c r="O1059" s="75">
        <v>0.75</v>
      </c>
      <c r="P1059" s="75">
        <v>1</v>
      </c>
      <c r="Q1059" s="75">
        <v>0.17892857142857144</v>
      </c>
      <c r="R1059" s="75">
        <v>0.42749999999999999</v>
      </c>
      <c r="S1059" s="75">
        <v>0.74250000000000005</v>
      </c>
      <c r="T1059" s="75" t="str">
        <f t="shared" si="15"/>
        <v>02CD12E190</v>
      </c>
    </row>
    <row r="1060" spans="1:20" hidden="1">
      <c r="A1060" s="75" t="str">
        <f>IF(T1060&lt;&gt;0,T1060&amp;"_"&amp;COUNTIF($T$2:T1060,T1060),"")</f>
        <v>02CD12E190_3</v>
      </c>
      <c r="B1060" s="79" t="s">
        <v>77</v>
      </c>
      <c r="C1060" s="75" t="s">
        <v>2207</v>
      </c>
      <c r="D1060" s="79" t="s">
        <v>175</v>
      </c>
      <c r="E1060" s="75" t="s">
        <v>2471</v>
      </c>
      <c r="F1060" s="75" t="s">
        <v>1516</v>
      </c>
      <c r="G1060" s="75" t="s">
        <v>3154</v>
      </c>
      <c r="H1060" s="75">
        <v>425</v>
      </c>
      <c r="I1060" s="75">
        <v>850</v>
      </c>
      <c r="J1060" s="75">
        <v>1275</v>
      </c>
      <c r="K1060" s="75">
        <v>1700</v>
      </c>
      <c r="L1060" s="75">
        <v>1700</v>
      </c>
      <c r="M1060" s="75">
        <v>0.25</v>
      </c>
      <c r="N1060" s="75">
        <v>0.5</v>
      </c>
      <c r="O1060" s="75">
        <v>0.75</v>
      </c>
      <c r="P1060" s="75">
        <v>1</v>
      </c>
      <c r="Q1060" s="75">
        <v>0.2847058823529412</v>
      </c>
      <c r="R1060" s="75">
        <v>0.59411764705882353</v>
      </c>
      <c r="S1060" s="75">
        <v>0.75</v>
      </c>
      <c r="T1060" s="75" t="str">
        <f t="shared" si="15"/>
        <v>02CD12E190</v>
      </c>
    </row>
    <row r="1061" spans="1:20" hidden="1">
      <c r="A1061" s="75" t="str">
        <f>IF(T1061&lt;&gt;0,T1061&amp;"_"&amp;COUNTIF($T$2:T1061,T1061),"")</f>
        <v>02CD12E190_4</v>
      </c>
      <c r="B1061" s="79" t="s">
        <v>77</v>
      </c>
      <c r="C1061" s="75" t="s">
        <v>2207</v>
      </c>
      <c r="D1061" s="79" t="s">
        <v>175</v>
      </c>
      <c r="E1061" s="75" t="s">
        <v>2471</v>
      </c>
      <c r="F1061" s="75" t="s">
        <v>1518</v>
      </c>
      <c r="G1061" s="75" t="s">
        <v>3155</v>
      </c>
      <c r="H1061" s="75">
        <v>3</v>
      </c>
      <c r="I1061" s="75">
        <v>6</v>
      </c>
      <c r="J1061" s="75">
        <v>10</v>
      </c>
      <c r="K1061" s="75">
        <v>14</v>
      </c>
      <c r="L1061" s="75">
        <v>14</v>
      </c>
      <c r="M1061" s="75">
        <v>0.21428571428571427</v>
      </c>
      <c r="N1061" s="75">
        <v>0.42857142857142855</v>
      </c>
      <c r="O1061" s="75">
        <v>0.7142857142857143</v>
      </c>
      <c r="P1061" s="75">
        <v>1</v>
      </c>
      <c r="Q1061" s="75">
        <v>0.21428571428571427</v>
      </c>
      <c r="R1061" s="75">
        <v>0.42857142857142855</v>
      </c>
      <c r="S1061" s="75">
        <v>0.7142857142857143</v>
      </c>
      <c r="T1061" s="75" t="str">
        <f t="shared" si="15"/>
        <v>02CD12E190</v>
      </c>
    </row>
    <row r="1062" spans="1:20" hidden="1">
      <c r="A1062" s="75" t="str">
        <f>IF(T1062&lt;&gt;0,T1062&amp;"_"&amp;COUNTIF($T$2:T1062,T1062),"")</f>
        <v>02CD12E190_5</v>
      </c>
      <c r="B1062" s="79" t="s">
        <v>77</v>
      </c>
      <c r="C1062" s="75" t="s">
        <v>2207</v>
      </c>
      <c r="D1062" s="79" t="s">
        <v>175</v>
      </c>
      <c r="E1062" s="75" t="s">
        <v>2471</v>
      </c>
      <c r="F1062" s="75" t="s">
        <v>1520</v>
      </c>
      <c r="G1062" s="75" t="s">
        <v>3156</v>
      </c>
      <c r="H1062" s="75">
        <v>1</v>
      </c>
      <c r="I1062" s="75">
        <v>2</v>
      </c>
      <c r="J1062" s="75">
        <v>4</v>
      </c>
      <c r="K1062" s="75">
        <v>6</v>
      </c>
      <c r="L1062" s="75">
        <v>6</v>
      </c>
      <c r="M1062" s="75">
        <v>0.16666666666666666</v>
      </c>
      <c r="N1062" s="75">
        <v>0.33333333333333331</v>
      </c>
      <c r="O1062" s="75">
        <v>0.66666666666666663</v>
      </c>
      <c r="P1062" s="75">
        <v>1</v>
      </c>
      <c r="Q1062" s="75">
        <v>0.5</v>
      </c>
      <c r="R1062" s="75">
        <v>0.66666666666666663</v>
      </c>
      <c r="S1062" s="75">
        <v>0.83333333333333337</v>
      </c>
      <c r="T1062" s="75" t="str">
        <f t="shared" si="15"/>
        <v>02CD12E190</v>
      </c>
    </row>
    <row r="1063" spans="1:20" hidden="1">
      <c r="A1063" s="75" t="str">
        <f>IF(T1063&lt;&gt;0,T1063&amp;"_"&amp;COUNTIF($T$2:T1063,T1063),"")</f>
        <v>02CD12E190_6</v>
      </c>
      <c r="B1063" s="79" t="s">
        <v>77</v>
      </c>
      <c r="C1063" s="75" t="s">
        <v>2207</v>
      </c>
      <c r="D1063" s="79" t="s">
        <v>175</v>
      </c>
      <c r="E1063" s="75" t="s">
        <v>2471</v>
      </c>
      <c r="F1063" s="75" t="s">
        <v>1540</v>
      </c>
      <c r="G1063" s="75" t="s">
        <v>3157</v>
      </c>
      <c r="H1063" s="75">
        <v>2</v>
      </c>
      <c r="I1063" s="75">
        <v>4</v>
      </c>
      <c r="J1063" s="75">
        <v>6</v>
      </c>
      <c r="K1063" s="75">
        <v>8</v>
      </c>
      <c r="L1063" s="75">
        <v>8</v>
      </c>
      <c r="M1063" s="75">
        <v>0.25</v>
      </c>
      <c r="N1063" s="75">
        <v>0.5</v>
      </c>
      <c r="O1063" s="75">
        <v>0.75</v>
      </c>
      <c r="P1063" s="75">
        <v>1</v>
      </c>
      <c r="Q1063" s="75">
        <v>24.125</v>
      </c>
      <c r="R1063" s="75">
        <v>0.5</v>
      </c>
      <c r="S1063" s="75">
        <v>0.75</v>
      </c>
      <c r="T1063" s="75" t="str">
        <f t="shared" si="15"/>
        <v>02CD12E190</v>
      </c>
    </row>
    <row r="1064" spans="1:20" hidden="1">
      <c r="A1064" s="75" t="str">
        <f>IF(T1064&lt;&gt;0,T1064&amp;"_"&amp;COUNTIF($T$2:T1064,T1064),"")</f>
        <v>02CD12E198_1</v>
      </c>
      <c r="B1064" s="79" t="s">
        <v>77</v>
      </c>
      <c r="C1064" s="75" t="s">
        <v>2207</v>
      </c>
      <c r="D1064" s="79" t="s">
        <v>176</v>
      </c>
      <c r="E1064" s="75" t="s">
        <v>463</v>
      </c>
      <c r="F1064" s="75" t="s">
        <v>1512</v>
      </c>
      <c r="G1064" s="75" t="s">
        <v>3158</v>
      </c>
      <c r="H1064" s="75">
        <v>2</v>
      </c>
      <c r="I1064" s="75">
        <v>4</v>
      </c>
      <c r="J1064" s="75">
        <v>6</v>
      </c>
      <c r="K1064" s="75">
        <v>9</v>
      </c>
      <c r="L1064" s="75">
        <v>9</v>
      </c>
      <c r="M1064" s="75">
        <v>0.22222222222222221</v>
      </c>
      <c r="N1064" s="75">
        <v>0.44444444444444442</v>
      </c>
      <c r="O1064" s="75">
        <v>0.66666666666666663</v>
      </c>
      <c r="P1064" s="75">
        <v>1</v>
      </c>
      <c r="Q1064" s="75">
        <v>0.22222222222222221</v>
      </c>
      <c r="R1064" s="75">
        <v>0.55555555555555558</v>
      </c>
      <c r="S1064" s="75">
        <v>0.55555555555555558</v>
      </c>
      <c r="T1064" s="75" t="str">
        <f t="shared" si="15"/>
        <v>02CD12E198</v>
      </c>
    </row>
    <row r="1065" spans="1:20" hidden="1">
      <c r="A1065" s="75" t="str">
        <f>IF(T1065&lt;&gt;0,T1065&amp;"_"&amp;COUNTIF($T$2:T1065,T1065),"")</f>
        <v>02CD12E198_2</v>
      </c>
      <c r="B1065" s="79" t="s">
        <v>77</v>
      </c>
      <c r="C1065" s="75" t="s">
        <v>2207</v>
      </c>
      <c r="D1065" s="79" t="s">
        <v>176</v>
      </c>
      <c r="E1065" s="75" t="s">
        <v>463</v>
      </c>
      <c r="F1065" s="75" t="s">
        <v>1514</v>
      </c>
      <c r="G1065" s="75" t="s">
        <v>3159</v>
      </c>
      <c r="H1065" s="75">
        <v>3000</v>
      </c>
      <c r="I1065" s="75">
        <v>12000</v>
      </c>
      <c r="J1065" s="75">
        <v>25200</v>
      </c>
      <c r="K1065" s="75">
        <v>42600</v>
      </c>
      <c r="L1065" s="75">
        <v>42600</v>
      </c>
      <c r="M1065" s="75">
        <v>7.0422535211267609E-2</v>
      </c>
      <c r="N1065" s="75">
        <v>0.28169014084507044</v>
      </c>
      <c r="O1065" s="75">
        <v>0.59154929577464788</v>
      </c>
      <c r="P1065" s="75">
        <v>1</v>
      </c>
      <c r="Q1065" s="75">
        <v>7.0422535211267609E-2</v>
      </c>
      <c r="R1065" s="75">
        <v>9.7957746478873245E-2</v>
      </c>
      <c r="S1065" s="75">
        <v>0.17913145539906103</v>
      </c>
      <c r="T1065" s="75" t="str">
        <f t="shared" si="15"/>
        <v>02CD12E198</v>
      </c>
    </row>
    <row r="1066" spans="1:20" hidden="1">
      <c r="A1066" s="75" t="str">
        <f>IF(T1066&lt;&gt;0,T1066&amp;"_"&amp;COUNTIF($T$2:T1066,T1066),"")</f>
        <v>02CD12E198_3</v>
      </c>
      <c r="B1066" s="79" t="s">
        <v>77</v>
      </c>
      <c r="C1066" s="75" t="s">
        <v>2207</v>
      </c>
      <c r="D1066" s="79" t="s">
        <v>176</v>
      </c>
      <c r="E1066" s="75" t="s">
        <v>463</v>
      </c>
      <c r="F1066" s="75" t="s">
        <v>1518</v>
      </c>
      <c r="G1066" s="75" t="s">
        <v>3160</v>
      </c>
      <c r="H1066" s="75">
        <v>34310</v>
      </c>
      <c r="I1066" s="75">
        <v>68620</v>
      </c>
      <c r="J1066" s="75">
        <v>102930</v>
      </c>
      <c r="K1066" s="75">
        <v>141640</v>
      </c>
      <c r="L1066" s="75">
        <v>141640</v>
      </c>
      <c r="M1066" s="75">
        <v>0.2422338322507766</v>
      </c>
      <c r="N1066" s="75">
        <v>0.48446766450155321</v>
      </c>
      <c r="O1066" s="75">
        <v>0.72670149675232987</v>
      </c>
      <c r="P1066" s="75">
        <v>1</v>
      </c>
      <c r="Q1066" s="75">
        <v>0.2422338322507766</v>
      </c>
      <c r="R1066" s="75">
        <v>0.50803445354419652</v>
      </c>
      <c r="S1066" s="75">
        <v>0.69039819260096014</v>
      </c>
      <c r="T1066" s="75" t="str">
        <f t="shared" si="15"/>
        <v>02CD12E198</v>
      </c>
    </row>
    <row r="1067" spans="1:20" hidden="1">
      <c r="A1067" s="75" t="str">
        <f>IF(T1067&lt;&gt;0,T1067&amp;"_"&amp;COUNTIF($T$2:T1067,T1067),"")</f>
        <v>02CD12E198_4</v>
      </c>
      <c r="B1067" s="79" t="s">
        <v>77</v>
      </c>
      <c r="C1067" s="75" t="s">
        <v>2207</v>
      </c>
      <c r="D1067" s="79" t="s">
        <v>176</v>
      </c>
      <c r="E1067" s="75" t="s">
        <v>463</v>
      </c>
      <c r="F1067" s="75" t="s">
        <v>1520</v>
      </c>
      <c r="G1067" s="75" t="s">
        <v>3161</v>
      </c>
      <c r="H1067" s="75">
        <v>34310</v>
      </c>
      <c r="I1067" s="75">
        <v>68620</v>
      </c>
      <c r="J1067" s="75">
        <v>102930</v>
      </c>
      <c r="K1067" s="75">
        <v>141640</v>
      </c>
      <c r="L1067" s="75">
        <v>141640</v>
      </c>
      <c r="M1067" s="75">
        <v>0.2422338322507766</v>
      </c>
      <c r="N1067" s="75">
        <v>0.48446766450155321</v>
      </c>
      <c r="O1067" s="75">
        <v>0.72670149675232987</v>
      </c>
      <c r="P1067" s="75">
        <v>1</v>
      </c>
      <c r="Q1067" s="75">
        <v>0.2422338322507766</v>
      </c>
      <c r="R1067" s="75">
        <v>0.50803445354419652</v>
      </c>
      <c r="S1067" s="75">
        <v>0.69039819260096014</v>
      </c>
      <c r="T1067" s="75" t="str">
        <f t="shared" si="15"/>
        <v>02CD12E198</v>
      </c>
    </row>
    <row r="1068" spans="1:20" hidden="1">
      <c r="A1068" s="75" t="str">
        <f>IF(T1068&lt;&gt;0,T1068&amp;"_"&amp;COUNTIF($T$2:T1068,T1068),"")</f>
        <v>02CD12E198_5</v>
      </c>
      <c r="B1068" s="79" t="s">
        <v>77</v>
      </c>
      <c r="C1068" s="75" t="s">
        <v>2207</v>
      </c>
      <c r="D1068" s="79" t="s">
        <v>176</v>
      </c>
      <c r="E1068" s="75" t="s">
        <v>463</v>
      </c>
      <c r="F1068" s="75" t="s">
        <v>1523</v>
      </c>
      <c r="G1068" s="75" t="s">
        <v>3162</v>
      </c>
      <c r="H1068" s="75">
        <v>0</v>
      </c>
      <c r="I1068" s="75">
        <v>0</v>
      </c>
      <c r="J1068" s="75">
        <v>3</v>
      </c>
      <c r="K1068" s="75">
        <v>3</v>
      </c>
      <c r="L1068" s="75">
        <v>3</v>
      </c>
      <c r="M1068" s="75">
        <v>0</v>
      </c>
      <c r="N1068" s="75">
        <v>0</v>
      </c>
      <c r="O1068" s="75">
        <v>1</v>
      </c>
      <c r="P1068" s="75">
        <v>1</v>
      </c>
      <c r="Q1068" s="75">
        <v>0</v>
      </c>
      <c r="R1068" s="75">
        <v>0</v>
      </c>
      <c r="S1068" s="75">
        <v>1</v>
      </c>
      <c r="T1068" s="75" t="str">
        <f t="shared" si="15"/>
        <v>02CD12E198</v>
      </c>
    </row>
    <row r="1069" spans="1:20" hidden="1">
      <c r="A1069" s="75" t="str">
        <f>IF(T1069&lt;&gt;0,T1069&amp;"_"&amp;COUNTIF($T$2:T1069,T1069),"")</f>
        <v>02CD12E198_6</v>
      </c>
      <c r="B1069" s="79" t="s">
        <v>77</v>
      </c>
      <c r="C1069" s="75" t="s">
        <v>2207</v>
      </c>
      <c r="D1069" s="79" t="s">
        <v>176</v>
      </c>
      <c r="E1069" s="75" t="s">
        <v>463</v>
      </c>
      <c r="F1069" s="75" t="s">
        <v>1525</v>
      </c>
      <c r="G1069" s="75" t="s">
        <v>3163</v>
      </c>
      <c r="H1069" s="75">
        <v>0</v>
      </c>
      <c r="I1069" s="75">
        <v>0</v>
      </c>
      <c r="J1069" s="75">
        <v>3</v>
      </c>
      <c r="K1069" s="75">
        <v>3</v>
      </c>
      <c r="L1069" s="75">
        <v>3</v>
      </c>
      <c r="M1069" s="75">
        <v>0</v>
      </c>
      <c r="N1069" s="75">
        <v>0</v>
      </c>
      <c r="O1069" s="75">
        <v>1</v>
      </c>
      <c r="P1069" s="75">
        <v>1</v>
      </c>
      <c r="Q1069" s="75">
        <v>0</v>
      </c>
      <c r="R1069" s="75">
        <v>0</v>
      </c>
      <c r="S1069" s="75">
        <v>1</v>
      </c>
      <c r="T1069" s="75" t="str">
        <f t="shared" si="15"/>
        <v>02CD12E198</v>
      </c>
    </row>
    <row r="1070" spans="1:20" hidden="1">
      <c r="A1070" s="75" t="str">
        <f>IF(T1070&lt;&gt;0,T1070&amp;"_"&amp;COUNTIF($T$2:T1070,T1070),"")</f>
        <v>02CD12E198_7</v>
      </c>
      <c r="B1070" s="79" t="s">
        <v>77</v>
      </c>
      <c r="C1070" s="75" t="s">
        <v>2207</v>
      </c>
      <c r="D1070" s="79" t="s">
        <v>176</v>
      </c>
      <c r="E1070" s="75" t="s">
        <v>463</v>
      </c>
      <c r="F1070" s="75" t="s">
        <v>1526</v>
      </c>
      <c r="G1070" s="75" t="s">
        <v>3164</v>
      </c>
      <c r="H1070" s="75">
        <v>0</v>
      </c>
      <c r="I1070" s="75">
        <v>0</v>
      </c>
      <c r="J1070" s="75">
        <v>7</v>
      </c>
      <c r="K1070" s="75">
        <v>7</v>
      </c>
      <c r="L1070" s="75">
        <v>7</v>
      </c>
      <c r="M1070" s="75">
        <v>0</v>
      </c>
      <c r="N1070" s="75">
        <v>0</v>
      </c>
      <c r="O1070" s="75">
        <v>1</v>
      </c>
      <c r="P1070" s="75">
        <v>1</v>
      </c>
      <c r="Q1070" s="75">
        <v>0</v>
      </c>
      <c r="R1070" s="75">
        <v>0</v>
      </c>
      <c r="S1070" s="75">
        <v>0</v>
      </c>
      <c r="T1070" s="75" t="str">
        <f t="shared" si="15"/>
        <v>02CD12E198</v>
      </c>
    </row>
    <row r="1071" spans="1:20" hidden="1">
      <c r="A1071" s="75" t="str">
        <f>IF(T1071&lt;&gt;0,T1071&amp;"_"&amp;COUNTIF($T$2:T1071,T1071),"")</f>
        <v>02CD12E198_8</v>
      </c>
      <c r="B1071" s="79" t="s">
        <v>77</v>
      </c>
      <c r="C1071" s="75" t="s">
        <v>2207</v>
      </c>
      <c r="D1071" s="79" t="s">
        <v>176</v>
      </c>
      <c r="E1071" s="75" t="s">
        <v>463</v>
      </c>
      <c r="F1071" s="75" t="s">
        <v>1527</v>
      </c>
      <c r="G1071" s="75" t="s">
        <v>3165</v>
      </c>
      <c r="H1071" s="75">
        <v>0</v>
      </c>
      <c r="I1071" s="75">
        <v>0</v>
      </c>
      <c r="J1071" s="75">
        <v>7</v>
      </c>
      <c r="K1071" s="75">
        <v>7</v>
      </c>
      <c r="L1071" s="75">
        <v>7</v>
      </c>
      <c r="M1071" s="75">
        <v>0</v>
      </c>
      <c r="N1071" s="75">
        <v>0</v>
      </c>
      <c r="O1071" s="75">
        <v>1</v>
      </c>
      <c r="P1071" s="75">
        <v>1</v>
      </c>
      <c r="Q1071" s="75">
        <v>0</v>
      </c>
      <c r="R1071" s="75">
        <v>0</v>
      </c>
      <c r="S1071" s="75">
        <v>0</v>
      </c>
      <c r="T1071" s="75" t="str">
        <f t="shared" si="15"/>
        <v>02CD12E198</v>
      </c>
    </row>
    <row r="1072" spans="1:20" hidden="1">
      <c r="A1072" s="75" t="str">
        <f>IF(T1072&lt;&gt;0,T1072&amp;"_"&amp;COUNTIF($T$2:T1072,T1072),"")</f>
        <v>02CD12E200_1</v>
      </c>
      <c r="B1072" s="79" t="s">
        <v>77</v>
      </c>
      <c r="C1072" s="75" t="s">
        <v>2207</v>
      </c>
      <c r="D1072" s="79" t="s">
        <v>171</v>
      </c>
      <c r="E1072" s="75" t="s">
        <v>2180</v>
      </c>
      <c r="F1072" s="75" t="s">
        <v>1512</v>
      </c>
      <c r="G1072" s="75" t="s">
        <v>3166</v>
      </c>
      <c r="H1072" s="75">
        <v>678</v>
      </c>
      <c r="I1072" s="75">
        <v>1356</v>
      </c>
      <c r="J1072" s="75">
        <v>2034</v>
      </c>
      <c r="K1072" s="75">
        <v>2712</v>
      </c>
      <c r="L1072" s="75">
        <v>2712</v>
      </c>
      <c r="M1072" s="75">
        <v>0.25</v>
      </c>
      <c r="N1072" s="75">
        <v>0.5</v>
      </c>
      <c r="O1072" s="75">
        <v>0.75</v>
      </c>
      <c r="P1072" s="75">
        <v>1</v>
      </c>
      <c r="Q1072" s="75">
        <v>0.25442477876106195</v>
      </c>
      <c r="R1072" s="75">
        <v>0.54203539823008851</v>
      </c>
      <c r="S1072" s="75">
        <v>0.79277286135693215</v>
      </c>
      <c r="T1072" s="75" t="str">
        <f t="shared" si="15"/>
        <v>02CD12E200</v>
      </c>
    </row>
    <row r="1073" spans="1:20" hidden="1">
      <c r="A1073" s="75" t="str">
        <f>IF(T1073&lt;&gt;0,T1073&amp;"_"&amp;COUNTIF($T$2:T1073,T1073),"")</f>
        <v>02CD12E200_2</v>
      </c>
      <c r="B1073" s="79" t="s">
        <v>77</v>
      </c>
      <c r="C1073" s="75" t="s">
        <v>2207</v>
      </c>
      <c r="D1073" s="79" t="s">
        <v>171</v>
      </c>
      <c r="E1073" s="75" t="s">
        <v>2180</v>
      </c>
      <c r="F1073" s="75" t="s">
        <v>1514</v>
      </c>
      <c r="G1073" s="75" t="s">
        <v>3167</v>
      </c>
      <c r="H1073" s="75">
        <v>138</v>
      </c>
      <c r="I1073" s="75">
        <v>276</v>
      </c>
      <c r="J1073" s="75">
        <v>414</v>
      </c>
      <c r="K1073" s="75">
        <v>552</v>
      </c>
      <c r="L1073" s="75">
        <v>552</v>
      </c>
      <c r="M1073" s="75">
        <v>0.25</v>
      </c>
      <c r="N1073" s="75">
        <v>0.5</v>
      </c>
      <c r="O1073" s="75">
        <v>0.75</v>
      </c>
      <c r="P1073" s="75">
        <v>1</v>
      </c>
      <c r="Q1073" s="75">
        <v>0.32608695652173914</v>
      </c>
      <c r="R1073" s="75">
        <v>0.57971014492753625</v>
      </c>
      <c r="S1073" s="75">
        <v>0.76086956521739135</v>
      </c>
      <c r="T1073" s="75" t="str">
        <f t="shared" si="15"/>
        <v>02CD12E200</v>
      </c>
    </row>
    <row r="1074" spans="1:20" hidden="1">
      <c r="A1074" s="75" t="str">
        <f>IF(T1074&lt;&gt;0,T1074&amp;"_"&amp;COUNTIF($T$2:T1074,T1074),"")</f>
        <v>02CD12E200_3</v>
      </c>
      <c r="B1074" s="79" t="s">
        <v>77</v>
      </c>
      <c r="C1074" s="75" t="s">
        <v>2207</v>
      </c>
      <c r="D1074" s="79" t="s">
        <v>171</v>
      </c>
      <c r="E1074" s="75" t="s">
        <v>2180</v>
      </c>
      <c r="F1074" s="75" t="s">
        <v>1516</v>
      </c>
      <c r="G1074" s="75" t="s">
        <v>3168</v>
      </c>
      <c r="H1074" s="75">
        <v>135</v>
      </c>
      <c r="I1074" s="75">
        <v>270</v>
      </c>
      <c r="J1074" s="75">
        <v>405</v>
      </c>
      <c r="K1074" s="75">
        <v>540</v>
      </c>
      <c r="L1074" s="75">
        <v>540</v>
      </c>
      <c r="M1074" s="75">
        <v>0.25</v>
      </c>
      <c r="N1074" s="75">
        <v>0.5</v>
      </c>
      <c r="O1074" s="75">
        <v>0.75</v>
      </c>
      <c r="P1074" s="75">
        <v>1</v>
      </c>
      <c r="Q1074" s="75">
        <v>0.27777777777777779</v>
      </c>
      <c r="R1074" s="75">
        <v>0.56666666666666665</v>
      </c>
      <c r="S1074" s="75">
        <v>0.75</v>
      </c>
      <c r="T1074" s="75" t="str">
        <f t="shared" si="15"/>
        <v>02CD12E200</v>
      </c>
    </row>
    <row r="1075" spans="1:20" hidden="1">
      <c r="A1075" s="75" t="str">
        <f>IF(T1075&lt;&gt;0,T1075&amp;"_"&amp;COUNTIF($T$2:T1075,T1075),"")</f>
        <v>02CD12E200_4</v>
      </c>
      <c r="B1075" s="79" t="s">
        <v>77</v>
      </c>
      <c r="C1075" s="75" t="s">
        <v>2207</v>
      </c>
      <c r="D1075" s="79" t="s">
        <v>171</v>
      </c>
      <c r="E1075" s="75" t="s">
        <v>2180</v>
      </c>
      <c r="F1075" s="75" t="s">
        <v>1518</v>
      </c>
      <c r="G1075" s="75" t="s">
        <v>3169</v>
      </c>
      <c r="H1075" s="75">
        <v>18</v>
      </c>
      <c r="I1075" s="75">
        <v>37</v>
      </c>
      <c r="J1075" s="75">
        <v>56</v>
      </c>
      <c r="K1075" s="75">
        <v>75</v>
      </c>
      <c r="L1075" s="75">
        <v>75</v>
      </c>
      <c r="M1075" s="75">
        <v>0.24</v>
      </c>
      <c r="N1075" s="75">
        <v>0.49333333333333335</v>
      </c>
      <c r="O1075" s="75">
        <v>0.7466666666666667</v>
      </c>
      <c r="P1075" s="75">
        <v>1</v>
      </c>
      <c r="Q1075" s="75">
        <v>0.28000000000000003</v>
      </c>
      <c r="R1075" s="75">
        <v>0.54666666666666663</v>
      </c>
      <c r="S1075" s="75">
        <v>0.81333333333333335</v>
      </c>
      <c r="T1075" s="75" t="str">
        <f t="shared" si="15"/>
        <v>02CD12E200</v>
      </c>
    </row>
    <row r="1076" spans="1:20" hidden="1">
      <c r="A1076" s="75" t="str">
        <f>IF(T1076&lt;&gt;0,T1076&amp;"_"&amp;COUNTIF($T$2:T1076,T1076),"")</f>
        <v>02CD12E200_5</v>
      </c>
      <c r="B1076" s="79" t="s">
        <v>77</v>
      </c>
      <c r="C1076" s="75" t="s">
        <v>2207</v>
      </c>
      <c r="D1076" s="79" t="s">
        <v>171</v>
      </c>
      <c r="E1076" s="75" t="s">
        <v>2180</v>
      </c>
      <c r="F1076" s="75" t="s">
        <v>1520</v>
      </c>
      <c r="G1076" s="75" t="s">
        <v>3170</v>
      </c>
      <c r="H1076" s="75">
        <v>0</v>
      </c>
      <c r="I1076" s="75">
        <v>0</v>
      </c>
      <c r="J1076" s="75">
        <v>0</v>
      </c>
      <c r="K1076" s="75">
        <v>3</v>
      </c>
      <c r="L1076" s="75">
        <v>3</v>
      </c>
      <c r="M1076" s="75">
        <v>0</v>
      </c>
      <c r="N1076" s="75">
        <v>0</v>
      </c>
      <c r="O1076" s="75">
        <v>0</v>
      </c>
      <c r="P1076" s="75">
        <v>1</v>
      </c>
      <c r="Q1076" s="75">
        <v>0</v>
      </c>
      <c r="R1076" s="75">
        <v>0</v>
      </c>
      <c r="S1076" s="75">
        <v>0</v>
      </c>
      <c r="T1076" s="75" t="str">
        <f t="shared" si="15"/>
        <v>02CD12E200</v>
      </c>
    </row>
    <row r="1077" spans="1:20" hidden="1">
      <c r="A1077" s="75" t="str">
        <f>IF(T1077&lt;&gt;0,T1077&amp;"_"&amp;COUNTIF($T$2:T1077,T1077),"")</f>
        <v>02CD12E200_6</v>
      </c>
      <c r="B1077" s="79" t="s">
        <v>77</v>
      </c>
      <c r="C1077" s="75" t="s">
        <v>2207</v>
      </c>
      <c r="D1077" s="79" t="s">
        <v>171</v>
      </c>
      <c r="E1077" s="75" t="s">
        <v>2180</v>
      </c>
      <c r="F1077" s="75" t="s">
        <v>1540</v>
      </c>
      <c r="G1077" s="75" t="s">
        <v>3171</v>
      </c>
      <c r="H1077" s="75">
        <v>18</v>
      </c>
      <c r="I1077" s="75">
        <v>36</v>
      </c>
      <c r="J1077" s="75">
        <v>54</v>
      </c>
      <c r="K1077" s="75">
        <v>72</v>
      </c>
      <c r="L1077" s="75">
        <v>72</v>
      </c>
      <c r="M1077" s="75">
        <v>0.25</v>
      </c>
      <c r="N1077" s="75">
        <v>0.5</v>
      </c>
      <c r="O1077" s="75">
        <v>0.75</v>
      </c>
      <c r="P1077" s="75">
        <v>1</v>
      </c>
      <c r="Q1077" s="75">
        <v>0.3611111111111111</v>
      </c>
      <c r="R1077" s="75">
        <v>0.61111111111111116</v>
      </c>
      <c r="S1077" s="75">
        <v>0.77777777777777779</v>
      </c>
      <c r="T1077" s="75" t="str">
        <f t="shared" si="15"/>
        <v>02CD12E200</v>
      </c>
    </row>
    <row r="1078" spans="1:20" hidden="1">
      <c r="A1078" s="75" t="str">
        <f>IF(T1078&lt;&gt;0,T1078&amp;"_"&amp;COUNTIF($T$2:T1078,T1078),"")</f>
        <v>02CD12E200_7</v>
      </c>
      <c r="B1078" s="79" t="s">
        <v>77</v>
      </c>
      <c r="C1078" s="75" t="s">
        <v>2207</v>
      </c>
      <c r="D1078" s="79" t="s">
        <v>171</v>
      </c>
      <c r="E1078" s="75" t="s">
        <v>2180</v>
      </c>
      <c r="F1078" s="75" t="s">
        <v>1523</v>
      </c>
      <c r="G1078" s="75" t="s">
        <v>3172</v>
      </c>
      <c r="H1078" s="75">
        <v>486</v>
      </c>
      <c r="I1078" s="75">
        <v>972</v>
      </c>
      <c r="J1078" s="75">
        <v>1458</v>
      </c>
      <c r="K1078" s="75">
        <v>1944</v>
      </c>
      <c r="L1078" s="75">
        <v>1944</v>
      </c>
      <c r="M1078" s="75">
        <v>0.25</v>
      </c>
      <c r="N1078" s="75">
        <v>0.5</v>
      </c>
      <c r="O1078" s="75">
        <v>0.75</v>
      </c>
      <c r="P1078" s="75">
        <v>1</v>
      </c>
      <c r="Q1078" s="75">
        <v>0.33436213991769548</v>
      </c>
      <c r="R1078" s="75">
        <v>0.53034979423868311</v>
      </c>
      <c r="S1078" s="75">
        <v>0.74588477366255146</v>
      </c>
      <c r="T1078" s="75" t="str">
        <f t="shared" si="15"/>
        <v>02CD12E200</v>
      </c>
    </row>
    <row r="1079" spans="1:20" hidden="1">
      <c r="A1079" s="75" t="str">
        <f>IF(T1079&lt;&gt;0,T1079&amp;"_"&amp;COUNTIF($T$2:T1079,T1079),"")</f>
        <v>02CD12E200_8</v>
      </c>
      <c r="B1079" s="79" t="s">
        <v>77</v>
      </c>
      <c r="C1079" s="75" t="s">
        <v>2207</v>
      </c>
      <c r="D1079" s="79" t="s">
        <v>171</v>
      </c>
      <c r="E1079" s="75" t="s">
        <v>2180</v>
      </c>
      <c r="F1079" s="75" t="s">
        <v>1525</v>
      </c>
      <c r="G1079" s="75" t="s">
        <v>3173</v>
      </c>
      <c r="H1079" s="75">
        <v>480</v>
      </c>
      <c r="I1079" s="75">
        <v>960</v>
      </c>
      <c r="J1079" s="75">
        <v>1440</v>
      </c>
      <c r="K1079" s="75">
        <v>1920</v>
      </c>
      <c r="L1079" s="75">
        <v>1920</v>
      </c>
      <c r="M1079" s="75">
        <v>0.25</v>
      </c>
      <c r="N1079" s="75">
        <v>0.5</v>
      </c>
      <c r="O1079" s="75">
        <v>0.75</v>
      </c>
      <c r="P1079" s="75">
        <v>1</v>
      </c>
      <c r="Q1079" s="75">
        <v>0.26666666666666666</v>
      </c>
      <c r="R1079" s="75">
        <v>0.42708333333333331</v>
      </c>
      <c r="S1079" s="75">
        <v>0.75520833333333337</v>
      </c>
      <c r="T1079" s="75" t="str">
        <f t="shared" si="15"/>
        <v>02CD12E200</v>
      </c>
    </row>
    <row r="1080" spans="1:20" hidden="1">
      <c r="A1080" s="75" t="str">
        <f>IF(T1080&lt;&gt;0,T1080&amp;"_"&amp;COUNTIF($T$2:T1080,T1080),"")</f>
        <v>02CD12E200_9</v>
      </c>
      <c r="B1080" s="79" t="s">
        <v>77</v>
      </c>
      <c r="C1080" s="75" t="s">
        <v>2207</v>
      </c>
      <c r="D1080" s="79" t="s">
        <v>171</v>
      </c>
      <c r="E1080" s="75" t="s">
        <v>2180</v>
      </c>
      <c r="F1080" s="75" t="s">
        <v>1590</v>
      </c>
      <c r="G1080" s="75" t="s">
        <v>3174</v>
      </c>
      <c r="H1080" s="75">
        <v>6</v>
      </c>
      <c r="I1080" s="75">
        <v>12</v>
      </c>
      <c r="J1080" s="75">
        <v>18</v>
      </c>
      <c r="K1080" s="75">
        <v>24</v>
      </c>
      <c r="L1080" s="75">
        <v>24</v>
      </c>
      <c r="M1080" s="75">
        <v>0.25</v>
      </c>
      <c r="N1080" s="75">
        <v>0.5</v>
      </c>
      <c r="O1080" s="75">
        <v>0.75</v>
      </c>
      <c r="P1080" s="75">
        <v>1</v>
      </c>
      <c r="Q1080" s="75">
        <v>0.29166666666666669</v>
      </c>
      <c r="R1080" s="75">
        <v>0.41666666666666669</v>
      </c>
      <c r="S1080" s="75">
        <v>0.75</v>
      </c>
      <c r="T1080" s="75" t="str">
        <f t="shared" si="15"/>
        <v>02CD12E200</v>
      </c>
    </row>
    <row r="1081" spans="1:20" hidden="1">
      <c r="A1081" s="75" t="str">
        <f>IF(T1081&lt;&gt;0,T1081&amp;"_"&amp;COUNTIF($T$2:T1081,T1081),"")</f>
        <v>02CD12E200_10</v>
      </c>
      <c r="B1081" s="79" t="s">
        <v>77</v>
      </c>
      <c r="C1081" s="75" t="s">
        <v>2207</v>
      </c>
      <c r="D1081" s="79" t="s">
        <v>171</v>
      </c>
      <c r="E1081" s="75" t="s">
        <v>2180</v>
      </c>
      <c r="F1081" s="75" t="s">
        <v>1526</v>
      </c>
      <c r="G1081" s="75" t="s">
        <v>3175</v>
      </c>
      <c r="H1081" s="75">
        <v>1500</v>
      </c>
      <c r="I1081" s="75">
        <v>3000</v>
      </c>
      <c r="J1081" s="75">
        <v>4500</v>
      </c>
      <c r="K1081" s="75">
        <v>6000</v>
      </c>
      <c r="L1081" s="75">
        <v>6000</v>
      </c>
      <c r="M1081" s="75">
        <v>0.25</v>
      </c>
      <c r="N1081" s="75">
        <v>0.5</v>
      </c>
      <c r="O1081" s="75">
        <v>0.75</v>
      </c>
      <c r="P1081" s="75">
        <v>1</v>
      </c>
      <c r="Q1081" s="75">
        <v>0.26566666666666666</v>
      </c>
      <c r="R1081" s="75">
        <v>0.64983333333333337</v>
      </c>
      <c r="S1081" s="75">
        <v>0.83566666666666667</v>
      </c>
      <c r="T1081" s="75" t="str">
        <f t="shared" si="15"/>
        <v>02CD12E200</v>
      </c>
    </row>
    <row r="1082" spans="1:20" hidden="1">
      <c r="A1082" s="75" t="str">
        <f>IF(T1082&lt;&gt;0,T1082&amp;"_"&amp;COUNTIF($T$2:T1082,T1082),"")</f>
        <v>02CD12E200_11</v>
      </c>
      <c r="B1082" s="79" t="s">
        <v>77</v>
      </c>
      <c r="C1082" s="75" t="s">
        <v>2207</v>
      </c>
      <c r="D1082" s="79" t="s">
        <v>171</v>
      </c>
      <c r="E1082" s="75" t="s">
        <v>2180</v>
      </c>
      <c r="F1082" s="75" t="s">
        <v>1527</v>
      </c>
      <c r="G1082" s="75" t="s">
        <v>3176</v>
      </c>
      <c r="H1082" s="75">
        <v>700</v>
      </c>
      <c r="I1082" s="75">
        <v>1400</v>
      </c>
      <c r="J1082" s="75">
        <v>2100</v>
      </c>
      <c r="K1082" s="75">
        <v>2800</v>
      </c>
      <c r="L1082" s="75">
        <v>2800</v>
      </c>
      <c r="M1082" s="75">
        <v>0.25</v>
      </c>
      <c r="N1082" s="75">
        <v>0.5</v>
      </c>
      <c r="O1082" s="75">
        <v>0.75</v>
      </c>
      <c r="P1082" s="75">
        <v>1</v>
      </c>
      <c r="Q1082" s="75">
        <v>0.22035714285714286</v>
      </c>
      <c r="R1082" s="75">
        <v>0.48035714285714287</v>
      </c>
      <c r="S1082" s="75">
        <v>0.78321428571428575</v>
      </c>
      <c r="T1082" s="75" t="str">
        <f t="shared" si="15"/>
        <v>02CD12E200</v>
      </c>
    </row>
    <row r="1083" spans="1:20" hidden="1">
      <c r="A1083" s="75" t="str">
        <f>IF(T1083&lt;&gt;0,T1083&amp;"_"&amp;COUNTIF($T$2:T1083,T1083),"")</f>
        <v>02CD12E200_12</v>
      </c>
      <c r="B1083" s="79" t="s">
        <v>77</v>
      </c>
      <c r="C1083" s="75" t="s">
        <v>2207</v>
      </c>
      <c r="D1083" s="79" t="s">
        <v>171</v>
      </c>
      <c r="E1083" s="75" t="s">
        <v>2180</v>
      </c>
      <c r="F1083" s="75" t="s">
        <v>1528</v>
      </c>
      <c r="G1083" s="75" t="s">
        <v>3177</v>
      </c>
      <c r="H1083" s="75">
        <v>2986</v>
      </c>
      <c r="I1083" s="75">
        <v>5900</v>
      </c>
      <c r="J1083" s="75">
        <v>7900</v>
      </c>
      <c r="K1083" s="75">
        <v>10000</v>
      </c>
      <c r="L1083" s="75">
        <v>10000</v>
      </c>
      <c r="M1083" s="75">
        <v>0.29859999999999998</v>
      </c>
      <c r="N1083" s="75">
        <v>0.59</v>
      </c>
      <c r="O1083" s="75">
        <v>0.79</v>
      </c>
      <c r="P1083" s="75">
        <v>1</v>
      </c>
      <c r="Q1083" s="75">
        <v>0.29859999999999998</v>
      </c>
      <c r="R1083" s="75">
        <v>0.72440000000000004</v>
      </c>
      <c r="S1083" s="75">
        <v>1.0114000000000001</v>
      </c>
      <c r="T1083" s="75" t="str">
        <f t="shared" si="15"/>
        <v>02CD12E200</v>
      </c>
    </row>
    <row r="1084" spans="1:20" hidden="1">
      <c r="A1084" s="75" t="str">
        <f>IF(T1084&lt;&gt;0,T1084&amp;"_"&amp;COUNTIF($T$2:T1084,T1084),"")</f>
        <v>02CD12E200_13</v>
      </c>
      <c r="B1084" s="79" t="s">
        <v>77</v>
      </c>
      <c r="C1084" s="75" t="s">
        <v>2207</v>
      </c>
      <c r="D1084" s="79" t="s">
        <v>171</v>
      </c>
      <c r="E1084" s="75" t="s">
        <v>2180</v>
      </c>
      <c r="F1084" s="75" t="s">
        <v>1529</v>
      </c>
      <c r="G1084" s="75" t="s">
        <v>3178</v>
      </c>
      <c r="H1084" s="75">
        <v>1092</v>
      </c>
      <c r="I1084" s="75">
        <v>2090</v>
      </c>
      <c r="J1084" s="75">
        <v>2590</v>
      </c>
      <c r="K1084" s="75">
        <v>3200</v>
      </c>
      <c r="L1084" s="75">
        <v>3200</v>
      </c>
      <c r="M1084" s="75">
        <v>0.34125</v>
      </c>
      <c r="N1084" s="75">
        <v>0.65312499999999996</v>
      </c>
      <c r="O1084" s="75">
        <v>0.80937499999999996</v>
      </c>
      <c r="P1084" s="75">
        <v>1</v>
      </c>
      <c r="Q1084" s="75">
        <v>0.34125</v>
      </c>
      <c r="R1084" s="75">
        <v>0.760625</v>
      </c>
      <c r="S1084" s="75">
        <v>1.0709375000000001</v>
      </c>
      <c r="T1084" s="75" t="str">
        <f t="shared" si="15"/>
        <v>02CD12E200</v>
      </c>
    </row>
    <row r="1085" spans="1:20" hidden="1">
      <c r="A1085" s="75" t="str">
        <f>IF(T1085&lt;&gt;0,T1085&amp;"_"&amp;COUNTIF($T$2:T1085,T1085),"")</f>
        <v>02CD12E200_14</v>
      </c>
      <c r="B1085" s="79" t="s">
        <v>77</v>
      </c>
      <c r="C1085" s="75" t="s">
        <v>2207</v>
      </c>
      <c r="D1085" s="79" t="s">
        <v>171</v>
      </c>
      <c r="E1085" s="75" t="s">
        <v>2180</v>
      </c>
      <c r="F1085" s="75" t="s">
        <v>1657</v>
      </c>
      <c r="G1085" s="75" t="s">
        <v>3179</v>
      </c>
      <c r="H1085" s="75">
        <v>410</v>
      </c>
      <c r="I1085" s="75">
        <v>1000</v>
      </c>
      <c r="J1085" s="75">
        <v>1800</v>
      </c>
      <c r="K1085" s="75">
        <v>2800</v>
      </c>
      <c r="L1085" s="75">
        <v>2800</v>
      </c>
      <c r="M1085" s="75">
        <v>0.14642857142857144</v>
      </c>
      <c r="N1085" s="75">
        <v>0.35714285714285715</v>
      </c>
      <c r="O1085" s="75">
        <v>0.6428571428571429</v>
      </c>
      <c r="P1085" s="75">
        <v>1</v>
      </c>
      <c r="Q1085" s="75">
        <v>0.14642857142857144</v>
      </c>
      <c r="R1085" s="75">
        <v>0.27535714285714286</v>
      </c>
      <c r="S1085" s="75">
        <v>0.40714285714285714</v>
      </c>
      <c r="T1085" s="75" t="str">
        <f t="shared" si="15"/>
        <v>02CD12E200</v>
      </c>
    </row>
    <row r="1086" spans="1:20" hidden="1">
      <c r="A1086" s="75" t="str">
        <f>IF(T1086&lt;&gt;0,T1086&amp;"_"&amp;COUNTIF($T$2:T1086,T1086),"")</f>
        <v>02CD12E200_15</v>
      </c>
      <c r="B1086" s="79" t="s">
        <v>77</v>
      </c>
      <c r="C1086" s="75" t="s">
        <v>2207</v>
      </c>
      <c r="D1086" s="79" t="s">
        <v>171</v>
      </c>
      <c r="E1086" s="75" t="s">
        <v>2180</v>
      </c>
      <c r="F1086" s="75" t="s">
        <v>1776</v>
      </c>
      <c r="G1086" s="75" t="s">
        <v>3180</v>
      </c>
      <c r="H1086" s="75">
        <v>1145</v>
      </c>
      <c r="I1086" s="75">
        <v>2000</v>
      </c>
      <c r="J1086" s="75">
        <v>2900</v>
      </c>
      <c r="K1086" s="75">
        <v>4000</v>
      </c>
      <c r="L1086" s="75">
        <v>4000</v>
      </c>
      <c r="M1086" s="75">
        <v>0.28625</v>
      </c>
      <c r="N1086" s="75">
        <v>0.5</v>
      </c>
      <c r="O1086" s="75">
        <v>0.72499999999999998</v>
      </c>
      <c r="P1086" s="75">
        <v>1</v>
      </c>
      <c r="Q1086" s="75">
        <v>0.28625</v>
      </c>
      <c r="R1086" s="75">
        <v>0.72850000000000004</v>
      </c>
      <c r="S1086" s="75">
        <v>1.03125</v>
      </c>
      <c r="T1086" s="75" t="str">
        <f t="shared" si="15"/>
        <v>02CD12E200</v>
      </c>
    </row>
    <row r="1087" spans="1:20" hidden="1">
      <c r="A1087" s="75" t="str">
        <f>IF(T1087&lt;&gt;0,T1087&amp;"_"&amp;COUNTIF($T$2:T1087,T1087),"")</f>
        <v>02CD12F037_1</v>
      </c>
      <c r="B1087" s="79" t="s">
        <v>77</v>
      </c>
      <c r="C1087" s="75" t="s">
        <v>2207</v>
      </c>
      <c r="D1087" s="79" t="s">
        <v>177</v>
      </c>
      <c r="E1087" s="75" t="s">
        <v>2474</v>
      </c>
      <c r="F1087" s="75" t="s">
        <v>1512</v>
      </c>
      <c r="G1087" s="75" t="s">
        <v>3181</v>
      </c>
      <c r="H1087" s="75">
        <v>454</v>
      </c>
      <c r="I1087" s="75">
        <v>3241</v>
      </c>
      <c r="J1087" s="75">
        <v>10076</v>
      </c>
      <c r="K1087" s="75">
        <v>12486</v>
      </c>
      <c r="L1087" s="75">
        <v>12486</v>
      </c>
      <c r="M1087" s="75">
        <v>3.6360724010892201E-2</v>
      </c>
      <c r="N1087" s="75">
        <v>0.25957071920551017</v>
      </c>
      <c r="O1087" s="75">
        <v>0.80698382188050621</v>
      </c>
      <c r="P1087" s="75">
        <v>1</v>
      </c>
      <c r="Q1087" s="75">
        <v>0</v>
      </c>
      <c r="R1087" s="75">
        <v>0.20583053019381709</v>
      </c>
      <c r="S1087" s="75">
        <v>0.67755886592984138</v>
      </c>
      <c r="T1087" s="75" t="str">
        <f t="shared" si="15"/>
        <v>02CD12F037</v>
      </c>
    </row>
    <row r="1088" spans="1:20" hidden="1">
      <c r="A1088" s="75" t="str">
        <f>IF(T1088&lt;&gt;0,T1088&amp;"_"&amp;COUNTIF($T$2:T1088,T1088),"")</f>
        <v>02CD12F037_2</v>
      </c>
      <c r="B1088" s="79" t="s">
        <v>77</v>
      </c>
      <c r="C1088" s="75" t="s">
        <v>2207</v>
      </c>
      <c r="D1088" s="79" t="s">
        <v>177</v>
      </c>
      <c r="E1088" s="75" t="s">
        <v>2474</v>
      </c>
      <c r="F1088" s="75" t="s">
        <v>1514</v>
      </c>
      <c r="G1088" s="75" t="s">
        <v>3182</v>
      </c>
      <c r="H1088" s="75">
        <v>0</v>
      </c>
      <c r="I1088" s="75">
        <v>0</v>
      </c>
      <c r="J1088" s="75">
        <v>3250</v>
      </c>
      <c r="K1088" s="75">
        <v>0</v>
      </c>
      <c r="L1088" s="75">
        <v>3250</v>
      </c>
      <c r="M1088" s="75">
        <v>0</v>
      </c>
      <c r="N1088" s="75">
        <v>0</v>
      </c>
      <c r="O1088" s="75">
        <v>1</v>
      </c>
      <c r="P1088" s="75">
        <v>0</v>
      </c>
      <c r="Q1088" s="75">
        <v>0</v>
      </c>
      <c r="R1088" s="75">
        <v>0</v>
      </c>
      <c r="S1088" s="75">
        <v>0.92307692307692313</v>
      </c>
      <c r="T1088" s="75" t="str">
        <f t="shared" si="15"/>
        <v>02CD12F037</v>
      </c>
    </row>
    <row r="1089" spans="1:20" hidden="1">
      <c r="A1089" s="75" t="str">
        <f>IF(T1089&lt;&gt;0,T1089&amp;"_"&amp;COUNTIF($T$2:T1089,T1089),"")</f>
        <v>02CD12F037_3</v>
      </c>
      <c r="B1089" s="79" t="s">
        <v>77</v>
      </c>
      <c r="C1089" s="75" t="s">
        <v>2207</v>
      </c>
      <c r="D1089" s="79" t="s">
        <v>177</v>
      </c>
      <c r="E1089" s="75" t="s">
        <v>2474</v>
      </c>
      <c r="F1089" s="75" t="s">
        <v>1516</v>
      </c>
      <c r="G1089" s="75" t="s">
        <v>3183</v>
      </c>
      <c r="H1089" s="75">
        <v>454</v>
      </c>
      <c r="I1089" s="75">
        <v>3241</v>
      </c>
      <c r="J1089" s="75">
        <v>6826</v>
      </c>
      <c r="K1089" s="75">
        <v>9236</v>
      </c>
      <c r="L1089" s="75">
        <v>9236</v>
      </c>
      <c r="M1089" s="75">
        <v>4.9155478562148115E-2</v>
      </c>
      <c r="N1089" s="75">
        <v>0.35090948462537896</v>
      </c>
      <c r="O1089" s="75">
        <v>0.73906453009961026</v>
      </c>
      <c r="P1089" s="75">
        <v>1</v>
      </c>
      <c r="Q1089" s="75">
        <v>0</v>
      </c>
      <c r="R1089" s="75">
        <v>0.27825898657427456</v>
      </c>
      <c r="S1089" s="75">
        <v>0.5907319185794716</v>
      </c>
      <c r="T1089" s="75" t="str">
        <f t="shared" si="15"/>
        <v>02CD12F037</v>
      </c>
    </row>
    <row r="1090" spans="1:20" hidden="1">
      <c r="A1090" s="75" t="str">
        <f>IF(T1090&lt;&gt;0,T1090&amp;"_"&amp;COUNTIF($T$2:T1090,T1090),"")</f>
        <v>02CD12F037_4</v>
      </c>
      <c r="B1090" s="79" t="s">
        <v>77</v>
      </c>
      <c r="C1090" s="75" t="s">
        <v>2207</v>
      </c>
      <c r="D1090" s="79" t="s">
        <v>177</v>
      </c>
      <c r="E1090" s="75" t="s">
        <v>2474</v>
      </c>
      <c r="F1090" s="75" t="s">
        <v>1518</v>
      </c>
      <c r="G1090" s="75" t="s">
        <v>3184</v>
      </c>
      <c r="H1090" s="75">
        <v>0</v>
      </c>
      <c r="I1090" s="75">
        <v>51</v>
      </c>
      <c r="J1090" s="75">
        <v>99</v>
      </c>
      <c r="K1090" s="75">
        <v>137</v>
      </c>
      <c r="L1090" s="75">
        <v>137</v>
      </c>
      <c r="M1090" s="75">
        <v>0</v>
      </c>
      <c r="N1090" s="75">
        <v>0.37226277372262773</v>
      </c>
      <c r="O1090" s="75">
        <v>0.72262773722627738</v>
      </c>
      <c r="P1090" s="75">
        <v>1</v>
      </c>
      <c r="Q1090" s="75">
        <v>0</v>
      </c>
      <c r="R1090" s="75">
        <v>0.35036496350364965</v>
      </c>
      <c r="S1090" s="75">
        <v>0.7007299270072993</v>
      </c>
      <c r="T1090" s="75" t="str">
        <f t="shared" si="15"/>
        <v>02CD12F037</v>
      </c>
    </row>
    <row r="1091" spans="1:20" hidden="1">
      <c r="A1091" s="75" t="str">
        <f>IF(T1091&lt;&gt;0,T1091&amp;"_"&amp;COUNTIF($T$2:T1091,T1091),"")</f>
        <v>02CD12F037_5</v>
      </c>
      <c r="B1091" s="79" t="s">
        <v>77</v>
      </c>
      <c r="C1091" s="75" t="s">
        <v>2207</v>
      </c>
      <c r="D1091" s="79" t="s">
        <v>177</v>
      </c>
      <c r="E1091" s="75" t="s">
        <v>2474</v>
      </c>
      <c r="F1091" s="75" t="s">
        <v>1520</v>
      </c>
      <c r="G1091" s="75" t="s">
        <v>3185</v>
      </c>
      <c r="H1091" s="75">
        <v>0</v>
      </c>
      <c r="I1091" s="75">
        <v>16</v>
      </c>
      <c r="J1091" s="75">
        <v>31</v>
      </c>
      <c r="K1091" s="75">
        <v>41</v>
      </c>
      <c r="L1091" s="75">
        <v>41</v>
      </c>
      <c r="M1091" s="75">
        <v>0</v>
      </c>
      <c r="N1091" s="75">
        <v>0.3902439024390244</v>
      </c>
      <c r="O1091" s="75">
        <v>0.75609756097560976</v>
      </c>
      <c r="P1091" s="75">
        <v>1</v>
      </c>
      <c r="Q1091" s="75">
        <v>0</v>
      </c>
      <c r="R1091" s="75">
        <v>0.36585365853658536</v>
      </c>
      <c r="S1091" s="75">
        <v>0.73170731707317072</v>
      </c>
      <c r="T1091" s="75" t="str">
        <f t="shared" si="15"/>
        <v>02CD12F037</v>
      </c>
    </row>
    <row r="1092" spans="1:20" hidden="1">
      <c r="A1092" s="75" t="str">
        <f>IF(T1092&lt;&gt;0,T1092&amp;"_"&amp;COUNTIF($T$2:T1092,T1092),"")</f>
        <v>02CD12F037_6</v>
      </c>
      <c r="B1092" s="79" t="s">
        <v>77</v>
      </c>
      <c r="C1092" s="75" t="s">
        <v>2207</v>
      </c>
      <c r="D1092" s="79" t="s">
        <v>177</v>
      </c>
      <c r="E1092" s="75" t="s">
        <v>2474</v>
      </c>
      <c r="F1092" s="75" t="s">
        <v>1540</v>
      </c>
      <c r="G1092" s="75" t="s">
        <v>3186</v>
      </c>
      <c r="H1092" s="75">
        <v>0</v>
      </c>
      <c r="I1092" s="75">
        <v>16</v>
      </c>
      <c r="J1092" s="75">
        <v>31</v>
      </c>
      <c r="K1092" s="75">
        <v>41</v>
      </c>
      <c r="L1092" s="75">
        <v>41</v>
      </c>
      <c r="M1092" s="75">
        <v>0</v>
      </c>
      <c r="N1092" s="75">
        <v>0.3902439024390244</v>
      </c>
      <c r="O1092" s="75">
        <v>0.75609756097560976</v>
      </c>
      <c r="P1092" s="75">
        <v>1</v>
      </c>
      <c r="Q1092" s="75">
        <v>0</v>
      </c>
      <c r="R1092" s="75">
        <v>0.36585365853658536</v>
      </c>
      <c r="S1092" s="75">
        <v>0.73170731707317072</v>
      </c>
      <c r="T1092" s="75" t="str">
        <f t="shared" si="15"/>
        <v>02CD12F037</v>
      </c>
    </row>
    <row r="1093" spans="1:20" hidden="1">
      <c r="A1093" s="75" t="str">
        <f>IF(T1093&lt;&gt;0,T1093&amp;"_"&amp;COUNTIF($T$2:T1093,T1093),"")</f>
        <v>02CD12F037_7</v>
      </c>
      <c r="B1093" s="79" t="s">
        <v>77</v>
      </c>
      <c r="C1093" s="75" t="s">
        <v>2207</v>
      </c>
      <c r="D1093" s="79" t="s">
        <v>177</v>
      </c>
      <c r="E1093" s="75" t="s">
        <v>2474</v>
      </c>
      <c r="F1093" s="75" t="s">
        <v>1541</v>
      </c>
      <c r="G1093" s="75" t="s">
        <v>3187</v>
      </c>
      <c r="H1093" s="75">
        <v>0</v>
      </c>
      <c r="I1093" s="75">
        <v>19</v>
      </c>
      <c r="J1093" s="75">
        <v>37</v>
      </c>
      <c r="K1093" s="75">
        <v>55</v>
      </c>
      <c r="L1093" s="75">
        <v>55</v>
      </c>
      <c r="M1093" s="75">
        <v>0</v>
      </c>
      <c r="N1093" s="75">
        <v>0.34545454545454546</v>
      </c>
      <c r="O1093" s="75">
        <v>0.67272727272727273</v>
      </c>
      <c r="P1093" s="75">
        <v>1</v>
      </c>
      <c r="Q1093" s="75">
        <v>0</v>
      </c>
      <c r="R1093" s="75">
        <v>0.32727272727272727</v>
      </c>
      <c r="S1093" s="75">
        <v>0.65454545454545454</v>
      </c>
      <c r="T1093" s="75" t="str">
        <f t="shared" si="15"/>
        <v>02CD12F037</v>
      </c>
    </row>
    <row r="1094" spans="1:20" hidden="1">
      <c r="A1094" s="75" t="str">
        <f>IF(T1094&lt;&gt;0,T1094&amp;"_"&amp;COUNTIF($T$2:T1094,T1094),"")</f>
        <v>02CD12K023_1</v>
      </c>
      <c r="B1094" s="79" t="s">
        <v>77</v>
      </c>
      <c r="C1094" s="75" t="s">
        <v>2207</v>
      </c>
      <c r="D1094" s="79" t="s">
        <v>178</v>
      </c>
      <c r="E1094" s="75" t="s">
        <v>474</v>
      </c>
      <c r="F1094" s="75" t="s">
        <v>1512</v>
      </c>
      <c r="G1094" s="75" t="s">
        <v>3188</v>
      </c>
      <c r="H1094" s="75">
        <v>91</v>
      </c>
      <c r="I1094" s="75">
        <v>182</v>
      </c>
      <c r="J1094" s="75">
        <v>276</v>
      </c>
      <c r="K1094" s="75">
        <v>366</v>
      </c>
      <c r="L1094" s="75">
        <v>366</v>
      </c>
      <c r="M1094" s="75">
        <v>0.24863387978142076</v>
      </c>
      <c r="N1094" s="75">
        <v>0.49726775956284153</v>
      </c>
      <c r="O1094" s="75">
        <v>0.75409836065573765</v>
      </c>
      <c r="P1094" s="75">
        <v>1</v>
      </c>
      <c r="Q1094" s="75">
        <v>0.35792349726775957</v>
      </c>
      <c r="R1094" s="75">
        <v>0.56557377049180324</v>
      </c>
      <c r="S1094" s="75">
        <v>0.74863387978142082</v>
      </c>
      <c r="T1094" s="75" t="str">
        <f t="shared" si="15"/>
        <v>02CD12K023</v>
      </c>
    </row>
    <row r="1095" spans="1:20" hidden="1">
      <c r="A1095" s="75" t="str">
        <f>IF(T1095&lt;&gt;0,T1095&amp;"_"&amp;COUNTIF($T$2:T1095,T1095),"")</f>
        <v>02CD12K023_2</v>
      </c>
      <c r="B1095" s="79" t="s">
        <v>77</v>
      </c>
      <c r="C1095" s="75" t="s">
        <v>2207</v>
      </c>
      <c r="D1095" s="79" t="s">
        <v>178</v>
      </c>
      <c r="E1095" s="75" t="s">
        <v>474</v>
      </c>
      <c r="F1095" s="75" t="s">
        <v>1514</v>
      </c>
      <c r="G1095" s="75" t="s">
        <v>3189</v>
      </c>
      <c r="H1095" s="75">
        <v>40</v>
      </c>
      <c r="I1095" s="75">
        <v>80</v>
      </c>
      <c r="J1095" s="75">
        <v>120</v>
      </c>
      <c r="K1095" s="75">
        <v>160</v>
      </c>
      <c r="L1095" s="75">
        <v>160</v>
      </c>
      <c r="M1095" s="75">
        <v>0.25</v>
      </c>
      <c r="N1095" s="75">
        <v>0.5</v>
      </c>
      <c r="O1095" s="75">
        <v>0.75</v>
      </c>
      <c r="P1095" s="75">
        <v>1</v>
      </c>
      <c r="Q1095" s="75">
        <v>0.52500000000000002</v>
      </c>
      <c r="R1095" s="75">
        <v>0.70625000000000004</v>
      </c>
      <c r="S1095" s="75">
        <v>0.81874999999999998</v>
      </c>
      <c r="T1095" s="75" t="str">
        <f t="shared" si="15"/>
        <v>02CD12K023</v>
      </c>
    </row>
    <row r="1096" spans="1:20" hidden="1">
      <c r="A1096" s="75" t="str">
        <f>IF(T1096&lt;&gt;0,T1096&amp;"_"&amp;COUNTIF($T$2:T1096,T1096),"")</f>
        <v>02CD12K023_3</v>
      </c>
      <c r="B1096" s="79" t="s">
        <v>77</v>
      </c>
      <c r="C1096" s="75" t="s">
        <v>2207</v>
      </c>
      <c r="D1096" s="79" t="s">
        <v>178</v>
      </c>
      <c r="E1096" s="75" t="s">
        <v>474</v>
      </c>
      <c r="F1096" s="75" t="s">
        <v>1516</v>
      </c>
      <c r="G1096" s="75" t="s">
        <v>3190</v>
      </c>
      <c r="H1096" s="75">
        <v>5</v>
      </c>
      <c r="I1096" s="75">
        <v>10</v>
      </c>
      <c r="J1096" s="75">
        <v>15</v>
      </c>
      <c r="K1096" s="75">
        <v>20</v>
      </c>
      <c r="L1096" s="75">
        <v>20</v>
      </c>
      <c r="M1096" s="75">
        <v>0.25</v>
      </c>
      <c r="N1096" s="75">
        <v>0.5</v>
      </c>
      <c r="O1096" s="75">
        <v>0.75</v>
      </c>
      <c r="P1096" s="75">
        <v>1</v>
      </c>
      <c r="Q1096" s="75">
        <v>0.3</v>
      </c>
      <c r="R1096" s="75">
        <v>0.55000000000000004</v>
      </c>
      <c r="S1096" s="75">
        <v>0.8</v>
      </c>
      <c r="T1096" s="75" t="str">
        <f t="shared" si="15"/>
        <v>02CD12K023</v>
      </c>
    </row>
    <row r="1097" spans="1:20" hidden="1">
      <c r="A1097" s="75" t="str">
        <f>IF(T1097&lt;&gt;0,T1097&amp;"_"&amp;COUNTIF($T$2:T1097,T1097),"")</f>
        <v>02CD12K023_4</v>
      </c>
      <c r="B1097" s="79" t="s">
        <v>77</v>
      </c>
      <c r="C1097" s="75" t="s">
        <v>2207</v>
      </c>
      <c r="D1097" s="79" t="s">
        <v>178</v>
      </c>
      <c r="E1097" s="75" t="s">
        <v>474</v>
      </c>
      <c r="F1097" s="75" t="s">
        <v>1539</v>
      </c>
      <c r="G1097" s="75" t="s">
        <v>3191</v>
      </c>
      <c r="H1097" s="75">
        <v>5</v>
      </c>
      <c r="I1097" s="75">
        <v>10</v>
      </c>
      <c r="J1097" s="75">
        <v>15</v>
      </c>
      <c r="K1097" s="75">
        <v>20</v>
      </c>
      <c r="L1097" s="75">
        <v>20</v>
      </c>
      <c r="M1097" s="75">
        <v>0.25</v>
      </c>
      <c r="N1097" s="75">
        <v>0.5</v>
      </c>
      <c r="O1097" s="75">
        <v>0.75</v>
      </c>
      <c r="P1097" s="75">
        <v>1</v>
      </c>
      <c r="Q1097" s="75">
        <v>0.15</v>
      </c>
      <c r="R1097" s="75">
        <v>0.35</v>
      </c>
      <c r="S1097" s="75">
        <v>0.5</v>
      </c>
      <c r="T1097" s="75" t="str">
        <f t="shared" si="15"/>
        <v>02CD12K023</v>
      </c>
    </row>
    <row r="1098" spans="1:20" hidden="1">
      <c r="A1098" s="75" t="str">
        <f>IF(T1098&lt;&gt;0,T1098&amp;"_"&amp;COUNTIF($T$2:T1098,T1098),"")</f>
        <v>02CD12K023_5</v>
      </c>
      <c r="B1098" s="79" t="s">
        <v>77</v>
      </c>
      <c r="C1098" s="75" t="s">
        <v>2207</v>
      </c>
      <c r="D1098" s="79" t="s">
        <v>178</v>
      </c>
      <c r="E1098" s="75" t="s">
        <v>474</v>
      </c>
      <c r="F1098" s="75" t="s">
        <v>1675</v>
      </c>
      <c r="G1098" s="75" t="s">
        <v>3192</v>
      </c>
      <c r="H1098" s="75">
        <v>18</v>
      </c>
      <c r="I1098" s="75">
        <v>37</v>
      </c>
      <c r="J1098" s="75">
        <v>56</v>
      </c>
      <c r="K1098" s="75">
        <v>75</v>
      </c>
      <c r="L1098" s="75">
        <v>75</v>
      </c>
      <c r="M1098" s="75">
        <v>0.24</v>
      </c>
      <c r="N1098" s="75">
        <v>0.49333333333333335</v>
      </c>
      <c r="O1098" s="75">
        <v>0.7466666666666667</v>
      </c>
      <c r="P1098" s="75">
        <v>1</v>
      </c>
      <c r="Q1098" s="75">
        <v>0.24</v>
      </c>
      <c r="R1098" s="75">
        <v>0.49333333333333335</v>
      </c>
      <c r="S1098" s="75">
        <v>0.7466666666666667</v>
      </c>
      <c r="T1098" s="75" t="str">
        <f t="shared" si="15"/>
        <v>02CD12K023</v>
      </c>
    </row>
    <row r="1099" spans="1:20" hidden="1">
      <c r="A1099" s="75" t="str">
        <f>IF(T1099&lt;&gt;0,T1099&amp;"_"&amp;COUNTIF($T$2:T1099,T1099),"")</f>
        <v>02CD12K023_6</v>
      </c>
      <c r="B1099" s="79" t="s">
        <v>77</v>
      </c>
      <c r="C1099" s="75" t="s">
        <v>2207</v>
      </c>
      <c r="D1099" s="79" t="s">
        <v>178</v>
      </c>
      <c r="E1099" s="75" t="s">
        <v>474</v>
      </c>
      <c r="F1099" s="75" t="s">
        <v>1897</v>
      </c>
      <c r="G1099" s="75" t="s">
        <v>3193</v>
      </c>
      <c r="H1099" s="75">
        <v>0</v>
      </c>
      <c r="I1099" s="75">
        <v>0</v>
      </c>
      <c r="J1099" s="75">
        <v>0</v>
      </c>
      <c r="K1099" s="75">
        <v>1</v>
      </c>
      <c r="L1099" s="75">
        <v>1</v>
      </c>
      <c r="M1099" s="75">
        <v>0</v>
      </c>
      <c r="N1099" s="75">
        <v>0</v>
      </c>
      <c r="O1099" s="75">
        <v>0</v>
      </c>
      <c r="P1099" s="75">
        <v>1</v>
      </c>
      <c r="Q1099" s="75">
        <v>0</v>
      </c>
      <c r="R1099" s="75">
        <v>0</v>
      </c>
      <c r="S1099" s="75">
        <v>0</v>
      </c>
      <c r="T1099" s="75" t="str">
        <f t="shared" si="15"/>
        <v>02CD12K023</v>
      </c>
    </row>
    <row r="1100" spans="1:20" hidden="1">
      <c r="A1100" s="75" t="str">
        <f>IF(T1100&lt;&gt;0,T1100&amp;"_"&amp;COUNTIF($T$2:T1100,T1100),"")</f>
        <v>02CD12K023_7</v>
      </c>
      <c r="B1100" s="79" t="s">
        <v>77</v>
      </c>
      <c r="C1100" s="75" t="s">
        <v>2207</v>
      </c>
      <c r="D1100" s="79" t="s">
        <v>178</v>
      </c>
      <c r="E1100" s="75" t="s">
        <v>474</v>
      </c>
      <c r="F1100" s="75" t="s">
        <v>1899</v>
      </c>
      <c r="G1100" s="75" t="s">
        <v>3194</v>
      </c>
      <c r="H1100" s="75">
        <v>20</v>
      </c>
      <c r="I1100" s="75">
        <v>39</v>
      </c>
      <c r="J1100" s="75">
        <v>60</v>
      </c>
      <c r="K1100" s="75">
        <v>80</v>
      </c>
      <c r="L1100" s="75">
        <v>80</v>
      </c>
      <c r="M1100" s="75">
        <v>0.25</v>
      </c>
      <c r="N1100" s="75">
        <v>0.48749999999999999</v>
      </c>
      <c r="O1100" s="75">
        <v>0.75</v>
      </c>
      <c r="P1100" s="75">
        <v>1</v>
      </c>
      <c r="Q1100" s="75">
        <v>0.25</v>
      </c>
      <c r="R1100" s="75">
        <v>0.48749999999999999</v>
      </c>
      <c r="S1100" s="75">
        <v>0.75</v>
      </c>
      <c r="T1100" s="75" t="str">
        <f t="shared" si="15"/>
        <v>02CD12K023</v>
      </c>
    </row>
    <row r="1101" spans="1:20" hidden="1">
      <c r="A1101" s="75" t="str">
        <f>IF(T1101&lt;&gt;0,T1101&amp;"_"&amp;COUNTIF($T$2:T1101,T1101),"")</f>
        <v>02CD12K023_8</v>
      </c>
      <c r="B1101" s="79" t="s">
        <v>77</v>
      </c>
      <c r="C1101" s="75" t="s">
        <v>2207</v>
      </c>
      <c r="D1101" s="79" t="s">
        <v>178</v>
      </c>
      <c r="E1101" s="75" t="s">
        <v>474</v>
      </c>
      <c r="F1101" s="75" t="s">
        <v>1901</v>
      </c>
      <c r="G1101" s="75" t="s">
        <v>3195</v>
      </c>
      <c r="H1101" s="75">
        <v>0</v>
      </c>
      <c r="I1101" s="75">
        <v>0</v>
      </c>
      <c r="J1101" s="75">
        <v>0</v>
      </c>
      <c r="K1101" s="75">
        <v>1</v>
      </c>
      <c r="L1101" s="75">
        <v>1</v>
      </c>
      <c r="M1101" s="75">
        <v>0</v>
      </c>
      <c r="N1101" s="75">
        <v>0</v>
      </c>
      <c r="O1101" s="75">
        <v>0</v>
      </c>
      <c r="P1101" s="75">
        <v>1</v>
      </c>
      <c r="Q1101" s="75">
        <v>0</v>
      </c>
      <c r="R1101" s="75">
        <v>0</v>
      </c>
      <c r="S1101" s="75">
        <v>1</v>
      </c>
      <c r="T1101" s="75" t="str">
        <f t="shared" si="15"/>
        <v>02CD12K023</v>
      </c>
    </row>
    <row r="1102" spans="1:20" hidden="1">
      <c r="A1102" s="75" t="str">
        <f>IF(T1102&lt;&gt;0,T1102&amp;"_"&amp;COUNTIF($T$2:T1102,T1102),"")</f>
        <v>02CD12K023_9</v>
      </c>
      <c r="B1102" s="79" t="s">
        <v>77</v>
      </c>
      <c r="C1102" s="75" t="s">
        <v>2207</v>
      </c>
      <c r="D1102" s="79" t="s">
        <v>178</v>
      </c>
      <c r="E1102" s="75" t="s">
        <v>474</v>
      </c>
      <c r="F1102" s="75" t="s">
        <v>1903</v>
      </c>
      <c r="G1102" s="75" t="s">
        <v>2140</v>
      </c>
      <c r="H1102" s="75">
        <v>0</v>
      </c>
      <c r="I1102" s="75">
        <v>0</v>
      </c>
      <c r="J1102" s="75">
        <v>6</v>
      </c>
      <c r="K1102" s="75">
        <v>9</v>
      </c>
      <c r="L1102" s="75">
        <v>9</v>
      </c>
      <c r="M1102" s="75">
        <v>0</v>
      </c>
      <c r="N1102" s="75">
        <v>0</v>
      </c>
      <c r="O1102" s="75">
        <v>0.66666666666666663</v>
      </c>
      <c r="P1102" s="75">
        <v>1</v>
      </c>
      <c r="Q1102" s="75">
        <v>0</v>
      </c>
      <c r="R1102" s="75">
        <v>0</v>
      </c>
      <c r="S1102" s="75">
        <v>0</v>
      </c>
      <c r="T1102" s="75" t="str">
        <f t="shared" si="15"/>
        <v>02CD12K023</v>
      </c>
    </row>
    <row r="1103" spans="1:20" hidden="1">
      <c r="A1103" s="75" t="str">
        <f>IF(T1103&lt;&gt;0,T1103&amp;"_"&amp;COUNTIF($T$2:T1103,T1103),"")</f>
        <v>02CD12N001_1</v>
      </c>
      <c r="B1103" s="79" t="s">
        <v>77</v>
      </c>
      <c r="C1103" s="75" t="s">
        <v>2207</v>
      </c>
      <c r="D1103" s="79" t="s">
        <v>162</v>
      </c>
      <c r="E1103" s="75" t="s">
        <v>2450</v>
      </c>
      <c r="F1103" s="75" t="s">
        <v>1512</v>
      </c>
      <c r="G1103" s="75" t="s">
        <v>3196</v>
      </c>
      <c r="H1103" s="75">
        <v>900</v>
      </c>
      <c r="I1103" s="75">
        <v>1900</v>
      </c>
      <c r="J1103" s="75">
        <v>3100</v>
      </c>
      <c r="K1103" s="75">
        <v>4400</v>
      </c>
      <c r="L1103" s="75">
        <v>4400</v>
      </c>
      <c r="M1103" s="75">
        <v>0.20454545454545456</v>
      </c>
      <c r="N1103" s="75">
        <v>0.43181818181818182</v>
      </c>
      <c r="O1103" s="75">
        <v>0.70454545454545459</v>
      </c>
      <c r="P1103" s="75">
        <v>1</v>
      </c>
      <c r="Q1103" s="75">
        <v>0.16227272727272726</v>
      </c>
      <c r="R1103" s="75">
        <v>0.34204545454545454</v>
      </c>
      <c r="S1103" s="75">
        <v>0.39772727272727271</v>
      </c>
      <c r="T1103" s="75" t="str">
        <f t="shared" ref="T1103:T1166" si="16">B1103&amp;D1103</f>
        <v>02CD12N001</v>
      </c>
    </row>
    <row r="1104" spans="1:20" hidden="1">
      <c r="A1104" s="75" t="str">
        <f>IF(T1104&lt;&gt;0,T1104&amp;"_"&amp;COUNTIF($T$2:T1104,T1104),"")</f>
        <v>02CD12N001_2</v>
      </c>
      <c r="B1104" s="79" t="s">
        <v>77</v>
      </c>
      <c r="C1104" s="75" t="s">
        <v>2207</v>
      </c>
      <c r="D1104" s="79" t="s">
        <v>162</v>
      </c>
      <c r="E1104" s="75" t="s">
        <v>2450</v>
      </c>
      <c r="F1104" s="75" t="s">
        <v>1514</v>
      </c>
      <c r="G1104" s="75" t="s">
        <v>3197</v>
      </c>
      <c r="H1104" s="75">
        <v>4</v>
      </c>
      <c r="I1104" s="75">
        <v>8</v>
      </c>
      <c r="J1104" s="75">
        <v>12</v>
      </c>
      <c r="K1104" s="75">
        <v>16</v>
      </c>
      <c r="L1104" s="75">
        <v>16</v>
      </c>
      <c r="M1104" s="75">
        <v>0.25</v>
      </c>
      <c r="N1104" s="75">
        <v>0.5</v>
      </c>
      <c r="O1104" s="75">
        <v>0.75</v>
      </c>
      <c r="P1104" s="75">
        <v>1</v>
      </c>
      <c r="Q1104" s="75">
        <v>0.1875</v>
      </c>
      <c r="R1104" s="75">
        <v>0.625</v>
      </c>
      <c r="S1104" s="75">
        <v>0.875</v>
      </c>
      <c r="T1104" s="75" t="str">
        <f t="shared" si="16"/>
        <v>02CD12N001</v>
      </c>
    </row>
    <row r="1105" spans="1:20" hidden="1">
      <c r="A1105" s="75" t="str">
        <f>IF(T1105&lt;&gt;0,T1105&amp;"_"&amp;COUNTIF($T$2:T1105,T1105),"")</f>
        <v>02CD12N001_3</v>
      </c>
      <c r="B1105" s="79" t="s">
        <v>77</v>
      </c>
      <c r="C1105" s="75" t="s">
        <v>2207</v>
      </c>
      <c r="D1105" s="79" t="s">
        <v>162</v>
      </c>
      <c r="E1105" s="75" t="s">
        <v>2450</v>
      </c>
      <c r="F1105" s="75" t="s">
        <v>1516</v>
      </c>
      <c r="G1105" s="75" t="s">
        <v>3198</v>
      </c>
      <c r="H1105" s="75">
        <v>1</v>
      </c>
      <c r="I1105" s="75">
        <v>2</v>
      </c>
      <c r="J1105" s="75">
        <v>3</v>
      </c>
      <c r="K1105" s="75">
        <v>4</v>
      </c>
      <c r="L1105" s="75">
        <v>4</v>
      </c>
      <c r="M1105" s="75">
        <v>0.25</v>
      </c>
      <c r="N1105" s="75">
        <v>0.5</v>
      </c>
      <c r="O1105" s="75">
        <v>0.75</v>
      </c>
      <c r="P1105" s="75">
        <v>1</v>
      </c>
      <c r="Q1105" s="75">
        <v>0.25</v>
      </c>
      <c r="R1105" s="75">
        <v>0.25</v>
      </c>
      <c r="S1105" s="75">
        <v>0.25</v>
      </c>
      <c r="T1105" s="75" t="str">
        <f t="shared" si="16"/>
        <v>02CD12N001</v>
      </c>
    </row>
    <row r="1106" spans="1:20" hidden="1">
      <c r="A1106" s="75" t="str">
        <f>IF(T1106&lt;&gt;0,T1106&amp;"_"&amp;COUNTIF($T$2:T1106,T1106),"")</f>
        <v>02CD12N001_4</v>
      </c>
      <c r="B1106" s="79" t="s">
        <v>77</v>
      </c>
      <c r="C1106" s="75" t="s">
        <v>2207</v>
      </c>
      <c r="D1106" s="79" t="s">
        <v>162</v>
      </c>
      <c r="E1106" s="75" t="s">
        <v>2450</v>
      </c>
      <c r="F1106" s="75" t="s">
        <v>1518</v>
      </c>
      <c r="G1106" s="75" t="s">
        <v>3199</v>
      </c>
      <c r="H1106" s="75">
        <v>358</v>
      </c>
      <c r="I1106" s="75">
        <v>715</v>
      </c>
      <c r="J1106" s="75">
        <v>1072</v>
      </c>
      <c r="K1106" s="75">
        <v>1429</v>
      </c>
      <c r="L1106" s="75">
        <v>1429</v>
      </c>
      <c r="M1106" s="75">
        <v>0.25052484254723584</v>
      </c>
      <c r="N1106" s="75">
        <v>0.50034989503149052</v>
      </c>
      <c r="O1106" s="75">
        <v>0.75017494751574532</v>
      </c>
      <c r="P1106" s="75">
        <v>1</v>
      </c>
      <c r="Q1106" s="75">
        <v>0.16794961511546536</v>
      </c>
      <c r="R1106" s="75">
        <v>0.60041987403778863</v>
      </c>
      <c r="S1106" s="75">
        <v>0.6899930020993702</v>
      </c>
      <c r="T1106" s="75" t="str">
        <f t="shared" si="16"/>
        <v>02CD12N001</v>
      </c>
    </row>
    <row r="1107" spans="1:20" hidden="1">
      <c r="A1107" s="75" t="str">
        <f>IF(T1107&lt;&gt;0,T1107&amp;"_"&amp;COUNTIF($T$2:T1107,T1107),"")</f>
        <v>02CD12N001_5</v>
      </c>
      <c r="B1107" s="79" t="s">
        <v>77</v>
      </c>
      <c r="C1107" s="75" t="s">
        <v>2207</v>
      </c>
      <c r="D1107" s="79" t="s">
        <v>162</v>
      </c>
      <c r="E1107" s="75" t="s">
        <v>2450</v>
      </c>
      <c r="F1107" s="75" t="s">
        <v>1520</v>
      </c>
      <c r="G1107" s="75" t="s">
        <v>3200</v>
      </c>
      <c r="H1107" s="75">
        <v>2</v>
      </c>
      <c r="I1107" s="75">
        <v>4</v>
      </c>
      <c r="J1107" s="75">
        <v>7</v>
      </c>
      <c r="K1107" s="75">
        <v>10</v>
      </c>
      <c r="L1107" s="75">
        <v>10</v>
      </c>
      <c r="M1107" s="75">
        <v>0.2</v>
      </c>
      <c r="N1107" s="75">
        <v>0.4</v>
      </c>
      <c r="O1107" s="75">
        <v>0.7</v>
      </c>
      <c r="P1107" s="75">
        <v>1</v>
      </c>
      <c r="Q1107" s="75">
        <v>0.2</v>
      </c>
      <c r="R1107" s="75">
        <v>0.3</v>
      </c>
      <c r="S1107" s="75">
        <v>0.3</v>
      </c>
      <c r="T1107" s="75" t="str">
        <f t="shared" si="16"/>
        <v>02CD12N001</v>
      </c>
    </row>
    <row r="1108" spans="1:20" hidden="1">
      <c r="A1108" s="75" t="str">
        <f>IF(T1108&lt;&gt;0,T1108&amp;"_"&amp;COUNTIF($T$2:T1108,T1108),"")</f>
        <v>02CD12N001_6</v>
      </c>
      <c r="B1108" s="79" t="s">
        <v>77</v>
      </c>
      <c r="C1108" s="75" t="s">
        <v>2207</v>
      </c>
      <c r="D1108" s="79" t="s">
        <v>162</v>
      </c>
      <c r="E1108" s="75" t="s">
        <v>2450</v>
      </c>
      <c r="F1108" s="75" t="s">
        <v>1540</v>
      </c>
      <c r="G1108" s="75" t="s">
        <v>3201</v>
      </c>
      <c r="H1108" s="75">
        <v>321</v>
      </c>
      <c r="I1108" s="75">
        <v>641</v>
      </c>
      <c r="J1108" s="75">
        <v>961</v>
      </c>
      <c r="K1108" s="75">
        <v>1281</v>
      </c>
      <c r="L1108" s="75">
        <v>1281</v>
      </c>
      <c r="M1108" s="75">
        <v>0.25058548009367682</v>
      </c>
      <c r="N1108" s="75">
        <v>0.50039032006245121</v>
      </c>
      <c r="O1108" s="75">
        <v>0.75019516003122555</v>
      </c>
      <c r="P1108" s="75">
        <v>1</v>
      </c>
      <c r="Q1108" s="75">
        <v>0.16315378610460576</v>
      </c>
      <c r="R1108" s="75">
        <v>0.61358313817330212</v>
      </c>
      <c r="S1108" s="75">
        <v>0.6916471506635441</v>
      </c>
      <c r="T1108" s="75" t="str">
        <f t="shared" si="16"/>
        <v>02CD12N001</v>
      </c>
    </row>
    <row r="1109" spans="1:20" hidden="1">
      <c r="A1109" s="75" t="str">
        <f>IF(T1109&lt;&gt;0,T1109&amp;"_"&amp;COUNTIF($T$2:T1109,T1109),"")</f>
        <v>02CD12N001_7</v>
      </c>
      <c r="B1109" s="79" t="s">
        <v>77</v>
      </c>
      <c r="C1109" s="75" t="s">
        <v>2207</v>
      </c>
      <c r="D1109" s="79" t="s">
        <v>162</v>
      </c>
      <c r="E1109" s="75" t="s">
        <v>2450</v>
      </c>
      <c r="F1109" s="75" t="s">
        <v>1541</v>
      </c>
      <c r="G1109" s="75" t="s">
        <v>3202</v>
      </c>
      <c r="H1109" s="75">
        <v>36</v>
      </c>
      <c r="I1109" s="75">
        <v>70</v>
      </c>
      <c r="J1109" s="75">
        <v>104</v>
      </c>
      <c r="K1109" s="75">
        <v>138</v>
      </c>
      <c r="L1109" s="75">
        <v>138</v>
      </c>
      <c r="M1109" s="75">
        <v>0.2608695652173913</v>
      </c>
      <c r="N1109" s="75">
        <v>0.50724637681159424</v>
      </c>
      <c r="O1109" s="75">
        <v>0.75362318840579712</v>
      </c>
      <c r="P1109" s="75">
        <v>1</v>
      </c>
      <c r="Q1109" s="75">
        <v>4.3478260869565216E-2</v>
      </c>
      <c r="R1109" s="75">
        <v>0.45652173913043476</v>
      </c>
      <c r="S1109" s="75">
        <v>0.53623188405797106</v>
      </c>
      <c r="T1109" s="75" t="str">
        <f t="shared" si="16"/>
        <v>02CD12N001</v>
      </c>
    </row>
    <row r="1110" spans="1:20" hidden="1">
      <c r="A1110" s="75" t="str">
        <f>IF(T1110&lt;&gt;0,T1110&amp;"_"&amp;COUNTIF($T$2:T1110,T1110),"")</f>
        <v>02CD12R002_1</v>
      </c>
      <c r="B1110" s="79" t="s">
        <v>77</v>
      </c>
      <c r="C1110" s="75" t="s">
        <v>2207</v>
      </c>
      <c r="D1110" s="79" t="s">
        <v>179</v>
      </c>
      <c r="E1110" s="75" t="s">
        <v>482</v>
      </c>
      <c r="F1110" s="75" t="s">
        <v>1512</v>
      </c>
      <c r="G1110" s="75" t="s">
        <v>3203</v>
      </c>
      <c r="H1110" s="75">
        <v>24</v>
      </c>
      <c r="I1110" s="75">
        <v>60</v>
      </c>
      <c r="J1110" s="75">
        <v>97</v>
      </c>
      <c r="K1110" s="75">
        <v>134</v>
      </c>
      <c r="L1110" s="75">
        <v>134</v>
      </c>
      <c r="M1110" s="75">
        <v>0.17910447761194029</v>
      </c>
      <c r="N1110" s="75">
        <v>0.44776119402985076</v>
      </c>
      <c r="O1110" s="75">
        <v>0.72388059701492535</v>
      </c>
      <c r="P1110" s="75">
        <v>1</v>
      </c>
      <c r="Q1110" s="75">
        <v>0</v>
      </c>
      <c r="R1110" s="75">
        <v>0.47014925373134331</v>
      </c>
      <c r="S1110" s="75">
        <v>0.53731343283582089</v>
      </c>
      <c r="T1110" s="75" t="str">
        <f t="shared" si="16"/>
        <v>02CD12R002</v>
      </c>
    </row>
    <row r="1111" spans="1:20" hidden="1">
      <c r="A1111" s="75" t="str">
        <f>IF(T1111&lt;&gt;0,T1111&amp;"_"&amp;COUNTIF($T$2:T1111,T1111),"")</f>
        <v>02CD12R002_2</v>
      </c>
      <c r="B1111" s="79" t="s">
        <v>77</v>
      </c>
      <c r="C1111" s="75" t="s">
        <v>2207</v>
      </c>
      <c r="D1111" s="79" t="s">
        <v>179</v>
      </c>
      <c r="E1111" s="75" t="s">
        <v>482</v>
      </c>
      <c r="F1111" s="75" t="s">
        <v>1514</v>
      </c>
      <c r="G1111" s="75" t="s">
        <v>3204</v>
      </c>
      <c r="H1111" s="75">
        <v>24</v>
      </c>
      <c r="I1111" s="75">
        <v>60</v>
      </c>
      <c r="J1111" s="75">
        <v>97</v>
      </c>
      <c r="K1111" s="75">
        <v>134</v>
      </c>
      <c r="L1111" s="75">
        <v>134</v>
      </c>
      <c r="M1111" s="75">
        <v>0.17910447761194029</v>
      </c>
      <c r="N1111" s="75">
        <v>0.44776119402985076</v>
      </c>
      <c r="O1111" s="75">
        <v>0.72388059701492535</v>
      </c>
      <c r="P1111" s="75">
        <v>1</v>
      </c>
      <c r="Q1111" s="75">
        <v>0</v>
      </c>
      <c r="R1111" s="75">
        <v>0.47014925373134331</v>
      </c>
      <c r="S1111" s="75">
        <v>0.53731343283582089</v>
      </c>
      <c r="T1111" s="75" t="str">
        <f t="shared" si="16"/>
        <v>02CD12R002</v>
      </c>
    </row>
    <row r="1112" spans="1:20" hidden="1">
      <c r="A1112" s="75" t="str">
        <f>IF(T1112&lt;&gt;0,T1112&amp;"_"&amp;COUNTIF($T$2:T1112,T1112),"")</f>
        <v>02CD12R002_3</v>
      </c>
      <c r="B1112" s="79" t="s">
        <v>77</v>
      </c>
      <c r="C1112" s="75" t="s">
        <v>2207</v>
      </c>
      <c r="D1112" s="79" t="s">
        <v>179</v>
      </c>
      <c r="E1112" s="75" t="s">
        <v>482</v>
      </c>
      <c r="F1112" s="75" t="s">
        <v>1518</v>
      </c>
      <c r="G1112" s="75" t="s">
        <v>3205</v>
      </c>
      <c r="H1112" s="75">
        <v>8</v>
      </c>
      <c r="I1112" s="75">
        <v>20</v>
      </c>
      <c r="J1112" s="75">
        <v>32</v>
      </c>
      <c r="K1112" s="75">
        <v>44</v>
      </c>
      <c r="L1112" s="75">
        <v>44</v>
      </c>
      <c r="M1112" s="75">
        <v>0.18181818181818182</v>
      </c>
      <c r="N1112" s="75">
        <v>0.45454545454545453</v>
      </c>
      <c r="O1112" s="75">
        <v>0.72727272727272729</v>
      </c>
      <c r="P1112" s="75">
        <v>1</v>
      </c>
      <c r="Q1112" s="75">
        <v>0</v>
      </c>
      <c r="R1112" s="75">
        <v>0.5</v>
      </c>
      <c r="S1112" s="75">
        <v>0.54545454545454541</v>
      </c>
      <c r="T1112" s="75" t="str">
        <f t="shared" si="16"/>
        <v>02CD12R002</v>
      </c>
    </row>
    <row r="1113" spans="1:20" hidden="1">
      <c r="A1113" s="75" t="str">
        <f>IF(T1113&lt;&gt;0,T1113&amp;"_"&amp;COUNTIF($T$2:T1113,T1113),"")</f>
        <v>02CD12R002_4</v>
      </c>
      <c r="B1113" s="79" t="s">
        <v>77</v>
      </c>
      <c r="C1113" s="75" t="s">
        <v>2207</v>
      </c>
      <c r="D1113" s="79" t="s">
        <v>179</v>
      </c>
      <c r="E1113" s="75" t="s">
        <v>482</v>
      </c>
      <c r="F1113" s="75" t="s">
        <v>1520</v>
      </c>
      <c r="G1113" s="75" t="s">
        <v>3206</v>
      </c>
      <c r="H1113" s="75">
        <v>8</v>
      </c>
      <c r="I1113" s="75">
        <v>20</v>
      </c>
      <c r="J1113" s="75">
        <v>32</v>
      </c>
      <c r="K1113" s="75">
        <v>44</v>
      </c>
      <c r="L1113" s="75">
        <v>44</v>
      </c>
      <c r="M1113" s="75">
        <v>0.18181818181818182</v>
      </c>
      <c r="N1113" s="75">
        <v>0.45454545454545453</v>
      </c>
      <c r="O1113" s="75">
        <v>0.72727272727272729</v>
      </c>
      <c r="P1113" s="75">
        <v>1</v>
      </c>
      <c r="Q1113" s="75">
        <v>0</v>
      </c>
      <c r="R1113" s="75">
        <v>0.5</v>
      </c>
      <c r="S1113" s="75">
        <v>0.54545454545454541</v>
      </c>
      <c r="T1113" s="75" t="str">
        <f t="shared" si="16"/>
        <v>02CD12R002</v>
      </c>
    </row>
    <row r="1114" spans="1:20" hidden="1">
      <c r="A1114" s="75" t="str">
        <f>IF(T1114&lt;&gt;0,T1114&amp;"_"&amp;COUNTIF($T$2:T1114,T1114),"")</f>
        <v>02CD12S233_1</v>
      </c>
      <c r="B1114" s="79" t="s">
        <v>77</v>
      </c>
      <c r="C1114" s="75" t="s">
        <v>2207</v>
      </c>
      <c r="D1114" s="79" t="s">
        <v>184</v>
      </c>
      <c r="E1114" s="75" t="s">
        <v>2480</v>
      </c>
      <c r="F1114" s="75" t="s">
        <v>1512</v>
      </c>
      <c r="G1114" s="75" t="s">
        <v>3207</v>
      </c>
      <c r="H1114" s="75">
        <v>0</v>
      </c>
      <c r="I1114" s="75">
        <v>27000</v>
      </c>
      <c r="J1114" s="75">
        <v>40500</v>
      </c>
      <c r="K1114" s="75">
        <v>67500</v>
      </c>
      <c r="L1114" s="75">
        <v>67500</v>
      </c>
      <c r="M1114" s="75">
        <v>0</v>
      </c>
      <c r="N1114" s="75">
        <v>0.4</v>
      </c>
      <c r="O1114" s="75">
        <v>0.6</v>
      </c>
      <c r="P1114" s="75">
        <v>1</v>
      </c>
      <c r="Q1114" s="75">
        <v>0</v>
      </c>
      <c r="R1114" s="75">
        <v>0</v>
      </c>
      <c r="S1114" s="75">
        <v>0.2</v>
      </c>
      <c r="T1114" s="75" t="str">
        <f t="shared" si="16"/>
        <v>02CD12S233</v>
      </c>
    </row>
    <row r="1115" spans="1:20" hidden="1">
      <c r="A1115" s="75" t="str">
        <f>IF(T1115&lt;&gt;0,T1115&amp;"_"&amp;COUNTIF($T$2:T1115,T1115),"")</f>
        <v>02CD12S233_2</v>
      </c>
      <c r="B1115" s="79" t="s">
        <v>77</v>
      </c>
      <c r="C1115" s="75" t="s">
        <v>2207</v>
      </c>
      <c r="D1115" s="79" t="s">
        <v>184</v>
      </c>
      <c r="E1115" s="75" t="s">
        <v>2480</v>
      </c>
      <c r="F1115" s="75" t="s">
        <v>1514</v>
      </c>
      <c r="G1115" s="75" t="s">
        <v>3208</v>
      </c>
      <c r="H1115" s="75">
        <v>0</v>
      </c>
      <c r="I1115" s="75">
        <v>27000</v>
      </c>
      <c r="J1115" s="75">
        <v>40500</v>
      </c>
      <c r="K1115" s="75">
        <v>67500</v>
      </c>
      <c r="L1115" s="75">
        <v>67500</v>
      </c>
      <c r="M1115" s="75">
        <v>0</v>
      </c>
      <c r="N1115" s="75">
        <v>0.4</v>
      </c>
      <c r="O1115" s="75">
        <v>0.6</v>
      </c>
      <c r="P1115" s="75">
        <v>1</v>
      </c>
      <c r="Q1115" s="75">
        <v>0</v>
      </c>
      <c r="R1115" s="75">
        <v>0</v>
      </c>
      <c r="S1115" s="75">
        <v>0.2</v>
      </c>
      <c r="T1115" s="75" t="str">
        <f t="shared" si="16"/>
        <v>02CD12S233</v>
      </c>
    </row>
    <row r="1116" spans="1:20" hidden="1">
      <c r="A1116" s="75" t="str">
        <f>IF(T1116&lt;&gt;0,T1116&amp;"_"&amp;COUNTIF($T$2:T1116,T1116),"")</f>
        <v>02CD12S233_3</v>
      </c>
      <c r="B1116" s="79" t="s">
        <v>77</v>
      </c>
      <c r="C1116" s="75" t="s">
        <v>2207</v>
      </c>
      <c r="D1116" s="79" t="s">
        <v>184</v>
      </c>
      <c r="E1116" s="75" t="s">
        <v>2480</v>
      </c>
      <c r="F1116" s="75" t="s">
        <v>1518</v>
      </c>
      <c r="G1116" s="75" t="s">
        <v>3209</v>
      </c>
      <c r="H1116" s="75">
        <v>0</v>
      </c>
      <c r="I1116" s="75">
        <v>1</v>
      </c>
      <c r="J1116" s="75">
        <v>4</v>
      </c>
      <c r="K1116" s="75">
        <v>5</v>
      </c>
      <c r="L1116" s="75">
        <v>5</v>
      </c>
      <c r="M1116" s="75">
        <v>0</v>
      </c>
      <c r="N1116" s="75">
        <v>0.2</v>
      </c>
      <c r="O1116" s="75">
        <v>0.8</v>
      </c>
      <c r="P1116" s="75">
        <v>1</v>
      </c>
      <c r="Q1116" s="75">
        <v>0</v>
      </c>
      <c r="R1116" s="75">
        <v>0</v>
      </c>
      <c r="S1116" s="75">
        <v>0.2</v>
      </c>
      <c r="T1116" s="75" t="str">
        <f t="shared" si="16"/>
        <v>02CD12S233</v>
      </c>
    </row>
    <row r="1117" spans="1:20" hidden="1">
      <c r="A1117" s="75" t="str">
        <f>IF(T1117&lt;&gt;0,T1117&amp;"_"&amp;COUNTIF($T$2:T1117,T1117),"")</f>
        <v>02CD12S233_4</v>
      </c>
      <c r="B1117" s="79" t="s">
        <v>77</v>
      </c>
      <c r="C1117" s="75" t="s">
        <v>2207</v>
      </c>
      <c r="D1117" s="79" t="s">
        <v>184</v>
      </c>
      <c r="E1117" s="75" t="s">
        <v>2480</v>
      </c>
      <c r="F1117" s="75" t="s">
        <v>1520</v>
      </c>
      <c r="G1117" s="75" t="s">
        <v>3210</v>
      </c>
      <c r="H1117" s="75">
        <v>0</v>
      </c>
      <c r="I1117" s="75">
        <v>1</v>
      </c>
      <c r="J1117" s="75">
        <v>4</v>
      </c>
      <c r="K1117" s="75">
        <v>5</v>
      </c>
      <c r="L1117" s="75">
        <v>5</v>
      </c>
      <c r="M1117" s="75">
        <v>0</v>
      </c>
      <c r="N1117" s="75">
        <v>0.2</v>
      </c>
      <c r="O1117" s="75">
        <v>0.8</v>
      </c>
      <c r="P1117" s="75">
        <v>1</v>
      </c>
      <c r="Q1117" s="75">
        <v>0</v>
      </c>
      <c r="R1117" s="75">
        <v>0</v>
      </c>
      <c r="S1117" s="75">
        <v>0.2</v>
      </c>
      <c r="T1117" s="75" t="str">
        <f t="shared" si="16"/>
        <v>02CD12S233</v>
      </c>
    </row>
    <row r="1118" spans="1:20" hidden="1">
      <c r="A1118" s="75" t="str">
        <f>IF(T1118&lt;&gt;0,T1118&amp;"_"&amp;COUNTIF($T$2:T1118,T1118),"")</f>
        <v>02CD12S234_1</v>
      </c>
      <c r="B1118" s="79" t="s">
        <v>77</v>
      </c>
      <c r="C1118" s="75" t="s">
        <v>2207</v>
      </c>
      <c r="D1118" s="79" t="s">
        <v>182</v>
      </c>
      <c r="E1118" s="75" t="s">
        <v>539</v>
      </c>
      <c r="F1118" s="75" t="s">
        <v>1512</v>
      </c>
      <c r="G1118" s="75" t="s">
        <v>3211</v>
      </c>
      <c r="H1118" s="75">
        <v>0</v>
      </c>
      <c r="I1118" s="75">
        <v>0</v>
      </c>
      <c r="J1118" s="75">
        <v>200</v>
      </c>
      <c r="K1118" s="75">
        <v>400</v>
      </c>
      <c r="L1118" s="75">
        <v>400</v>
      </c>
      <c r="M1118" s="75">
        <v>0</v>
      </c>
      <c r="N1118" s="75">
        <v>0</v>
      </c>
      <c r="O1118" s="75">
        <v>0.5</v>
      </c>
      <c r="P1118" s="75">
        <v>1</v>
      </c>
      <c r="Q1118" s="75">
        <v>0</v>
      </c>
      <c r="R1118" s="75">
        <v>0</v>
      </c>
      <c r="S1118" s="75">
        <v>0</v>
      </c>
      <c r="T1118" s="75" t="str">
        <f t="shared" si="16"/>
        <v>02CD12S234</v>
      </c>
    </row>
    <row r="1119" spans="1:20" hidden="1">
      <c r="A1119" s="75" t="str">
        <f>IF(T1119&lt;&gt;0,T1119&amp;"_"&amp;COUNTIF($T$2:T1119,T1119),"")</f>
        <v>02CD12S234_2</v>
      </c>
      <c r="B1119" s="79" t="s">
        <v>77</v>
      </c>
      <c r="C1119" s="75" t="s">
        <v>2207</v>
      </c>
      <c r="D1119" s="79" t="s">
        <v>182</v>
      </c>
      <c r="E1119" s="75" t="s">
        <v>539</v>
      </c>
      <c r="F1119" s="75" t="s">
        <v>1514</v>
      </c>
      <c r="G1119" s="75" t="s">
        <v>3212</v>
      </c>
      <c r="H1119" s="75">
        <v>0</v>
      </c>
      <c r="I1119" s="75">
        <v>0</v>
      </c>
      <c r="J1119" s="75">
        <v>200</v>
      </c>
      <c r="K1119" s="75">
        <v>400</v>
      </c>
      <c r="L1119" s="75">
        <v>400</v>
      </c>
      <c r="M1119" s="75">
        <v>0</v>
      </c>
      <c r="N1119" s="75">
        <v>0</v>
      </c>
      <c r="O1119" s="75">
        <v>0.5</v>
      </c>
      <c r="P1119" s="75">
        <v>1</v>
      </c>
      <c r="Q1119" s="75">
        <v>0</v>
      </c>
      <c r="R1119" s="75">
        <v>0</v>
      </c>
      <c r="S1119" s="75">
        <v>0</v>
      </c>
      <c r="T1119" s="75" t="str">
        <f t="shared" si="16"/>
        <v>02CD12S234</v>
      </c>
    </row>
    <row r="1120" spans="1:20" hidden="1">
      <c r="A1120" s="75" t="str">
        <f>IF(T1120&lt;&gt;0,T1120&amp;"_"&amp;COUNTIF($T$2:T1120,T1120),"")</f>
        <v>02CD12U048_1</v>
      </c>
      <c r="B1120" s="79" t="s">
        <v>77</v>
      </c>
      <c r="C1120" s="75" t="s">
        <v>2207</v>
      </c>
      <c r="D1120" s="79" t="s">
        <v>181</v>
      </c>
      <c r="E1120" s="75" t="s">
        <v>493</v>
      </c>
      <c r="F1120" s="75" t="s">
        <v>1512</v>
      </c>
      <c r="G1120" s="75" t="s">
        <v>3213</v>
      </c>
      <c r="H1120" s="75">
        <v>0</v>
      </c>
      <c r="I1120" s="75">
        <v>447</v>
      </c>
      <c r="J1120" s="75">
        <v>894</v>
      </c>
      <c r="K1120" s="75">
        <v>894</v>
      </c>
      <c r="L1120" s="75">
        <v>894</v>
      </c>
      <c r="M1120" s="75">
        <v>0</v>
      </c>
      <c r="N1120" s="75">
        <v>0.5</v>
      </c>
      <c r="O1120" s="75">
        <v>1</v>
      </c>
      <c r="P1120" s="75">
        <v>1</v>
      </c>
      <c r="Q1120" s="75">
        <v>0</v>
      </c>
      <c r="R1120" s="75">
        <v>0</v>
      </c>
      <c r="S1120" s="75">
        <v>0</v>
      </c>
      <c r="T1120" s="75" t="str">
        <f t="shared" si="16"/>
        <v>02CD12U048</v>
      </c>
    </row>
    <row r="1121" spans="1:20" hidden="1">
      <c r="A1121" s="75" t="str">
        <f>IF(T1121&lt;&gt;0,T1121&amp;"_"&amp;COUNTIF($T$2:T1121,T1121),"")</f>
        <v>02CD12U048_2</v>
      </c>
      <c r="B1121" s="79" t="s">
        <v>77</v>
      </c>
      <c r="C1121" s="75" t="s">
        <v>2207</v>
      </c>
      <c r="D1121" s="79" t="s">
        <v>181</v>
      </c>
      <c r="E1121" s="75" t="s">
        <v>493</v>
      </c>
      <c r="F1121" s="75" t="s">
        <v>1514</v>
      </c>
      <c r="G1121" s="75" t="s">
        <v>3214</v>
      </c>
      <c r="H1121" s="75">
        <v>0</v>
      </c>
      <c r="I1121" s="75">
        <v>247</v>
      </c>
      <c r="J1121" s="75">
        <v>494</v>
      </c>
      <c r="K1121" s="75">
        <v>494</v>
      </c>
      <c r="L1121" s="75">
        <v>494</v>
      </c>
      <c r="M1121" s="75">
        <v>0</v>
      </c>
      <c r="N1121" s="75">
        <v>0.5</v>
      </c>
      <c r="O1121" s="75">
        <v>1</v>
      </c>
      <c r="P1121" s="75">
        <v>1</v>
      </c>
      <c r="Q1121" s="75">
        <v>0</v>
      </c>
      <c r="R1121" s="75">
        <v>0</v>
      </c>
      <c r="S1121" s="75">
        <v>0</v>
      </c>
      <c r="T1121" s="75" t="str">
        <f t="shared" si="16"/>
        <v>02CD12U048</v>
      </c>
    </row>
    <row r="1122" spans="1:20" hidden="1">
      <c r="A1122" s="75" t="str">
        <f>IF(T1122&lt;&gt;0,T1122&amp;"_"&amp;COUNTIF($T$2:T1122,T1122),"")</f>
        <v>02CD12U048_3</v>
      </c>
      <c r="B1122" s="79" t="s">
        <v>77</v>
      </c>
      <c r="C1122" s="75" t="s">
        <v>2207</v>
      </c>
      <c r="D1122" s="79" t="s">
        <v>181</v>
      </c>
      <c r="E1122" s="75" t="s">
        <v>493</v>
      </c>
      <c r="F1122" s="75" t="s">
        <v>1516</v>
      </c>
      <c r="G1122" s="75" t="s">
        <v>3215</v>
      </c>
      <c r="H1122" s="75">
        <v>0</v>
      </c>
      <c r="I1122" s="75">
        <v>125</v>
      </c>
      <c r="J1122" s="75">
        <v>250</v>
      </c>
      <c r="K1122" s="75">
        <v>250</v>
      </c>
      <c r="L1122" s="75">
        <v>250</v>
      </c>
      <c r="M1122" s="75">
        <v>0</v>
      </c>
      <c r="N1122" s="75">
        <v>0.5</v>
      </c>
      <c r="O1122" s="75">
        <v>1</v>
      </c>
      <c r="P1122" s="75">
        <v>1</v>
      </c>
      <c r="Q1122" s="75">
        <v>0</v>
      </c>
      <c r="R1122" s="75">
        <v>0</v>
      </c>
      <c r="S1122" s="75">
        <v>0</v>
      </c>
      <c r="T1122" s="75" t="str">
        <f t="shared" si="16"/>
        <v>02CD12U048</v>
      </c>
    </row>
    <row r="1123" spans="1:20" hidden="1">
      <c r="A1123" s="75" t="str">
        <f>IF(T1123&lt;&gt;0,T1123&amp;"_"&amp;COUNTIF($T$2:T1123,T1123),"")</f>
        <v>02CD12U048_4</v>
      </c>
      <c r="B1123" s="79" t="s">
        <v>77</v>
      </c>
      <c r="C1123" s="75" t="s">
        <v>2207</v>
      </c>
      <c r="D1123" s="79" t="s">
        <v>181</v>
      </c>
      <c r="E1123" s="75" t="s">
        <v>493</v>
      </c>
      <c r="F1123" s="75" t="s">
        <v>1539</v>
      </c>
      <c r="G1123" s="75" t="s">
        <v>3216</v>
      </c>
      <c r="H1123" s="75">
        <v>0</v>
      </c>
      <c r="I1123" s="75">
        <v>75</v>
      </c>
      <c r="J1123" s="75">
        <v>150</v>
      </c>
      <c r="K1123" s="75">
        <v>150</v>
      </c>
      <c r="L1123" s="75">
        <v>150</v>
      </c>
      <c r="M1123" s="75">
        <v>0</v>
      </c>
      <c r="N1123" s="75">
        <v>0.5</v>
      </c>
      <c r="O1123" s="75">
        <v>1</v>
      </c>
      <c r="P1123" s="75">
        <v>1</v>
      </c>
      <c r="Q1123" s="75">
        <v>0</v>
      </c>
      <c r="R1123" s="75">
        <v>0</v>
      </c>
      <c r="S1123" s="75">
        <v>0</v>
      </c>
      <c r="T1123" s="75" t="str">
        <f t="shared" si="16"/>
        <v>02CD12U048</v>
      </c>
    </row>
    <row r="1124" spans="1:20" hidden="1">
      <c r="A1124" s="75" t="str">
        <f>IF(T1124&lt;&gt;0,T1124&amp;"_"&amp;COUNTIF($T$2:T1124,T1124),"")</f>
        <v>02CD12U048_5</v>
      </c>
      <c r="B1124" s="79" t="s">
        <v>77</v>
      </c>
      <c r="C1124" s="75" t="s">
        <v>2207</v>
      </c>
      <c r="D1124" s="79" t="s">
        <v>181</v>
      </c>
      <c r="E1124" s="75" t="s">
        <v>493</v>
      </c>
      <c r="F1124" s="75" t="s">
        <v>1518</v>
      </c>
      <c r="G1124" s="75" t="s">
        <v>3217</v>
      </c>
      <c r="H1124" s="75">
        <v>0</v>
      </c>
      <c r="I1124" s="75">
        <v>10</v>
      </c>
      <c r="J1124" s="75">
        <v>20</v>
      </c>
      <c r="K1124" s="75">
        <v>20</v>
      </c>
      <c r="L1124" s="75">
        <v>20</v>
      </c>
      <c r="M1124" s="75">
        <v>0</v>
      </c>
      <c r="N1124" s="75">
        <v>0.5</v>
      </c>
      <c r="O1124" s="75">
        <v>1</v>
      </c>
      <c r="P1124" s="75">
        <v>1</v>
      </c>
      <c r="Q1124" s="75">
        <v>0</v>
      </c>
      <c r="R1124" s="75">
        <v>0.35</v>
      </c>
      <c r="S1124" s="75">
        <v>0.9</v>
      </c>
      <c r="T1124" s="75" t="str">
        <f t="shared" si="16"/>
        <v>02CD12U048</v>
      </c>
    </row>
    <row r="1125" spans="1:20" hidden="1">
      <c r="A1125" s="75" t="str">
        <f>IF(T1125&lt;&gt;0,T1125&amp;"_"&amp;COUNTIF($T$2:T1125,T1125),"")</f>
        <v>02CD12U048_6</v>
      </c>
      <c r="B1125" s="79" t="s">
        <v>77</v>
      </c>
      <c r="C1125" s="75" t="s">
        <v>2207</v>
      </c>
      <c r="D1125" s="79" t="s">
        <v>181</v>
      </c>
      <c r="E1125" s="75" t="s">
        <v>493</v>
      </c>
      <c r="F1125" s="75" t="s">
        <v>1520</v>
      </c>
      <c r="G1125" s="75" t="s">
        <v>3218</v>
      </c>
      <c r="H1125" s="75">
        <v>0</v>
      </c>
      <c r="I1125" s="75">
        <v>10</v>
      </c>
      <c r="J1125" s="75">
        <v>20</v>
      </c>
      <c r="K1125" s="75">
        <v>20</v>
      </c>
      <c r="L1125" s="75">
        <v>20</v>
      </c>
      <c r="M1125" s="75">
        <v>0</v>
      </c>
      <c r="N1125" s="75">
        <v>0.5</v>
      </c>
      <c r="O1125" s="75">
        <v>1</v>
      </c>
      <c r="P1125" s="75">
        <v>1</v>
      </c>
      <c r="Q1125" s="75">
        <v>0</v>
      </c>
      <c r="R1125" s="75">
        <v>0.35</v>
      </c>
      <c r="S1125" s="75">
        <v>0.9</v>
      </c>
      <c r="T1125" s="75" t="str">
        <f t="shared" si="16"/>
        <v>02CD12U048</v>
      </c>
    </row>
    <row r="1126" spans="1:20" hidden="1">
      <c r="A1126" s="75" t="str">
        <f>IF(T1126&lt;&gt;0,T1126&amp;"_"&amp;COUNTIF($T$2:T1126,T1126),"")</f>
        <v>02CD12U048_7</v>
      </c>
      <c r="B1126" s="79" t="s">
        <v>77</v>
      </c>
      <c r="C1126" s="75" t="s">
        <v>2207</v>
      </c>
      <c r="D1126" s="79" t="s">
        <v>181</v>
      </c>
      <c r="E1126" s="75" t="s">
        <v>493</v>
      </c>
      <c r="F1126" s="75" t="s">
        <v>1523</v>
      </c>
      <c r="G1126" s="75" t="s">
        <v>3219</v>
      </c>
      <c r="H1126" s="75">
        <v>0</v>
      </c>
      <c r="I1126" s="75">
        <v>95</v>
      </c>
      <c r="J1126" s="75">
        <v>189</v>
      </c>
      <c r="K1126" s="75">
        <v>283</v>
      </c>
      <c r="L1126" s="75">
        <v>283</v>
      </c>
      <c r="M1126" s="75">
        <v>0</v>
      </c>
      <c r="N1126" s="75">
        <v>0.33568904593639576</v>
      </c>
      <c r="O1126" s="75">
        <v>0.66784452296819785</v>
      </c>
      <c r="P1126" s="75">
        <v>1</v>
      </c>
      <c r="Q1126" s="75">
        <v>0</v>
      </c>
      <c r="R1126" s="75">
        <v>0.25795053003533569</v>
      </c>
      <c r="S1126" s="75">
        <v>0.57597173144876324</v>
      </c>
      <c r="T1126" s="75" t="str">
        <f t="shared" si="16"/>
        <v>02CD12U048</v>
      </c>
    </row>
    <row r="1127" spans="1:20" hidden="1">
      <c r="A1127" s="75" t="str">
        <f>IF(T1127&lt;&gt;0,T1127&amp;"_"&amp;COUNTIF($T$2:T1127,T1127),"")</f>
        <v>02CD12U048_8</v>
      </c>
      <c r="B1127" s="79" t="s">
        <v>77</v>
      </c>
      <c r="C1127" s="75" t="s">
        <v>2207</v>
      </c>
      <c r="D1127" s="79" t="s">
        <v>181</v>
      </c>
      <c r="E1127" s="75" t="s">
        <v>493</v>
      </c>
      <c r="F1127" s="75" t="s">
        <v>1525</v>
      </c>
      <c r="G1127" s="75" t="s">
        <v>3220</v>
      </c>
      <c r="H1127" s="75">
        <v>0</v>
      </c>
      <c r="I1127" s="75">
        <v>95</v>
      </c>
      <c r="J1127" s="75">
        <v>189</v>
      </c>
      <c r="K1127" s="75">
        <v>283</v>
      </c>
      <c r="L1127" s="75">
        <v>283</v>
      </c>
      <c r="M1127" s="75">
        <v>0</v>
      </c>
      <c r="N1127" s="75">
        <v>0.33568904593639576</v>
      </c>
      <c r="O1127" s="75">
        <v>0.66784452296819785</v>
      </c>
      <c r="P1127" s="75">
        <v>1</v>
      </c>
      <c r="Q1127" s="75">
        <v>0</v>
      </c>
      <c r="R1127" s="75">
        <v>0.25795053003533569</v>
      </c>
      <c r="S1127" s="75">
        <v>0.57597173144876324</v>
      </c>
      <c r="T1127" s="75" t="str">
        <f t="shared" si="16"/>
        <v>02CD12U048</v>
      </c>
    </row>
    <row r="1128" spans="1:20" hidden="1">
      <c r="A1128" s="75" t="str">
        <f>IF(T1128&lt;&gt;0,T1128&amp;"_"&amp;COUNTIF($T$2:T1128,T1128),"")</f>
        <v>02CD13E187_1</v>
      </c>
      <c r="B1128" s="79" t="s">
        <v>78</v>
      </c>
      <c r="C1128" s="75" t="s">
        <v>2208</v>
      </c>
      <c r="D1128" s="79" t="s">
        <v>172</v>
      </c>
      <c r="E1128" s="75" t="s">
        <v>2467</v>
      </c>
      <c r="F1128" s="75" t="s">
        <v>1512</v>
      </c>
      <c r="G1128" s="75" t="s">
        <v>1692</v>
      </c>
      <c r="H1128" s="75">
        <v>580258</v>
      </c>
      <c r="I1128" s="75">
        <v>2904700</v>
      </c>
      <c r="J1128" s="75">
        <v>3256900</v>
      </c>
      <c r="K1128" s="75">
        <v>3698800</v>
      </c>
      <c r="L1128" s="75">
        <v>3698800</v>
      </c>
      <c r="M1128" s="75">
        <v>0.15687736563209689</v>
      </c>
      <c r="N1128" s="75">
        <v>0.78530874878338919</v>
      </c>
      <c r="O1128" s="75">
        <v>0.88052882015788903</v>
      </c>
      <c r="P1128" s="75">
        <v>1</v>
      </c>
      <c r="Q1128" s="75">
        <v>1.0990766965249639</v>
      </c>
      <c r="R1128" s="75">
        <v>0.70147074726938463</v>
      </c>
      <c r="S1128" s="75">
        <v>0.74970720233589272</v>
      </c>
      <c r="T1128" s="75" t="str">
        <f t="shared" si="16"/>
        <v>02CD13E187</v>
      </c>
    </row>
    <row r="1129" spans="1:20" hidden="1">
      <c r="A1129" s="75" t="str">
        <f>IF(T1129&lt;&gt;0,T1129&amp;"_"&amp;COUNTIF($T$2:T1129,T1129),"")</f>
        <v>02CD13E187_2</v>
      </c>
      <c r="B1129" s="79" t="s">
        <v>78</v>
      </c>
      <c r="C1129" s="75" t="s">
        <v>2208</v>
      </c>
      <c r="D1129" s="79" t="s">
        <v>172</v>
      </c>
      <c r="E1129" s="75" t="s">
        <v>2467</v>
      </c>
      <c r="F1129" s="75" t="s">
        <v>1514</v>
      </c>
      <c r="G1129" s="75" t="s">
        <v>3221</v>
      </c>
      <c r="H1129" s="75">
        <v>1</v>
      </c>
      <c r="I1129" s="75">
        <v>1</v>
      </c>
      <c r="J1129" s="75">
        <v>1</v>
      </c>
      <c r="K1129" s="75">
        <v>1</v>
      </c>
      <c r="L1129" s="75">
        <v>1</v>
      </c>
      <c r="M1129" s="75">
        <v>1</v>
      </c>
      <c r="N1129" s="75">
        <v>1</v>
      </c>
      <c r="O1129" s="75">
        <v>1</v>
      </c>
      <c r="P1129" s="75">
        <v>1</v>
      </c>
      <c r="Q1129" s="75">
        <v>1</v>
      </c>
      <c r="R1129" s="75">
        <v>1</v>
      </c>
      <c r="S1129" s="75">
        <v>1</v>
      </c>
      <c r="T1129" s="75" t="str">
        <f t="shared" si="16"/>
        <v>02CD13E187</v>
      </c>
    </row>
    <row r="1130" spans="1:20" hidden="1">
      <c r="A1130" s="75" t="str">
        <f>IF(T1130&lt;&gt;0,T1130&amp;"_"&amp;COUNTIF($T$2:T1130,T1130),"")</f>
        <v>02CD13E187_3</v>
      </c>
      <c r="B1130" s="79" t="s">
        <v>78</v>
      </c>
      <c r="C1130" s="75" t="s">
        <v>2208</v>
      </c>
      <c r="D1130" s="79" t="s">
        <v>172</v>
      </c>
      <c r="E1130" s="75" t="s">
        <v>2467</v>
      </c>
      <c r="F1130" s="75" t="s">
        <v>1518</v>
      </c>
      <c r="G1130" s="75" t="s">
        <v>1693</v>
      </c>
      <c r="H1130" s="75">
        <v>4050</v>
      </c>
      <c r="I1130" s="75">
        <v>309807</v>
      </c>
      <c r="J1130" s="75">
        <v>797888</v>
      </c>
      <c r="K1130" s="75">
        <v>1063850</v>
      </c>
      <c r="L1130" s="75">
        <v>1063850</v>
      </c>
      <c r="M1130" s="75">
        <v>0</v>
      </c>
      <c r="N1130" s="75">
        <v>0.28999999999999998</v>
      </c>
      <c r="O1130" s="75">
        <v>0.75</v>
      </c>
      <c r="P1130" s="75">
        <v>1</v>
      </c>
      <c r="Q1130" s="75">
        <v>0</v>
      </c>
      <c r="R1130" s="75">
        <v>0.29077595525685013</v>
      </c>
      <c r="S1130" s="75">
        <v>0.72523382055740937</v>
      </c>
      <c r="T1130" s="75" t="str">
        <f t="shared" si="16"/>
        <v>02CD13E187</v>
      </c>
    </row>
    <row r="1131" spans="1:20" hidden="1">
      <c r="A1131" s="75" t="str">
        <f>IF(T1131&lt;&gt;0,T1131&amp;"_"&amp;COUNTIF($T$2:T1131,T1131),"")</f>
        <v>02CD13E187_4</v>
      </c>
      <c r="B1131" s="79" t="s">
        <v>78</v>
      </c>
      <c r="C1131" s="75" t="s">
        <v>2208</v>
      </c>
      <c r="D1131" s="79" t="s">
        <v>172</v>
      </c>
      <c r="E1131" s="75" t="s">
        <v>2467</v>
      </c>
      <c r="F1131" s="75" t="s">
        <v>1520</v>
      </c>
      <c r="G1131" s="75" t="s">
        <v>1694</v>
      </c>
      <c r="H1131" s="75">
        <v>1</v>
      </c>
      <c r="I1131" s="75">
        <v>1</v>
      </c>
      <c r="J1131" s="75">
        <v>1</v>
      </c>
      <c r="K1131" s="75">
        <v>1</v>
      </c>
      <c r="L1131" s="75">
        <v>1</v>
      </c>
      <c r="M1131" s="75">
        <v>1</v>
      </c>
      <c r="N1131" s="75">
        <v>1</v>
      </c>
      <c r="O1131" s="75">
        <v>1</v>
      </c>
      <c r="P1131" s="75">
        <v>1</v>
      </c>
      <c r="Q1131" s="75">
        <v>1</v>
      </c>
      <c r="R1131" s="75">
        <v>1</v>
      </c>
      <c r="S1131" s="75">
        <v>1</v>
      </c>
      <c r="T1131" s="75" t="str">
        <f t="shared" si="16"/>
        <v>02CD13E187</v>
      </c>
    </row>
    <row r="1132" spans="1:20" hidden="1">
      <c r="A1132" s="75" t="str">
        <f>IF(T1132&lt;&gt;0,T1132&amp;"_"&amp;COUNTIF($T$2:T1132,T1132),"")</f>
        <v>02CD13E187_5</v>
      </c>
      <c r="B1132" s="79" t="s">
        <v>78</v>
      </c>
      <c r="C1132" s="75" t="s">
        <v>2208</v>
      </c>
      <c r="D1132" s="79" t="s">
        <v>172</v>
      </c>
      <c r="E1132" s="75" t="s">
        <v>2467</v>
      </c>
      <c r="F1132" s="75" t="s">
        <v>1523</v>
      </c>
      <c r="G1132" s="75" t="s">
        <v>1695</v>
      </c>
      <c r="H1132" s="75">
        <v>5436</v>
      </c>
      <c r="I1132" s="75">
        <v>37565</v>
      </c>
      <c r="J1132" s="75">
        <v>69890</v>
      </c>
      <c r="K1132" s="75">
        <v>101920</v>
      </c>
      <c r="L1132" s="75">
        <v>101920</v>
      </c>
      <c r="M1132" s="75">
        <v>5.333594976452119E-2</v>
      </c>
      <c r="N1132" s="75">
        <v>0.36857339089481944</v>
      </c>
      <c r="O1132" s="75">
        <v>0.68573390894819464</v>
      </c>
      <c r="P1132" s="75">
        <v>1</v>
      </c>
      <c r="Q1132" s="75">
        <v>0.32187009419152274</v>
      </c>
      <c r="R1132" s="75">
        <v>0.66863226059654635</v>
      </c>
      <c r="S1132" s="75">
        <v>1.0928178963893249</v>
      </c>
      <c r="T1132" s="75" t="str">
        <f t="shared" si="16"/>
        <v>02CD13E187</v>
      </c>
    </row>
    <row r="1133" spans="1:20" hidden="1">
      <c r="A1133" s="75" t="str">
        <f>IF(T1133&lt;&gt;0,T1133&amp;"_"&amp;COUNTIF($T$2:T1133,T1133),"")</f>
        <v>02CD13E187_6</v>
      </c>
      <c r="B1133" s="79" t="s">
        <v>78</v>
      </c>
      <c r="C1133" s="75" t="s">
        <v>2208</v>
      </c>
      <c r="D1133" s="79" t="s">
        <v>172</v>
      </c>
      <c r="E1133" s="75" t="s">
        <v>2467</v>
      </c>
      <c r="F1133" s="75" t="s">
        <v>1525</v>
      </c>
      <c r="G1133" s="75" t="s">
        <v>3222</v>
      </c>
      <c r="H1133" s="75">
        <v>320</v>
      </c>
      <c r="I1133" s="75">
        <v>320</v>
      </c>
      <c r="J1133" s="75">
        <v>320</v>
      </c>
      <c r="K1133" s="75">
        <v>320</v>
      </c>
      <c r="L1133" s="75">
        <v>320</v>
      </c>
      <c r="M1133" s="75">
        <v>1</v>
      </c>
      <c r="N1133" s="75">
        <v>1</v>
      </c>
      <c r="O1133" s="75">
        <v>1</v>
      </c>
      <c r="P1133" s="75">
        <v>1</v>
      </c>
      <c r="Q1133" s="75">
        <v>1</v>
      </c>
      <c r="R1133" s="75">
        <v>1</v>
      </c>
      <c r="S1133" s="75">
        <v>1</v>
      </c>
      <c r="T1133" s="75" t="str">
        <f t="shared" si="16"/>
        <v>02CD13E187</v>
      </c>
    </row>
    <row r="1134" spans="1:20" hidden="1">
      <c r="A1134" s="75" t="str">
        <f>IF(T1134&lt;&gt;0,T1134&amp;"_"&amp;COUNTIF($T$2:T1134,T1134),"")</f>
        <v>02CD13E187_7</v>
      </c>
      <c r="B1134" s="79" t="s">
        <v>78</v>
      </c>
      <c r="C1134" s="75" t="s">
        <v>2208</v>
      </c>
      <c r="D1134" s="79" t="s">
        <v>172</v>
      </c>
      <c r="E1134" s="75" t="s">
        <v>2467</v>
      </c>
      <c r="F1134" s="75" t="s">
        <v>1590</v>
      </c>
      <c r="G1134" s="75" t="s">
        <v>1696</v>
      </c>
      <c r="H1134" s="75">
        <v>52</v>
      </c>
      <c r="I1134" s="75">
        <v>52</v>
      </c>
      <c r="J1134" s="75">
        <v>52</v>
      </c>
      <c r="K1134" s="75">
        <v>52</v>
      </c>
      <c r="L1134" s="75">
        <v>52</v>
      </c>
      <c r="M1134" s="75">
        <v>1</v>
      </c>
      <c r="N1134" s="75">
        <v>1</v>
      </c>
      <c r="O1134" s="75">
        <v>1</v>
      </c>
      <c r="P1134" s="75">
        <v>1</v>
      </c>
      <c r="Q1134" s="75">
        <v>1</v>
      </c>
      <c r="R1134" s="75">
        <v>1</v>
      </c>
      <c r="S1134" s="75">
        <v>1</v>
      </c>
      <c r="T1134" s="75" t="str">
        <f t="shared" si="16"/>
        <v>02CD13E187</v>
      </c>
    </row>
    <row r="1135" spans="1:20" hidden="1">
      <c r="A1135" s="75" t="str">
        <f>IF(T1135&lt;&gt;0,T1135&amp;"_"&amp;COUNTIF($T$2:T1135,T1135),"")</f>
        <v>02CD13E187_8</v>
      </c>
      <c r="B1135" s="79" t="s">
        <v>78</v>
      </c>
      <c r="C1135" s="75" t="s">
        <v>2208</v>
      </c>
      <c r="D1135" s="79" t="s">
        <v>172</v>
      </c>
      <c r="E1135" s="75" t="s">
        <v>2467</v>
      </c>
      <c r="F1135" s="75" t="s">
        <v>1526</v>
      </c>
      <c r="G1135" s="75" t="s">
        <v>1697</v>
      </c>
      <c r="H1135" s="75">
        <v>182</v>
      </c>
      <c r="I1135" s="75">
        <v>367</v>
      </c>
      <c r="J1135" s="75">
        <v>554</v>
      </c>
      <c r="K1135" s="75">
        <v>739</v>
      </c>
      <c r="L1135" s="75">
        <v>739</v>
      </c>
      <c r="M1135" s="75">
        <v>0.2462787550744249</v>
      </c>
      <c r="N1135" s="75">
        <v>0.49661705006765899</v>
      </c>
      <c r="O1135" s="75">
        <v>0.74966170500676588</v>
      </c>
      <c r="P1135" s="75">
        <v>1</v>
      </c>
      <c r="Q1135" s="75">
        <v>0.24492557510148849</v>
      </c>
      <c r="R1135" s="75">
        <v>0.54533152909336946</v>
      </c>
      <c r="S1135" s="75">
        <v>0.77537212449255755</v>
      </c>
      <c r="T1135" s="75" t="str">
        <f t="shared" si="16"/>
        <v>02CD13E187</v>
      </c>
    </row>
    <row r="1136" spans="1:20" hidden="1">
      <c r="A1136" s="75" t="str">
        <f>IF(T1136&lt;&gt;0,T1136&amp;"_"&amp;COUNTIF($T$2:T1136,T1136),"")</f>
        <v>02CD13E187_9</v>
      </c>
      <c r="B1136" s="79" t="s">
        <v>78</v>
      </c>
      <c r="C1136" s="75" t="s">
        <v>2208</v>
      </c>
      <c r="D1136" s="79" t="s">
        <v>172</v>
      </c>
      <c r="E1136" s="75" t="s">
        <v>2467</v>
      </c>
      <c r="F1136" s="75" t="s">
        <v>1527</v>
      </c>
      <c r="G1136" s="75" t="s">
        <v>1698</v>
      </c>
      <c r="H1136" s="75">
        <v>1</v>
      </c>
      <c r="I1136" s="75">
        <v>1</v>
      </c>
      <c r="J1136" s="75">
        <v>1</v>
      </c>
      <c r="K1136" s="75">
        <v>1</v>
      </c>
      <c r="L1136" s="75">
        <v>1</v>
      </c>
      <c r="M1136" s="75">
        <v>1</v>
      </c>
      <c r="N1136" s="75">
        <v>1</v>
      </c>
      <c r="O1136" s="75">
        <v>1</v>
      </c>
      <c r="P1136" s="75">
        <v>1</v>
      </c>
      <c r="Q1136" s="75">
        <v>1</v>
      </c>
      <c r="R1136" s="75">
        <v>1</v>
      </c>
      <c r="S1136" s="75">
        <v>1</v>
      </c>
      <c r="T1136" s="75" t="str">
        <f t="shared" si="16"/>
        <v>02CD13E187</v>
      </c>
    </row>
    <row r="1137" spans="1:20" hidden="1">
      <c r="A1137" s="75" t="str">
        <f>IF(T1137&lt;&gt;0,T1137&amp;"_"&amp;COUNTIF($T$2:T1137,T1137),"")</f>
        <v>02CD13E187_10</v>
      </c>
      <c r="B1137" s="79" t="s">
        <v>78</v>
      </c>
      <c r="C1137" s="75" t="s">
        <v>2208</v>
      </c>
      <c r="D1137" s="79" t="s">
        <v>172</v>
      </c>
      <c r="E1137" s="75" t="s">
        <v>2467</v>
      </c>
      <c r="F1137" s="75" t="s">
        <v>1528</v>
      </c>
      <c r="G1137" s="75" t="s">
        <v>1699</v>
      </c>
      <c r="H1137" s="75">
        <v>2960</v>
      </c>
      <c r="I1137" s="75">
        <v>6082</v>
      </c>
      <c r="J1137" s="75">
        <v>9264</v>
      </c>
      <c r="K1137" s="75">
        <v>12447</v>
      </c>
      <c r="L1137" s="75">
        <v>12447</v>
      </c>
      <c r="M1137" s="75">
        <v>0.23780830722262392</v>
      </c>
      <c r="N1137" s="75">
        <v>0.48863179882702662</v>
      </c>
      <c r="O1137" s="75">
        <v>0.74427572909134732</v>
      </c>
      <c r="P1137" s="75">
        <v>1</v>
      </c>
      <c r="Q1137" s="75">
        <v>0.24769020647545592</v>
      </c>
      <c r="R1137" s="75">
        <v>0.50534265284807589</v>
      </c>
      <c r="S1137" s="75">
        <v>0.73664336787981044</v>
      </c>
      <c r="T1137" s="75" t="str">
        <f t="shared" si="16"/>
        <v>02CD13E187</v>
      </c>
    </row>
    <row r="1138" spans="1:20" hidden="1">
      <c r="A1138" s="75" t="str">
        <f>IF(T1138&lt;&gt;0,T1138&amp;"_"&amp;COUNTIF($T$2:T1138,T1138),"")</f>
        <v>02CD13E187_11</v>
      </c>
      <c r="B1138" s="79" t="s">
        <v>78</v>
      </c>
      <c r="C1138" s="75" t="s">
        <v>2208</v>
      </c>
      <c r="D1138" s="79" t="s">
        <v>172</v>
      </c>
      <c r="E1138" s="75" t="s">
        <v>2467</v>
      </c>
      <c r="F1138" s="75" t="s">
        <v>1529</v>
      </c>
      <c r="G1138" s="75" t="s">
        <v>1700</v>
      </c>
      <c r="H1138" s="75">
        <v>1</v>
      </c>
      <c r="I1138" s="75">
        <v>1</v>
      </c>
      <c r="J1138" s="75">
        <v>1</v>
      </c>
      <c r="K1138" s="75">
        <v>1</v>
      </c>
      <c r="L1138" s="75">
        <v>1</v>
      </c>
      <c r="M1138" s="75">
        <v>1</v>
      </c>
      <c r="N1138" s="75">
        <v>1</v>
      </c>
      <c r="O1138" s="75">
        <v>1</v>
      </c>
      <c r="P1138" s="75">
        <v>1</v>
      </c>
      <c r="Q1138" s="75">
        <v>1</v>
      </c>
      <c r="R1138" s="75">
        <v>1</v>
      </c>
      <c r="S1138" s="75">
        <v>1</v>
      </c>
      <c r="T1138" s="75" t="str">
        <f t="shared" si="16"/>
        <v>02CD13E187</v>
      </c>
    </row>
    <row r="1139" spans="1:20" hidden="1">
      <c r="A1139" s="75" t="str">
        <f>IF(T1139&lt;&gt;0,T1139&amp;"_"&amp;COUNTIF($T$2:T1139,T1139),"")</f>
        <v>02CD13E188_1</v>
      </c>
      <c r="B1139" s="79" t="s">
        <v>78</v>
      </c>
      <c r="C1139" s="75" t="s">
        <v>2208</v>
      </c>
      <c r="D1139" s="79" t="s">
        <v>173</v>
      </c>
      <c r="E1139" s="75" t="s">
        <v>2469</v>
      </c>
      <c r="F1139" s="75" t="s">
        <v>1512</v>
      </c>
      <c r="G1139" s="75" t="s">
        <v>1701</v>
      </c>
      <c r="H1139" s="75">
        <v>187</v>
      </c>
      <c r="I1139" s="75">
        <v>418</v>
      </c>
      <c r="J1139" s="75">
        <v>646</v>
      </c>
      <c r="K1139" s="75">
        <v>856</v>
      </c>
      <c r="L1139" s="75">
        <v>856</v>
      </c>
      <c r="M1139" s="75">
        <v>0.21845794392523366</v>
      </c>
      <c r="N1139" s="75">
        <v>0.48831775700934582</v>
      </c>
      <c r="O1139" s="75">
        <v>0.75467289719626163</v>
      </c>
      <c r="P1139" s="75">
        <v>1</v>
      </c>
      <c r="Q1139" s="75">
        <v>0.18925233644859812</v>
      </c>
      <c r="R1139" s="75">
        <v>0.43457943925233644</v>
      </c>
      <c r="S1139" s="75">
        <v>0.64369158878504673</v>
      </c>
      <c r="T1139" s="75" t="str">
        <f t="shared" si="16"/>
        <v>02CD13E188</v>
      </c>
    </row>
    <row r="1140" spans="1:20" hidden="1">
      <c r="A1140" s="75" t="str">
        <f>IF(T1140&lt;&gt;0,T1140&amp;"_"&amp;COUNTIF($T$2:T1140,T1140),"")</f>
        <v>02CD13E188_2</v>
      </c>
      <c r="B1140" s="79" t="s">
        <v>78</v>
      </c>
      <c r="C1140" s="75" t="s">
        <v>2208</v>
      </c>
      <c r="D1140" s="79" t="s">
        <v>173</v>
      </c>
      <c r="E1140" s="75" t="s">
        <v>2469</v>
      </c>
      <c r="F1140" s="75" t="s">
        <v>1514</v>
      </c>
      <c r="G1140" s="75" t="s">
        <v>1702</v>
      </c>
      <c r="H1140" s="75">
        <v>1</v>
      </c>
      <c r="I1140" s="75">
        <v>1</v>
      </c>
      <c r="J1140" s="75">
        <v>1</v>
      </c>
      <c r="K1140" s="75">
        <v>1</v>
      </c>
      <c r="L1140" s="75">
        <v>1</v>
      </c>
      <c r="M1140" s="75">
        <v>1</v>
      </c>
      <c r="N1140" s="75">
        <v>1</v>
      </c>
      <c r="O1140" s="75">
        <v>1</v>
      </c>
      <c r="P1140" s="75">
        <v>1</v>
      </c>
      <c r="Q1140" s="75">
        <v>1</v>
      </c>
      <c r="R1140" s="75">
        <v>1</v>
      </c>
      <c r="S1140" s="75">
        <v>1</v>
      </c>
      <c r="T1140" s="75" t="str">
        <f t="shared" si="16"/>
        <v>02CD13E188</v>
      </c>
    </row>
    <row r="1141" spans="1:20" hidden="1">
      <c r="A1141" s="75" t="str">
        <f>IF(T1141&lt;&gt;0,T1141&amp;"_"&amp;COUNTIF($T$2:T1141,T1141),"")</f>
        <v>02CD13E188_3</v>
      </c>
      <c r="B1141" s="79" t="s">
        <v>78</v>
      </c>
      <c r="C1141" s="75" t="s">
        <v>2208</v>
      </c>
      <c r="D1141" s="79" t="s">
        <v>173</v>
      </c>
      <c r="E1141" s="75" t="s">
        <v>2469</v>
      </c>
      <c r="F1141" s="75" t="s">
        <v>1518</v>
      </c>
      <c r="G1141" s="75" t="s">
        <v>1664</v>
      </c>
      <c r="H1141" s="75">
        <v>470</v>
      </c>
      <c r="I1141" s="75">
        <v>986</v>
      </c>
      <c r="J1141" s="75">
        <v>1487</v>
      </c>
      <c r="K1141" s="75">
        <v>2000</v>
      </c>
      <c r="L1141" s="75">
        <v>2000</v>
      </c>
      <c r="M1141" s="75">
        <v>0.23499999999999999</v>
      </c>
      <c r="N1141" s="75">
        <v>0.49299999999999999</v>
      </c>
      <c r="O1141" s="75">
        <v>0.74350000000000005</v>
      </c>
      <c r="P1141" s="75">
        <v>1</v>
      </c>
      <c r="Q1141" s="75">
        <v>0.29049999999999998</v>
      </c>
      <c r="R1141" s="75">
        <v>0.54700000000000004</v>
      </c>
      <c r="S1141" s="75">
        <v>0.79</v>
      </c>
      <c r="T1141" s="75" t="str">
        <f t="shared" si="16"/>
        <v>02CD13E188</v>
      </c>
    </row>
    <row r="1142" spans="1:20" hidden="1">
      <c r="A1142" s="75" t="str">
        <f>IF(T1142&lt;&gt;0,T1142&amp;"_"&amp;COUNTIF($T$2:T1142,T1142),"")</f>
        <v>02CD13E188_4</v>
      </c>
      <c r="B1142" s="79" t="s">
        <v>78</v>
      </c>
      <c r="C1142" s="75" t="s">
        <v>2208</v>
      </c>
      <c r="D1142" s="79" t="s">
        <v>173</v>
      </c>
      <c r="E1142" s="75" t="s">
        <v>2469</v>
      </c>
      <c r="F1142" s="75" t="s">
        <v>1520</v>
      </c>
      <c r="G1142" s="75" t="s">
        <v>1703</v>
      </c>
      <c r="H1142" s="75">
        <v>1</v>
      </c>
      <c r="I1142" s="75">
        <v>1</v>
      </c>
      <c r="J1142" s="75">
        <v>1</v>
      </c>
      <c r="K1142" s="75">
        <v>1</v>
      </c>
      <c r="L1142" s="75">
        <v>1</v>
      </c>
      <c r="M1142" s="75">
        <v>1</v>
      </c>
      <c r="N1142" s="75">
        <v>1</v>
      </c>
      <c r="O1142" s="75">
        <v>1</v>
      </c>
      <c r="P1142" s="75">
        <v>1</v>
      </c>
      <c r="Q1142" s="75">
        <v>1</v>
      </c>
      <c r="R1142" s="75">
        <v>1</v>
      </c>
      <c r="S1142" s="75">
        <v>1</v>
      </c>
      <c r="T1142" s="75" t="str">
        <f t="shared" si="16"/>
        <v>02CD13E188</v>
      </c>
    </row>
    <row r="1143" spans="1:20" hidden="1">
      <c r="A1143" s="75" t="str">
        <f>IF(T1143&lt;&gt;0,T1143&amp;"_"&amp;COUNTIF($T$2:T1143,T1143),"")</f>
        <v>02CD13E188_5</v>
      </c>
      <c r="B1143" s="79" t="s">
        <v>78</v>
      </c>
      <c r="C1143" s="75" t="s">
        <v>2208</v>
      </c>
      <c r="D1143" s="79" t="s">
        <v>173</v>
      </c>
      <c r="E1143" s="75" t="s">
        <v>2469</v>
      </c>
      <c r="F1143" s="75" t="s">
        <v>1523</v>
      </c>
      <c r="G1143" s="75" t="s">
        <v>1704</v>
      </c>
      <c r="H1143" s="75">
        <v>1</v>
      </c>
      <c r="I1143" s="75">
        <v>2</v>
      </c>
      <c r="J1143" s="75">
        <v>5</v>
      </c>
      <c r="K1143" s="75">
        <v>8</v>
      </c>
      <c r="L1143" s="75">
        <v>8</v>
      </c>
      <c r="M1143" s="75">
        <v>0.125</v>
      </c>
      <c r="N1143" s="75">
        <v>0.25</v>
      </c>
      <c r="O1143" s="75">
        <v>0.625</v>
      </c>
      <c r="P1143" s="75">
        <v>1</v>
      </c>
      <c r="Q1143" s="75">
        <v>0.125</v>
      </c>
      <c r="R1143" s="75">
        <v>0.25</v>
      </c>
      <c r="S1143" s="75">
        <v>0.625</v>
      </c>
      <c r="T1143" s="75" t="str">
        <f t="shared" si="16"/>
        <v>02CD13E188</v>
      </c>
    </row>
    <row r="1144" spans="1:20" hidden="1">
      <c r="A1144" s="75" t="str">
        <f>IF(T1144&lt;&gt;0,T1144&amp;"_"&amp;COUNTIF($T$2:T1144,T1144),"")</f>
        <v>02CD13E188_6</v>
      </c>
      <c r="B1144" s="79" t="s">
        <v>78</v>
      </c>
      <c r="C1144" s="75" t="s">
        <v>2208</v>
      </c>
      <c r="D1144" s="79" t="s">
        <v>173</v>
      </c>
      <c r="E1144" s="75" t="s">
        <v>2469</v>
      </c>
      <c r="F1144" s="75" t="s">
        <v>1525</v>
      </c>
      <c r="G1144" s="75" t="s">
        <v>1705</v>
      </c>
      <c r="H1144" s="75">
        <v>1</v>
      </c>
      <c r="I1144" s="75">
        <v>1</v>
      </c>
      <c r="J1144" s="75">
        <v>1</v>
      </c>
      <c r="K1144" s="75">
        <v>1</v>
      </c>
      <c r="L1144" s="75">
        <v>1</v>
      </c>
      <c r="M1144" s="75">
        <v>1</v>
      </c>
      <c r="N1144" s="75">
        <v>1</v>
      </c>
      <c r="O1144" s="75">
        <v>1</v>
      </c>
      <c r="P1144" s="75">
        <v>1</v>
      </c>
      <c r="Q1144" s="75">
        <v>1</v>
      </c>
      <c r="R1144" s="75">
        <v>1</v>
      </c>
      <c r="S1144" s="75">
        <v>1</v>
      </c>
      <c r="T1144" s="75" t="str">
        <f t="shared" si="16"/>
        <v>02CD13E188</v>
      </c>
    </row>
    <row r="1145" spans="1:20" hidden="1">
      <c r="A1145" s="75" t="str">
        <f>IF(T1145&lt;&gt;0,T1145&amp;"_"&amp;COUNTIF($T$2:T1145,T1145),"")</f>
        <v>02CD13E189_1</v>
      </c>
      <c r="B1145" s="79" t="s">
        <v>78</v>
      </c>
      <c r="C1145" s="75" t="s">
        <v>2208</v>
      </c>
      <c r="D1145" s="79" t="s">
        <v>174</v>
      </c>
      <c r="E1145" s="75" t="s">
        <v>2470</v>
      </c>
      <c r="F1145" s="75" t="s">
        <v>1512</v>
      </c>
      <c r="G1145" s="75" t="s">
        <v>2942</v>
      </c>
      <c r="H1145" s="75">
        <v>8</v>
      </c>
      <c r="I1145" s="75">
        <v>15</v>
      </c>
      <c r="J1145" s="75">
        <v>25</v>
      </c>
      <c r="K1145" s="75">
        <v>34</v>
      </c>
      <c r="L1145" s="75">
        <v>34</v>
      </c>
      <c r="M1145" s="75">
        <v>0.23529411764705882</v>
      </c>
      <c r="N1145" s="75">
        <v>0.44117647058823528</v>
      </c>
      <c r="O1145" s="75">
        <v>0.73529411764705888</v>
      </c>
      <c r="P1145" s="75">
        <v>1</v>
      </c>
      <c r="Q1145" s="75">
        <v>5.8823529411764705E-2</v>
      </c>
      <c r="R1145" s="75">
        <v>0.47058823529411764</v>
      </c>
      <c r="S1145" s="75">
        <v>0.76470588235294112</v>
      </c>
      <c r="T1145" s="75" t="str">
        <f t="shared" si="16"/>
        <v>02CD13E189</v>
      </c>
    </row>
    <row r="1146" spans="1:20" hidden="1">
      <c r="A1146" s="75" t="str">
        <f>IF(T1146&lt;&gt;0,T1146&amp;"_"&amp;COUNTIF($T$2:T1146,T1146),"")</f>
        <v>02CD13E189_2</v>
      </c>
      <c r="B1146" s="79" t="s">
        <v>78</v>
      </c>
      <c r="C1146" s="75" t="s">
        <v>2208</v>
      </c>
      <c r="D1146" s="79" t="s">
        <v>174</v>
      </c>
      <c r="E1146" s="75" t="s">
        <v>2470</v>
      </c>
      <c r="F1146" s="75" t="s">
        <v>1514</v>
      </c>
      <c r="G1146" s="75" t="s">
        <v>3223</v>
      </c>
      <c r="H1146" s="75">
        <v>2</v>
      </c>
      <c r="I1146" s="75">
        <v>5</v>
      </c>
      <c r="J1146" s="75">
        <v>8</v>
      </c>
      <c r="K1146" s="75">
        <v>10</v>
      </c>
      <c r="L1146" s="75">
        <v>10</v>
      </c>
      <c r="M1146" s="75">
        <v>0.2</v>
      </c>
      <c r="N1146" s="75">
        <v>0.5</v>
      </c>
      <c r="O1146" s="75">
        <v>0.8</v>
      </c>
      <c r="P1146" s="75">
        <v>1</v>
      </c>
      <c r="Q1146" s="75">
        <v>0.2</v>
      </c>
      <c r="R1146" s="75">
        <v>0.5</v>
      </c>
      <c r="S1146" s="75">
        <v>0.5</v>
      </c>
      <c r="T1146" s="75" t="str">
        <f t="shared" si="16"/>
        <v>02CD13E189</v>
      </c>
    </row>
    <row r="1147" spans="1:20" hidden="1">
      <c r="A1147" s="75" t="str">
        <f>IF(T1147&lt;&gt;0,T1147&amp;"_"&amp;COUNTIF($T$2:T1147,T1147),"")</f>
        <v>02CD13E189_3</v>
      </c>
      <c r="B1147" s="79" t="s">
        <v>78</v>
      </c>
      <c r="C1147" s="75" t="s">
        <v>2208</v>
      </c>
      <c r="D1147" s="79" t="s">
        <v>174</v>
      </c>
      <c r="E1147" s="75" t="s">
        <v>2470</v>
      </c>
      <c r="F1147" s="75" t="s">
        <v>1518</v>
      </c>
      <c r="G1147" s="75" t="s">
        <v>3224</v>
      </c>
      <c r="H1147" s="75">
        <v>183</v>
      </c>
      <c r="I1147" s="75">
        <v>366</v>
      </c>
      <c r="J1147" s="75">
        <v>549</v>
      </c>
      <c r="K1147" s="75">
        <v>732</v>
      </c>
      <c r="L1147" s="75">
        <v>732</v>
      </c>
      <c r="M1147" s="75">
        <v>0.25</v>
      </c>
      <c r="N1147" s="75">
        <v>0.5</v>
      </c>
      <c r="O1147" s="75">
        <v>0.75</v>
      </c>
      <c r="P1147" s="75">
        <v>1</v>
      </c>
      <c r="Q1147" s="75">
        <v>2.7322404371584699E-3</v>
      </c>
      <c r="R1147" s="75">
        <v>0.1953551912568306</v>
      </c>
      <c r="S1147" s="75">
        <v>0.54508196721311475</v>
      </c>
      <c r="T1147" s="75" t="str">
        <f t="shared" si="16"/>
        <v>02CD13E189</v>
      </c>
    </row>
    <row r="1148" spans="1:20" hidden="1">
      <c r="A1148" s="75" t="str">
        <f>IF(T1148&lt;&gt;0,T1148&amp;"_"&amp;COUNTIF($T$2:T1148,T1148),"")</f>
        <v>02CD13E189_4</v>
      </c>
      <c r="B1148" s="79" t="s">
        <v>78</v>
      </c>
      <c r="C1148" s="75" t="s">
        <v>2208</v>
      </c>
      <c r="D1148" s="79" t="s">
        <v>174</v>
      </c>
      <c r="E1148" s="75" t="s">
        <v>2470</v>
      </c>
      <c r="F1148" s="75" t="s">
        <v>1520</v>
      </c>
      <c r="G1148" s="75" t="s">
        <v>3225</v>
      </c>
      <c r="H1148" s="75">
        <v>1</v>
      </c>
      <c r="I1148" s="75">
        <v>1</v>
      </c>
      <c r="J1148" s="75">
        <v>1</v>
      </c>
      <c r="K1148" s="75">
        <v>1</v>
      </c>
      <c r="L1148" s="75">
        <v>1</v>
      </c>
      <c r="M1148" s="75">
        <v>1</v>
      </c>
      <c r="N1148" s="75">
        <v>1</v>
      </c>
      <c r="O1148" s="75">
        <v>1</v>
      </c>
      <c r="P1148" s="75">
        <v>1</v>
      </c>
      <c r="Q1148" s="75">
        <v>1</v>
      </c>
      <c r="R1148" s="75">
        <v>1</v>
      </c>
      <c r="S1148" s="75">
        <v>1</v>
      </c>
      <c r="T1148" s="75" t="str">
        <f t="shared" si="16"/>
        <v>02CD13E189</v>
      </c>
    </row>
    <row r="1149" spans="1:20" hidden="1">
      <c r="A1149" s="75" t="str">
        <f>IF(T1149&lt;&gt;0,T1149&amp;"_"&amp;COUNTIF($T$2:T1149,T1149),"")</f>
        <v>02CD13E190_1</v>
      </c>
      <c r="B1149" s="79" t="s">
        <v>78</v>
      </c>
      <c r="C1149" s="75" t="s">
        <v>2208</v>
      </c>
      <c r="D1149" s="79" t="s">
        <v>175</v>
      </c>
      <c r="E1149" s="75" t="s">
        <v>2471</v>
      </c>
      <c r="F1149" s="75" t="s">
        <v>1512</v>
      </c>
      <c r="G1149" s="75" t="s">
        <v>3226</v>
      </c>
      <c r="H1149" s="75">
        <v>0</v>
      </c>
      <c r="I1149" s="75">
        <v>2163</v>
      </c>
      <c r="J1149" s="75">
        <v>4326</v>
      </c>
      <c r="K1149" s="75">
        <v>6500</v>
      </c>
      <c r="L1149" s="75">
        <v>6500</v>
      </c>
      <c r="M1149" s="75">
        <v>0</v>
      </c>
      <c r="N1149" s="75">
        <v>0.33276923076923076</v>
      </c>
      <c r="O1149" s="75">
        <v>0.66553846153846152</v>
      </c>
      <c r="P1149" s="75">
        <v>1</v>
      </c>
      <c r="Q1149" s="75">
        <v>0</v>
      </c>
      <c r="R1149" s="75">
        <v>0.252</v>
      </c>
      <c r="S1149" s="75">
        <v>0.34846153846153849</v>
      </c>
      <c r="T1149" s="75" t="str">
        <f t="shared" si="16"/>
        <v>02CD13E190</v>
      </c>
    </row>
    <row r="1150" spans="1:20" hidden="1">
      <c r="A1150" s="75" t="str">
        <f>IF(T1150&lt;&gt;0,T1150&amp;"_"&amp;COUNTIF($T$2:T1150,T1150),"")</f>
        <v>02CD13E190_2</v>
      </c>
      <c r="B1150" s="79" t="s">
        <v>78</v>
      </c>
      <c r="C1150" s="75" t="s">
        <v>2208</v>
      </c>
      <c r="D1150" s="79" t="s">
        <v>175</v>
      </c>
      <c r="E1150" s="75" t="s">
        <v>2471</v>
      </c>
      <c r="F1150" s="75" t="s">
        <v>1514</v>
      </c>
      <c r="G1150" s="75" t="s">
        <v>3227</v>
      </c>
      <c r="H1150" s="75">
        <v>1</v>
      </c>
      <c r="I1150" s="75">
        <v>1</v>
      </c>
      <c r="J1150" s="75">
        <v>1</v>
      </c>
      <c r="K1150" s="75">
        <v>1</v>
      </c>
      <c r="L1150" s="75">
        <v>1</v>
      </c>
      <c r="M1150" s="75">
        <v>1</v>
      </c>
      <c r="N1150" s="75">
        <v>1</v>
      </c>
      <c r="O1150" s="75">
        <v>1</v>
      </c>
      <c r="P1150" s="75">
        <v>1</v>
      </c>
      <c r="Q1150" s="75">
        <v>1</v>
      </c>
      <c r="R1150" s="75">
        <v>1</v>
      </c>
      <c r="S1150" s="75">
        <v>1</v>
      </c>
      <c r="T1150" s="75" t="str">
        <f t="shared" si="16"/>
        <v>02CD13E190</v>
      </c>
    </row>
    <row r="1151" spans="1:20" hidden="1">
      <c r="A1151" s="75" t="str">
        <f>IF(T1151&lt;&gt;0,T1151&amp;"_"&amp;COUNTIF($T$2:T1151,T1151),"")</f>
        <v>02CD13E190_3</v>
      </c>
      <c r="B1151" s="79" t="s">
        <v>78</v>
      </c>
      <c r="C1151" s="75" t="s">
        <v>2208</v>
      </c>
      <c r="D1151" s="79" t="s">
        <v>175</v>
      </c>
      <c r="E1151" s="75" t="s">
        <v>2471</v>
      </c>
      <c r="F1151" s="75" t="s">
        <v>1518</v>
      </c>
      <c r="G1151" s="75" t="s">
        <v>3228</v>
      </c>
      <c r="H1151" s="75">
        <v>0</v>
      </c>
      <c r="I1151" s="75">
        <v>1825</v>
      </c>
      <c r="J1151" s="75">
        <v>3652</v>
      </c>
      <c r="K1151" s="75">
        <v>5500</v>
      </c>
      <c r="L1151" s="75">
        <v>5500</v>
      </c>
      <c r="M1151" s="75">
        <v>0</v>
      </c>
      <c r="N1151" s="75">
        <v>0.33181818181818185</v>
      </c>
      <c r="O1151" s="75">
        <v>0.66400000000000003</v>
      </c>
      <c r="P1151" s="75">
        <v>1</v>
      </c>
      <c r="Q1151" s="75">
        <v>0</v>
      </c>
      <c r="R1151" s="75">
        <v>2E-3</v>
      </c>
      <c r="S1151" s="75">
        <v>0.24090909090909091</v>
      </c>
      <c r="T1151" s="75" t="str">
        <f t="shared" si="16"/>
        <v>02CD13E190</v>
      </c>
    </row>
    <row r="1152" spans="1:20" hidden="1">
      <c r="A1152" s="75" t="str">
        <f>IF(T1152&lt;&gt;0,T1152&amp;"_"&amp;COUNTIF($T$2:T1152,T1152),"")</f>
        <v>02CD13E190_4</v>
      </c>
      <c r="B1152" s="79" t="s">
        <v>78</v>
      </c>
      <c r="C1152" s="75" t="s">
        <v>2208</v>
      </c>
      <c r="D1152" s="79" t="s">
        <v>175</v>
      </c>
      <c r="E1152" s="75" t="s">
        <v>2471</v>
      </c>
      <c r="F1152" s="75" t="s">
        <v>1520</v>
      </c>
      <c r="G1152" s="75" t="s">
        <v>3229</v>
      </c>
      <c r="H1152" s="75">
        <v>1</v>
      </c>
      <c r="I1152" s="75">
        <v>1</v>
      </c>
      <c r="J1152" s="75">
        <v>1</v>
      </c>
      <c r="K1152" s="75">
        <v>1</v>
      </c>
      <c r="L1152" s="75">
        <v>1</v>
      </c>
      <c r="M1152" s="75">
        <v>1</v>
      </c>
      <c r="N1152" s="75">
        <v>1</v>
      </c>
      <c r="O1152" s="75">
        <v>1</v>
      </c>
      <c r="P1152" s="75">
        <v>1</v>
      </c>
      <c r="Q1152" s="75">
        <v>1</v>
      </c>
      <c r="R1152" s="75">
        <v>1</v>
      </c>
      <c r="S1152" s="75">
        <v>1</v>
      </c>
      <c r="T1152" s="75" t="str">
        <f t="shared" si="16"/>
        <v>02CD13E190</v>
      </c>
    </row>
    <row r="1153" spans="1:20" hidden="1">
      <c r="A1153" s="75" t="str">
        <f>IF(T1153&lt;&gt;0,T1153&amp;"_"&amp;COUNTIF($T$2:T1153,T1153),"")</f>
        <v>02CD13E198_1</v>
      </c>
      <c r="B1153" s="79" t="s">
        <v>78</v>
      </c>
      <c r="C1153" s="75" t="s">
        <v>2208</v>
      </c>
      <c r="D1153" s="79" t="s">
        <v>176</v>
      </c>
      <c r="E1153" s="75" t="s">
        <v>463</v>
      </c>
      <c r="F1153" s="75" t="s">
        <v>1512</v>
      </c>
      <c r="G1153" s="75" t="s">
        <v>1684</v>
      </c>
      <c r="H1153" s="75">
        <v>750</v>
      </c>
      <c r="I1153" s="75">
        <v>750</v>
      </c>
      <c r="J1153" s="75">
        <v>750</v>
      </c>
      <c r="K1153" s="75">
        <v>750</v>
      </c>
      <c r="L1153" s="75">
        <v>750</v>
      </c>
      <c r="M1153" s="75">
        <v>1</v>
      </c>
      <c r="N1153" s="75">
        <v>1</v>
      </c>
      <c r="O1153" s="75">
        <v>1</v>
      </c>
      <c r="P1153" s="75">
        <v>1</v>
      </c>
      <c r="Q1153" s="75">
        <v>1.028</v>
      </c>
      <c r="R1153" s="75">
        <v>1.0053333333333334</v>
      </c>
      <c r="S1153" s="75">
        <v>0.98666666666666669</v>
      </c>
      <c r="T1153" s="75" t="str">
        <f t="shared" si="16"/>
        <v>02CD13E198</v>
      </c>
    </row>
    <row r="1154" spans="1:20" hidden="1">
      <c r="A1154" s="75" t="str">
        <f>IF(T1154&lt;&gt;0,T1154&amp;"_"&amp;COUNTIF($T$2:T1154,T1154),"")</f>
        <v>02CD13E198_2</v>
      </c>
      <c r="B1154" s="79" t="s">
        <v>78</v>
      </c>
      <c r="C1154" s="75" t="s">
        <v>2208</v>
      </c>
      <c r="D1154" s="79" t="s">
        <v>176</v>
      </c>
      <c r="E1154" s="75" t="s">
        <v>463</v>
      </c>
      <c r="F1154" s="75" t="s">
        <v>1514</v>
      </c>
      <c r="G1154" s="75" t="s">
        <v>1685</v>
      </c>
      <c r="H1154" s="75">
        <v>750</v>
      </c>
      <c r="I1154" s="75">
        <v>750</v>
      </c>
      <c r="J1154" s="75">
        <v>750</v>
      </c>
      <c r="K1154" s="75">
        <v>750</v>
      </c>
      <c r="L1154" s="75">
        <v>750</v>
      </c>
      <c r="M1154" s="75">
        <v>1</v>
      </c>
      <c r="N1154" s="75">
        <v>1</v>
      </c>
      <c r="O1154" s="75">
        <v>1</v>
      </c>
      <c r="P1154" s="75">
        <v>1</v>
      </c>
      <c r="Q1154" s="75">
        <v>1.028</v>
      </c>
      <c r="R1154" s="75">
        <v>1.0053333333333334</v>
      </c>
      <c r="S1154" s="75">
        <v>0.98666666666666669</v>
      </c>
      <c r="T1154" s="75" t="str">
        <f t="shared" si="16"/>
        <v>02CD13E198</v>
      </c>
    </row>
    <row r="1155" spans="1:20" hidden="1">
      <c r="A1155" s="75" t="str">
        <f>IF(T1155&lt;&gt;0,T1155&amp;"_"&amp;COUNTIF($T$2:T1155,T1155),"")</f>
        <v>02CD13E200_1</v>
      </c>
      <c r="B1155" s="79" t="s">
        <v>78</v>
      </c>
      <c r="C1155" s="75" t="s">
        <v>2208</v>
      </c>
      <c r="D1155" s="79" t="s">
        <v>171</v>
      </c>
      <c r="E1155" s="75" t="s">
        <v>2180</v>
      </c>
      <c r="F1155" s="75" t="s">
        <v>1512</v>
      </c>
      <c r="G1155" s="75" t="s">
        <v>1706</v>
      </c>
      <c r="H1155" s="75">
        <v>324</v>
      </c>
      <c r="I1155" s="75">
        <v>653</v>
      </c>
      <c r="J1155" s="75">
        <v>984</v>
      </c>
      <c r="K1155" s="75">
        <v>1314</v>
      </c>
      <c r="L1155" s="75">
        <v>1314</v>
      </c>
      <c r="M1155" s="75">
        <v>0.24657534246575341</v>
      </c>
      <c r="N1155" s="75">
        <v>0.4969558599695586</v>
      </c>
      <c r="O1155" s="75">
        <v>0.74885844748858443</v>
      </c>
      <c r="P1155" s="75">
        <v>1</v>
      </c>
      <c r="Q1155" s="75">
        <v>0.27168949771689499</v>
      </c>
      <c r="R1155" s="75">
        <v>0.50989345509893458</v>
      </c>
      <c r="S1155" s="75">
        <v>0.74885844748858443</v>
      </c>
      <c r="T1155" s="75" t="str">
        <f t="shared" si="16"/>
        <v>02CD13E200</v>
      </c>
    </row>
    <row r="1156" spans="1:20" hidden="1">
      <c r="A1156" s="75" t="str">
        <f>IF(T1156&lt;&gt;0,T1156&amp;"_"&amp;COUNTIF($T$2:T1156,T1156),"")</f>
        <v>02CD13E200_2</v>
      </c>
      <c r="B1156" s="79" t="s">
        <v>78</v>
      </c>
      <c r="C1156" s="75" t="s">
        <v>2208</v>
      </c>
      <c r="D1156" s="79" t="s">
        <v>171</v>
      </c>
      <c r="E1156" s="75" t="s">
        <v>2180</v>
      </c>
      <c r="F1156" s="75" t="s">
        <v>1514</v>
      </c>
      <c r="G1156" s="75" t="s">
        <v>1666</v>
      </c>
      <c r="H1156" s="75">
        <v>130</v>
      </c>
      <c r="I1156" s="75">
        <v>130</v>
      </c>
      <c r="J1156" s="75">
        <v>130</v>
      </c>
      <c r="K1156" s="75">
        <v>130</v>
      </c>
      <c r="L1156" s="75">
        <v>130</v>
      </c>
      <c r="M1156" s="75">
        <v>1</v>
      </c>
      <c r="N1156" s="75">
        <v>1</v>
      </c>
      <c r="O1156" s="75">
        <v>1</v>
      </c>
      <c r="P1156" s="75">
        <v>1</v>
      </c>
      <c r="Q1156" s="75">
        <v>1</v>
      </c>
      <c r="R1156" s="75">
        <v>1</v>
      </c>
      <c r="S1156" s="75">
        <v>1</v>
      </c>
      <c r="T1156" s="75" t="str">
        <f t="shared" si="16"/>
        <v>02CD13E200</v>
      </c>
    </row>
    <row r="1157" spans="1:20" hidden="1">
      <c r="A1157" s="75" t="str">
        <f>IF(T1157&lt;&gt;0,T1157&amp;"_"&amp;COUNTIF($T$2:T1157,T1157),"")</f>
        <v>02CD13E200_3</v>
      </c>
      <c r="B1157" s="79" t="s">
        <v>78</v>
      </c>
      <c r="C1157" s="75" t="s">
        <v>2208</v>
      </c>
      <c r="D1157" s="79" t="s">
        <v>171</v>
      </c>
      <c r="E1157" s="75" t="s">
        <v>2180</v>
      </c>
      <c r="F1157" s="75" t="s">
        <v>1516</v>
      </c>
      <c r="G1157" s="75" t="s">
        <v>3230</v>
      </c>
      <c r="H1157" s="75">
        <v>1</v>
      </c>
      <c r="I1157" s="75">
        <v>1</v>
      </c>
      <c r="J1157" s="75">
        <v>1</v>
      </c>
      <c r="K1157" s="75">
        <v>1</v>
      </c>
      <c r="L1157" s="75">
        <v>1</v>
      </c>
      <c r="M1157" s="75">
        <v>1</v>
      </c>
      <c r="N1157" s="75">
        <v>1</v>
      </c>
      <c r="O1157" s="75">
        <v>1</v>
      </c>
      <c r="P1157" s="75">
        <v>1</v>
      </c>
      <c r="Q1157" s="75">
        <v>1</v>
      </c>
      <c r="R1157" s="75">
        <v>1</v>
      </c>
      <c r="S1157" s="75">
        <v>1</v>
      </c>
      <c r="T1157" s="75" t="str">
        <f t="shared" si="16"/>
        <v>02CD13E200</v>
      </c>
    </row>
    <row r="1158" spans="1:20" hidden="1">
      <c r="A1158" s="75" t="str">
        <f>IF(T1158&lt;&gt;0,T1158&amp;"_"&amp;COUNTIF($T$2:T1158,T1158),"")</f>
        <v>02CD13E200_4</v>
      </c>
      <c r="B1158" s="79" t="s">
        <v>78</v>
      </c>
      <c r="C1158" s="75" t="s">
        <v>2208</v>
      </c>
      <c r="D1158" s="79" t="s">
        <v>171</v>
      </c>
      <c r="E1158" s="75" t="s">
        <v>2180</v>
      </c>
      <c r="F1158" s="75" t="s">
        <v>1518</v>
      </c>
      <c r="G1158" s="75" t="s">
        <v>1707</v>
      </c>
      <c r="H1158" s="75">
        <v>91</v>
      </c>
      <c r="I1158" s="75">
        <v>183</v>
      </c>
      <c r="J1158" s="75">
        <v>274</v>
      </c>
      <c r="K1158" s="75">
        <v>365</v>
      </c>
      <c r="L1158" s="75">
        <v>365</v>
      </c>
      <c r="M1158" s="75">
        <v>0.24931506849315069</v>
      </c>
      <c r="N1158" s="75">
        <v>0.50136986301369868</v>
      </c>
      <c r="O1158" s="75">
        <v>0.75068493150684934</v>
      </c>
      <c r="P1158" s="75">
        <v>1</v>
      </c>
      <c r="Q1158" s="75">
        <v>0.24931506849315069</v>
      </c>
      <c r="R1158" s="75">
        <v>0.50136986301369868</v>
      </c>
      <c r="S1158" s="75">
        <v>0.75068493150684934</v>
      </c>
      <c r="T1158" s="75" t="str">
        <f t="shared" si="16"/>
        <v>02CD13E200</v>
      </c>
    </row>
    <row r="1159" spans="1:20" hidden="1">
      <c r="A1159" s="75" t="str">
        <f>IF(T1159&lt;&gt;0,T1159&amp;"_"&amp;COUNTIF($T$2:T1159,T1159),"")</f>
        <v>02CD13E200_5</v>
      </c>
      <c r="B1159" s="79" t="s">
        <v>78</v>
      </c>
      <c r="C1159" s="75" t="s">
        <v>2208</v>
      </c>
      <c r="D1159" s="79" t="s">
        <v>171</v>
      </c>
      <c r="E1159" s="75" t="s">
        <v>2180</v>
      </c>
      <c r="F1159" s="75" t="s">
        <v>1520</v>
      </c>
      <c r="G1159" s="75" t="s">
        <v>1708</v>
      </c>
      <c r="H1159" s="75">
        <v>1</v>
      </c>
      <c r="I1159" s="75">
        <v>1</v>
      </c>
      <c r="J1159" s="75">
        <v>1</v>
      </c>
      <c r="K1159" s="75">
        <v>1</v>
      </c>
      <c r="L1159" s="75">
        <v>1</v>
      </c>
      <c r="M1159" s="75">
        <v>1</v>
      </c>
      <c r="N1159" s="75">
        <v>1</v>
      </c>
      <c r="O1159" s="75">
        <v>1</v>
      </c>
      <c r="P1159" s="75">
        <v>1</v>
      </c>
      <c r="Q1159" s="75">
        <v>1</v>
      </c>
      <c r="R1159" s="75">
        <v>1</v>
      </c>
      <c r="S1159" s="75">
        <v>1</v>
      </c>
      <c r="T1159" s="75" t="str">
        <f t="shared" si="16"/>
        <v>02CD13E200</v>
      </c>
    </row>
    <row r="1160" spans="1:20" hidden="1">
      <c r="A1160" s="75" t="str">
        <f>IF(T1160&lt;&gt;0,T1160&amp;"_"&amp;COUNTIF($T$2:T1160,T1160),"")</f>
        <v>02CD13E200_6</v>
      </c>
      <c r="B1160" s="79" t="s">
        <v>78</v>
      </c>
      <c r="C1160" s="75" t="s">
        <v>2208</v>
      </c>
      <c r="D1160" s="79" t="s">
        <v>171</v>
      </c>
      <c r="E1160" s="75" t="s">
        <v>2180</v>
      </c>
      <c r="F1160" s="75" t="s">
        <v>1523</v>
      </c>
      <c r="G1160" s="75" t="s">
        <v>1709</v>
      </c>
      <c r="H1160" s="75">
        <v>185</v>
      </c>
      <c r="I1160" s="75">
        <v>370</v>
      </c>
      <c r="J1160" s="75">
        <v>545</v>
      </c>
      <c r="K1160" s="75">
        <v>720</v>
      </c>
      <c r="L1160" s="75">
        <v>720</v>
      </c>
      <c r="M1160" s="75">
        <v>0.25694444444444442</v>
      </c>
      <c r="N1160" s="75">
        <v>0.51388888888888884</v>
      </c>
      <c r="O1160" s="75">
        <v>0.75694444444444442</v>
      </c>
      <c r="P1160" s="75">
        <v>1</v>
      </c>
      <c r="Q1160" s="75">
        <v>0.25694444444444442</v>
      </c>
      <c r="R1160" s="75">
        <v>0.51388888888888884</v>
      </c>
      <c r="S1160" s="75">
        <v>0.75694444444444442</v>
      </c>
      <c r="T1160" s="75" t="str">
        <f t="shared" si="16"/>
        <v>02CD13E200</v>
      </c>
    </row>
    <row r="1161" spans="1:20" hidden="1">
      <c r="A1161" s="75" t="str">
        <f>IF(T1161&lt;&gt;0,T1161&amp;"_"&amp;COUNTIF($T$2:T1161,T1161),"")</f>
        <v>02CD13E200_7</v>
      </c>
      <c r="B1161" s="79" t="s">
        <v>78</v>
      </c>
      <c r="C1161" s="75" t="s">
        <v>2208</v>
      </c>
      <c r="D1161" s="79" t="s">
        <v>171</v>
      </c>
      <c r="E1161" s="75" t="s">
        <v>2180</v>
      </c>
      <c r="F1161" s="75" t="s">
        <v>1525</v>
      </c>
      <c r="G1161" s="75" t="s">
        <v>1710</v>
      </c>
      <c r="H1161" s="75">
        <v>1</v>
      </c>
      <c r="I1161" s="75">
        <v>1</v>
      </c>
      <c r="J1161" s="75">
        <v>1</v>
      </c>
      <c r="K1161" s="75">
        <v>1</v>
      </c>
      <c r="L1161" s="75">
        <v>1</v>
      </c>
      <c r="M1161" s="75">
        <v>1</v>
      </c>
      <c r="N1161" s="75">
        <v>1</v>
      </c>
      <c r="O1161" s="75">
        <v>1</v>
      </c>
      <c r="P1161" s="75">
        <v>1</v>
      </c>
      <c r="Q1161" s="75">
        <v>1</v>
      </c>
      <c r="R1161" s="75">
        <v>1</v>
      </c>
      <c r="S1161" s="75">
        <v>1</v>
      </c>
      <c r="T1161" s="75" t="str">
        <f t="shared" si="16"/>
        <v>02CD13E200</v>
      </c>
    </row>
    <row r="1162" spans="1:20" hidden="1">
      <c r="A1162" s="75" t="str">
        <f>IF(T1162&lt;&gt;0,T1162&amp;"_"&amp;COUNTIF($T$2:T1162,T1162),"")</f>
        <v>02CD13E200_8</v>
      </c>
      <c r="B1162" s="79" t="s">
        <v>78</v>
      </c>
      <c r="C1162" s="75" t="s">
        <v>2208</v>
      </c>
      <c r="D1162" s="79" t="s">
        <v>171</v>
      </c>
      <c r="E1162" s="75" t="s">
        <v>2180</v>
      </c>
      <c r="F1162" s="75" t="s">
        <v>1526</v>
      </c>
      <c r="G1162" s="75" t="s">
        <v>1711</v>
      </c>
      <c r="H1162" s="75">
        <v>50</v>
      </c>
      <c r="I1162" s="75">
        <v>100</v>
      </c>
      <c r="J1162" s="75">
        <v>150</v>
      </c>
      <c r="K1162" s="75">
        <v>200</v>
      </c>
      <c r="L1162" s="75">
        <v>200</v>
      </c>
      <c r="M1162" s="75">
        <v>0.25</v>
      </c>
      <c r="N1162" s="75">
        <v>0.5</v>
      </c>
      <c r="O1162" s="75">
        <v>0.75</v>
      </c>
      <c r="P1162" s="75">
        <v>1</v>
      </c>
      <c r="Q1162" s="75">
        <v>0.375</v>
      </c>
      <c r="R1162" s="75">
        <v>0.43</v>
      </c>
      <c r="S1162" s="75">
        <v>0.84</v>
      </c>
      <c r="T1162" s="75" t="str">
        <f t="shared" si="16"/>
        <v>02CD13E200</v>
      </c>
    </row>
    <row r="1163" spans="1:20" hidden="1">
      <c r="A1163" s="75" t="str">
        <f>IF(T1163&lt;&gt;0,T1163&amp;"_"&amp;COUNTIF($T$2:T1163,T1163),"")</f>
        <v>02CD13E200_9</v>
      </c>
      <c r="B1163" s="79" t="s">
        <v>78</v>
      </c>
      <c r="C1163" s="75" t="s">
        <v>2208</v>
      </c>
      <c r="D1163" s="79" t="s">
        <v>171</v>
      </c>
      <c r="E1163" s="75" t="s">
        <v>2180</v>
      </c>
      <c r="F1163" s="75" t="s">
        <v>1527</v>
      </c>
      <c r="G1163" s="75" t="s">
        <v>1712</v>
      </c>
      <c r="H1163" s="75">
        <v>50</v>
      </c>
      <c r="I1163" s="75">
        <v>100</v>
      </c>
      <c r="J1163" s="75">
        <v>150</v>
      </c>
      <c r="K1163" s="75">
        <v>200</v>
      </c>
      <c r="L1163" s="75">
        <v>200</v>
      </c>
      <c r="M1163" s="75">
        <v>0.25</v>
      </c>
      <c r="N1163" s="75">
        <v>0.5</v>
      </c>
      <c r="O1163" s="75">
        <v>0.75</v>
      </c>
      <c r="P1163" s="75">
        <v>1</v>
      </c>
      <c r="Q1163" s="75">
        <v>0.375</v>
      </c>
      <c r="R1163" s="75">
        <v>0.43</v>
      </c>
      <c r="S1163" s="75">
        <v>0.84</v>
      </c>
      <c r="T1163" s="75" t="str">
        <f t="shared" si="16"/>
        <v>02CD13E200</v>
      </c>
    </row>
    <row r="1164" spans="1:20" hidden="1">
      <c r="A1164" s="75" t="str">
        <f>IF(T1164&lt;&gt;0,T1164&amp;"_"&amp;COUNTIF($T$2:T1164,T1164),"")</f>
        <v>02CD13E200_10</v>
      </c>
      <c r="B1164" s="79" t="s">
        <v>78</v>
      </c>
      <c r="C1164" s="75" t="s">
        <v>2208</v>
      </c>
      <c r="D1164" s="79" t="s">
        <v>171</v>
      </c>
      <c r="E1164" s="75" t="s">
        <v>2180</v>
      </c>
      <c r="F1164" s="75" t="s">
        <v>1528</v>
      </c>
      <c r="G1164" s="75" t="s">
        <v>1713</v>
      </c>
      <c r="H1164" s="75">
        <v>102</v>
      </c>
      <c r="I1164" s="75">
        <v>204</v>
      </c>
      <c r="J1164" s="75">
        <v>310</v>
      </c>
      <c r="K1164" s="75">
        <v>412</v>
      </c>
      <c r="L1164" s="75">
        <v>412</v>
      </c>
      <c r="M1164" s="75">
        <v>0.24757281553398058</v>
      </c>
      <c r="N1164" s="75">
        <v>0.49514563106796117</v>
      </c>
      <c r="O1164" s="75">
        <v>0.75242718446601942</v>
      </c>
      <c r="P1164" s="75">
        <v>1</v>
      </c>
      <c r="Q1164" s="75">
        <v>0.30825242718446599</v>
      </c>
      <c r="R1164" s="75">
        <v>0.49514563106796117</v>
      </c>
      <c r="S1164" s="75">
        <v>0.76213592233009708</v>
      </c>
      <c r="T1164" s="75" t="str">
        <f t="shared" si="16"/>
        <v>02CD13E200</v>
      </c>
    </row>
    <row r="1165" spans="1:20" hidden="1">
      <c r="A1165" s="75" t="str">
        <f>IF(T1165&lt;&gt;0,T1165&amp;"_"&amp;COUNTIF($T$2:T1165,T1165),"")</f>
        <v>02CD13E200_11</v>
      </c>
      <c r="B1165" s="79" t="s">
        <v>78</v>
      </c>
      <c r="C1165" s="75" t="s">
        <v>2208</v>
      </c>
      <c r="D1165" s="79" t="s">
        <v>171</v>
      </c>
      <c r="E1165" s="75" t="s">
        <v>2180</v>
      </c>
      <c r="F1165" s="75" t="s">
        <v>1529</v>
      </c>
      <c r="G1165" s="75" t="s">
        <v>3231</v>
      </c>
      <c r="H1165" s="75">
        <v>1</v>
      </c>
      <c r="I1165" s="75">
        <v>1</v>
      </c>
      <c r="J1165" s="75">
        <v>1</v>
      </c>
      <c r="K1165" s="75">
        <v>1</v>
      </c>
      <c r="L1165" s="75">
        <v>1</v>
      </c>
      <c r="M1165" s="75">
        <v>1</v>
      </c>
      <c r="N1165" s="75">
        <v>1</v>
      </c>
      <c r="O1165" s="75">
        <v>1</v>
      </c>
      <c r="P1165" s="75">
        <v>1</v>
      </c>
      <c r="Q1165" s="75">
        <v>1</v>
      </c>
      <c r="R1165" s="75">
        <v>1</v>
      </c>
      <c r="S1165" s="75">
        <v>1</v>
      </c>
      <c r="T1165" s="75" t="str">
        <f t="shared" si="16"/>
        <v>02CD13E200</v>
      </c>
    </row>
    <row r="1166" spans="1:20" hidden="1">
      <c r="A1166" s="75" t="str">
        <f>IF(T1166&lt;&gt;0,T1166&amp;"_"&amp;COUNTIF($T$2:T1166,T1166),"")</f>
        <v>02CD13E200_12</v>
      </c>
      <c r="B1166" s="79" t="s">
        <v>78</v>
      </c>
      <c r="C1166" s="75" t="s">
        <v>2208</v>
      </c>
      <c r="D1166" s="79" t="s">
        <v>171</v>
      </c>
      <c r="E1166" s="75" t="s">
        <v>2180</v>
      </c>
      <c r="F1166" s="75" t="s">
        <v>1530</v>
      </c>
      <c r="G1166" s="75" t="s">
        <v>3232</v>
      </c>
      <c r="H1166" s="75">
        <v>12608</v>
      </c>
      <c r="I1166" s="75">
        <v>23827</v>
      </c>
      <c r="J1166" s="75">
        <v>34560</v>
      </c>
      <c r="K1166" s="75">
        <v>45992</v>
      </c>
      <c r="L1166" s="75">
        <v>45992</v>
      </c>
      <c r="M1166" s="75">
        <v>0.27413463210993216</v>
      </c>
      <c r="N1166" s="75">
        <v>0.51806835971473297</v>
      </c>
      <c r="O1166" s="75">
        <v>0.75143503217950947</v>
      </c>
      <c r="P1166" s="75">
        <v>1</v>
      </c>
      <c r="Q1166" s="75">
        <v>0.56718559749521658</v>
      </c>
      <c r="R1166" s="75">
        <v>0.85293094451208906</v>
      </c>
      <c r="S1166" s="75">
        <v>1.1108018785875804</v>
      </c>
      <c r="T1166" s="75" t="str">
        <f t="shared" si="16"/>
        <v>02CD13E200</v>
      </c>
    </row>
    <row r="1167" spans="1:20" hidden="1">
      <c r="A1167" s="75" t="str">
        <f>IF(T1167&lt;&gt;0,T1167&amp;"_"&amp;COUNTIF($T$2:T1167,T1167),"")</f>
        <v>02CD13E200_13</v>
      </c>
      <c r="B1167" s="79" t="s">
        <v>78</v>
      </c>
      <c r="C1167" s="75" t="s">
        <v>2208</v>
      </c>
      <c r="D1167" s="79" t="s">
        <v>171</v>
      </c>
      <c r="E1167" s="75" t="s">
        <v>2180</v>
      </c>
      <c r="F1167" s="75" t="s">
        <v>1531</v>
      </c>
      <c r="G1167" s="75" t="s">
        <v>1714</v>
      </c>
      <c r="H1167" s="75">
        <v>12608</v>
      </c>
      <c r="I1167" s="75">
        <v>23827</v>
      </c>
      <c r="J1167" s="75">
        <v>34560</v>
      </c>
      <c r="K1167" s="75">
        <v>45992</v>
      </c>
      <c r="L1167" s="75">
        <v>45992</v>
      </c>
      <c r="M1167" s="75">
        <v>0.27413463210993216</v>
      </c>
      <c r="N1167" s="75">
        <v>0.51806835971473297</v>
      </c>
      <c r="O1167" s="75">
        <v>0.75143503217950947</v>
      </c>
      <c r="P1167" s="75">
        <v>1</v>
      </c>
      <c r="Q1167" s="75">
        <v>0.56718559749521658</v>
      </c>
      <c r="R1167" s="75">
        <v>0.85293094451208906</v>
      </c>
      <c r="S1167" s="75">
        <v>1.1195642720473127</v>
      </c>
      <c r="T1167" s="75" t="str">
        <f t="shared" ref="T1167:T1230" si="17">B1167&amp;D1167</f>
        <v>02CD13E200</v>
      </c>
    </row>
    <row r="1168" spans="1:20" hidden="1">
      <c r="A1168" s="75" t="str">
        <f>IF(T1168&lt;&gt;0,T1168&amp;"_"&amp;COUNTIF($T$2:T1168,T1168),"")</f>
        <v>02CD13E200_14</v>
      </c>
      <c r="B1168" s="79" t="s">
        <v>78</v>
      </c>
      <c r="C1168" s="75" t="s">
        <v>2208</v>
      </c>
      <c r="D1168" s="79" t="s">
        <v>171</v>
      </c>
      <c r="E1168" s="75" t="s">
        <v>2180</v>
      </c>
      <c r="F1168" s="75" t="s">
        <v>1562</v>
      </c>
      <c r="G1168" s="75" t="s">
        <v>3233</v>
      </c>
      <c r="H1168" s="75">
        <v>60</v>
      </c>
      <c r="I1168" s="75">
        <v>120</v>
      </c>
      <c r="J1168" s="75">
        <v>180</v>
      </c>
      <c r="K1168" s="75">
        <v>240</v>
      </c>
      <c r="L1168" s="75">
        <v>240</v>
      </c>
      <c r="M1168" s="75">
        <v>0.25</v>
      </c>
      <c r="N1168" s="75">
        <v>0.5</v>
      </c>
      <c r="O1168" s="75">
        <v>0.75</v>
      </c>
      <c r="P1168" s="75">
        <v>1</v>
      </c>
      <c r="Q1168" s="75">
        <v>0.25</v>
      </c>
      <c r="R1168" s="75">
        <v>0.5</v>
      </c>
      <c r="S1168" s="75">
        <v>0.75</v>
      </c>
      <c r="T1168" s="75" t="str">
        <f t="shared" si="17"/>
        <v>02CD13E200</v>
      </c>
    </row>
    <row r="1169" spans="1:20" hidden="1">
      <c r="A1169" s="75" t="str">
        <f>IF(T1169&lt;&gt;0,T1169&amp;"_"&amp;COUNTIF($T$2:T1169,T1169),"")</f>
        <v>02CD13E200_15</v>
      </c>
      <c r="B1169" s="79" t="s">
        <v>78</v>
      </c>
      <c r="C1169" s="75" t="s">
        <v>2208</v>
      </c>
      <c r="D1169" s="79" t="s">
        <v>171</v>
      </c>
      <c r="E1169" s="75" t="s">
        <v>2180</v>
      </c>
      <c r="F1169" s="75" t="s">
        <v>1563</v>
      </c>
      <c r="G1169" s="75" t="s">
        <v>1715</v>
      </c>
      <c r="H1169" s="75">
        <v>1</v>
      </c>
      <c r="I1169" s="75">
        <v>1</v>
      </c>
      <c r="J1169" s="75">
        <v>1</v>
      </c>
      <c r="K1169" s="75">
        <v>1</v>
      </c>
      <c r="L1169" s="75">
        <v>1</v>
      </c>
      <c r="M1169" s="75">
        <v>1</v>
      </c>
      <c r="N1169" s="75">
        <v>1</v>
      </c>
      <c r="O1169" s="75">
        <v>1</v>
      </c>
      <c r="P1169" s="75">
        <v>1</v>
      </c>
      <c r="Q1169" s="75">
        <v>1</v>
      </c>
      <c r="R1169" s="75">
        <v>1</v>
      </c>
      <c r="S1169" s="75">
        <v>1</v>
      </c>
      <c r="T1169" s="75" t="str">
        <f t="shared" si="17"/>
        <v>02CD13E200</v>
      </c>
    </row>
    <row r="1170" spans="1:20" hidden="1">
      <c r="A1170" s="75" t="str">
        <f>IF(T1170&lt;&gt;0,T1170&amp;"_"&amp;COUNTIF($T$2:T1170,T1170),"")</f>
        <v>02CD13E200_16</v>
      </c>
      <c r="B1170" s="79" t="s">
        <v>78</v>
      </c>
      <c r="C1170" s="75" t="s">
        <v>2208</v>
      </c>
      <c r="D1170" s="79" t="s">
        <v>171</v>
      </c>
      <c r="E1170" s="75" t="s">
        <v>2180</v>
      </c>
      <c r="F1170" s="75" t="s">
        <v>1571</v>
      </c>
      <c r="G1170" s="75" t="s">
        <v>1716</v>
      </c>
      <c r="H1170" s="75">
        <v>44</v>
      </c>
      <c r="I1170" s="75">
        <v>98</v>
      </c>
      <c r="J1170" s="75">
        <v>152</v>
      </c>
      <c r="K1170" s="75">
        <v>198</v>
      </c>
      <c r="L1170" s="75">
        <v>198</v>
      </c>
      <c r="M1170" s="75">
        <v>0.22222222222222221</v>
      </c>
      <c r="N1170" s="75">
        <v>0.49494949494949497</v>
      </c>
      <c r="O1170" s="75">
        <v>0.76767676767676762</v>
      </c>
      <c r="P1170" s="75">
        <v>1</v>
      </c>
      <c r="Q1170" s="75">
        <v>0.26767676767676768</v>
      </c>
      <c r="R1170" s="75">
        <v>0.5505050505050505</v>
      </c>
      <c r="S1170" s="75">
        <v>0.81818181818181823</v>
      </c>
      <c r="T1170" s="75" t="str">
        <f t="shared" si="17"/>
        <v>02CD13E200</v>
      </c>
    </row>
    <row r="1171" spans="1:20" hidden="1">
      <c r="A1171" s="75" t="str">
        <f>IF(T1171&lt;&gt;0,T1171&amp;"_"&amp;COUNTIF($T$2:T1171,T1171),"")</f>
        <v>02CD13E200_17</v>
      </c>
      <c r="B1171" s="79" t="s">
        <v>78</v>
      </c>
      <c r="C1171" s="75" t="s">
        <v>2208</v>
      </c>
      <c r="D1171" s="79" t="s">
        <v>171</v>
      </c>
      <c r="E1171" s="75" t="s">
        <v>2180</v>
      </c>
      <c r="F1171" s="75" t="s">
        <v>1572</v>
      </c>
      <c r="G1171" s="75" t="s">
        <v>1717</v>
      </c>
      <c r="H1171" s="75">
        <v>1</v>
      </c>
      <c r="I1171" s="75">
        <v>1</v>
      </c>
      <c r="J1171" s="75">
        <v>1</v>
      </c>
      <c r="K1171" s="75">
        <v>1</v>
      </c>
      <c r="L1171" s="75">
        <v>1</v>
      </c>
      <c r="M1171" s="75">
        <v>1</v>
      </c>
      <c r="N1171" s="75">
        <v>1</v>
      </c>
      <c r="O1171" s="75">
        <v>1</v>
      </c>
      <c r="P1171" s="75">
        <v>1</v>
      </c>
      <c r="Q1171" s="75">
        <v>1</v>
      </c>
      <c r="R1171" s="75">
        <v>1</v>
      </c>
      <c r="S1171" s="75">
        <v>1</v>
      </c>
      <c r="T1171" s="75" t="str">
        <f t="shared" si="17"/>
        <v>02CD13E200</v>
      </c>
    </row>
    <row r="1172" spans="1:20" hidden="1">
      <c r="A1172" s="75" t="str">
        <f>IF(T1172&lt;&gt;0,T1172&amp;"_"&amp;COUNTIF($T$2:T1172,T1172),"")</f>
        <v>02CD13E200_18</v>
      </c>
      <c r="B1172" s="79" t="s">
        <v>78</v>
      </c>
      <c r="C1172" s="75" t="s">
        <v>2208</v>
      </c>
      <c r="D1172" s="79" t="s">
        <v>171</v>
      </c>
      <c r="E1172" s="75" t="s">
        <v>2180</v>
      </c>
      <c r="F1172" s="75" t="s">
        <v>1579</v>
      </c>
      <c r="G1172" s="75" t="s">
        <v>1718</v>
      </c>
      <c r="H1172" s="75">
        <v>9</v>
      </c>
      <c r="I1172" s="75">
        <v>27</v>
      </c>
      <c r="J1172" s="75">
        <v>45</v>
      </c>
      <c r="K1172" s="75">
        <v>58</v>
      </c>
      <c r="L1172" s="75">
        <v>58</v>
      </c>
      <c r="M1172" s="75">
        <v>0.15517241379310345</v>
      </c>
      <c r="N1172" s="75">
        <v>0.46551724137931033</v>
      </c>
      <c r="O1172" s="75">
        <v>0.77586206896551724</v>
      </c>
      <c r="P1172" s="75">
        <v>1</v>
      </c>
      <c r="Q1172" s="75">
        <v>0.15517241379310345</v>
      </c>
      <c r="R1172" s="75">
        <v>0.48275862068965519</v>
      </c>
      <c r="S1172" s="75">
        <v>0.68965517241379315</v>
      </c>
      <c r="T1172" s="75" t="str">
        <f t="shared" si="17"/>
        <v>02CD13E200</v>
      </c>
    </row>
    <row r="1173" spans="1:20" hidden="1">
      <c r="A1173" s="75" t="str">
        <f>IF(T1173&lt;&gt;0,T1173&amp;"_"&amp;COUNTIF($T$2:T1173,T1173),"")</f>
        <v>02CD13E200_19</v>
      </c>
      <c r="B1173" s="79" t="s">
        <v>78</v>
      </c>
      <c r="C1173" s="75" t="s">
        <v>2208</v>
      </c>
      <c r="D1173" s="79" t="s">
        <v>171</v>
      </c>
      <c r="E1173" s="75" t="s">
        <v>2180</v>
      </c>
      <c r="F1173" s="75" t="s">
        <v>1581</v>
      </c>
      <c r="G1173" s="75" t="s">
        <v>1719</v>
      </c>
      <c r="H1173" s="75">
        <v>1</v>
      </c>
      <c r="I1173" s="75">
        <v>1</v>
      </c>
      <c r="J1173" s="75">
        <v>1</v>
      </c>
      <c r="K1173" s="75">
        <v>1</v>
      </c>
      <c r="L1173" s="75">
        <v>1</v>
      </c>
      <c r="M1173" s="75">
        <v>1</v>
      </c>
      <c r="N1173" s="75">
        <v>1</v>
      </c>
      <c r="O1173" s="75">
        <v>1</v>
      </c>
      <c r="P1173" s="75">
        <v>1</v>
      </c>
      <c r="Q1173" s="75">
        <v>1</v>
      </c>
      <c r="R1173" s="75">
        <v>1</v>
      </c>
      <c r="S1173" s="75">
        <v>1</v>
      </c>
      <c r="T1173" s="75" t="str">
        <f t="shared" si="17"/>
        <v>02CD13E200</v>
      </c>
    </row>
    <row r="1174" spans="1:20" hidden="1">
      <c r="A1174" s="75" t="str">
        <f>IF(T1174&lt;&gt;0,T1174&amp;"_"&amp;COUNTIF($T$2:T1174,T1174),"")</f>
        <v>02CD13F037_1</v>
      </c>
      <c r="B1174" s="79" t="s">
        <v>78</v>
      </c>
      <c r="C1174" s="75" t="s">
        <v>2208</v>
      </c>
      <c r="D1174" s="79" t="s">
        <v>177</v>
      </c>
      <c r="E1174" s="75" t="s">
        <v>2474</v>
      </c>
      <c r="F1174" s="75" t="s">
        <v>1512</v>
      </c>
      <c r="G1174" s="75" t="s">
        <v>1686</v>
      </c>
      <c r="H1174" s="75">
        <v>943</v>
      </c>
      <c r="I1174" s="75">
        <v>1783</v>
      </c>
      <c r="J1174" s="75">
        <v>2290</v>
      </c>
      <c r="K1174" s="75">
        <v>2961</v>
      </c>
      <c r="L1174" s="75">
        <v>2961</v>
      </c>
      <c r="M1174" s="75">
        <v>0.31847348868625464</v>
      </c>
      <c r="N1174" s="75">
        <v>0.602161431948666</v>
      </c>
      <c r="O1174" s="75">
        <v>0.77338736913204997</v>
      </c>
      <c r="P1174" s="75">
        <v>1</v>
      </c>
      <c r="Q1174" s="75">
        <v>0.27929753461668355</v>
      </c>
      <c r="R1174" s="75">
        <v>0.77304964539007093</v>
      </c>
      <c r="S1174" s="75">
        <v>2.0020263424518743</v>
      </c>
      <c r="T1174" s="75" t="str">
        <f t="shared" si="17"/>
        <v>02CD13F037</v>
      </c>
    </row>
    <row r="1175" spans="1:20" hidden="1">
      <c r="A1175" s="75" t="str">
        <f>IF(T1175&lt;&gt;0,T1175&amp;"_"&amp;COUNTIF($T$2:T1175,T1175),"")</f>
        <v>02CD13F037_2</v>
      </c>
      <c r="B1175" s="79" t="s">
        <v>78</v>
      </c>
      <c r="C1175" s="75" t="s">
        <v>2208</v>
      </c>
      <c r="D1175" s="79" t="s">
        <v>177</v>
      </c>
      <c r="E1175" s="75" t="s">
        <v>2474</v>
      </c>
      <c r="F1175" s="75" t="s">
        <v>1514</v>
      </c>
      <c r="G1175" s="75" t="s">
        <v>1687</v>
      </c>
      <c r="H1175" s="75">
        <v>1</v>
      </c>
      <c r="I1175" s="75">
        <v>1</v>
      </c>
      <c r="J1175" s="75">
        <v>1</v>
      </c>
      <c r="K1175" s="75">
        <v>1</v>
      </c>
      <c r="L1175" s="75">
        <v>1</v>
      </c>
      <c r="M1175" s="75">
        <v>1</v>
      </c>
      <c r="N1175" s="75">
        <v>1</v>
      </c>
      <c r="O1175" s="75">
        <v>1</v>
      </c>
      <c r="P1175" s="75">
        <v>1</v>
      </c>
      <c r="Q1175" s="75">
        <v>1</v>
      </c>
      <c r="R1175" s="75">
        <v>1</v>
      </c>
      <c r="S1175" s="75">
        <v>1</v>
      </c>
      <c r="T1175" s="75" t="str">
        <f t="shared" si="17"/>
        <v>02CD13F037</v>
      </c>
    </row>
    <row r="1176" spans="1:20" hidden="1">
      <c r="A1176" s="75" t="str">
        <f>IF(T1176&lt;&gt;0,T1176&amp;"_"&amp;COUNTIF($T$2:T1176,T1176),"")</f>
        <v>02CD13F037_3</v>
      </c>
      <c r="B1176" s="79" t="s">
        <v>78</v>
      </c>
      <c r="C1176" s="75" t="s">
        <v>2208</v>
      </c>
      <c r="D1176" s="79" t="s">
        <v>177</v>
      </c>
      <c r="E1176" s="75" t="s">
        <v>2474</v>
      </c>
      <c r="F1176" s="75" t="s">
        <v>1518</v>
      </c>
      <c r="G1176" s="75" t="s">
        <v>2185</v>
      </c>
      <c r="H1176" s="75">
        <v>17</v>
      </c>
      <c r="I1176" s="75">
        <v>34</v>
      </c>
      <c r="J1176" s="75">
        <v>48</v>
      </c>
      <c r="K1176" s="75">
        <v>67</v>
      </c>
      <c r="L1176" s="75">
        <v>67</v>
      </c>
      <c r="M1176" s="75">
        <v>0.2537313432835821</v>
      </c>
      <c r="N1176" s="75">
        <v>0.5074626865671642</v>
      </c>
      <c r="O1176" s="75">
        <v>0.71641791044776115</v>
      </c>
      <c r="P1176" s="75">
        <v>1</v>
      </c>
      <c r="Q1176" s="75">
        <v>0.17910447761194029</v>
      </c>
      <c r="R1176" s="75">
        <v>0.47761194029850745</v>
      </c>
      <c r="S1176" s="75">
        <v>0.74626865671641796</v>
      </c>
      <c r="T1176" s="75" t="str">
        <f t="shared" si="17"/>
        <v>02CD13F037</v>
      </c>
    </row>
    <row r="1177" spans="1:20" hidden="1">
      <c r="A1177" s="75" t="str">
        <f>IF(T1177&lt;&gt;0,T1177&amp;"_"&amp;COUNTIF($T$2:T1177,T1177),"")</f>
        <v>02CD13F037_4</v>
      </c>
      <c r="B1177" s="79" t="s">
        <v>78</v>
      </c>
      <c r="C1177" s="75" t="s">
        <v>2208</v>
      </c>
      <c r="D1177" s="79" t="s">
        <v>177</v>
      </c>
      <c r="E1177" s="75" t="s">
        <v>2474</v>
      </c>
      <c r="F1177" s="75" t="s">
        <v>1520</v>
      </c>
      <c r="G1177" s="75" t="s">
        <v>2186</v>
      </c>
      <c r="H1177" s="75">
        <v>1</v>
      </c>
      <c r="I1177" s="75">
        <v>1</v>
      </c>
      <c r="J1177" s="75">
        <v>1</v>
      </c>
      <c r="K1177" s="75">
        <v>1</v>
      </c>
      <c r="L1177" s="75">
        <v>1</v>
      </c>
      <c r="M1177" s="75">
        <v>1</v>
      </c>
      <c r="N1177" s="75">
        <v>1</v>
      </c>
      <c r="O1177" s="75">
        <v>1</v>
      </c>
      <c r="P1177" s="75">
        <v>1</v>
      </c>
      <c r="Q1177" s="75">
        <v>1</v>
      </c>
      <c r="R1177" s="75">
        <v>1</v>
      </c>
      <c r="S1177" s="75">
        <v>1</v>
      </c>
      <c r="T1177" s="75" t="str">
        <f t="shared" si="17"/>
        <v>02CD13F037</v>
      </c>
    </row>
    <row r="1178" spans="1:20" hidden="1">
      <c r="A1178" s="75" t="str">
        <f>IF(T1178&lt;&gt;0,T1178&amp;"_"&amp;COUNTIF($T$2:T1178,T1178),"")</f>
        <v>02CD13F037_5</v>
      </c>
      <c r="B1178" s="79" t="s">
        <v>78</v>
      </c>
      <c r="C1178" s="75" t="s">
        <v>2208</v>
      </c>
      <c r="D1178" s="79" t="s">
        <v>177</v>
      </c>
      <c r="E1178" s="75" t="s">
        <v>2474</v>
      </c>
      <c r="F1178" s="75" t="s">
        <v>1523</v>
      </c>
      <c r="G1178" s="75" t="s">
        <v>1688</v>
      </c>
      <c r="H1178" s="75">
        <v>330</v>
      </c>
      <c r="I1178" s="75">
        <v>655</v>
      </c>
      <c r="J1178" s="75">
        <v>993</v>
      </c>
      <c r="K1178" s="75">
        <v>1305</v>
      </c>
      <c r="L1178" s="75">
        <v>1305</v>
      </c>
      <c r="M1178" s="75">
        <v>0.25287356321839083</v>
      </c>
      <c r="N1178" s="75">
        <v>0.50191570881226055</v>
      </c>
      <c r="O1178" s="75">
        <v>0.76091954022988506</v>
      </c>
      <c r="P1178" s="75">
        <v>1</v>
      </c>
      <c r="Q1178" s="75">
        <v>0.22835249042145594</v>
      </c>
      <c r="R1178" s="75">
        <v>0.54789272030651337</v>
      </c>
      <c r="S1178" s="75">
        <v>0.85134099616858239</v>
      </c>
      <c r="T1178" s="75" t="str">
        <f t="shared" si="17"/>
        <v>02CD13F037</v>
      </c>
    </row>
    <row r="1179" spans="1:20" hidden="1">
      <c r="A1179" s="75" t="str">
        <f>IF(T1179&lt;&gt;0,T1179&amp;"_"&amp;COUNTIF($T$2:T1179,T1179),"")</f>
        <v>02CD13F037_6</v>
      </c>
      <c r="B1179" s="79" t="s">
        <v>78</v>
      </c>
      <c r="C1179" s="75" t="s">
        <v>2208</v>
      </c>
      <c r="D1179" s="79" t="s">
        <v>177</v>
      </c>
      <c r="E1179" s="75" t="s">
        <v>2474</v>
      </c>
      <c r="F1179" s="75" t="s">
        <v>1525</v>
      </c>
      <c r="G1179" s="75" t="s">
        <v>1689</v>
      </c>
      <c r="H1179" s="75">
        <v>1</v>
      </c>
      <c r="I1179" s="75">
        <v>1</v>
      </c>
      <c r="J1179" s="75">
        <v>1</v>
      </c>
      <c r="K1179" s="75">
        <v>1</v>
      </c>
      <c r="L1179" s="75">
        <v>1</v>
      </c>
      <c r="M1179" s="75">
        <v>1</v>
      </c>
      <c r="N1179" s="75">
        <v>1</v>
      </c>
      <c r="O1179" s="75">
        <v>1</v>
      </c>
      <c r="P1179" s="75">
        <v>1</v>
      </c>
      <c r="Q1179" s="75">
        <v>1</v>
      </c>
      <c r="R1179" s="75">
        <v>1</v>
      </c>
      <c r="S1179" s="75">
        <v>1</v>
      </c>
      <c r="T1179" s="75" t="str">
        <f t="shared" si="17"/>
        <v>02CD13F037</v>
      </c>
    </row>
    <row r="1180" spans="1:20" hidden="1">
      <c r="A1180" s="75" t="str">
        <f>IF(T1180&lt;&gt;0,T1180&amp;"_"&amp;COUNTIF($T$2:T1180,T1180),"")</f>
        <v>02CD13K023_1</v>
      </c>
      <c r="B1180" s="79" t="s">
        <v>78</v>
      </c>
      <c r="C1180" s="75" t="s">
        <v>2208</v>
      </c>
      <c r="D1180" s="79" t="s">
        <v>178</v>
      </c>
      <c r="E1180" s="75" t="s">
        <v>474</v>
      </c>
      <c r="F1180" s="75" t="s">
        <v>1512</v>
      </c>
      <c r="G1180" s="75" t="s">
        <v>1720</v>
      </c>
      <c r="H1180" s="75">
        <v>300</v>
      </c>
      <c r="I1180" s="75">
        <v>650</v>
      </c>
      <c r="J1180" s="75">
        <v>1008</v>
      </c>
      <c r="K1180" s="75">
        <v>1373</v>
      </c>
      <c r="L1180" s="75">
        <v>1373</v>
      </c>
      <c r="M1180" s="75">
        <v>0.21849963583394028</v>
      </c>
      <c r="N1180" s="75">
        <v>0.47341587764020393</v>
      </c>
      <c r="O1180" s="75">
        <v>0.7341587764020393</v>
      </c>
      <c r="P1180" s="75">
        <v>1</v>
      </c>
      <c r="Q1180" s="75">
        <v>0.22214129643117261</v>
      </c>
      <c r="R1180" s="75">
        <v>0.22214129643117261</v>
      </c>
      <c r="S1180" s="75">
        <v>0.7341587764020393</v>
      </c>
      <c r="T1180" s="75" t="str">
        <f t="shared" si="17"/>
        <v>02CD13K023</v>
      </c>
    </row>
    <row r="1181" spans="1:20" hidden="1">
      <c r="A1181" s="75" t="str">
        <f>IF(T1181&lt;&gt;0,T1181&amp;"_"&amp;COUNTIF($T$2:T1181,T1181),"")</f>
        <v>02CD13K023_2</v>
      </c>
      <c r="B1181" s="79" t="s">
        <v>78</v>
      </c>
      <c r="C1181" s="75" t="s">
        <v>2208</v>
      </c>
      <c r="D1181" s="79" t="s">
        <v>178</v>
      </c>
      <c r="E1181" s="75" t="s">
        <v>474</v>
      </c>
      <c r="F1181" s="75" t="s">
        <v>1514</v>
      </c>
      <c r="G1181" s="75" t="s">
        <v>1721</v>
      </c>
      <c r="H1181" s="75">
        <v>1</v>
      </c>
      <c r="I1181" s="75">
        <v>1</v>
      </c>
      <c r="J1181" s="75">
        <v>1</v>
      </c>
      <c r="K1181" s="75">
        <v>1</v>
      </c>
      <c r="L1181" s="75">
        <v>1</v>
      </c>
      <c r="M1181" s="75">
        <v>1</v>
      </c>
      <c r="N1181" s="75">
        <v>1</v>
      </c>
      <c r="O1181" s="75">
        <v>1</v>
      </c>
      <c r="P1181" s="75">
        <v>1</v>
      </c>
      <c r="Q1181" s="75">
        <v>1</v>
      </c>
      <c r="R1181" s="75">
        <v>1</v>
      </c>
      <c r="S1181" s="75">
        <v>1</v>
      </c>
      <c r="T1181" s="75" t="str">
        <f t="shared" si="17"/>
        <v>02CD13K023</v>
      </c>
    </row>
    <row r="1182" spans="1:20" hidden="1">
      <c r="A1182" s="75" t="str">
        <f>IF(T1182&lt;&gt;0,T1182&amp;"_"&amp;COUNTIF($T$2:T1182,T1182),"")</f>
        <v>02CD13K023_3</v>
      </c>
      <c r="B1182" s="79" t="s">
        <v>78</v>
      </c>
      <c r="C1182" s="75" t="s">
        <v>2208</v>
      </c>
      <c r="D1182" s="79" t="s">
        <v>178</v>
      </c>
      <c r="E1182" s="75" t="s">
        <v>474</v>
      </c>
      <c r="F1182" s="75" t="s">
        <v>1518</v>
      </c>
      <c r="G1182" s="75" t="s">
        <v>1722</v>
      </c>
      <c r="H1182" s="75">
        <v>1500</v>
      </c>
      <c r="I1182" s="75">
        <v>3590</v>
      </c>
      <c r="J1182" s="75">
        <v>6050</v>
      </c>
      <c r="K1182" s="75">
        <v>8347</v>
      </c>
      <c r="L1182" s="75">
        <v>8347</v>
      </c>
      <c r="M1182" s="75">
        <v>0.17970528333533006</v>
      </c>
      <c r="N1182" s="75">
        <v>0.4300946447825566</v>
      </c>
      <c r="O1182" s="75">
        <v>0.72481130945249794</v>
      </c>
      <c r="P1182" s="75">
        <v>1</v>
      </c>
      <c r="Q1182" s="75">
        <v>0.19995207859111058</v>
      </c>
      <c r="R1182" s="75">
        <v>0.43464717862705166</v>
      </c>
      <c r="S1182" s="75">
        <v>0.71199233257457772</v>
      </c>
      <c r="T1182" s="75" t="str">
        <f t="shared" si="17"/>
        <v>02CD13K023</v>
      </c>
    </row>
    <row r="1183" spans="1:20" hidden="1">
      <c r="A1183" s="75" t="str">
        <f>IF(T1183&lt;&gt;0,T1183&amp;"_"&amp;COUNTIF($T$2:T1183,T1183),"")</f>
        <v>02CD13K023_4</v>
      </c>
      <c r="B1183" s="79" t="s">
        <v>78</v>
      </c>
      <c r="C1183" s="75" t="s">
        <v>2208</v>
      </c>
      <c r="D1183" s="79" t="s">
        <v>178</v>
      </c>
      <c r="E1183" s="75" t="s">
        <v>474</v>
      </c>
      <c r="F1183" s="75" t="s">
        <v>1520</v>
      </c>
      <c r="G1183" s="75" t="s">
        <v>1723</v>
      </c>
      <c r="H1183" s="75">
        <v>1</v>
      </c>
      <c r="I1183" s="75">
        <v>1</v>
      </c>
      <c r="J1183" s="75">
        <v>1</v>
      </c>
      <c r="K1183" s="75">
        <v>1</v>
      </c>
      <c r="L1183" s="75">
        <v>1</v>
      </c>
      <c r="M1183" s="75">
        <v>1</v>
      </c>
      <c r="N1183" s="75">
        <v>1</v>
      </c>
      <c r="O1183" s="75">
        <v>1</v>
      </c>
      <c r="P1183" s="75">
        <v>1</v>
      </c>
      <c r="Q1183" s="75">
        <v>1</v>
      </c>
      <c r="R1183" s="75">
        <v>1</v>
      </c>
      <c r="S1183" s="75">
        <v>1</v>
      </c>
      <c r="T1183" s="75" t="str">
        <f t="shared" si="17"/>
        <v>02CD13K023</v>
      </c>
    </row>
    <row r="1184" spans="1:20" hidden="1">
      <c r="A1184" s="75" t="str">
        <f>IF(T1184&lt;&gt;0,T1184&amp;"_"&amp;COUNTIF($T$2:T1184,T1184),"")</f>
        <v>02CD13K023_5</v>
      </c>
      <c r="B1184" s="79" t="s">
        <v>78</v>
      </c>
      <c r="C1184" s="75" t="s">
        <v>2208</v>
      </c>
      <c r="D1184" s="79" t="s">
        <v>178</v>
      </c>
      <c r="E1184" s="75" t="s">
        <v>474</v>
      </c>
      <c r="F1184" s="75" t="s">
        <v>1523</v>
      </c>
      <c r="G1184" s="75" t="s">
        <v>1724</v>
      </c>
      <c r="H1184" s="75">
        <v>640</v>
      </c>
      <c r="I1184" s="75">
        <v>1450</v>
      </c>
      <c r="J1184" s="75">
        <v>2315</v>
      </c>
      <c r="K1184" s="75">
        <v>3043</v>
      </c>
      <c r="L1184" s="75">
        <v>3043</v>
      </c>
      <c r="M1184" s="75">
        <v>0.21031876437725927</v>
      </c>
      <c r="N1184" s="75">
        <v>0.47650345054222809</v>
      </c>
      <c r="O1184" s="75">
        <v>0.7607624055208676</v>
      </c>
      <c r="P1184" s="75">
        <v>1</v>
      </c>
      <c r="Q1184" s="75">
        <v>0.23266513309234307</v>
      </c>
      <c r="R1184" s="75">
        <v>0.48307591192901744</v>
      </c>
      <c r="S1184" s="75">
        <v>0.79592507394019063</v>
      </c>
      <c r="T1184" s="75" t="str">
        <f t="shared" si="17"/>
        <v>02CD13K023</v>
      </c>
    </row>
    <row r="1185" spans="1:20" hidden="1">
      <c r="A1185" s="75" t="str">
        <f>IF(T1185&lt;&gt;0,T1185&amp;"_"&amp;COUNTIF($T$2:T1185,T1185),"")</f>
        <v>02CD13K023_6</v>
      </c>
      <c r="B1185" s="79" t="s">
        <v>78</v>
      </c>
      <c r="C1185" s="75" t="s">
        <v>2208</v>
      </c>
      <c r="D1185" s="79" t="s">
        <v>178</v>
      </c>
      <c r="E1185" s="75" t="s">
        <v>474</v>
      </c>
      <c r="F1185" s="75" t="s">
        <v>1525</v>
      </c>
      <c r="G1185" s="75" t="s">
        <v>1725</v>
      </c>
      <c r="H1185" s="75">
        <v>1</v>
      </c>
      <c r="I1185" s="75">
        <v>1</v>
      </c>
      <c r="J1185" s="75">
        <v>1</v>
      </c>
      <c r="K1185" s="75">
        <v>1</v>
      </c>
      <c r="L1185" s="75">
        <v>1</v>
      </c>
      <c r="M1185" s="75">
        <v>1</v>
      </c>
      <c r="N1185" s="75">
        <v>1</v>
      </c>
      <c r="O1185" s="75">
        <v>1</v>
      </c>
      <c r="P1185" s="75">
        <v>1</v>
      </c>
      <c r="Q1185" s="75">
        <v>1</v>
      </c>
      <c r="R1185" s="75">
        <v>1</v>
      </c>
      <c r="S1185" s="75">
        <v>1</v>
      </c>
      <c r="T1185" s="75" t="str">
        <f t="shared" si="17"/>
        <v>02CD13K023</v>
      </c>
    </row>
    <row r="1186" spans="1:20" hidden="1">
      <c r="A1186" s="75" t="str">
        <f>IF(T1186&lt;&gt;0,T1186&amp;"_"&amp;COUNTIF($T$2:T1186,T1186),"")</f>
        <v>02CD13K023_7</v>
      </c>
      <c r="B1186" s="79" t="s">
        <v>78</v>
      </c>
      <c r="C1186" s="75" t="s">
        <v>2208</v>
      </c>
      <c r="D1186" s="79" t="s">
        <v>178</v>
      </c>
      <c r="E1186" s="75" t="s">
        <v>474</v>
      </c>
      <c r="F1186" s="75" t="s">
        <v>1526</v>
      </c>
      <c r="G1186" s="75" t="s">
        <v>1726</v>
      </c>
      <c r="H1186" s="75">
        <v>23530</v>
      </c>
      <c r="I1186" s="75">
        <v>54006</v>
      </c>
      <c r="J1186" s="75">
        <v>88361</v>
      </c>
      <c r="K1186" s="75">
        <v>118500</v>
      </c>
      <c r="L1186" s="75">
        <v>118500</v>
      </c>
      <c r="M1186" s="75">
        <v>0.19856540084388186</v>
      </c>
      <c r="N1186" s="75">
        <v>0.45574683544303796</v>
      </c>
      <c r="O1186" s="75">
        <v>0.74566244725738395</v>
      </c>
      <c r="P1186" s="75">
        <v>1</v>
      </c>
      <c r="Q1186" s="75">
        <v>0.19208438818565401</v>
      </c>
      <c r="R1186" s="75">
        <v>0.46295358649789031</v>
      </c>
      <c r="S1186" s="75">
        <v>0.76817721518987336</v>
      </c>
      <c r="T1186" s="75" t="str">
        <f t="shared" si="17"/>
        <v>02CD13K023</v>
      </c>
    </row>
    <row r="1187" spans="1:20" hidden="1">
      <c r="A1187" s="75" t="str">
        <f>IF(T1187&lt;&gt;0,T1187&amp;"_"&amp;COUNTIF($T$2:T1187,T1187),"")</f>
        <v>02CD13K023_8</v>
      </c>
      <c r="B1187" s="79" t="s">
        <v>78</v>
      </c>
      <c r="C1187" s="75" t="s">
        <v>2208</v>
      </c>
      <c r="D1187" s="79" t="s">
        <v>178</v>
      </c>
      <c r="E1187" s="75" t="s">
        <v>474</v>
      </c>
      <c r="F1187" s="75" t="s">
        <v>1527</v>
      </c>
      <c r="G1187" s="75" t="s">
        <v>1727</v>
      </c>
      <c r="H1187" s="75">
        <v>1</v>
      </c>
      <c r="I1187" s="75">
        <v>1</v>
      </c>
      <c r="J1187" s="75">
        <v>1</v>
      </c>
      <c r="K1187" s="75">
        <v>1</v>
      </c>
      <c r="L1187" s="75">
        <v>1</v>
      </c>
      <c r="M1187" s="75">
        <v>1</v>
      </c>
      <c r="N1187" s="75">
        <v>1</v>
      </c>
      <c r="O1187" s="75">
        <v>1</v>
      </c>
      <c r="P1187" s="75">
        <v>1</v>
      </c>
      <c r="Q1187" s="75">
        <v>1</v>
      </c>
      <c r="R1187" s="75">
        <v>1</v>
      </c>
      <c r="S1187" s="75">
        <v>1</v>
      </c>
      <c r="T1187" s="75" t="str">
        <f t="shared" si="17"/>
        <v>02CD13K023</v>
      </c>
    </row>
    <row r="1188" spans="1:20" hidden="1">
      <c r="A1188" s="75" t="str">
        <f>IF(T1188&lt;&gt;0,T1188&amp;"_"&amp;COUNTIF($T$2:T1188,T1188),"")</f>
        <v>02CD13K023_9</v>
      </c>
      <c r="B1188" s="79" t="s">
        <v>78</v>
      </c>
      <c r="C1188" s="75" t="s">
        <v>2208</v>
      </c>
      <c r="D1188" s="79" t="s">
        <v>178</v>
      </c>
      <c r="E1188" s="75" t="s">
        <v>474</v>
      </c>
      <c r="F1188" s="75" t="s">
        <v>1528</v>
      </c>
      <c r="G1188" s="75" t="s">
        <v>1728</v>
      </c>
      <c r="H1188" s="75">
        <v>14354</v>
      </c>
      <c r="I1188" s="75">
        <v>33685</v>
      </c>
      <c r="J1188" s="75">
        <v>84086</v>
      </c>
      <c r="K1188" s="75">
        <v>139253</v>
      </c>
      <c r="L1188" s="75">
        <v>139253</v>
      </c>
      <c r="M1188" s="75">
        <v>0.10307856922292517</v>
      </c>
      <c r="N1188" s="75">
        <v>0.24189784062102793</v>
      </c>
      <c r="O1188" s="75">
        <v>0.60383618306248343</v>
      </c>
      <c r="P1188" s="75">
        <v>1</v>
      </c>
      <c r="Q1188" s="75">
        <v>0.16465713485526345</v>
      </c>
      <c r="R1188" s="75">
        <v>0.28181798596798635</v>
      </c>
      <c r="S1188" s="75">
        <v>0.52686118072860189</v>
      </c>
      <c r="T1188" s="75" t="str">
        <f t="shared" si="17"/>
        <v>02CD13K023</v>
      </c>
    </row>
    <row r="1189" spans="1:20" hidden="1">
      <c r="A1189" s="75" t="str">
        <f>IF(T1189&lt;&gt;0,T1189&amp;"_"&amp;COUNTIF($T$2:T1189,T1189),"")</f>
        <v>02CD13K023_10</v>
      </c>
      <c r="B1189" s="79" t="s">
        <v>78</v>
      </c>
      <c r="C1189" s="75" t="s">
        <v>2208</v>
      </c>
      <c r="D1189" s="79" t="s">
        <v>178</v>
      </c>
      <c r="E1189" s="75" t="s">
        <v>474</v>
      </c>
      <c r="F1189" s="75" t="s">
        <v>1529</v>
      </c>
      <c r="G1189" s="75" t="s">
        <v>1729</v>
      </c>
      <c r="H1189" s="75">
        <v>1</v>
      </c>
      <c r="I1189" s="75">
        <v>1</v>
      </c>
      <c r="J1189" s="75">
        <v>1</v>
      </c>
      <c r="K1189" s="75">
        <v>1</v>
      </c>
      <c r="L1189" s="75">
        <v>1</v>
      </c>
      <c r="M1189" s="75">
        <v>1</v>
      </c>
      <c r="N1189" s="75">
        <v>1</v>
      </c>
      <c r="O1189" s="75">
        <v>1</v>
      </c>
      <c r="P1189" s="75">
        <v>1</v>
      </c>
      <c r="Q1189" s="75">
        <v>1</v>
      </c>
      <c r="R1189" s="75">
        <v>1</v>
      </c>
      <c r="S1189" s="75">
        <v>1</v>
      </c>
      <c r="T1189" s="75" t="str">
        <f t="shared" si="17"/>
        <v>02CD13K023</v>
      </c>
    </row>
    <row r="1190" spans="1:20" hidden="1">
      <c r="A1190" s="75" t="str">
        <f>IF(T1190&lt;&gt;0,T1190&amp;"_"&amp;COUNTIF($T$2:T1190,T1190),"")</f>
        <v>02CD13N001_1</v>
      </c>
      <c r="B1190" s="79" t="s">
        <v>78</v>
      </c>
      <c r="C1190" s="75" t="s">
        <v>2208</v>
      </c>
      <c r="D1190" s="79" t="s">
        <v>162</v>
      </c>
      <c r="E1190" s="75" t="s">
        <v>2450</v>
      </c>
      <c r="F1190" s="75" t="s">
        <v>1512</v>
      </c>
      <c r="G1190" s="75" t="s">
        <v>1730</v>
      </c>
      <c r="H1190" s="75">
        <v>24</v>
      </c>
      <c r="I1190" s="75">
        <v>48</v>
      </c>
      <c r="J1190" s="75">
        <v>72</v>
      </c>
      <c r="K1190" s="75">
        <v>96</v>
      </c>
      <c r="L1190" s="75">
        <v>96</v>
      </c>
      <c r="M1190" s="75">
        <v>0.25</v>
      </c>
      <c r="N1190" s="75">
        <v>0.5</v>
      </c>
      <c r="O1190" s="75">
        <v>0.75</v>
      </c>
      <c r="P1190" s="75">
        <v>1</v>
      </c>
      <c r="Q1190" s="75">
        <v>0.16666666666666666</v>
      </c>
      <c r="R1190" s="75">
        <v>0.64583333333333337</v>
      </c>
      <c r="S1190" s="75">
        <v>3.4375</v>
      </c>
      <c r="T1190" s="75" t="str">
        <f t="shared" si="17"/>
        <v>02CD13N001</v>
      </c>
    </row>
    <row r="1191" spans="1:20" hidden="1">
      <c r="A1191" s="75" t="str">
        <f>IF(T1191&lt;&gt;0,T1191&amp;"_"&amp;COUNTIF($T$2:T1191,T1191),"")</f>
        <v>02CD13N001_2</v>
      </c>
      <c r="B1191" s="79" t="s">
        <v>78</v>
      </c>
      <c r="C1191" s="75" t="s">
        <v>2208</v>
      </c>
      <c r="D1191" s="79" t="s">
        <v>162</v>
      </c>
      <c r="E1191" s="75" t="s">
        <v>2450</v>
      </c>
      <c r="F1191" s="75" t="s">
        <v>1514</v>
      </c>
      <c r="G1191" s="75" t="s">
        <v>1731</v>
      </c>
      <c r="H1191" s="75">
        <v>1</v>
      </c>
      <c r="I1191" s="75">
        <v>1</v>
      </c>
      <c r="J1191" s="75">
        <v>1</v>
      </c>
      <c r="K1191" s="75">
        <v>1</v>
      </c>
      <c r="L1191" s="75">
        <v>1</v>
      </c>
      <c r="M1191" s="75">
        <v>1</v>
      </c>
      <c r="N1191" s="75">
        <v>1</v>
      </c>
      <c r="O1191" s="75">
        <v>1</v>
      </c>
      <c r="P1191" s="75">
        <v>1</v>
      </c>
      <c r="Q1191" s="75">
        <v>1</v>
      </c>
      <c r="R1191" s="75">
        <v>1</v>
      </c>
      <c r="S1191" s="75">
        <v>1</v>
      </c>
      <c r="T1191" s="75" t="str">
        <f t="shared" si="17"/>
        <v>02CD13N001</v>
      </c>
    </row>
    <row r="1192" spans="1:20" hidden="1">
      <c r="A1192" s="75" t="str">
        <f>IF(T1192&lt;&gt;0,T1192&amp;"_"&amp;COUNTIF($T$2:T1192,T1192),"")</f>
        <v>02CD13N001_3</v>
      </c>
      <c r="B1192" s="79" t="s">
        <v>78</v>
      </c>
      <c r="C1192" s="75" t="s">
        <v>2208</v>
      </c>
      <c r="D1192" s="79" t="s">
        <v>162</v>
      </c>
      <c r="E1192" s="75" t="s">
        <v>2450</v>
      </c>
      <c r="F1192" s="75" t="s">
        <v>1518</v>
      </c>
      <c r="G1192" s="75" t="s">
        <v>1732</v>
      </c>
      <c r="H1192" s="75">
        <v>550</v>
      </c>
      <c r="I1192" s="75">
        <v>1100</v>
      </c>
      <c r="J1192" s="75">
        <v>1650</v>
      </c>
      <c r="K1192" s="75">
        <v>2200</v>
      </c>
      <c r="L1192" s="75">
        <v>2200</v>
      </c>
      <c r="M1192" s="75">
        <v>0.25</v>
      </c>
      <c r="N1192" s="75">
        <v>0.5</v>
      </c>
      <c r="O1192" s="75">
        <v>0.75</v>
      </c>
      <c r="P1192" s="75">
        <v>1</v>
      </c>
      <c r="Q1192" s="75">
        <v>0.22590909090909092</v>
      </c>
      <c r="R1192" s="75">
        <v>0.49681818181818183</v>
      </c>
      <c r="S1192" s="75">
        <v>0.78772727272727272</v>
      </c>
      <c r="T1192" s="75" t="str">
        <f t="shared" si="17"/>
        <v>02CD13N001</v>
      </c>
    </row>
    <row r="1193" spans="1:20" hidden="1">
      <c r="A1193" s="75" t="str">
        <f>IF(T1193&lt;&gt;0,T1193&amp;"_"&amp;COUNTIF($T$2:T1193,T1193),"")</f>
        <v>02CD13N001_4</v>
      </c>
      <c r="B1193" s="79" t="s">
        <v>78</v>
      </c>
      <c r="C1193" s="75" t="s">
        <v>2208</v>
      </c>
      <c r="D1193" s="79" t="s">
        <v>162</v>
      </c>
      <c r="E1193" s="75" t="s">
        <v>2450</v>
      </c>
      <c r="F1193" s="75" t="s">
        <v>1520</v>
      </c>
      <c r="G1193" s="75" t="s">
        <v>3234</v>
      </c>
      <c r="H1193" s="75">
        <v>1175</v>
      </c>
      <c r="I1193" s="75">
        <v>2350</v>
      </c>
      <c r="J1193" s="75">
        <v>3525</v>
      </c>
      <c r="K1193" s="75">
        <v>4700</v>
      </c>
      <c r="L1193" s="75">
        <v>4700</v>
      </c>
      <c r="M1193" s="75">
        <v>0.25</v>
      </c>
      <c r="N1193" s="75">
        <v>0.5</v>
      </c>
      <c r="O1193" s="75">
        <v>0.75</v>
      </c>
      <c r="P1193" s="75">
        <v>1</v>
      </c>
      <c r="Q1193" s="75">
        <v>0.26744680851063829</v>
      </c>
      <c r="R1193" s="75">
        <v>0.4795744680851064</v>
      </c>
      <c r="S1193" s="75">
        <v>0.71638297872340428</v>
      </c>
      <c r="T1193" s="75" t="str">
        <f t="shared" si="17"/>
        <v>02CD13N001</v>
      </c>
    </row>
    <row r="1194" spans="1:20" hidden="1">
      <c r="A1194" s="75" t="str">
        <f>IF(T1194&lt;&gt;0,T1194&amp;"_"&amp;COUNTIF($T$2:T1194,T1194),"")</f>
        <v>02CD13R002_1</v>
      </c>
      <c r="B1194" s="79" t="s">
        <v>78</v>
      </c>
      <c r="C1194" s="75" t="s">
        <v>2208</v>
      </c>
      <c r="D1194" s="79" t="s">
        <v>179</v>
      </c>
      <c r="E1194" s="75" t="s">
        <v>482</v>
      </c>
      <c r="F1194" s="75" t="s">
        <v>1512</v>
      </c>
      <c r="G1194" s="75" t="s">
        <v>1733</v>
      </c>
      <c r="H1194" s="75">
        <v>0</v>
      </c>
      <c r="I1194" s="75">
        <v>0</v>
      </c>
      <c r="J1194" s="75">
        <v>18</v>
      </c>
      <c r="K1194" s="75">
        <v>59</v>
      </c>
      <c r="L1194" s="75">
        <v>59</v>
      </c>
      <c r="M1194" s="75">
        <v>0</v>
      </c>
      <c r="N1194" s="75">
        <v>0</v>
      </c>
      <c r="O1194" s="75">
        <v>0.30508474576271188</v>
      </c>
      <c r="P1194" s="75">
        <v>1</v>
      </c>
      <c r="Q1194" s="75">
        <v>0</v>
      </c>
      <c r="R1194" s="75">
        <v>0</v>
      </c>
      <c r="S1194" s="75">
        <v>0</v>
      </c>
      <c r="T1194" s="75" t="str">
        <f t="shared" si="17"/>
        <v>02CD13R002</v>
      </c>
    </row>
    <row r="1195" spans="1:20" hidden="1">
      <c r="A1195" s="75" t="str">
        <f>IF(T1195&lt;&gt;0,T1195&amp;"_"&amp;COUNTIF($T$2:T1195,T1195),"")</f>
        <v>02CD13R002_2</v>
      </c>
      <c r="B1195" s="79" t="s">
        <v>78</v>
      </c>
      <c r="C1195" s="75" t="s">
        <v>2208</v>
      </c>
      <c r="D1195" s="79" t="s">
        <v>179</v>
      </c>
      <c r="E1195" s="75" t="s">
        <v>482</v>
      </c>
      <c r="F1195" s="75" t="s">
        <v>1514</v>
      </c>
      <c r="G1195" s="75" t="s">
        <v>1673</v>
      </c>
      <c r="H1195" s="75">
        <v>0</v>
      </c>
      <c r="I1195" s="75">
        <v>59</v>
      </c>
      <c r="J1195" s="75">
        <v>59</v>
      </c>
      <c r="K1195" s="75">
        <v>59</v>
      </c>
      <c r="L1195" s="75">
        <v>59</v>
      </c>
      <c r="M1195" s="75">
        <v>0</v>
      </c>
      <c r="N1195" s="75">
        <v>1</v>
      </c>
      <c r="O1195" s="75">
        <v>1</v>
      </c>
      <c r="P1195" s="75">
        <v>1</v>
      </c>
      <c r="Q1195" s="75">
        <v>0</v>
      </c>
      <c r="R1195" s="75">
        <v>0</v>
      </c>
      <c r="S1195" s="75">
        <v>1</v>
      </c>
      <c r="T1195" s="75" t="str">
        <f t="shared" si="17"/>
        <v>02CD13R002</v>
      </c>
    </row>
    <row r="1196" spans="1:20" hidden="1">
      <c r="A1196" s="75" t="str">
        <f>IF(T1196&lt;&gt;0,T1196&amp;"_"&amp;COUNTIF($T$2:T1196,T1196),"")</f>
        <v>02CD13U048_1</v>
      </c>
      <c r="B1196" s="79" t="s">
        <v>78</v>
      </c>
      <c r="C1196" s="75" t="s">
        <v>2208</v>
      </c>
      <c r="D1196" s="79" t="s">
        <v>181</v>
      </c>
      <c r="E1196" s="75" t="s">
        <v>493</v>
      </c>
      <c r="F1196" s="75" t="s">
        <v>1512</v>
      </c>
      <c r="G1196" s="75" t="s">
        <v>1771</v>
      </c>
      <c r="H1196" s="75">
        <v>5</v>
      </c>
      <c r="I1196" s="75">
        <v>8620</v>
      </c>
      <c r="J1196" s="75">
        <v>8635</v>
      </c>
      <c r="K1196" s="75">
        <v>9705</v>
      </c>
      <c r="L1196" s="75">
        <v>9705</v>
      </c>
      <c r="M1196" s="75">
        <v>5.1519835136527566E-4</v>
      </c>
      <c r="N1196" s="75">
        <v>0.88820195775373523</v>
      </c>
      <c r="O1196" s="75">
        <v>0.88974755280783102</v>
      </c>
      <c r="P1196" s="75">
        <v>1</v>
      </c>
      <c r="Q1196" s="75">
        <v>0</v>
      </c>
      <c r="R1196" s="75">
        <v>0.88892323544564655</v>
      </c>
      <c r="S1196" s="75">
        <v>0.94755280783101492</v>
      </c>
      <c r="T1196" s="75" t="str">
        <f t="shared" si="17"/>
        <v>02CD13U048</v>
      </c>
    </row>
    <row r="1197" spans="1:20" hidden="1">
      <c r="A1197" s="75" t="str">
        <f>IF(T1197&lt;&gt;0,T1197&amp;"_"&amp;COUNTIF($T$2:T1197,T1197),"")</f>
        <v>02CD13U048_2</v>
      </c>
      <c r="B1197" s="79" t="s">
        <v>78</v>
      </c>
      <c r="C1197" s="75" t="s">
        <v>2208</v>
      </c>
      <c r="D1197" s="79" t="s">
        <v>181</v>
      </c>
      <c r="E1197" s="75" t="s">
        <v>493</v>
      </c>
      <c r="F1197" s="75" t="s">
        <v>1514</v>
      </c>
      <c r="G1197" s="75" t="s">
        <v>1690</v>
      </c>
      <c r="H1197" s="75">
        <v>2</v>
      </c>
      <c r="I1197" s="75">
        <v>2</v>
      </c>
      <c r="J1197" s="75">
        <v>4</v>
      </c>
      <c r="K1197" s="75">
        <v>4</v>
      </c>
      <c r="L1197" s="75">
        <v>4</v>
      </c>
      <c r="M1197" s="75">
        <v>0.5</v>
      </c>
      <c r="N1197" s="75">
        <v>0.5</v>
      </c>
      <c r="O1197" s="75">
        <v>1</v>
      </c>
      <c r="P1197" s="75">
        <v>1</v>
      </c>
      <c r="Q1197" s="75">
        <v>0.5</v>
      </c>
      <c r="R1197" s="75">
        <v>1</v>
      </c>
      <c r="S1197" s="75">
        <v>1</v>
      </c>
      <c r="T1197" s="75" t="str">
        <f t="shared" si="17"/>
        <v>02CD13U048</v>
      </c>
    </row>
    <row r="1198" spans="1:20" hidden="1">
      <c r="A1198" s="75" t="str">
        <f>IF(T1198&lt;&gt;0,T1198&amp;"_"&amp;COUNTIF($T$2:T1198,T1198),"")</f>
        <v>02CD13U048_3</v>
      </c>
      <c r="B1198" s="79" t="s">
        <v>78</v>
      </c>
      <c r="C1198" s="75" t="s">
        <v>2208</v>
      </c>
      <c r="D1198" s="79" t="s">
        <v>181</v>
      </c>
      <c r="E1198" s="75" t="s">
        <v>493</v>
      </c>
      <c r="F1198" s="75" t="s">
        <v>1518</v>
      </c>
      <c r="G1198" s="75" t="s">
        <v>3235</v>
      </c>
      <c r="H1198" s="75">
        <v>235</v>
      </c>
      <c r="I1198" s="75">
        <v>571</v>
      </c>
      <c r="J1198" s="75">
        <v>797</v>
      </c>
      <c r="K1198" s="75">
        <v>1514</v>
      </c>
      <c r="L1198" s="75">
        <v>1514</v>
      </c>
      <c r="M1198" s="75">
        <v>0.15521796565389695</v>
      </c>
      <c r="N1198" s="75">
        <v>0.3771466314398943</v>
      </c>
      <c r="O1198" s="75">
        <v>0.52642007926023782</v>
      </c>
      <c r="P1198" s="75">
        <v>1</v>
      </c>
      <c r="Q1198" s="75">
        <v>0.14597093791281374</v>
      </c>
      <c r="R1198" s="75">
        <v>0.25099075297225892</v>
      </c>
      <c r="S1198" s="75">
        <v>0.27080581241743723</v>
      </c>
      <c r="T1198" s="75" t="str">
        <f t="shared" si="17"/>
        <v>02CD13U048</v>
      </c>
    </row>
    <row r="1199" spans="1:20" hidden="1">
      <c r="A1199" s="75" t="str">
        <f>IF(T1199&lt;&gt;0,T1199&amp;"_"&amp;COUNTIF($T$2:T1199,T1199),"")</f>
        <v>02CD13U048_4</v>
      </c>
      <c r="B1199" s="79" t="s">
        <v>78</v>
      </c>
      <c r="C1199" s="75" t="s">
        <v>2208</v>
      </c>
      <c r="D1199" s="79" t="s">
        <v>181</v>
      </c>
      <c r="E1199" s="75" t="s">
        <v>493</v>
      </c>
      <c r="F1199" s="75" t="s">
        <v>1520</v>
      </c>
      <c r="G1199" s="75" t="s">
        <v>1691</v>
      </c>
      <c r="H1199" s="75">
        <v>6</v>
      </c>
      <c r="I1199" s="75">
        <v>6</v>
      </c>
      <c r="J1199" s="75">
        <v>12</v>
      </c>
      <c r="K1199" s="75">
        <v>19</v>
      </c>
      <c r="L1199" s="75">
        <v>19</v>
      </c>
      <c r="M1199" s="75">
        <v>0.31578947368421051</v>
      </c>
      <c r="N1199" s="75">
        <v>0.31578947368421051</v>
      </c>
      <c r="O1199" s="75">
        <v>0.63157894736842102</v>
      </c>
      <c r="P1199" s="75">
        <v>1</v>
      </c>
      <c r="Q1199" s="75">
        <v>0.31578947368421051</v>
      </c>
      <c r="R1199" s="75">
        <v>1</v>
      </c>
      <c r="S1199" s="75">
        <v>1</v>
      </c>
      <c r="T1199" s="75" t="str">
        <f t="shared" si="17"/>
        <v>02CD13U048</v>
      </c>
    </row>
    <row r="1200" spans="1:20" hidden="1">
      <c r="A1200" s="75" t="str">
        <f>IF(T1200&lt;&gt;0,T1200&amp;"_"&amp;COUNTIF($T$2:T1200,T1200),"")</f>
        <v>02CD14E187_1</v>
      </c>
      <c r="B1200" s="79" t="s">
        <v>79</v>
      </c>
      <c r="C1200" s="75" t="s">
        <v>2209</v>
      </c>
      <c r="D1200" s="79" t="s">
        <v>172</v>
      </c>
      <c r="E1200" s="75" t="s">
        <v>2467</v>
      </c>
      <c r="F1200" s="75" t="s">
        <v>1512</v>
      </c>
      <c r="G1200" s="75" t="s">
        <v>3236</v>
      </c>
      <c r="H1200" s="75">
        <v>103475</v>
      </c>
      <c r="I1200" s="75">
        <v>206950</v>
      </c>
      <c r="J1200" s="75">
        <v>310425</v>
      </c>
      <c r="K1200" s="75">
        <v>413900</v>
      </c>
      <c r="L1200" s="75">
        <v>413900</v>
      </c>
      <c r="M1200" s="75">
        <v>0.25</v>
      </c>
      <c r="N1200" s="75">
        <v>0.5</v>
      </c>
      <c r="O1200" s="75">
        <v>0.75</v>
      </c>
      <c r="P1200" s="75">
        <v>1</v>
      </c>
      <c r="Q1200" s="75">
        <v>0.28608359507127323</v>
      </c>
      <c r="R1200" s="75">
        <v>0.5880647499395989</v>
      </c>
      <c r="S1200" s="75">
        <v>0.89606909881613916</v>
      </c>
      <c r="T1200" s="75" t="str">
        <f t="shared" si="17"/>
        <v>02CD14E187</v>
      </c>
    </row>
    <row r="1201" spans="1:20" hidden="1">
      <c r="A1201" s="75" t="str">
        <f>IF(T1201&lt;&gt;0,T1201&amp;"_"&amp;COUNTIF($T$2:T1201,T1201),"")</f>
        <v>02CD14E187_2</v>
      </c>
      <c r="B1201" s="79" t="s">
        <v>79</v>
      </c>
      <c r="C1201" s="75" t="s">
        <v>2209</v>
      </c>
      <c r="D1201" s="79" t="s">
        <v>172</v>
      </c>
      <c r="E1201" s="75" t="s">
        <v>2467</v>
      </c>
      <c r="F1201" s="75" t="s">
        <v>1514</v>
      </c>
      <c r="G1201" s="75" t="s">
        <v>3237</v>
      </c>
      <c r="H1201" s="75">
        <v>35</v>
      </c>
      <c r="I1201" s="75">
        <v>70</v>
      </c>
      <c r="J1201" s="75">
        <v>105</v>
      </c>
      <c r="K1201" s="75">
        <v>141</v>
      </c>
      <c r="L1201" s="75">
        <v>141</v>
      </c>
      <c r="M1201" s="75">
        <v>0.24822695035460993</v>
      </c>
      <c r="N1201" s="75">
        <v>0.49645390070921985</v>
      </c>
      <c r="O1201" s="75">
        <v>0.74468085106382975</v>
      </c>
      <c r="P1201" s="75">
        <v>1</v>
      </c>
      <c r="Q1201" s="75">
        <v>0.24822695035460993</v>
      </c>
      <c r="R1201" s="75">
        <v>0.49645390070921985</v>
      </c>
      <c r="S1201" s="75">
        <v>0.74468085106382975</v>
      </c>
      <c r="T1201" s="75" t="str">
        <f t="shared" si="17"/>
        <v>02CD14E187</v>
      </c>
    </row>
    <row r="1202" spans="1:20" hidden="1">
      <c r="A1202" s="75" t="str">
        <f>IF(T1202&lt;&gt;0,T1202&amp;"_"&amp;COUNTIF($T$2:T1202,T1202),"")</f>
        <v>02CD14E187_3</v>
      </c>
      <c r="B1202" s="79" t="s">
        <v>79</v>
      </c>
      <c r="C1202" s="75" t="s">
        <v>2209</v>
      </c>
      <c r="D1202" s="79" t="s">
        <v>172</v>
      </c>
      <c r="E1202" s="75" t="s">
        <v>2467</v>
      </c>
      <c r="F1202" s="75" t="s">
        <v>1518</v>
      </c>
      <c r="G1202" s="75" t="s">
        <v>3238</v>
      </c>
      <c r="H1202" s="75">
        <v>3000</v>
      </c>
      <c r="I1202" s="75">
        <v>6000</v>
      </c>
      <c r="J1202" s="75">
        <v>9000</v>
      </c>
      <c r="K1202" s="75">
        <v>12000</v>
      </c>
      <c r="L1202" s="75">
        <v>12000</v>
      </c>
      <c r="M1202" s="75">
        <v>0.25</v>
      </c>
      <c r="N1202" s="75">
        <v>0.5</v>
      </c>
      <c r="O1202" s="75">
        <v>0.75</v>
      </c>
      <c r="P1202" s="75">
        <v>1</v>
      </c>
      <c r="Q1202" s="75">
        <v>0.31574999999999998</v>
      </c>
      <c r="R1202" s="75">
        <v>0.5405833333333333</v>
      </c>
      <c r="S1202" s="75">
        <v>0.79041666666666666</v>
      </c>
      <c r="T1202" s="75" t="str">
        <f t="shared" si="17"/>
        <v>02CD14E187</v>
      </c>
    </row>
    <row r="1203" spans="1:20" hidden="1">
      <c r="A1203" s="75" t="str">
        <f>IF(T1203&lt;&gt;0,T1203&amp;"_"&amp;COUNTIF($T$2:T1203,T1203),"")</f>
        <v>02CD14E187_4</v>
      </c>
      <c r="B1203" s="79" t="s">
        <v>79</v>
      </c>
      <c r="C1203" s="75" t="s">
        <v>2209</v>
      </c>
      <c r="D1203" s="79" t="s">
        <v>172</v>
      </c>
      <c r="E1203" s="75" t="s">
        <v>2467</v>
      </c>
      <c r="F1203" s="75" t="s">
        <v>1520</v>
      </c>
      <c r="G1203" s="75" t="s">
        <v>3239</v>
      </c>
      <c r="H1203" s="75">
        <v>2500</v>
      </c>
      <c r="I1203" s="75">
        <v>5000</v>
      </c>
      <c r="J1203" s="75">
        <v>7500</v>
      </c>
      <c r="K1203" s="75">
        <v>10000</v>
      </c>
      <c r="L1203" s="75">
        <v>10000</v>
      </c>
      <c r="M1203" s="75">
        <v>0.25</v>
      </c>
      <c r="N1203" s="75">
        <v>0.5</v>
      </c>
      <c r="O1203" s="75">
        <v>0.75</v>
      </c>
      <c r="P1203" s="75">
        <v>1</v>
      </c>
      <c r="Q1203" s="75">
        <v>0.1285</v>
      </c>
      <c r="R1203" s="75">
        <v>0.3674</v>
      </c>
      <c r="S1203" s="75">
        <v>0.68220000000000003</v>
      </c>
      <c r="T1203" s="75" t="str">
        <f t="shared" si="17"/>
        <v>02CD14E187</v>
      </c>
    </row>
    <row r="1204" spans="1:20" hidden="1">
      <c r="A1204" s="75" t="str">
        <f>IF(T1204&lt;&gt;0,T1204&amp;"_"&amp;COUNTIF($T$2:T1204,T1204),"")</f>
        <v>02CD14E187_5</v>
      </c>
      <c r="B1204" s="79" t="s">
        <v>79</v>
      </c>
      <c r="C1204" s="75" t="s">
        <v>2209</v>
      </c>
      <c r="D1204" s="79" t="s">
        <v>172</v>
      </c>
      <c r="E1204" s="75" t="s">
        <v>2467</v>
      </c>
      <c r="F1204" s="75" t="s">
        <v>1523</v>
      </c>
      <c r="G1204" s="75" t="s">
        <v>3240</v>
      </c>
      <c r="H1204" s="75">
        <v>50</v>
      </c>
      <c r="I1204" s="75">
        <v>100</v>
      </c>
      <c r="J1204" s="75">
        <v>150</v>
      </c>
      <c r="K1204" s="75">
        <v>200</v>
      </c>
      <c r="L1204" s="75">
        <v>200</v>
      </c>
      <c r="M1204" s="75">
        <v>0.25</v>
      </c>
      <c r="N1204" s="75">
        <v>0.5</v>
      </c>
      <c r="O1204" s="75">
        <v>0.75</v>
      </c>
      <c r="P1204" s="75">
        <v>1</v>
      </c>
      <c r="Q1204" s="75">
        <v>0.27</v>
      </c>
      <c r="R1204" s="75">
        <v>0.745</v>
      </c>
      <c r="S1204" s="75">
        <v>1.175</v>
      </c>
      <c r="T1204" s="75" t="str">
        <f t="shared" si="17"/>
        <v>02CD14E187</v>
      </c>
    </row>
    <row r="1205" spans="1:20" hidden="1">
      <c r="A1205" s="75" t="str">
        <f>IF(T1205&lt;&gt;0,T1205&amp;"_"&amp;COUNTIF($T$2:T1205,T1205),"")</f>
        <v>02CD14E187_6</v>
      </c>
      <c r="B1205" s="79" t="s">
        <v>79</v>
      </c>
      <c r="C1205" s="75" t="s">
        <v>2209</v>
      </c>
      <c r="D1205" s="79" t="s">
        <v>172</v>
      </c>
      <c r="E1205" s="75" t="s">
        <v>2467</v>
      </c>
      <c r="F1205" s="75" t="s">
        <v>1525</v>
      </c>
      <c r="G1205" s="75" t="s">
        <v>3241</v>
      </c>
      <c r="H1205" s="75">
        <v>250000</v>
      </c>
      <c r="I1205" s="75">
        <v>500000</v>
      </c>
      <c r="J1205" s="75">
        <v>750000</v>
      </c>
      <c r="K1205" s="75">
        <v>1000000</v>
      </c>
      <c r="L1205" s="75">
        <v>1000000</v>
      </c>
      <c r="M1205" s="75">
        <v>0.25</v>
      </c>
      <c r="N1205" s="75">
        <v>0.5</v>
      </c>
      <c r="O1205" s="75">
        <v>0.75</v>
      </c>
      <c r="P1205" s="75">
        <v>1</v>
      </c>
      <c r="Q1205" s="75">
        <v>0.25</v>
      </c>
      <c r="R1205" s="75">
        <v>0.5</v>
      </c>
      <c r="S1205" s="75">
        <v>0.75</v>
      </c>
      <c r="T1205" s="75" t="str">
        <f t="shared" si="17"/>
        <v>02CD14E187</v>
      </c>
    </row>
    <row r="1206" spans="1:20" hidden="1">
      <c r="A1206" s="75" t="str">
        <f>IF(T1206&lt;&gt;0,T1206&amp;"_"&amp;COUNTIF($T$2:T1206,T1206),"")</f>
        <v>02CD14E187_7</v>
      </c>
      <c r="B1206" s="79" t="s">
        <v>79</v>
      </c>
      <c r="C1206" s="75" t="s">
        <v>2209</v>
      </c>
      <c r="D1206" s="79" t="s">
        <v>172</v>
      </c>
      <c r="E1206" s="75" t="s">
        <v>2467</v>
      </c>
      <c r="F1206" s="75" t="s">
        <v>1590</v>
      </c>
      <c r="G1206" s="75" t="s">
        <v>3242</v>
      </c>
      <c r="H1206" s="75">
        <v>77500</v>
      </c>
      <c r="I1206" s="75">
        <v>155000</v>
      </c>
      <c r="J1206" s="75">
        <v>232500</v>
      </c>
      <c r="K1206" s="75">
        <v>310000</v>
      </c>
      <c r="L1206" s="75">
        <v>310000</v>
      </c>
      <c r="M1206" s="75">
        <v>0.25</v>
      </c>
      <c r="N1206" s="75">
        <v>0.5</v>
      </c>
      <c r="O1206" s="75">
        <v>0.75</v>
      </c>
      <c r="P1206" s="75">
        <v>1</v>
      </c>
      <c r="Q1206" s="75">
        <v>0.25</v>
      </c>
      <c r="R1206" s="75">
        <v>0.5</v>
      </c>
      <c r="S1206" s="75">
        <v>0.75</v>
      </c>
      <c r="T1206" s="75" t="str">
        <f t="shared" si="17"/>
        <v>02CD14E187</v>
      </c>
    </row>
    <row r="1207" spans="1:20" hidden="1">
      <c r="A1207" s="75" t="str">
        <f>IF(T1207&lt;&gt;0,T1207&amp;"_"&amp;COUNTIF($T$2:T1207,T1207),"")</f>
        <v>02CD14E187_8</v>
      </c>
      <c r="B1207" s="79" t="s">
        <v>79</v>
      </c>
      <c r="C1207" s="75" t="s">
        <v>2209</v>
      </c>
      <c r="D1207" s="79" t="s">
        <v>172</v>
      </c>
      <c r="E1207" s="75" t="s">
        <v>2467</v>
      </c>
      <c r="F1207" s="75" t="s">
        <v>1734</v>
      </c>
      <c r="G1207" s="75" t="s">
        <v>3243</v>
      </c>
      <c r="H1207" s="75">
        <v>50</v>
      </c>
      <c r="I1207" s="75">
        <v>100</v>
      </c>
      <c r="J1207" s="75">
        <v>150</v>
      </c>
      <c r="K1207" s="75">
        <v>200</v>
      </c>
      <c r="L1207" s="75">
        <v>200</v>
      </c>
      <c r="M1207" s="75">
        <v>0.25</v>
      </c>
      <c r="N1207" s="75">
        <v>0.5</v>
      </c>
      <c r="O1207" s="75">
        <v>0.75</v>
      </c>
      <c r="P1207" s="75">
        <v>1</v>
      </c>
      <c r="Q1207" s="75">
        <v>0.20499999999999999</v>
      </c>
      <c r="R1207" s="75">
        <v>0.5</v>
      </c>
      <c r="S1207" s="75">
        <v>0.77500000000000002</v>
      </c>
      <c r="T1207" s="75" t="str">
        <f t="shared" si="17"/>
        <v>02CD14E187</v>
      </c>
    </row>
    <row r="1208" spans="1:20" hidden="1">
      <c r="A1208" s="75" t="str">
        <f>IF(T1208&lt;&gt;0,T1208&amp;"_"&amp;COUNTIF($T$2:T1208,T1208),"")</f>
        <v>02CD14E187_9</v>
      </c>
      <c r="B1208" s="79" t="s">
        <v>79</v>
      </c>
      <c r="C1208" s="75" t="s">
        <v>2209</v>
      </c>
      <c r="D1208" s="79" t="s">
        <v>172</v>
      </c>
      <c r="E1208" s="75" t="s">
        <v>2467</v>
      </c>
      <c r="F1208" s="75" t="s">
        <v>1526</v>
      </c>
      <c r="G1208" s="75" t="s">
        <v>1735</v>
      </c>
      <c r="H1208" s="75">
        <v>500000</v>
      </c>
      <c r="I1208" s="75">
        <v>1000000</v>
      </c>
      <c r="J1208" s="75">
        <v>1500000</v>
      </c>
      <c r="K1208" s="75">
        <v>2000000</v>
      </c>
      <c r="L1208" s="75">
        <v>2000000</v>
      </c>
      <c r="M1208" s="75">
        <v>0.25</v>
      </c>
      <c r="N1208" s="75">
        <v>0.5</v>
      </c>
      <c r="O1208" s="75">
        <v>0.75</v>
      </c>
      <c r="P1208" s="75">
        <v>1</v>
      </c>
      <c r="Q1208" s="75">
        <v>0.207871</v>
      </c>
      <c r="R1208" s="75">
        <v>0.5730305</v>
      </c>
      <c r="S1208" s="75">
        <v>0.84193099999999998</v>
      </c>
      <c r="T1208" s="75" t="str">
        <f t="shared" si="17"/>
        <v>02CD14E187</v>
      </c>
    </row>
    <row r="1209" spans="1:20" hidden="1">
      <c r="A1209" s="75" t="str">
        <f>IF(T1209&lt;&gt;0,T1209&amp;"_"&amp;COUNTIF($T$2:T1209,T1209),"")</f>
        <v>02CD14E187_10</v>
      </c>
      <c r="B1209" s="79" t="s">
        <v>79</v>
      </c>
      <c r="C1209" s="75" t="s">
        <v>2209</v>
      </c>
      <c r="D1209" s="79" t="s">
        <v>172</v>
      </c>
      <c r="E1209" s="75" t="s">
        <v>2467</v>
      </c>
      <c r="F1209" s="75" t="s">
        <v>1527</v>
      </c>
      <c r="G1209" s="75" t="s">
        <v>3244</v>
      </c>
      <c r="H1209" s="75">
        <v>3400</v>
      </c>
      <c r="I1209" s="75">
        <v>6800</v>
      </c>
      <c r="J1209" s="75">
        <v>10200</v>
      </c>
      <c r="K1209" s="75">
        <v>13600</v>
      </c>
      <c r="L1209" s="75">
        <v>13600</v>
      </c>
      <c r="M1209" s="75">
        <v>0.25</v>
      </c>
      <c r="N1209" s="75">
        <v>0.5</v>
      </c>
      <c r="O1209" s="75">
        <v>0.75</v>
      </c>
      <c r="P1209" s="75">
        <v>1</v>
      </c>
      <c r="Q1209" s="75">
        <v>0.21220588235294119</v>
      </c>
      <c r="R1209" s="75">
        <v>0.46220588235294119</v>
      </c>
      <c r="S1209" s="75">
        <v>0.75</v>
      </c>
      <c r="T1209" s="75" t="str">
        <f t="shared" si="17"/>
        <v>02CD14E187</v>
      </c>
    </row>
    <row r="1210" spans="1:20" hidden="1">
      <c r="A1210" s="75" t="str">
        <f>IF(T1210&lt;&gt;0,T1210&amp;"_"&amp;COUNTIF($T$2:T1210,T1210),"")</f>
        <v>02CD14E187_11</v>
      </c>
      <c r="B1210" s="79" t="s">
        <v>79</v>
      </c>
      <c r="C1210" s="75" t="s">
        <v>2209</v>
      </c>
      <c r="D1210" s="79" t="s">
        <v>172</v>
      </c>
      <c r="E1210" s="75" t="s">
        <v>2467</v>
      </c>
      <c r="F1210" s="75" t="s">
        <v>1551</v>
      </c>
      <c r="G1210" s="75" t="s">
        <v>3245</v>
      </c>
      <c r="H1210" s="75">
        <v>250000</v>
      </c>
      <c r="I1210" s="75">
        <v>500000</v>
      </c>
      <c r="J1210" s="75">
        <v>750000</v>
      </c>
      <c r="K1210" s="75">
        <v>1000000</v>
      </c>
      <c r="L1210" s="75">
        <v>1000000</v>
      </c>
      <c r="M1210" s="75">
        <v>0.25</v>
      </c>
      <c r="N1210" s="75">
        <v>0.5</v>
      </c>
      <c r="O1210" s="75">
        <v>0.75</v>
      </c>
      <c r="P1210" s="75">
        <v>1</v>
      </c>
      <c r="Q1210" s="75">
        <v>0.17965800000000001</v>
      </c>
      <c r="R1210" s="75">
        <v>0.48919299999999999</v>
      </c>
      <c r="S1210" s="75">
        <v>0.73919299999999999</v>
      </c>
      <c r="T1210" s="75" t="str">
        <f t="shared" si="17"/>
        <v>02CD14E187</v>
      </c>
    </row>
    <row r="1211" spans="1:20" hidden="1">
      <c r="A1211" s="75" t="str">
        <f>IF(T1211&lt;&gt;0,T1211&amp;"_"&amp;COUNTIF($T$2:T1211,T1211),"")</f>
        <v>02CD14E187_12</v>
      </c>
      <c r="B1211" s="79" t="s">
        <v>79</v>
      </c>
      <c r="C1211" s="75" t="s">
        <v>2209</v>
      </c>
      <c r="D1211" s="79" t="s">
        <v>172</v>
      </c>
      <c r="E1211" s="75" t="s">
        <v>2467</v>
      </c>
      <c r="F1211" s="75" t="s">
        <v>1553</v>
      </c>
      <c r="G1211" s="75" t="s">
        <v>3246</v>
      </c>
      <c r="H1211" s="75">
        <v>62500</v>
      </c>
      <c r="I1211" s="75">
        <v>125000</v>
      </c>
      <c r="J1211" s="75">
        <v>187500</v>
      </c>
      <c r="K1211" s="75">
        <v>250000</v>
      </c>
      <c r="L1211" s="75">
        <v>250000</v>
      </c>
      <c r="M1211" s="75">
        <v>0.25</v>
      </c>
      <c r="N1211" s="75">
        <v>0.5</v>
      </c>
      <c r="O1211" s="75">
        <v>0.75</v>
      </c>
      <c r="P1211" s="75">
        <v>1</v>
      </c>
      <c r="Q1211" s="75">
        <v>0.31525599999999998</v>
      </c>
      <c r="R1211" s="75">
        <v>0.56525599999999998</v>
      </c>
      <c r="S1211" s="75">
        <v>0.76725600000000005</v>
      </c>
      <c r="T1211" s="75" t="str">
        <f t="shared" si="17"/>
        <v>02CD14E187</v>
      </c>
    </row>
    <row r="1212" spans="1:20" hidden="1">
      <c r="A1212" s="75" t="str">
        <f>IF(T1212&lt;&gt;0,T1212&amp;"_"&amp;COUNTIF($T$2:T1212,T1212),"")</f>
        <v>02CD14E187_13</v>
      </c>
      <c r="B1212" s="79" t="s">
        <v>79</v>
      </c>
      <c r="C1212" s="75" t="s">
        <v>2209</v>
      </c>
      <c r="D1212" s="79" t="s">
        <v>172</v>
      </c>
      <c r="E1212" s="75" t="s">
        <v>2467</v>
      </c>
      <c r="F1212" s="75" t="s">
        <v>1528</v>
      </c>
      <c r="G1212" s="75" t="s">
        <v>3247</v>
      </c>
      <c r="H1212" s="75">
        <v>4000000</v>
      </c>
      <c r="I1212" s="75">
        <v>8000000</v>
      </c>
      <c r="J1212" s="75">
        <v>12000000</v>
      </c>
      <c r="K1212" s="75">
        <v>16000000</v>
      </c>
      <c r="L1212" s="75">
        <v>16000000</v>
      </c>
      <c r="M1212" s="75">
        <v>0.25</v>
      </c>
      <c r="N1212" s="75">
        <v>0.5</v>
      </c>
      <c r="O1212" s="75">
        <v>0.75</v>
      </c>
      <c r="P1212" s="75">
        <v>1</v>
      </c>
      <c r="Q1212" s="75">
        <v>2.32900625E-2</v>
      </c>
      <c r="R1212" s="75">
        <v>4.6878625E-2</v>
      </c>
      <c r="S1212" s="75">
        <v>6.3408500000000007E-2</v>
      </c>
      <c r="T1212" s="75" t="str">
        <f t="shared" si="17"/>
        <v>02CD14E187</v>
      </c>
    </row>
    <row r="1213" spans="1:20" hidden="1">
      <c r="A1213" s="75" t="str">
        <f>IF(T1213&lt;&gt;0,T1213&amp;"_"&amp;COUNTIF($T$2:T1213,T1213),"")</f>
        <v>02CD14E187_14</v>
      </c>
      <c r="B1213" s="79" t="s">
        <v>79</v>
      </c>
      <c r="C1213" s="75" t="s">
        <v>2209</v>
      </c>
      <c r="D1213" s="79" t="s">
        <v>172</v>
      </c>
      <c r="E1213" s="75" t="s">
        <v>2467</v>
      </c>
      <c r="F1213" s="75" t="s">
        <v>1529</v>
      </c>
      <c r="G1213" s="75" t="s">
        <v>3248</v>
      </c>
      <c r="H1213" s="75">
        <v>400000</v>
      </c>
      <c r="I1213" s="75">
        <v>800000</v>
      </c>
      <c r="J1213" s="75">
        <v>1200000</v>
      </c>
      <c r="K1213" s="75">
        <v>1600000</v>
      </c>
      <c r="L1213" s="75">
        <v>1600000</v>
      </c>
      <c r="M1213" s="75">
        <v>0.25</v>
      </c>
      <c r="N1213" s="75">
        <v>0.5</v>
      </c>
      <c r="O1213" s="75">
        <v>0.75</v>
      </c>
      <c r="P1213" s="75">
        <v>1</v>
      </c>
      <c r="Q1213" s="75">
        <v>2.9112499999999999E-2</v>
      </c>
      <c r="R1213" s="75">
        <v>5.8598125000000001E-2</v>
      </c>
      <c r="S1213" s="75">
        <v>7.9259999999999997E-2</v>
      </c>
      <c r="T1213" s="75" t="str">
        <f t="shared" si="17"/>
        <v>02CD14E187</v>
      </c>
    </row>
    <row r="1214" spans="1:20" hidden="1">
      <c r="A1214" s="75" t="str">
        <f>IF(T1214&lt;&gt;0,T1214&amp;"_"&amp;COUNTIF($T$2:T1214,T1214),"")</f>
        <v>02CD14E187_15</v>
      </c>
      <c r="B1214" s="79" t="s">
        <v>79</v>
      </c>
      <c r="C1214" s="75" t="s">
        <v>2209</v>
      </c>
      <c r="D1214" s="79" t="s">
        <v>172</v>
      </c>
      <c r="E1214" s="75" t="s">
        <v>2467</v>
      </c>
      <c r="F1214" s="75" t="s">
        <v>1530</v>
      </c>
      <c r="G1214" s="75" t="s">
        <v>3249</v>
      </c>
      <c r="H1214" s="75">
        <v>25</v>
      </c>
      <c r="I1214" s="75">
        <v>50</v>
      </c>
      <c r="J1214" s="75">
        <v>75</v>
      </c>
      <c r="K1214" s="75">
        <v>100</v>
      </c>
      <c r="L1214" s="75">
        <v>100</v>
      </c>
      <c r="M1214" s="75">
        <v>0.25</v>
      </c>
      <c r="N1214" s="75">
        <v>0.5</v>
      </c>
      <c r="O1214" s="75">
        <v>0.75</v>
      </c>
      <c r="P1214" s="75">
        <v>1</v>
      </c>
      <c r="Q1214" s="75">
        <v>0.21</v>
      </c>
      <c r="R1214" s="75">
        <v>0.21</v>
      </c>
      <c r="S1214" s="75">
        <v>0.26</v>
      </c>
      <c r="T1214" s="75" t="str">
        <f t="shared" si="17"/>
        <v>02CD14E187</v>
      </c>
    </row>
    <row r="1215" spans="1:20" hidden="1">
      <c r="A1215" s="75" t="str">
        <f>IF(T1215&lt;&gt;0,T1215&amp;"_"&amp;COUNTIF($T$2:T1215,T1215),"")</f>
        <v>02CD14E187_16</v>
      </c>
      <c r="B1215" s="79" t="s">
        <v>79</v>
      </c>
      <c r="C1215" s="75" t="s">
        <v>2209</v>
      </c>
      <c r="D1215" s="79" t="s">
        <v>172</v>
      </c>
      <c r="E1215" s="75" t="s">
        <v>2467</v>
      </c>
      <c r="F1215" s="75" t="s">
        <v>1531</v>
      </c>
      <c r="G1215" s="75" t="s">
        <v>3250</v>
      </c>
      <c r="H1215" s="75">
        <v>1</v>
      </c>
      <c r="I1215" s="75">
        <v>1</v>
      </c>
      <c r="J1215" s="75">
        <v>2</v>
      </c>
      <c r="K1215" s="75">
        <v>3</v>
      </c>
      <c r="L1215" s="75">
        <v>3</v>
      </c>
      <c r="M1215" s="75">
        <v>0.33333333333333331</v>
      </c>
      <c r="N1215" s="75">
        <v>0.33333333333333331</v>
      </c>
      <c r="O1215" s="75">
        <v>0.66666666666666663</v>
      </c>
      <c r="P1215" s="75">
        <v>1</v>
      </c>
      <c r="Q1215" s="75">
        <v>0.33333333333333331</v>
      </c>
      <c r="R1215" s="75">
        <v>0.33333333333333331</v>
      </c>
      <c r="S1215" s="75">
        <v>1</v>
      </c>
      <c r="T1215" s="75" t="str">
        <f t="shared" si="17"/>
        <v>02CD14E187</v>
      </c>
    </row>
    <row r="1216" spans="1:20" hidden="1">
      <c r="A1216" s="75" t="str">
        <f>IF(T1216&lt;&gt;0,T1216&amp;"_"&amp;COUNTIF($T$2:T1216,T1216),"")</f>
        <v>02CD14E187_17</v>
      </c>
      <c r="B1216" s="79" t="s">
        <v>79</v>
      </c>
      <c r="C1216" s="75" t="s">
        <v>2209</v>
      </c>
      <c r="D1216" s="79" t="s">
        <v>172</v>
      </c>
      <c r="E1216" s="75" t="s">
        <v>2467</v>
      </c>
      <c r="F1216" s="75" t="s">
        <v>1562</v>
      </c>
      <c r="G1216" s="75" t="s">
        <v>3251</v>
      </c>
      <c r="H1216" s="75">
        <v>90</v>
      </c>
      <c r="I1216" s="75">
        <v>180</v>
      </c>
      <c r="J1216" s="75">
        <v>270</v>
      </c>
      <c r="K1216" s="75">
        <v>360</v>
      </c>
      <c r="L1216" s="75">
        <v>360</v>
      </c>
      <c r="M1216" s="75">
        <v>0.25</v>
      </c>
      <c r="N1216" s="75">
        <v>0.5</v>
      </c>
      <c r="O1216" s="75">
        <v>0.75</v>
      </c>
      <c r="P1216" s="75">
        <v>1</v>
      </c>
      <c r="Q1216" s="75">
        <v>0.20555555555555555</v>
      </c>
      <c r="R1216" s="75">
        <v>0.5</v>
      </c>
      <c r="S1216" s="75">
        <v>0.83333333333333337</v>
      </c>
      <c r="T1216" s="75" t="str">
        <f t="shared" si="17"/>
        <v>02CD14E187</v>
      </c>
    </row>
    <row r="1217" spans="1:20" hidden="1">
      <c r="A1217" s="75" t="str">
        <f>IF(T1217&lt;&gt;0,T1217&amp;"_"&amp;COUNTIF($T$2:T1217,T1217),"")</f>
        <v>02CD14E187_18</v>
      </c>
      <c r="B1217" s="79" t="s">
        <v>79</v>
      </c>
      <c r="C1217" s="75" t="s">
        <v>2209</v>
      </c>
      <c r="D1217" s="79" t="s">
        <v>172</v>
      </c>
      <c r="E1217" s="75" t="s">
        <v>2467</v>
      </c>
      <c r="F1217" s="75" t="s">
        <v>1563</v>
      </c>
      <c r="G1217" s="75" t="s">
        <v>3252</v>
      </c>
      <c r="H1217" s="75">
        <v>65000</v>
      </c>
      <c r="I1217" s="75">
        <v>130000</v>
      </c>
      <c r="J1217" s="75">
        <v>195000</v>
      </c>
      <c r="K1217" s="75">
        <v>260000</v>
      </c>
      <c r="L1217" s="75">
        <v>260000</v>
      </c>
      <c r="M1217" s="75">
        <v>0.25</v>
      </c>
      <c r="N1217" s="75">
        <v>0.5</v>
      </c>
      <c r="O1217" s="75">
        <v>0.75</v>
      </c>
      <c r="P1217" s="75">
        <v>1</v>
      </c>
      <c r="Q1217" s="75">
        <v>0.25</v>
      </c>
      <c r="R1217" s="75">
        <v>0.5</v>
      </c>
      <c r="S1217" s="75">
        <v>0.75</v>
      </c>
      <c r="T1217" s="75" t="str">
        <f t="shared" si="17"/>
        <v>02CD14E187</v>
      </c>
    </row>
    <row r="1218" spans="1:20" hidden="1">
      <c r="A1218" s="75" t="str">
        <f>IF(T1218&lt;&gt;0,T1218&amp;"_"&amp;COUNTIF($T$2:T1218,T1218),"")</f>
        <v>02CD14E188_1</v>
      </c>
      <c r="B1218" s="79" t="s">
        <v>79</v>
      </c>
      <c r="C1218" s="75" t="s">
        <v>2209</v>
      </c>
      <c r="D1218" s="79" t="s">
        <v>173</v>
      </c>
      <c r="E1218" s="75" t="s">
        <v>2469</v>
      </c>
      <c r="F1218" s="75" t="s">
        <v>1512</v>
      </c>
      <c r="G1218" s="75" t="s">
        <v>1736</v>
      </c>
      <c r="H1218" s="75">
        <v>0</v>
      </c>
      <c r="I1218" s="75">
        <v>26</v>
      </c>
      <c r="J1218" s="75">
        <v>78</v>
      </c>
      <c r="K1218" s="75">
        <v>104</v>
      </c>
      <c r="L1218" s="75">
        <v>104</v>
      </c>
      <c r="M1218" s="75">
        <v>0</v>
      </c>
      <c r="N1218" s="75">
        <v>0.25</v>
      </c>
      <c r="O1218" s="75">
        <v>0.75</v>
      </c>
      <c r="P1218" s="75">
        <v>1</v>
      </c>
      <c r="Q1218" s="75">
        <v>0.25</v>
      </c>
      <c r="R1218" s="75">
        <v>0.25</v>
      </c>
      <c r="S1218" s="75">
        <v>0.25</v>
      </c>
      <c r="T1218" s="75" t="str">
        <f t="shared" si="17"/>
        <v>02CD14E188</v>
      </c>
    </row>
    <row r="1219" spans="1:20" hidden="1">
      <c r="A1219" s="75" t="str">
        <f>IF(T1219&lt;&gt;0,T1219&amp;"_"&amp;COUNTIF($T$2:T1219,T1219),"")</f>
        <v>02CD14E188_2</v>
      </c>
      <c r="B1219" s="79" t="s">
        <v>79</v>
      </c>
      <c r="C1219" s="75" t="s">
        <v>2209</v>
      </c>
      <c r="D1219" s="79" t="s">
        <v>173</v>
      </c>
      <c r="E1219" s="75" t="s">
        <v>2469</v>
      </c>
      <c r="F1219" s="75" t="s">
        <v>1514</v>
      </c>
      <c r="G1219" s="75" t="s">
        <v>1737</v>
      </c>
      <c r="H1219" s="75">
        <v>13</v>
      </c>
      <c r="I1219" s="75">
        <v>26</v>
      </c>
      <c r="J1219" s="75">
        <v>39</v>
      </c>
      <c r="K1219" s="75">
        <v>52</v>
      </c>
      <c r="L1219" s="75">
        <v>52</v>
      </c>
      <c r="M1219" s="75">
        <v>0.25</v>
      </c>
      <c r="N1219" s="75">
        <v>0.5</v>
      </c>
      <c r="O1219" s="75">
        <v>0.75</v>
      </c>
      <c r="P1219" s="75">
        <v>1</v>
      </c>
      <c r="Q1219" s="75">
        <v>0.15384615384615385</v>
      </c>
      <c r="R1219" s="75">
        <v>0.15384615384615385</v>
      </c>
      <c r="S1219" s="75">
        <v>0.15384615384615385</v>
      </c>
      <c r="T1219" s="75" t="str">
        <f t="shared" si="17"/>
        <v>02CD14E188</v>
      </c>
    </row>
    <row r="1220" spans="1:20" hidden="1">
      <c r="A1220" s="75" t="str">
        <f>IF(T1220&lt;&gt;0,T1220&amp;"_"&amp;COUNTIF($T$2:T1220,T1220),"")</f>
        <v>02CD14E188_3</v>
      </c>
      <c r="B1220" s="79" t="s">
        <v>79</v>
      </c>
      <c r="C1220" s="75" t="s">
        <v>2209</v>
      </c>
      <c r="D1220" s="79" t="s">
        <v>173</v>
      </c>
      <c r="E1220" s="75" t="s">
        <v>2469</v>
      </c>
      <c r="F1220" s="75" t="s">
        <v>1518</v>
      </c>
      <c r="G1220" s="75" t="s">
        <v>1738</v>
      </c>
      <c r="H1220" s="75">
        <v>0</v>
      </c>
      <c r="I1220" s="75">
        <v>26</v>
      </c>
      <c r="J1220" s="75">
        <v>78</v>
      </c>
      <c r="K1220" s="75">
        <v>104</v>
      </c>
      <c r="L1220" s="75">
        <v>104</v>
      </c>
      <c r="M1220" s="75">
        <v>0</v>
      </c>
      <c r="N1220" s="75">
        <v>0.25</v>
      </c>
      <c r="O1220" s="75">
        <v>0.75</v>
      </c>
      <c r="P1220" s="75">
        <v>1</v>
      </c>
      <c r="Q1220" s="75">
        <v>0.14423076923076922</v>
      </c>
      <c r="R1220" s="75">
        <v>0.14423076923076922</v>
      </c>
      <c r="S1220" s="75">
        <v>0.14423076923076922</v>
      </c>
      <c r="T1220" s="75" t="str">
        <f t="shared" si="17"/>
        <v>02CD14E188</v>
      </c>
    </row>
    <row r="1221" spans="1:20" hidden="1">
      <c r="A1221" s="75" t="str">
        <f>IF(T1221&lt;&gt;0,T1221&amp;"_"&amp;COUNTIF($T$2:T1221,T1221),"")</f>
        <v>02CD14E188_4</v>
      </c>
      <c r="B1221" s="79" t="s">
        <v>79</v>
      </c>
      <c r="C1221" s="75" t="s">
        <v>2209</v>
      </c>
      <c r="D1221" s="79" t="s">
        <v>173</v>
      </c>
      <c r="E1221" s="75" t="s">
        <v>2469</v>
      </c>
      <c r="F1221" s="75" t="s">
        <v>1520</v>
      </c>
      <c r="G1221" s="75" t="s">
        <v>3253</v>
      </c>
      <c r="H1221" s="75">
        <v>0</v>
      </c>
      <c r="I1221" s="75">
        <v>30</v>
      </c>
      <c r="J1221" s="75">
        <v>90</v>
      </c>
      <c r="K1221" s="75">
        <v>120</v>
      </c>
      <c r="L1221" s="75">
        <v>120</v>
      </c>
      <c r="M1221" s="75">
        <v>0</v>
      </c>
      <c r="N1221" s="75">
        <v>0.25</v>
      </c>
      <c r="O1221" s="75">
        <v>0.75</v>
      </c>
      <c r="P1221" s="75">
        <v>1</v>
      </c>
      <c r="Q1221" s="75">
        <v>0.20833333333333334</v>
      </c>
      <c r="R1221" s="75">
        <v>0.20833333333333334</v>
      </c>
      <c r="S1221" s="75">
        <v>0.20833333333333334</v>
      </c>
      <c r="T1221" s="75" t="str">
        <f t="shared" si="17"/>
        <v>02CD14E188</v>
      </c>
    </row>
    <row r="1222" spans="1:20" hidden="1">
      <c r="A1222" s="75" t="str">
        <f>IF(T1222&lt;&gt;0,T1222&amp;"_"&amp;COUNTIF($T$2:T1222,T1222),"")</f>
        <v>02CD14E188_5</v>
      </c>
      <c r="B1222" s="79" t="s">
        <v>79</v>
      </c>
      <c r="C1222" s="75" t="s">
        <v>2209</v>
      </c>
      <c r="D1222" s="79" t="s">
        <v>173</v>
      </c>
      <c r="E1222" s="75" t="s">
        <v>2469</v>
      </c>
      <c r="F1222" s="75" t="s">
        <v>1523</v>
      </c>
      <c r="G1222" s="75" t="s">
        <v>1739</v>
      </c>
      <c r="H1222" s="75">
        <v>0</v>
      </c>
      <c r="I1222" s="75">
        <v>27535</v>
      </c>
      <c r="J1222" s="75">
        <v>55070</v>
      </c>
      <c r="K1222" s="75">
        <v>55070</v>
      </c>
      <c r="L1222" s="75">
        <v>55070</v>
      </c>
      <c r="M1222" s="75">
        <v>0</v>
      </c>
      <c r="N1222" s="75">
        <v>0.5</v>
      </c>
      <c r="O1222" s="75">
        <v>1</v>
      </c>
      <c r="P1222" s="75">
        <v>1</v>
      </c>
      <c r="Q1222" s="75">
        <v>9.6477210822589435E-2</v>
      </c>
      <c r="R1222" s="75">
        <v>0.46139458870528416</v>
      </c>
      <c r="S1222" s="75">
        <v>0.46139458870528416</v>
      </c>
      <c r="T1222" s="75" t="str">
        <f t="shared" si="17"/>
        <v>02CD14E188</v>
      </c>
    </row>
    <row r="1223" spans="1:20" hidden="1">
      <c r="A1223" s="75" t="str">
        <f>IF(T1223&lt;&gt;0,T1223&amp;"_"&amp;COUNTIF($T$2:T1223,T1223),"")</f>
        <v>02CD14E188_6</v>
      </c>
      <c r="B1223" s="79" t="s">
        <v>79</v>
      </c>
      <c r="C1223" s="75" t="s">
        <v>2209</v>
      </c>
      <c r="D1223" s="79" t="s">
        <v>173</v>
      </c>
      <c r="E1223" s="75" t="s">
        <v>2469</v>
      </c>
      <c r="F1223" s="75" t="s">
        <v>1525</v>
      </c>
      <c r="G1223" s="75" t="s">
        <v>1740</v>
      </c>
      <c r="H1223" s="75">
        <v>0</v>
      </c>
      <c r="I1223" s="75">
        <v>25</v>
      </c>
      <c r="J1223" s="75">
        <v>38</v>
      </c>
      <c r="K1223" s="75">
        <v>50</v>
      </c>
      <c r="L1223" s="75">
        <v>50</v>
      </c>
      <c r="M1223" s="75">
        <v>0</v>
      </c>
      <c r="N1223" s="75">
        <v>0.5</v>
      </c>
      <c r="O1223" s="75">
        <v>0.76</v>
      </c>
      <c r="P1223" s="75">
        <v>1</v>
      </c>
      <c r="Q1223" s="75">
        <v>0.24</v>
      </c>
      <c r="R1223" s="75">
        <v>0.68</v>
      </c>
      <c r="S1223" s="75">
        <v>0.68</v>
      </c>
      <c r="T1223" s="75" t="str">
        <f t="shared" si="17"/>
        <v>02CD14E188</v>
      </c>
    </row>
    <row r="1224" spans="1:20" hidden="1">
      <c r="A1224" s="75" t="str">
        <f>IF(T1224&lt;&gt;0,T1224&amp;"_"&amp;COUNTIF($T$2:T1224,T1224),"")</f>
        <v>02CD14E188_7</v>
      </c>
      <c r="B1224" s="79" t="s">
        <v>79</v>
      </c>
      <c r="C1224" s="75" t="s">
        <v>2209</v>
      </c>
      <c r="D1224" s="79" t="s">
        <v>173</v>
      </c>
      <c r="E1224" s="75" t="s">
        <v>2469</v>
      </c>
      <c r="F1224" s="75" t="s">
        <v>1590</v>
      </c>
      <c r="G1224" s="75" t="s">
        <v>2187</v>
      </c>
      <c r="H1224" s="75">
        <v>30</v>
      </c>
      <c r="I1224" s="75">
        <v>60</v>
      </c>
      <c r="J1224" s="75">
        <v>90</v>
      </c>
      <c r="K1224" s="75">
        <v>120</v>
      </c>
      <c r="L1224" s="75">
        <v>120</v>
      </c>
      <c r="M1224" s="75">
        <v>0.25</v>
      </c>
      <c r="N1224" s="75">
        <v>0.5</v>
      </c>
      <c r="O1224" s="75">
        <v>0.75</v>
      </c>
      <c r="P1224" s="75">
        <v>1</v>
      </c>
      <c r="Q1224" s="75">
        <v>0.13333333333333333</v>
      </c>
      <c r="R1224" s="75">
        <v>0.48333333333333334</v>
      </c>
      <c r="S1224" s="75">
        <v>0.48333333333333334</v>
      </c>
      <c r="T1224" s="75" t="str">
        <f t="shared" si="17"/>
        <v>02CD14E188</v>
      </c>
    </row>
    <row r="1225" spans="1:20" hidden="1">
      <c r="A1225" s="75" t="str">
        <f>IF(T1225&lt;&gt;0,T1225&amp;"_"&amp;COUNTIF($T$2:T1225,T1225),"")</f>
        <v>02CD14E188_8</v>
      </c>
      <c r="B1225" s="79" t="s">
        <v>79</v>
      </c>
      <c r="C1225" s="75" t="s">
        <v>2209</v>
      </c>
      <c r="D1225" s="79" t="s">
        <v>173</v>
      </c>
      <c r="E1225" s="75" t="s">
        <v>2469</v>
      </c>
      <c r="F1225" s="75" t="s">
        <v>1526</v>
      </c>
      <c r="G1225" s="75" t="s">
        <v>1741</v>
      </c>
      <c r="H1225" s="75">
        <v>6</v>
      </c>
      <c r="I1225" s="75">
        <v>12</v>
      </c>
      <c r="J1225" s="75">
        <v>18</v>
      </c>
      <c r="K1225" s="75">
        <v>24</v>
      </c>
      <c r="L1225" s="75">
        <v>24</v>
      </c>
      <c r="M1225" s="75">
        <v>0.25</v>
      </c>
      <c r="N1225" s="75">
        <v>0.5</v>
      </c>
      <c r="O1225" s="75">
        <v>0.75</v>
      </c>
      <c r="P1225" s="75">
        <v>1</v>
      </c>
      <c r="Q1225" s="75">
        <v>0.33333333333333331</v>
      </c>
      <c r="R1225" s="75">
        <v>0.33333333333333331</v>
      </c>
      <c r="S1225" s="75">
        <v>0.33333333333333331</v>
      </c>
      <c r="T1225" s="75" t="str">
        <f t="shared" si="17"/>
        <v>02CD14E188</v>
      </c>
    </row>
    <row r="1226" spans="1:20" hidden="1">
      <c r="A1226" s="75" t="str">
        <f>IF(T1226&lt;&gt;0,T1226&amp;"_"&amp;COUNTIF($T$2:T1226,T1226),"")</f>
        <v>02CD14E188_9</v>
      </c>
      <c r="B1226" s="79" t="s">
        <v>79</v>
      </c>
      <c r="C1226" s="75" t="s">
        <v>2209</v>
      </c>
      <c r="D1226" s="79" t="s">
        <v>173</v>
      </c>
      <c r="E1226" s="75" t="s">
        <v>2469</v>
      </c>
      <c r="F1226" s="75" t="s">
        <v>1527</v>
      </c>
      <c r="G1226" s="75" t="s">
        <v>1742</v>
      </c>
      <c r="H1226" s="75">
        <v>6</v>
      </c>
      <c r="I1226" s="75">
        <v>12</v>
      </c>
      <c r="J1226" s="75">
        <v>18</v>
      </c>
      <c r="K1226" s="75">
        <v>24</v>
      </c>
      <c r="L1226" s="75">
        <v>24</v>
      </c>
      <c r="M1226" s="75">
        <v>0.25</v>
      </c>
      <c r="N1226" s="75">
        <v>0.5</v>
      </c>
      <c r="O1226" s="75">
        <v>0.75</v>
      </c>
      <c r="P1226" s="75">
        <v>1</v>
      </c>
      <c r="Q1226" s="75">
        <v>0.33333333333333331</v>
      </c>
      <c r="R1226" s="75">
        <v>0.33333333333333331</v>
      </c>
      <c r="S1226" s="75">
        <v>0.33333333333333331</v>
      </c>
      <c r="T1226" s="75" t="str">
        <f t="shared" si="17"/>
        <v>02CD14E188</v>
      </c>
    </row>
    <row r="1227" spans="1:20" hidden="1">
      <c r="A1227" s="75" t="str">
        <f>IF(T1227&lt;&gt;0,T1227&amp;"_"&amp;COUNTIF($T$2:T1227,T1227),"")</f>
        <v>02CD14E188_10</v>
      </c>
      <c r="B1227" s="79" t="s">
        <v>79</v>
      </c>
      <c r="C1227" s="75" t="s">
        <v>2209</v>
      </c>
      <c r="D1227" s="79" t="s">
        <v>173</v>
      </c>
      <c r="E1227" s="75" t="s">
        <v>2469</v>
      </c>
      <c r="F1227" s="75" t="s">
        <v>1551</v>
      </c>
      <c r="G1227" s="75" t="s">
        <v>2188</v>
      </c>
      <c r="H1227" s="75">
        <v>6</v>
      </c>
      <c r="I1227" s="75">
        <v>12</v>
      </c>
      <c r="J1227" s="75">
        <v>18</v>
      </c>
      <c r="K1227" s="75">
        <v>24</v>
      </c>
      <c r="L1227" s="75">
        <v>24</v>
      </c>
      <c r="M1227" s="75">
        <v>0.25</v>
      </c>
      <c r="N1227" s="75">
        <v>0.5</v>
      </c>
      <c r="O1227" s="75">
        <v>0.75</v>
      </c>
      <c r="P1227" s="75">
        <v>1</v>
      </c>
      <c r="Q1227" s="75">
        <v>0.79166666666666663</v>
      </c>
      <c r="R1227" s="113" t="e">
        <v>#N/A</v>
      </c>
      <c r="S1227" s="75">
        <v>1</v>
      </c>
      <c r="T1227" s="75" t="str">
        <f t="shared" si="17"/>
        <v>02CD14E188</v>
      </c>
    </row>
    <row r="1228" spans="1:20" hidden="1">
      <c r="A1228" s="75" t="str">
        <f>IF(T1228&lt;&gt;0,T1228&amp;"_"&amp;COUNTIF($T$2:T1228,T1228),"")</f>
        <v>02CD14E189_1</v>
      </c>
      <c r="B1228" s="79" t="s">
        <v>79</v>
      </c>
      <c r="C1228" s="75" t="s">
        <v>2209</v>
      </c>
      <c r="D1228" s="79" t="s">
        <v>174</v>
      </c>
      <c r="E1228" s="75" t="s">
        <v>2470</v>
      </c>
      <c r="F1228" s="75" t="s">
        <v>1512</v>
      </c>
      <c r="G1228" s="75" t="s">
        <v>3254</v>
      </c>
      <c r="H1228" s="75">
        <v>10577</v>
      </c>
      <c r="I1228" s="75">
        <v>21154</v>
      </c>
      <c r="J1228" s="75">
        <v>31731</v>
      </c>
      <c r="K1228" s="75">
        <v>42310</v>
      </c>
      <c r="L1228" s="75">
        <v>42310</v>
      </c>
      <c r="M1228" s="75">
        <v>0.24998818246277477</v>
      </c>
      <c r="N1228" s="75">
        <v>0.49997636492554953</v>
      </c>
      <c r="O1228" s="75">
        <v>0.7499645473883243</v>
      </c>
      <c r="P1228" s="75">
        <v>1</v>
      </c>
      <c r="Q1228" s="75">
        <v>0.31652091704088869</v>
      </c>
      <c r="R1228" s="75">
        <v>0.54445757504136139</v>
      </c>
      <c r="S1228" s="75">
        <v>0.8725124084140865</v>
      </c>
      <c r="T1228" s="75" t="str">
        <f t="shared" si="17"/>
        <v>02CD14E189</v>
      </c>
    </row>
    <row r="1229" spans="1:20" hidden="1">
      <c r="A1229" s="75" t="str">
        <f>IF(T1229&lt;&gt;0,T1229&amp;"_"&amp;COUNTIF($T$2:T1229,T1229),"")</f>
        <v>02CD14E189_2</v>
      </c>
      <c r="B1229" s="79" t="s">
        <v>79</v>
      </c>
      <c r="C1229" s="75" t="s">
        <v>2209</v>
      </c>
      <c r="D1229" s="79" t="s">
        <v>174</v>
      </c>
      <c r="E1229" s="75" t="s">
        <v>2470</v>
      </c>
      <c r="F1229" s="75" t="s">
        <v>1514</v>
      </c>
      <c r="G1229" s="75" t="s">
        <v>3255</v>
      </c>
      <c r="H1229" s="75">
        <v>10577</v>
      </c>
      <c r="I1229" s="75">
        <v>21154</v>
      </c>
      <c r="J1229" s="75">
        <v>31731</v>
      </c>
      <c r="K1229" s="75">
        <v>42310</v>
      </c>
      <c r="L1229" s="75">
        <v>42310</v>
      </c>
      <c r="M1229" s="75">
        <v>0.24998818246277477</v>
      </c>
      <c r="N1229" s="75">
        <v>0.49997636492554953</v>
      </c>
      <c r="O1229" s="75">
        <v>0.7499645473883243</v>
      </c>
      <c r="P1229" s="75">
        <v>1</v>
      </c>
      <c r="Q1229" s="75">
        <v>0.31652091704088869</v>
      </c>
      <c r="R1229" s="75">
        <v>0.54445757504136139</v>
      </c>
      <c r="S1229" s="75">
        <v>0.8725124084140865</v>
      </c>
      <c r="T1229" s="75" t="str">
        <f t="shared" si="17"/>
        <v>02CD14E189</v>
      </c>
    </row>
    <row r="1230" spans="1:20" hidden="1">
      <c r="A1230" s="75" t="str">
        <f>IF(T1230&lt;&gt;0,T1230&amp;"_"&amp;COUNTIF($T$2:T1230,T1230),"")</f>
        <v>02CD14E189_3</v>
      </c>
      <c r="B1230" s="79" t="s">
        <v>79</v>
      </c>
      <c r="C1230" s="75" t="s">
        <v>2209</v>
      </c>
      <c r="D1230" s="79" t="s">
        <v>174</v>
      </c>
      <c r="E1230" s="75" t="s">
        <v>2470</v>
      </c>
      <c r="F1230" s="75" t="s">
        <v>1518</v>
      </c>
      <c r="G1230" s="75" t="s">
        <v>3256</v>
      </c>
      <c r="H1230" s="75">
        <v>11</v>
      </c>
      <c r="I1230" s="75">
        <v>22</v>
      </c>
      <c r="J1230" s="75">
        <v>33</v>
      </c>
      <c r="K1230" s="75">
        <v>45</v>
      </c>
      <c r="L1230" s="75">
        <v>45</v>
      </c>
      <c r="M1230" s="75">
        <v>0.24444444444444444</v>
      </c>
      <c r="N1230" s="75">
        <v>0.48888888888888887</v>
      </c>
      <c r="O1230" s="75">
        <v>0.73333333333333328</v>
      </c>
      <c r="P1230" s="75">
        <v>1</v>
      </c>
      <c r="Q1230" s="75">
        <v>0.15555555555555556</v>
      </c>
      <c r="R1230" s="75">
        <v>0.82222222222222219</v>
      </c>
      <c r="S1230" s="75">
        <v>1</v>
      </c>
      <c r="T1230" s="75" t="str">
        <f t="shared" si="17"/>
        <v>02CD14E189</v>
      </c>
    </row>
    <row r="1231" spans="1:20" hidden="1">
      <c r="A1231" s="75" t="str">
        <f>IF(T1231&lt;&gt;0,T1231&amp;"_"&amp;COUNTIF($T$2:T1231,T1231),"")</f>
        <v>02CD14E189_4</v>
      </c>
      <c r="B1231" s="79" t="s">
        <v>79</v>
      </c>
      <c r="C1231" s="75" t="s">
        <v>2209</v>
      </c>
      <c r="D1231" s="79" t="s">
        <v>174</v>
      </c>
      <c r="E1231" s="75" t="s">
        <v>2470</v>
      </c>
      <c r="F1231" s="75" t="s">
        <v>1520</v>
      </c>
      <c r="G1231" s="75" t="s">
        <v>3257</v>
      </c>
      <c r="H1231" s="75">
        <v>27</v>
      </c>
      <c r="I1231" s="75">
        <v>55</v>
      </c>
      <c r="J1231" s="75">
        <v>83</v>
      </c>
      <c r="K1231" s="75">
        <v>111</v>
      </c>
      <c r="L1231" s="75">
        <v>111</v>
      </c>
      <c r="M1231" s="75">
        <v>0.24324324324324326</v>
      </c>
      <c r="N1231" s="75">
        <v>0.49549549549549549</v>
      </c>
      <c r="O1231" s="75">
        <v>0.74774774774774777</v>
      </c>
      <c r="P1231" s="75">
        <v>1</v>
      </c>
      <c r="Q1231" s="75">
        <v>1</v>
      </c>
      <c r="R1231" s="75">
        <v>1</v>
      </c>
      <c r="S1231" s="75">
        <v>1</v>
      </c>
      <c r="T1231" s="75" t="str">
        <f t="shared" ref="T1231:T1294" si="18">B1231&amp;D1231</f>
        <v>02CD14E189</v>
      </c>
    </row>
    <row r="1232" spans="1:20" hidden="1">
      <c r="A1232" s="75" t="str">
        <f>IF(T1232&lt;&gt;0,T1232&amp;"_"&amp;COUNTIF($T$2:T1232,T1232),"")</f>
        <v>02CD14E189_5</v>
      </c>
      <c r="B1232" s="79" t="s">
        <v>79</v>
      </c>
      <c r="C1232" s="75" t="s">
        <v>2209</v>
      </c>
      <c r="D1232" s="79" t="s">
        <v>174</v>
      </c>
      <c r="E1232" s="75" t="s">
        <v>2470</v>
      </c>
      <c r="F1232" s="75" t="s">
        <v>1523</v>
      </c>
      <c r="G1232" s="75" t="s">
        <v>3258</v>
      </c>
      <c r="H1232" s="75">
        <v>5</v>
      </c>
      <c r="I1232" s="75">
        <v>10</v>
      </c>
      <c r="J1232" s="75">
        <v>15</v>
      </c>
      <c r="K1232" s="75">
        <v>20</v>
      </c>
      <c r="L1232" s="75">
        <v>20</v>
      </c>
      <c r="M1232" s="75">
        <v>0.25</v>
      </c>
      <c r="N1232" s="75">
        <v>0.5</v>
      </c>
      <c r="O1232" s="75">
        <v>0.75</v>
      </c>
      <c r="P1232" s="75">
        <v>1</v>
      </c>
      <c r="Q1232" s="75">
        <v>0.05</v>
      </c>
      <c r="R1232" s="75">
        <v>0.2</v>
      </c>
      <c r="S1232" s="75">
        <v>0.4</v>
      </c>
      <c r="T1232" s="75" t="str">
        <f t="shared" si="18"/>
        <v>02CD14E189</v>
      </c>
    </row>
    <row r="1233" spans="1:20" hidden="1">
      <c r="A1233" s="75" t="str">
        <f>IF(T1233&lt;&gt;0,T1233&amp;"_"&amp;COUNTIF($T$2:T1233,T1233),"")</f>
        <v>02CD14E189_6</v>
      </c>
      <c r="B1233" s="79" t="s">
        <v>79</v>
      </c>
      <c r="C1233" s="75" t="s">
        <v>2209</v>
      </c>
      <c r="D1233" s="79" t="s">
        <v>174</v>
      </c>
      <c r="E1233" s="75" t="s">
        <v>2470</v>
      </c>
      <c r="F1233" s="75" t="s">
        <v>1525</v>
      </c>
      <c r="G1233" s="75" t="s">
        <v>3259</v>
      </c>
      <c r="H1233" s="75">
        <v>1</v>
      </c>
      <c r="I1233" s="75">
        <v>2</v>
      </c>
      <c r="J1233" s="75">
        <v>3</v>
      </c>
      <c r="K1233" s="75">
        <v>5</v>
      </c>
      <c r="L1233" s="75">
        <v>5</v>
      </c>
      <c r="M1233" s="75">
        <v>0.2</v>
      </c>
      <c r="N1233" s="75">
        <v>0.4</v>
      </c>
      <c r="O1233" s="75">
        <v>0.6</v>
      </c>
      <c r="P1233" s="75">
        <v>1</v>
      </c>
      <c r="Q1233" s="75">
        <v>0.2</v>
      </c>
      <c r="R1233" s="75">
        <v>0.4</v>
      </c>
      <c r="S1233" s="75">
        <v>1</v>
      </c>
      <c r="T1233" s="75" t="str">
        <f t="shared" si="18"/>
        <v>02CD14E189</v>
      </c>
    </row>
    <row r="1234" spans="1:20" hidden="1">
      <c r="A1234" s="75" t="str">
        <f>IF(T1234&lt;&gt;0,T1234&amp;"_"&amp;COUNTIF($T$2:T1234,T1234),"")</f>
        <v>02CD14E190_1</v>
      </c>
      <c r="B1234" s="79" t="s">
        <v>79</v>
      </c>
      <c r="C1234" s="75" t="s">
        <v>2209</v>
      </c>
      <c r="D1234" s="79" t="s">
        <v>175</v>
      </c>
      <c r="E1234" s="75" t="s">
        <v>2471</v>
      </c>
      <c r="F1234" s="75" t="s">
        <v>1512</v>
      </c>
      <c r="G1234" s="75" t="s">
        <v>1743</v>
      </c>
      <c r="H1234" s="75">
        <v>1500</v>
      </c>
      <c r="I1234" s="75">
        <v>3000</v>
      </c>
      <c r="J1234" s="75">
        <v>4500</v>
      </c>
      <c r="K1234" s="75">
        <v>6000</v>
      </c>
      <c r="L1234" s="75">
        <v>6000</v>
      </c>
      <c r="M1234" s="75">
        <v>0.25</v>
      </c>
      <c r="N1234" s="75">
        <v>0.5</v>
      </c>
      <c r="O1234" s="75">
        <v>0.75</v>
      </c>
      <c r="P1234" s="75">
        <v>1</v>
      </c>
      <c r="Q1234" s="75">
        <v>0.2</v>
      </c>
      <c r="R1234" s="75">
        <v>0.53333333333333333</v>
      </c>
      <c r="S1234" s="75">
        <v>0.78333333333333333</v>
      </c>
      <c r="T1234" s="75" t="str">
        <f t="shared" si="18"/>
        <v>02CD14E190</v>
      </c>
    </row>
    <row r="1235" spans="1:20" hidden="1">
      <c r="A1235" s="75" t="str">
        <f>IF(T1235&lt;&gt;0,T1235&amp;"_"&amp;COUNTIF($T$2:T1235,T1235),"")</f>
        <v>02CD14E190_2</v>
      </c>
      <c r="B1235" s="79" t="s">
        <v>79</v>
      </c>
      <c r="C1235" s="75" t="s">
        <v>2209</v>
      </c>
      <c r="D1235" s="79" t="s">
        <v>175</v>
      </c>
      <c r="E1235" s="75" t="s">
        <v>2471</v>
      </c>
      <c r="F1235" s="75" t="s">
        <v>1514</v>
      </c>
      <c r="G1235" s="75" t="s">
        <v>1744</v>
      </c>
      <c r="H1235" s="75">
        <v>1500</v>
      </c>
      <c r="I1235" s="75">
        <v>3000</v>
      </c>
      <c r="J1235" s="75">
        <v>4500</v>
      </c>
      <c r="K1235" s="75">
        <v>6000</v>
      </c>
      <c r="L1235" s="75">
        <v>6000</v>
      </c>
      <c r="M1235" s="75">
        <v>0.25</v>
      </c>
      <c r="N1235" s="75">
        <v>0.5</v>
      </c>
      <c r="O1235" s="75">
        <v>0.75</v>
      </c>
      <c r="P1235" s="75">
        <v>1</v>
      </c>
      <c r="Q1235" s="75">
        <v>0.2</v>
      </c>
      <c r="R1235" s="75">
        <v>0.53333333333333333</v>
      </c>
      <c r="S1235" s="75">
        <v>0.78333333333333333</v>
      </c>
      <c r="T1235" s="75" t="str">
        <f t="shared" si="18"/>
        <v>02CD14E190</v>
      </c>
    </row>
    <row r="1236" spans="1:20" hidden="1">
      <c r="A1236" s="75" t="str">
        <f>IF(T1236&lt;&gt;0,T1236&amp;"_"&amp;COUNTIF($T$2:T1236,T1236),"")</f>
        <v>02CD14E190_3</v>
      </c>
      <c r="B1236" s="79" t="s">
        <v>79</v>
      </c>
      <c r="C1236" s="75" t="s">
        <v>2209</v>
      </c>
      <c r="D1236" s="79" t="s">
        <v>175</v>
      </c>
      <c r="E1236" s="75" t="s">
        <v>2471</v>
      </c>
      <c r="F1236" s="75" t="s">
        <v>1518</v>
      </c>
      <c r="G1236" s="75" t="s">
        <v>1745</v>
      </c>
      <c r="H1236" s="75">
        <v>8</v>
      </c>
      <c r="I1236" s="75">
        <v>16</v>
      </c>
      <c r="J1236" s="75">
        <v>24</v>
      </c>
      <c r="K1236" s="75">
        <v>34</v>
      </c>
      <c r="L1236" s="75">
        <v>34</v>
      </c>
      <c r="M1236" s="75">
        <v>0.23529411764705882</v>
      </c>
      <c r="N1236" s="75">
        <v>0.47058823529411764</v>
      </c>
      <c r="O1236" s="75">
        <v>0.70588235294117652</v>
      </c>
      <c r="P1236" s="75">
        <v>1</v>
      </c>
      <c r="Q1236" s="75">
        <v>1</v>
      </c>
      <c r="R1236" s="75">
        <v>1</v>
      </c>
      <c r="S1236" s="75">
        <v>1</v>
      </c>
      <c r="T1236" s="75" t="str">
        <f t="shared" si="18"/>
        <v>02CD14E190</v>
      </c>
    </row>
    <row r="1237" spans="1:20" hidden="1">
      <c r="A1237" s="75" t="str">
        <f>IF(T1237&lt;&gt;0,T1237&amp;"_"&amp;COUNTIF($T$2:T1237,T1237),"")</f>
        <v>02CD14E190_4</v>
      </c>
      <c r="B1237" s="79" t="s">
        <v>79</v>
      </c>
      <c r="C1237" s="75" t="s">
        <v>2209</v>
      </c>
      <c r="D1237" s="79" t="s">
        <v>175</v>
      </c>
      <c r="E1237" s="75" t="s">
        <v>2471</v>
      </c>
      <c r="F1237" s="75" t="s">
        <v>1520</v>
      </c>
      <c r="G1237" s="75" t="s">
        <v>1746</v>
      </c>
      <c r="H1237" s="75">
        <v>6000</v>
      </c>
      <c r="I1237" s="75">
        <v>12000</v>
      </c>
      <c r="J1237" s="75">
        <v>18000</v>
      </c>
      <c r="K1237" s="75">
        <v>24000</v>
      </c>
      <c r="L1237" s="75">
        <v>24000</v>
      </c>
      <c r="M1237" s="75">
        <v>0.25</v>
      </c>
      <c r="N1237" s="75">
        <v>0.5</v>
      </c>
      <c r="O1237" s="75">
        <v>0.75</v>
      </c>
      <c r="P1237" s="75">
        <v>1</v>
      </c>
      <c r="Q1237" s="75">
        <v>0.17499999999999999</v>
      </c>
      <c r="R1237" s="75">
        <v>0.625</v>
      </c>
      <c r="S1237" s="75">
        <v>0.83333333333333337</v>
      </c>
      <c r="T1237" s="75" t="str">
        <f t="shared" si="18"/>
        <v>02CD14E190</v>
      </c>
    </row>
    <row r="1238" spans="1:20" hidden="1">
      <c r="A1238" s="75" t="str">
        <f>IF(T1238&lt;&gt;0,T1238&amp;"_"&amp;COUNTIF($T$2:T1238,T1238),"")</f>
        <v>02CD14E198_1</v>
      </c>
      <c r="B1238" s="79" t="s">
        <v>79</v>
      </c>
      <c r="C1238" s="75" t="s">
        <v>2209</v>
      </c>
      <c r="D1238" s="79" t="s">
        <v>176</v>
      </c>
      <c r="E1238" s="75" t="s">
        <v>463</v>
      </c>
      <c r="F1238" s="75" t="s">
        <v>1512</v>
      </c>
      <c r="G1238" s="75" t="s">
        <v>1747</v>
      </c>
      <c r="H1238" s="75">
        <v>51</v>
      </c>
      <c r="I1238" s="75">
        <v>102</v>
      </c>
      <c r="J1238" s="75">
        <v>153</v>
      </c>
      <c r="K1238" s="75">
        <v>204</v>
      </c>
      <c r="L1238" s="75">
        <v>204</v>
      </c>
      <c r="M1238" s="75">
        <v>0.25</v>
      </c>
      <c r="N1238" s="75">
        <v>0.5</v>
      </c>
      <c r="O1238" s="75">
        <v>0.75</v>
      </c>
      <c r="P1238" s="75">
        <v>1</v>
      </c>
      <c r="Q1238" s="75">
        <v>0</v>
      </c>
      <c r="R1238" s="75">
        <v>0.26470588235294118</v>
      </c>
      <c r="S1238" s="75">
        <v>1</v>
      </c>
      <c r="T1238" s="75" t="str">
        <f t="shared" si="18"/>
        <v>02CD14E198</v>
      </c>
    </row>
    <row r="1239" spans="1:20" hidden="1">
      <c r="A1239" s="75" t="str">
        <f>IF(T1239&lt;&gt;0,T1239&amp;"_"&amp;COUNTIF($T$2:T1239,T1239),"")</f>
        <v>02CD14E198_2</v>
      </c>
      <c r="B1239" s="79" t="s">
        <v>79</v>
      </c>
      <c r="C1239" s="75" t="s">
        <v>2209</v>
      </c>
      <c r="D1239" s="79" t="s">
        <v>176</v>
      </c>
      <c r="E1239" s="75" t="s">
        <v>463</v>
      </c>
      <c r="F1239" s="75" t="s">
        <v>1514</v>
      </c>
      <c r="G1239" s="75" t="s">
        <v>1748</v>
      </c>
      <c r="H1239" s="75">
        <v>51</v>
      </c>
      <c r="I1239" s="75">
        <v>102</v>
      </c>
      <c r="J1239" s="75">
        <v>153</v>
      </c>
      <c r="K1239" s="75">
        <v>204</v>
      </c>
      <c r="L1239" s="75">
        <v>204</v>
      </c>
      <c r="M1239" s="75">
        <v>0.25</v>
      </c>
      <c r="N1239" s="75">
        <v>0.5</v>
      </c>
      <c r="O1239" s="75">
        <v>0.75</v>
      </c>
      <c r="P1239" s="75">
        <v>1</v>
      </c>
      <c r="Q1239" s="75">
        <v>1</v>
      </c>
      <c r="R1239" s="75">
        <v>1</v>
      </c>
      <c r="S1239" s="75">
        <v>1</v>
      </c>
      <c r="T1239" s="75" t="str">
        <f t="shared" si="18"/>
        <v>02CD14E198</v>
      </c>
    </row>
    <row r="1240" spans="1:20" hidden="1">
      <c r="A1240" s="75" t="str">
        <f>IF(T1240&lt;&gt;0,T1240&amp;"_"&amp;COUNTIF($T$2:T1240,T1240),"")</f>
        <v>02CD14E198_3</v>
      </c>
      <c r="B1240" s="79" t="s">
        <v>79</v>
      </c>
      <c r="C1240" s="75" t="s">
        <v>2209</v>
      </c>
      <c r="D1240" s="79" t="s">
        <v>176</v>
      </c>
      <c r="E1240" s="75" t="s">
        <v>463</v>
      </c>
      <c r="F1240" s="75" t="s">
        <v>1516</v>
      </c>
      <c r="G1240" s="75" t="s">
        <v>1749</v>
      </c>
      <c r="H1240" s="75">
        <v>6</v>
      </c>
      <c r="I1240" s="75">
        <v>12</v>
      </c>
      <c r="J1240" s="75">
        <v>18</v>
      </c>
      <c r="K1240" s="75">
        <v>25</v>
      </c>
      <c r="L1240" s="75">
        <v>25</v>
      </c>
      <c r="M1240" s="75">
        <v>0.24</v>
      </c>
      <c r="N1240" s="75">
        <v>0.48</v>
      </c>
      <c r="O1240" s="75">
        <v>0.72</v>
      </c>
      <c r="P1240" s="75">
        <v>1</v>
      </c>
      <c r="Q1240" s="75">
        <v>0</v>
      </c>
      <c r="R1240" s="75">
        <v>0</v>
      </c>
      <c r="S1240" s="75">
        <v>0</v>
      </c>
      <c r="T1240" s="75" t="str">
        <f t="shared" si="18"/>
        <v>02CD14E198</v>
      </c>
    </row>
    <row r="1241" spans="1:20" hidden="1">
      <c r="A1241" s="75" t="str">
        <f>IF(T1241&lt;&gt;0,T1241&amp;"_"&amp;COUNTIF($T$2:T1241,T1241),"")</f>
        <v>02CD14E198_4</v>
      </c>
      <c r="B1241" s="79" t="s">
        <v>79</v>
      </c>
      <c r="C1241" s="75" t="s">
        <v>2209</v>
      </c>
      <c r="D1241" s="79" t="s">
        <v>176</v>
      </c>
      <c r="E1241" s="75" t="s">
        <v>463</v>
      </c>
      <c r="F1241" s="75" t="s">
        <v>1518</v>
      </c>
      <c r="G1241" s="75" t="s">
        <v>1750</v>
      </c>
      <c r="H1241" s="75">
        <v>20</v>
      </c>
      <c r="I1241" s="75">
        <v>40</v>
      </c>
      <c r="J1241" s="75">
        <v>60</v>
      </c>
      <c r="K1241" s="75">
        <v>80</v>
      </c>
      <c r="L1241" s="75">
        <v>80</v>
      </c>
      <c r="M1241" s="75">
        <v>0.25</v>
      </c>
      <c r="N1241" s="75">
        <v>0.5</v>
      </c>
      <c r="O1241" s="75">
        <v>0.75</v>
      </c>
      <c r="P1241" s="75">
        <v>1</v>
      </c>
      <c r="Q1241" s="75">
        <v>0.27500000000000002</v>
      </c>
      <c r="R1241" s="75">
        <v>0.27500000000000002</v>
      </c>
      <c r="S1241" s="75">
        <v>0.41249999999999998</v>
      </c>
      <c r="T1241" s="75" t="str">
        <f t="shared" si="18"/>
        <v>02CD14E198</v>
      </c>
    </row>
    <row r="1242" spans="1:20" hidden="1">
      <c r="A1242" s="75" t="str">
        <f>IF(T1242&lt;&gt;0,T1242&amp;"_"&amp;COUNTIF($T$2:T1242,T1242),"")</f>
        <v>02CD14E198_5</v>
      </c>
      <c r="B1242" s="79" t="s">
        <v>79</v>
      </c>
      <c r="C1242" s="75" t="s">
        <v>2209</v>
      </c>
      <c r="D1242" s="79" t="s">
        <v>176</v>
      </c>
      <c r="E1242" s="75" t="s">
        <v>463</v>
      </c>
      <c r="F1242" s="75" t="s">
        <v>1520</v>
      </c>
      <c r="G1242" s="75" t="s">
        <v>3260</v>
      </c>
      <c r="H1242" s="75">
        <v>9</v>
      </c>
      <c r="I1242" s="75">
        <v>18</v>
      </c>
      <c r="J1242" s="75">
        <v>27</v>
      </c>
      <c r="K1242" s="75">
        <v>35</v>
      </c>
      <c r="L1242" s="75">
        <v>35</v>
      </c>
      <c r="M1242" s="75">
        <v>0.25714285714285712</v>
      </c>
      <c r="N1242" s="75">
        <v>0.51428571428571423</v>
      </c>
      <c r="O1242" s="75">
        <v>0.77142857142857146</v>
      </c>
      <c r="P1242" s="75">
        <v>1</v>
      </c>
      <c r="Q1242" s="75">
        <v>0</v>
      </c>
      <c r="R1242" s="75">
        <v>0</v>
      </c>
      <c r="S1242" s="75">
        <v>0.14285714285714285</v>
      </c>
      <c r="T1242" s="75" t="str">
        <f t="shared" si="18"/>
        <v>02CD14E198</v>
      </c>
    </row>
    <row r="1243" spans="1:20" hidden="1">
      <c r="A1243" s="75" t="str">
        <f>IF(T1243&lt;&gt;0,T1243&amp;"_"&amp;COUNTIF($T$2:T1243,T1243),"")</f>
        <v>02CD14E198_6</v>
      </c>
      <c r="B1243" s="79" t="s">
        <v>79</v>
      </c>
      <c r="C1243" s="75" t="s">
        <v>2209</v>
      </c>
      <c r="D1243" s="79" t="s">
        <v>176</v>
      </c>
      <c r="E1243" s="75" t="s">
        <v>463</v>
      </c>
      <c r="F1243" s="75" t="s">
        <v>1523</v>
      </c>
      <c r="G1243" s="75" t="s">
        <v>3261</v>
      </c>
      <c r="H1243" s="75">
        <v>11</v>
      </c>
      <c r="I1243" s="75">
        <v>22</v>
      </c>
      <c r="J1243" s="75">
        <v>33</v>
      </c>
      <c r="K1243" s="75">
        <v>45</v>
      </c>
      <c r="L1243" s="75">
        <v>45</v>
      </c>
      <c r="M1243" s="75">
        <v>0.24444444444444444</v>
      </c>
      <c r="N1243" s="75">
        <v>0.48888888888888887</v>
      </c>
      <c r="O1243" s="75">
        <v>0.73333333333333328</v>
      </c>
      <c r="P1243" s="75">
        <v>1</v>
      </c>
      <c r="Q1243" s="75">
        <v>0</v>
      </c>
      <c r="R1243" s="75">
        <v>0</v>
      </c>
      <c r="S1243" s="75">
        <v>1.1333333333333333</v>
      </c>
      <c r="T1243" s="75" t="str">
        <f t="shared" si="18"/>
        <v>02CD14E198</v>
      </c>
    </row>
    <row r="1244" spans="1:20" hidden="1">
      <c r="A1244" s="75" t="str">
        <f>IF(T1244&lt;&gt;0,T1244&amp;"_"&amp;COUNTIF($T$2:T1244,T1244),"")</f>
        <v>02CD14E198_7</v>
      </c>
      <c r="B1244" s="79" t="s">
        <v>79</v>
      </c>
      <c r="C1244" s="75" t="s">
        <v>2209</v>
      </c>
      <c r="D1244" s="79" t="s">
        <v>176</v>
      </c>
      <c r="E1244" s="75" t="s">
        <v>463</v>
      </c>
      <c r="F1244" s="75" t="s">
        <v>1525</v>
      </c>
      <c r="G1244" s="75" t="s">
        <v>3262</v>
      </c>
      <c r="H1244" s="75">
        <v>11</v>
      </c>
      <c r="I1244" s="75">
        <v>22</v>
      </c>
      <c r="J1244" s="75">
        <v>33</v>
      </c>
      <c r="K1244" s="75">
        <v>45</v>
      </c>
      <c r="L1244" s="75">
        <v>45</v>
      </c>
      <c r="M1244" s="75">
        <v>0.24444444444444444</v>
      </c>
      <c r="N1244" s="75">
        <v>0.48888888888888887</v>
      </c>
      <c r="O1244" s="75">
        <v>0.73333333333333328</v>
      </c>
      <c r="P1244" s="75">
        <v>1</v>
      </c>
      <c r="Q1244" s="75">
        <v>0</v>
      </c>
      <c r="R1244" s="75">
        <v>0</v>
      </c>
      <c r="S1244" s="75">
        <v>0</v>
      </c>
      <c r="T1244" s="75" t="str">
        <f t="shared" si="18"/>
        <v>02CD14E198</v>
      </c>
    </row>
    <row r="1245" spans="1:20" hidden="1">
      <c r="A1245" s="75" t="str">
        <f>IF(T1245&lt;&gt;0,T1245&amp;"_"&amp;COUNTIF($T$2:T1245,T1245),"")</f>
        <v>02CD14E198_8</v>
      </c>
      <c r="B1245" s="79" t="s">
        <v>79</v>
      </c>
      <c r="C1245" s="75" t="s">
        <v>2209</v>
      </c>
      <c r="D1245" s="79" t="s">
        <v>176</v>
      </c>
      <c r="E1245" s="75" t="s">
        <v>463</v>
      </c>
      <c r="F1245" s="75" t="s">
        <v>1526</v>
      </c>
      <c r="G1245" s="75" t="s">
        <v>3263</v>
      </c>
      <c r="H1245" s="75">
        <v>30612</v>
      </c>
      <c r="I1245" s="75">
        <v>61224</v>
      </c>
      <c r="J1245" s="75">
        <v>91836</v>
      </c>
      <c r="K1245" s="75">
        <v>122450</v>
      </c>
      <c r="L1245" s="75">
        <v>122450</v>
      </c>
      <c r="M1245" s="75">
        <v>0.24999591670069415</v>
      </c>
      <c r="N1245" s="75">
        <v>0.49999183340138831</v>
      </c>
      <c r="O1245" s="75">
        <v>0.74998775010208252</v>
      </c>
      <c r="P1245" s="75">
        <v>1</v>
      </c>
      <c r="Q1245" s="75">
        <v>0.32568395263372807</v>
      </c>
      <c r="R1245" s="75">
        <v>0.32568395263372807</v>
      </c>
      <c r="S1245" s="75">
        <v>0.32568395263372807</v>
      </c>
      <c r="T1245" s="75" t="str">
        <f t="shared" si="18"/>
        <v>02CD14E198</v>
      </c>
    </row>
    <row r="1246" spans="1:20" hidden="1">
      <c r="A1246" s="75" t="str">
        <f>IF(T1246&lt;&gt;0,T1246&amp;"_"&amp;COUNTIF($T$2:T1246,T1246),"")</f>
        <v>02CD14E198_9</v>
      </c>
      <c r="B1246" s="79" t="s">
        <v>79</v>
      </c>
      <c r="C1246" s="75" t="s">
        <v>2209</v>
      </c>
      <c r="D1246" s="79" t="s">
        <v>176</v>
      </c>
      <c r="E1246" s="75" t="s">
        <v>463</v>
      </c>
      <c r="F1246" s="75" t="s">
        <v>1527</v>
      </c>
      <c r="G1246" s="75" t="s">
        <v>3264</v>
      </c>
      <c r="H1246" s="75">
        <v>10</v>
      </c>
      <c r="I1246" s="75">
        <v>20</v>
      </c>
      <c r="J1246" s="75">
        <v>30</v>
      </c>
      <c r="K1246" s="75">
        <v>40</v>
      </c>
      <c r="L1246" s="75">
        <v>40</v>
      </c>
      <c r="M1246" s="75">
        <v>0.25</v>
      </c>
      <c r="N1246" s="75">
        <v>0.5</v>
      </c>
      <c r="O1246" s="75">
        <v>0.75</v>
      </c>
      <c r="P1246" s="75">
        <v>1</v>
      </c>
      <c r="Q1246" s="75">
        <v>0.27500000000000002</v>
      </c>
      <c r="R1246" s="75">
        <v>0.27500000000000002</v>
      </c>
      <c r="S1246" s="75">
        <v>0.27500000000000002</v>
      </c>
      <c r="T1246" s="75" t="str">
        <f t="shared" si="18"/>
        <v>02CD14E198</v>
      </c>
    </row>
    <row r="1247" spans="1:20" hidden="1">
      <c r="A1247" s="75" t="str">
        <f>IF(T1247&lt;&gt;0,T1247&amp;"_"&amp;COUNTIF($T$2:T1247,T1247),"")</f>
        <v>02CD14E200_1</v>
      </c>
      <c r="B1247" s="79" t="s">
        <v>79</v>
      </c>
      <c r="C1247" s="75" t="s">
        <v>2209</v>
      </c>
      <c r="D1247" s="79" t="s">
        <v>171</v>
      </c>
      <c r="E1247" s="75" t="s">
        <v>2180</v>
      </c>
      <c r="F1247" s="75" t="s">
        <v>1512</v>
      </c>
      <c r="G1247" s="75" t="s">
        <v>3265</v>
      </c>
      <c r="H1247" s="75">
        <v>18867</v>
      </c>
      <c r="I1247" s="75">
        <v>37735</v>
      </c>
      <c r="J1247" s="75">
        <v>56602</v>
      </c>
      <c r="K1247" s="75">
        <v>75470</v>
      </c>
      <c r="L1247" s="75">
        <v>75470</v>
      </c>
      <c r="M1247" s="75">
        <v>0.24999337485093415</v>
      </c>
      <c r="N1247" s="75">
        <v>0.5</v>
      </c>
      <c r="O1247" s="75">
        <v>0.74999337485093409</v>
      </c>
      <c r="P1247" s="75">
        <v>1</v>
      </c>
      <c r="Q1247" s="75">
        <v>0.21465482973366901</v>
      </c>
      <c r="R1247" s="75">
        <v>0.41607261163376175</v>
      </c>
      <c r="S1247" s="75">
        <v>0.72398303961839139</v>
      </c>
      <c r="T1247" s="75" t="str">
        <f t="shared" si="18"/>
        <v>02CD14E200</v>
      </c>
    </row>
    <row r="1248" spans="1:20" hidden="1">
      <c r="A1248" s="75" t="str">
        <f>IF(T1248&lt;&gt;0,T1248&amp;"_"&amp;COUNTIF($T$2:T1248,T1248),"")</f>
        <v>02CD14E200_2</v>
      </c>
      <c r="B1248" s="79" t="s">
        <v>79</v>
      </c>
      <c r="C1248" s="75" t="s">
        <v>2209</v>
      </c>
      <c r="D1248" s="79" t="s">
        <v>171</v>
      </c>
      <c r="E1248" s="75" t="s">
        <v>2180</v>
      </c>
      <c r="F1248" s="75" t="s">
        <v>1514</v>
      </c>
      <c r="G1248" s="75" t="s">
        <v>1751</v>
      </c>
      <c r="H1248" s="75">
        <v>17500</v>
      </c>
      <c r="I1248" s="75">
        <v>35000</v>
      </c>
      <c r="J1248" s="75">
        <v>52500</v>
      </c>
      <c r="K1248" s="75">
        <v>70000</v>
      </c>
      <c r="L1248" s="75">
        <v>70000</v>
      </c>
      <c r="M1248" s="75">
        <v>0.25</v>
      </c>
      <c r="N1248" s="75">
        <v>0.5</v>
      </c>
      <c r="O1248" s="75">
        <v>0.75</v>
      </c>
      <c r="P1248" s="75">
        <v>1</v>
      </c>
      <c r="Q1248" s="75">
        <v>0.21428571428571427</v>
      </c>
      <c r="R1248" s="75">
        <v>0.35692857142857143</v>
      </c>
      <c r="S1248" s="75">
        <v>0.6523714285714286</v>
      </c>
      <c r="T1248" s="75" t="str">
        <f t="shared" si="18"/>
        <v>02CD14E200</v>
      </c>
    </row>
    <row r="1249" spans="1:20" hidden="1">
      <c r="A1249" s="75" t="str">
        <f>IF(T1249&lt;&gt;0,T1249&amp;"_"&amp;COUNTIF($T$2:T1249,T1249),"")</f>
        <v>02CD14E200_3</v>
      </c>
      <c r="B1249" s="79" t="s">
        <v>79</v>
      </c>
      <c r="C1249" s="75" t="s">
        <v>2209</v>
      </c>
      <c r="D1249" s="79" t="s">
        <v>171</v>
      </c>
      <c r="E1249" s="75" t="s">
        <v>2180</v>
      </c>
      <c r="F1249" s="75" t="s">
        <v>1516</v>
      </c>
      <c r="G1249" s="75" t="s">
        <v>3266</v>
      </c>
      <c r="H1249" s="75">
        <v>500</v>
      </c>
      <c r="I1249" s="75">
        <v>1000</v>
      </c>
      <c r="J1249" s="75">
        <v>1500</v>
      </c>
      <c r="K1249" s="75">
        <v>2000</v>
      </c>
      <c r="L1249" s="75">
        <v>2000</v>
      </c>
      <c r="M1249" s="75">
        <v>0.25</v>
      </c>
      <c r="N1249" s="75">
        <v>0.5</v>
      </c>
      <c r="O1249" s="75">
        <v>0.75</v>
      </c>
      <c r="P1249" s="75">
        <v>1</v>
      </c>
      <c r="Q1249" s="75">
        <v>0.2</v>
      </c>
      <c r="R1249" s="75">
        <v>0.34899999999999998</v>
      </c>
      <c r="S1249" s="75">
        <v>0.58150000000000002</v>
      </c>
      <c r="T1249" s="75" t="str">
        <f t="shared" si="18"/>
        <v>02CD14E200</v>
      </c>
    </row>
    <row r="1250" spans="1:20" hidden="1">
      <c r="A1250" s="75" t="str">
        <f>IF(T1250&lt;&gt;0,T1250&amp;"_"&amp;COUNTIF($T$2:T1250,T1250),"")</f>
        <v>02CD14E200_4</v>
      </c>
      <c r="B1250" s="79" t="s">
        <v>79</v>
      </c>
      <c r="C1250" s="75" t="s">
        <v>2209</v>
      </c>
      <c r="D1250" s="79" t="s">
        <v>171</v>
      </c>
      <c r="E1250" s="75" t="s">
        <v>2180</v>
      </c>
      <c r="F1250" s="75" t="s">
        <v>1539</v>
      </c>
      <c r="G1250" s="75" t="s">
        <v>3267</v>
      </c>
      <c r="H1250" s="75">
        <v>117</v>
      </c>
      <c r="I1250" s="75">
        <v>235</v>
      </c>
      <c r="J1250" s="75">
        <v>352</v>
      </c>
      <c r="K1250" s="75">
        <v>470</v>
      </c>
      <c r="L1250" s="75">
        <v>470</v>
      </c>
      <c r="M1250" s="75">
        <v>0.24893617021276596</v>
      </c>
      <c r="N1250" s="75">
        <v>0.5</v>
      </c>
      <c r="O1250" s="75">
        <v>0.74893617021276593</v>
      </c>
      <c r="P1250" s="75">
        <v>1</v>
      </c>
      <c r="Q1250" s="75">
        <v>0.91914893617021276</v>
      </c>
      <c r="R1250" s="75">
        <v>0.91914893617021276</v>
      </c>
      <c r="S1250" s="75">
        <v>1.0255319148936171</v>
      </c>
      <c r="T1250" s="75" t="str">
        <f t="shared" si="18"/>
        <v>02CD14E200</v>
      </c>
    </row>
    <row r="1251" spans="1:20" hidden="1">
      <c r="A1251" s="75" t="str">
        <f>IF(T1251&lt;&gt;0,T1251&amp;"_"&amp;COUNTIF($T$2:T1251,T1251),"")</f>
        <v>02CD14E200_5</v>
      </c>
      <c r="B1251" s="79" t="s">
        <v>79</v>
      </c>
      <c r="C1251" s="75" t="s">
        <v>2209</v>
      </c>
      <c r="D1251" s="79" t="s">
        <v>171</v>
      </c>
      <c r="E1251" s="75" t="s">
        <v>2180</v>
      </c>
      <c r="F1251" s="75" t="s">
        <v>1675</v>
      </c>
      <c r="G1251" s="75" t="s">
        <v>3268</v>
      </c>
      <c r="H1251" s="75">
        <v>750</v>
      </c>
      <c r="I1251" s="75">
        <v>1500</v>
      </c>
      <c r="J1251" s="75">
        <v>2250</v>
      </c>
      <c r="K1251" s="75">
        <v>3000</v>
      </c>
      <c r="L1251" s="75">
        <v>3000</v>
      </c>
      <c r="M1251" s="75">
        <v>0.25</v>
      </c>
      <c r="N1251" s="75">
        <v>0.5</v>
      </c>
      <c r="O1251" s="75">
        <v>0.75</v>
      </c>
      <c r="P1251" s="75">
        <v>1</v>
      </c>
      <c r="Q1251" s="75">
        <v>0.26666666666666666</v>
      </c>
      <c r="R1251" s="75">
        <v>0.60266666666666668</v>
      </c>
      <c r="S1251" s="75">
        <v>0.81799999999999995</v>
      </c>
      <c r="T1251" s="75" t="str">
        <f t="shared" si="18"/>
        <v>02CD14E200</v>
      </c>
    </row>
    <row r="1252" spans="1:20" hidden="1">
      <c r="A1252" s="75" t="str">
        <f>IF(T1252&lt;&gt;0,T1252&amp;"_"&amp;COUNTIF($T$2:T1252,T1252),"")</f>
        <v>02CD14E200_6</v>
      </c>
      <c r="B1252" s="79" t="s">
        <v>79</v>
      </c>
      <c r="C1252" s="75" t="s">
        <v>2209</v>
      </c>
      <c r="D1252" s="79" t="s">
        <v>171</v>
      </c>
      <c r="E1252" s="75" t="s">
        <v>2180</v>
      </c>
      <c r="F1252" s="75" t="s">
        <v>1518</v>
      </c>
      <c r="G1252" s="75" t="s">
        <v>3269</v>
      </c>
      <c r="H1252" s="75">
        <v>450</v>
      </c>
      <c r="I1252" s="75">
        <v>900</v>
      </c>
      <c r="J1252" s="75">
        <v>1350</v>
      </c>
      <c r="K1252" s="75">
        <v>1800</v>
      </c>
      <c r="L1252" s="75">
        <v>1800</v>
      </c>
      <c r="M1252" s="75">
        <v>0.25</v>
      </c>
      <c r="N1252" s="75">
        <v>0.5</v>
      </c>
      <c r="O1252" s="75">
        <v>0.75</v>
      </c>
      <c r="P1252" s="75">
        <v>1</v>
      </c>
      <c r="Q1252" s="75">
        <v>0.21</v>
      </c>
      <c r="R1252" s="75">
        <v>0.37888888888888889</v>
      </c>
      <c r="S1252" s="75">
        <v>0.61</v>
      </c>
      <c r="T1252" s="75" t="str">
        <f t="shared" si="18"/>
        <v>02CD14E200</v>
      </c>
    </row>
    <row r="1253" spans="1:20" hidden="1">
      <c r="A1253" s="75" t="str">
        <f>IF(T1253&lt;&gt;0,T1253&amp;"_"&amp;COUNTIF($T$2:T1253,T1253),"")</f>
        <v>02CD14E200_7</v>
      </c>
      <c r="B1253" s="79" t="s">
        <v>79</v>
      </c>
      <c r="C1253" s="75" t="s">
        <v>2209</v>
      </c>
      <c r="D1253" s="79" t="s">
        <v>171</v>
      </c>
      <c r="E1253" s="75" t="s">
        <v>2180</v>
      </c>
      <c r="F1253" s="75" t="s">
        <v>1520</v>
      </c>
      <c r="G1253" s="75" t="s">
        <v>3270</v>
      </c>
      <c r="H1253" s="75">
        <v>24</v>
      </c>
      <c r="I1253" s="75">
        <v>48</v>
      </c>
      <c r="J1253" s="75">
        <v>72</v>
      </c>
      <c r="K1253" s="75">
        <v>96</v>
      </c>
      <c r="L1253" s="75">
        <v>96</v>
      </c>
      <c r="M1253" s="75">
        <v>0.25</v>
      </c>
      <c r="N1253" s="75">
        <v>0.5</v>
      </c>
      <c r="O1253" s="75">
        <v>0.75</v>
      </c>
      <c r="P1253" s="75">
        <v>1</v>
      </c>
      <c r="Q1253" s="75">
        <v>0.29166666666666669</v>
      </c>
      <c r="R1253" s="75">
        <v>0.83333333333333337</v>
      </c>
      <c r="S1253" s="75">
        <v>1.4166666666666667</v>
      </c>
      <c r="T1253" s="75" t="str">
        <f t="shared" si="18"/>
        <v>02CD14E200</v>
      </c>
    </row>
    <row r="1254" spans="1:20" hidden="1">
      <c r="A1254" s="75" t="str">
        <f>IF(T1254&lt;&gt;0,T1254&amp;"_"&amp;COUNTIF($T$2:T1254,T1254),"")</f>
        <v>02CD14E200_8</v>
      </c>
      <c r="B1254" s="79" t="s">
        <v>79</v>
      </c>
      <c r="C1254" s="75" t="s">
        <v>2209</v>
      </c>
      <c r="D1254" s="79" t="s">
        <v>171</v>
      </c>
      <c r="E1254" s="75" t="s">
        <v>2180</v>
      </c>
      <c r="F1254" s="75" t="s">
        <v>1540</v>
      </c>
      <c r="G1254" s="75" t="s">
        <v>3271</v>
      </c>
      <c r="H1254" s="75">
        <v>90</v>
      </c>
      <c r="I1254" s="75">
        <v>180</v>
      </c>
      <c r="J1254" s="75">
        <v>270</v>
      </c>
      <c r="K1254" s="75">
        <v>360</v>
      </c>
      <c r="L1254" s="75">
        <v>360</v>
      </c>
      <c r="M1254" s="75">
        <v>0.25</v>
      </c>
      <c r="N1254" s="75">
        <v>0.5</v>
      </c>
      <c r="O1254" s="75">
        <v>0.75</v>
      </c>
      <c r="P1254" s="75">
        <v>1</v>
      </c>
      <c r="Q1254" s="75">
        <v>0.19722222222222222</v>
      </c>
      <c r="R1254" s="75">
        <v>0.82222222222222219</v>
      </c>
      <c r="S1254" s="75">
        <v>1.3638888888888889</v>
      </c>
      <c r="T1254" s="75" t="str">
        <f t="shared" si="18"/>
        <v>02CD14E200</v>
      </c>
    </row>
    <row r="1255" spans="1:20" hidden="1">
      <c r="A1255" s="75" t="str">
        <f>IF(T1255&lt;&gt;0,T1255&amp;"_"&amp;COUNTIF($T$2:T1255,T1255),"")</f>
        <v>02CD14E200_9</v>
      </c>
      <c r="B1255" s="79" t="s">
        <v>79</v>
      </c>
      <c r="C1255" s="75" t="s">
        <v>2209</v>
      </c>
      <c r="D1255" s="79" t="s">
        <v>171</v>
      </c>
      <c r="E1255" s="75" t="s">
        <v>2180</v>
      </c>
      <c r="F1255" s="75" t="s">
        <v>1523</v>
      </c>
      <c r="G1255" s="75" t="s">
        <v>3272</v>
      </c>
      <c r="H1255" s="75">
        <v>139985.5</v>
      </c>
      <c r="I1255" s="75">
        <v>279971</v>
      </c>
      <c r="J1255" s="75">
        <v>419956.5</v>
      </c>
      <c r="K1255" s="75">
        <v>559942</v>
      </c>
      <c r="L1255" s="75">
        <v>559942</v>
      </c>
      <c r="M1255" s="75">
        <v>0.25</v>
      </c>
      <c r="N1255" s="75">
        <v>0.5</v>
      </c>
      <c r="O1255" s="75">
        <v>0.75</v>
      </c>
      <c r="P1255" s="75">
        <v>1</v>
      </c>
      <c r="Q1255" s="75">
        <v>0</v>
      </c>
      <c r="R1255" s="75">
        <v>0.76117169278246677</v>
      </c>
      <c r="S1255" s="75">
        <v>0.82794110818620503</v>
      </c>
      <c r="T1255" s="75" t="str">
        <f t="shared" si="18"/>
        <v>02CD14E200</v>
      </c>
    </row>
    <row r="1256" spans="1:20" hidden="1">
      <c r="A1256" s="75" t="str">
        <f>IF(T1256&lt;&gt;0,T1256&amp;"_"&amp;COUNTIF($T$2:T1256,T1256),"")</f>
        <v>02CD14E200_10</v>
      </c>
      <c r="B1256" s="79" t="s">
        <v>79</v>
      </c>
      <c r="C1256" s="75" t="s">
        <v>2209</v>
      </c>
      <c r="D1256" s="79" t="s">
        <v>171</v>
      </c>
      <c r="E1256" s="75" t="s">
        <v>2180</v>
      </c>
      <c r="F1256" s="75" t="s">
        <v>1525</v>
      </c>
      <c r="G1256" s="75" t="s">
        <v>3273</v>
      </c>
      <c r="H1256" s="75">
        <v>21</v>
      </c>
      <c r="I1256" s="75">
        <v>41</v>
      </c>
      <c r="J1256" s="75">
        <v>62</v>
      </c>
      <c r="K1256" s="75">
        <v>82</v>
      </c>
      <c r="L1256" s="75">
        <v>82</v>
      </c>
      <c r="M1256" s="75">
        <v>0.25609756097560976</v>
      </c>
      <c r="N1256" s="75">
        <v>0.5</v>
      </c>
      <c r="O1256" s="75">
        <v>0.75609756097560976</v>
      </c>
      <c r="P1256" s="75">
        <v>1</v>
      </c>
      <c r="Q1256" s="75">
        <v>0</v>
      </c>
      <c r="R1256" s="75">
        <v>0.31707317073170732</v>
      </c>
      <c r="S1256" s="75">
        <v>0.58536585365853655</v>
      </c>
      <c r="T1256" s="75" t="str">
        <f t="shared" si="18"/>
        <v>02CD14E200</v>
      </c>
    </row>
    <row r="1257" spans="1:20" hidden="1">
      <c r="A1257" s="75" t="str">
        <f>IF(T1257&lt;&gt;0,T1257&amp;"_"&amp;COUNTIF($T$2:T1257,T1257),"")</f>
        <v>02CD14E200_11</v>
      </c>
      <c r="B1257" s="79" t="s">
        <v>79</v>
      </c>
      <c r="C1257" s="75" t="s">
        <v>2209</v>
      </c>
      <c r="D1257" s="79" t="s">
        <v>171</v>
      </c>
      <c r="E1257" s="75" t="s">
        <v>2180</v>
      </c>
      <c r="F1257" s="75" t="s">
        <v>1526</v>
      </c>
      <c r="G1257" s="75" t="s">
        <v>3274</v>
      </c>
      <c r="H1257" s="75">
        <v>6250</v>
      </c>
      <c r="I1257" s="75">
        <v>12500</v>
      </c>
      <c r="J1257" s="75">
        <v>18750</v>
      </c>
      <c r="K1257" s="75">
        <v>25000</v>
      </c>
      <c r="L1257" s="75">
        <v>25000</v>
      </c>
      <c r="M1257" s="75">
        <v>0.25</v>
      </c>
      <c r="N1257" s="75">
        <v>0.5</v>
      </c>
      <c r="O1257" s="75">
        <v>0.75</v>
      </c>
      <c r="P1257" s="75">
        <v>1</v>
      </c>
      <c r="Q1257" s="75">
        <v>0.44824000000000003</v>
      </c>
      <c r="R1257" s="75">
        <v>0.67900000000000005</v>
      </c>
      <c r="S1257" s="75">
        <v>0.78432000000000002</v>
      </c>
      <c r="T1257" s="75" t="str">
        <f t="shared" si="18"/>
        <v>02CD14E200</v>
      </c>
    </row>
    <row r="1258" spans="1:20" hidden="1">
      <c r="A1258" s="75" t="str">
        <f>IF(T1258&lt;&gt;0,T1258&amp;"_"&amp;COUNTIF($T$2:T1258,T1258),"")</f>
        <v>02CD14E200_12</v>
      </c>
      <c r="B1258" s="79" t="s">
        <v>79</v>
      </c>
      <c r="C1258" s="75" t="s">
        <v>2209</v>
      </c>
      <c r="D1258" s="79" t="s">
        <v>171</v>
      </c>
      <c r="E1258" s="75" t="s">
        <v>2180</v>
      </c>
      <c r="F1258" s="75" t="s">
        <v>1527</v>
      </c>
      <c r="G1258" s="75" t="s">
        <v>3275</v>
      </c>
      <c r="H1258" s="75">
        <v>78</v>
      </c>
      <c r="I1258" s="75">
        <v>156</v>
      </c>
      <c r="J1258" s="75">
        <v>234</v>
      </c>
      <c r="K1258" s="75">
        <v>312</v>
      </c>
      <c r="L1258" s="75">
        <v>312</v>
      </c>
      <c r="M1258" s="75">
        <v>0.25</v>
      </c>
      <c r="N1258" s="75">
        <v>0.5</v>
      </c>
      <c r="O1258" s="75">
        <v>0.75</v>
      </c>
      <c r="P1258" s="75">
        <v>1</v>
      </c>
      <c r="Q1258" s="75">
        <v>0.10897435897435898</v>
      </c>
      <c r="R1258" s="75">
        <v>0.34615384615384615</v>
      </c>
      <c r="S1258" s="75">
        <v>0.52884615384615385</v>
      </c>
      <c r="T1258" s="75" t="str">
        <f t="shared" si="18"/>
        <v>02CD14E200</v>
      </c>
    </row>
    <row r="1259" spans="1:20" hidden="1">
      <c r="A1259" s="75" t="str">
        <f>IF(T1259&lt;&gt;0,T1259&amp;"_"&amp;COUNTIF($T$2:T1259,T1259),"")</f>
        <v>02CD14E200_13</v>
      </c>
      <c r="B1259" s="79" t="s">
        <v>79</v>
      </c>
      <c r="C1259" s="75" t="s">
        <v>2209</v>
      </c>
      <c r="D1259" s="79" t="s">
        <v>171</v>
      </c>
      <c r="E1259" s="75" t="s">
        <v>2180</v>
      </c>
      <c r="F1259" s="75" t="s">
        <v>1551</v>
      </c>
      <c r="G1259" s="75" t="s">
        <v>3276</v>
      </c>
      <c r="H1259" s="75">
        <v>1170</v>
      </c>
      <c r="I1259" s="75">
        <v>2340</v>
      </c>
      <c r="J1259" s="75">
        <v>3510</v>
      </c>
      <c r="K1259" s="75">
        <v>4680</v>
      </c>
      <c r="L1259" s="75">
        <v>4680</v>
      </c>
      <c r="M1259" s="75">
        <v>0.25</v>
      </c>
      <c r="N1259" s="75">
        <v>0.5</v>
      </c>
      <c r="O1259" s="75">
        <v>0.75</v>
      </c>
      <c r="P1259" s="75">
        <v>1</v>
      </c>
      <c r="Q1259" s="75">
        <v>9.1025641025641021E-2</v>
      </c>
      <c r="R1259" s="75">
        <v>0.35982905982905983</v>
      </c>
      <c r="S1259" s="75">
        <v>0.56111111111111112</v>
      </c>
      <c r="T1259" s="75" t="str">
        <f t="shared" si="18"/>
        <v>02CD14E200</v>
      </c>
    </row>
    <row r="1260" spans="1:20" hidden="1">
      <c r="A1260" s="75" t="str">
        <f>IF(T1260&lt;&gt;0,T1260&amp;"_"&amp;COUNTIF($T$2:T1260,T1260),"")</f>
        <v>02CD14E200_14</v>
      </c>
      <c r="B1260" s="79" t="s">
        <v>79</v>
      </c>
      <c r="C1260" s="75" t="s">
        <v>2209</v>
      </c>
      <c r="D1260" s="79" t="s">
        <v>171</v>
      </c>
      <c r="E1260" s="75" t="s">
        <v>2180</v>
      </c>
      <c r="F1260" s="75" t="s">
        <v>1528</v>
      </c>
      <c r="G1260" s="75" t="s">
        <v>3277</v>
      </c>
      <c r="H1260" s="75">
        <v>750</v>
      </c>
      <c r="I1260" s="75">
        <v>1500</v>
      </c>
      <c r="J1260" s="75">
        <v>2250</v>
      </c>
      <c r="K1260" s="75">
        <v>3000</v>
      </c>
      <c r="L1260" s="75">
        <v>3000</v>
      </c>
      <c r="M1260" s="75">
        <v>0.25</v>
      </c>
      <c r="N1260" s="75">
        <v>0.5</v>
      </c>
      <c r="O1260" s="75">
        <v>0.75</v>
      </c>
      <c r="P1260" s="75">
        <v>1</v>
      </c>
      <c r="Q1260" s="75">
        <v>0.33966666666666667</v>
      </c>
      <c r="R1260" s="75">
        <v>0.66533333333333333</v>
      </c>
      <c r="S1260" s="75">
        <v>1.032</v>
      </c>
      <c r="T1260" s="75" t="str">
        <f t="shared" si="18"/>
        <v>02CD14E200</v>
      </c>
    </row>
    <row r="1261" spans="1:20" hidden="1">
      <c r="A1261" s="75" t="str">
        <f>IF(T1261&lt;&gt;0,T1261&amp;"_"&amp;COUNTIF($T$2:T1261,T1261),"")</f>
        <v>02CD14E200_15</v>
      </c>
      <c r="B1261" s="79" t="s">
        <v>79</v>
      </c>
      <c r="C1261" s="75" t="s">
        <v>2209</v>
      </c>
      <c r="D1261" s="79" t="s">
        <v>171</v>
      </c>
      <c r="E1261" s="75" t="s">
        <v>2180</v>
      </c>
      <c r="F1261" s="75" t="s">
        <v>1529</v>
      </c>
      <c r="G1261" s="75" t="s">
        <v>3278</v>
      </c>
      <c r="H1261" s="75">
        <v>15</v>
      </c>
      <c r="I1261" s="75">
        <v>30</v>
      </c>
      <c r="J1261" s="75">
        <v>45</v>
      </c>
      <c r="K1261" s="75">
        <v>60</v>
      </c>
      <c r="L1261" s="75">
        <v>60</v>
      </c>
      <c r="M1261" s="75">
        <v>0.25</v>
      </c>
      <c r="N1261" s="75">
        <v>0.5</v>
      </c>
      <c r="O1261" s="75">
        <v>0.75</v>
      </c>
      <c r="P1261" s="75">
        <v>1</v>
      </c>
      <c r="Q1261" s="75">
        <v>0.16666666666666666</v>
      </c>
      <c r="R1261" s="75">
        <v>0.23333333333333334</v>
      </c>
      <c r="S1261" s="75">
        <v>0.3</v>
      </c>
      <c r="T1261" s="75" t="str">
        <f t="shared" si="18"/>
        <v>02CD14E200</v>
      </c>
    </row>
    <row r="1262" spans="1:20" hidden="1">
      <c r="A1262" s="75" t="str">
        <f>IF(T1262&lt;&gt;0,T1262&amp;"_"&amp;COUNTIF($T$2:T1262,T1262),"")</f>
        <v>02CD14E200_16</v>
      </c>
      <c r="B1262" s="79" t="s">
        <v>79</v>
      </c>
      <c r="C1262" s="75" t="s">
        <v>2209</v>
      </c>
      <c r="D1262" s="79" t="s">
        <v>171</v>
      </c>
      <c r="E1262" s="75" t="s">
        <v>2180</v>
      </c>
      <c r="F1262" s="75" t="s">
        <v>1657</v>
      </c>
      <c r="G1262" s="75" t="s">
        <v>3279</v>
      </c>
      <c r="H1262" s="75">
        <v>250</v>
      </c>
      <c r="I1262" s="75">
        <v>500</v>
      </c>
      <c r="J1262" s="75">
        <v>750</v>
      </c>
      <c r="K1262" s="75">
        <v>1000</v>
      </c>
      <c r="L1262" s="75">
        <v>1000</v>
      </c>
      <c r="M1262" s="75">
        <v>0.25</v>
      </c>
      <c r="N1262" s="75">
        <v>0.5</v>
      </c>
      <c r="O1262" s="75">
        <v>0.75</v>
      </c>
      <c r="P1262" s="75">
        <v>1</v>
      </c>
      <c r="Q1262" s="75">
        <v>0.13900000000000001</v>
      </c>
      <c r="R1262" s="75">
        <v>0.35399999999999998</v>
      </c>
      <c r="S1262" s="75">
        <v>0.622</v>
      </c>
      <c r="T1262" s="75" t="str">
        <f t="shared" si="18"/>
        <v>02CD14E200</v>
      </c>
    </row>
    <row r="1263" spans="1:20" hidden="1">
      <c r="A1263" s="75" t="str">
        <f>IF(T1263&lt;&gt;0,T1263&amp;"_"&amp;COUNTIF($T$2:T1263,T1263),"")</f>
        <v>02CD14E200_17</v>
      </c>
      <c r="B1263" s="79" t="s">
        <v>79</v>
      </c>
      <c r="C1263" s="75" t="s">
        <v>2209</v>
      </c>
      <c r="D1263" s="79" t="s">
        <v>171</v>
      </c>
      <c r="E1263" s="75" t="s">
        <v>2180</v>
      </c>
      <c r="F1263" s="75" t="s">
        <v>1530</v>
      </c>
      <c r="G1263" s="75" t="s">
        <v>3280</v>
      </c>
      <c r="H1263" s="75">
        <v>815</v>
      </c>
      <c r="I1263" s="75">
        <v>1630</v>
      </c>
      <c r="J1263" s="75">
        <v>2445</v>
      </c>
      <c r="K1263" s="75">
        <v>3260</v>
      </c>
      <c r="L1263" s="75">
        <v>3260</v>
      </c>
      <c r="M1263" s="75">
        <v>0.25</v>
      </c>
      <c r="N1263" s="75">
        <v>0.5</v>
      </c>
      <c r="O1263" s="75">
        <v>0.75</v>
      </c>
      <c r="P1263" s="75">
        <v>1</v>
      </c>
      <c r="Q1263" s="75">
        <v>0.41042944785276075</v>
      </c>
      <c r="R1263" s="75">
        <v>0.60674846625766876</v>
      </c>
      <c r="S1263" s="75">
        <v>0.80276073619631905</v>
      </c>
      <c r="T1263" s="75" t="str">
        <f t="shared" si="18"/>
        <v>02CD14E200</v>
      </c>
    </row>
    <row r="1264" spans="1:20" hidden="1">
      <c r="A1264" s="75" t="str">
        <f>IF(T1264&lt;&gt;0,T1264&amp;"_"&amp;COUNTIF($T$2:T1264,T1264),"")</f>
        <v>02CD14E200_18</v>
      </c>
      <c r="B1264" s="79" t="s">
        <v>79</v>
      </c>
      <c r="C1264" s="75" t="s">
        <v>2209</v>
      </c>
      <c r="D1264" s="79" t="s">
        <v>171</v>
      </c>
      <c r="E1264" s="75" t="s">
        <v>2180</v>
      </c>
      <c r="F1264" s="75" t="s">
        <v>1531</v>
      </c>
      <c r="G1264" s="75" t="s">
        <v>3281</v>
      </c>
      <c r="H1264" s="75">
        <v>45</v>
      </c>
      <c r="I1264" s="75">
        <v>91</v>
      </c>
      <c r="J1264" s="75">
        <v>136</v>
      </c>
      <c r="K1264" s="75">
        <v>182</v>
      </c>
      <c r="L1264" s="75">
        <v>182</v>
      </c>
      <c r="M1264" s="75">
        <v>0.24725274725274726</v>
      </c>
      <c r="N1264" s="75">
        <v>0.5</v>
      </c>
      <c r="O1264" s="75">
        <v>0.74725274725274726</v>
      </c>
      <c r="P1264" s="75">
        <v>1</v>
      </c>
      <c r="Q1264" s="75">
        <v>4.3956043956043959E-2</v>
      </c>
      <c r="R1264" s="75">
        <v>0.36263736263736263</v>
      </c>
      <c r="S1264" s="75">
        <v>0.79120879120879117</v>
      </c>
      <c r="T1264" s="75" t="str">
        <f t="shared" si="18"/>
        <v>02CD14E200</v>
      </c>
    </row>
    <row r="1265" spans="1:20" hidden="1">
      <c r="A1265" s="75" t="str">
        <f>IF(T1265&lt;&gt;0,T1265&amp;"_"&amp;COUNTIF($T$2:T1265,T1265),"")</f>
        <v>02CD14E200_19</v>
      </c>
      <c r="B1265" s="79" t="s">
        <v>79</v>
      </c>
      <c r="C1265" s="75" t="s">
        <v>2209</v>
      </c>
      <c r="D1265" s="79" t="s">
        <v>171</v>
      </c>
      <c r="E1265" s="75" t="s">
        <v>2180</v>
      </c>
      <c r="F1265" s="75" t="s">
        <v>1658</v>
      </c>
      <c r="G1265" s="75" t="s">
        <v>3282</v>
      </c>
      <c r="H1265" s="75">
        <v>200</v>
      </c>
      <c r="I1265" s="75">
        <v>400</v>
      </c>
      <c r="J1265" s="75">
        <v>602</v>
      </c>
      <c r="K1265" s="75">
        <v>803</v>
      </c>
      <c r="L1265" s="75">
        <v>803</v>
      </c>
      <c r="M1265" s="75">
        <v>0.24906600249066002</v>
      </c>
      <c r="N1265" s="75">
        <v>0.49813200498132004</v>
      </c>
      <c r="O1265" s="75">
        <v>0.74968866749688667</v>
      </c>
      <c r="P1265" s="75">
        <v>1</v>
      </c>
      <c r="Q1265" s="75">
        <v>0.70983810709838102</v>
      </c>
      <c r="R1265" s="75">
        <v>0.80572851805728518</v>
      </c>
      <c r="S1265" s="75">
        <v>0.93275217932752175</v>
      </c>
      <c r="T1265" s="75" t="str">
        <f t="shared" si="18"/>
        <v>02CD14E200</v>
      </c>
    </row>
    <row r="1266" spans="1:20" hidden="1">
      <c r="A1266" s="75" t="str">
        <f>IF(T1266&lt;&gt;0,T1266&amp;"_"&amp;COUNTIF($T$2:T1266,T1266),"")</f>
        <v>02CD14E200_20</v>
      </c>
      <c r="B1266" s="79" t="s">
        <v>79</v>
      </c>
      <c r="C1266" s="75" t="s">
        <v>2209</v>
      </c>
      <c r="D1266" s="79" t="s">
        <v>171</v>
      </c>
      <c r="E1266" s="75" t="s">
        <v>2180</v>
      </c>
      <c r="F1266" s="75" t="s">
        <v>1562</v>
      </c>
      <c r="G1266" s="75" t="s">
        <v>3283</v>
      </c>
      <c r="H1266" s="75">
        <v>675</v>
      </c>
      <c r="I1266" s="75">
        <v>1350</v>
      </c>
      <c r="J1266" s="75">
        <v>2025</v>
      </c>
      <c r="K1266" s="75">
        <v>2700</v>
      </c>
      <c r="L1266" s="75">
        <v>2700</v>
      </c>
      <c r="M1266" s="75">
        <v>0.25</v>
      </c>
      <c r="N1266" s="75">
        <v>0.5</v>
      </c>
      <c r="O1266" s="75">
        <v>0.75</v>
      </c>
      <c r="P1266" s="75">
        <v>1</v>
      </c>
      <c r="Q1266" s="75">
        <v>0.25</v>
      </c>
      <c r="R1266" s="75">
        <v>0.47851851851851851</v>
      </c>
      <c r="S1266" s="75">
        <v>0.71666666666666667</v>
      </c>
      <c r="T1266" s="75" t="str">
        <f t="shared" si="18"/>
        <v>02CD14E200</v>
      </c>
    </row>
    <row r="1267" spans="1:20" hidden="1">
      <c r="A1267" s="75" t="str">
        <f>IF(T1267&lt;&gt;0,T1267&amp;"_"&amp;COUNTIF($T$2:T1267,T1267),"")</f>
        <v>02CD14E200_21</v>
      </c>
      <c r="B1267" s="79" t="s">
        <v>79</v>
      </c>
      <c r="C1267" s="75" t="s">
        <v>2209</v>
      </c>
      <c r="D1267" s="79" t="s">
        <v>171</v>
      </c>
      <c r="E1267" s="75" t="s">
        <v>2180</v>
      </c>
      <c r="F1267" s="75" t="s">
        <v>1563</v>
      </c>
      <c r="G1267" s="75" t="s">
        <v>3284</v>
      </c>
      <c r="H1267" s="75">
        <v>18</v>
      </c>
      <c r="I1267" s="75">
        <v>35</v>
      </c>
      <c r="J1267" s="75">
        <v>53</v>
      </c>
      <c r="K1267" s="75">
        <v>70</v>
      </c>
      <c r="L1267" s="75">
        <v>70</v>
      </c>
      <c r="M1267" s="75">
        <v>0.25714285714285712</v>
      </c>
      <c r="N1267" s="75">
        <v>0.5</v>
      </c>
      <c r="O1267" s="75">
        <v>0.75714285714285712</v>
      </c>
      <c r="P1267" s="75">
        <v>1</v>
      </c>
      <c r="Q1267" s="75">
        <v>0.15714285714285714</v>
      </c>
      <c r="R1267" s="75">
        <v>0.48571428571428571</v>
      </c>
      <c r="S1267" s="75">
        <v>0.77142857142857146</v>
      </c>
      <c r="T1267" s="75" t="str">
        <f t="shared" si="18"/>
        <v>02CD14E200</v>
      </c>
    </row>
    <row r="1268" spans="1:20" hidden="1">
      <c r="A1268" s="75" t="str">
        <f>IF(T1268&lt;&gt;0,T1268&amp;"_"&amp;COUNTIF($T$2:T1268,T1268),"")</f>
        <v>02CD14E200_22</v>
      </c>
      <c r="B1268" s="79" t="s">
        <v>79</v>
      </c>
      <c r="C1268" s="75" t="s">
        <v>2209</v>
      </c>
      <c r="D1268" s="79" t="s">
        <v>171</v>
      </c>
      <c r="E1268" s="75" t="s">
        <v>2180</v>
      </c>
      <c r="F1268" s="75" t="s">
        <v>1659</v>
      </c>
      <c r="G1268" s="75" t="s">
        <v>3285</v>
      </c>
      <c r="H1268" s="75">
        <v>4</v>
      </c>
      <c r="I1268" s="75">
        <v>8</v>
      </c>
      <c r="J1268" s="75">
        <v>12</v>
      </c>
      <c r="K1268" s="75">
        <v>16</v>
      </c>
      <c r="L1268" s="75">
        <v>16</v>
      </c>
      <c r="M1268" s="75">
        <v>0.25</v>
      </c>
      <c r="N1268" s="75">
        <v>0.5</v>
      </c>
      <c r="O1268" s="75">
        <v>0.75</v>
      </c>
      <c r="P1268" s="75">
        <v>1</v>
      </c>
      <c r="Q1268" s="75">
        <v>6.25E-2</v>
      </c>
      <c r="R1268" s="75">
        <v>6.25E-2</v>
      </c>
      <c r="S1268" s="75">
        <v>6.25E-2</v>
      </c>
      <c r="T1268" s="75" t="str">
        <f t="shared" si="18"/>
        <v>02CD14E200</v>
      </c>
    </row>
    <row r="1269" spans="1:20" hidden="1">
      <c r="A1269" s="75" t="str">
        <f>IF(T1269&lt;&gt;0,T1269&amp;"_"&amp;COUNTIF($T$2:T1269,T1269),"")</f>
        <v>02CD14E200_23</v>
      </c>
      <c r="B1269" s="79" t="s">
        <v>79</v>
      </c>
      <c r="C1269" s="75" t="s">
        <v>2209</v>
      </c>
      <c r="D1269" s="79" t="s">
        <v>171</v>
      </c>
      <c r="E1269" s="75" t="s">
        <v>2180</v>
      </c>
      <c r="F1269" s="75" t="s">
        <v>1571</v>
      </c>
      <c r="G1269" s="75" t="s">
        <v>3286</v>
      </c>
      <c r="H1269" s="75">
        <v>750</v>
      </c>
      <c r="I1269" s="75">
        <v>1500</v>
      </c>
      <c r="J1269" s="75">
        <v>2250</v>
      </c>
      <c r="K1269" s="75">
        <v>3000</v>
      </c>
      <c r="L1269" s="75">
        <v>3000</v>
      </c>
      <c r="M1269" s="75">
        <v>0.25</v>
      </c>
      <c r="N1269" s="75">
        <v>0.5</v>
      </c>
      <c r="O1269" s="75">
        <v>0.75</v>
      </c>
      <c r="P1269" s="75">
        <v>1</v>
      </c>
      <c r="Q1269" s="75">
        <v>0.23166666666666666</v>
      </c>
      <c r="R1269" s="75">
        <v>0.52766666666666662</v>
      </c>
      <c r="S1269" s="75">
        <v>0.77733333333333332</v>
      </c>
      <c r="T1269" s="75" t="str">
        <f t="shared" si="18"/>
        <v>02CD14E200</v>
      </c>
    </row>
    <row r="1270" spans="1:20" hidden="1">
      <c r="A1270" s="75" t="str">
        <f>IF(T1270&lt;&gt;0,T1270&amp;"_"&amp;COUNTIF($T$2:T1270,T1270),"")</f>
        <v>02CD14E200_24</v>
      </c>
      <c r="B1270" s="79" t="s">
        <v>79</v>
      </c>
      <c r="C1270" s="75" t="s">
        <v>2209</v>
      </c>
      <c r="D1270" s="79" t="s">
        <v>171</v>
      </c>
      <c r="E1270" s="75" t="s">
        <v>2180</v>
      </c>
      <c r="F1270" s="75" t="s">
        <v>1572</v>
      </c>
      <c r="G1270" s="75" t="s">
        <v>3287</v>
      </c>
      <c r="H1270" s="75">
        <v>500</v>
      </c>
      <c r="I1270" s="75">
        <v>1000</v>
      </c>
      <c r="J1270" s="75">
        <v>1500</v>
      </c>
      <c r="K1270" s="75">
        <v>2000</v>
      </c>
      <c r="L1270" s="75">
        <v>2000</v>
      </c>
      <c r="M1270" s="75">
        <v>0.25</v>
      </c>
      <c r="N1270" s="75">
        <v>0.5</v>
      </c>
      <c r="O1270" s="75">
        <v>0.75</v>
      </c>
      <c r="P1270" s="75">
        <v>1</v>
      </c>
      <c r="Q1270" s="75">
        <v>0.34899999999999998</v>
      </c>
      <c r="R1270" s="75">
        <v>0.6835</v>
      </c>
      <c r="S1270" s="75">
        <v>1.464</v>
      </c>
      <c r="T1270" s="75" t="str">
        <f t="shared" si="18"/>
        <v>02CD14E200</v>
      </c>
    </row>
    <row r="1271" spans="1:20" hidden="1">
      <c r="A1271" s="75" t="str">
        <f>IF(T1271&lt;&gt;0,T1271&amp;"_"&amp;COUNTIF($T$2:T1271,T1271),"")</f>
        <v>02CD14E200_25</v>
      </c>
      <c r="B1271" s="79" t="s">
        <v>79</v>
      </c>
      <c r="C1271" s="75" t="s">
        <v>2209</v>
      </c>
      <c r="D1271" s="79" t="s">
        <v>171</v>
      </c>
      <c r="E1271" s="75" t="s">
        <v>2180</v>
      </c>
      <c r="F1271" s="75" t="s">
        <v>1679</v>
      </c>
      <c r="G1271" s="75" t="s">
        <v>3288</v>
      </c>
      <c r="H1271" s="75">
        <v>50</v>
      </c>
      <c r="I1271" s="75">
        <v>100</v>
      </c>
      <c r="J1271" s="75">
        <v>150</v>
      </c>
      <c r="K1271" s="75">
        <v>200</v>
      </c>
      <c r="L1271" s="75">
        <v>200</v>
      </c>
      <c r="M1271" s="75">
        <v>0.25</v>
      </c>
      <c r="N1271" s="75">
        <v>0.5</v>
      </c>
      <c r="O1271" s="75">
        <v>0.75</v>
      </c>
      <c r="P1271" s="75">
        <v>1</v>
      </c>
      <c r="Q1271" s="75">
        <v>0.32500000000000001</v>
      </c>
      <c r="R1271" s="75">
        <v>0.61499999999999999</v>
      </c>
      <c r="S1271" s="75">
        <v>0.82</v>
      </c>
      <c r="T1271" s="75" t="str">
        <f t="shared" si="18"/>
        <v>02CD14E200</v>
      </c>
    </row>
    <row r="1272" spans="1:20" hidden="1">
      <c r="A1272" s="75" t="str">
        <f>IF(T1272&lt;&gt;0,T1272&amp;"_"&amp;COUNTIF($T$2:T1272,T1272),"")</f>
        <v>02CD14E200_26</v>
      </c>
      <c r="B1272" s="79" t="s">
        <v>79</v>
      </c>
      <c r="C1272" s="75" t="s">
        <v>2209</v>
      </c>
      <c r="D1272" s="79" t="s">
        <v>171</v>
      </c>
      <c r="E1272" s="75" t="s">
        <v>2180</v>
      </c>
      <c r="F1272" s="75" t="s">
        <v>3289</v>
      </c>
      <c r="G1272" s="75" t="s">
        <v>3290</v>
      </c>
      <c r="H1272" s="75">
        <v>375</v>
      </c>
      <c r="I1272" s="75">
        <v>750</v>
      </c>
      <c r="J1272" s="75">
        <v>1125</v>
      </c>
      <c r="K1272" s="75">
        <v>1500</v>
      </c>
      <c r="L1272" s="75">
        <v>1500</v>
      </c>
      <c r="M1272" s="75">
        <v>0.25</v>
      </c>
      <c r="N1272" s="75">
        <v>0.5</v>
      </c>
      <c r="O1272" s="75">
        <v>0.75</v>
      </c>
      <c r="P1272" s="75">
        <v>1</v>
      </c>
      <c r="Q1272" s="75">
        <v>0.52600000000000002</v>
      </c>
      <c r="R1272" s="75">
        <v>1.1693333333333333</v>
      </c>
      <c r="S1272" s="75">
        <v>1.538</v>
      </c>
      <c r="T1272" s="75" t="str">
        <f t="shared" si="18"/>
        <v>02CD14E200</v>
      </c>
    </row>
    <row r="1273" spans="1:20" hidden="1">
      <c r="A1273" s="75" t="str">
        <f>IF(T1273&lt;&gt;0,T1273&amp;"_"&amp;COUNTIF($T$2:T1273,T1273),"")</f>
        <v>02CD14E200_27</v>
      </c>
      <c r="B1273" s="79" t="s">
        <v>79</v>
      </c>
      <c r="C1273" s="75" t="s">
        <v>2209</v>
      </c>
      <c r="D1273" s="79" t="s">
        <v>171</v>
      </c>
      <c r="E1273" s="75" t="s">
        <v>2180</v>
      </c>
      <c r="F1273" s="75" t="s">
        <v>1579</v>
      </c>
      <c r="G1273" s="75" t="s">
        <v>3291</v>
      </c>
      <c r="H1273" s="75">
        <v>350</v>
      </c>
      <c r="I1273" s="75">
        <v>700</v>
      </c>
      <c r="J1273" s="75">
        <v>1050</v>
      </c>
      <c r="K1273" s="75">
        <v>1400</v>
      </c>
      <c r="L1273" s="75">
        <v>1400</v>
      </c>
      <c r="M1273" s="75">
        <v>0.25</v>
      </c>
      <c r="N1273" s="75">
        <v>0.5</v>
      </c>
      <c r="O1273" s="75">
        <v>0.75</v>
      </c>
      <c r="P1273" s="75">
        <v>1</v>
      </c>
      <c r="Q1273" s="75">
        <v>0.25214285714285717</v>
      </c>
      <c r="R1273" s="75">
        <v>0.46285714285714286</v>
      </c>
      <c r="S1273" s="75">
        <v>0.89500000000000002</v>
      </c>
      <c r="T1273" s="75" t="str">
        <f t="shared" si="18"/>
        <v>02CD14E200</v>
      </c>
    </row>
    <row r="1274" spans="1:20" hidden="1">
      <c r="A1274" s="75" t="str">
        <f>IF(T1274&lt;&gt;0,T1274&amp;"_"&amp;COUNTIF($T$2:T1274,T1274),"")</f>
        <v>02CD14E200_28</v>
      </c>
      <c r="B1274" s="79" t="s">
        <v>79</v>
      </c>
      <c r="C1274" s="75" t="s">
        <v>2209</v>
      </c>
      <c r="D1274" s="79" t="s">
        <v>171</v>
      </c>
      <c r="E1274" s="75" t="s">
        <v>2180</v>
      </c>
      <c r="F1274" s="75" t="s">
        <v>1581</v>
      </c>
      <c r="G1274" s="75" t="s">
        <v>3292</v>
      </c>
      <c r="H1274" s="75">
        <v>50</v>
      </c>
      <c r="I1274" s="75">
        <v>100</v>
      </c>
      <c r="J1274" s="75">
        <v>150</v>
      </c>
      <c r="K1274" s="75">
        <v>200</v>
      </c>
      <c r="L1274" s="75">
        <v>200</v>
      </c>
      <c r="M1274" s="75">
        <v>0.25</v>
      </c>
      <c r="N1274" s="75">
        <v>0.5</v>
      </c>
      <c r="O1274" s="75">
        <v>0.75</v>
      </c>
      <c r="P1274" s="75">
        <v>1</v>
      </c>
      <c r="Q1274" s="75">
        <v>0.34</v>
      </c>
      <c r="R1274" s="75">
        <v>0.99</v>
      </c>
      <c r="S1274" s="75">
        <v>2.0249999999999999</v>
      </c>
      <c r="T1274" s="75" t="str">
        <f t="shared" si="18"/>
        <v>02CD14E200</v>
      </c>
    </row>
    <row r="1275" spans="1:20" hidden="1">
      <c r="A1275" s="75" t="str">
        <f>IF(T1275&lt;&gt;0,T1275&amp;"_"&amp;COUNTIF($T$2:T1275,T1275),"")</f>
        <v>02CD14E200_29</v>
      </c>
      <c r="B1275" s="79" t="s">
        <v>79</v>
      </c>
      <c r="C1275" s="75" t="s">
        <v>2209</v>
      </c>
      <c r="D1275" s="79" t="s">
        <v>171</v>
      </c>
      <c r="E1275" s="75" t="s">
        <v>2180</v>
      </c>
      <c r="F1275" s="75" t="s">
        <v>2104</v>
      </c>
      <c r="G1275" s="75" t="s">
        <v>3293</v>
      </c>
      <c r="H1275" s="75">
        <v>270</v>
      </c>
      <c r="I1275" s="75">
        <v>540</v>
      </c>
      <c r="J1275" s="75">
        <v>810</v>
      </c>
      <c r="K1275" s="75">
        <v>1080</v>
      </c>
      <c r="L1275" s="75">
        <v>1080</v>
      </c>
      <c r="M1275" s="75">
        <v>0.25</v>
      </c>
      <c r="N1275" s="75">
        <v>0.5</v>
      </c>
      <c r="O1275" s="75">
        <v>0.75</v>
      </c>
      <c r="P1275" s="75">
        <v>1</v>
      </c>
      <c r="Q1275" s="75">
        <v>0.29259259259259257</v>
      </c>
      <c r="R1275" s="75">
        <v>0.58796296296296291</v>
      </c>
      <c r="S1275" s="75">
        <v>0.90740740740740744</v>
      </c>
      <c r="T1275" s="75" t="str">
        <f t="shared" si="18"/>
        <v>02CD14E200</v>
      </c>
    </row>
    <row r="1276" spans="1:20" hidden="1">
      <c r="A1276" s="75" t="str">
        <f>IF(T1276&lt;&gt;0,T1276&amp;"_"&amp;COUNTIF($T$2:T1276,T1276),"")</f>
        <v>02CD14F037_1</v>
      </c>
      <c r="B1276" s="79" t="s">
        <v>79</v>
      </c>
      <c r="C1276" s="75" t="s">
        <v>2209</v>
      </c>
      <c r="D1276" s="79" t="s">
        <v>177</v>
      </c>
      <c r="E1276" s="75" t="s">
        <v>2474</v>
      </c>
      <c r="F1276" s="75" t="s">
        <v>1512</v>
      </c>
      <c r="G1276" s="75" t="s">
        <v>3294</v>
      </c>
      <c r="H1276" s="75">
        <v>3</v>
      </c>
      <c r="I1276" s="75">
        <v>6</v>
      </c>
      <c r="J1276" s="75">
        <v>9</v>
      </c>
      <c r="K1276" s="75">
        <v>12</v>
      </c>
      <c r="L1276" s="75">
        <v>12</v>
      </c>
      <c r="M1276" s="75">
        <v>0.25</v>
      </c>
      <c r="N1276" s="75">
        <v>0.5</v>
      </c>
      <c r="O1276" s="75">
        <v>0.75</v>
      </c>
      <c r="P1276" s="75">
        <v>1</v>
      </c>
      <c r="Q1276" s="75">
        <v>0.41666666666666669</v>
      </c>
      <c r="R1276" s="75">
        <v>0.66666666666666663</v>
      </c>
      <c r="S1276" s="75">
        <v>0.83333333333333337</v>
      </c>
      <c r="T1276" s="75" t="str">
        <f t="shared" si="18"/>
        <v>02CD14F037</v>
      </c>
    </row>
    <row r="1277" spans="1:20" hidden="1">
      <c r="A1277" s="75" t="str">
        <f>IF(T1277&lt;&gt;0,T1277&amp;"_"&amp;COUNTIF($T$2:T1277,T1277),"")</f>
        <v>02CD14F037_2</v>
      </c>
      <c r="B1277" s="79" t="s">
        <v>79</v>
      </c>
      <c r="C1277" s="75" t="s">
        <v>2209</v>
      </c>
      <c r="D1277" s="79" t="s">
        <v>177</v>
      </c>
      <c r="E1277" s="75" t="s">
        <v>2474</v>
      </c>
      <c r="F1277" s="75" t="s">
        <v>1514</v>
      </c>
      <c r="G1277" s="75" t="s">
        <v>3295</v>
      </c>
      <c r="H1277" s="75">
        <v>2</v>
      </c>
      <c r="I1277" s="75">
        <v>5</v>
      </c>
      <c r="J1277" s="75">
        <v>8</v>
      </c>
      <c r="K1277" s="75">
        <v>10</v>
      </c>
      <c r="L1277" s="75">
        <v>10</v>
      </c>
      <c r="M1277" s="75">
        <v>0.2</v>
      </c>
      <c r="N1277" s="75">
        <v>0.5</v>
      </c>
      <c r="O1277" s="75">
        <v>0.8</v>
      </c>
      <c r="P1277" s="75">
        <v>1</v>
      </c>
      <c r="Q1277" s="75">
        <v>0.3</v>
      </c>
      <c r="R1277" s="75">
        <v>0.6</v>
      </c>
      <c r="S1277" s="75">
        <v>0.6</v>
      </c>
      <c r="T1277" s="75" t="str">
        <f t="shared" si="18"/>
        <v>02CD14F037</v>
      </c>
    </row>
    <row r="1278" spans="1:20" hidden="1">
      <c r="A1278" s="75" t="str">
        <f>IF(T1278&lt;&gt;0,T1278&amp;"_"&amp;COUNTIF($T$2:T1278,T1278),"")</f>
        <v>02CD14F037_3</v>
      </c>
      <c r="B1278" s="79" t="s">
        <v>79</v>
      </c>
      <c r="C1278" s="75" t="s">
        <v>2209</v>
      </c>
      <c r="D1278" s="79" t="s">
        <v>177</v>
      </c>
      <c r="E1278" s="75" t="s">
        <v>2474</v>
      </c>
      <c r="F1278" s="75" t="s">
        <v>1516</v>
      </c>
      <c r="G1278" s="75" t="s">
        <v>3296</v>
      </c>
      <c r="H1278" s="75">
        <v>2</v>
      </c>
      <c r="I1278" s="75">
        <v>4</v>
      </c>
      <c r="J1278" s="75">
        <v>6</v>
      </c>
      <c r="K1278" s="75">
        <v>8</v>
      </c>
      <c r="L1278" s="75">
        <v>8</v>
      </c>
      <c r="M1278" s="75">
        <v>0.25</v>
      </c>
      <c r="N1278" s="75">
        <v>0.5</v>
      </c>
      <c r="O1278" s="75">
        <v>0.75</v>
      </c>
      <c r="P1278" s="75">
        <v>1</v>
      </c>
      <c r="Q1278" s="75">
        <v>0.375</v>
      </c>
      <c r="R1278" s="75">
        <v>0.625</v>
      </c>
      <c r="S1278" s="75">
        <v>0.625</v>
      </c>
      <c r="T1278" s="75" t="str">
        <f t="shared" si="18"/>
        <v>02CD14F037</v>
      </c>
    </row>
    <row r="1279" spans="1:20" hidden="1">
      <c r="A1279" s="75" t="str">
        <f>IF(T1279&lt;&gt;0,T1279&amp;"_"&amp;COUNTIF($T$2:T1279,T1279),"")</f>
        <v>02CD14F037_4</v>
      </c>
      <c r="B1279" s="79" t="s">
        <v>79</v>
      </c>
      <c r="C1279" s="75" t="s">
        <v>2209</v>
      </c>
      <c r="D1279" s="79" t="s">
        <v>177</v>
      </c>
      <c r="E1279" s="75" t="s">
        <v>2474</v>
      </c>
      <c r="F1279" s="75" t="s">
        <v>1539</v>
      </c>
      <c r="G1279" s="75" t="s">
        <v>3297</v>
      </c>
      <c r="H1279" s="75">
        <v>90</v>
      </c>
      <c r="I1279" s="75">
        <v>180</v>
      </c>
      <c r="J1279" s="75">
        <v>270</v>
      </c>
      <c r="K1279" s="75">
        <v>360</v>
      </c>
      <c r="L1279" s="75">
        <v>360</v>
      </c>
      <c r="M1279" s="75">
        <v>0.25</v>
      </c>
      <c r="N1279" s="75">
        <v>0.5</v>
      </c>
      <c r="O1279" s="75">
        <v>0.75</v>
      </c>
      <c r="P1279" s="75">
        <v>1</v>
      </c>
      <c r="Q1279" s="75">
        <v>1.6416666666666666</v>
      </c>
      <c r="R1279" s="75">
        <v>0</v>
      </c>
      <c r="S1279" s="75">
        <v>0</v>
      </c>
      <c r="T1279" s="75" t="str">
        <f t="shared" si="18"/>
        <v>02CD14F037</v>
      </c>
    </row>
    <row r="1280" spans="1:20" hidden="1">
      <c r="A1280" s="75" t="str">
        <f>IF(T1280&lt;&gt;0,T1280&amp;"_"&amp;COUNTIF($T$2:T1280,T1280),"")</f>
        <v>02CD14F037_5</v>
      </c>
      <c r="B1280" s="79" t="s">
        <v>79</v>
      </c>
      <c r="C1280" s="75" t="s">
        <v>2209</v>
      </c>
      <c r="D1280" s="79" t="s">
        <v>177</v>
      </c>
      <c r="E1280" s="75" t="s">
        <v>2474</v>
      </c>
      <c r="F1280" s="75" t="s">
        <v>1675</v>
      </c>
      <c r="G1280" s="75" t="s">
        <v>3298</v>
      </c>
      <c r="H1280" s="75">
        <v>5</v>
      </c>
      <c r="I1280" s="75">
        <v>10</v>
      </c>
      <c r="J1280" s="75">
        <v>15</v>
      </c>
      <c r="K1280" s="75">
        <v>20</v>
      </c>
      <c r="L1280" s="75">
        <v>20</v>
      </c>
      <c r="M1280" s="75">
        <v>0.25</v>
      </c>
      <c r="N1280" s="75">
        <v>0.5</v>
      </c>
      <c r="O1280" s="75">
        <v>0.75</v>
      </c>
      <c r="P1280" s="75">
        <v>1</v>
      </c>
      <c r="Q1280" s="75">
        <v>0.4</v>
      </c>
      <c r="R1280" s="75">
        <v>0.5</v>
      </c>
      <c r="S1280" s="75">
        <v>0.75</v>
      </c>
      <c r="T1280" s="75" t="str">
        <f t="shared" si="18"/>
        <v>02CD14F037</v>
      </c>
    </row>
    <row r="1281" spans="1:20" hidden="1">
      <c r="A1281" s="75" t="str">
        <f>IF(T1281&lt;&gt;0,T1281&amp;"_"&amp;COUNTIF($T$2:T1281,T1281),"")</f>
        <v>02CD14K023_1</v>
      </c>
      <c r="B1281" s="79" t="s">
        <v>79</v>
      </c>
      <c r="C1281" s="75" t="s">
        <v>2209</v>
      </c>
      <c r="D1281" s="79" t="s">
        <v>178</v>
      </c>
      <c r="E1281" s="75" t="s">
        <v>474</v>
      </c>
      <c r="F1281" s="75" t="s">
        <v>1512</v>
      </c>
      <c r="G1281" s="75" t="s">
        <v>3299</v>
      </c>
      <c r="H1281" s="75">
        <v>35</v>
      </c>
      <c r="I1281" s="75">
        <v>70</v>
      </c>
      <c r="J1281" s="75">
        <v>104</v>
      </c>
      <c r="K1281" s="75">
        <v>139</v>
      </c>
      <c r="L1281" s="75">
        <v>139</v>
      </c>
      <c r="M1281" s="75">
        <v>0.25179856115107913</v>
      </c>
      <c r="N1281" s="75">
        <v>0.50359712230215825</v>
      </c>
      <c r="O1281" s="75">
        <v>0.74820143884892087</v>
      </c>
      <c r="P1281" s="75">
        <v>1</v>
      </c>
      <c r="Q1281" s="75">
        <v>0.17985611510791366</v>
      </c>
      <c r="R1281" s="75">
        <v>0.39568345323741005</v>
      </c>
      <c r="S1281" s="75">
        <v>0.56834532374100721</v>
      </c>
      <c r="T1281" s="75" t="str">
        <f t="shared" si="18"/>
        <v>02CD14K023</v>
      </c>
    </row>
    <row r="1282" spans="1:20" hidden="1">
      <c r="A1282" s="75" t="str">
        <f>IF(T1282&lt;&gt;0,T1282&amp;"_"&amp;COUNTIF($T$2:T1282,T1282),"")</f>
        <v>02CD14K023_2</v>
      </c>
      <c r="B1282" s="79" t="s">
        <v>79</v>
      </c>
      <c r="C1282" s="75" t="s">
        <v>2209</v>
      </c>
      <c r="D1282" s="79" t="s">
        <v>178</v>
      </c>
      <c r="E1282" s="75" t="s">
        <v>474</v>
      </c>
      <c r="F1282" s="75" t="s">
        <v>1514</v>
      </c>
      <c r="G1282" s="75" t="s">
        <v>3300</v>
      </c>
      <c r="H1282" s="75">
        <v>35</v>
      </c>
      <c r="I1282" s="75">
        <v>70</v>
      </c>
      <c r="J1282" s="75">
        <v>104</v>
      </c>
      <c r="K1282" s="75">
        <v>139</v>
      </c>
      <c r="L1282" s="75">
        <v>139</v>
      </c>
      <c r="M1282" s="75">
        <v>0.25179856115107913</v>
      </c>
      <c r="N1282" s="75">
        <v>0.50359712230215825</v>
      </c>
      <c r="O1282" s="75">
        <v>0.74820143884892087</v>
      </c>
      <c r="P1282" s="75">
        <v>1</v>
      </c>
      <c r="Q1282" s="75">
        <v>0.17985611510791366</v>
      </c>
      <c r="R1282" s="75">
        <v>0.39568345323741005</v>
      </c>
      <c r="S1282" s="75">
        <v>0.56834532374100721</v>
      </c>
      <c r="T1282" s="75" t="str">
        <f t="shared" si="18"/>
        <v>02CD14K023</v>
      </c>
    </row>
    <row r="1283" spans="1:20" hidden="1">
      <c r="A1283" s="75" t="str">
        <f>IF(T1283&lt;&gt;0,T1283&amp;"_"&amp;COUNTIF($T$2:T1283,T1283),"")</f>
        <v>02CD14K023_3</v>
      </c>
      <c r="B1283" s="79" t="s">
        <v>79</v>
      </c>
      <c r="C1283" s="75" t="s">
        <v>2209</v>
      </c>
      <c r="D1283" s="79" t="s">
        <v>178</v>
      </c>
      <c r="E1283" s="75" t="s">
        <v>474</v>
      </c>
      <c r="F1283" s="75" t="s">
        <v>1518</v>
      </c>
      <c r="G1283" s="75" t="s">
        <v>3301</v>
      </c>
      <c r="H1283" s="75">
        <v>68250</v>
      </c>
      <c r="I1283" s="75">
        <v>136500</v>
      </c>
      <c r="J1283" s="75">
        <v>204750</v>
      </c>
      <c r="K1283" s="75">
        <v>273000</v>
      </c>
      <c r="L1283" s="75">
        <v>273000</v>
      </c>
      <c r="M1283" s="75">
        <v>0.25</v>
      </c>
      <c r="N1283" s="75">
        <v>0.5</v>
      </c>
      <c r="O1283" s="75">
        <v>0.75</v>
      </c>
      <c r="P1283" s="75">
        <v>1</v>
      </c>
      <c r="Q1283" s="75">
        <v>8.3579633699633699E-2</v>
      </c>
      <c r="R1283" s="75">
        <v>0.2106821978021978</v>
      </c>
      <c r="S1283" s="75">
        <v>0.43254212454212454</v>
      </c>
      <c r="T1283" s="75" t="str">
        <f t="shared" si="18"/>
        <v>02CD14K023</v>
      </c>
    </row>
    <row r="1284" spans="1:20" hidden="1">
      <c r="A1284" s="75" t="str">
        <f>IF(T1284&lt;&gt;0,T1284&amp;"_"&amp;COUNTIF($T$2:T1284,T1284),"")</f>
        <v>02CD14K023_4</v>
      </c>
      <c r="B1284" s="79" t="s">
        <v>79</v>
      </c>
      <c r="C1284" s="75" t="s">
        <v>2209</v>
      </c>
      <c r="D1284" s="79" t="s">
        <v>178</v>
      </c>
      <c r="E1284" s="75" t="s">
        <v>474</v>
      </c>
      <c r="F1284" s="75" t="s">
        <v>1520</v>
      </c>
      <c r="G1284" s="75" t="s">
        <v>1753</v>
      </c>
      <c r="H1284" s="75">
        <v>438</v>
      </c>
      <c r="I1284" s="75">
        <v>876</v>
      </c>
      <c r="J1284" s="75">
        <v>1314</v>
      </c>
      <c r="K1284" s="75">
        <v>1750</v>
      </c>
      <c r="L1284" s="75">
        <v>1750</v>
      </c>
      <c r="M1284" s="75">
        <v>0.25028571428571428</v>
      </c>
      <c r="N1284" s="75">
        <v>0.50057142857142856</v>
      </c>
      <c r="O1284" s="75">
        <v>0.75085714285714289</v>
      </c>
      <c r="P1284" s="75">
        <v>1</v>
      </c>
      <c r="Q1284" s="75">
        <v>0.49428571428571427</v>
      </c>
      <c r="R1284" s="75">
        <v>0.85542857142857143</v>
      </c>
      <c r="S1284" s="75">
        <v>1.1102857142857143</v>
      </c>
      <c r="T1284" s="75" t="str">
        <f t="shared" si="18"/>
        <v>02CD14K023</v>
      </c>
    </row>
    <row r="1285" spans="1:20" hidden="1">
      <c r="A1285" s="75" t="str">
        <f>IF(T1285&lt;&gt;0,T1285&amp;"_"&amp;COUNTIF($T$2:T1285,T1285),"")</f>
        <v>02CD14K023_5</v>
      </c>
      <c r="B1285" s="79" t="s">
        <v>79</v>
      </c>
      <c r="C1285" s="75" t="s">
        <v>2209</v>
      </c>
      <c r="D1285" s="79" t="s">
        <v>178</v>
      </c>
      <c r="E1285" s="75" t="s">
        <v>474</v>
      </c>
      <c r="F1285" s="75" t="s">
        <v>1523</v>
      </c>
      <c r="G1285" s="75" t="s">
        <v>3302</v>
      </c>
      <c r="H1285" s="75">
        <v>49050</v>
      </c>
      <c r="I1285" s="75">
        <v>98100</v>
      </c>
      <c r="J1285" s="75">
        <v>147150</v>
      </c>
      <c r="K1285" s="75">
        <v>196200</v>
      </c>
      <c r="L1285" s="75">
        <v>196200</v>
      </c>
      <c r="M1285" s="75">
        <v>0.25</v>
      </c>
      <c r="N1285" s="75">
        <v>0.5</v>
      </c>
      <c r="O1285" s="75">
        <v>0.75</v>
      </c>
      <c r="P1285" s="75">
        <v>1</v>
      </c>
      <c r="Q1285" s="75">
        <v>0.23024974515800203</v>
      </c>
      <c r="R1285" s="75">
        <v>0.46369011213047912</v>
      </c>
      <c r="S1285" s="75">
        <v>0.76062691131498472</v>
      </c>
      <c r="T1285" s="75" t="str">
        <f t="shared" si="18"/>
        <v>02CD14K023</v>
      </c>
    </row>
    <row r="1286" spans="1:20" hidden="1">
      <c r="A1286" s="75" t="str">
        <f>IF(T1286&lt;&gt;0,T1286&amp;"_"&amp;COUNTIF($T$2:T1286,T1286),"")</f>
        <v>02CD14K023_6</v>
      </c>
      <c r="B1286" s="79" t="s">
        <v>79</v>
      </c>
      <c r="C1286" s="75" t="s">
        <v>2209</v>
      </c>
      <c r="D1286" s="79" t="s">
        <v>178</v>
      </c>
      <c r="E1286" s="75" t="s">
        <v>474</v>
      </c>
      <c r="F1286" s="75" t="s">
        <v>1525</v>
      </c>
      <c r="G1286" s="75" t="s">
        <v>3303</v>
      </c>
      <c r="H1286" s="75">
        <v>0</v>
      </c>
      <c r="I1286" s="75">
        <v>1</v>
      </c>
      <c r="J1286" s="75">
        <v>1</v>
      </c>
      <c r="K1286" s="75">
        <v>1</v>
      </c>
      <c r="L1286" s="75">
        <v>1</v>
      </c>
      <c r="M1286" s="75">
        <v>0</v>
      </c>
      <c r="N1286" s="75">
        <v>1</v>
      </c>
      <c r="O1286" s="75">
        <v>1</v>
      </c>
      <c r="P1286" s="75">
        <v>1</v>
      </c>
      <c r="Q1286" s="75">
        <v>0</v>
      </c>
      <c r="R1286" s="75">
        <v>0</v>
      </c>
      <c r="S1286" s="75">
        <v>0</v>
      </c>
      <c r="T1286" s="75" t="str">
        <f t="shared" si="18"/>
        <v>02CD14K023</v>
      </c>
    </row>
    <row r="1287" spans="1:20" hidden="1">
      <c r="A1287" s="75" t="str">
        <f>IF(T1287&lt;&gt;0,T1287&amp;"_"&amp;COUNTIF($T$2:T1287,T1287),"")</f>
        <v>02CD14K023_7</v>
      </c>
      <c r="B1287" s="79" t="s">
        <v>79</v>
      </c>
      <c r="C1287" s="75" t="s">
        <v>2209</v>
      </c>
      <c r="D1287" s="79" t="s">
        <v>178</v>
      </c>
      <c r="E1287" s="75" t="s">
        <v>474</v>
      </c>
      <c r="F1287" s="75" t="s">
        <v>1590</v>
      </c>
      <c r="G1287" s="75" t="s">
        <v>3304</v>
      </c>
      <c r="H1287" s="75">
        <v>750</v>
      </c>
      <c r="I1287" s="75">
        <v>1500</v>
      </c>
      <c r="J1287" s="75">
        <v>2250</v>
      </c>
      <c r="K1287" s="75">
        <v>3000</v>
      </c>
      <c r="L1287" s="75">
        <v>3000</v>
      </c>
      <c r="M1287" s="75">
        <v>0.25</v>
      </c>
      <c r="N1287" s="75">
        <v>0.5</v>
      </c>
      <c r="O1287" s="75">
        <v>0.75</v>
      </c>
      <c r="P1287" s="75">
        <v>1</v>
      </c>
      <c r="Q1287" s="75">
        <v>0.27333333333333332</v>
      </c>
      <c r="R1287" s="75">
        <v>0.76200000000000001</v>
      </c>
      <c r="S1287" s="75">
        <v>1.3360000000000001</v>
      </c>
      <c r="T1287" s="75" t="str">
        <f t="shared" si="18"/>
        <v>02CD14K023</v>
      </c>
    </row>
    <row r="1288" spans="1:20" hidden="1">
      <c r="A1288" s="75" t="str">
        <f>IF(T1288&lt;&gt;0,T1288&amp;"_"&amp;COUNTIF($T$2:T1288,T1288),"")</f>
        <v>02CD14K023_8</v>
      </c>
      <c r="B1288" s="79" t="s">
        <v>79</v>
      </c>
      <c r="C1288" s="75" t="s">
        <v>2209</v>
      </c>
      <c r="D1288" s="79" t="s">
        <v>178</v>
      </c>
      <c r="E1288" s="75" t="s">
        <v>474</v>
      </c>
      <c r="F1288" s="75" t="s">
        <v>1526</v>
      </c>
      <c r="G1288" s="75" t="s">
        <v>2189</v>
      </c>
      <c r="H1288" s="75">
        <v>116</v>
      </c>
      <c r="I1288" s="75">
        <v>232</v>
      </c>
      <c r="J1288" s="75">
        <v>348</v>
      </c>
      <c r="K1288" s="75">
        <v>462</v>
      </c>
      <c r="L1288" s="75">
        <v>462</v>
      </c>
      <c r="M1288" s="75">
        <v>0.25108225108225107</v>
      </c>
      <c r="N1288" s="75">
        <v>0.50216450216450215</v>
      </c>
      <c r="O1288" s="75">
        <v>0.75324675324675328</v>
      </c>
      <c r="P1288" s="75">
        <v>1</v>
      </c>
      <c r="Q1288" s="75">
        <v>0.21467532467532469</v>
      </c>
      <c r="R1288" s="75">
        <v>0.52162337662337666</v>
      </c>
      <c r="S1288" s="75">
        <v>0.78787878787878785</v>
      </c>
      <c r="T1288" s="75" t="str">
        <f t="shared" si="18"/>
        <v>02CD14K023</v>
      </c>
    </row>
    <row r="1289" spans="1:20" hidden="1">
      <c r="A1289" s="75" t="str">
        <f>IF(T1289&lt;&gt;0,T1289&amp;"_"&amp;COUNTIF($T$2:T1289,T1289),"")</f>
        <v>02CD14K023_9</v>
      </c>
      <c r="B1289" s="79" t="s">
        <v>79</v>
      </c>
      <c r="C1289" s="75" t="s">
        <v>2209</v>
      </c>
      <c r="D1289" s="79" t="s">
        <v>178</v>
      </c>
      <c r="E1289" s="75" t="s">
        <v>474</v>
      </c>
      <c r="F1289" s="75" t="s">
        <v>1527</v>
      </c>
      <c r="G1289" s="75" t="s">
        <v>3305</v>
      </c>
      <c r="H1289" s="75">
        <v>0</v>
      </c>
      <c r="I1289" s="75">
        <v>1</v>
      </c>
      <c r="J1289" s="75">
        <v>1</v>
      </c>
      <c r="K1289" s="75">
        <v>1</v>
      </c>
      <c r="L1289" s="75">
        <v>1</v>
      </c>
      <c r="M1289" s="75">
        <v>0</v>
      </c>
      <c r="N1289" s="75">
        <v>1</v>
      </c>
      <c r="O1289" s="75">
        <v>1</v>
      </c>
      <c r="P1289" s="75">
        <v>1</v>
      </c>
      <c r="Q1289" s="75">
        <v>0</v>
      </c>
      <c r="R1289" s="75">
        <v>0</v>
      </c>
      <c r="S1289" s="75">
        <v>0</v>
      </c>
      <c r="T1289" s="75" t="str">
        <f t="shared" si="18"/>
        <v>02CD14K023</v>
      </c>
    </row>
    <row r="1290" spans="1:20" hidden="1">
      <c r="A1290" s="75" t="str">
        <f>IF(T1290&lt;&gt;0,T1290&amp;"_"&amp;COUNTIF($T$2:T1290,T1290),"")</f>
        <v>02CD14N001_1</v>
      </c>
      <c r="B1290" s="79" t="s">
        <v>79</v>
      </c>
      <c r="C1290" s="75" t="s">
        <v>2209</v>
      </c>
      <c r="D1290" s="79" t="s">
        <v>162</v>
      </c>
      <c r="E1290" s="75" t="s">
        <v>2450</v>
      </c>
      <c r="F1290" s="75" t="s">
        <v>1512</v>
      </c>
      <c r="G1290" s="75" t="s">
        <v>1760</v>
      </c>
      <c r="H1290" s="75">
        <v>125</v>
      </c>
      <c r="I1290" s="75">
        <v>250</v>
      </c>
      <c r="J1290" s="75">
        <v>375</v>
      </c>
      <c r="K1290" s="75">
        <v>500</v>
      </c>
      <c r="L1290" s="75">
        <v>500</v>
      </c>
      <c r="M1290" s="75">
        <v>0.25</v>
      </c>
      <c r="N1290" s="75">
        <v>0.5</v>
      </c>
      <c r="O1290" s="75">
        <v>0.75</v>
      </c>
      <c r="P1290" s="75">
        <v>1</v>
      </c>
      <c r="Q1290" s="75">
        <v>0.27200000000000002</v>
      </c>
      <c r="R1290" s="75">
        <v>0.79600000000000004</v>
      </c>
      <c r="S1290" s="75">
        <v>1.206</v>
      </c>
      <c r="T1290" s="75" t="str">
        <f t="shared" si="18"/>
        <v>02CD14N001</v>
      </c>
    </row>
    <row r="1291" spans="1:20" hidden="1">
      <c r="A1291" s="75" t="str">
        <f>IF(T1291&lt;&gt;0,T1291&amp;"_"&amp;COUNTIF($T$2:T1291,T1291),"")</f>
        <v>02CD14N001_2</v>
      </c>
      <c r="B1291" s="79" t="s">
        <v>79</v>
      </c>
      <c r="C1291" s="75" t="s">
        <v>2209</v>
      </c>
      <c r="D1291" s="79" t="s">
        <v>162</v>
      </c>
      <c r="E1291" s="75" t="s">
        <v>2450</v>
      </c>
      <c r="F1291" s="75" t="s">
        <v>1514</v>
      </c>
      <c r="G1291" s="75" t="s">
        <v>1761</v>
      </c>
      <c r="H1291" s="75">
        <v>125</v>
      </c>
      <c r="I1291" s="75">
        <v>250</v>
      </c>
      <c r="J1291" s="75">
        <v>375</v>
      </c>
      <c r="K1291" s="75">
        <v>500</v>
      </c>
      <c r="L1291" s="75">
        <v>500</v>
      </c>
      <c r="M1291" s="75">
        <v>0.25</v>
      </c>
      <c r="N1291" s="75">
        <v>0.5</v>
      </c>
      <c r="O1291" s="75">
        <v>0.75</v>
      </c>
      <c r="P1291" s="75">
        <v>1</v>
      </c>
      <c r="Q1291" s="75">
        <v>0.25800000000000001</v>
      </c>
      <c r="R1291" s="75">
        <v>0.73599999999999999</v>
      </c>
      <c r="S1291" s="75">
        <v>1.1220000000000001</v>
      </c>
      <c r="T1291" s="75" t="str">
        <f t="shared" si="18"/>
        <v>02CD14N001</v>
      </c>
    </row>
    <row r="1292" spans="1:20" hidden="1">
      <c r="A1292" s="75" t="str">
        <f>IF(T1292&lt;&gt;0,T1292&amp;"_"&amp;COUNTIF($T$2:T1292,T1292),"")</f>
        <v>02CD14N001_3</v>
      </c>
      <c r="B1292" s="79" t="s">
        <v>79</v>
      </c>
      <c r="C1292" s="75" t="s">
        <v>2209</v>
      </c>
      <c r="D1292" s="79" t="s">
        <v>162</v>
      </c>
      <c r="E1292" s="75" t="s">
        <v>2450</v>
      </c>
      <c r="F1292" s="75" t="s">
        <v>1518</v>
      </c>
      <c r="G1292" s="75" t="s">
        <v>3306</v>
      </c>
      <c r="H1292" s="75">
        <v>125</v>
      </c>
      <c r="I1292" s="75">
        <v>250</v>
      </c>
      <c r="J1292" s="75">
        <v>375</v>
      </c>
      <c r="K1292" s="75">
        <v>500</v>
      </c>
      <c r="L1292" s="75">
        <v>500</v>
      </c>
      <c r="M1292" s="75">
        <v>0.25</v>
      </c>
      <c r="N1292" s="75">
        <v>0.5</v>
      </c>
      <c r="O1292" s="75">
        <v>0.75</v>
      </c>
      <c r="P1292" s="75">
        <v>1</v>
      </c>
      <c r="Q1292" s="75">
        <v>0.27400000000000002</v>
      </c>
      <c r="R1292" s="75">
        <v>0.60599999999999998</v>
      </c>
      <c r="S1292" s="75">
        <v>1.0860000000000001</v>
      </c>
      <c r="T1292" s="75" t="str">
        <f t="shared" si="18"/>
        <v>02CD14N001</v>
      </c>
    </row>
    <row r="1293" spans="1:20" hidden="1">
      <c r="A1293" s="75" t="str">
        <f>IF(T1293&lt;&gt;0,T1293&amp;"_"&amp;COUNTIF($T$2:T1293,T1293),"")</f>
        <v>02CD14N001_4</v>
      </c>
      <c r="B1293" s="79" t="s">
        <v>79</v>
      </c>
      <c r="C1293" s="75" t="s">
        <v>2209</v>
      </c>
      <c r="D1293" s="79" t="s">
        <v>162</v>
      </c>
      <c r="E1293" s="75" t="s">
        <v>2450</v>
      </c>
      <c r="F1293" s="75" t="s">
        <v>1520</v>
      </c>
      <c r="G1293" s="75" t="s">
        <v>1762</v>
      </c>
      <c r="H1293" s="75">
        <v>100</v>
      </c>
      <c r="I1293" s="75">
        <v>200</v>
      </c>
      <c r="J1293" s="75">
        <v>300</v>
      </c>
      <c r="K1293" s="75">
        <v>400</v>
      </c>
      <c r="L1293" s="75">
        <v>400</v>
      </c>
      <c r="M1293" s="75">
        <v>0.25</v>
      </c>
      <c r="N1293" s="75">
        <v>0.5</v>
      </c>
      <c r="O1293" s="75">
        <v>0.75</v>
      </c>
      <c r="P1293" s="75">
        <v>1</v>
      </c>
      <c r="Q1293" s="75">
        <v>0.25</v>
      </c>
      <c r="R1293" s="75">
        <v>0.72499999999999998</v>
      </c>
      <c r="S1293" s="75">
        <v>1.25</v>
      </c>
      <c r="T1293" s="75" t="str">
        <f t="shared" si="18"/>
        <v>02CD14N001</v>
      </c>
    </row>
    <row r="1294" spans="1:20" hidden="1">
      <c r="A1294" s="75" t="str">
        <f>IF(T1294&lt;&gt;0,T1294&amp;"_"&amp;COUNTIF($T$2:T1294,T1294),"")</f>
        <v>02CD14N001_5</v>
      </c>
      <c r="B1294" s="79" t="s">
        <v>79</v>
      </c>
      <c r="C1294" s="75" t="s">
        <v>2209</v>
      </c>
      <c r="D1294" s="79" t="s">
        <v>162</v>
      </c>
      <c r="E1294" s="75" t="s">
        <v>2450</v>
      </c>
      <c r="F1294" s="75" t="s">
        <v>1523</v>
      </c>
      <c r="G1294" s="75" t="s">
        <v>1763</v>
      </c>
      <c r="H1294" s="75">
        <v>50</v>
      </c>
      <c r="I1294" s="75">
        <v>100</v>
      </c>
      <c r="J1294" s="75">
        <v>150</v>
      </c>
      <c r="K1294" s="75">
        <v>200</v>
      </c>
      <c r="L1294" s="75">
        <v>200</v>
      </c>
      <c r="M1294" s="75">
        <v>0.25</v>
      </c>
      <c r="N1294" s="75">
        <v>0.5</v>
      </c>
      <c r="O1294" s="75">
        <v>0.75</v>
      </c>
      <c r="P1294" s="75">
        <v>1</v>
      </c>
      <c r="Q1294" s="75">
        <v>7.4999999999999997E-2</v>
      </c>
      <c r="R1294" s="75">
        <v>0.125</v>
      </c>
      <c r="S1294" s="75">
        <v>0.185</v>
      </c>
      <c r="T1294" s="75" t="str">
        <f t="shared" si="18"/>
        <v>02CD14N001</v>
      </c>
    </row>
    <row r="1295" spans="1:20" hidden="1">
      <c r="A1295" s="75" t="str">
        <f>IF(T1295&lt;&gt;0,T1295&amp;"_"&amp;COUNTIF($T$2:T1295,T1295),"")</f>
        <v>02CD14N001_6</v>
      </c>
      <c r="B1295" s="79" t="s">
        <v>79</v>
      </c>
      <c r="C1295" s="75" t="s">
        <v>2209</v>
      </c>
      <c r="D1295" s="79" t="s">
        <v>162</v>
      </c>
      <c r="E1295" s="75" t="s">
        <v>2450</v>
      </c>
      <c r="F1295" s="75" t="s">
        <v>1525</v>
      </c>
      <c r="G1295" s="75" t="s">
        <v>1764</v>
      </c>
      <c r="H1295" s="75">
        <v>12</v>
      </c>
      <c r="I1295" s="75">
        <v>25</v>
      </c>
      <c r="J1295" s="75">
        <v>37</v>
      </c>
      <c r="K1295" s="75">
        <v>50</v>
      </c>
      <c r="L1295" s="75">
        <v>50</v>
      </c>
      <c r="M1295" s="75">
        <v>0.24</v>
      </c>
      <c r="N1295" s="75">
        <v>0.5</v>
      </c>
      <c r="O1295" s="75">
        <v>0.74</v>
      </c>
      <c r="P1295" s="75">
        <v>1</v>
      </c>
      <c r="Q1295" s="75">
        <v>0.12</v>
      </c>
      <c r="R1295" s="75">
        <v>0.56000000000000005</v>
      </c>
      <c r="S1295" s="75">
        <v>0.76</v>
      </c>
      <c r="T1295" s="75" t="str">
        <f t="shared" ref="T1295:T1363" si="19">B1295&amp;D1295</f>
        <v>02CD14N001</v>
      </c>
    </row>
    <row r="1296" spans="1:20" hidden="1">
      <c r="A1296" s="75" t="str">
        <f>IF(T1296&lt;&gt;0,T1296&amp;"_"&amp;COUNTIF($T$2:T1296,T1296),"")</f>
        <v>02CD14N001_7</v>
      </c>
      <c r="B1296" s="79" t="s">
        <v>79</v>
      </c>
      <c r="C1296" s="75" t="s">
        <v>2209</v>
      </c>
      <c r="D1296" s="79" t="s">
        <v>162</v>
      </c>
      <c r="E1296" s="75" t="s">
        <v>2450</v>
      </c>
      <c r="F1296" s="75" t="s">
        <v>1526</v>
      </c>
      <c r="G1296" s="75" t="s">
        <v>1543</v>
      </c>
      <c r="H1296" s="75">
        <v>1</v>
      </c>
      <c r="I1296" s="75">
        <v>2</v>
      </c>
      <c r="J1296" s="75">
        <v>3</v>
      </c>
      <c r="K1296" s="75">
        <v>5</v>
      </c>
      <c r="L1296" s="75">
        <v>5</v>
      </c>
      <c r="M1296" s="75">
        <v>0.2</v>
      </c>
      <c r="N1296" s="75">
        <v>0.4</v>
      </c>
      <c r="O1296" s="75">
        <v>0.6</v>
      </c>
      <c r="P1296" s="75">
        <v>1</v>
      </c>
      <c r="Q1296" s="75">
        <v>0.2</v>
      </c>
      <c r="R1296" s="75">
        <v>1</v>
      </c>
      <c r="S1296" s="75">
        <v>1.4</v>
      </c>
      <c r="T1296" s="75" t="str">
        <f t="shared" si="19"/>
        <v>02CD14N001</v>
      </c>
    </row>
    <row r="1297" spans="1:20" hidden="1">
      <c r="A1297" s="75" t="str">
        <f>IF(T1297&lt;&gt;0,T1297&amp;"_"&amp;COUNTIF($T$2:T1297,T1297),"")</f>
        <v>02CD14N001_8</v>
      </c>
      <c r="B1297" s="79" t="s">
        <v>79</v>
      </c>
      <c r="C1297" s="75" t="s">
        <v>2209</v>
      </c>
      <c r="D1297" s="79" t="s">
        <v>162</v>
      </c>
      <c r="E1297" s="75" t="s">
        <v>2450</v>
      </c>
      <c r="F1297" s="75" t="s">
        <v>1527</v>
      </c>
      <c r="G1297" s="75" t="s">
        <v>3307</v>
      </c>
      <c r="H1297" s="75">
        <v>25</v>
      </c>
      <c r="I1297" s="75">
        <v>50</v>
      </c>
      <c r="J1297" s="75">
        <v>75</v>
      </c>
      <c r="K1297" s="75">
        <v>100</v>
      </c>
      <c r="L1297" s="75">
        <v>100</v>
      </c>
      <c r="M1297" s="75">
        <v>0.25</v>
      </c>
      <c r="N1297" s="75">
        <v>0.5</v>
      </c>
      <c r="O1297" s="75">
        <v>0.75</v>
      </c>
      <c r="P1297" s="75">
        <v>1</v>
      </c>
      <c r="Q1297" s="75">
        <v>0.43</v>
      </c>
      <c r="R1297" s="75">
        <v>0.69</v>
      </c>
      <c r="S1297" s="75">
        <v>0.82</v>
      </c>
      <c r="T1297" s="75" t="str">
        <f t="shared" si="19"/>
        <v>02CD14N001</v>
      </c>
    </row>
    <row r="1298" spans="1:20" hidden="1">
      <c r="A1298" s="75" t="str">
        <f>IF(T1298&lt;&gt;0,T1298&amp;"_"&amp;COUNTIF($T$2:T1298,T1298),"")</f>
        <v>02CD14R002_1</v>
      </c>
      <c r="B1298" s="79" t="s">
        <v>79</v>
      </c>
      <c r="C1298" s="75" t="s">
        <v>2209</v>
      </c>
      <c r="D1298" s="79" t="s">
        <v>179</v>
      </c>
      <c r="E1298" s="75" t="s">
        <v>482</v>
      </c>
      <c r="F1298" s="75" t="s">
        <v>1512</v>
      </c>
      <c r="G1298" s="75" t="s">
        <v>3308</v>
      </c>
      <c r="H1298" s="75">
        <v>0</v>
      </c>
      <c r="I1298" s="75">
        <v>60</v>
      </c>
      <c r="J1298" s="75">
        <v>90</v>
      </c>
      <c r="K1298" s="75">
        <v>182</v>
      </c>
      <c r="L1298" s="75">
        <v>182</v>
      </c>
      <c r="M1298" s="75">
        <v>0</v>
      </c>
      <c r="N1298" s="75">
        <v>0.32967032967032966</v>
      </c>
      <c r="O1298" s="75">
        <v>0.49450549450549453</v>
      </c>
      <c r="P1298" s="75">
        <v>1</v>
      </c>
      <c r="Q1298" s="75">
        <v>0</v>
      </c>
      <c r="R1298" s="75">
        <v>0</v>
      </c>
      <c r="S1298" s="75">
        <v>0</v>
      </c>
      <c r="T1298" s="75" t="str">
        <f t="shared" si="19"/>
        <v>02CD14R002</v>
      </c>
    </row>
    <row r="1299" spans="1:20" hidden="1">
      <c r="A1299" s="75" t="str">
        <f>IF(T1299&lt;&gt;0,T1299&amp;"_"&amp;COUNTIF($T$2:T1299,T1299),"")</f>
        <v>02CD14R002_2</v>
      </c>
      <c r="B1299" s="79" t="s">
        <v>79</v>
      </c>
      <c r="C1299" s="75" t="s">
        <v>2209</v>
      </c>
      <c r="D1299" s="79" t="s">
        <v>179</v>
      </c>
      <c r="E1299" s="75" t="s">
        <v>482</v>
      </c>
      <c r="F1299" s="75" t="s">
        <v>1514</v>
      </c>
      <c r="G1299" s="75" t="s">
        <v>3309</v>
      </c>
      <c r="H1299" s="75">
        <v>0</v>
      </c>
      <c r="I1299" s="75">
        <v>182</v>
      </c>
      <c r="J1299" s="75">
        <v>182</v>
      </c>
      <c r="K1299" s="75">
        <v>182</v>
      </c>
      <c r="L1299" s="75">
        <v>182</v>
      </c>
      <c r="M1299" s="75">
        <v>0</v>
      </c>
      <c r="N1299" s="75">
        <v>1</v>
      </c>
      <c r="O1299" s="75">
        <v>1</v>
      </c>
      <c r="P1299" s="75">
        <v>1</v>
      </c>
      <c r="Q1299" s="75">
        <v>0</v>
      </c>
      <c r="R1299" s="75">
        <v>1</v>
      </c>
      <c r="S1299" s="75">
        <v>1</v>
      </c>
      <c r="T1299" s="75" t="str">
        <f t="shared" si="19"/>
        <v>02CD14R002</v>
      </c>
    </row>
    <row r="1300" spans="1:20" hidden="1">
      <c r="A1300" s="75" t="str">
        <f>IF(T1300&lt;&gt;0,T1300&amp;"_"&amp;COUNTIF($T$2:T1300,T1300),"")</f>
        <v>02CD14S229_1</v>
      </c>
      <c r="B1300" s="79" t="s">
        <v>79</v>
      </c>
      <c r="C1300" s="75" t="s">
        <v>2209</v>
      </c>
      <c r="D1300" s="79" t="s">
        <v>180</v>
      </c>
      <c r="E1300" s="75" t="s">
        <v>487</v>
      </c>
      <c r="F1300" s="75" t="s">
        <v>1512</v>
      </c>
      <c r="G1300" s="75" t="s">
        <v>1754</v>
      </c>
      <c r="H1300" s="75">
        <v>55</v>
      </c>
      <c r="I1300" s="75">
        <v>200</v>
      </c>
      <c r="J1300" s="75">
        <v>317</v>
      </c>
      <c r="K1300" s="75">
        <v>417</v>
      </c>
      <c r="L1300" s="75">
        <v>417</v>
      </c>
      <c r="M1300" s="75">
        <v>0.13189448441247004</v>
      </c>
      <c r="N1300" s="75">
        <v>0.47961630695443647</v>
      </c>
      <c r="O1300" s="75">
        <v>0.76019184652278182</v>
      </c>
      <c r="P1300" s="75">
        <v>1</v>
      </c>
      <c r="Q1300" s="75">
        <v>0.21912350597609562</v>
      </c>
      <c r="R1300" s="75">
        <v>0.42685851318944845</v>
      </c>
      <c r="S1300" s="75">
        <v>0.78417266187050361</v>
      </c>
      <c r="T1300" s="75" t="str">
        <f t="shared" si="19"/>
        <v>02CD14S229</v>
      </c>
    </row>
    <row r="1301" spans="1:20" hidden="1">
      <c r="A1301" s="75" t="str">
        <f>IF(T1301&lt;&gt;0,T1301&amp;"_"&amp;COUNTIF($T$2:T1301,T1301),"")</f>
        <v>02CD14S229_2</v>
      </c>
      <c r="B1301" s="79" t="s">
        <v>79</v>
      </c>
      <c r="C1301" s="75" t="s">
        <v>2209</v>
      </c>
      <c r="D1301" s="79" t="s">
        <v>180</v>
      </c>
      <c r="E1301" s="75" t="s">
        <v>487</v>
      </c>
      <c r="F1301" s="75" t="s">
        <v>1514</v>
      </c>
      <c r="G1301" s="75" t="s">
        <v>1755</v>
      </c>
      <c r="H1301" s="75">
        <v>13</v>
      </c>
      <c r="I1301" s="75">
        <v>100</v>
      </c>
      <c r="J1301" s="75">
        <v>150</v>
      </c>
      <c r="K1301" s="75">
        <v>201</v>
      </c>
      <c r="L1301" s="75">
        <v>201</v>
      </c>
      <c r="M1301" s="75">
        <v>6.4676616915422883E-2</v>
      </c>
      <c r="N1301" s="75">
        <v>0.49751243781094528</v>
      </c>
      <c r="O1301" s="75">
        <v>0.74626865671641796</v>
      </c>
      <c r="P1301" s="75">
        <v>1</v>
      </c>
      <c r="Q1301" s="75">
        <v>0.13</v>
      </c>
      <c r="R1301" s="75">
        <v>0.41293532338308458</v>
      </c>
      <c r="S1301" s="75">
        <v>0.8159203980099502</v>
      </c>
      <c r="T1301" s="75" t="str">
        <f t="shared" si="19"/>
        <v>02CD14S229</v>
      </c>
    </row>
    <row r="1302" spans="1:20" hidden="1">
      <c r="A1302" s="75" t="str">
        <f>IF(T1302&lt;&gt;0,T1302&amp;"_"&amp;COUNTIF($T$2:T1302,T1302),"")</f>
        <v>02CD14S229_3</v>
      </c>
      <c r="B1302" s="79" t="s">
        <v>79</v>
      </c>
      <c r="C1302" s="75" t="s">
        <v>2209</v>
      </c>
      <c r="D1302" s="79" t="s">
        <v>180</v>
      </c>
      <c r="E1302" s="75" t="s">
        <v>487</v>
      </c>
      <c r="F1302" s="75" t="s">
        <v>1516</v>
      </c>
      <c r="G1302" s="75" t="s">
        <v>3310</v>
      </c>
      <c r="H1302" s="75">
        <v>0</v>
      </c>
      <c r="I1302" s="75">
        <v>0</v>
      </c>
      <c r="J1302" s="75">
        <v>0</v>
      </c>
      <c r="K1302" s="75">
        <v>0</v>
      </c>
      <c r="L1302" s="75">
        <v>0</v>
      </c>
      <c r="M1302" s="75">
        <v>0</v>
      </c>
      <c r="N1302" s="75">
        <v>0</v>
      </c>
      <c r="O1302" s="75">
        <v>0</v>
      </c>
      <c r="P1302" s="75">
        <v>0</v>
      </c>
      <c r="Q1302" s="75">
        <v>0</v>
      </c>
      <c r="R1302" s="75" t="s">
        <v>338</v>
      </c>
      <c r="S1302" s="75">
        <v>0</v>
      </c>
      <c r="T1302" s="75" t="str">
        <f t="shared" si="19"/>
        <v>02CD14S229</v>
      </c>
    </row>
    <row r="1303" spans="1:20" hidden="1">
      <c r="A1303" s="75" t="str">
        <f>IF(T1303&lt;&gt;0,T1303&amp;"_"&amp;COUNTIF($T$2:T1303,T1303),"")</f>
        <v>02CD14S229_4</v>
      </c>
      <c r="B1303" s="79" t="s">
        <v>79</v>
      </c>
      <c r="C1303" s="75" t="s">
        <v>2209</v>
      </c>
      <c r="D1303" s="79" t="s">
        <v>180</v>
      </c>
      <c r="E1303" s="75" t="s">
        <v>487</v>
      </c>
      <c r="F1303" s="75" t="s">
        <v>1539</v>
      </c>
      <c r="G1303" s="75" t="s">
        <v>1756</v>
      </c>
      <c r="H1303" s="75">
        <v>36</v>
      </c>
      <c r="I1303" s="75">
        <v>95</v>
      </c>
      <c r="J1303" s="75">
        <v>145</v>
      </c>
      <c r="K1303" s="75">
        <v>192</v>
      </c>
      <c r="L1303" s="75">
        <v>192</v>
      </c>
      <c r="M1303" s="75">
        <v>0.1875</v>
      </c>
      <c r="N1303" s="75">
        <v>0.49479166666666669</v>
      </c>
      <c r="O1303" s="75">
        <v>0.75520833333333337</v>
      </c>
      <c r="P1303" s="75">
        <v>1</v>
      </c>
      <c r="Q1303" s="75">
        <v>4.1860465116279073E-3</v>
      </c>
      <c r="R1303" s="75">
        <v>0.484375</v>
      </c>
      <c r="S1303" s="75">
        <v>0.83854166666666663</v>
      </c>
      <c r="T1303" s="75" t="str">
        <f t="shared" si="19"/>
        <v>02CD14S229</v>
      </c>
    </row>
    <row r="1304" spans="1:20" hidden="1">
      <c r="A1304" s="75" t="str">
        <f>IF(T1304&lt;&gt;0,T1304&amp;"_"&amp;COUNTIF($T$2:T1304,T1304),"")</f>
        <v>02CD14S229_5</v>
      </c>
      <c r="B1304" s="79" t="s">
        <v>79</v>
      </c>
      <c r="C1304" s="75" t="s">
        <v>2209</v>
      </c>
      <c r="D1304" s="79" t="s">
        <v>180</v>
      </c>
      <c r="E1304" s="75" t="s">
        <v>487</v>
      </c>
      <c r="F1304" s="75" t="s">
        <v>1675</v>
      </c>
      <c r="G1304" s="75" t="s">
        <v>3311</v>
      </c>
      <c r="H1304" s="75">
        <v>153</v>
      </c>
      <c r="I1304" s="75">
        <v>700</v>
      </c>
      <c r="J1304" s="75">
        <v>1050</v>
      </c>
      <c r="K1304" s="75">
        <v>1400</v>
      </c>
      <c r="L1304" s="75">
        <v>1400</v>
      </c>
      <c r="M1304" s="75">
        <v>0.10928571428571429</v>
      </c>
      <c r="N1304" s="75">
        <v>0.5</v>
      </c>
      <c r="O1304" s="75">
        <v>0.75</v>
      </c>
      <c r="P1304" s="75">
        <v>1</v>
      </c>
      <c r="Q1304" s="75">
        <v>3.0599999999999999E-2</v>
      </c>
      <c r="R1304" s="75">
        <v>0.3914285714285714</v>
      </c>
      <c r="S1304" s="75">
        <v>1.1457142857142857</v>
      </c>
      <c r="T1304" s="75" t="str">
        <f t="shared" si="19"/>
        <v>02CD14S229</v>
      </c>
    </row>
    <row r="1305" spans="1:20">
      <c r="A1305" s="75" t="str">
        <f>IF(T1305&lt;&gt;0,T1305&amp;"_"&amp;COUNTIF($T$2:T1305,T1305),"")</f>
        <v>02CD14S234_1</v>
      </c>
      <c r="B1305" s="79" t="s">
        <v>79</v>
      </c>
      <c r="C1305" s="75" t="s">
        <v>2209</v>
      </c>
      <c r="D1305" s="79" t="s">
        <v>182</v>
      </c>
      <c r="E1305" s="75" t="s">
        <v>539</v>
      </c>
      <c r="F1305" s="75" t="s">
        <v>1512</v>
      </c>
      <c r="G1305" s="75" t="s">
        <v>3312</v>
      </c>
      <c r="H1305" s="75">
        <v>53</v>
      </c>
      <c r="I1305" s="75">
        <v>212</v>
      </c>
      <c r="J1305" s="75">
        <v>423</v>
      </c>
      <c r="K1305" s="75">
        <v>529</v>
      </c>
      <c r="L1305" s="75">
        <v>529</v>
      </c>
      <c r="M1305" s="75">
        <v>0.1001890359168242</v>
      </c>
      <c r="N1305" s="75">
        <v>0.40075614366729678</v>
      </c>
      <c r="O1305" s="75">
        <v>0.79962192816635158</v>
      </c>
      <c r="P1305" s="75">
        <v>1</v>
      </c>
      <c r="Q1305" s="75">
        <v>0.50094517958412099</v>
      </c>
      <c r="R1305" s="75">
        <v>0.50094517958412099</v>
      </c>
      <c r="S1305" s="75">
        <v>0.50094517958412099</v>
      </c>
      <c r="T1305" s="75" t="str">
        <f t="shared" si="19"/>
        <v>02CD14S234</v>
      </c>
    </row>
    <row r="1306" spans="1:20">
      <c r="A1306" s="75" t="str">
        <f>IF(T1306&lt;&gt;0,T1306&amp;"_"&amp;COUNTIF($T$2:T1306,T1306),"")</f>
        <v>02CD14S234_2</v>
      </c>
      <c r="B1306" s="79" t="s">
        <v>79</v>
      </c>
      <c r="C1306" s="75" t="s">
        <v>2209</v>
      </c>
      <c r="D1306" s="79" t="s">
        <v>182</v>
      </c>
      <c r="E1306" s="75" t="s">
        <v>539</v>
      </c>
      <c r="F1306" s="75" t="s">
        <v>1514</v>
      </c>
      <c r="G1306" s="75" t="s">
        <v>1757</v>
      </c>
      <c r="H1306" s="75">
        <v>53</v>
      </c>
      <c r="I1306" s="75">
        <v>212</v>
      </c>
      <c r="J1306" s="75">
        <v>423</v>
      </c>
      <c r="K1306" s="75">
        <v>529</v>
      </c>
      <c r="L1306" s="75">
        <v>529</v>
      </c>
      <c r="M1306" s="75">
        <v>0.1001890359168242</v>
      </c>
      <c r="N1306" s="75">
        <v>0.40075614366729678</v>
      </c>
      <c r="O1306" s="75">
        <v>0.79962192816635158</v>
      </c>
      <c r="P1306" s="75">
        <v>1</v>
      </c>
      <c r="Q1306" s="75">
        <v>0.97353497164461245</v>
      </c>
      <c r="R1306" s="75">
        <v>0.97353497164461245</v>
      </c>
      <c r="S1306" s="75">
        <v>0.97353497164461245</v>
      </c>
      <c r="T1306" s="75" t="str">
        <f t="shared" si="19"/>
        <v>02CD14S234</v>
      </c>
    </row>
    <row r="1307" spans="1:20">
      <c r="A1307" s="75" t="str">
        <f>IF(T1307&lt;&gt;0,T1307&amp;"_"&amp;COUNTIF($T$2:T1307,T1307),"")</f>
        <v>02CD14S234_3</v>
      </c>
      <c r="B1307" s="79" t="s">
        <v>79</v>
      </c>
      <c r="C1307" s="75" t="s">
        <v>2209</v>
      </c>
      <c r="D1307" s="79" t="s">
        <v>182</v>
      </c>
      <c r="E1307" s="75" t="s">
        <v>539</v>
      </c>
      <c r="F1307" s="75" t="s">
        <v>1516</v>
      </c>
      <c r="G1307" s="75" t="s">
        <v>3313</v>
      </c>
      <c r="H1307" s="75">
        <v>53</v>
      </c>
      <c r="I1307" s="75">
        <v>212</v>
      </c>
      <c r="J1307" s="75">
        <v>423</v>
      </c>
      <c r="K1307" s="75">
        <v>529</v>
      </c>
      <c r="L1307" s="75">
        <v>529</v>
      </c>
      <c r="M1307" s="75">
        <v>0.1001890359168242</v>
      </c>
      <c r="N1307" s="75">
        <v>0.40075614366729678</v>
      </c>
      <c r="O1307" s="75">
        <v>0.79962192816635158</v>
      </c>
      <c r="P1307" s="75">
        <v>1</v>
      </c>
      <c r="Q1307" s="75">
        <v>0.75803402646502838</v>
      </c>
      <c r="R1307" s="75">
        <v>0.75803402646502838</v>
      </c>
      <c r="S1307" s="75">
        <v>0.75803402646502838</v>
      </c>
      <c r="T1307" s="75" t="str">
        <f t="shared" si="19"/>
        <v>02CD14S234</v>
      </c>
    </row>
    <row r="1308" spans="1:20">
      <c r="A1308" s="75" t="str">
        <f>IF(T1308&lt;&gt;0,T1308&amp;"_"&amp;COUNTIF($T$2:T1308,T1308),"")</f>
        <v>02CD14S234_4</v>
      </c>
      <c r="B1308" s="79" t="s">
        <v>79</v>
      </c>
      <c r="C1308" s="75" t="s">
        <v>2209</v>
      </c>
      <c r="D1308" s="79" t="s">
        <v>182</v>
      </c>
      <c r="E1308" s="75" t="s">
        <v>539</v>
      </c>
      <c r="F1308" s="75" t="s">
        <v>1518</v>
      </c>
      <c r="G1308" s="75" t="s">
        <v>3314</v>
      </c>
      <c r="H1308" s="75">
        <v>15</v>
      </c>
      <c r="I1308" s="75">
        <v>232</v>
      </c>
      <c r="J1308" s="75">
        <v>261</v>
      </c>
      <c r="K1308" s="75">
        <v>290</v>
      </c>
      <c r="L1308" s="75">
        <v>290</v>
      </c>
      <c r="M1308" s="75">
        <v>5.1724137931034482E-2</v>
      </c>
      <c r="N1308" s="75">
        <v>0.8</v>
      </c>
      <c r="O1308" s="75">
        <v>0.9</v>
      </c>
      <c r="P1308" s="75">
        <v>1</v>
      </c>
      <c r="Q1308" s="75">
        <v>0</v>
      </c>
      <c r="R1308" s="75">
        <v>0</v>
      </c>
      <c r="S1308" s="75">
        <v>0</v>
      </c>
      <c r="T1308" s="75" t="str">
        <f t="shared" si="19"/>
        <v>02CD14S234</v>
      </c>
    </row>
    <row r="1309" spans="1:20">
      <c r="A1309" s="75" t="str">
        <f>IF(T1309&lt;&gt;0,T1309&amp;"_"&amp;COUNTIF($T$2:T1309,T1309),"")</f>
        <v>02CD14S234_5</v>
      </c>
      <c r="B1309" s="79" t="s">
        <v>79</v>
      </c>
      <c r="C1309" s="75" t="s">
        <v>2209</v>
      </c>
      <c r="D1309" s="79" t="s">
        <v>182</v>
      </c>
      <c r="E1309" s="75" t="s">
        <v>539</v>
      </c>
      <c r="F1309" s="75" t="s">
        <v>1520</v>
      </c>
      <c r="G1309" s="75" t="s">
        <v>3315</v>
      </c>
      <c r="H1309" s="75">
        <v>15</v>
      </c>
      <c r="I1309" s="75">
        <v>232</v>
      </c>
      <c r="J1309" s="75">
        <v>261</v>
      </c>
      <c r="K1309" s="75">
        <v>290</v>
      </c>
      <c r="L1309" s="75">
        <v>290</v>
      </c>
      <c r="M1309" s="75">
        <v>5.1724137931034482E-2</v>
      </c>
      <c r="N1309" s="75">
        <v>0.8</v>
      </c>
      <c r="O1309" s="75">
        <v>0.9</v>
      </c>
      <c r="P1309" s="75">
        <v>1</v>
      </c>
      <c r="Q1309" s="75">
        <v>9.3103448275862075E-2</v>
      </c>
      <c r="R1309" s="75">
        <v>9.3103448275862075E-2</v>
      </c>
      <c r="S1309" s="75">
        <v>9.3103448275862075E-2</v>
      </c>
      <c r="T1309" s="75" t="str">
        <f t="shared" si="19"/>
        <v>02CD14S234</v>
      </c>
    </row>
    <row r="1310" spans="1:20">
      <c r="A1310" s="75" t="str">
        <f>IF(T1310&lt;&gt;0,T1310&amp;"_"&amp;COUNTIF($T$2:T1310,T1310),"")</f>
        <v>02CD14S234_6</v>
      </c>
      <c r="B1310" s="79" t="s">
        <v>79</v>
      </c>
      <c r="C1310" s="75" t="s">
        <v>2209</v>
      </c>
      <c r="D1310" s="79" t="s">
        <v>182</v>
      </c>
      <c r="E1310" s="75" t="s">
        <v>539</v>
      </c>
      <c r="F1310" s="75" t="s">
        <v>1540</v>
      </c>
      <c r="G1310" s="75" t="s">
        <v>3316</v>
      </c>
      <c r="H1310" s="75">
        <v>15</v>
      </c>
      <c r="I1310" s="75">
        <v>232</v>
      </c>
      <c r="J1310" s="75">
        <v>261</v>
      </c>
      <c r="K1310" s="75">
        <v>290</v>
      </c>
      <c r="L1310" s="75">
        <v>290</v>
      </c>
      <c r="M1310" s="75">
        <v>5.1724137931034482E-2</v>
      </c>
      <c r="N1310" s="75">
        <v>0.8</v>
      </c>
      <c r="O1310" s="75">
        <v>0.9</v>
      </c>
      <c r="P1310" s="75">
        <v>1</v>
      </c>
      <c r="Q1310" s="75">
        <v>0</v>
      </c>
      <c r="R1310" s="75">
        <v>0</v>
      </c>
      <c r="S1310" s="75">
        <v>0</v>
      </c>
      <c r="T1310" s="75" t="str">
        <f t="shared" si="19"/>
        <v>02CD14S234</v>
      </c>
    </row>
    <row r="1311" spans="1:20">
      <c r="A1311" s="75" t="str">
        <f>IF(T1311&lt;&gt;0,T1311&amp;"_"&amp;COUNTIF($T$2:T1311,T1311),"")</f>
        <v>02CD14S234_7</v>
      </c>
      <c r="B1311" s="79" t="s">
        <v>79</v>
      </c>
      <c r="C1311" s="75" t="s">
        <v>2209</v>
      </c>
      <c r="D1311" s="79" t="s">
        <v>182</v>
      </c>
      <c r="E1311" s="75" t="s">
        <v>539</v>
      </c>
      <c r="F1311" s="75" t="s">
        <v>1523</v>
      </c>
      <c r="G1311" s="75" t="s">
        <v>3317</v>
      </c>
      <c r="H1311" s="75">
        <v>6</v>
      </c>
      <c r="I1311" s="75">
        <v>90</v>
      </c>
      <c r="J1311" s="75">
        <v>101</v>
      </c>
      <c r="K1311" s="75">
        <v>112</v>
      </c>
      <c r="L1311" s="75">
        <v>112</v>
      </c>
      <c r="M1311" s="75">
        <v>5.3571428571428568E-2</v>
      </c>
      <c r="N1311" s="75">
        <v>0.8035714285714286</v>
      </c>
      <c r="O1311" s="75">
        <v>0.9017857142857143</v>
      </c>
      <c r="P1311" s="75">
        <v>1</v>
      </c>
      <c r="Q1311" s="75">
        <v>0.26785714285714285</v>
      </c>
      <c r="R1311" s="75">
        <v>0.26785714285714285</v>
      </c>
      <c r="S1311" s="75">
        <v>0.26785714285714285</v>
      </c>
      <c r="T1311" s="75" t="str">
        <f t="shared" si="19"/>
        <v>02CD14S234</v>
      </c>
    </row>
    <row r="1312" spans="1:20">
      <c r="A1312" s="75" t="str">
        <f>IF(T1312&lt;&gt;0,T1312&amp;"_"&amp;COUNTIF($T$2:T1312,T1312),"")</f>
        <v>02CD14S234_8</v>
      </c>
      <c r="B1312" s="79" t="s">
        <v>79</v>
      </c>
      <c r="C1312" s="75" t="s">
        <v>2209</v>
      </c>
      <c r="D1312" s="79" t="s">
        <v>182</v>
      </c>
      <c r="E1312" s="75" t="s">
        <v>539</v>
      </c>
      <c r="F1312" s="75" t="s">
        <v>1525</v>
      </c>
      <c r="G1312" s="75" t="s">
        <v>3318</v>
      </c>
      <c r="H1312" s="75">
        <v>6</v>
      </c>
      <c r="I1312" s="75">
        <v>90</v>
      </c>
      <c r="J1312" s="75">
        <v>101</v>
      </c>
      <c r="K1312" s="75">
        <v>112</v>
      </c>
      <c r="L1312" s="75">
        <v>112</v>
      </c>
      <c r="M1312" s="75">
        <v>5.3571428571428568E-2</v>
      </c>
      <c r="N1312" s="75">
        <v>0.8035714285714286</v>
      </c>
      <c r="O1312" s="75">
        <v>0.9017857142857143</v>
      </c>
      <c r="P1312" s="75">
        <v>1</v>
      </c>
      <c r="Q1312" s="75">
        <v>0.26785714285714285</v>
      </c>
      <c r="R1312" s="75">
        <v>0.26785714285714285</v>
      </c>
      <c r="S1312" s="75">
        <v>0.26785714285714285</v>
      </c>
      <c r="T1312" s="75" t="str">
        <f t="shared" si="19"/>
        <v>02CD14S234</v>
      </c>
    </row>
    <row r="1313" spans="1:20">
      <c r="A1313" s="75" t="str">
        <f>IF(T1313&lt;&gt;0,T1313&amp;"_"&amp;COUNTIF($T$2:T1313,T1313),"")</f>
        <v>02CD14S234_9</v>
      </c>
      <c r="B1313" s="79" t="s">
        <v>79</v>
      </c>
      <c r="C1313" s="75" t="s">
        <v>2209</v>
      </c>
      <c r="D1313" s="79" t="s">
        <v>182</v>
      </c>
      <c r="E1313" s="75" t="s">
        <v>539</v>
      </c>
      <c r="F1313" s="75" t="s">
        <v>1590</v>
      </c>
      <c r="G1313" s="75" t="s">
        <v>3319</v>
      </c>
      <c r="H1313" s="75">
        <v>6</v>
      </c>
      <c r="I1313" s="75">
        <v>90</v>
      </c>
      <c r="J1313" s="75">
        <v>101</v>
      </c>
      <c r="K1313" s="75">
        <v>112</v>
      </c>
      <c r="L1313" s="75">
        <v>112</v>
      </c>
      <c r="M1313" s="75">
        <v>5.3571428571428568E-2</v>
      </c>
      <c r="N1313" s="75">
        <v>0.8035714285714286</v>
      </c>
      <c r="O1313" s="75">
        <v>0.9017857142857143</v>
      </c>
      <c r="P1313" s="75">
        <v>1</v>
      </c>
      <c r="Q1313" s="75">
        <v>0.26785714285714285</v>
      </c>
      <c r="R1313" s="75">
        <v>0.26785714285714285</v>
      </c>
      <c r="S1313" s="75">
        <v>0.26785714285714285</v>
      </c>
      <c r="T1313" s="75" t="str">
        <f t="shared" si="19"/>
        <v>02CD14S234</v>
      </c>
    </row>
    <row r="1314" spans="1:20">
      <c r="A1314" s="75" t="str">
        <f>IF(T1314&lt;&gt;0,T1314&amp;"_"&amp;COUNTIF($T$2:T1314,T1314),"")</f>
        <v>02CD14S234_10</v>
      </c>
      <c r="B1314" s="79" t="s">
        <v>79</v>
      </c>
      <c r="C1314" s="75" t="s">
        <v>2209</v>
      </c>
      <c r="D1314" s="79" t="s">
        <v>182</v>
      </c>
      <c r="E1314" s="75" t="s">
        <v>539</v>
      </c>
      <c r="F1314" s="75" t="s">
        <v>1526</v>
      </c>
      <c r="G1314" s="75" t="s">
        <v>3320</v>
      </c>
      <c r="H1314" s="75">
        <v>14</v>
      </c>
      <c r="I1314" s="75">
        <v>220</v>
      </c>
      <c r="J1314" s="75">
        <v>247</v>
      </c>
      <c r="K1314" s="75">
        <v>275</v>
      </c>
      <c r="L1314" s="75">
        <v>275</v>
      </c>
      <c r="M1314" s="75">
        <v>5.0909090909090911E-2</v>
      </c>
      <c r="N1314" s="75">
        <v>0.8</v>
      </c>
      <c r="O1314" s="75">
        <v>0.89818181818181819</v>
      </c>
      <c r="P1314" s="75">
        <v>1</v>
      </c>
      <c r="Q1314" s="75">
        <v>0</v>
      </c>
      <c r="R1314" s="75">
        <v>0</v>
      </c>
      <c r="S1314" s="75">
        <v>0</v>
      </c>
      <c r="T1314" s="75" t="str">
        <f t="shared" si="19"/>
        <v>02CD14S234</v>
      </c>
    </row>
    <row r="1315" spans="1:20">
      <c r="A1315" s="75" t="str">
        <f>IF(T1315&lt;&gt;0,T1315&amp;"_"&amp;COUNTIF($T$2:T1315,T1315),"")</f>
        <v>02CD14S234_11</v>
      </c>
      <c r="B1315" s="79" t="s">
        <v>79</v>
      </c>
      <c r="C1315" s="75" t="s">
        <v>2209</v>
      </c>
      <c r="D1315" s="79" t="s">
        <v>182</v>
      </c>
      <c r="E1315" s="75" t="s">
        <v>539</v>
      </c>
      <c r="F1315" s="75" t="s">
        <v>1527</v>
      </c>
      <c r="G1315" s="75" t="s">
        <v>3321</v>
      </c>
      <c r="H1315" s="75">
        <v>14</v>
      </c>
      <c r="I1315" s="75">
        <v>220</v>
      </c>
      <c r="J1315" s="75">
        <v>247</v>
      </c>
      <c r="K1315" s="75">
        <v>275</v>
      </c>
      <c r="L1315" s="75">
        <v>275</v>
      </c>
      <c r="M1315" s="75">
        <v>5.0909090909090911E-2</v>
      </c>
      <c r="N1315" s="75">
        <v>0.8</v>
      </c>
      <c r="O1315" s="75">
        <v>0.89818181818181819</v>
      </c>
      <c r="P1315" s="75">
        <v>1</v>
      </c>
      <c r="Q1315" s="75">
        <v>9.8181818181818176E-2</v>
      </c>
      <c r="R1315" s="75">
        <v>9.8181818181818176E-2</v>
      </c>
      <c r="S1315" s="75">
        <v>9.8181818181818176E-2</v>
      </c>
      <c r="T1315" s="75" t="str">
        <f t="shared" si="19"/>
        <v>02CD14S234</v>
      </c>
    </row>
    <row r="1316" spans="1:20">
      <c r="A1316" s="75" t="str">
        <f>IF(T1316&lt;&gt;0,T1316&amp;"_"&amp;COUNTIF($T$2:T1316,T1316),"")</f>
        <v>02CD14S234_12</v>
      </c>
      <c r="B1316" s="79" t="s">
        <v>79</v>
      </c>
      <c r="C1316" s="75" t="s">
        <v>2209</v>
      </c>
      <c r="D1316" s="79" t="s">
        <v>182</v>
      </c>
      <c r="E1316" s="75" t="s">
        <v>539</v>
      </c>
      <c r="F1316" s="75" t="s">
        <v>1551</v>
      </c>
      <c r="G1316" s="75" t="s">
        <v>3322</v>
      </c>
      <c r="H1316" s="75">
        <v>14</v>
      </c>
      <c r="I1316" s="75">
        <v>220</v>
      </c>
      <c r="J1316" s="75">
        <v>247</v>
      </c>
      <c r="K1316" s="75">
        <v>275</v>
      </c>
      <c r="L1316" s="75">
        <v>275</v>
      </c>
      <c r="M1316" s="75">
        <v>5.0909090909090911E-2</v>
      </c>
      <c r="N1316" s="75">
        <v>0.8</v>
      </c>
      <c r="O1316" s="75">
        <v>0.89818181818181819</v>
      </c>
      <c r="P1316" s="75">
        <v>1</v>
      </c>
      <c r="Q1316" s="75">
        <v>0</v>
      </c>
      <c r="R1316" s="75">
        <v>0</v>
      </c>
      <c r="S1316" s="75">
        <v>0</v>
      </c>
      <c r="T1316" s="75" t="str">
        <f t="shared" si="19"/>
        <v>02CD14S234</v>
      </c>
    </row>
    <row r="1317" spans="1:20" hidden="1">
      <c r="A1317" s="75" t="str">
        <f>IF(T1317&lt;&gt;0,T1317&amp;"_"&amp;COUNTIF($T$2:T1317,T1317),"")</f>
        <v>02CD14U048_1</v>
      </c>
      <c r="B1317" s="79" t="s">
        <v>79</v>
      </c>
      <c r="C1317" s="75" t="s">
        <v>2209</v>
      </c>
      <c r="D1317" s="79" t="s">
        <v>181</v>
      </c>
      <c r="E1317" s="75" t="s">
        <v>493</v>
      </c>
      <c r="F1317" s="75" t="s">
        <v>1512</v>
      </c>
      <c r="G1317" s="75" t="s">
        <v>1758</v>
      </c>
      <c r="H1317" s="75">
        <v>603</v>
      </c>
      <c r="I1317" s="75">
        <v>1206</v>
      </c>
      <c r="J1317" s="75">
        <v>1809</v>
      </c>
      <c r="K1317" s="75">
        <v>2413</v>
      </c>
      <c r="L1317" s="75">
        <v>2413</v>
      </c>
      <c r="M1317" s="75">
        <v>0.24989639452963117</v>
      </c>
      <c r="N1317" s="75">
        <v>0.49979278905926233</v>
      </c>
      <c r="O1317" s="75">
        <v>0.74968918358889347</v>
      </c>
      <c r="P1317" s="75">
        <v>1</v>
      </c>
      <c r="Q1317" s="75">
        <v>0.92996270203066722</v>
      </c>
      <c r="R1317" s="75">
        <v>0.92996270203066722</v>
      </c>
      <c r="S1317" s="75">
        <v>1.1603812681309573</v>
      </c>
      <c r="T1317" s="75" t="str">
        <f t="shared" si="19"/>
        <v>02CD14U048</v>
      </c>
    </row>
    <row r="1318" spans="1:20" hidden="1">
      <c r="A1318" s="75" t="str">
        <f>IF(T1318&lt;&gt;0,T1318&amp;"_"&amp;COUNTIF($T$2:T1318,T1318),"")</f>
        <v>02CD14U048_2</v>
      </c>
      <c r="B1318" s="79" t="s">
        <v>79</v>
      </c>
      <c r="C1318" s="75" t="s">
        <v>2209</v>
      </c>
      <c r="D1318" s="79" t="s">
        <v>181</v>
      </c>
      <c r="E1318" s="75" t="s">
        <v>493</v>
      </c>
      <c r="F1318" s="75" t="s">
        <v>1514</v>
      </c>
      <c r="G1318" s="75" t="s">
        <v>2190</v>
      </c>
      <c r="H1318" s="75">
        <v>603</v>
      </c>
      <c r="I1318" s="75">
        <v>1206</v>
      </c>
      <c r="J1318" s="75">
        <v>1809</v>
      </c>
      <c r="K1318" s="75">
        <v>2413</v>
      </c>
      <c r="L1318" s="75">
        <v>2413</v>
      </c>
      <c r="M1318" s="75">
        <v>0.24989639452963117</v>
      </c>
      <c r="N1318" s="75">
        <v>0.49979278905926233</v>
      </c>
      <c r="O1318" s="75">
        <v>0.74968918358889347</v>
      </c>
      <c r="P1318" s="75">
        <v>1</v>
      </c>
      <c r="Q1318" s="75">
        <v>0.92996270203066722</v>
      </c>
      <c r="R1318" s="75">
        <v>0.92996270203066722</v>
      </c>
      <c r="S1318" s="75">
        <v>1.1603812681309573</v>
      </c>
      <c r="T1318" s="75" t="str">
        <f t="shared" si="19"/>
        <v>02CD14U048</v>
      </c>
    </row>
    <row r="1319" spans="1:20" hidden="1">
      <c r="A1319" s="75" t="str">
        <f>IF(T1319&lt;&gt;0,T1319&amp;"_"&amp;COUNTIF($T$2:T1319,T1319),"")</f>
        <v>02CD14U048_3</v>
      </c>
      <c r="B1319" s="79" t="s">
        <v>79</v>
      </c>
      <c r="C1319" s="75" t="s">
        <v>2209</v>
      </c>
      <c r="D1319" s="79" t="s">
        <v>181</v>
      </c>
      <c r="E1319" s="75" t="s">
        <v>493</v>
      </c>
      <c r="F1319" s="75" t="s">
        <v>1516</v>
      </c>
      <c r="G1319" s="75" t="s">
        <v>1759</v>
      </c>
      <c r="H1319" s="75">
        <v>603</v>
      </c>
      <c r="I1319" s="75">
        <v>1206</v>
      </c>
      <c r="J1319" s="75">
        <v>1809</v>
      </c>
      <c r="K1319" s="75">
        <v>2413</v>
      </c>
      <c r="L1319" s="75">
        <v>2413</v>
      </c>
      <c r="M1319" s="75">
        <v>0.24989639452963117</v>
      </c>
      <c r="N1319" s="75">
        <v>0.49979278905926233</v>
      </c>
      <c r="O1319" s="75">
        <v>0.74968918358889347</v>
      </c>
      <c r="P1319" s="75">
        <v>1</v>
      </c>
      <c r="Q1319" s="75">
        <v>0.92996270203066722</v>
      </c>
      <c r="R1319" s="75">
        <v>0.92996270203066722</v>
      </c>
      <c r="S1319" s="75">
        <v>0.92996270203066722</v>
      </c>
      <c r="T1319" s="75" t="str">
        <f t="shared" si="19"/>
        <v>02CD14U048</v>
      </c>
    </row>
    <row r="1320" spans="1:20" hidden="1">
      <c r="A1320" s="75" t="str">
        <f>IF(T1320&lt;&gt;0,T1320&amp;"_"&amp;COUNTIF($T$2:T1320,T1320),"")</f>
        <v>02CD14U048_4</v>
      </c>
      <c r="B1320" s="79" t="s">
        <v>79</v>
      </c>
      <c r="C1320" s="75" t="s">
        <v>2209</v>
      </c>
      <c r="D1320" s="79" t="s">
        <v>181</v>
      </c>
      <c r="E1320" s="75" t="s">
        <v>493</v>
      </c>
      <c r="F1320" s="75" t="s">
        <v>1518</v>
      </c>
      <c r="G1320" s="75" t="s">
        <v>3323</v>
      </c>
      <c r="H1320" s="75">
        <v>340</v>
      </c>
      <c r="I1320" s="75">
        <v>680</v>
      </c>
      <c r="J1320" s="75">
        <v>1020</v>
      </c>
      <c r="K1320" s="75">
        <v>1359</v>
      </c>
      <c r="L1320" s="75">
        <v>1359</v>
      </c>
      <c r="M1320" s="75">
        <v>0.2501839587932303</v>
      </c>
      <c r="N1320" s="75">
        <v>0.5003679175864606</v>
      </c>
      <c r="O1320" s="75">
        <v>0.7505518763796909</v>
      </c>
      <c r="P1320" s="75">
        <v>1</v>
      </c>
      <c r="Q1320" s="75">
        <v>3.4584253127299486E-2</v>
      </c>
      <c r="R1320" s="75">
        <v>0.13833701250919794</v>
      </c>
      <c r="S1320" s="75">
        <v>0.49080206033848417</v>
      </c>
      <c r="T1320" s="75" t="str">
        <f t="shared" si="19"/>
        <v>02CD14U048</v>
      </c>
    </row>
    <row r="1321" spans="1:20" hidden="1">
      <c r="A1321" s="75" t="str">
        <f>IF(T1321&lt;&gt;0,T1321&amp;"_"&amp;COUNTIF($T$2:T1321,T1321),"")</f>
        <v>02CD14U048_5</v>
      </c>
      <c r="B1321" s="79" t="s">
        <v>79</v>
      </c>
      <c r="C1321" s="75" t="s">
        <v>2209</v>
      </c>
      <c r="D1321" s="79" t="s">
        <v>181</v>
      </c>
      <c r="E1321" s="75" t="s">
        <v>493</v>
      </c>
      <c r="F1321" s="75" t="s">
        <v>1520</v>
      </c>
      <c r="G1321" s="75" t="s">
        <v>2191</v>
      </c>
      <c r="H1321" s="75">
        <v>340</v>
      </c>
      <c r="I1321" s="75">
        <v>680</v>
      </c>
      <c r="J1321" s="75">
        <v>1020</v>
      </c>
      <c r="K1321" s="75">
        <v>1359</v>
      </c>
      <c r="L1321" s="75">
        <v>1359</v>
      </c>
      <c r="M1321" s="75">
        <v>0.2501839587932303</v>
      </c>
      <c r="N1321" s="75">
        <v>0.5003679175864606</v>
      </c>
      <c r="O1321" s="75">
        <v>0.7505518763796909</v>
      </c>
      <c r="P1321" s="75">
        <v>1</v>
      </c>
      <c r="Q1321" s="75">
        <v>2.5754231052244298E-2</v>
      </c>
      <c r="R1321" s="75">
        <v>0.10890360559234731</v>
      </c>
      <c r="S1321" s="75">
        <v>0.50772626931567333</v>
      </c>
      <c r="T1321" s="75" t="str">
        <f t="shared" si="19"/>
        <v>02CD14U048</v>
      </c>
    </row>
    <row r="1322" spans="1:20" hidden="1">
      <c r="A1322" s="75" t="str">
        <f>IF(T1322&lt;&gt;0,T1322&amp;"_"&amp;COUNTIF($T$2:T1322,T1322),"")</f>
        <v>02CD14U048_6</v>
      </c>
      <c r="B1322" s="79" t="s">
        <v>79</v>
      </c>
      <c r="C1322" s="75" t="s">
        <v>2209</v>
      </c>
      <c r="D1322" s="79" t="s">
        <v>181</v>
      </c>
      <c r="E1322" s="75" t="s">
        <v>493</v>
      </c>
      <c r="F1322" s="75" t="s">
        <v>1540</v>
      </c>
      <c r="G1322" s="75" t="s">
        <v>3324</v>
      </c>
      <c r="H1322" s="75">
        <v>340</v>
      </c>
      <c r="I1322" s="75">
        <v>680</v>
      </c>
      <c r="J1322" s="75">
        <v>1020</v>
      </c>
      <c r="K1322" s="75">
        <v>1359</v>
      </c>
      <c r="L1322" s="75">
        <v>1359</v>
      </c>
      <c r="M1322" s="75">
        <v>0.2501839587932303</v>
      </c>
      <c r="N1322" s="75">
        <v>0.5003679175864606</v>
      </c>
      <c r="O1322" s="75">
        <v>0.7505518763796909</v>
      </c>
      <c r="P1322" s="75">
        <v>1</v>
      </c>
      <c r="Q1322" s="75">
        <v>2.5754231052244298E-2</v>
      </c>
      <c r="R1322" s="75">
        <v>0.10890360559234731</v>
      </c>
      <c r="S1322" s="75">
        <v>0.10890360559234731</v>
      </c>
      <c r="T1322" s="75" t="str">
        <f t="shared" si="19"/>
        <v>02CD14U048</v>
      </c>
    </row>
    <row r="1323" spans="1:20" hidden="1">
      <c r="A1323" s="75" t="str">
        <f>IF(T1323&lt;&gt;0,T1323&amp;"_"&amp;COUNTIF($T$2:T1323,T1323),"")</f>
        <v>02CD15E187_1</v>
      </c>
      <c r="B1323" s="79" t="s">
        <v>80</v>
      </c>
      <c r="C1323" s="75" t="s">
        <v>2210</v>
      </c>
      <c r="D1323" s="79" t="s">
        <v>172</v>
      </c>
      <c r="E1323" s="75" t="s">
        <v>2467</v>
      </c>
      <c r="F1323" s="75" t="s">
        <v>1512</v>
      </c>
      <c r="G1323" s="75" t="s">
        <v>3325</v>
      </c>
      <c r="H1323" s="75">
        <v>2676</v>
      </c>
      <c r="I1323" s="75">
        <v>7360</v>
      </c>
      <c r="J1323" s="75">
        <v>10700</v>
      </c>
      <c r="K1323" s="75">
        <v>13380</v>
      </c>
      <c r="L1323" s="75">
        <v>13380</v>
      </c>
      <c r="M1323" s="75">
        <v>0.2</v>
      </c>
      <c r="N1323" s="75">
        <v>0.55007473841554555</v>
      </c>
      <c r="O1323" s="75">
        <v>0.79970104633781769</v>
      </c>
      <c r="P1323" s="75">
        <v>1</v>
      </c>
      <c r="Q1323" s="75">
        <v>0.27914798206278024</v>
      </c>
      <c r="R1323" s="75">
        <v>0.5316143497757847</v>
      </c>
      <c r="S1323" s="75">
        <v>0.91091180866965615</v>
      </c>
      <c r="T1323" s="75" t="str">
        <f t="shared" si="19"/>
        <v>02CD15E187</v>
      </c>
    </row>
    <row r="1324" spans="1:20" hidden="1">
      <c r="A1324" s="75" t="str">
        <f>IF(T1324&lt;&gt;0,T1324&amp;"_"&amp;COUNTIF($T$2:T1324,T1324),"")</f>
        <v>02CD15E187_2</v>
      </c>
      <c r="B1324" s="79" t="s">
        <v>80</v>
      </c>
      <c r="C1324" s="75" t="s">
        <v>2210</v>
      </c>
      <c r="D1324" s="79" t="s">
        <v>172</v>
      </c>
      <c r="E1324" s="75" t="s">
        <v>2467</v>
      </c>
      <c r="F1324" s="75" t="s">
        <v>1514</v>
      </c>
      <c r="G1324" s="75" t="s">
        <v>3326</v>
      </c>
      <c r="H1324" s="75">
        <v>950</v>
      </c>
      <c r="I1324" s="75">
        <v>2900</v>
      </c>
      <c r="J1324" s="75">
        <v>5500</v>
      </c>
      <c r="K1324" s="75">
        <v>6900</v>
      </c>
      <c r="L1324" s="75">
        <v>6900</v>
      </c>
      <c r="M1324" s="75">
        <v>0.13768115942028986</v>
      </c>
      <c r="N1324" s="75">
        <v>0.42028985507246375</v>
      </c>
      <c r="O1324" s="75">
        <v>0.79710144927536231</v>
      </c>
      <c r="P1324" s="75">
        <v>1</v>
      </c>
      <c r="Q1324" s="75">
        <v>0.32956521739130434</v>
      </c>
      <c r="R1324" s="75">
        <v>0.59710144927536235</v>
      </c>
      <c r="S1324" s="75">
        <v>0.97797101449275359</v>
      </c>
      <c r="T1324" s="75" t="str">
        <f t="shared" si="19"/>
        <v>02CD15E187</v>
      </c>
    </row>
    <row r="1325" spans="1:20" hidden="1">
      <c r="A1325" s="75" t="str">
        <f>IF(T1325&lt;&gt;0,T1325&amp;"_"&amp;COUNTIF($T$2:T1325,T1325),"")</f>
        <v>02CD15E187_3</v>
      </c>
      <c r="B1325" s="79" t="s">
        <v>80</v>
      </c>
      <c r="C1325" s="75" t="s">
        <v>2210</v>
      </c>
      <c r="D1325" s="79" t="s">
        <v>172</v>
      </c>
      <c r="E1325" s="75" t="s">
        <v>2467</v>
      </c>
      <c r="F1325" s="75" t="s">
        <v>1518</v>
      </c>
      <c r="G1325" s="75" t="s">
        <v>1765</v>
      </c>
      <c r="H1325" s="75">
        <v>153300</v>
      </c>
      <c r="I1325" s="75">
        <v>255500</v>
      </c>
      <c r="J1325" s="75">
        <v>357700</v>
      </c>
      <c r="K1325" s="75">
        <v>511000</v>
      </c>
      <c r="L1325" s="75">
        <v>511000</v>
      </c>
      <c r="M1325" s="75">
        <v>0.3</v>
      </c>
      <c r="N1325" s="75">
        <v>0.5</v>
      </c>
      <c r="O1325" s="75">
        <v>0.7</v>
      </c>
      <c r="P1325" s="75">
        <v>1</v>
      </c>
      <c r="Q1325" s="75">
        <v>0.3</v>
      </c>
      <c r="R1325" s="75">
        <v>0.5</v>
      </c>
      <c r="S1325" s="75">
        <v>0.7</v>
      </c>
      <c r="T1325" s="75" t="str">
        <f t="shared" si="19"/>
        <v>02CD15E187</v>
      </c>
    </row>
    <row r="1326" spans="1:20" hidden="1">
      <c r="A1326" s="75" t="str">
        <f>IF(T1326&lt;&gt;0,T1326&amp;"_"&amp;COUNTIF($T$2:T1326,T1326),"")</f>
        <v>02CD15E187_4</v>
      </c>
      <c r="B1326" s="79" t="s">
        <v>80</v>
      </c>
      <c r="C1326" s="75" t="s">
        <v>2210</v>
      </c>
      <c r="D1326" s="79" t="s">
        <v>172</v>
      </c>
      <c r="E1326" s="75" t="s">
        <v>2467</v>
      </c>
      <c r="F1326" s="75" t="s">
        <v>1520</v>
      </c>
      <c r="G1326" s="75" t="s">
        <v>1643</v>
      </c>
      <c r="H1326" s="75">
        <v>8395</v>
      </c>
      <c r="I1326" s="75">
        <v>16790</v>
      </c>
      <c r="J1326" s="75">
        <v>25185</v>
      </c>
      <c r="K1326" s="75">
        <v>33580</v>
      </c>
      <c r="L1326" s="75">
        <v>33580</v>
      </c>
      <c r="M1326" s="75">
        <v>0.25</v>
      </c>
      <c r="N1326" s="75">
        <v>0.5</v>
      </c>
      <c r="O1326" s="75">
        <v>0.75</v>
      </c>
      <c r="P1326" s="75">
        <v>1</v>
      </c>
      <c r="Q1326" s="75">
        <v>0.25</v>
      </c>
      <c r="R1326" s="75">
        <v>0.5</v>
      </c>
      <c r="S1326" s="75">
        <v>0.75</v>
      </c>
      <c r="T1326" s="75" t="str">
        <f t="shared" si="19"/>
        <v>02CD15E187</v>
      </c>
    </row>
    <row r="1327" spans="1:20" hidden="1">
      <c r="A1327" s="75" t="str">
        <f>IF(T1327&lt;&gt;0,T1327&amp;"_"&amp;COUNTIF($T$2:T1327,T1327),"")</f>
        <v>02CD15E187_5</v>
      </c>
      <c r="B1327" s="79" t="s">
        <v>80</v>
      </c>
      <c r="C1327" s="75" t="s">
        <v>2210</v>
      </c>
      <c r="D1327" s="79" t="s">
        <v>172</v>
      </c>
      <c r="E1327" s="75" t="s">
        <v>2467</v>
      </c>
      <c r="F1327" s="75" t="s">
        <v>1523</v>
      </c>
      <c r="G1327" s="75" t="s">
        <v>1766</v>
      </c>
      <c r="H1327" s="75">
        <v>1200</v>
      </c>
      <c r="I1327" s="75">
        <v>3000</v>
      </c>
      <c r="J1327" s="75">
        <v>4800</v>
      </c>
      <c r="K1327" s="75">
        <v>6000</v>
      </c>
      <c r="L1327" s="75">
        <v>6000</v>
      </c>
      <c r="M1327" s="75">
        <v>0.2</v>
      </c>
      <c r="N1327" s="75">
        <v>0.5</v>
      </c>
      <c r="O1327" s="75">
        <v>0.8</v>
      </c>
      <c r="P1327" s="75">
        <v>1</v>
      </c>
      <c r="Q1327" s="75">
        <v>0.2</v>
      </c>
      <c r="R1327" s="75">
        <v>0.5</v>
      </c>
      <c r="S1327" s="75">
        <v>0.8</v>
      </c>
      <c r="T1327" s="75" t="str">
        <f t="shared" si="19"/>
        <v>02CD15E187</v>
      </c>
    </row>
    <row r="1328" spans="1:20" hidden="1">
      <c r="A1328" s="75" t="str">
        <f>IF(T1328&lt;&gt;0,T1328&amp;"_"&amp;COUNTIF($T$2:T1328,T1328),"")</f>
        <v>02CD15E187_6</v>
      </c>
      <c r="B1328" s="79" t="s">
        <v>80</v>
      </c>
      <c r="C1328" s="75" t="s">
        <v>2210</v>
      </c>
      <c r="D1328" s="79" t="s">
        <v>172</v>
      </c>
      <c r="E1328" s="75" t="s">
        <v>2467</v>
      </c>
      <c r="F1328" s="75" t="s">
        <v>1525</v>
      </c>
      <c r="G1328" s="75" t="s">
        <v>1650</v>
      </c>
      <c r="H1328" s="75">
        <v>475</v>
      </c>
      <c r="I1328" s="75">
        <v>950</v>
      </c>
      <c r="J1328" s="75">
        <v>1425</v>
      </c>
      <c r="K1328" s="75">
        <v>1900</v>
      </c>
      <c r="L1328" s="75">
        <v>1900</v>
      </c>
      <c r="M1328" s="75">
        <v>0.25</v>
      </c>
      <c r="N1328" s="75">
        <v>0.5</v>
      </c>
      <c r="O1328" s="75">
        <v>0.75</v>
      </c>
      <c r="P1328" s="75">
        <v>1</v>
      </c>
      <c r="Q1328" s="75">
        <v>0.25</v>
      </c>
      <c r="R1328" s="75">
        <v>0.5</v>
      </c>
      <c r="S1328" s="75">
        <v>0.75</v>
      </c>
      <c r="T1328" s="75" t="str">
        <f t="shared" si="19"/>
        <v>02CD15E187</v>
      </c>
    </row>
    <row r="1329" spans="1:20" hidden="1">
      <c r="A1329" s="75" t="str">
        <f>IF(T1329&lt;&gt;0,T1329&amp;"_"&amp;COUNTIF($T$2:T1329,T1329),"")</f>
        <v>02CD15E188_1</v>
      </c>
      <c r="B1329" s="79" t="s">
        <v>80</v>
      </c>
      <c r="C1329" s="75" t="s">
        <v>2210</v>
      </c>
      <c r="D1329" s="79" t="s">
        <v>173</v>
      </c>
      <c r="E1329" s="75" t="s">
        <v>2469</v>
      </c>
      <c r="F1329" s="75" t="s">
        <v>1512</v>
      </c>
      <c r="G1329" s="75" t="s">
        <v>3327</v>
      </c>
      <c r="H1329" s="75">
        <v>149</v>
      </c>
      <c r="I1329" s="75">
        <v>175</v>
      </c>
      <c r="J1329" s="75">
        <v>175</v>
      </c>
      <c r="K1329" s="75">
        <v>175</v>
      </c>
      <c r="L1329" s="75">
        <v>175</v>
      </c>
      <c r="M1329" s="75">
        <v>0.85142857142857142</v>
      </c>
      <c r="N1329" s="75">
        <v>1</v>
      </c>
      <c r="O1329" s="75">
        <v>1</v>
      </c>
      <c r="P1329" s="75">
        <v>1</v>
      </c>
      <c r="Q1329" s="75">
        <v>8.5714285714285715E-2</v>
      </c>
      <c r="R1329" s="75">
        <v>0.28000000000000003</v>
      </c>
      <c r="S1329" s="75">
        <v>0.34857142857142859</v>
      </c>
      <c r="T1329" s="75" t="str">
        <f t="shared" si="19"/>
        <v>02CD15E188</v>
      </c>
    </row>
    <row r="1330" spans="1:20" hidden="1">
      <c r="A1330" s="75" t="str">
        <f>IF(T1330&lt;&gt;0,T1330&amp;"_"&amp;COUNTIF($T$2:T1330,T1330),"")</f>
        <v>02CD15E188_2</v>
      </c>
      <c r="B1330" s="79" t="s">
        <v>80</v>
      </c>
      <c r="C1330" s="75" t="s">
        <v>2210</v>
      </c>
      <c r="D1330" s="79" t="s">
        <v>173</v>
      </c>
      <c r="E1330" s="75" t="s">
        <v>2469</v>
      </c>
      <c r="F1330" s="75" t="s">
        <v>1514</v>
      </c>
      <c r="G1330" s="75" t="s">
        <v>3328</v>
      </c>
      <c r="H1330" s="75">
        <v>1</v>
      </c>
      <c r="I1330" s="75">
        <v>1</v>
      </c>
      <c r="J1330" s="75">
        <v>1</v>
      </c>
      <c r="K1330" s="75">
        <v>1</v>
      </c>
      <c r="L1330" s="75">
        <v>1</v>
      </c>
      <c r="M1330" s="75">
        <v>1</v>
      </c>
      <c r="N1330" s="75">
        <v>1</v>
      </c>
      <c r="O1330" s="75">
        <v>1</v>
      </c>
      <c r="P1330" s="75">
        <v>1</v>
      </c>
      <c r="Q1330" s="75">
        <v>1</v>
      </c>
      <c r="R1330" s="75">
        <v>1</v>
      </c>
      <c r="S1330" s="75">
        <v>1</v>
      </c>
      <c r="T1330" s="75" t="str">
        <f t="shared" si="19"/>
        <v>02CD15E188</v>
      </c>
    </row>
    <row r="1331" spans="1:20" hidden="1">
      <c r="A1331" s="75" t="str">
        <f>IF(T1331&lt;&gt;0,T1331&amp;"_"&amp;COUNTIF($T$2:T1331,T1331),"")</f>
        <v>02CD15E188_3</v>
      </c>
      <c r="B1331" s="79" t="s">
        <v>80</v>
      </c>
      <c r="C1331" s="75" t="s">
        <v>2210</v>
      </c>
      <c r="D1331" s="79" t="s">
        <v>173</v>
      </c>
      <c r="E1331" s="75" t="s">
        <v>2469</v>
      </c>
      <c r="F1331" s="75" t="s">
        <v>1518</v>
      </c>
      <c r="G1331" s="75" t="s">
        <v>3329</v>
      </c>
      <c r="H1331" s="75">
        <v>0</v>
      </c>
      <c r="I1331" s="75">
        <v>0</v>
      </c>
      <c r="J1331" s="75">
        <v>500</v>
      </c>
      <c r="K1331" s="75">
        <v>500</v>
      </c>
      <c r="L1331" s="75">
        <v>500</v>
      </c>
      <c r="M1331" s="75">
        <v>0</v>
      </c>
      <c r="N1331" s="75">
        <v>0</v>
      </c>
      <c r="O1331" s="75">
        <v>1</v>
      </c>
      <c r="P1331" s="75">
        <v>1</v>
      </c>
      <c r="Q1331" s="75">
        <v>0</v>
      </c>
      <c r="R1331" s="75">
        <v>0</v>
      </c>
      <c r="S1331" s="75">
        <v>1</v>
      </c>
      <c r="T1331" s="75" t="str">
        <f t="shared" si="19"/>
        <v>02CD15E188</v>
      </c>
    </row>
    <row r="1332" spans="1:20" hidden="1">
      <c r="A1332" s="75" t="str">
        <f>IF(T1332&lt;&gt;0,T1332&amp;"_"&amp;COUNTIF($T$2:T1332,T1332),"")</f>
        <v>02CD15E188_4</v>
      </c>
      <c r="B1332" s="79" t="s">
        <v>80</v>
      </c>
      <c r="C1332" s="75" t="s">
        <v>2210</v>
      </c>
      <c r="D1332" s="79" t="s">
        <v>173</v>
      </c>
      <c r="E1332" s="75" t="s">
        <v>2469</v>
      </c>
      <c r="F1332" s="75" t="s">
        <v>1520</v>
      </c>
      <c r="G1332" s="75" t="s">
        <v>3328</v>
      </c>
      <c r="H1332" s="75">
        <v>1</v>
      </c>
      <c r="I1332" s="75">
        <v>1</v>
      </c>
      <c r="J1332" s="75">
        <v>1</v>
      </c>
      <c r="K1332" s="75">
        <v>1</v>
      </c>
      <c r="L1332" s="75">
        <v>1</v>
      </c>
      <c r="M1332" s="75">
        <v>1</v>
      </c>
      <c r="N1332" s="75">
        <v>1</v>
      </c>
      <c r="O1332" s="75">
        <v>1</v>
      </c>
      <c r="P1332" s="75">
        <v>1</v>
      </c>
      <c r="Q1332" s="75">
        <v>1</v>
      </c>
      <c r="R1332" s="75">
        <v>1</v>
      </c>
      <c r="S1332" s="75">
        <v>1</v>
      </c>
      <c r="T1332" s="75" t="str">
        <f t="shared" si="19"/>
        <v>02CD15E188</v>
      </c>
    </row>
    <row r="1333" spans="1:20" hidden="1">
      <c r="A1333" s="75" t="str">
        <f>IF(T1333&lt;&gt;0,T1333&amp;"_"&amp;COUNTIF($T$2:T1333,T1333),"")</f>
        <v>02CD15E188_5</v>
      </c>
      <c r="B1333" s="79" t="s">
        <v>80</v>
      </c>
      <c r="C1333" s="75" t="s">
        <v>2210</v>
      </c>
      <c r="D1333" s="79" t="s">
        <v>173</v>
      </c>
      <c r="E1333" s="75" t="s">
        <v>2469</v>
      </c>
      <c r="F1333" s="75" t="s">
        <v>1523</v>
      </c>
      <c r="G1333" s="75" t="s">
        <v>3330</v>
      </c>
      <c r="H1333" s="75">
        <v>0</v>
      </c>
      <c r="I1333" s="75">
        <v>0</v>
      </c>
      <c r="J1333" s="75">
        <v>583</v>
      </c>
      <c r="K1333" s="75">
        <v>583</v>
      </c>
      <c r="L1333" s="75">
        <v>583</v>
      </c>
      <c r="M1333" s="75">
        <v>0</v>
      </c>
      <c r="N1333" s="75">
        <v>0</v>
      </c>
      <c r="O1333" s="75">
        <v>1</v>
      </c>
      <c r="P1333" s="75">
        <v>1</v>
      </c>
      <c r="Q1333" s="75">
        <v>0</v>
      </c>
      <c r="R1333" s="75">
        <v>0</v>
      </c>
      <c r="S1333" s="75">
        <v>1</v>
      </c>
      <c r="T1333" s="75" t="str">
        <f t="shared" si="19"/>
        <v>02CD15E188</v>
      </c>
    </row>
    <row r="1334" spans="1:20" hidden="1">
      <c r="A1334" s="75" t="str">
        <f>IF(T1334&lt;&gt;0,T1334&amp;"_"&amp;COUNTIF($T$2:T1334,T1334),"")</f>
        <v>02CD15E188_6</v>
      </c>
      <c r="B1334" s="79" t="s">
        <v>80</v>
      </c>
      <c r="C1334" s="75" t="s">
        <v>2210</v>
      </c>
      <c r="D1334" s="79" t="s">
        <v>173</v>
      </c>
      <c r="E1334" s="75" t="s">
        <v>2469</v>
      </c>
      <c r="F1334" s="75" t="s">
        <v>1525</v>
      </c>
      <c r="G1334" s="75" t="s">
        <v>3328</v>
      </c>
      <c r="H1334" s="75">
        <v>0</v>
      </c>
      <c r="I1334" s="75">
        <v>1</v>
      </c>
      <c r="J1334" s="75">
        <v>1</v>
      </c>
      <c r="K1334" s="75">
        <v>1</v>
      </c>
      <c r="L1334" s="75">
        <v>1</v>
      </c>
      <c r="M1334" s="75">
        <v>0</v>
      </c>
      <c r="N1334" s="75">
        <v>1</v>
      </c>
      <c r="O1334" s="75">
        <v>1</v>
      </c>
      <c r="P1334" s="75">
        <v>1</v>
      </c>
      <c r="Q1334" s="75">
        <v>0</v>
      </c>
      <c r="R1334" s="75">
        <v>0</v>
      </c>
      <c r="S1334" s="75">
        <v>1</v>
      </c>
      <c r="T1334" s="75" t="str">
        <f t="shared" si="19"/>
        <v>02CD15E188</v>
      </c>
    </row>
    <row r="1335" spans="1:20" hidden="1">
      <c r="A1335" s="75" t="str">
        <f>IF(T1335&lt;&gt;0,T1335&amp;"_"&amp;COUNTIF($T$2:T1335,T1335),"")</f>
        <v>02CD15E188_7</v>
      </c>
      <c r="B1335" s="79" t="s">
        <v>80</v>
      </c>
      <c r="C1335" s="75" t="s">
        <v>2210</v>
      </c>
      <c r="D1335" s="79" t="s">
        <v>173</v>
      </c>
      <c r="E1335" s="75" t="s">
        <v>2469</v>
      </c>
      <c r="F1335" s="75" t="s">
        <v>1526</v>
      </c>
      <c r="G1335" s="75" t="s">
        <v>3331</v>
      </c>
      <c r="H1335" s="75">
        <v>0</v>
      </c>
      <c r="I1335" s="75">
        <v>0</v>
      </c>
      <c r="J1335" s="75">
        <v>937</v>
      </c>
      <c r="K1335" s="75">
        <v>937</v>
      </c>
      <c r="L1335" s="75">
        <v>937</v>
      </c>
      <c r="M1335" s="75">
        <v>0</v>
      </c>
      <c r="N1335" s="75">
        <v>0</v>
      </c>
      <c r="O1335" s="75">
        <v>1</v>
      </c>
      <c r="P1335" s="75">
        <v>1</v>
      </c>
      <c r="Q1335" s="75">
        <v>0</v>
      </c>
      <c r="R1335" s="75">
        <v>0</v>
      </c>
      <c r="S1335" s="75">
        <v>0.92209178228388478</v>
      </c>
      <c r="T1335" s="75" t="str">
        <f t="shared" si="19"/>
        <v>02CD15E188</v>
      </c>
    </row>
    <row r="1336" spans="1:20" hidden="1">
      <c r="A1336" s="75" t="str">
        <f>IF(T1336&lt;&gt;0,T1336&amp;"_"&amp;COUNTIF($T$2:T1336,T1336),"")</f>
        <v>02CD15E188_8</v>
      </c>
      <c r="B1336" s="79" t="s">
        <v>80</v>
      </c>
      <c r="C1336" s="75" t="s">
        <v>2210</v>
      </c>
      <c r="D1336" s="79" t="s">
        <v>173</v>
      </c>
      <c r="E1336" s="75" t="s">
        <v>2469</v>
      </c>
      <c r="F1336" s="75" t="s">
        <v>1527</v>
      </c>
      <c r="G1336" s="75" t="s">
        <v>3328</v>
      </c>
      <c r="H1336" s="75">
        <v>0</v>
      </c>
      <c r="I1336" s="75">
        <v>1</v>
      </c>
      <c r="J1336" s="75">
        <v>1</v>
      </c>
      <c r="K1336" s="75">
        <v>1</v>
      </c>
      <c r="L1336" s="75">
        <v>1</v>
      </c>
      <c r="M1336" s="75">
        <v>0</v>
      </c>
      <c r="N1336" s="75">
        <v>1</v>
      </c>
      <c r="O1336" s="75">
        <v>1</v>
      </c>
      <c r="P1336" s="75">
        <v>1</v>
      </c>
      <c r="Q1336" s="75">
        <v>0</v>
      </c>
      <c r="R1336" s="75">
        <v>0</v>
      </c>
      <c r="S1336" s="75">
        <v>1</v>
      </c>
      <c r="T1336" s="75" t="str">
        <f t="shared" si="19"/>
        <v>02CD15E188</v>
      </c>
    </row>
    <row r="1337" spans="1:20" hidden="1">
      <c r="A1337" s="75" t="str">
        <f>IF(T1337&lt;&gt;0,T1337&amp;"_"&amp;COUNTIF($T$2:T1337,T1337),"")</f>
        <v>02CD15E188_9</v>
      </c>
      <c r="B1337" s="79" t="s">
        <v>80</v>
      </c>
      <c r="C1337" s="75" t="s">
        <v>2210</v>
      </c>
      <c r="D1337" s="79" t="s">
        <v>173</v>
      </c>
      <c r="E1337" s="75" t="s">
        <v>2469</v>
      </c>
      <c r="F1337" s="75" t="s">
        <v>1528</v>
      </c>
      <c r="G1337" s="75" t="s">
        <v>1769</v>
      </c>
      <c r="H1337" s="75">
        <v>230</v>
      </c>
      <c r="I1337" s="75">
        <v>460</v>
      </c>
      <c r="J1337" s="75">
        <v>690</v>
      </c>
      <c r="K1337" s="75">
        <v>920</v>
      </c>
      <c r="L1337" s="75">
        <v>920</v>
      </c>
      <c r="M1337" s="75">
        <v>0.25</v>
      </c>
      <c r="N1337" s="75">
        <v>0.5</v>
      </c>
      <c r="O1337" s="75">
        <v>0.75</v>
      </c>
      <c r="P1337" s="75">
        <v>1</v>
      </c>
      <c r="Q1337" s="75">
        <v>0.12717391304347825</v>
      </c>
      <c r="R1337" s="75">
        <v>0.30760869565217391</v>
      </c>
      <c r="S1337" s="75">
        <v>0.43152173913043479</v>
      </c>
      <c r="T1337" s="75" t="str">
        <f t="shared" si="19"/>
        <v>02CD15E188</v>
      </c>
    </row>
    <row r="1338" spans="1:20" hidden="1">
      <c r="A1338" s="75" t="str">
        <f>IF(T1338&lt;&gt;0,T1338&amp;"_"&amp;COUNTIF($T$2:T1338,T1338),"")</f>
        <v>02CD15E188_10</v>
      </c>
      <c r="B1338" s="79" t="s">
        <v>80</v>
      </c>
      <c r="C1338" s="75" t="s">
        <v>2210</v>
      </c>
      <c r="D1338" s="79" t="s">
        <v>173</v>
      </c>
      <c r="E1338" s="75" t="s">
        <v>2469</v>
      </c>
      <c r="F1338" s="75" t="s">
        <v>1529</v>
      </c>
      <c r="G1338" s="75" t="s">
        <v>3332</v>
      </c>
      <c r="H1338" s="75">
        <v>5525</v>
      </c>
      <c r="I1338" s="75">
        <v>11050</v>
      </c>
      <c r="J1338" s="75">
        <v>16575</v>
      </c>
      <c r="K1338" s="75">
        <v>22100</v>
      </c>
      <c r="L1338" s="75">
        <v>22100</v>
      </c>
      <c r="M1338" s="75">
        <v>0.25</v>
      </c>
      <c r="N1338" s="75">
        <v>0.5</v>
      </c>
      <c r="O1338" s="75">
        <v>0.75</v>
      </c>
      <c r="P1338" s="75">
        <v>1</v>
      </c>
      <c r="Q1338" s="75">
        <v>0.25375565610859729</v>
      </c>
      <c r="R1338" s="75">
        <v>0.32348416289592763</v>
      </c>
      <c r="S1338" s="75">
        <v>0.74615384615384617</v>
      </c>
      <c r="T1338" s="75" t="str">
        <f t="shared" si="19"/>
        <v>02CD15E188</v>
      </c>
    </row>
    <row r="1339" spans="1:20" hidden="1">
      <c r="A1339" s="75" t="str">
        <f>IF(T1339&lt;&gt;0,T1339&amp;"_"&amp;COUNTIF($T$2:T1339,T1339),"")</f>
        <v>02CD15E188_11</v>
      </c>
      <c r="B1339" s="79" t="s">
        <v>80</v>
      </c>
      <c r="C1339" s="75" t="s">
        <v>2210</v>
      </c>
      <c r="D1339" s="79" t="s">
        <v>173</v>
      </c>
      <c r="E1339" s="75" t="s">
        <v>2469</v>
      </c>
      <c r="F1339" s="75" t="s">
        <v>1530</v>
      </c>
      <c r="G1339" s="75" t="s">
        <v>1770</v>
      </c>
      <c r="H1339" s="75">
        <v>250</v>
      </c>
      <c r="I1339" s="75">
        <v>500</v>
      </c>
      <c r="J1339" s="75">
        <v>750</v>
      </c>
      <c r="K1339" s="75">
        <v>1000</v>
      </c>
      <c r="L1339" s="75">
        <v>1000</v>
      </c>
      <c r="M1339" s="75">
        <v>0.25</v>
      </c>
      <c r="N1339" s="75">
        <v>0.5</v>
      </c>
      <c r="O1339" s="75">
        <v>0.75</v>
      </c>
      <c r="P1339" s="75">
        <v>1</v>
      </c>
      <c r="Q1339" s="75">
        <v>0.20100000000000001</v>
      </c>
      <c r="R1339" s="75">
        <v>0.48399999999999999</v>
      </c>
      <c r="S1339" s="75">
        <v>0.76200000000000001</v>
      </c>
      <c r="T1339" s="75" t="str">
        <f t="shared" si="19"/>
        <v>02CD15E188</v>
      </c>
    </row>
    <row r="1340" spans="1:20" hidden="1">
      <c r="A1340" s="75" t="str">
        <f>IF(T1340&lt;&gt;0,T1340&amp;"_"&amp;COUNTIF($T$2:T1340,T1340),"")</f>
        <v>02CD15E188_12</v>
      </c>
      <c r="B1340" s="79" t="s">
        <v>80</v>
      </c>
      <c r="C1340" s="75" t="s">
        <v>2210</v>
      </c>
      <c r="D1340" s="79" t="s">
        <v>173</v>
      </c>
      <c r="E1340" s="75" t="s">
        <v>2469</v>
      </c>
      <c r="F1340" s="75" t="s">
        <v>1531</v>
      </c>
      <c r="G1340" s="75" t="s">
        <v>3333</v>
      </c>
      <c r="H1340" s="75">
        <v>24000</v>
      </c>
      <c r="I1340" s="75">
        <v>48000</v>
      </c>
      <c r="J1340" s="75">
        <v>72000</v>
      </c>
      <c r="K1340" s="75">
        <v>96000</v>
      </c>
      <c r="L1340" s="75">
        <v>96000</v>
      </c>
      <c r="M1340" s="75">
        <v>0.25</v>
      </c>
      <c r="N1340" s="75">
        <v>0.5</v>
      </c>
      <c r="O1340" s="75">
        <v>0.75</v>
      </c>
      <c r="P1340" s="75">
        <v>1</v>
      </c>
      <c r="Q1340" s="75">
        <v>0.26669791666666698</v>
      </c>
      <c r="R1340" s="75">
        <v>0.45032291666666668</v>
      </c>
      <c r="S1340" s="75">
        <v>0.7533333333333333</v>
      </c>
      <c r="T1340" s="75" t="str">
        <f t="shared" si="19"/>
        <v>02CD15E188</v>
      </c>
    </row>
    <row r="1341" spans="1:20" hidden="1">
      <c r="A1341" s="75" t="str">
        <f>IF(T1341&lt;&gt;0,T1341&amp;"_"&amp;COUNTIF($T$2:T1341,T1341),"")</f>
        <v>02CD15E189_1</v>
      </c>
      <c r="B1341" s="79" t="s">
        <v>80</v>
      </c>
      <c r="C1341" s="75" t="s">
        <v>2210</v>
      </c>
      <c r="D1341" s="79" t="s">
        <v>174</v>
      </c>
      <c r="E1341" s="75" t="s">
        <v>2470</v>
      </c>
      <c r="F1341" s="75" t="s">
        <v>1512</v>
      </c>
      <c r="G1341" s="75" t="s">
        <v>3334</v>
      </c>
      <c r="H1341" s="75">
        <v>0</v>
      </c>
      <c r="I1341" s="75">
        <v>2500</v>
      </c>
      <c r="J1341" s="75">
        <v>2500</v>
      </c>
      <c r="K1341" s="75">
        <v>2500</v>
      </c>
      <c r="L1341" s="75">
        <v>2500</v>
      </c>
      <c r="M1341" s="75">
        <v>0</v>
      </c>
      <c r="N1341" s="75">
        <v>1</v>
      </c>
      <c r="O1341" s="75">
        <v>1</v>
      </c>
      <c r="P1341" s="75">
        <v>1</v>
      </c>
      <c r="Q1341" s="75">
        <v>0</v>
      </c>
      <c r="R1341" s="75">
        <v>0</v>
      </c>
      <c r="S1341" s="75">
        <v>1</v>
      </c>
      <c r="T1341" s="75" t="str">
        <f t="shared" si="19"/>
        <v>02CD15E189</v>
      </c>
    </row>
    <row r="1342" spans="1:20" hidden="1">
      <c r="A1342" s="75" t="str">
        <f>IF(T1342&lt;&gt;0,T1342&amp;"_"&amp;COUNTIF($T$2:T1342,T1342),"")</f>
        <v>02CD15E189_2</v>
      </c>
      <c r="B1342" s="79" t="s">
        <v>80</v>
      </c>
      <c r="C1342" s="75" t="s">
        <v>2210</v>
      </c>
      <c r="D1342" s="79" t="s">
        <v>174</v>
      </c>
      <c r="E1342" s="75" t="s">
        <v>2470</v>
      </c>
      <c r="F1342" s="75" t="s">
        <v>1514</v>
      </c>
      <c r="G1342" s="75" t="s">
        <v>3335</v>
      </c>
      <c r="H1342" s="75">
        <v>1</v>
      </c>
      <c r="I1342" s="75">
        <v>1</v>
      </c>
      <c r="J1342" s="75">
        <v>1</v>
      </c>
      <c r="K1342" s="75">
        <v>1</v>
      </c>
      <c r="L1342" s="75">
        <v>1</v>
      </c>
      <c r="M1342" s="75">
        <v>1</v>
      </c>
      <c r="N1342" s="75">
        <v>1</v>
      </c>
      <c r="O1342" s="75">
        <v>1</v>
      </c>
      <c r="P1342" s="75">
        <v>1</v>
      </c>
      <c r="Q1342" s="75">
        <v>1</v>
      </c>
      <c r="R1342" s="75">
        <v>1</v>
      </c>
      <c r="S1342" s="75">
        <v>1</v>
      </c>
      <c r="T1342" s="75" t="str">
        <f t="shared" si="19"/>
        <v>02CD15E189</v>
      </c>
    </row>
    <row r="1343" spans="1:20" hidden="1">
      <c r="A1343" s="75" t="str">
        <f>IF(T1343&lt;&gt;0,T1343&amp;"_"&amp;COUNTIF($T$2:T1343,T1343),"")</f>
        <v>02CD15E189_3</v>
      </c>
      <c r="B1343" s="79" t="s">
        <v>80</v>
      </c>
      <c r="C1343" s="75" t="s">
        <v>2210</v>
      </c>
      <c r="D1343" s="79" t="s">
        <v>174</v>
      </c>
      <c r="E1343" s="75" t="s">
        <v>2470</v>
      </c>
      <c r="F1343" s="75" t="s">
        <v>1518</v>
      </c>
      <c r="G1343" s="75" t="s">
        <v>3336</v>
      </c>
      <c r="H1343" s="75">
        <v>0</v>
      </c>
      <c r="I1343" s="75">
        <v>0</v>
      </c>
      <c r="J1343" s="75">
        <v>0</v>
      </c>
      <c r="K1343" s="75">
        <v>140</v>
      </c>
      <c r="L1343" s="75">
        <v>140</v>
      </c>
      <c r="M1343" s="75">
        <v>0</v>
      </c>
      <c r="N1343" s="75">
        <v>0</v>
      </c>
      <c r="O1343" s="75">
        <v>0</v>
      </c>
      <c r="P1343" s="75">
        <v>1</v>
      </c>
      <c r="Q1343" s="75">
        <v>0</v>
      </c>
      <c r="R1343" s="75">
        <v>0</v>
      </c>
      <c r="S1343" s="75">
        <v>0</v>
      </c>
      <c r="T1343" s="75" t="str">
        <f t="shared" si="19"/>
        <v>02CD15E189</v>
      </c>
    </row>
    <row r="1344" spans="1:20" hidden="1">
      <c r="A1344" s="75" t="str">
        <f>IF(T1344&lt;&gt;0,T1344&amp;"_"&amp;COUNTIF($T$2:T1344,T1344),"")</f>
        <v>02CD15E189_4</v>
      </c>
      <c r="B1344" s="79" t="s">
        <v>80</v>
      </c>
      <c r="C1344" s="75" t="s">
        <v>2210</v>
      </c>
      <c r="D1344" s="79" t="s">
        <v>174</v>
      </c>
      <c r="E1344" s="75" t="s">
        <v>2470</v>
      </c>
      <c r="F1344" s="75" t="s">
        <v>1520</v>
      </c>
      <c r="G1344" s="75" t="s">
        <v>3335</v>
      </c>
      <c r="H1344" s="75">
        <v>0</v>
      </c>
      <c r="I1344" s="75">
        <v>0</v>
      </c>
      <c r="J1344" s="75">
        <v>1</v>
      </c>
      <c r="K1344" s="75">
        <v>1</v>
      </c>
      <c r="L1344" s="75">
        <v>1</v>
      </c>
      <c r="M1344" s="75">
        <v>0</v>
      </c>
      <c r="N1344" s="75">
        <v>0</v>
      </c>
      <c r="O1344" s="75">
        <v>1</v>
      </c>
      <c r="P1344" s="75">
        <v>1</v>
      </c>
      <c r="Q1344" s="75">
        <v>0</v>
      </c>
      <c r="R1344" s="75">
        <v>0</v>
      </c>
      <c r="S1344" s="75">
        <v>1</v>
      </c>
      <c r="T1344" s="75" t="str">
        <f t="shared" si="19"/>
        <v>02CD15E189</v>
      </c>
    </row>
    <row r="1345" spans="1:20" hidden="1">
      <c r="A1345" s="75" t="str">
        <f>IF(T1345&lt;&gt;0,T1345&amp;"_"&amp;COUNTIF($T$2:T1345,T1345),"")</f>
        <v>02CD15E189_5</v>
      </c>
      <c r="B1345" s="79" t="s">
        <v>80</v>
      </c>
      <c r="C1345" s="75" t="s">
        <v>2210</v>
      </c>
      <c r="D1345" s="79" t="s">
        <v>174</v>
      </c>
      <c r="E1345" s="75" t="s">
        <v>2470</v>
      </c>
      <c r="F1345" s="75" t="s">
        <v>1523</v>
      </c>
      <c r="G1345" s="75" t="s">
        <v>1772</v>
      </c>
      <c r="H1345" s="75">
        <v>5830</v>
      </c>
      <c r="I1345" s="75">
        <v>19170</v>
      </c>
      <c r="J1345" s="75">
        <v>26151</v>
      </c>
      <c r="K1345" s="75">
        <v>36200</v>
      </c>
      <c r="L1345" s="75">
        <v>36200</v>
      </c>
      <c r="M1345" s="75">
        <v>0.16104972375690607</v>
      </c>
      <c r="N1345" s="75">
        <v>0.52955801104972378</v>
      </c>
      <c r="O1345" s="75">
        <v>0.72240331491712706</v>
      </c>
      <c r="P1345" s="75">
        <v>1</v>
      </c>
      <c r="Q1345" s="75">
        <v>0.1612707182320442</v>
      </c>
      <c r="R1345" s="75">
        <v>0.38375690607734808</v>
      </c>
      <c r="S1345" s="75">
        <v>0.6196961325966851</v>
      </c>
      <c r="T1345" s="75" t="str">
        <f t="shared" si="19"/>
        <v>02CD15E189</v>
      </c>
    </row>
    <row r="1346" spans="1:20" hidden="1">
      <c r="A1346" s="75" t="str">
        <f>IF(T1346&lt;&gt;0,T1346&amp;"_"&amp;COUNTIF($T$2:T1346,T1346),"")</f>
        <v>02CD15E189_6</v>
      </c>
      <c r="B1346" s="79" t="s">
        <v>80</v>
      </c>
      <c r="C1346" s="75" t="s">
        <v>2210</v>
      </c>
      <c r="D1346" s="79" t="s">
        <v>174</v>
      </c>
      <c r="E1346" s="75" t="s">
        <v>2470</v>
      </c>
      <c r="F1346" s="75" t="s">
        <v>1525</v>
      </c>
      <c r="G1346" s="75" t="s">
        <v>1773</v>
      </c>
      <c r="H1346" s="75">
        <v>33</v>
      </c>
      <c r="I1346" s="75">
        <v>67</v>
      </c>
      <c r="J1346" s="75">
        <v>99</v>
      </c>
      <c r="K1346" s="75">
        <v>134</v>
      </c>
      <c r="L1346" s="75">
        <v>134</v>
      </c>
      <c r="M1346" s="75">
        <v>0.2462686567164179</v>
      </c>
      <c r="N1346" s="75">
        <v>0.5</v>
      </c>
      <c r="O1346" s="75">
        <v>0.73880597014925375</v>
      </c>
      <c r="P1346" s="75">
        <v>1</v>
      </c>
      <c r="Q1346" s="75">
        <v>0.22388059701492538</v>
      </c>
      <c r="R1346" s="75">
        <v>0.38805970149253732</v>
      </c>
      <c r="S1346" s="75">
        <v>0.45522388059701491</v>
      </c>
      <c r="T1346" s="75" t="str">
        <f t="shared" si="19"/>
        <v>02CD15E189</v>
      </c>
    </row>
    <row r="1347" spans="1:20" hidden="1">
      <c r="A1347" s="75" t="str">
        <f>IF(T1347&lt;&gt;0,T1347&amp;"_"&amp;COUNTIF($T$2:T1347,T1347),"")</f>
        <v>02CD15E190_1</v>
      </c>
      <c r="B1347" s="79" t="s">
        <v>80</v>
      </c>
      <c r="C1347" s="75" t="s">
        <v>2210</v>
      </c>
      <c r="D1347" s="79" t="s">
        <v>175</v>
      </c>
      <c r="E1347" s="75" t="s">
        <v>2471</v>
      </c>
      <c r="F1347" s="75" t="s">
        <v>1512</v>
      </c>
      <c r="G1347" s="75" t="s">
        <v>1774</v>
      </c>
      <c r="H1347" s="75">
        <v>3050</v>
      </c>
      <c r="I1347" s="75">
        <v>5050</v>
      </c>
      <c r="J1347" s="75">
        <v>7575</v>
      </c>
      <c r="K1347" s="75">
        <v>10100</v>
      </c>
      <c r="L1347" s="75">
        <v>10100</v>
      </c>
      <c r="M1347" s="75">
        <v>0.30198019801980197</v>
      </c>
      <c r="N1347" s="75">
        <v>0.5</v>
      </c>
      <c r="O1347" s="75">
        <v>0.75</v>
      </c>
      <c r="P1347" s="75">
        <v>1</v>
      </c>
      <c r="Q1347" s="75">
        <v>0.30198019801980197</v>
      </c>
      <c r="R1347" s="75">
        <v>0.68079207920792084</v>
      </c>
      <c r="S1347" s="75">
        <v>0.99346534653465346</v>
      </c>
      <c r="T1347" s="75" t="str">
        <f t="shared" si="19"/>
        <v>02CD15E190</v>
      </c>
    </row>
    <row r="1348" spans="1:20" hidden="1">
      <c r="A1348" s="75" t="str">
        <f>IF(T1348&lt;&gt;0,T1348&amp;"_"&amp;COUNTIF($T$2:T1348,T1348),"")</f>
        <v>02CD15E190_2</v>
      </c>
      <c r="B1348" s="79" t="s">
        <v>80</v>
      </c>
      <c r="C1348" s="75" t="s">
        <v>2210</v>
      </c>
      <c r="D1348" s="79" t="s">
        <v>175</v>
      </c>
      <c r="E1348" s="75" t="s">
        <v>2471</v>
      </c>
      <c r="F1348" s="75" t="s">
        <v>1514</v>
      </c>
      <c r="G1348" s="75" t="s">
        <v>1775</v>
      </c>
      <c r="H1348" s="75">
        <v>3</v>
      </c>
      <c r="I1348" s="75">
        <v>6</v>
      </c>
      <c r="J1348" s="75">
        <v>9</v>
      </c>
      <c r="K1348" s="75">
        <v>12</v>
      </c>
      <c r="L1348" s="75">
        <v>12</v>
      </c>
      <c r="M1348" s="75">
        <v>0.25</v>
      </c>
      <c r="N1348" s="75">
        <v>0.5</v>
      </c>
      <c r="O1348" s="75">
        <v>0.75</v>
      </c>
      <c r="P1348" s="75">
        <v>1</v>
      </c>
      <c r="Q1348" s="75">
        <v>0.25</v>
      </c>
      <c r="R1348" s="75">
        <v>0.5</v>
      </c>
      <c r="S1348" s="75">
        <v>1</v>
      </c>
      <c r="T1348" s="75" t="str">
        <f t="shared" si="19"/>
        <v>02CD15E190</v>
      </c>
    </row>
    <row r="1349" spans="1:20" hidden="1">
      <c r="A1349" s="75" t="str">
        <f>IF(T1349&lt;&gt;0,T1349&amp;"_"&amp;COUNTIF($T$2:T1349,T1349),"")</f>
        <v>02CD15E198_1</v>
      </c>
      <c r="B1349" s="79" t="s">
        <v>80</v>
      </c>
      <c r="C1349" s="75" t="s">
        <v>2210</v>
      </c>
      <c r="D1349" s="79" t="s">
        <v>176</v>
      </c>
      <c r="E1349" s="75" t="s">
        <v>463</v>
      </c>
      <c r="F1349" s="75" t="s">
        <v>1512</v>
      </c>
      <c r="G1349" s="75" t="s">
        <v>3337</v>
      </c>
      <c r="H1349" s="75">
        <v>145600</v>
      </c>
      <c r="I1349" s="75">
        <v>266000</v>
      </c>
      <c r="J1349" s="75">
        <v>399000</v>
      </c>
      <c r="K1349" s="75">
        <v>532000</v>
      </c>
      <c r="L1349" s="75">
        <v>532000</v>
      </c>
      <c r="M1349" s="75">
        <v>0.27368421052631581</v>
      </c>
      <c r="N1349" s="75">
        <v>0.5</v>
      </c>
      <c r="O1349" s="75">
        <v>0.75</v>
      </c>
      <c r="P1349" s="75">
        <v>1</v>
      </c>
      <c r="Q1349" s="75">
        <v>0.27368421052631581</v>
      </c>
      <c r="R1349" s="75">
        <v>0.5</v>
      </c>
      <c r="S1349" s="75">
        <v>0.71052631578947367</v>
      </c>
      <c r="T1349" s="75" t="str">
        <f t="shared" si="19"/>
        <v>02CD15E198</v>
      </c>
    </row>
    <row r="1350" spans="1:20" hidden="1">
      <c r="A1350" s="75" t="str">
        <f>IF(T1350&lt;&gt;0,T1350&amp;"_"&amp;COUNTIF($T$2:T1350,T1350),"")</f>
        <v>02CD15E198_2</v>
      </c>
      <c r="B1350" s="79" t="s">
        <v>80</v>
      </c>
      <c r="C1350" s="75" t="s">
        <v>2210</v>
      </c>
      <c r="D1350" s="79" t="s">
        <v>176</v>
      </c>
      <c r="E1350" s="75" t="s">
        <v>463</v>
      </c>
      <c r="F1350" s="75" t="s">
        <v>1514</v>
      </c>
      <c r="G1350" s="75" t="s">
        <v>3338</v>
      </c>
      <c r="H1350" s="75">
        <v>1</v>
      </c>
      <c r="I1350" s="75">
        <v>1</v>
      </c>
      <c r="J1350" s="75">
        <v>1</v>
      </c>
      <c r="K1350" s="75">
        <v>1</v>
      </c>
      <c r="L1350" s="75">
        <v>1</v>
      </c>
      <c r="M1350" s="75">
        <v>1</v>
      </c>
      <c r="N1350" s="75">
        <v>1</v>
      </c>
      <c r="O1350" s="75">
        <v>1</v>
      </c>
      <c r="P1350" s="75">
        <v>1</v>
      </c>
      <c r="Q1350" s="75">
        <v>1</v>
      </c>
      <c r="R1350" s="75">
        <v>1</v>
      </c>
      <c r="S1350" s="75">
        <v>1</v>
      </c>
      <c r="T1350" s="75" t="str">
        <f t="shared" si="19"/>
        <v>02CD15E198</v>
      </c>
    </row>
    <row r="1351" spans="1:20" hidden="1">
      <c r="A1351" s="75" t="str">
        <f>IF(T1351&lt;&gt;0,T1351&amp;"_"&amp;COUNTIF($T$2:T1351,T1351),"")</f>
        <v>02CD15E200_1</v>
      </c>
      <c r="B1351" s="79" t="s">
        <v>80</v>
      </c>
      <c r="C1351" s="75" t="s">
        <v>2210</v>
      </c>
      <c r="D1351" s="79" t="s">
        <v>171</v>
      </c>
      <c r="E1351" s="75" t="s">
        <v>2180</v>
      </c>
      <c r="F1351" s="75" t="s">
        <v>1512</v>
      </c>
      <c r="G1351" s="75" t="s">
        <v>3339</v>
      </c>
      <c r="H1351" s="75">
        <v>3745</v>
      </c>
      <c r="I1351" s="75">
        <v>7490</v>
      </c>
      <c r="J1351" s="75">
        <v>11265</v>
      </c>
      <c r="K1351" s="75">
        <v>15255</v>
      </c>
      <c r="L1351" s="75">
        <v>15255</v>
      </c>
      <c r="M1351" s="75">
        <v>0.24549328089151098</v>
      </c>
      <c r="N1351" s="75">
        <v>0.49098656178302197</v>
      </c>
      <c r="O1351" s="75">
        <v>0.73844641101278274</v>
      </c>
      <c r="P1351" s="75">
        <v>1</v>
      </c>
      <c r="Q1351" s="75">
        <v>0.24549328089151098</v>
      </c>
      <c r="R1351" s="75">
        <v>0.4603080957063258</v>
      </c>
      <c r="S1351" s="75">
        <v>0.66194690265486722</v>
      </c>
      <c r="T1351" s="75" t="str">
        <f t="shared" si="19"/>
        <v>02CD15E200</v>
      </c>
    </row>
    <row r="1352" spans="1:20" hidden="1">
      <c r="A1352" s="75" t="str">
        <f>IF(T1352&lt;&gt;0,T1352&amp;"_"&amp;COUNTIF($T$2:T1352,T1352),"")</f>
        <v>02CD15E200_2</v>
      </c>
      <c r="B1352" s="79" t="s">
        <v>80</v>
      </c>
      <c r="C1352" s="75" t="s">
        <v>2210</v>
      </c>
      <c r="D1352" s="79" t="s">
        <v>171</v>
      </c>
      <c r="E1352" s="75" t="s">
        <v>2180</v>
      </c>
      <c r="F1352" s="75" t="s">
        <v>1514</v>
      </c>
      <c r="G1352" s="75" t="s">
        <v>3340</v>
      </c>
      <c r="H1352" s="75">
        <v>1864</v>
      </c>
      <c r="I1352" s="75">
        <v>3729</v>
      </c>
      <c r="J1352" s="75">
        <v>5593</v>
      </c>
      <c r="K1352" s="75">
        <v>7457</v>
      </c>
      <c r="L1352" s="75">
        <v>7457</v>
      </c>
      <c r="M1352" s="75">
        <v>0.24996647445353359</v>
      </c>
      <c r="N1352" s="75">
        <v>0.50006705109293281</v>
      </c>
      <c r="O1352" s="75">
        <v>0.75003352554646641</v>
      </c>
      <c r="P1352" s="75">
        <v>1</v>
      </c>
      <c r="Q1352" s="75">
        <v>0.23829958428322381</v>
      </c>
      <c r="R1352" s="75">
        <v>0.47659916856644763</v>
      </c>
      <c r="S1352" s="75">
        <v>0.70537749765321178</v>
      </c>
      <c r="T1352" s="75" t="str">
        <f t="shared" si="19"/>
        <v>02CD15E200</v>
      </c>
    </row>
    <row r="1353" spans="1:20" hidden="1">
      <c r="A1353" s="75" t="str">
        <f>IF(T1353&lt;&gt;0,T1353&amp;"_"&amp;COUNTIF($T$2:T1353,T1353),"")</f>
        <v>02CD15E200_3</v>
      </c>
      <c r="B1353" s="79" t="s">
        <v>80</v>
      </c>
      <c r="C1353" s="75" t="s">
        <v>2210</v>
      </c>
      <c r="D1353" s="79" t="s">
        <v>171</v>
      </c>
      <c r="E1353" s="75" t="s">
        <v>2180</v>
      </c>
      <c r="F1353" s="75" t="s">
        <v>1516</v>
      </c>
      <c r="G1353" s="75" t="s">
        <v>3341</v>
      </c>
      <c r="H1353" s="75">
        <v>1834</v>
      </c>
      <c r="I1353" s="75">
        <v>3662</v>
      </c>
      <c r="J1353" s="75">
        <v>5534</v>
      </c>
      <c r="K1353" s="75">
        <v>7623</v>
      </c>
      <c r="L1353" s="75">
        <v>7623</v>
      </c>
      <c r="M1353" s="75">
        <v>0.24058769513314968</v>
      </c>
      <c r="N1353" s="75">
        <v>0.48038829857011678</v>
      </c>
      <c r="O1353" s="75">
        <v>0.72596090777908961</v>
      </c>
      <c r="P1353" s="75">
        <v>1</v>
      </c>
      <c r="Q1353" s="75">
        <v>0.25213170667716123</v>
      </c>
      <c r="R1353" s="75">
        <v>0.44064016791289518</v>
      </c>
      <c r="S1353" s="75">
        <v>0.60855306309851764</v>
      </c>
      <c r="T1353" s="75" t="str">
        <f t="shared" si="19"/>
        <v>02CD15E200</v>
      </c>
    </row>
    <row r="1354" spans="1:20" hidden="1">
      <c r="A1354" s="75" t="str">
        <f>IF(T1354&lt;&gt;0,T1354&amp;"_"&amp;COUNTIF($T$2:T1354,T1354),"")</f>
        <v>02CD15E200_4</v>
      </c>
      <c r="B1354" s="79" t="s">
        <v>80</v>
      </c>
      <c r="C1354" s="75" t="s">
        <v>2210</v>
      </c>
      <c r="D1354" s="79" t="s">
        <v>171</v>
      </c>
      <c r="E1354" s="75" t="s">
        <v>2180</v>
      </c>
      <c r="F1354" s="75" t="s">
        <v>1539</v>
      </c>
      <c r="G1354" s="75" t="s">
        <v>3342</v>
      </c>
      <c r="H1354" s="75">
        <v>47</v>
      </c>
      <c r="I1354" s="75">
        <v>99</v>
      </c>
      <c r="J1354" s="75">
        <v>138</v>
      </c>
      <c r="K1354" s="75">
        <v>175</v>
      </c>
      <c r="L1354" s="75">
        <v>175</v>
      </c>
      <c r="M1354" s="75">
        <v>0.26857142857142857</v>
      </c>
      <c r="N1354" s="75">
        <v>0.56571428571428573</v>
      </c>
      <c r="O1354" s="75">
        <v>0.78857142857142859</v>
      </c>
      <c r="P1354" s="75">
        <v>1</v>
      </c>
      <c r="Q1354" s="75">
        <v>0.26285714285714284</v>
      </c>
      <c r="R1354" s="75">
        <v>0.62285714285714289</v>
      </c>
      <c r="S1354" s="75">
        <v>1.1371428571428572</v>
      </c>
      <c r="T1354" s="75" t="str">
        <f t="shared" si="19"/>
        <v>02CD15E200</v>
      </c>
    </row>
    <row r="1355" spans="1:20" hidden="1">
      <c r="A1355" s="75" t="str">
        <f>IF(T1355&lt;&gt;0,T1355&amp;"_"&amp;COUNTIF($T$2:T1355,T1355),"")</f>
        <v>02CD15E200_5</v>
      </c>
      <c r="B1355" s="79" t="s">
        <v>80</v>
      </c>
      <c r="C1355" s="75" t="s">
        <v>2210</v>
      </c>
      <c r="D1355" s="79" t="s">
        <v>171</v>
      </c>
      <c r="E1355" s="75" t="s">
        <v>2180</v>
      </c>
      <c r="F1355" s="75" t="s">
        <v>1518</v>
      </c>
      <c r="G1355" s="75" t="s">
        <v>3343</v>
      </c>
      <c r="H1355" s="75">
        <v>380</v>
      </c>
      <c r="I1355" s="75">
        <v>795</v>
      </c>
      <c r="J1355" s="75">
        <v>1190</v>
      </c>
      <c r="K1355" s="75">
        <v>1560</v>
      </c>
      <c r="L1355" s="75">
        <v>1560</v>
      </c>
      <c r="M1355" s="75">
        <v>0.24358974358974358</v>
      </c>
      <c r="N1355" s="75">
        <v>0.50961538461538458</v>
      </c>
      <c r="O1355" s="75">
        <v>0.76282051282051277</v>
      </c>
      <c r="P1355" s="75">
        <v>1</v>
      </c>
      <c r="Q1355" s="75">
        <v>0.28974358974358977</v>
      </c>
      <c r="R1355" s="75">
        <v>0.60897435897435892</v>
      </c>
      <c r="S1355" s="75">
        <v>0.91217948717948716</v>
      </c>
      <c r="T1355" s="75" t="str">
        <f t="shared" si="19"/>
        <v>02CD15E200</v>
      </c>
    </row>
    <row r="1356" spans="1:20" hidden="1">
      <c r="A1356" s="75" t="str">
        <f>IF(T1356&lt;&gt;0,T1356&amp;"_"&amp;COUNTIF($T$2:T1356,T1356),"")</f>
        <v>02CD15E200_6</v>
      </c>
      <c r="B1356" s="79" t="s">
        <v>80</v>
      </c>
      <c r="C1356" s="75" t="s">
        <v>2210</v>
      </c>
      <c r="D1356" s="79" t="s">
        <v>171</v>
      </c>
      <c r="E1356" s="75" t="s">
        <v>2180</v>
      </c>
      <c r="F1356" s="75" t="s">
        <v>1520</v>
      </c>
      <c r="G1356" s="75" t="s">
        <v>3344</v>
      </c>
      <c r="H1356" s="75">
        <v>305</v>
      </c>
      <c r="I1356" s="75">
        <v>635</v>
      </c>
      <c r="J1356" s="75">
        <v>955</v>
      </c>
      <c r="K1356" s="75">
        <v>1250</v>
      </c>
      <c r="L1356" s="75">
        <v>1250</v>
      </c>
      <c r="M1356" s="75">
        <v>0.24399999999999999</v>
      </c>
      <c r="N1356" s="75">
        <v>0.50800000000000001</v>
      </c>
      <c r="O1356" s="75">
        <v>0.76400000000000001</v>
      </c>
      <c r="P1356" s="75">
        <v>1</v>
      </c>
      <c r="Q1356" s="75">
        <v>0.28000000000000003</v>
      </c>
      <c r="R1356" s="75">
        <v>0.57999999999999996</v>
      </c>
      <c r="S1356" s="75">
        <v>0.88959999999999995</v>
      </c>
      <c r="T1356" s="75" t="str">
        <f t="shared" si="19"/>
        <v>02CD15E200</v>
      </c>
    </row>
    <row r="1357" spans="1:20" hidden="1">
      <c r="A1357" s="75" t="str">
        <f>IF(T1357&lt;&gt;0,T1357&amp;"_"&amp;COUNTIF($T$2:T1357,T1357),"")</f>
        <v>02CD15E200_7</v>
      </c>
      <c r="B1357" s="79" t="s">
        <v>80</v>
      </c>
      <c r="C1357" s="75" t="s">
        <v>2210</v>
      </c>
      <c r="D1357" s="79" t="s">
        <v>171</v>
      </c>
      <c r="E1357" s="75" t="s">
        <v>2180</v>
      </c>
      <c r="F1357" s="75" t="s">
        <v>1540</v>
      </c>
      <c r="G1357" s="75" t="s">
        <v>3345</v>
      </c>
      <c r="H1357" s="75">
        <v>75</v>
      </c>
      <c r="I1357" s="75">
        <v>160</v>
      </c>
      <c r="J1357" s="75">
        <v>235</v>
      </c>
      <c r="K1357" s="75">
        <v>310</v>
      </c>
      <c r="L1357" s="75">
        <v>310</v>
      </c>
      <c r="M1357" s="75">
        <v>0.24193548387096775</v>
      </c>
      <c r="N1357" s="75">
        <v>0.5161290322580645</v>
      </c>
      <c r="O1357" s="75">
        <v>0.75806451612903225</v>
      </c>
      <c r="P1357" s="75">
        <v>1</v>
      </c>
      <c r="Q1357" s="75">
        <v>0.32903225806451614</v>
      </c>
      <c r="R1357" s="75">
        <v>0.72580645161290325</v>
      </c>
      <c r="S1357" s="75">
        <v>1.0032258064516129</v>
      </c>
      <c r="T1357" s="75" t="str">
        <f t="shared" si="19"/>
        <v>02CD15E200</v>
      </c>
    </row>
    <row r="1358" spans="1:20" hidden="1">
      <c r="A1358" s="75" t="str">
        <f>IF(T1358&lt;&gt;0,T1358&amp;"_"&amp;COUNTIF($T$2:T1358,T1358),"")</f>
        <v>02CD15E200_8</v>
      </c>
      <c r="B1358" s="79" t="s">
        <v>80</v>
      </c>
      <c r="C1358" s="75" t="s">
        <v>2210</v>
      </c>
      <c r="D1358" s="79" t="s">
        <v>171</v>
      </c>
      <c r="E1358" s="75" t="s">
        <v>2180</v>
      </c>
      <c r="F1358" s="75" t="s">
        <v>1523</v>
      </c>
      <c r="G1358" s="75" t="s">
        <v>3346</v>
      </c>
      <c r="H1358" s="75">
        <v>4800</v>
      </c>
      <c r="I1358" s="75">
        <v>9600</v>
      </c>
      <c r="J1358" s="75">
        <v>14400</v>
      </c>
      <c r="K1358" s="75">
        <v>17000</v>
      </c>
      <c r="L1358" s="75">
        <v>17000</v>
      </c>
      <c r="M1358" s="75">
        <v>0.28235294117647058</v>
      </c>
      <c r="N1358" s="75">
        <v>0.56470588235294117</v>
      </c>
      <c r="O1358" s="75">
        <v>0.84705882352941175</v>
      </c>
      <c r="P1358" s="75">
        <v>1</v>
      </c>
      <c r="Q1358" s="75">
        <v>0.25658823529411767</v>
      </c>
      <c r="R1358" s="75">
        <v>0.45370588235294118</v>
      </c>
      <c r="S1358" s="75">
        <v>0.75017647058823533</v>
      </c>
      <c r="T1358" s="75" t="str">
        <f t="shared" si="19"/>
        <v>02CD15E200</v>
      </c>
    </row>
    <row r="1359" spans="1:20" hidden="1">
      <c r="A1359" s="75" t="str">
        <f>IF(T1359&lt;&gt;0,T1359&amp;"_"&amp;COUNTIF($T$2:T1359,T1359),"")</f>
        <v>02CD15E200_9</v>
      </c>
      <c r="B1359" s="79" t="s">
        <v>80</v>
      </c>
      <c r="C1359" s="75" t="s">
        <v>2210</v>
      </c>
      <c r="D1359" s="79" t="s">
        <v>171</v>
      </c>
      <c r="E1359" s="75" t="s">
        <v>2180</v>
      </c>
      <c r="F1359" s="75" t="s">
        <v>1525</v>
      </c>
      <c r="G1359" s="75" t="s">
        <v>3347</v>
      </c>
      <c r="H1359" s="75">
        <v>872</v>
      </c>
      <c r="I1359" s="75">
        <v>1350</v>
      </c>
      <c r="J1359" s="75">
        <v>2050</v>
      </c>
      <c r="K1359" s="75">
        <v>2700</v>
      </c>
      <c r="L1359" s="75">
        <v>2700</v>
      </c>
      <c r="M1359" s="75">
        <v>0.32296296296296295</v>
      </c>
      <c r="N1359" s="75">
        <v>0.5</v>
      </c>
      <c r="O1359" s="75">
        <v>0.7592592592592593</v>
      </c>
      <c r="P1359" s="75">
        <v>1</v>
      </c>
      <c r="Q1359" s="75">
        <v>0.32296296296296295</v>
      </c>
      <c r="R1359" s="75">
        <v>0.50703703703703706</v>
      </c>
      <c r="S1359" s="75">
        <v>0.65740740740740744</v>
      </c>
      <c r="T1359" s="75" t="str">
        <f t="shared" si="19"/>
        <v>02CD15E200</v>
      </c>
    </row>
    <row r="1360" spans="1:20" hidden="1">
      <c r="A1360" s="75" t="str">
        <f>IF(T1360&lt;&gt;0,T1360&amp;"_"&amp;COUNTIF($T$2:T1360,T1360),"")</f>
        <v>02CD15E200_10</v>
      </c>
      <c r="B1360" s="79" t="s">
        <v>80</v>
      </c>
      <c r="C1360" s="75" t="s">
        <v>2210</v>
      </c>
      <c r="D1360" s="79" t="s">
        <v>171</v>
      </c>
      <c r="E1360" s="75" t="s">
        <v>2180</v>
      </c>
      <c r="F1360" s="75" t="s">
        <v>1526</v>
      </c>
      <c r="G1360" s="75" t="s">
        <v>3348</v>
      </c>
      <c r="H1360" s="75">
        <v>5814.75</v>
      </c>
      <c r="I1360" s="75">
        <v>11629.5</v>
      </c>
      <c r="J1360" s="75">
        <v>17444.25</v>
      </c>
      <c r="K1360" s="75">
        <v>23259</v>
      </c>
      <c r="L1360" s="75">
        <v>23259</v>
      </c>
      <c r="M1360" s="75">
        <v>0.25</v>
      </c>
      <c r="N1360" s="75">
        <v>0.5</v>
      </c>
      <c r="O1360" s="75">
        <v>0.75</v>
      </c>
      <c r="P1360" s="75">
        <v>1</v>
      </c>
      <c r="Q1360" s="75">
        <v>0.25</v>
      </c>
      <c r="R1360" s="75">
        <v>0.5</v>
      </c>
      <c r="S1360" s="75">
        <v>0.75</v>
      </c>
      <c r="T1360" s="75" t="str">
        <f t="shared" si="19"/>
        <v>02CD15E200</v>
      </c>
    </row>
    <row r="1361" spans="1:20" hidden="1">
      <c r="A1361" s="75" t="str">
        <f>IF(T1361&lt;&gt;0,T1361&amp;"_"&amp;COUNTIF($T$2:T1361,T1361),"")</f>
        <v>02CD15E200_11</v>
      </c>
      <c r="B1361" s="79" t="s">
        <v>80</v>
      </c>
      <c r="C1361" s="75" t="s">
        <v>2210</v>
      </c>
      <c r="D1361" s="79" t="s">
        <v>171</v>
      </c>
      <c r="E1361" s="75" t="s">
        <v>2180</v>
      </c>
      <c r="F1361" s="75" t="s">
        <v>1527</v>
      </c>
      <c r="G1361" s="75" t="s">
        <v>3349</v>
      </c>
      <c r="H1361" s="75">
        <v>2420</v>
      </c>
      <c r="I1361" s="75">
        <v>4840</v>
      </c>
      <c r="J1361" s="75">
        <v>7260</v>
      </c>
      <c r="K1361" s="75">
        <v>9680</v>
      </c>
      <c r="L1361" s="75">
        <v>9680</v>
      </c>
      <c r="M1361" s="75">
        <v>0.25</v>
      </c>
      <c r="N1361" s="75">
        <v>0.5</v>
      </c>
      <c r="O1361" s="75">
        <v>0.75</v>
      </c>
      <c r="P1361" s="75">
        <v>1</v>
      </c>
      <c r="Q1361" s="75">
        <v>0.25</v>
      </c>
      <c r="R1361" s="75">
        <v>0.5</v>
      </c>
      <c r="S1361" s="75">
        <v>0.75</v>
      </c>
      <c r="T1361" s="75" t="str">
        <f t="shared" si="19"/>
        <v>02CD15E200</v>
      </c>
    </row>
    <row r="1362" spans="1:20" hidden="1">
      <c r="A1362" s="75" t="str">
        <f>IF(T1362&lt;&gt;0,T1362&amp;"_"&amp;COUNTIF($T$2:T1362,T1362),"")</f>
        <v>02CD15E200_12</v>
      </c>
      <c r="B1362" s="79" t="s">
        <v>80</v>
      </c>
      <c r="C1362" s="75" t="s">
        <v>2210</v>
      </c>
      <c r="D1362" s="79" t="s">
        <v>171</v>
      </c>
      <c r="E1362" s="75" t="s">
        <v>2180</v>
      </c>
      <c r="F1362" s="75" t="s">
        <v>1551</v>
      </c>
      <c r="G1362" s="75" t="s">
        <v>3350</v>
      </c>
      <c r="H1362" s="75">
        <v>1765.25</v>
      </c>
      <c r="I1362" s="75">
        <v>3530.5</v>
      </c>
      <c r="J1362" s="75">
        <v>5295.75</v>
      </c>
      <c r="K1362" s="75">
        <v>7061</v>
      </c>
      <c r="L1362" s="75">
        <v>7061</v>
      </c>
      <c r="M1362" s="75">
        <v>0.25</v>
      </c>
      <c r="N1362" s="75">
        <v>0.5</v>
      </c>
      <c r="O1362" s="75">
        <v>0.75</v>
      </c>
      <c r="P1362" s="75">
        <v>1</v>
      </c>
      <c r="Q1362" s="75">
        <v>0.25</v>
      </c>
      <c r="R1362" s="75">
        <v>0.5</v>
      </c>
      <c r="S1362" s="75">
        <v>0.75</v>
      </c>
      <c r="T1362" s="75" t="str">
        <f t="shared" si="19"/>
        <v>02CD15E200</v>
      </c>
    </row>
    <row r="1363" spans="1:20" hidden="1">
      <c r="A1363" s="75" t="str">
        <f>IF(T1363&lt;&gt;0,T1363&amp;"_"&amp;COUNTIF($T$2:T1363,T1363),"")</f>
        <v>02CD15F037_1</v>
      </c>
      <c r="B1363" s="79" t="s">
        <v>80</v>
      </c>
      <c r="C1363" s="75" t="s">
        <v>2210</v>
      </c>
      <c r="D1363" s="79" t="s">
        <v>177</v>
      </c>
      <c r="E1363" s="75" t="s">
        <v>2474</v>
      </c>
      <c r="F1363" s="75" t="s">
        <v>1512</v>
      </c>
      <c r="G1363" s="75" t="s">
        <v>3351</v>
      </c>
      <c r="H1363" s="75">
        <v>3020</v>
      </c>
      <c r="I1363" s="75">
        <v>6040</v>
      </c>
      <c r="J1363" s="75">
        <v>9664</v>
      </c>
      <c r="K1363" s="75">
        <v>12080</v>
      </c>
      <c r="L1363" s="75">
        <v>12080</v>
      </c>
      <c r="M1363" s="75">
        <v>0.25</v>
      </c>
      <c r="N1363" s="75">
        <v>0.5</v>
      </c>
      <c r="O1363" s="75">
        <v>0.8</v>
      </c>
      <c r="P1363" s="75">
        <v>1</v>
      </c>
      <c r="Q1363" s="75">
        <v>0.31415562913907286</v>
      </c>
      <c r="R1363" s="75">
        <v>0.52649006622516559</v>
      </c>
      <c r="S1363" s="75">
        <v>0.77119205298013249</v>
      </c>
      <c r="T1363" s="75" t="str">
        <f t="shared" si="19"/>
        <v>02CD15F037</v>
      </c>
    </row>
    <row r="1364" spans="1:20" hidden="1">
      <c r="A1364" s="75" t="str">
        <f>IF(T1364&lt;&gt;0,T1364&amp;"_"&amp;COUNTIF($T$2:T1364,T1364),"")</f>
        <v>02CD15F037_2</v>
      </c>
      <c r="B1364" s="79" t="s">
        <v>80</v>
      </c>
      <c r="C1364" s="75" t="s">
        <v>2210</v>
      </c>
      <c r="D1364" s="79" t="s">
        <v>177</v>
      </c>
      <c r="E1364" s="75" t="s">
        <v>2474</v>
      </c>
      <c r="F1364" s="75" t="s">
        <v>1514</v>
      </c>
      <c r="G1364" s="75" t="s">
        <v>1777</v>
      </c>
      <c r="H1364" s="75">
        <v>623</v>
      </c>
      <c r="I1364" s="75">
        <v>1558</v>
      </c>
      <c r="J1364" s="75">
        <v>2493</v>
      </c>
      <c r="K1364" s="75">
        <v>3118</v>
      </c>
      <c r="L1364" s="75">
        <v>3118</v>
      </c>
      <c r="M1364" s="75">
        <v>0.19980756895445798</v>
      </c>
      <c r="N1364" s="75">
        <v>0.4996792815907633</v>
      </c>
      <c r="O1364" s="75">
        <v>0.79955099422706866</v>
      </c>
      <c r="P1364" s="75">
        <v>1</v>
      </c>
      <c r="Q1364" s="75">
        <v>0.20590121872995509</v>
      </c>
      <c r="R1364" s="75">
        <v>0.52309172546504168</v>
      </c>
      <c r="S1364" s="75">
        <v>0.77581783194355358</v>
      </c>
      <c r="T1364" s="75" t="str">
        <f t="shared" ref="T1364:T1431" si="20">B1364&amp;D1364</f>
        <v>02CD15F037</v>
      </c>
    </row>
    <row r="1365" spans="1:20" hidden="1">
      <c r="A1365" s="75" t="str">
        <f>IF(T1365&lt;&gt;0,T1365&amp;"_"&amp;COUNTIF($T$2:T1365,T1365),"")</f>
        <v>02CD15F037_3</v>
      </c>
      <c r="B1365" s="79" t="s">
        <v>80</v>
      </c>
      <c r="C1365" s="75" t="s">
        <v>2210</v>
      </c>
      <c r="D1365" s="79" t="s">
        <v>177</v>
      </c>
      <c r="E1365" s="75" t="s">
        <v>2474</v>
      </c>
      <c r="F1365" s="75" t="s">
        <v>1516</v>
      </c>
      <c r="G1365" s="75" t="s">
        <v>3352</v>
      </c>
      <c r="H1365" s="75">
        <v>1</v>
      </c>
      <c r="I1365" s="75">
        <v>2</v>
      </c>
      <c r="J1365" s="75">
        <v>3</v>
      </c>
      <c r="K1365" s="75">
        <v>4</v>
      </c>
      <c r="L1365" s="75">
        <v>4</v>
      </c>
      <c r="M1365" s="75">
        <v>0.25</v>
      </c>
      <c r="N1365" s="75">
        <v>0.5</v>
      </c>
      <c r="O1365" s="75">
        <v>0.75</v>
      </c>
      <c r="P1365" s="75">
        <v>1</v>
      </c>
      <c r="Q1365" s="75">
        <v>0.25</v>
      </c>
      <c r="R1365" s="75">
        <v>0.5</v>
      </c>
      <c r="S1365" s="75">
        <v>0.75</v>
      </c>
      <c r="T1365" s="75" t="str">
        <f t="shared" si="20"/>
        <v>02CD15F037</v>
      </c>
    </row>
    <row r="1366" spans="1:20" hidden="1">
      <c r="A1366" s="75" t="str">
        <f>IF(T1366&lt;&gt;0,T1366&amp;"_"&amp;COUNTIF($T$2:T1366,T1366),"")</f>
        <v>02CD15F037_4</v>
      </c>
      <c r="B1366" s="79" t="s">
        <v>80</v>
      </c>
      <c r="C1366" s="75" t="s">
        <v>2210</v>
      </c>
      <c r="D1366" s="79" t="s">
        <v>177</v>
      </c>
      <c r="E1366" s="75" t="s">
        <v>2474</v>
      </c>
      <c r="F1366" s="75" t="s">
        <v>1518</v>
      </c>
      <c r="G1366" s="75" t="s">
        <v>3353</v>
      </c>
      <c r="H1366" s="75">
        <v>2</v>
      </c>
      <c r="I1366" s="75">
        <v>4</v>
      </c>
      <c r="J1366" s="75">
        <v>7</v>
      </c>
      <c r="K1366" s="75">
        <v>9</v>
      </c>
      <c r="L1366" s="75">
        <v>9</v>
      </c>
      <c r="M1366" s="75">
        <v>0.22222222222222221</v>
      </c>
      <c r="N1366" s="75">
        <v>0.44444444444444442</v>
      </c>
      <c r="O1366" s="75">
        <v>0.77777777777777779</v>
      </c>
      <c r="P1366" s="75">
        <v>1</v>
      </c>
      <c r="Q1366" s="75">
        <v>0.22222222222222221</v>
      </c>
      <c r="R1366" s="75">
        <v>0.66666666666666663</v>
      </c>
      <c r="S1366" s="75">
        <v>0.77777777777777779</v>
      </c>
      <c r="T1366" s="75" t="str">
        <f t="shared" si="20"/>
        <v>02CD15F037</v>
      </c>
    </row>
    <row r="1367" spans="1:20" hidden="1">
      <c r="A1367" s="75" t="str">
        <f>IF(T1367&lt;&gt;0,T1367&amp;"_"&amp;COUNTIF($T$2:T1367,T1367),"")</f>
        <v>02CD15F037_5</v>
      </c>
      <c r="B1367" s="79" t="s">
        <v>80</v>
      </c>
      <c r="C1367" s="75" t="s">
        <v>2210</v>
      </c>
      <c r="D1367" s="79" t="s">
        <v>177</v>
      </c>
      <c r="E1367" s="75" t="s">
        <v>2474</v>
      </c>
      <c r="F1367" s="75" t="s">
        <v>1520</v>
      </c>
      <c r="G1367" s="75" t="s">
        <v>3354</v>
      </c>
      <c r="H1367" s="75">
        <v>1</v>
      </c>
      <c r="I1367" s="75">
        <v>2</v>
      </c>
      <c r="J1367" s="75">
        <v>3</v>
      </c>
      <c r="K1367" s="75">
        <v>4</v>
      </c>
      <c r="L1367" s="75">
        <v>4</v>
      </c>
      <c r="M1367" s="75">
        <v>0.25</v>
      </c>
      <c r="N1367" s="75">
        <v>0.5</v>
      </c>
      <c r="O1367" s="75">
        <v>0.75</v>
      </c>
      <c r="P1367" s="75">
        <v>1</v>
      </c>
      <c r="Q1367" s="75">
        <v>0</v>
      </c>
      <c r="R1367" s="75">
        <v>0</v>
      </c>
      <c r="S1367" s="75">
        <v>0.25</v>
      </c>
      <c r="T1367" s="75" t="str">
        <f t="shared" si="20"/>
        <v>02CD15F037</v>
      </c>
    </row>
    <row r="1368" spans="1:20" hidden="1">
      <c r="A1368" s="75" t="str">
        <f>IF(T1368&lt;&gt;0,T1368&amp;"_"&amp;COUNTIF($T$2:T1368,T1368),"")</f>
        <v>02CD15K023_1</v>
      </c>
      <c r="B1368" s="79" t="s">
        <v>80</v>
      </c>
      <c r="C1368" s="75" t="s">
        <v>2210</v>
      </c>
      <c r="D1368" s="79" t="s">
        <v>178</v>
      </c>
      <c r="E1368" s="75" t="s">
        <v>474</v>
      </c>
      <c r="F1368" s="75" t="s">
        <v>1512</v>
      </c>
      <c r="G1368" s="75" t="s">
        <v>1660</v>
      </c>
      <c r="H1368" s="75">
        <v>13475</v>
      </c>
      <c r="I1368" s="75">
        <v>30687</v>
      </c>
      <c r="J1368" s="75">
        <v>47403</v>
      </c>
      <c r="K1368" s="75">
        <v>64887.02</v>
      </c>
      <c r="L1368" s="75">
        <v>64887</v>
      </c>
      <c r="M1368" s="75">
        <v>0.20766871638386733</v>
      </c>
      <c r="N1368" s="75">
        <v>0.47292986268435894</v>
      </c>
      <c r="O1368" s="75">
        <v>0.73054695085302146</v>
      </c>
      <c r="P1368" s="75">
        <v>1.0000003082281503</v>
      </c>
      <c r="Q1368" s="75">
        <v>0.28637477460816496</v>
      </c>
      <c r="R1368" s="75">
        <v>0.53577758256661578</v>
      </c>
      <c r="S1368" s="75">
        <v>0.54582582027216542</v>
      </c>
      <c r="T1368" s="75" t="str">
        <f t="shared" si="20"/>
        <v>02CD15K023</v>
      </c>
    </row>
    <row r="1369" spans="1:20" hidden="1">
      <c r="A1369" s="75" t="str">
        <f>IF(T1369&lt;&gt;0,T1369&amp;"_"&amp;COUNTIF($T$2:T1369,T1369),"")</f>
        <v>02CD15K023_2</v>
      </c>
      <c r="B1369" s="79" t="s">
        <v>80</v>
      </c>
      <c r="C1369" s="75" t="s">
        <v>2210</v>
      </c>
      <c r="D1369" s="79" t="s">
        <v>178</v>
      </c>
      <c r="E1369" s="75" t="s">
        <v>474</v>
      </c>
      <c r="F1369" s="75" t="s">
        <v>1514</v>
      </c>
      <c r="G1369" s="75" t="s">
        <v>3355</v>
      </c>
      <c r="H1369" s="75">
        <v>15</v>
      </c>
      <c r="I1369" s="75">
        <v>45</v>
      </c>
      <c r="J1369" s="75">
        <v>100</v>
      </c>
      <c r="K1369" s="75">
        <v>150</v>
      </c>
      <c r="L1369" s="75">
        <v>150</v>
      </c>
      <c r="M1369" s="75">
        <v>0.1</v>
      </c>
      <c r="N1369" s="75">
        <v>0.3</v>
      </c>
      <c r="O1369" s="75">
        <v>0.66666666666666663</v>
      </c>
      <c r="P1369" s="75">
        <v>1</v>
      </c>
      <c r="Q1369" s="75">
        <v>0.1</v>
      </c>
      <c r="R1369" s="75">
        <v>0.13333333333333333</v>
      </c>
      <c r="S1369" s="75">
        <v>0.24</v>
      </c>
      <c r="T1369" s="75" t="str">
        <f t="shared" si="20"/>
        <v>02CD15K023</v>
      </c>
    </row>
    <row r="1370" spans="1:20" hidden="1">
      <c r="A1370" s="75" t="str">
        <f>IF(T1370&lt;&gt;0,T1370&amp;"_"&amp;COUNTIF($T$2:T1370,T1370),"")</f>
        <v>02CD15K023_3</v>
      </c>
      <c r="B1370" s="79" t="s">
        <v>80</v>
      </c>
      <c r="C1370" s="75" t="s">
        <v>2210</v>
      </c>
      <c r="D1370" s="79" t="s">
        <v>178</v>
      </c>
      <c r="E1370" s="75" t="s">
        <v>474</v>
      </c>
      <c r="F1370" s="75" t="s">
        <v>1518</v>
      </c>
      <c r="G1370" s="75" t="s">
        <v>1653</v>
      </c>
      <c r="H1370" s="75">
        <v>25</v>
      </c>
      <c r="I1370" s="75">
        <v>68</v>
      </c>
      <c r="J1370" s="75">
        <v>104</v>
      </c>
      <c r="K1370" s="75">
        <v>131</v>
      </c>
      <c r="L1370" s="75">
        <v>131</v>
      </c>
      <c r="M1370" s="75">
        <v>0.19083969465648856</v>
      </c>
      <c r="N1370" s="75">
        <v>0.51908396946564883</v>
      </c>
      <c r="O1370" s="75">
        <v>0.79389312977099236</v>
      </c>
      <c r="P1370" s="75">
        <v>1</v>
      </c>
      <c r="Q1370" s="75">
        <v>0.22137404580152673</v>
      </c>
      <c r="R1370" s="75">
        <v>0.47328244274809161</v>
      </c>
      <c r="S1370" s="75">
        <v>0.70992366412213737</v>
      </c>
      <c r="T1370" s="75" t="str">
        <f t="shared" si="20"/>
        <v>02CD15K023</v>
      </c>
    </row>
    <row r="1371" spans="1:20" hidden="1">
      <c r="A1371" s="75" t="str">
        <f>IF(T1371&lt;&gt;0,T1371&amp;"_"&amp;COUNTIF($T$2:T1371,T1371),"")</f>
        <v>02CD15K023_4</v>
      </c>
      <c r="B1371" s="79" t="s">
        <v>80</v>
      </c>
      <c r="C1371" s="75" t="s">
        <v>2210</v>
      </c>
      <c r="D1371" s="79" t="s">
        <v>178</v>
      </c>
      <c r="E1371" s="75" t="s">
        <v>474</v>
      </c>
      <c r="F1371" s="75" t="s">
        <v>1520</v>
      </c>
      <c r="G1371" s="75" t="s">
        <v>3356</v>
      </c>
      <c r="H1371" s="75">
        <v>8</v>
      </c>
      <c r="I1371" s="75">
        <v>15</v>
      </c>
      <c r="J1371" s="75">
        <v>35</v>
      </c>
      <c r="K1371" s="75">
        <v>55</v>
      </c>
      <c r="L1371" s="75">
        <v>55</v>
      </c>
      <c r="M1371" s="75">
        <v>0.14545454545454545</v>
      </c>
      <c r="N1371" s="75">
        <v>0.27272727272727271</v>
      </c>
      <c r="O1371" s="75">
        <v>0.63636363636363635</v>
      </c>
      <c r="P1371" s="75">
        <v>1</v>
      </c>
      <c r="Q1371" s="75">
        <v>0.14545454545454545</v>
      </c>
      <c r="R1371" s="75">
        <v>0.32727272727272727</v>
      </c>
      <c r="S1371" s="75">
        <v>0.32727272727272727</v>
      </c>
      <c r="T1371" s="75" t="str">
        <f t="shared" si="20"/>
        <v>02CD15K023</v>
      </c>
    </row>
    <row r="1372" spans="1:20" hidden="1">
      <c r="A1372" s="75" t="str">
        <f>IF(T1372&lt;&gt;0,T1372&amp;"_"&amp;COUNTIF($T$2:T1372,T1372),"")</f>
        <v>02CD15K023_5</v>
      </c>
      <c r="B1372" s="79" t="s">
        <v>80</v>
      </c>
      <c r="C1372" s="75" t="s">
        <v>2210</v>
      </c>
      <c r="D1372" s="79" t="s">
        <v>178</v>
      </c>
      <c r="E1372" s="75" t="s">
        <v>474</v>
      </c>
      <c r="F1372" s="75" t="s">
        <v>1523</v>
      </c>
      <c r="G1372" s="75" t="s">
        <v>1667</v>
      </c>
      <c r="H1372" s="75">
        <v>6</v>
      </c>
      <c r="I1372" s="75">
        <v>16</v>
      </c>
      <c r="J1372" s="75">
        <v>25</v>
      </c>
      <c r="K1372" s="75">
        <v>32</v>
      </c>
      <c r="L1372" s="75">
        <v>32</v>
      </c>
      <c r="M1372" s="75">
        <v>0.1875</v>
      </c>
      <c r="N1372" s="75">
        <v>0.5</v>
      </c>
      <c r="O1372" s="75">
        <v>0.78125</v>
      </c>
      <c r="P1372" s="75">
        <v>1</v>
      </c>
      <c r="Q1372" s="75">
        <v>1</v>
      </c>
      <c r="R1372" s="75">
        <v>1.09375</v>
      </c>
      <c r="S1372" s="75">
        <v>1.125</v>
      </c>
      <c r="T1372" s="75" t="str">
        <f t="shared" si="20"/>
        <v>02CD15K023</v>
      </c>
    </row>
    <row r="1373" spans="1:20" hidden="1">
      <c r="A1373" s="75" t="str">
        <f>IF(T1373&lt;&gt;0,T1373&amp;"_"&amp;COUNTIF($T$2:T1373,T1373),"")</f>
        <v>02CD15K023_6</v>
      </c>
      <c r="B1373" s="79" t="s">
        <v>80</v>
      </c>
      <c r="C1373" s="75" t="s">
        <v>2210</v>
      </c>
      <c r="D1373" s="79" t="s">
        <v>178</v>
      </c>
      <c r="E1373" s="75" t="s">
        <v>474</v>
      </c>
      <c r="F1373" s="75" t="s">
        <v>1525</v>
      </c>
      <c r="G1373" s="75" t="s">
        <v>3357</v>
      </c>
      <c r="H1373" s="75">
        <v>10</v>
      </c>
      <c r="I1373" s="75">
        <v>25</v>
      </c>
      <c r="J1373" s="75">
        <v>35</v>
      </c>
      <c r="K1373" s="75">
        <v>50</v>
      </c>
      <c r="L1373" s="75">
        <v>50</v>
      </c>
      <c r="M1373" s="75">
        <v>0.2</v>
      </c>
      <c r="N1373" s="75">
        <v>0.5</v>
      </c>
      <c r="O1373" s="75">
        <v>0.7</v>
      </c>
      <c r="P1373" s="75">
        <v>1</v>
      </c>
      <c r="Q1373" s="75">
        <v>0.2</v>
      </c>
      <c r="R1373" s="75">
        <v>0.5</v>
      </c>
      <c r="S1373" s="75">
        <v>0.7</v>
      </c>
      <c r="T1373" s="75" t="str">
        <f t="shared" si="20"/>
        <v>02CD15K023</v>
      </c>
    </row>
    <row r="1374" spans="1:20" hidden="1">
      <c r="A1374" s="75" t="str">
        <f>IF(T1374&lt;&gt;0,T1374&amp;"_"&amp;COUNTIF($T$2:T1374,T1374),"")</f>
        <v>02CD15K023_7</v>
      </c>
      <c r="B1374" s="79" t="s">
        <v>80</v>
      </c>
      <c r="C1374" s="75" t="s">
        <v>2210</v>
      </c>
      <c r="D1374" s="79" t="s">
        <v>178</v>
      </c>
      <c r="E1374" s="75" t="s">
        <v>474</v>
      </c>
      <c r="F1374" s="75" t="s">
        <v>1526</v>
      </c>
      <c r="G1374" s="75" t="s">
        <v>1584</v>
      </c>
      <c r="H1374" s="75">
        <v>36359</v>
      </c>
      <c r="I1374" s="75">
        <v>100061</v>
      </c>
      <c r="J1374" s="75">
        <v>144933</v>
      </c>
      <c r="K1374" s="75">
        <v>181720</v>
      </c>
      <c r="L1374" s="75">
        <v>181720</v>
      </c>
      <c r="M1374" s="75">
        <v>0.20008254457406999</v>
      </c>
      <c r="N1374" s="75">
        <v>0.55063284173453664</v>
      </c>
      <c r="O1374" s="75">
        <v>0.79756218357913278</v>
      </c>
      <c r="P1374" s="75">
        <v>1</v>
      </c>
      <c r="Q1374" s="75">
        <v>0.24424939467312348</v>
      </c>
      <c r="R1374" s="75">
        <v>0.52933083865287256</v>
      </c>
      <c r="S1374" s="75">
        <v>0.92168170812238603</v>
      </c>
      <c r="T1374" s="75" t="str">
        <f t="shared" si="20"/>
        <v>02CD15K023</v>
      </c>
    </row>
    <row r="1375" spans="1:20" hidden="1">
      <c r="A1375" s="75" t="str">
        <f>IF(T1375&lt;&gt;0,T1375&amp;"_"&amp;COUNTIF($T$2:T1375,T1375),"")</f>
        <v>02CD15K023_8</v>
      </c>
      <c r="B1375" s="79" t="s">
        <v>80</v>
      </c>
      <c r="C1375" s="75" t="s">
        <v>2210</v>
      </c>
      <c r="D1375" s="79" t="s">
        <v>178</v>
      </c>
      <c r="E1375" s="75" t="s">
        <v>474</v>
      </c>
      <c r="F1375" s="75" t="s">
        <v>1527</v>
      </c>
      <c r="G1375" s="75" t="s">
        <v>3358</v>
      </c>
      <c r="H1375" s="75">
        <v>120</v>
      </c>
      <c r="I1375" s="75">
        <v>250</v>
      </c>
      <c r="J1375" s="75">
        <v>400</v>
      </c>
      <c r="K1375" s="75">
        <v>750</v>
      </c>
      <c r="L1375" s="75">
        <v>750</v>
      </c>
      <c r="M1375" s="75">
        <v>0.16</v>
      </c>
      <c r="N1375" s="75">
        <v>0.33333333333333331</v>
      </c>
      <c r="O1375" s="75">
        <v>0.53333333333333333</v>
      </c>
      <c r="P1375" s="75">
        <v>1</v>
      </c>
      <c r="Q1375" s="75">
        <v>0.14666666666666667</v>
      </c>
      <c r="R1375" s="75">
        <v>0.32800000000000001</v>
      </c>
      <c r="S1375" s="75">
        <v>0.55866666666666664</v>
      </c>
      <c r="T1375" s="75" t="str">
        <f t="shared" si="20"/>
        <v>02CD15K023</v>
      </c>
    </row>
    <row r="1376" spans="1:20" hidden="1">
      <c r="A1376" s="75" t="str">
        <f>IF(T1376&lt;&gt;0,T1376&amp;"_"&amp;COUNTIF($T$2:T1376,T1376),"")</f>
        <v>02CD15K023_9</v>
      </c>
      <c r="B1376" s="79" t="s">
        <v>80</v>
      </c>
      <c r="C1376" s="75" t="s">
        <v>2210</v>
      </c>
      <c r="D1376" s="79" t="s">
        <v>178</v>
      </c>
      <c r="E1376" s="75" t="s">
        <v>474</v>
      </c>
      <c r="F1376" s="75" t="s">
        <v>1528</v>
      </c>
      <c r="G1376" s="75" t="s">
        <v>1668</v>
      </c>
      <c r="H1376" s="75">
        <v>56341</v>
      </c>
      <c r="I1376" s="75">
        <v>150287</v>
      </c>
      <c r="J1376" s="75">
        <v>224163</v>
      </c>
      <c r="K1376" s="75">
        <v>288204</v>
      </c>
      <c r="L1376" s="75">
        <v>288204</v>
      </c>
      <c r="M1376" s="75">
        <v>0.19549000013879059</v>
      </c>
      <c r="N1376" s="75">
        <v>0.52146049326171739</v>
      </c>
      <c r="O1376" s="75">
        <v>0.77779281342382478</v>
      </c>
      <c r="P1376" s="75">
        <v>1</v>
      </c>
      <c r="Q1376" s="75">
        <v>0.19656909688970312</v>
      </c>
      <c r="R1376" s="75">
        <v>0.50840029978765044</v>
      </c>
      <c r="S1376" s="75">
        <v>0.91492831466600044</v>
      </c>
      <c r="T1376" s="75" t="str">
        <f t="shared" si="20"/>
        <v>02CD15K023</v>
      </c>
    </row>
    <row r="1377" spans="1:20" hidden="1">
      <c r="A1377" s="75" t="str">
        <f>IF(T1377&lt;&gt;0,T1377&amp;"_"&amp;COUNTIF($T$2:T1377,T1377),"")</f>
        <v>02CD15K023_10</v>
      </c>
      <c r="B1377" s="79" t="s">
        <v>80</v>
      </c>
      <c r="C1377" s="75" t="s">
        <v>2210</v>
      </c>
      <c r="D1377" s="79" t="s">
        <v>178</v>
      </c>
      <c r="E1377" s="75" t="s">
        <v>474</v>
      </c>
      <c r="F1377" s="75" t="s">
        <v>1529</v>
      </c>
      <c r="G1377" s="75" t="s">
        <v>3359</v>
      </c>
      <c r="H1377" s="75">
        <v>100</v>
      </c>
      <c r="I1377" s="75">
        <v>250</v>
      </c>
      <c r="J1377" s="75">
        <v>500</v>
      </c>
      <c r="K1377" s="75">
        <v>800</v>
      </c>
      <c r="L1377" s="75">
        <v>800</v>
      </c>
      <c r="M1377" s="75">
        <v>0.125</v>
      </c>
      <c r="N1377" s="75">
        <v>0.3125</v>
      </c>
      <c r="O1377" s="75">
        <v>0.625</v>
      </c>
      <c r="P1377" s="75">
        <v>1</v>
      </c>
      <c r="Q1377" s="75">
        <v>0.125</v>
      </c>
      <c r="R1377" s="75">
        <v>0.26124999999999998</v>
      </c>
      <c r="S1377" s="75">
        <v>0.26124999999999998</v>
      </c>
      <c r="T1377" s="75" t="str">
        <f t="shared" si="20"/>
        <v>02CD15K023</v>
      </c>
    </row>
    <row r="1378" spans="1:20" hidden="1">
      <c r="A1378" s="75" t="str">
        <f>IF(T1378&lt;&gt;0,T1378&amp;"_"&amp;COUNTIF($T$2:T1378,T1378),"")</f>
        <v>02CD15K023_11</v>
      </c>
      <c r="B1378" s="79" t="s">
        <v>80</v>
      </c>
      <c r="C1378" s="75" t="s">
        <v>2210</v>
      </c>
      <c r="D1378" s="79" t="s">
        <v>178</v>
      </c>
      <c r="E1378" s="75" t="s">
        <v>474</v>
      </c>
      <c r="F1378" s="75" t="s">
        <v>1530</v>
      </c>
      <c r="G1378" s="75" t="s">
        <v>1669</v>
      </c>
      <c r="H1378" s="75">
        <v>120</v>
      </c>
      <c r="I1378" s="75">
        <v>330</v>
      </c>
      <c r="J1378" s="75">
        <v>1880</v>
      </c>
      <c r="K1378" s="75">
        <v>2000</v>
      </c>
      <c r="L1378" s="75">
        <v>2000</v>
      </c>
      <c r="M1378" s="75">
        <v>0.06</v>
      </c>
      <c r="N1378" s="75">
        <v>0.16500000000000001</v>
      </c>
      <c r="O1378" s="75">
        <v>0.94</v>
      </c>
      <c r="P1378" s="75">
        <v>1</v>
      </c>
      <c r="Q1378" s="75">
        <v>0.13</v>
      </c>
      <c r="R1378" s="75">
        <v>0.21</v>
      </c>
      <c r="S1378" s="75">
        <v>0.32200000000000001</v>
      </c>
      <c r="T1378" s="75" t="str">
        <f t="shared" si="20"/>
        <v>02CD15K023</v>
      </c>
    </row>
    <row r="1379" spans="1:20" hidden="1">
      <c r="A1379" s="75" t="str">
        <f>IF(T1379&lt;&gt;0,T1379&amp;"_"&amp;COUNTIF($T$2:T1379,T1379),"")</f>
        <v>02CD15K023_12</v>
      </c>
      <c r="B1379" s="79" t="s">
        <v>80</v>
      </c>
      <c r="C1379" s="75" t="s">
        <v>2210</v>
      </c>
      <c r="D1379" s="79" t="s">
        <v>178</v>
      </c>
      <c r="E1379" s="75" t="s">
        <v>474</v>
      </c>
      <c r="F1379" s="75" t="s">
        <v>1531</v>
      </c>
      <c r="G1379" s="75" t="s">
        <v>3360</v>
      </c>
      <c r="H1379" s="75">
        <v>30</v>
      </c>
      <c r="I1379" s="75">
        <v>100</v>
      </c>
      <c r="J1379" s="75">
        <v>150</v>
      </c>
      <c r="K1379" s="75">
        <v>150</v>
      </c>
      <c r="L1379" s="75">
        <v>150</v>
      </c>
      <c r="M1379" s="75">
        <v>0.2</v>
      </c>
      <c r="N1379" s="75">
        <v>0.66666666666666663</v>
      </c>
      <c r="O1379" s="75">
        <v>1</v>
      </c>
      <c r="P1379" s="75">
        <v>1</v>
      </c>
      <c r="Q1379" s="75">
        <v>0.2</v>
      </c>
      <c r="R1379" s="75">
        <v>0.78</v>
      </c>
      <c r="S1379" s="75">
        <v>2.0066666666666668</v>
      </c>
      <c r="T1379" s="75" t="str">
        <f t="shared" si="20"/>
        <v>02CD15K023</v>
      </c>
    </row>
    <row r="1380" spans="1:20" hidden="1">
      <c r="A1380" s="75" t="str">
        <f>IF(T1380&lt;&gt;0,T1380&amp;"_"&amp;COUNTIF($T$2:T1380,T1380),"")</f>
        <v>02CD15K023_13</v>
      </c>
      <c r="B1380" s="79" t="s">
        <v>80</v>
      </c>
      <c r="C1380" s="75" t="s">
        <v>2210</v>
      </c>
      <c r="D1380" s="79" t="s">
        <v>178</v>
      </c>
      <c r="E1380" s="75" t="s">
        <v>474</v>
      </c>
      <c r="F1380" s="75" t="s">
        <v>1562</v>
      </c>
      <c r="G1380" s="75" t="s">
        <v>3361</v>
      </c>
      <c r="H1380" s="75">
        <v>4200</v>
      </c>
      <c r="I1380" s="75">
        <v>8400</v>
      </c>
      <c r="J1380" s="75">
        <v>22400</v>
      </c>
      <c r="K1380" s="75">
        <v>28000</v>
      </c>
      <c r="L1380" s="75">
        <v>28000</v>
      </c>
      <c r="M1380" s="75">
        <v>0.15</v>
      </c>
      <c r="N1380" s="75">
        <v>0.3</v>
      </c>
      <c r="O1380" s="75">
        <v>0.8</v>
      </c>
      <c r="P1380" s="75">
        <v>1</v>
      </c>
      <c r="Q1380" s="75">
        <v>0.15</v>
      </c>
      <c r="R1380" s="75">
        <v>0.3</v>
      </c>
      <c r="S1380" s="75">
        <v>0.8</v>
      </c>
      <c r="T1380" s="75" t="str">
        <f t="shared" si="20"/>
        <v>02CD15K023</v>
      </c>
    </row>
    <row r="1381" spans="1:20" hidden="1">
      <c r="A1381" s="75" t="str">
        <f>IF(T1381&lt;&gt;0,T1381&amp;"_"&amp;COUNTIF($T$2:T1381,T1381),"")</f>
        <v>02CD15K023_14</v>
      </c>
      <c r="B1381" s="79" t="s">
        <v>80</v>
      </c>
      <c r="C1381" s="75" t="s">
        <v>2210</v>
      </c>
      <c r="D1381" s="79" t="s">
        <v>178</v>
      </c>
      <c r="E1381" s="75" t="s">
        <v>474</v>
      </c>
      <c r="F1381" s="75" t="s">
        <v>1563</v>
      </c>
      <c r="G1381" s="75" t="s">
        <v>1752</v>
      </c>
      <c r="H1381" s="75">
        <v>508</v>
      </c>
      <c r="I1381" s="75">
        <v>1016</v>
      </c>
      <c r="J1381" s="75">
        <v>1524</v>
      </c>
      <c r="K1381" s="75">
        <v>2035</v>
      </c>
      <c r="L1381" s="75">
        <v>2035</v>
      </c>
      <c r="M1381" s="75">
        <v>0.24963144963144962</v>
      </c>
      <c r="N1381" s="75">
        <v>0.49926289926289924</v>
      </c>
      <c r="O1381" s="75">
        <v>0.74889434889434892</v>
      </c>
      <c r="P1381" s="75">
        <v>1</v>
      </c>
      <c r="Q1381" s="75">
        <v>0.24963144963144962</v>
      </c>
      <c r="R1381" s="75">
        <v>0.49926289926289924</v>
      </c>
      <c r="S1381" s="75">
        <v>0.74889434889434892</v>
      </c>
      <c r="T1381" s="75" t="str">
        <f t="shared" si="20"/>
        <v>02CD15K023</v>
      </c>
    </row>
    <row r="1382" spans="1:20" hidden="1">
      <c r="A1382" s="75" t="str">
        <f>IF(T1382&lt;&gt;0,T1382&amp;"_"&amp;COUNTIF($T$2:T1382,T1382),"")</f>
        <v>02CD15N001_1</v>
      </c>
      <c r="B1382" s="79" t="s">
        <v>80</v>
      </c>
      <c r="C1382" s="75" t="s">
        <v>2210</v>
      </c>
      <c r="D1382" s="79" t="s">
        <v>162</v>
      </c>
      <c r="E1382" s="75" t="s">
        <v>2450</v>
      </c>
      <c r="F1382" s="75" t="s">
        <v>1512</v>
      </c>
      <c r="G1382" s="75" t="s">
        <v>1655</v>
      </c>
      <c r="H1382" s="75">
        <v>737</v>
      </c>
      <c r="I1382" s="75">
        <v>1474</v>
      </c>
      <c r="J1382" s="75">
        <v>2213</v>
      </c>
      <c r="K1382" s="75">
        <v>2950</v>
      </c>
      <c r="L1382" s="75">
        <v>2950</v>
      </c>
      <c r="M1382" s="75">
        <v>0.24983050847457627</v>
      </c>
      <c r="N1382" s="75">
        <v>0.49966101694915255</v>
      </c>
      <c r="O1382" s="75">
        <v>0.75016949152542378</v>
      </c>
      <c r="P1382" s="75">
        <v>1</v>
      </c>
      <c r="Q1382" s="75">
        <v>0.24983050847457627</v>
      </c>
      <c r="R1382" s="75">
        <v>0.49966101694915255</v>
      </c>
      <c r="S1382" s="75">
        <v>0.74983050847457622</v>
      </c>
      <c r="T1382" s="75" t="str">
        <f t="shared" si="20"/>
        <v>02CD15N001</v>
      </c>
    </row>
    <row r="1383" spans="1:20" hidden="1">
      <c r="A1383" s="75" t="str">
        <f>IF(T1383&lt;&gt;0,T1383&amp;"_"&amp;COUNTIF($T$2:T1383,T1383),"")</f>
        <v>02CD15N001_2</v>
      </c>
      <c r="B1383" s="79" t="s">
        <v>80</v>
      </c>
      <c r="C1383" s="75" t="s">
        <v>2210</v>
      </c>
      <c r="D1383" s="79" t="s">
        <v>162</v>
      </c>
      <c r="E1383" s="75" t="s">
        <v>2450</v>
      </c>
      <c r="F1383" s="75" t="s">
        <v>1514</v>
      </c>
      <c r="G1383" s="75" t="s">
        <v>2184</v>
      </c>
      <c r="H1383" s="75">
        <v>1</v>
      </c>
      <c r="I1383" s="75">
        <v>2</v>
      </c>
      <c r="J1383" s="75">
        <v>3</v>
      </c>
      <c r="K1383" s="75">
        <v>4</v>
      </c>
      <c r="L1383" s="75">
        <v>4</v>
      </c>
      <c r="M1383" s="75">
        <v>0.25</v>
      </c>
      <c r="N1383" s="75">
        <v>0.5</v>
      </c>
      <c r="O1383" s="75">
        <v>0.75</v>
      </c>
      <c r="P1383" s="75">
        <v>1</v>
      </c>
      <c r="Q1383" s="75">
        <v>0.25</v>
      </c>
      <c r="R1383" s="75">
        <v>0.5</v>
      </c>
      <c r="S1383" s="75">
        <v>0.75</v>
      </c>
      <c r="T1383" s="75" t="str">
        <f t="shared" si="20"/>
        <v>02CD15N001</v>
      </c>
    </row>
    <row r="1384" spans="1:20" hidden="1">
      <c r="A1384" s="75" t="str">
        <f>IF(T1384&lt;&gt;0,T1384&amp;"_"&amp;COUNTIF($T$2:T1384,T1384),"")</f>
        <v>02CD15N001_3</v>
      </c>
      <c r="B1384" s="79" t="s">
        <v>80</v>
      </c>
      <c r="C1384" s="75" t="s">
        <v>2210</v>
      </c>
      <c r="D1384" s="79" t="s">
        <v>162</v>
      </c>
      <c r="E1384" s="75" t="s">
        <v>2450</v>
      </c>
      <c r="F1384" s="75" t="s">
        <v>1518</v>
      </c>
      <c r="G1384" s="75" t="s">
        <v>3362</v>
      </c>
      <c r="H1384" s="75">
        <v>275</v>
      </c>
      <c r="I1384" s="75">
        <v>550</v>
      </c>
      <c r="J1384" s="75">
        <v>825</v>
      </c>
      <c r="K1384" s="75">
        <v>1100</v>
      </c>
      <c r="L1384" s="75">
        <v>1100</v>
      </c>
      <c r="M1384" s="75">
        <v>0.25</v>
      </c>
      <c r="N1384" s="75">
        <v>0.5</v>
      </c>
      <c r="O1384" s="75">
        <v>0.75</v>
      </c>
      <c r="P1384" s="75">
        <v>1</v>
      </c>
      <c r="Q1384" s="75">
        <v>0.25</v>
      </c>
      <c r="R1384" s="75">
        <v>0.5</v>
      </c>
      <c r="S1384" s="75">
        <v>0.75</v>
      </c>
      <c r="T1384" s="75" t="str">
        <f t="shared" si="20"/>
        <v>02CD15N001</v>
      </c>
    </row>
    <row r="1385" spans="1:20" hidden="1">
      <c r="A1385" s="75" t="str">
        <f>IF(T1385&lt;&gt;0,T1385&amp;"_"&amp;COUNTIF($T$2:T1385,T1385),"")</f>
        <v>02CD15N001_4</v>
      </c>
      <c r="B1385" s="79" t="s">
        <v>80</v>
      </c>
      <c r="C1385" s="75" t="s">
        <v>2210</v>
      </c>
      <c r="D1385" s="79" t="s">
        <v>162</v>
      </c>
      <c r="E1385" s="75" t="s">
        <v>2450</v>
      </c>
      <c r="F1385" s="75" t="s">
        <v>1520</v>
      </c>
      <c r="G1385" s="75" t="s">
        <v>3363</v>
      </c>
      <c r="H1385" s="75">
        <v>785</v>
      </c>
      <c r="I1385" s="75">
        <v>1570</v>
      </c>
      <c r="J1385" s="75">
        <v>2355</v>
      </c>
      <c r="K1385" s="75">
        <v>3140</v>
      </c>
      <c r="L1385" s="75">
        <v>3140</v>
      </c>
      <c r="M1385" s="75">
        <v>0.25</v>
      </c>
      <c r="N1385" s="75">
        <v>0.5</v>
      </c>
      <c r="O1385" s="75">
        <v>0.75</v>
      </c>
      <c r="P1385" s="75">
        <v>1</v>
      </c>
      <c r="Q1385" s="75">
        <v>0.25</v>
      </c>
      <c r="R1385" s="75">
        <v>0.5</v>
      </c>
      <c r="S1385" s="75">
        <v>0.75</v>
      </c>
      <c r="T1385" s="75" t="str">
        <f t="shared" si="20"/>
        <v>02CD15N001</v>
      </c>
    </row>
    <row r="1386" spans="1:20" hidden="1">
      <c r="A1386" s="75" t="str">
        <f>IF(T1386&lt;&gt;0,T1386&amp;"_"&amp;COUNTIF($T$2:T1386,T1386),"")</f>
        <v>02CD15N001_5</v>
      </c>
      <c r="B1386" s="79" t="s">
        <v>80</v>
      </c>
      <c r="C1386" s="75" t="s">
        <v>2210</v>
      </c>
      <c r="D1386" s="79" t="s">
        <v>162</v>
      </c>
      <c r="E1386" s="75" t="s">
        <v>2450</v>
      </c>
      <c r="F1386" s="75" t="s">
        <v>1523</v>
      </c>
      <c r="G1386" s="75" t="s">
        <v>1654</v>
      </c>
      <c r="H1386" s="75">
        <v>47</v>
      </c>
      <c r="I1386" s="75">
        <v>94</v>
      </c>
      <c r="J1386" s="75">
        <v>142</v>
      </c>
      <c r="K1386" s="75">
        <v>190</v>
      </c>
      <c r="L1386" s="75">
        <v>190</v>
      </c>
      <c r="M1386" s="75">
        <v>0.24736842105263157</v>
      </c>
      <c r="N1386" s="75">
        <v>0.49473684210526314</v>
      </c>
      <c r="O1386" s="75">
        <v>0.74736842105263157</v>
      </c>
      <c r="P1386" s="75">
        <v>1</v>
      </c>
      <c r="Q1386" s="75">
        <v>0.24736842105263157</v>
      </c>
      <c r="R1386" s="75">
        <v>0.49473684210526314</v>
      </c>
      <c r="S1386" s="75">
        <v>0.74736842105263157</v>
      </c>
      <c r="T1386" s="75" t="str">
        <f t="shared" si="20"/>
        <v>02CD15N001</v>
      </c>
    </row>
    <row r="1387" spans="1:20" hidden="1">
      <c r="A1387" s="75" t="str">
        <f>IF(T1387&lt;&gt;0,T1387&amp;"_"&amp;COUNTIF($T$2:T1387,T1387),"")</f>
        <v>02CD15N001_6</v>
      </c>
      <c r="B1387" s="79" t="s">
        <v>80</v>
      </c>
      <c r="C1387" s="75" t="s">
        <v>2210</v>
      </c>
      <c r="D1387" s="79" t="s">
        <v>162</v>
      </c>
      <c r="E1387" s="75" t="s">
        <v>2450</v>
      </c>
      <c r="F1387" s="75" t="s">
        <v>1525</v>
      </c>
      <c r="G1387" s="75" t="s">
        <v>3364</v>
      </c>
      <c r="H1387" s="75">
        <v>60</v>
      </c>
      <c r="I1387" s="75">
        <v>120</v>
      </c>
      <c r="J1387" s="75">
        <v>180</v>
      </c>
      <c r="K1387" s="75">
        <v>240</v>
      </c>
      <c r="L1387" s="75">
        <v>240</v>
      </c>
      <c r="M1387" s="75">
        <v>0.25</v>
      </c>
      <c r="N1387" s="75">
        <v>0.5</v>
      </c>
      <c r="O1387" s="75">
        <v>0.75</v>
      </c>
      <c r="P1387" s="75">
        <v>1</v>
      </c>
      <c r="Q1387" s="75">
        <v>0.25</v>
      </c>
      <c r="R1387" s="75">
        <v>0.5</v>
      </c>
      <c r="S1387" s="75">
        <v>0.75</v>
      </c>
      <c r="T1387" s="75" t="str">
        <f t="shared" si="20"/>
        <v>02CD15N001</v>
      </c>
    </row>
    <row r="1388" spans="1:20" hidden="1">
      <c r="A1388" s="75" t="str">
        <f>IF(T1388&lt;&gt;0,T1388&amp;"_"&amp;COUNTIF($T$2:T1388,T1388),"")</f>
        <v>02CD15R002_1</v>
      </c>
      <c r="B1388" s="79" t="s">
        <v>80</v>
      </c>
      <c r="C1388" s="75" t="s">
        <v>2210</v>
      </c>
      <c r="D1388" s="79" t="s">
        <v>179</v>
      </c>
      <c r="E1388" s="75" t="s">
        <v>482</v>
      </c>
      <c r="F1388" s="75" t="s">
        <v>1512</v>
      </c>
      <c r="G1388" s="75" t="s">
        <v>3365</v>
      </c>
      <c r="H1388" s="75">
        <v>0</v>
      </c>
      <c r="I1388" s="75">
        <v>0</v>
      </c>
      <c r="J1388" s="75">
        <v>0</v>
      </c>
      <c r="K1388" s="75">
        <v>80</v>
      </c>
      <c r="L1388" s="75">
        <v>80</v>
      </c>
      <c r="M1388" s="75">
        <v>0</v>
      </c>
      <c r="N1388" s="75">
        <v>0</v>
      </c>
      <c r="O1388" s="75">
        <v>0</v>
      </c>
      <c r="P1388" s="75">
        <v>1</v>
      </c>
      <c r="Q1388" s="75">
        <v>0</v>
      </c>
      <c r="R1388" s="75">
        <v>0</v>
      </c>
      <c r="S1388" s="75">
        <v>0</v>
      </c>
      <c r="T1388" s="75" t="str">
        <f t="shared" si="20"/>
        <v>02CD15R002</v>
      </c>
    </row>
    <row r="1389" spans="1:20" hidden="1">
      <c r="A1389" s="75" t="str">
        <f>IF(T1389&lt;&gt;0,T1389&amp;"_"&amp;COUNTIF($T$2:T1389,T1389),"")</f>
        <v>02CD15R002_2</v>
      </c>
      <c r="B1389" s="79" t="s">
        <v>80</v>
      </c>
      <c r="C1389" s="75" t="s">
        <v>2210</v>
      </c>
      <c r="D1389" s="79" t="s">
        <v>179</v>
      </c>
      <c r="E1389" s="75" t="s">
        <v>482</v>
      </c>
      <c r="F1389" s="75" t="s">
        <v>1514</v>
      </c>
      <c r="G1389" s="75" t="s">
        <v>3366</v>
      </c>
      <c r="H1389" s="75">
        <v>0</v>
      </c>
      <c r="I1389" s="75">
        <v>80</v>
      </c>
      <c r="J1389" s="75">
        <v>80</v>
      </c>
      <c r="K1389" s="75">
        <v>80</v>
      </c>
      <c r="L1389" s="75">
        <v>80</v>
      </c>
      <c r="M1389" s="75">
        <v>0</v>
      </c>
      <c r="N1389" s="75">
        <v>1</v>
      </c>
      <c r="O1389" s="75">
        <v>1</v>
      </c>
      <c r="P1389" s="75">
        <v>1</v>
      </c>
      <c r="Q1389" s="75">
        <v>0</v>
      </c>
      <c r="R1389" s="75">
        <v>0</v>
      </c>
      <c r="S1389" s="75">
        <v>0</v>
      </c>
      <c r="T1389" s="75" t="str">
        <f t="shared" si="20"/>
        <v>02CD15R002</v>
      </c>
    </row>
    <row r="1390" spans="1:20" hidden="1">
      <c r="A1390" s="75" t="str">
        <f>IF(T1390&lt;&gt;0,T1390&amp;"_"&amp;COUNTIF($T$2:T1390,T1390),"")</f>
        <v>02CD15S229_1</v>
      </c>
      <c r="B1390" s="79" t="s">
        <v>80</v>
      </c>
      <c r="C1390" s="75" t="s">
        <v>2210</v>
      </c>
      <c r="D1390" s="79" t="s">
        <v>180</v>
      </c>
      <c r="E1390" s="75" t="s">
        <v>487</v>
      </c>
      <c r="F1390" s="75" t="s">
        <v>1512</v>
      </c>
      <c r="G1390" s="75" t="s">
        <v>3367</v>
      </c>
      <c r="H1390" s="75">
        <v>0</v>
      </c>
      <c r="I1390" s="75">
        <v>0</v>
      </c>
      <c r="J1390" s="75">
        <v>4000</v>
      </c>
      <c r="K1390" s="75">
        <v>4000</v>
      </c>
      <c r="L1390" s="75">
        <v>4000</v>
      </c>
      <c r="M1390" s="75">
        <v>0</v>
      </c>
      <c r="N1390" s="75">
        <v>0</v>
      </c>
      <c r="O1390" s="75">
        <v>1</v>
      </c>
      <c r="P1390" s="75">
        <v>1</v>
      </c>
      <c r="Q1390" s="75">
        <v>0</v>
      </c>
      <c r="R1390" s="75">
        <v>0</v>
      </c>
      <c r="S1390" s="75">
        <v>1</v>
      </c>
      <c r="T1390" s="75" t="str">
        <f t="shared" si="20"/>
        <v>02CD15S229</v>
      </c>
    </row>
    <row r="1391" spans="1:20" hidden="1">
      <c r="A1391" s="75" t="str">
        <f>IF(T1391&lt;&gt;0,T1391&amp;"_"&amp;COUNTIF($T$2:T1391,T1391),"")</f>
        <v>02CD15S229_2</v>
      </c>
      <c r="B1391" s="79" t="s">
        <v>80</v>
      </c>
      <c r="C1391" s="75" t="s">
        <v>2210</v>
      </c>
      <c r="D1391" s="79" t="s">
        <v>180</v>
      </c>
      <c r="E1391" s="75" t="s">
        <v>487</v>
      </c>
      <c r="F1391" s="75" t="s">
        <v>1514</v>
      </c>
      <c r="G1391" s="75" t="s">
        <v>3328</v>
      </c>
      <c r="H1391" s="75">
        <v>1</v>
      </c>
      <c r="I1391" s="75">
        <v>1</v>
      </c>
      <c r="J1391" s="75">
        <v>1</v>
      </c>
      <c r="K1391" s="75">
        <v>1</v>
      </c>
      <c r="L1391" s="75">
        <v>1</v>
      </c>
      <c r="M1391" s="75">
        <v>1</v>
      </c>
      <c r="N1391" s="75">
        <v>1</v>
      </c>
      <c r="O1391" s="75">
        <v>1</v>
      </c>
      <c r="P1391" s="75">
        <v>1</v>
      </c>
      <c r="Q1391" s="75">
        <v>1</v>
      </c>
      <c r="R1391" s="75">
        <v>1</v>
      </c>
      <c r="S1391" s="75">
        <v>1</v>
      </c>
      <c r="T1391" s="75" t="str">
        <f t="shared" si="20"/>
        <v>02CD15S229</v>
      </c>
    </row>
    <row r="1392" spans="1:20" hidden="1">
      <c r="A1392" s="75" t="str">
        <f>IF(T1392&lt;&gt;0,T1392&amp;"_"&amp;COUNTIF($T$2:T1392,T1392),"")</f>
        <v>02CD15S232_1</v>
      </c>
      <c r="B1392" s="79" t="s">
        <v>80</v>
      </c>
      <c r="C1392" s="75" t="s">
        <v>2210</v>
      </c>
      <c r="D1392" s="79" t="s">
        <v>183</v>
      </c>
      <c r="E1392" s="75" t="s">
        <v>572</v>
      </c>
      <c r="F1392" s="75" t="s">
        <v>1512</v>
      </c>
      <c r="G1392" s="75" t="s">
        <v>3368</v>
      </c>
      <c r="H1392" s="75">
        <v>0</v>
      </c>
      <c r="I1392" s="75">
        <v>0</v>
      </c>
      <c r="J1392" s="75">
        <v>200</v>
      </c>
      <c r="K1392" s="75">
        <v>200</v>
      </c>
      <c r="L1392" s="75">
        <v>200</v>
      </c>
      <c r="M1392" s="75">
        <v>0</v>
      </c>
      <c r="N1392" s="75">
        <v>0</v>
      </c>
      <c r="O1392" s="75">
        <v>1</v>
      </c>
      <c r="P1392" s="75">
        <v>1</v>
      </c>
      <c r="Q1392" s="75">
        <v>0</v>
      </c>
      <c r="R1392" s="75">
        <v>0</v>
      </c>
      <c r="S1392" s="75">
        <v>1</v>
      </c>
      <c r="T1392" s="75" t="str">
        <f t="shared" si="20"/>
        <v>02CD15S232</v>
      </c>
    </row>
    <row r="1393" spans="1:20" hidden="1">
      <c r="A1393" s="75" t="str">
        <f>IF(T1393&lt;&gt;0,T1393&amp;"_"&amp;COUNTIF($T$2:T1393,T1393),"")</f>
        <v>02CD15S232_2</v>
      </c>
      <c r="B1393" s="79" t="s">
        <v>80</v>
      </c>
      <c r="C1393" s="75" t="s">
        <v>2210</v>
      </c>
      <c r="D1393" s="79" t="s">
        <v>183</v>
      </c>
      <c r="E1393" s="75" t="s">
        <v>572</v>
      </c>
      <c r="F1393" s="75" t="s">
        <v>1514</v>
      </c>
      <c r="G1393" s="75" t="s">
        <v>3328</v>
      </c>
      <c r="H1393" s="75">
        <v>1</v>
      </c>
      <c r="I1393" s="75">
        <v>1</v>
      </c>
      <c r="J1393" s="75">
        <v>1</v>
      </c>
      <c r="K1393" s="75">
        <v>1</v>
      </c>
      <c r="L1393" s="75">
        <v>1</v>
      </c>
      <c r="M1393" s="75">
        <v>1</v>
      </c>
      <c r="N1393" s="75">
        <v>1</v>
      </c>
      <c r="O1393" s="75">
        <v>1</v>
      </c>
      <c r="P1393" s="75">
        <v>1</v>
      </c>
      <c r="Q1393" s="75">
        <v>1</v>
      </c>
      <c r="R1393" s="75">
        <v>1</v>
      </c>
      <c r="S1393" s="75">
        <v>1</v>
      </c>
      <c r="T1393" s="75" t="str">
        <f t="shared" si="20"/>
        <v>02CD15S232</v>
      </c>
    </row>
    <row r="1394" spans="1:20" hidden="1">
      <c r="A1394" s="75" t="str">
        <f>IF(T1394&lt;&gt;0,T1394&amp;"_"&amp;COUNTIF($T$2:T1394,T1394),"")</f>
        <v>02CD15S233_1</v>
      </c>
      <c r="B1394" s="79" t="s">
        <v>80</v>
      </c>
      <c r="C1394" s="75" t="s">
        <v>2210</v>
      </c>
      <c r="D1394" s="79" t="s">
        <v>184</v>
      </c>
      <c r="E1394" s="75" t="s">
        <v>2480</v>
      </c>
      <c r="F1394" s="75" t="s">
        <v>1512</v>
      </c>
      <c r="G1394" s="75" t="s">
        <v>3369</v>
      </c>
      <c r="H1394" s="75">
        <v>12775</v>
      </c>
      <c r="I1394" s="75">
        <v>25550</v>
      </c>
      <c r="J1394" s="75">
        <v>38325</v>
      </c>
      <c r="K1394" s="75">
        <v>51100</v>
      </c>
      <c r="L1394" s="75">
        <v>51100</v>
      </c>
      <c r="M1394" s="75">
        <v>0.25</v>
      </c>
      <c r="N1394" s="75">
        <v>0.5</v>
      </c>
      <c r="O1394" s="75">
        <v>0.75</v>
      </c>
      <c r="P1394" s="75">
        <v>1</v>
      </c>
      <c r="Q1394" s="75">
        <v>0.24657534246575341</v>
      </c>
      <c r="R1394" s="75">
        <v>0.49589041095890413</v>
      </c>
      <c r="S1394" s="75">
        <v>0.74794520547945209</v>
      </c>
      <c r="T1394" s="75" t="str">
        <f t="shared" si="20"/>
        <v>02CD15S233</v>
      </c>
    </row>
    <row r="1395" spans="1:20" hidden="1">
      <c r="A1395" s="75" t="str">
        <f>IF(T1395&lt;&gt;0,T1395&amp;"_"&amp;COUNTIF($T$2:T1395,T1395),"")</f>
        <v>02CD15S233_2</v>
      </c>
      <c r="B1395" s="79" t="s">
        <v>80</v>
      </c>
      <c r="C1395" s="75" t="s">
        <v>2210</v>
      </c>
      <c r="D1395" s="79" t="s">
        <v>184</v>
      </c>
      <c r="E1395" s="75" t="s">
        <v>2480</v>
      </c>
      <c r="F1395" s="75" t="s">
        <v>1514</v>
      </c>
      <c r="G1395" s="75" t="s">
        <v>3328</v>
      </c>
      <c r="H1395" s="75">
        <v>1</v>
      </c>
      <c r="I1395" s="75">
        <v>1</v>
      </c>
      <c r="J1395" s="75">
        <v>1</v>
      </c>
      <c r="K1395" s="75">
        <v>1</v>
      </c>
      <c r="L1395" s="75">
        <v>1</v>
      </c>
      <c r="M1395" s="75">
        <v>1</v>
      </c>
      <c r="N1395" s="75">
        <v>1</v>
      </c>
      <c r="O1395" s="75">
        <v>1</v>
      </c>
      <c r="P1395" s="75">
        <v>1</v>
      </c>
      <c r="Q1395" s="75">
        <v>1</v>
      </c>
      <c r="R1395" s="75">
        <v>1</v>
      </c>
      <c r="S1395" s="75">
        <v>1</v>
      </c>
      <c r="T1395" s="75" t="str">
        <f t="shared" si="20"/>
        <v>02CD15S233</v>
      </c>
    </row>
    <row r="1396" spans="1:20" hidden="1">
      <c r="A1396" s="75" t="str">
        <f>IF(T1396&lt;&gt;0,T1396&amp;"_"&amp;COUNTIF($T$2:T1396,T1396),"")</f>
        <v>02CD15S233_3</v>
      </c>
      <c r="B1396" s="79" t="s">
        <v>80</v>
      </c>
      <c r="C1396" s="75" t="s">
        <v>2210</v>
      </c>
      <c r="D1396" s="79" t="s">
        <v>184</v>
      </c>
      <c r="E1396" s="75" t="s">
        <v>2480</v>
      </c>
      <c r="F1396" s="75" t="s">
        <v>1518</v>
      </c>
      <c r="G1396" s="75" t="s">
        <v>3370</v>
      </c>
      <c r="H1396" s="75">
        <v>6387</v>
      </c>
      <c r="I1396" s="75">
        <v>12775</v>
      </c>
      <c r="J1396" s="75">
        <v>19162</v>
      </c>
      <c r="K1396" s="75">
        <v>25550</v>
      </c>
      <c r="L1396" s="75">
        <v>25550</v>
      </c>
      <c r="M1396" s="75">
        <v>0.24998043052837574</v>
      </c>
      <c r="N1396" s="75">
        <v>0.5</v>
      </c>
      <c r="O1396" s="75">
        <v>0.74998043052837571</v>
      </c>
      <c r="P1396" s="75">
        <v>1</v>
      </c>
      <c r="Q1396" s="75">
        <v>0.24657534246575341</v>
      </c>
      <c r="R1396" s="75">
        <v>0.49589041095890413</v>
      </c>
      <c r="S1396" s="75">
        <v>0.74794520547945209</v>
      </c>
      <c r="T1396" s="75" t="str">
        <f t="shared" si="20"/>
        <v>02CD15S233</v>
      </c>
    </row>
    <row r="1397" spans="1:20" hidden="1">
      <c r="A1397" s="75" t="str">
        <f>IF(T1397&lt;&gt;0,T1397&amp;"_"&amp;COUNTIF($T$2:T1397,T1397),"")</f>
        <v>02CD15S233_4</v>
      </c>
      <c r="B1397" s="79" t="s">
        <v>80</v>
      </c>
      <c r="C1397" s="75" t="s">
        <v>2210</v>
      </c>
      <c r="D1397" s="79" t="s">
        <v>184</v>
      </c>
      <c r="E1397" s="75" t="s">
        <v>2480</v>
      </c>
      <c r="F1397" s="75" t="s">
        <v>1520</v>
      </c>
      <c r="G1397" s="75" t="s">
        <v>3371</v>
      </c>
      <c r="H1397" s="75">
        <v>70</v>
      </c>
      <c r="I1397" s="75">
        <v>70</v>
      </c>
      <c r="J1397" s="75">
        <v>70</v>
      </c>
      <c r="K1397" s="75">
        <v>70</v>
      </c>
      <c r="L1397" s="75">
        <v>70</v>
      </c>
      <c r="M1397" s="75">
        <v>1</v>
      </c>
      <c r="N1397" s="75">
        <v>1</v>
      </c>
      <c r="O1397" s="75">
        <v>1</v>
      </c>
      <c r="P1397" s="75">
        <v>1</v>
      </c>
      <c r="Q1397" s="75">
        <v>1</v>
      </c>
      <c r="R1397" s="75">
        <v>1</v>
      </c>
      <c r="S1397" s="75">
        <v>1</v>
      </c>
      <c r="T1397" s="75" t="str">
        <f t="shared" si="20"/>
        <v>02CD15S233</v>
      </c>
    </row>
    <row r="1398" spans="1:20" hidden="1">
      <c r="A1398" s="75" t="str">
        <f>IF(T1398&lt;&gt;0,T1398&amp;"_"&amp;COUNTIF($T$2:T1398,T1398),"")</f>
        <v>02CD15S235_1</v>
      </c>
      <c r="B1398" s="79" t="s">
        <v>80</v>
      </c>
      <c r="C1398" s="75" t="s">
        <v>2210</v>
      </c>
      <c r="D1398" s="79" t="s">
        <v>185</v>
      </c>
      <c r="E1398" s="75" t="s">
        <v>581</v>
      </c>
      <c r="F1398" s="75" t="s">
        <v>1512</v>
      </c>
      <c r="G1398" s="75" t="s">
        <v>3372</v>
      </c>
      <c r="H1398" s="75">
        <v>13500</v>
      </c>
      <c r="I1398" s="75">
        <v>27375</v>
      </c>
      <c r="J1398" s="75">
        <v>41062</v>
      </c>
      <c r="K1398" s="75">
        <v>54750</v>
      </c>
      <c r="L1398" s="75">
        <v>54750</v>
      </c>
      <c r="M1398" s="75">
        <v>0.24657534246575341</v>
      </c>
      <c r="N1398" s="75">
        <v>0.5</v>
      </c>
      <c r="O1398" s="75">
        <v>0.74999086757990863</v>
      </c>
      <c r="P1398" s="75">
        <v>1</v>
      </c>
      <c r="Q1398" s="75">
        <v>0.24657534246575341</v>
      </c>
      <c r="R1398" s="75">
        <v>0.49589041095890413</v>
      </c>
      <c r="S1398" s="75">
        <v>0.74794520547945209</v>
      </c>
      <c r="T1398" s="75" t="str">
        <f t="shared" si="20"/>
        <v>02CD15S235</v>
      </c>
    </row>
    <row r="1399" spans="1:20" hidden="1">
      <c r="A1399" s="75" t="str">
        <f>IF(T1399&lt;&gt;0,T1399&amp;"_"&amp;COUNTIF($T$2:T1399,T1399),"")</f>
        <v>02CD15S235_2</v>
      </c>
      <c r="B1399" s="79" t="s">
        <v>80</v>
      </c>
      <c r="C1399" s="75" t="s">
        <v>2210</v>
      </c>
      <c r="D1399" s="79" t="s">
        <v>185</v>
      </c>
      <c r="E1399" s="75" t="s">
        <v>581</v>
      </c>
      <c r="F1399" s="75" t="s">
        <v>1514</v>
      </c>
      <c r="G1399" s="75" t="s">
        <v>3328</v>
      </c>
      <c r="H1399" s="75">
        <v>1</v>
      </c>
      <c r="I1399" s="75">
        <v>1</v>
      </c>
      <c r="J1399" s="75">
        <v>1</v>
      </c>
      <c r="K1399" s="75">
        <v>1</v>
      </c>
      <c r="L1399" s="75">
        <v>1</v>
      </c>
      <c r="M1399" s="75">
        <v>1</v>
      </c>
      <c r="N1399" s="75">
        <v>1</v>
      </c>
      <c r="O1399" s="75">
        <v>1</v>
      </c>
      <c r="P1399" s="75">
        <v>1</v>
      </c>
      <c r="Q1399" s="75">
        <v>1</v>
      </c>
      <c r="R1399" s="75">
        <v>1</v>
      </c>
      <c r="S1399" s="75">
        <v>1</v>
      </c>
      <c r="T1399" s="75" t="str">
        <f t="shared" si="20"/>
        <v>02CD15S235</v>
      </c>
    </row>
    <row r="1400" spans="1:20" hidden="1">
      <c r="A1400" s="75" t="str">
        <f>IF(T1400&lt;&gt;0,T1400&amp;"_"&amp;COUNTIF($T$2:T1400,T1400),"")</f>
        <v>02CD15S235_3</v>
      </c>
      <c r="B1400" s="79" t="s">
        <v>80</v>
      </c>
      <c r="C1400" s="75" t="s">
        <v>2210</v>
      </c>
      <c r="D1400" s="79" t="s">
        <v>185</v>
      </c>
      <c r="E1400" s="75" t="s">
        <v>581</v>
      </c>
      <c r="F1400" s="75" t="s">
        <v>1518</v>
      </c>
      <c r="G1400" s="75" t="s">
        <v>3373</v>
      </c>
      <c r="H1400" s="75">
        <v>0</v>
      </c>
      <c r="I1400" s="75">
        <v>0</v>
      </c>
      <c r="J1400" s="75">
        <v>5000</v>
      </c>
      <c r="K1400" s="75">
        <v>5000</v>
      </c>
      <c r="L1400" s="75">
        <v>5000</v>
      </c>
      <c r="M1400" s="75">
        <v>0</v>
      </c>
      <c r="N1400" s="75">
        <v>0</v>
      </c>
      <c r="O1400" s="75">
        <v>1</v>
      </c>
      <c r="P1400" s="75">
        <v>1</v>
      </c>
      <c r="Q1400" s="75">
        <v>0</v>
      </c>
      <c r="R1400" s="75">
        <v>0</v>
      </c>
      <c r="S1400" s="75">
        <v>1</v>
      </c>
      <c r="T1400" s="75" t="str">
        <f t="shared" si="20"/>
        <v>02CD15S235</v>
      </c>
    </row>
    <row r="1401" spans="1:20" hidden="1">
      <c r="A1401" s="75" t="str">
        <f>IF(T1401&lt;&gt;0,T1401&amp;"_"&amp;COUNTIF($T$2:T1401,T1401),"")</f>
        <v>02CD15S235_4</v>
      </c>
      <c r="B1401" s="79" t="s">
        <v>80</v>
      </c>
      <c r="C1401" s="75" t="s">
        <v>2210</v>
      </c>
      <c r="D1401" s="79" t="s">
        <v>185</v>
      </c>
      <c r="E1401" s="75" t="s">
        <v>581</v>
      </c>
      <c r="F1401" s="75" t="s">
        <v>1520</v>
      </c>
      <c r="G1401" s="75" t="s">
        <v>3328</v>
      </c>
      <c r="H1401" s="75">
        <v>1</v>
      </c>
      <c r="I1401" s="75">
        <v>1</v>
      </c>
      <c r="J1401" s="75">
        <v>1</v>
      </c>
      <c r="K1401" s="75">
        <v>1</v>
      </c>
      <c r="L1401" s="75">
        <v>1</v>
      </c>
      <c r="M1401" s="75">
        <v>1</v>
      </c>
      <c r="N1401" s="75">
        <v>1</v>
      </c>
      <c r="O1401" s="75">
        <v>1</v>
      </c>
      <c r="P1401" s="75">
        <v>1</v>
      </c>
      <c r="Q1401" s="75">
        <v>1</v>
      </c>
      <c r="R1401" s="75">
        <v>1</v>
      </c>
      <c r="S1401" s="75">
        <v>1</v>
      </c>
      <c r="T1401" s="75" t="str">
        <f t="shared" si="20"/>
        <v>02CD15S235</v>
      </c>
    </row>
    <row r="1402" spans="1:20" hidden="1">
      <c r="A1402" s="75" t="str">
        <f>IF(T1402&lt;&gt;0,T1402&amp;"_"&amp;COUNTIF($T$2:T1402,T1402),"")</f>
        <v>02CD15S235_5</v>
      </c>
      <c r="B1402" s="79" t="s">
        <v>80</v>
      </c>
      <c r="C1402" s="75" t="s">
        <v>2210</v>
      </c>
      <c r="D1402" s="79" t="s">
        <v>185</v>
      </c>
      <c r="E1402" s="75" t="s">
        <v>581</v>
      </c>
      <c r="F1402" s="75" t="s">
        <v>1523</v>
      </c>
      <c r="G1402" s="75" t="s">
        <v>3374</v>
      </c>
      <c r="H1402" s="75">
        <v>0</v>
      </c>
      <c r="I1402" s="75">
        <v>1500</v>
      </c>
      <c r="J1402" s="75">
        <v>1500</v>
      </c>
      <c r="K1402" s="75">
        <v>1500</v>
      </c>
      <c r="L1402" s="75">
        <v>1500</v>
      </c>
      <c r="M1402" s="75">
        <v>0</v>
      </c>
      <c r="N1402" s="75">
        <v>1</v>
      </c>
      <c r="O1402" s="75">
        <v>1</v>
      </c>
      <c r="P1402" s="75">
        <v>1</v>
      </c>
      <c r="Q1402" s="75">
        <v>0</v>
      </c>
      <c r="R1402" s="75">
        <v>0</v>
      </c>
      <c r="S1402" s="75">
        <v>1</v>
      </c>
      <c r="T1402" s="75" t="str">
        <f t="shared" si="20"/>
        <v>02CD15S235</v>
      </c>
    </row>
    <row r="1403" spans="1:20" hidden="1">
      <c r="A1403" s="75" t="str">
        <f>IF(T1403&lt;&gt;0,T1403&amp;"_"&amp;COUNTIF($T$2:T1403,T1403),"")</f>
        <v>02CD15S235_6</v>
      </c>
      <c r="B1403" s="79" t="s">
        <v>80</v>
      </c>
      <c r="C1403" s="75" t="s">
        <v>2210</v>
      </c>
      <c r="D1403" s="79" t="s">
        <v>185</v>
      </c>
      <c r="E1403" s="75" t="s">
        <v>581</v>
      </c>
      <c r="F1403" s="75" t="s">
        <v>1525</v>
      </c>
      <c r="G1403" s="75" t="s">
        <v>3375</v>
      </c>
      <c r="H1403" s="75">
        <v>1</v>
      </c>
      <c r="I1403" s="75">
        <v>1</v>
      </c>
      <c r="J1403" s="75">
        <v>1</v>
      </c>
      <c r="K1403" s="75">
        <v>1</v>
      </c>
      <c r="L1403" s="75">
        <v>1</v>
      </c>
      <c r="M1403" s="75">
        <v>1</v>
      </c>
      <c r="N1403" s="75">
        <v>1</v>
      </c>
      <c r="O1403" s="75">
        <v>1</v>
      </c>
      <c r="P1403" s="75">
        <v>1</v>
      </c>
      <c r="Q1403" s="75">
        <v>1</v>
      </c>
      <c r="R1403" s="75">
        <v>1</v>
      </c>
      <c r="S1403" s="75">
        <v>1</v>
      </c>
      <c r="T1403" s="75" t="str">
        <f t="shared" si="20"/>
        <v>02CD15S235</v>
      </c>
    </row>
    <row r="1404" spans="1:20" hidden="1">
      <c r="A1404" s="75" t="str">
        <f>IF(T1404&lt;&gt;0,T1404&amp;"_"&amp;COUNTIF($T$2:T1404,T1404),"")</f>
        <v>02CD15U048_1</v>
      </c>
      <c r="B1404" s="79" t="s">
        <v>80</v>
      </c>
      <c r="C1404" s="75" t="s">
        <v>2210</v>
      </c>
      <c r="D1404" s="79" t="s">
        <v>181</v>
      </c>
      <c r="E1404" s="75" t="s">
        <v>493</v>
      </c>
      <c r="F1404" s="75" t="s">
        <v>1512</v>
      </c>
      <c r="G1404" s="75" t="s">
        <v>3376</v>
      </c>
      <c r="H1404" s="75">
        <v>0</v>
      </c>
      <c r="I1404" s="75">
        <v>0</v>
      </c>
      <c r="J1404" s="75">
        <v>75</v>
      </c>
      <c r="K1404" s="75">
        <v>75</v>
      </c>
      <c r="L1404" s="75">
        <v>75</v>
      </c>
      <c r="M1404" s="75">
        <v>0</v>
      </c>
      <c r="N1404" s="75">
        <v>0</v>
      </c>
      <c r="O1404" s="75">
        <v>1</v>
      </c>
      <c r="P1404" s="75">
        <v>1</v>
      </c>
      <c r="Q1404" s="75">
        <v>0</v>
      </c>
      <c r="R1404" s="75">
        <v>0.84</v>
      </c>
      <c r="S1404" s="75">
        <v>0.94666666666666666</v>
      </c>
      <c r="T1404" s="75" t="str">
        <f t="shared" si="20"/>
        <v>02CD15U048</v>
      </c>
    </row>
    <row r="1405" spans="1:20" hidden="1">
      <c r="A1405" s="75" t="str">
        <f>IF(T1405&lt;&gt;0,T1405&amp;"_"&amp;COUNTIF($T$2:T1405,T1405),"")</f>
        <v>02CD15U048_2</v>
      </c>
      <c r="B1405" s="79" t="s">
        <v>80</v>
      </c>
      <c r="C1405" s="75" t="s">
        <v>2210</v>
      </c>
      <c r="D1405" s="79" t="s">
        <v>181</v>
      </c>
      <c r="E1405" s="75" t="s">
        <v>493</v>
      </c>
      <c r="F1405" s="75" t="s">
        <v>1514</v>
      </c>
      <c r="G1405" s="75" t="s">
        <v>3377</v>
      </c>
      <c r="H1405" s="75">
        <v>1</v>
      </c>
      <c r="I1405" s="75">
        <v>1</v>
      </c>
      <c r="J1405" s="75">
        <v>1</v>
      </c>
      <c r="K1405" s="75">
        <v>1</v>
      </c>
      <c r="L1405" s="75">
        <v>1</v>
      </c>
      <c r="M1405" s="75">
        <v>1</v>
      </c>
      <c r="N1405" s="75">
        <v>1</v>
      </c>
      <c r="O1405" s="75">
        <v>1</v>
      </c>
      <c r="P1405" s="75">
        <v>1</v>
      </c>
      <c r="Q1405" s="75">
        <v>1</v>
      </c>
      <c r="R1405" s="75">
        <v>1</v>
      </c>
      <c r="S1405" s="75">
        <v>1</v>
      </c>
      <c r="T1405" s="75" t="str">
        <f t="shared" si="20"/>
        <v>02CD15U048</v>
      </c>
    </row>
    <row r="1406" spans="1:20" hidden="1">
      <c r="A1406" s="75" t="str">
        <f>IF(T1406&lt;&gt;0,T1406&amp;"_"&amp;COUNTIF($T$2:T1406,T1406),"")</f>
        <v>02CD15U048_3</v>
      </c>
      <c r="B1406" s="79" t="s">
        <v>80</v>
      </c>
      <c r="C1406" s="75" t="s">
        <v>2210</v>
      </c>
      <c r="D1406" s="79" t="s">
        <v>181</v>
      </c>
      <c r="E1406" s="75" t="s">
        <v>493</v>
      </c>
      <c r="F1406" s="75" t="s">
        <v>1518</v>
      </c>
      <c r="G1406" s="75" t="s">
        <v>3378</v>
      </c>
      <c r="H1406" s="75">
        <v>238</v>
      </c>
      <c r="I1406" s="75">
        <v>952</v>
      </c>
      <c r="J1406" s="75">
        <v>1666</v>
      </c>
      <c r="K1406" s="75">
        <v>2856</v>
      </c>
      <c r="L1406" s="75">
        <v>2856</v>
      </c>
      <c r="M1406" s="75">
        <v>8.3333333333333329E-2</v>
      </c>
      <c r="N1406" s="75">
        <v>0.33333333333333331</v>
      </c>
      <c r="O1406" s="75">
        <v>0.58333333333333337</v>
      </c>
      <c r="P1406" s="75">
        <v>1</v>
      </c>
      <c r="Q1406" s="75">
        <v>8.3333333333333329E-2</v>
      </c>
      <c r="R1406" s="75">
        <v>0.41666666666666669</v>
      </c>
      <c r="S1406" s="75">
        <v>0.66666666666666663</v>
      </c>
      <c r="T1406" s="75" t="str">
        <f t="shared" si="20"/>
        <v>02CD15U048</v>
      </c>
    </row>
    <row r="1407" spans="1:20" hidden="1">
      <c r="A1407" s="75" t="str">
        <f>IF(T1407&lt;&gt;0,T1407&amp;"_"&amp;COUNTIF($T$2:T1407,T1407),"")</f>
        <v>02CD15U048_4</v>
      </c>
      <c r="B1407" s="79" t="s">
        <v>80</v>
      </c>
      <c r="C1407" s="75" t="s">
        <v>2210</v>
      </c>
      <c r="D1407" s="79" t="s">
        <v>181</v>
      </c>
      <c r="E1407" s="75" t="s">
        <v>493</v>
      </c>
      <c r="F1407" s="75" t="s">
        <v>1520</v>
      </c>
      <c r="G1407" s="75" t="s">
        <v>3377</v>
      </c>
      <c r="H1407" s="75">
        <v>1</v>
      </c>
      <c r="I1407" s="75">
        <v>1</v>
      </c>
      <c r="J1407" s="75">
        <v>1</v>
      </c>
      <c r="K1407" s="75">
        <v>1</v>
      </c>
      <c r="L1407" s="75">
        <v>1</v>
      </c>
      <c r="M1407" s="75">
        <v>1</v>
      </c>
      <c r="N1407" s="75">
        <v>1</v>
      </c>
      <c r="O1407" s="75">
        <v>1</v>
      </c>
      <c r="P1407" s="75">
        <v>1</v>
      </c>
      <c r="Q1407" s="75">
        <v>1</v>
      </c>
      <c r="R1407" s="75">
        <v>1</v>
      </c>
      <c r="S1407" s="75">
        <v>1</v>
      </c>
      <c r="T1407" s="75" t="str">
        <f t="shared" si="20"/>
        <v>02CD15U048</v>
      </c>
    </row>
    <row r="1408" spans="1:20" hidden="1">
      <c r="A1408" s="75" t="str">
        <f>IF(T1408&lt;&gt;0,T1408&amp;"_"&amp;COUNTIF($T$2:T1408,T1408),"")</f>
        <v>02CD15U048_5</v>
      </c>
      <c r="B1408" s="79" t="s">
        <v>80</v>
      </c>
      <c r="C1408" s="75" t="s">
        <v>2210</v>
      </c>
      <c r="D1408" s="79" t="s">
        <v>181</v>
      </c>
      <c r="E1408" s="75" t="s">
        <v>493</v>
      </c>
      <c r="F1408" s="75" t="s">
        <v>1523</v>
      </c>
      <c r="G1408" s="75" t="s">
        <v>3379</v>
      </c>
      <c r="H1408" s="75">
        <v>7750</v>
      </c>
      <c r="I1408" s="75">
        <v>7750</v>
      </c>
      <c r="J1408" s="75">
        <v>7750</v>
      </c>
      <c r="K1408" s="75">
        <v>7750</v>
      </c>
      <c r="L1408" s="75">
        <v>7750</v>
      </c>
      <c r="M1408" s="75">
        <v>1</v>
      </c>
      <c r="N1408" s="75">
        <v>1</v>
      </c>
      <c r="O1408" s="75">
        <v>1</v>
      </c>
      <c r="P1408" s="75">
        <v>1</v>
      </c>
      <c r="Q1408" s="75">
        <v>1</v>
      </c>
      <c r="R1408" s="75">
        <v>1</v>
      </c>
      <c r="S1408" s="75">
        <v>1</v>
      </c>
      <c r="T1408" s="75" t="str">
        <f t="shared" si="20"/>
        <v>02CD15U048</v>
      </c>
    </row>
    <row r="1409" spans="1:20" hidden="1">
      <c r="A1409" s="75" t="str">
        <f>IF(T1409&lt;&gt;0,T1409&amp;"_"&amp;COUNTIF($T$2:T1409,T1409),"")</f>
        <v>02CD15U048_6</v>
      </c>
      <c r="B1409" s="79" t="s">
        <v>80</v>
      </c>
      <c r="C1409" s="75" t="s">
        <v>2210</v>
      </c>
      <c r="D1409" s="79" t="s">
        <v>181</v>
      </c>
      <c r="E1409" s="75" t="s">
        <v>493</v>
      </c>
      <c r="F1409" s="75" t="s">
        <v>1525</v>
      </c>
      <c r="G1409" s="75" t="s">
        <v>3380</v>
      </c>
      <c r="H1409" s="75">
        <v>1</v>
      </c>
      <c r="I1409" s="75">
        <v>1</v>
      </c>
      <c r="J1409" s="75">
        <v>1</v>
      </c>
      <c r="K1409" s="75">
        <v>1</v>
      </c>
      <c r="L1409" s="75">
        <v>1</v>
      </c>
      <c r="M1409" s="75">
        <v>1</v>
      </c>
      <c r="N1409" s="75">
        <v>1</v>
      </c>
      <c r="O1409" s="75">
        <v>1</v>
      </c>
      <c r="P1409" s="75">
        <v>1</v>
      </c>
      <c r="Q1409" s="75">
        <v>1</v>
      </c>
      <c r="R1409" s="75">
        <v>1</v>
      </c>
      <c r="S1409" s="75">
        <v>1</v>
      </c>
      <c r="T1409" s="75" t="str">
        <f t="shared" si="20"/>
        <v>02CD15U048</v>
      </c>
    </row>
    <row r="1410" spans="1:20" hidden="1">
      <c r="A1410" s="75" t="str">
        <f>IF(T1410&lt;&gt;0,T1410&amp;"_"&amp;COUNTIF($T$2:T1410,T1410),"")</f>
        <v>02CD15U048_7</v>
      </c>
      <c r="B1410" s="79" t="s">
        <v>80</v>
      </c>
      <c r="C1410" s="75" t="s">
        <v>2210</v>
      </c>
      <c r="D1410" s="79" t="s">
        <v>181</v>
      </c>
      <c r="E1410" s="75" t="s">
        <v>493</v>
      </c>
      <c r="F1410" s="75" t="s">
        <v>1526</v>
      </c>
      <c r="G1410" s="75" t="s">
        <v>3381</v>
      </c>
      <c r="H1410" s="75">
        <v>0</v>
      </c>
      <c r="I1410" s="75">
        <v>0</v>
      </c>
      <c r="J1410" s="75">
        <v>0</v>
      </c>
      <c r="K1410" s="75">
        <v>1493</v>
      </c>
      <c r="L1410" s="75">
        <v>1493</v>
      </c>
      <c r="M1410" s="75">
        <v>0</v>
      </c>
      <c r="N1410" s="75">
        <v>0</v>
      </c>
      <c r="O1410" s="75">
        <v>0</v>
      </c>
      <c r="P1410" s="75">
        <v>1</v>
      </c>
      <c r="Q1410" s="75">
        <v>0</v>
      </c>
      <c r="R1410" s="75">
        <v>0</v>
      </c>
      <c r="S1410" s="75">
        <v>0</v>
      </c>
      <c r="T1410" s="75" t="str">
        <f t="shared" si="20"/>
        <v>02CD15U048</v>
      </c>
    </row>
    <row r="1411" spans="1:20" hidden="1">
      <c r="A1411" s="75" t="str">
        <f>IF(T1411&lt;&gt;0,T1411&amp;"_"&amp;COUNTIF($T$2:T1411,T1411),"")</f>
        <v>02CD15U048_8</v>
      </c>
      <c r="B1411" s="79" t="s">
        <v>80</v>
      </c>
      <c r="C1411" s="75" t="s">
        <v>2210</v>
      </c>
      <c r="D1411" s="79" t="s">
        <v>181</v>
      </c>
      <c r="E1411" s="75" t="s">
        <v>493</v>
      </c>
      <c r="F1411" s="75" t="s">
        <v>1527</v>
      </c>
      <c r="G1411" s="75" t="s">
        <v>3382</v>
      </c>
      <c r="H1411" s="75">
        <v>0</v>
      </c>
      <c r="I1411" s="75">
        <v>0</v>
      </c>
      <c r="J1411" s="75">
        <v>0</v>
      </c>
      <c r="K1411" s="75">
        <v>1</v>
      </c>
      <c r="L1411" s="75">
        <v>1</v>
      </c>
      <c r="M1411" s="75">
        <v>0</v>
      </c>
      <c r="N1411" s="75">
        <v>0</v>
      </c>
      <c r="O1411" s="75">
        <v>0</v>
      </c>
      <c r="P1411" s="75">
        <v>1</v>
      </c>
      <c r="Q1411" s="75">
        <v>0</v>
      </c>
      <c r="R1411" s="75">
        <v>0</v>
      </c>
      <c r="S1411" s="75">
        <v>1</v>
      </c>
      <c r="T1411" s="75" t="str">
        <f t="shared" si="20"/>
        <v>02CD15U048</v>
      </c>
    </row>
    <row r="1412" spans="1:20" hidden="1">
      <c r="A1412" s="75" t="str">
        <f>IF(T1412&lt;&gt;0,T1412&amp;"_"&amp;COUNTIF($T$2:T1412,T1412),"")</f>
        <v>02CD15U048_9</v>
      </c>
      <c r="B1412" s="79" t="s">
        <v>80</v>
      </c>
      <c r="C1412" s="75" t="s">
        <v>2210</v>
      </c>
      <c r="D1412" s="79" t="s">
        <v>181</v>
      </c>
      <c r="E1412" s="75" t="s">
        <v>493</v>
      </c>
      <c r="F1412" s="75" t="s">
        <v>1528</v>
      </c>
      <c r="G1412" s="75" t="s">
        <v>3383</v>
      </c>
      <c r="H1412" s="75">
        <v>8</v>
      </c>
      <c r="I1412" s="75">
        <v>17</v>
      </c>
      <c r="J1412" s="75">
        <v>25</v>
      </c>
      <c r="K1412" s="75">
        <v>34</v>
      </c>
      <c r="L1412" s="75">
        <v>34</v>
      </c>
      <c r="M1412" s="75">
        <v>0.23529411764705882</v>
      </c>
      <c r="N1412" s="75">
        <v>0.5</v>
      </c>
      <c r="O1412" s="75">
        <v>0.73529411764705888</v>
      </c>
      <c r="P1412" s="75">
        <v>1</v>
      </c>
      <c r="Q1412" s="75">
        <v>0</v>
      </c>
      <c r="R1412" s="75">
        <v>0</v>
      </c>
      <c r="S1412" s="75">
        <v>0</v>
      </c>
      <c r="T1412" s="75" t="str">
        <f t="shared" si="20"/>
        <v>02CD15U048</v>
      </c>
    </row>
    <row r="1413" spans="1:20" hidden="1">
      <c r="A1413" s="75" t="str">
        <f>IF(T1413&lt;&gt;0,T1413&amp;"_"&amp;COUNTIF($T$2:T1413,T1413),"")</f>
        <v>02CD15U048_10</v>
      </c>
      <c r="B1413" s="79" t="s">
        <v>80</v>
      </c>
      <c r="C1413" s="75" t="s">
        <v>2210</v>
      </c>
      <c r="D1413" s="79" t="s">
        <v>181</v>
      </c>
      <c r="E1413" s="75" t="s">
        <v>493</v>
      </c>
      <c r="F1413" s="75" t="s">
        <v>1529</v>
      </c>
      <c r="G1413" s="75" t="s">
        <v>3384</v>
      </c>
      <c r="H1413" s="75">
        <v>8</v>
      </c>
      <c r="I1413" s="75">
        <v>17</v>
      </c>
      <c r="J1413" s="75">
        <v>25</v>
      </c>
      <c r="K1413" s="75">
        <v>34</v>
      </c>
      <c r="L1413" s="75">
        <v>34</v>
      </c>
      <c r="M1413" s="75">
        <v>0.23529411764705882</v>
      </c>
      <c r="N1413" s="75">
        <v>0.5</v>
      </c>
      <c r="O1413" s="75">
        <v>0.73529411764705888</v>
      </c>
      <c r="P1413" s="75">
        <v>1</v>
      </c>
      <c r="Q1413" s="75">
        <v>0</v>
      </c>
      <c r="R1413" s="75">
        <v>0</v>
      </c>
      <c r="S1413" s="75">
        <v>0</v>
      </c>
      <c r="T1413" s="75" t="str">
        <f t="shared" si="20"/>
        <v>02CD15U048</v>
      </c>
    </row>
    <row r="1414" spans="1:20" hidden="1">
      <c r="A1414" s="75" t="str">
        <f>IF(T1414&lt;&gt;0,T1414&amp;"_"&amp;COUNTIF($T$2:T1414,T1414),"")</f>
        <v>02CD15U048_11</v>
      </c>
      <c r="B1414" s="79" t="s">
        <v>80</v>
      </c>
      <c r="C1414" s="75" t="s">
        <v>2210</v>
      </c>
      <c r="D1414" s="79" t="s">
        <v>181</v>
      </c>
      <c r="E1414" s="75" t="s">
        <v>493</v>
      </c>
      <c r="F1414" s="75" t="s">
        <v>1530</v>
      </c>
      <c r="G1414" s="75" t="s">
        <v>3385</v>
      </c>
      <c r="H1414" s="75">
        <v>0</v>
      </c>
      <c r="I1414" s="75">
        <v>729</v>
      </c>
      <c r="J1414" s="75">
        <v>1458</v>
      </c>
      <c r="K1414" s="75">
        <v>2187</v>
      </c>
      <c r="L1414" s="75">
        <v>2187</v>
      </c>
      <c r="M1414" s="75">
        <v>0</v>
      </c>
      <c r="N1414" s="75">
        <v>0.33333333333333331</v>
      </c>
      <c r="O1414" s="75">
        <v>0.66666666666666663</v>
      </c>
      <c r="P1414" s="75">
        <v>1</v>
      </c>
      <c r="Q1414" s="75">
        <v>0</v>
      </c>
      <c r="R1414" s="75">
        <v>0</v>
      </c>
      <c r="S1414" s="75">
        <v>1</v>
      </c>
      <c r="T1414" s="75" t="str">
        <f t="shared" si="20"/>
        <v>02CD15U048</v>
      </c>
    </row>
    <row r="1415" spans="1:20" hidden="1">
      <c r="A1415" s="75" t="str">
        <f>IF(T1415&lt;&gt;0,T1415&amp;"_"&amp;COUNTIF($T$2:T1415,T1415),"")</f>
        <v>02CD15U048_12</v>
      </c>
      <c r="B1415" s="79" t="s">
        <v>80</v>
      </c>
      <c r="C1415" s="75" t="s">
        <v>2210</v>
      </c>
      <c r="D1415" s="79" t="s">
        <v>181</v>
      </c>
      <c r="E1415" s="75" t="s">
        <v>493</v>
      </c>
      <c r="F1415" s="75" t="s">
        <v>1531</v>
      </c>
      <c r="G1415" s="75" t="s">
        <v>3386</v>
      </c>
      <c r="H1415" s="75">
        <v>0</v>
      </c>
      <c r="I1415" s="75">
        <v>1</v>
      </c>
      <c r="J1415" s="75">
        <v>1</v>
      </c>
      <c r="K1415" s="75">
        <v>1</v>
      </c>
      <c r="L1415" s="75">
        <v>1</v>
      </c>
      <c r="M1415" s="75">
        <v>0</v>
      </c>
      <c r="N1415" s="75">
        <v>1</v>
      </c>
      <c r="O1415" s="75">
        <v>1</v>
      </c>
      <c r="P1415" s="75">
        <v>1</v>
      </c>
      <c r="Q1415" s="75">
        <v>0</v>
      </c>
      <c r="R1415" s="75">
        <v>0</v>
      </c>
      <c r="S1415" s="75">
        <v>1</v>
      </c>
      <c r="T1415" s="75" t="str">
        <f t="shared" si="20"/>
        <v>02CD15U048</v>
      </c>
    </row>
    <row r="1416" spans="1:20" hidden="1">
      <c r="A1416" s="75" t="str">
        <f>IF(T1416&lt;&gt;0,T1416&amp;"_"&amp;COUNTIF($T$2:T1416,T1416),"")</f>
        <v>02CD15U048_13</v>
      </c>
      <c r="B1416" s="79" t="s">
        <v>80</v>
      </c>
      <c r="C1416" s="75" t="s">
        <v>2210</v>
      </c>
      <c r="D1416" s="79" t="s">
        <v>181</v>
      </c>
      <c r="E1416" s="75" t="s">
        <v>493</v>
      </c>
      <c r="F1416" s="75" t="s">
        <v>1562</v>
      </c>
      <c r="G1416" s="75" t="s">
        <v>3387</v>
      </c>
      <c r="H1416" s="75">
        <v>0</v>
      </c>
      <c r="I1416" s="75">
        <v>0</v>
      </c>
      <c r="J1416" s="75">
        <v>30</v>
      </c>
      <c r="K1416" s="75">
        <v>30</v>
      </c>
      <c r="L1416" s="75">
        <v>30</v>
      </c>
      <c r="M1416" s="75">
        <v>0</v>
      </c>
      <c r="N1416" s="75">
        <v>0</v>
      </c>
      <c r="O1416" s="75">
        <v>1</v>
      </c>
      <c r="P1416" s="75">
        <v>1</v>
      </c>
      <c r="Q1416" s="75">
        <v>0</v>
      </c>
      <c r="R1416" s="75">
        <v>0</v>
      </c>
      <c r="S1416" s="75">
        <v>1</v>
      </c>
      <c r="T1416" s="75" t="str">
        <f t="shared" si="20"/>
        <v>02CD15U048</v>
      </c>
    </row>
    <row r="1417" spans="1:20" hidden="1">
      <c r="A1417" s="75" t="str">
        <f>IF(T1417&lt;&gt;0,T1417&amp;"_"&amp;COUNTIF($T$2:T1417,T1417),"")</f>
        <v>02CD15U048_14</v>
      </c>
      <c r="B1417" s="79" t="s">
        <v>80</v>
      </c>
      <c r="C1417" s="75" t="s">
        <v>2210</v>
      </c>
      <c r="D1417" s="79" t="s">
        <v>181</v>
      </c>
      <c r="E1417" s="75" t="s">
        <v>493</v>
      </c>
      <c r="F1417" s="75" t="s">
        <v>1563</v>
      </c>
      <c r="G1417" s="75" t="s">
        <v>3388</v>
      </c>
      <c r="H1417" s="75">
        <v>1</v>
      </c>
      <c r="I1417" s="75">
        <v>1</v>
      </c>
      <c r="J1417" s="75">
        <v>1</v>
      </c>
      <c r="K1417" s="75">
        <v>1</v>
      </c>
      <c r="L1417" s="75">
        <v>1</v>
      </c>
      <c r="M1417" s="75">
        <v>1</v>
      </c>
      <c r="N1417" s="75">
        <v>1</v>
      </c>
      <c r="O1417" s="75">
        <v>1</v>
      </c>
      <c r="P1417" s="75">
        <v>1</v>
      </c>
      <c r="Q1417" s="75">
        <v>1</v>
      </c>
      <c r="R1417" s="75">
        <v>1</v>
      </c>
      <c r="S1417" s="75">
        <v>1</v>
      </c>
      <c r="T1417" s="75" t="str">
        <f t="shared" si="20"/>
        <v>02CD15U048</v>
      </c>
    </row>
    <row r="1418" spans="1:20" hidden="1">
      <c r="A1418" s="75" t="str">
        <f>IF(T1418&lt;&gt;0,T1418&amp;"_"&amp;COUNTIF($T$2:T1418,T1418),"")</f>
        <v>02CD16E187_1</v>
      </c>
      <c r="B1418" s="79" t="s">
        <v>81</v>
      </c>
      <c r="C1418" s="75" t="s">
        <v>2211</v>
      </c>
      <c r="D1418" s="79" t="s">
        <v>172</v>
      </c>
      <c r="E1418" s="75" t="s">
        <v>2467</v>
      </c>
      <c r="F1418" s="75" t="s">
        <v>1512</v>
      </c>
      <c r="G1418" s="75" t="s">
        <v>3389</v>
      </c>
      <c r="H1418" s="75">
        <v>12850</v>
      </c>
      <c r="I1418" s="75">
        <v>25700</v>
      </c>
      <c r="J1418" s="75">
        <v>38550</v>
      </c>
      <c r="K1418" s="75">
        <v>51400</v>
      </c>
      <c r="L1418" s="75">
        <v>51400</v>
      </c>
      <c r="M1418" s="75">
        <v>0.25</v>
      </c>
      <c r="N1418" s="75">
        <v>0.5</v>
      </c>
      <c r="O1418" s="75">
        <v>0.75</v>
      </c>
      <c r="P1418" s="75">
        <v>1</v>
      </c>
      <c r="Q1418" s="75">
        <v>0.24968871595330738</v>
      </c>
      <c r="R1418" s="75">
        <v>0.49610894941634243</v>
      </c>
      <c r="S1418" s="75">
        <v>0.74101167315175098</v>
      </c>
      <c r="T1418" s="75" t="str">
        <f t="shared" si="20"/>
        <v>02CD16E187</v>
      </c>
    </row>
    <row r="1419" spans="1:20" hidden="1">
      <c r="A1419" s="75" t="str">
        <f>IF(T1419&lt;&gt;0,T1419&amp;"_"&amp;COUNTIF($T$2:T1419,T1419),"")</f>
        <v>02CD16E187_2</v>
      </c>
      <c r="B1419" s="79" t="s">
        <v>81</v>
      </c>
      <c r="C1419" s="75" t="s">
        <v>2211</v>
      </c>
      <c r="D1419" s="79" t="s">
        <v>172</v>
      </c>
      <c r="E1419" s="75" t="s">
        <v>2467</v>
      </c>
      <c r="F1419" s="75" t="s">
        <v>1514</v>
      </c>
      <c r="G1419" s="75" t="s">
        <v>3390</v>
      </c>
      <c r="H1419" s="75">
        <v>12850</v>
      </c>
      <c r="I1419" s="75">
        <v>25700</v>
      </c>
      <c r="J1419" s="75">
        <v>38550</v>
      </c>
      <c r="K1419" s="75">
        <v>51400</v>
      </c>
      <c r="L1419" s="75">
        <v>51400</v>
      </c>
      <c r="M1419" s="75">
        <v>0.25</v>
      </c>
      <c r="N1419" s="75">
        <v>0.5</v>
      </c>
      <c r="O1419" s="75">
        <v>0.75</v>
      </c>
      <c r="P1419" s="75">
        <v>1</v>
      </c>
      <c r="Q1419" s="75">
        <v>0.24968871595330738</v>
      </c>
      <c r="R1419" s="75">
        <v>0.49610894941634243</v>
      </c>
      <c r="S1419" s="75">
        <v>0.74101167315175098</v>
      </c>
      <c r="T1419" s="75" t="str">
        <f t="shared" si="20"/>
        <v>02CD16E187</v>
      </c>
    </row>
    <row r="1420" spans="1:20" hidden="1">
      <c r="A1420" s="75" t="str">
        <f>IF(T1420&lt;&gt;0,T1420&amp;"_"&amp;COUNTIF($T$2:T1420,T1420),"")</f>
        <v>02CD16E187_3</v>
      </c>
      <c r="B1420" s="79" t="s">
        <v>81</v>
      </c>
      <c r="C1420" s="75" t="s">
        <v>2211</v>
      </c>
      <c r="D1420" s="79" t="s">
        <v>172</v>
      </c>
      <c r="E1420" s="75" t="s">
        <v>2467</v>
      </c>
      <c r="F1420" s="75" t="s">
        <v>1518</v>
      </c>
      <c r="G1420" s="75" t="s">
        <v>3391</v>
      </c>
      <c r="H1420" s="75">
        <v>6000</v>
      </c>
      <c r="I1420" s="75">
        <v>12000</v>
      </c>
      <c r="J1420" s="75">
        <v>18000</v>
      </c>
      <c r="K1420" s="75">
        <v>24000</v>
      </c>
      <c r="L1420" s="75">
        <v>24000</v>
      </c>
      <c r="M1420" s="75">
        <v>0.25</v>
      </c>
      <c r="N1420" s="75">
        <v>0.5</v>
      </c>
      <c r="O1420" s="75">
        <v>0.75</v>
      </c>
      <c r="P1420" s="75">
        <v>1</v>
      </c>
      <c r="Q1420" s="75">
        <v>0.22337499999999999</v>
      </c>
      <c r="R1420" s="75">
        <v>0.59462499999999996</v>
      </c>
      <c r="S1420" s="75">
        <v>0.75</v>
      </c>
      <c r="T1420" s="75" t="str">
        <f t="shared" si="20"/>
        <v>02CD16E187</v>
      </c>
    </row>
    <row r="1421" spans="1:20" hidden="1">
      <c r="A1421" s="75" t="str">
        <f>IF(T1421&lt;&gt;0,T1421&amp;"_"&amp;COUNTIF($T$2:T1421,T1421),"")</f>
        <v>02CD16E187_4</v>
      </c>
      <c r="B1421" s="79" t="s">
        <v>81</v>
      </c>
      <c r="C1421" s="75" t="s">
        <v>2211</v>
      </c>
      <c r="D1421" s="79" t="s">
        <v>172</v>
      </c>
      <c r="E1421" s="75" t="s">
        <v>2467</v>
      </c>
      <c r="F1421" s="75" t="s">
        <v>1520</v>
      </c>
      <c r="G1421" s="75" t="s">
        <v>3392</v>
      </c>
      <c r="H1421" s="75">
        <v>6000</v>
      </c>
      <c r="I1421" s="75">
        <v>12000</v>
      </c>
      <c r="J1421" s="75">
        <v>18000</v>
      </c>
      <c r="K1421" s="75">
        <v>24000</v>
      </c>
      <c r="L1421" s="75">
        <v>24000</v>
      </c>
      <c r="M1421" s="75">
        <v>0.25</v>
      </c>
      <c r="N1421" s="75">
        <v>0.5</v>
      </c>
      <c r="O1421" s="75">
        <v>0.75</v>
      </c>
      <c r="P1421" s="75">
        <v>1</v>
      </c>
      <c r="Q1421" s="75">
        <v>0.22337499999999999</v>
      </c>
      <c r="R1421" s="75">
        <v>0.59462499999999996</v>
      </c>
      <c r="S1421" s="75">
        <v>0.75</v>
      </c>
      <c r="T1421" s="75" t="str">
        <f t="shared" si="20"/>
        <v>02CD16E187</v>
      </c>
    </row>
    <row r="1422" spans="1:20" hidden="1">
      <c r="A1422" s="75" t="str">
        <f>IF(T1422&lt;&gt;0,T1422&amp;"_"&amp;COUNTIF($T$2:T1422,T1422),"")</f>
        <v>02CD16E187_5</v>
      </c>
      <c r="B1422" s="79" t="s">
        <v>81</v>
      </c>
      <c r="C1422" s="75" t="s">
        <v>2211</v>
      </c>
      <c r="D1422" s="79" t="s">
        <v>172</v>
      </c>
      <c r="E1422" s="75" t="s">
        <v>2467</v>
      </c>
      <c r="F1422" s="75" t="s">
        <v>1523</v>
      </c>
      <c r="G1422" s="75" t="s">
        <v>3393</v>
      </c>
      <c r="H1422" s="75">
        <v>3000</v>
      </c>
      <c r="I1422" s="75">
        <v>3250</v>
      </c>
      <c r="J1422" s="75">
        <v>6500</v>
      </c>
      <c r="K1422" s="75">
        <v>12500</v>
      </c>
      <c r="L1422" s="75">
        <v>12500</v>
      </c>
      <c r="M1422" s="75">
        <v>0.24</v>
      </c>
      <c r="N1422" s="75">
        <v>0.26</v>
      </c>
      <c r="O1422" s="75">
        <v>0.52</v>
      </c>
      <c r="P1422" s="75">
        <v>1</v>
      </c>
      <c r="Q1422" s="75">
        <v>5.9200000000000003E-2</v>
      </c>
      <c r="R1422" s="75">
        <v>0.11328000000000001</v>
      </c>
      <c r="S1422" s="75">
        <v>0.52</v>
      </c>
      <c r="T1422" s="75" t="str">
        <f t="shared" si="20"/>
        <v>02CD16E187</v>
      </c>
    </row>
    <row r="1423" spans="1:20" hidden="1">
      <c r="A1423" s="75" t="str">
        <f>IF(T1423&lt;&gt;0,T1423&amp;"_"&amp;COUNTIF($T$2:T1423,T1423),"")</f>
        <v>02CD16E187_6</v>
      </c>
      <c r="B1423" s="79" t="s">
        <v>81</v>
      </c>
      <c r="C1423" s="75" t="s">
        <v>2211</v>
      </c>
      <c r="D1423" s="79" t="s">
        <v>172</v>
      </c>
      <c r="E1423" s="75" t="s">
        <v>2467</v>
      </c>
      <c r="F1423" s="75" t="s">
        <v>1525</v>
      </c>
      <c r="G1423" s="75" t="s">
        <v>3394</v>
      </c>
      <c r="H1423" s="75">
        <v>3000</v>
      </c>
      <c r="I1423" s="75">
        <v>3250</v>
      </c>
      <c r="J1423" s="75">
        <v>6500</v>
      </c>
      <c r="K1423" s="75">
        <v>12500</v>
      </c>
      <c r="L1423" s="75">
        <v>12500</v>
      </c>
      <c r="M1423" s="75">
        <v>0.24</v>
      </c>
      <c r="N1423" s="75">
        <v>0.26</v>
      </c>
      <c r="O1423" s="75">
        <v>0.52</v>
      </c>
      <c r="P1423" s="75">
        <v>1</v>
      </c>
      <c r="Q1423" s="75">
        <v>5.9200000000000003E-2</v>
      </c>
      <c r="R1423" s="75">
        <v>0.11328000000000001</v>
      </c>
      <c r="S1423" s="75">
        <v>0.52</v>
      </c>
      <c r="T1423" s="75" t="str">
        <f t="shared" si="20"/>
        <v>02CD16E187</v>
      </c>
    </row>
    <row r="1424" spans="1:20" hidden="1">
      <c r="A1424" s="75" t="str">
        <f>IF(T1424&lt;&gt;0,T1424&amp;"_"&amp;COUNTIF($T$2:T1424,T1424),"")</f>
        <v>02CD16E187_7</v>
      </c>
      <c r="B1424" s="79" t="s">
        <v>81</v>
      </c>
      <c r="C1424" s="75" t="s">
        <v>2211</v>
      </c>
      <c r="D1424" s="79" t="s">
        <v>172</v>
      </c>
      <c r="E1424" s="75" t="s">
        <v>2467</v>
      </c>
      <c r="F1424" s="75" t="s">
        <v>2039</v>
      </c>
      <c r="G1424" s="75" t="s">
        <v>3395</v>
      </c>
      <c r="H1424" s="75">
        <v>4000</v>
      </c>
      <c r="I1424" s="75">
        <v>8000</v>
      </c>
      <c r="J1424" s="75">
        <v>12000</v>
      </c>
      <c r="K1424" s="75">
        <v>16000</v>
      </c>
      <c r="L1424" s="75">
        <v>16000</v>
      </c>
      <c r="M1424" s="75">
        <v>0.25</v>
      </c>
      <c r="N1424" s="75">
        <v>0.5</v>
      </c>
      <c r="O1424" s="75">
        <v>0.75</v>
      </c>
      <c r="P1424" s="75">
        <v>1</v>
      </c>
      <c r="Q1424" s="75">
        <v>0.19968749999999999</v>
      </c>
      <c r="R1424" s="75">
        <v>0.32487500000000002</v>
      </c>
      <c r="S1424" s="75">
        <v>0.58937499999999998</v>
      </c>
      <c r="T1424" s="75" t="str">
        <f t="shared" si="20"/>
        <v>02CD16E187</v>
      </c>
    </row>
    <row r="1425" spans="1:20" hidden="1">
      <c r="A1425" s="75" t="str">
        <f>IF(T1425&lt;&gt;0,T1425&amp;"_"&amp;COUNTIF($T$2:T1425,T1425),"")</f>
        <v>02CD16E187_8</v>
      </c>
      <c r="B1425" s="79" t="s">
        <v>81</v>
      </c>
      <c r="C1425" s="75" t="s">
        <v>2211</v>
      </c>
      <c r="D1425" s="79" t="s">
        <v>172</v>
      </c>
      <c r="E1425" s="75" t="s">
        <v>2467</v>
      </c>
      <c r="F1425" s="75" t="s">
        <v>1527</v>
      </c>
      <c r="G1425" s="75" t="s">
        <v>3396</v>
      </c>
      <c r="H1425" s="75">
        <v>4000</v>
      </c>
      <c r="I1425" s="75">
        <v>8000</v>
      </c>
      <c r="J1425" s="75">
        <v>12000</v>
      </c>
      <c r="K1425" s="75">
        <v>16000</v>
      </c>
      <c r="L1425" s="75">
        <v>16000</v>
      </c>
      <c r="M1425" s="75">
        <v>0.25</v>
      </c>
      <c r="N1425" s="75">
        <v>0.5</v>
      </c>
      <c r="O1425" s="75">
        <v>0.75</v>
      </c>
      <c r="P1425" s="75">
        <v>1</v>
      </c>
      <c r="Q1425" s="75">
        <v>0.19968749999999999</v>
      </c>
      <c r="R1425" s="75">
        <v>0.32487500000000002</v>
      </c>
      <c r="S1425" s="75">
        <v>0.58937499999999998</v>
      </c>
      <c r="T1425" s="75" t="str">
        <f t="shared" si="20"/>
        <v>02CD16E187</v>
      </c>
    </row>
    <row r="1426" spans="1:20" hidden="1">
      <c r="A1426" s="75" t="str">
        <f>IF(T1426&lt;&gt;0,T1426&amp;"_"&amp;COUNTIF($T$2:T1426,T1426),"")</f>
        <v>02CD16E187_9</v>
      </c>
      <c r="B1426" s="79" t="s">
        <v>81</v>
      </c>
      <c r="C1426" s="75" t="s">
        <v>2211</v>
      </c>
      <c r="D1426" s="79" t="s">
        <v>172</v>
      </c>
      <c r="E1426" s="75" t="s">
        <v>2467</v>
      </c>
      <c r="F1426" s="75" t="s">
        <v>1528</v>
      </c>
      <c r="G1426" s="75" t="s">
        <v>3397</v>
      </c>
      <c r="H1426" s="75">
        <v>0</v>
      </c>
      <c r="I1426" s="75">
        <v>0</v>
      </c>
      <c r="J1426" s="75">
        <v>0</v>
      </c>
      <c r="K1426" s="75">
        <v>1</v>
      </c>
      <c r="L1426" s="75">
        <v>1</v>
      </c>
      <c r="M1426" s="75">
        <v>0</v>
      </c>
      <c r="N1426" s="75">
        <v>0</v>
      </c>
      <c r="O1426" s="75">
        <v>0</v>
      </c>
      <c r="P1426" s="75">
        <v>1</v>
      </c>
      <c r="Q1426" s="75">
        <v>0</v>
      </c>
      <c r="R1426" s="75">
        <v>0</v>
      </c>
      <c r="S1426" s="75">
        <v>0</v>
      </c>
      <c r="T1426" s="75" t="str">
        <f t="shared" si="20"/>
        <v>02CD16E187</v>
      </c>
    </row>
    <row r="1427" spans="1:20" hidden="1">
      <c r="A1427" s="75" t="str">
        <f>IF(T1427&lt;&gt;0,T1427&amp;"_"&amp;COUNTIF($T$2:T1427,T1427),"")</f>
        <v>02CD16E187_10</v>
      </c>
      <c r="B1427" s="79" t="s">
        <v>81</v>
      </c>
      <c r="C1427" s="75" t="s">
        <v>2211</v>
      </c>
      <c r="D1427" s="79" t="s">
        <v>172</v>
      </c>
      <c r="E1427" s="75" t="s">
        <v>2467</v>
      </c>
      <c r="F1427" s="75" t="s">
        <v>1529</v>
      </c>
      <c r="G1427" s="75" t="s">
        <v>3398</v>
      </c>
      <c r="H1427" s="75">
        <v>0</v>
      </c>
      <c r="I1427" s="75">
        <v>0</v>
      </c>
      <c r="J1427" s="75">
        <v>0</v>
      </c>
      <c r="K1427" s="75">
        <v>1</v>
      </c>
      <c r="L1427" s="75">
        <v>1</v>
      </c>
      <c r="M1427" s="75">
        <v>0</v>
      </c>
      <c r="N1427" s="75">
        <v>0</v>
      </c>
      <c r="O1427" s="75">
        <v>0</v>
      </c>
      <c r="P1427" s="75">
        <v>1</v>
      </c>
      <c r="Q1427" s="75">
        <v>0</v>
      </c>
      <c r="R1427" s="75">
        <v>0</v>
      </c>
      <c r="S1427" s="75">
        <v>0</v>
      </c>
      <c r="T1427" s="75" t="str">
        <f t="shared" si="20"/>
        <v>02CD16E187</v>
      </c>
    </row>
    <row r="1428" spans="1:20" hidden="1">
      <c r="A1428" s="75" t="str">
        <f>IF(T1428&lt;&gt;0,T1428&amp;"_"&amp;COUNTIF($T$2:T1428,T1428),"")</f>
        <v>02CD16E187_11</v>
      </c>
      <c r="B1428" s="79" t="s">
        <v>81</v>
      </c>
      <c r="C1428" s="75" t="s">
        <v>2211</v>
      </c>
      <c r="D1428" s="79" t="s">
        <v>172</v>
      </c>
      <c r="E1428" s="75" t="s">
        <v>2467</v>
      </c>
      <c r="F1428" s="75" t="s">
        <v>1530</v>
      </c>
      <c r="G1428" s="75" t="s">
        <v>3399</v>
      </c>
      <c r="H1428" s="75">
        <v>378000</v>
      </c>
      <c r="I1428" s="75">
        <v>750000</v>
      </c>
      <c r="J1428" s="75">
        <v>1128000</v>
      </c>
      <c r="K1428" s="75">
        <v>1500000</v>
      </c>
      <c r="L1428" s="75">
        <v>1500000</v>
      </c>
      <c r="M1428" s="75">
        <v>0.252</v>
      </c>
      <c r="N1428" s="75">
        <v>0.5</v>
      </c>
      <c r="O1428" s="75">
        <v>0.752</v>
      </c>
      <c r="P1428" s="75">
        <v>1</v>
      </c>
      <c r="Q1428" s="75">
        <v>0.25371957333333334</v>
      </c>
      <c r="R1428" s="75">
        <v>0.50023543999999998</v>
      </c>
      <c r="S1428" s="75">
        <v>0.79218720666666675</v>
      </c>
      <c r="T1428" s="75" t="str">
        <f t="shared" si="20"/>
        <v>02CD16E187</v>
      </c>
    </row>
    <row r="1429" spans="1:20" hidden="1">
      <c r="A1429" s="75" t="str">
        <f>IF(T1429&lt;&gt;0,T1429&amp;"_"&amp;COUNTIF($T$2:T1429,T1429),"")</f>
        <v>02CD16E187_12</v>
      </c>
      <c r="B1429" s="79" t="s">
        <v>81</v>
      </c>
      <c r="C1429" s="75" t="s">
        <v>2211</v>
      </c>
      <c r="D1429" s="79" t="s">
        <v>172</v>
      </c>
      <c r="E1429" s="75" t="s">
        <v>2467</v>
      </c>
      <c r="F1429" s="75" t="s">
        <v>1531</v>
      </c>
      <c r="G1429" s="75" t="s">
        <v>3400</v>
      </c>
      <c r="H1429" s="75">
        <v>378000</v>
      </c>
      <c r="I1429" s="75">
        <v>750000</v>
      </c>
      <c r="J1429" s="75">
        <v>1128000</v>
      </c>
      <c r="K1429" s="75">
        <v>1500000</v>
      </c>
      <c r="L1429" s="75">
        <v>1500000</v>
      </c>
      <c r="M1429" s="75">
        <v>0.252</v>
      </c>
      <c r="N1429" s="75">
        <v>0.5</v>
      </c>
      <c r="O1429" s="75">
        <v>0.752</v>
      </c>
      <c r="P1429" s="75">
        <v>1</v>
      </c>
      <c r="Q1429" s="75">
        <v>0.25371957333333334</v>
      </c>
      <c r="R1429" s="75">
        <v>0.50023543999999998</v>
      </c>
      <c r="S1429" s="75">
        <v>0.79218720666666675</v>
      </c>
      <c r="T1429" s="75" t="str">
        <f t="shared" si="20"/>
        <v>02CD16E187</v>
      </c>
    </row>
    <row r="1430" spans="1:20" hidden="1">
      <c r="A1430" s="75" t="str">
        <f>IF(T1430&lt;&gt;0,T1430&amp;"_"&amp;COUNTIF($T$2:T1430,T1430),"")</f>
        <v>02CD16E187_13</v>
      </c>
      <c r="B1430" s="79" t="s">
        <v>81</v>
      </c>
      <c r="C1430" s="75" t="s">
        <v>2211</v>
      </c>
      <c r="D1430" s="79" t="s">
        <v>172</v>
      </c>
      <c r="E1430" s="75" t="s">
        <v>2467</v>
      </c>
      <c r="F1430" s="75" t="s">
        <v>1562</v>
      </c>
      <c r="G1430" s="75" t="s">
        <v>2022</v>
      </c>
      <c r="H1430" s="75">
        <v>279</v>
      </c>
      <c r="I1430" s="75">
        <v>550</v>
      </c>
      <c r="J1430" s="75">
        <v>829</v>
      </c>
      <c r="K1430" s="75">
        <v>1100</v>
      </c>
      <c r="L1430" s="75">
        <v>1100</v>
      </c>
      <c r="M1430" s="75">
        <v>0.25363636363636366</v>
      </c>
      <c r="N1430" s="75">
        <v>0.5</v>
      </c>
      <c r="O1430" s="75">
        <v>0.75363636363636366</v>
      </c>
      <c r="P1430" s="75">
        <v>1</v>
      </c>
      <c r="Q1430" s="75">
        <v>0.26636363636363636</v>
      </c>
      <c r="R1430" s="75">
        <v>0.5</v>
      </c>
      <c r="S1430" s="75">
        <v>0.83545454545454545</v>
      </c>
      <c r="T1430" s="75" t="str">
        <f t="shared" si="20"/>
        <v>02CD16E187</v>
      </c>
    </row>
    <row r="1431" spans="1:20" hidden="1">
      <c r="A1431" s="75" t="str">
        <f>IF(T1431&lt;&gt;0,T1431&amp;"_"&amp;COUNTIF($T$2:T1431,T1431),"")</f>
        <v>02CD16E187_14</v>
      </c>
      <c r="B1431" s="79" t="s">
        <v>81</v>
      </c>
      <c r="C1431" s="75" t="s">
        <v>2211</v>
      </c>
      <c r="D1431" s="79" t="s">
        <v>172</v>
      </c>
      <c r="E1431" s="75" t="s">
        <v>2467</v>
      </c>
      <c r="F1431" s="75" t="s">
        <v>1563</v>
      </c>
      <c r="G1431" s="75" t="s">
        <v>3401</v>
      </c>
      <c r="H1431" s="75">
        <v>279</v>
      </c>
      <c r="I1431" s="75">
        <v>550</v>
      </c>
      <c r="J1431" s="75">
        <v>829</v>
      </c>
      <c r="K1431" s="75">
        <v>1100</v>
      </c>
      <c r="L1431" s="75">
        <v>1100</v>
      </c>
      <c r="M1431" s="75">
        <v>0.25363636363636366</v>
      </c>
      <c r="N1431" s="75">
        <v>0.5</v>
      </c>
      <c r="O1431" s="75">
        <v>0.75363636363636366</v>
      </c>
      <c r="P1431" s="75">
        <v>1</v>
      </c>
      <c r="Q1431" s="75">
        <v>0.12727272727272726</v>
      </c>
      <c r="R1431" s="75">
        <v>0.5</v>
      </c>
      <c r="S1431" s="75">
        <v>0.83545454545454545</v>
      </c>
      <c r="T1431" s="75" t="str">
        <f t="shared" si="20"/>
        <v>02CD16E187</v>
      </c>
    </row>
    <row r="1432" spans="1:20" hidden="1">
      <c r="A1432" s="75" t="str">
        <f>IF(T1432&lt;&gt;0,T1432&amp;"_"&amp;COUNTIF($T$2:T1432,T1432),"")</f>
        <v>02CD16E187_15</v>
      </c>
      <c r="B1432" s="79" t="s">
        <v>81</v>
      </c>
      <c r="C1432" s="75" t="s">
        <v>2211</v>
      </c>
      <c r="D1432" s="79" t="s">
        <v>172</v>
      </c>
      <c r="E1432" s="75" t="s">
        <v>2467</v>
      </c>
      <c r="F1432" s="75" t="s">
        <v>1659</v>
      </c>
      <c r="G1432" s="75" t="s">
        <v>3402</v>
      </c>
      <c r="H1432" s="75">
        <v>150</v>
      </c>
      <c r="I1432" s="75">
        <v>300</v>
      </c>
      <c r="J1432" s="75">
        <v>450</v>
      </c>
      <c r="K1432" s="75">
        <v>600</v>
      </c>
      <c r="L1432" s="75">
        <v>600</v>
      </c>
      <c r="M1432" s="75">
        <v>0.25</v>
      </c>
      <c r="N1432" s="75">
        <v>0.5</v>
      </c>
      <c r="O1432" s="75">
        <v>0.75</v>
      </c>
      <c r="P1432" s="75">
        <v>1</v>
      </c>
      <c r="Q1432" s="75">
        <v>0.255</v>
      </c>
      <c r="R1432" s="75">
        <v>0.5</v>
      </c>
      <c r="S1432" s="75">
        <v>0.79</v>
      </c>
      <c r="T1432" s="75" t="str">
        <f t="shared" ref="T1432:T1495" si="21">B1432&amp;D1432</f>
        <v>02CD16E187</v>
      </c>
    </row>
    <row r="1433" spans="1:20" hidden="1">
      <c r="A1433" s="75" t="str">
        <f>IF(T1433&lt;&gt;0,T1433&amp;"_"&amp;COUNTIF($T$2:T1433,T1433),"")</f>
        <v>02CD16E188_1</v>
      </c>
      <c r="B1433" s="79" t="s">
        <v>81</v>
      </c>
      <c r="C1433" s="75" t="s">
        <v>2211</v>
      </c>
      <c r="D1433" s="79" t="s">
        <v>173</v>
      </c>
      <c r="E1433" s="75" t="s">
        <v>2469</v>
      </c>
      <c r="F1433" s="75" t="s">
        <v>1512</v>
      </c>
      <c r="G1433" s="75" t="s">
        <v>3403</v>
      </c>
      <c r="H1433" s="75">
        <v>27</v>
      </c>
      <c r="I1433" s="75">
        <v>79</v>
      </c>
      <c r="J1433" s="75">
        <v>129</v>
      </c>
      <c r="K1433" s="75">
        <v>150</v>
      </c>
      <c r="L1433" s="75">
        <v>150</v>
      </c>
      <c r="M1433" s="75">
        <v>0.18</v>
      </c>
      <c r="N1433" s="75">
        <v>0.52666666666666662</v>
      </c>
      <c r="O1433" s="75">
        <v>0.86</v>
      </c>
      <c r="P1433" s="75">
        <v>1</v>
      </c>
      <c r="Q1433" s="75">
        <v>0.40666666666666668</v>
      </c>
      <c r="R1433" s="75">
        <v>0.52666666666666662</v>
      </c>
      <c r="S1433" s="75">
        <v>0.86</v>
      </c>
      <c r="T1433" s="75" t="str">
        <f t="shared" si="21"/>
        <v>02CD16E188</v>
      </c>
    </row>
    <row r="1434" spans="1:20" hidden="1">
      <c r="A1434" s="75" t="str">
        <f>IF(T1434&lt;&gt;0,T1434&amp;"_"&amp;COUNTIF($T$2:T1434,T1434),"")</f>
        <v>02CD16E188_2</v>
      </c>
      <c r="B1434" s="79" t="s">
        <v>81</v>
      </c>
      <c r="C1434" s="75" t="s">
        <v>2211</v>
      </c>
      <c r="D1434" s="79" t="s">
        <v>173</v>
      </c>
      <c r="E1434" s="75" t="s">
        <v>2469</v>
      </c>
      <c r="F1434" s="75" t="s">
        <v>1514</v>
      </c>
      <c r="G1434" s="75" t="s">
        <v>3404</v>
      </c>
      <c r="H1434" s="75">
        <v>27</v>
      </c>
      <c r="I1434" s="75">
        <v>79</v>
      </c>
      <c r="J1434" s="75">
        <v>129</v>
      </c>
      <c r="K1434" s="75">
        <v>150</v>
      </c>
      <c r="L1434" s="75">
        <v>150</v>
      </c>
      <c r="M1434" s="75">
        <v>0.18</v>
      </c>
      <c r="N1434" s="75">
        <v>0.52666666666666662</v>
      </c>
      <c r="O1434" s="75">
        <v>0.86</v>
      </c>
      <c r="P1434" s="75">
        <v>1</v>
      </c>
      <c r="Q1434" s="75">
        <v>0.40666666666666668</v>
      </c>
      <c r="R1434" s="75">
        <v>0.52666666666666662</v>
      </c>
      <c r="S1434" s="75">
        <v>0.86</v>
      </c>
      <c r="T1434" s="75" t="str">
        <f t="shared" si="21"/>
        <v>02CD16E188</v>
      </c>
    </row>
    <row r="1435" spans="1:20" hidden="1">
      <c r="A1435" s="75" t="str">
        <f>IF(T1435&lt;&gt;0,T1435&amp;"_"&amp;COUNTIF($T$2:T1435,T1435),"")</f>
        <v>02CD16E188_3</v>
      </c>
      <c r="B1435" s="79" t="s">
        <v>81</v>
      </c>
      <c r="C1435" s="75" t="s">
        <v>2211</v>
      </c>
      <c r="D1435" s="79" t="s">
        <v>173</v>
      </c>
      <c r="E1435" s="75" t="s">
        <v>2469</v>
      </c>
      <c r="F1435" s="75" t="s">
        <v>1518</v>
      </c>
      <c r="G1435" s="75" t="s">
        <v>1778</v>
      </c>
      <c r="H1435" s="75">
        <v>4</v>
      </c>
      <c r="I1435" s="75">
        <v>16</v>
      </c>
      <c r="J1435" s="75">
        <v>26</v>
      </c>
      <c r="K1435" s="75">
        <v>30</v>
      </c>
      <c r="L1435" s="75">
        <v>30</v>
      </c>
      <c r="M1435" s="75">
        <v>0.13333333333333333</v>
      </c>
      <c r="N1435" s="75">
        <v>0.53333333333333333</v>
      </c>
      <c r="O1435" s="75">
        <v>0.8666666666666667</v>
      </c>
      <c r="P1435" s="75">
        <v>1</v>
      </c>
      <c r="Q1435" s="75">
        <v>0.73333333333333328</v>
      </c>
      <c r="R1435" s="75">
        <v>0.53333333333333333</v>
      </c>
      <c r="S1435" s="75">
        <v>0.8666666666666667</v>
      </c>
      <c r="T1435" s="75" t="str">
        <f t="shared" si="21"/>
        <v>02CD16E188</v>
      </c>
    </row>
    <row r="1436" spans="1:20" hidden="1">
      <c r="A1436" s="75" t="str">
        <f>IF(T1436&lt;&gt;0,T1436&amp;"_"&amp;COUNTIF($T$2:T1436,T1436),"")</f>
        <v>02CD16E188_4</v>
      </c>
      <c r="B1436" s="79" t="s">
        <v>81</v>
      </c>
      <c r="C1436" s="75" t="s">
        <v>2211</v>
      </c>
      <c r="D1436" s="79" t="s">
        <v>173</v>
      </c>
      <c r="E1436" s="75" t="s">
        <v>2469</v>
      </c>
      <c r="F1436" s="75" t="s">
        <v>1520</v>
      </c>
      <c r="G1436" s="75" t="s">
        <v>3405</v>
      </c>
      <c r="H1436" s="75">
        <v>3</v>
      </c>
      <c r="I1436" s="75">
        <v>0</v>
      </c>
      <c r="J1436" s="75">
        <v>0</v>
      </c>
      <c r="K1436" s="75">
        <v>3</v>
      </c>
      <c r="L1436" s="75">
        <v>3</v>
      </c>
      <c r="M1436" s="75">
        <v>1</v>
      </c>
      <c r="N1436" s="75">
        <v>0</v>
      </c>
      <c r="O1436" s="75">
        <v>0</v>
      </c>
      <c r="P1436" s="75">
        <v>1</v>
      </c>
      <c r="Q1436" s="75">
        <v>1</v>
      </c>
      <c r="R1436" s="75">
        <v>0</v>
      </c>
      <c r="S1436" s="75">
        <v>1</v>
      </c>
      <c r="T1436" s="75" t="str">
        <f t="shared" si="21"/>
        <v>02CD16E188</v>
      </c>
    </row>
    <row r="1437" spans="1:20" hidden="1">
      <c r="A1437" s="75" t="str">
        <f>IF(T1437&lt;&gt;0,T1437&amp;"_"&amp;COUNTIF($T$2:T1437,T1437),"")</f>
        <v>02CD16E188_5</v>
      </c>
      <c r="B1437" s="79" t="s">
        <v>81</v>
      </c>
      <c r="C1437" s="75" t="s">
        <v>2211</v>
      </c>
      <c r="D1437" s="79" t="s">
        <v>173</v>
      </c>
      <c r="E1437" s="75" t="s">
        <v>2469</v>
      </c>
      <c r="F1437" s="75" t="s">
        <v>1523</v>
      </c>
      <c r="G1437" s="75" t="s">
        <v>3406</v>
      </c>
      <c r="H1437" s="75">
        <v>0</v>
      </c>
      <c r="I1437" s="75">
        <v>0</v>
      </c>
      <c r="J1437" s="75">
        <v>0</v>
      </c>
      <c r="K1437" s="75">
        <v>150</v>
      </c>
      <c r="L1437" s="75">
        <v>150</v>
      </c>
      <c r="M1437" s="75">
        <v>0</v>
      </c>
      <c r="N1437" s="75">
        <v>0</v>
      </c>
      <c r="O1437" s="75">
        <v>0</v>
      </c>
      <c r="P1437" s="75">
        <v>1</v>
      </c>
      <c r="Q1437" s="75">
        <v>0</v>
      </c>
      <c r="R1437" s="75">
        <v>0</v>
      </c>
      <c r="S1437" s="75">
        <v>0</v>
      </c>
      <c r="T1437" s="75" t="str">
        <f t="shared" si="21"/>
        <v>02CD16E188</v>
      </c>
    </row>
    <row r="1438" spans="1:20" hidden="1">
      <c r="A1438" s="75" t="str">
        <f>IF(T1438&lt;&gt;0,T1438&amp;"_"&amp;COUNTIF($T$2:T1438,T1438),"")</f>
        <v>02CD16E188_6</v>
      </c>
      <c r="B1438" s="79" t="s">
        <v>81</v>
      </c>
      <c r="C1438" s="75" t="s">
        <v>2211</v>
      </c>
      <c r="D1438" s="79" t="s">
        <v>173</v>
      </c>
      <c r="E1438" s="75" t="s">
        <v>2469</v>
      </c>
      <c r="F1438" s="75" t="s">
        <v>1525</v>
      </c>
      <c r="G1438" s="75" t="s">
        <v>3407</v>
      </c>
      <c r="H1438" s="75">
        <v>0</v>
      </c>
      <c r="I1438" s="75">
        <v>0</v>
      </c>
      <c r="J1438" s="75">
        <v>0</v>
      </c>
      <c r="K1438" s="75">
        <v>150</v>
      </c>
      <c r="L1438" s="75">
        <v>150</v>
      </c>
      <c r="M1438" s="75">
        <v>0</v>
      </c>
      <c r="N1438" s="75">
        <v>0</v>
      </c>
      <c r="O1438" s="75">
        <v>0</v>
      </c>
      <c r="P1438" s="75">
        <v>1</v>
      </c>
      <c r="Q1438" s="75">
        <v>0</v>
      </c>
      <c r="R1438" s="75">
        <v>0</v>
      </c>
      <c r="S1438" s="75">
        <v>0</v>
      </c>
      <c r="T1438" s="75" t="str">
        <f t="shared" si="21"/>
        <v>02CD16E188</v>
      </c>
    </row>
    <row r="1439" spans="1:20" hidden="1">
      <c r="A1439" s="75" t="str">
        <f>IF(T1439&lt;&gt;0,T1439&amp;"_"&amp;COUNTIF($T$2:T1439,T1439),"")</f>
        <v>02CD16E188_7</v>
      </c>
      <c r="B1439" s="79" t="s">
        <v>81</v>
      </c>
      <c r="C1439" s="75" t="s">
        <v>2211</v>
      </c>
      <c r="D1439" s="79" t="s">
        <v>173</v>
      </c>
      <c r="E1439" s="75" t="s">
        <v>2469</v>
      </c>
      <c r="F1439" s="75" t="s">
        <v>1526</v>
      </c>
      <c r="G1439" s="75" t="s">
        <v>3408</v>
      </c>
      <c r="H1439" s="75">
        <v>0</v>
      </c>
      <c r="I1439" s="75">
        <v>0</v>
      </c>
      <c r="J1439" s="75">
        <v>0</v>
      </c>
      <c r="K1439" s="75">
        <v>80</v>
      </c>
      <c r="L1439" s="75">
        <v>80</v>
      </c>
      <c r="M1439" s="75">
        <v>0</v>
      </c>
      <c r="N1439" s="75">
        <v>0</v>
      </c>
      <c r="O1439" s="75">
        <v>0</v>
      </c>
      <c r="P1439" s="75">
        <v>1</v>
      </c>
      <c r="Q1439" s="75">
        <v>0</v>
      </c>
      <c r="R1439" s="75">
        <v>0</v>
      </c>
      <c r="S1439" s="75">
        <v>0</v>
      </c>
      <c r="T1439" s="75" t="str">
        <f t="shared" si="21"/>
        <v>02CD16E188</v>
      </c>
    </row>
    <row r="1440" spans="1:20" hidden="1">
      <c r="A1440" s="75" t="str">
        <f>IF(T1440&lt;&gt;0,T1440&amp;"_"&amp;COUNTIF($T$2:T1440,T1440),"")</f>
        <v>02CD16E188_8</v>
      </c>
      <c r="B1440" s="79" t="s">
        <v>81</v>
      </c>
      <c r="C1440" s="75" t="s">
        <v>2211</v>
      </c>
      <c r="D1440" s="79" t="s">
        <v>173</v>
      </c>
      <c r="E1440" s="75" t="s">
        <v>2469</v>
      </c>
      <c r="F1440" s="75" t="s">
        <v>1527</v>
      </c>
      <c r="G1440" s="75" t="s">
        <v>3409</v>
      </c>
      <c r="H1440" s="75">
        <v>0</v>
      </c>
      <c r="I1440" s="75">
        <v>0</v>
      </c>
      <c r="J1440" s="75">
        <v>0</v>
      </c>
      <c r="K1440" s="75">
        <v>80</v>
      </c>
      <c r="L1440" s="75">
        <v>80</v>
      </c>
      <c r="M1440" s="75">
        <v>0</v>
      </c>
      <c r="N1440" s="75">
        <v>0</v>
      </c>
      <c r="O1440" s="75">
        <v>0</v>
      </c>
      <c r="P1440" s="75">
        <v>1</v>
      </c>
      <c r="Q1440" s="75">
        <v>0</v>
      </c>
      <c r="R1440" s="75">
        <v>0</v>
      </c>
      <c r="S1440" s="75">
        <v>0</v>
      </c>
      <c r="T1440" s="75" t="str">
        <f t="shared" si="21"/>
        <v>02CD16E188</v>
      </c>
    </row>
    <row r="1441" spans="1:20" hidden="1">
      <c r="A1441" s="75" t="str">
        <f>IF(T1441&lt;&gt;0,T1441&amp;"_"&amp;COUNTIF($T$2:T1441,T1441),"")</f>
        <v>02CD16E189_1</v>
      </c>
      <c r="B1441" s="79" t="s">
        <v>81</v>
      </c>
      <c r="C1441" s="75" t="s">
        <v>2211</v>
      </c>
      <c r="D1441" s="79" t="s">
        <v>174</v>
      </c>
      <c r="E1441" s="75" t="s">
        <v>2470</v>
      </c>
      <c r="F1441" s="75" t="s">
        <v>1512</v>
      </c>
      <c r="G1441" s="75" t="s">
        <v>3410</v>
      </c>
      <c r="H1441" s="75">
        <v>3</v>
      </c>
      <c r="I1441" s="75">
        <v>10</v>
      </c>
      <c r="J1441" s="75">
        <v>17</v>
      </c>
      <c r="K1441" s="75">
        <v>25</v>
      </c>
      <c r="L1441" s="75">
        <v>25</v>
      </c>
      <c r="M1441" s="75">
        <v>0.12</v>
      </c>
      <c r="N1441" s="75">
        <v>0.4</v>
      </c>
      <c r="O1441" s="75">
        <v>0.68</v>
      </c>
      <c r="P1441" s="75">
        <v>1</v>
      </c>
      <c r="Q1441" s="75">
        <v>0.56000000000000005</v>
      </c>
      <c r="R1441" s="75">
        <v>0.4</v>
      </c>
      <c r="S1441" s="75">
        <v>0.68</v>
      </c>
      <c r="T1441" s="75" t="str">
        <f t="shared" si="21"/>
        <v>02CD16E189</v>
      </c>
    </row>
    <row r="1442" spans="1:20" hidden="1">
      <c r="A1442" s="75" t="str">
        <f>IF(T1442&lt;&gt;0,T1442&amp;"_"&amp;COUNTIF($T$2:T1442,T1442),"")</f>
        <v>02CD16E189_2</v>
      </c>
      <c r="B1442" s="79" t="s">
        <v>81</v>
      </c>
      <c r="C1442" s="75" t="s">
        <v>2211</v>
      </c>
      <c r="D1442" s="79" t="s">
        <v>174</v>
      </c>
      <c r="E1442" s="75" t="s">
        <v>2470</v>
      </c>
      <c r="F1442" s="75" t="s">
        <v>1514</v>
      </c>
      <c r="G1442" s="75" t="s">
        <v>3411</v>
      </c>
      <c r="H1442" s="75">
        <v>17</v>
      </c>
      <c r="I1442" s="75">
        <v>49</v>
      </c>
      <c r="J1442" s="75">
        <v>83</v>
      </c>
      <c r="K1442" s="75">
        <v>12500</v>
      </c>
      <c r="L1442" s="75">
        <v>12500</v>
      </c>
      <c r="M1442" s="75">
        <v>1.3600000000000001E-3</v>
      </c>
      <c r="N1442" s="75">
        <v>3.9199999999999999E-3</v>
      </c>
      <c r="O1442" s="75">
        <v>6.6400000000000001E-3</v>
      </c>
      <c r="P1442" s="75">
        <v>1</v>
      </c>
      <c r="Q1442" s="75">
        <v>1</v>
      </c>
      <c r="R1442" s="75">
        <v>0</v>
      </c>
      <c r="S1442" s="75">
        <v>8.0000000000000002E-3</v>
      </c>
      <c r="T1442" s="75" t="str">
        <f t="shared" si="21"/>
        <v>02CD16E189</v>
      </c>
    </row>
    <row r="1443" spans="1:20" hidden="1">
      <c r="A1443" s="75" t="str">
        <f>IF(T1443&lt;&gt;0,T1443&amp;"_"&amp;COUNTIF($T$2:T1443,T1443),"")</f>
        <v>02CD16E189_3</v>
      </c>
      <c r="B1443" s="79" t="s">
        <v>81</v>
      </c>
      <c r="C1443" s="75" t="s">
        <v>2211</v>
      </c>
      <c r="D1443" s="79" t="s">
        <v>174</v>
      </c>
      <c r="E1443" s="75" t="s">
        <v>2470</v>
      </c>
      <c r="F1443" s="75" t="s">
        <v>1518</v>
      </c>
      <c r="G1443" s="75" t="s">
        <v>3412</v>
      </c>
      <c r="H1443" s="75">
        <v>0</v>
      </c>
      <c r="I1443" s="75">
        <v>0</v>
      </c>
      <c r="J1443" s="75">
        <v>0</v>
      </c>
      <c r="K1443" s="75">
        <v>250</v>
      </c>
      <c r="L1443" s="75">
        <v>250</v>
      </c>
      <c r="M1443" s="75">
        <v>0</v>
      </c>
      <c r="N1443" s="75">
        <v>0</v>
      </c>
      <c r="O1443" s="75">
        <v>0</v>
      </c>
      <c r="P1443" s="75">
        <v>1</v>
      </c>
      <c r="Q1443" s="75">
        <v>0</v>
      </c>
      <c r="R1443" s="75">
        <v>0</v>
      </c>
      <c r="S1443" s="75">
        <v>0</v>
      </c>
      <c r="T1443" s="75" t="str">
        <f t="shared" si="21"/>
        <v>02CD16E189</v>
      </c>
    </row>
    <row r="1444" spans="1:20" hidden="1">
      <c r="A1444" s="75" t="str">
        <f>IF(T1444&lt;&gt;0,T1444&amp;"_"&amp;COUNTIF($T$2:T1444,T1444),"")</f>
        <v>02CD16E189_4</v>
      </c>
      <c r="B1444" s="79" t="s">
        <v>81</v>
      </c>
      <c r="C1444" s="75" t="s">
        <v>2211</v>
      </c>
      <c r="D1444" s="79" t="s">
        <v>174</v>
      </c>
      <c r="E1444" s="75" t="s">
        <v>2470</v>
      </c>
      <c r="F1444" s="75" t="s">
        <v>1520</v>
      </c>
      <c r="G1444" s="75" t="s">
        <v>3413</v>
      </c>
      <c r="H1444" s="75">
        <v>0</v>
      </c>
      <c r="I1444" s="75">
        <v>0</v>
      </c>
      <c r="J1444" s="75">
        <v>0</v>
      </c>
      <c r="K1444" s="75">
        <v>500</v>
      </c>
      <c r="L1444" s="75">
        <v>500</v>
      </c>
      <c r="M1444" s="75">
        <v>0</v>
      </c>
      <c r="N1444" s="75">
        <v>0</v>
      </c>
      <c r="O1444" s="75">
        <v>0</v>
      </c>
      <c r="P1444" s="75">
        <v>1</v>
      </c>
      <c r="Q1444" s="75">
        <v>0</v>
      </c>
      <c r="R1444" s="75">
        <v>0</v>
      </c>
      <c r="S1444" s="75">
        <v>0</v>
      </c>
      <c r="T1444" s="75" t="str">
        <f t="shared" si="21"/>
        <v>02CD16E189</v>
      </c>
    </row>
    <row r="1445" spans="1:20" hidden="1">
      <c r="A1445" s="75" t="str">
        <f>IF(T1445&lt;&gt;0,T1445&amp;"_"&amp;COUNTIF($T$2:T1445,T1445),"")</f>
        <v>02CD16E189_5</v>
      </c>
      <c r="B1445" s="79" t="s">
        <v>81</v>
      </c>
      <c r="C1445" s="75" t="s">
        <v>2211</v>
      </c>
      <c r="D1445" s="79" t="s">
        <v>174</v>
      </c>
      <c r="E1445" s="75" t="s">
        <v>2470</v>
      </c>
      <c r="F1445" s="75" t="s">
        <v>1523</v>
      </c>
      <c r="G1445" s="75" t="s">
        <v>3414</v>
      </c>
      <c r="H1445" s="75">
        <v>0</v>
      </c>
      <c r="I1445" s="75">
        <v>0</v>
      </c>
      <c r="J1445" s="75">
        <v>0</v>
      </c>
      <c r="K1445" s="75">
        <v>600</v>
      </c>
      <c r="L1445" s="75">
        <v>600</v>
      </c>
      <c r="M1445" s="75">
        <v>0</v>
      </c>
      <c r="N1445" s="75">
        <v>0</v>
      </c>
      <c r="O1445" s="75">
        <v>0</v>
      </c>
      <c r="P1445" s="75">
        <v>1</v>
      </c>
      <c r="Q1445" s="75">
        <v>0</v>
      </c>
      <c r="R1445" s="75">
        <v>0</v>
      </c>
      <c r="S1445" s="75">
        <v>0</v>
      </c>
      <c r="T1445" s="75" t="str">
        <f t="shared" si="21"/>
        <v>02CD16E189</v>
      </c>
    </row>
    <row r="1446" spans="1:20" hidden="1">
      <c r="A1446" s="75" t="str">
        <f>IF(T1446&lt;&gt;0,T1446&amp;"_"&amp;COUNTIF($T$2:T1446,T1446),"")</f>
        <v>02CD16E189_6</v>
      </c>
      <c r="B1446" s="79" t="s">
        <v>81</v>
      </c>
      <c r="C1446" s="75" t="s">
        <v>2211</v>
      </c>
      <c r="D1446" s="79" t="s">
        <v>174</v>
      </c>
      <c r="E1446" s="75" t="s">
        <v>2470</v>
      </c>
      <c r="F1446" s="75" t="s">
        <v>1525</v>
      </c>
      <c r="G1446" s="75" t="s">
        <v>3415</v>
      </c>
      <c r="H1446" s="75">
        <v>0</v>
      </c>
      <c r="I1446" s="75">
        <v>0</v>
      </c>
      <c r="J1446" s="75">
        <v>200</v>
      </c>
      <c r="K1446" s="75">
        <v>600</v>
      </c>
      <c r="L1446" s="75">
        <v>600</v>
      </c>
      <c r="M1446" s="75">
        <v>0</v>
      </c>
      <c r="N1446" s="75">
        <v>0</v>
      </c>
      <c r="O1446" s="75">
        <v>0.33333333333333331</v>
      </c>
      <c r="P1446" s="75">
        <v>1</v>
      </c>
      <c r="Q1446" s="75">
        <v>0</v>
      </c>
      <c r="R1446" s="75">
        <v>0</v>
      </c>
      <c r="S1446" s="75">
        <v>0</v>
      </c>
      <c r="T1446" s="75" t="str">
        <f t="shared" si="21"/>
        <v>02CD16E189</v>
      </c>
    </row>
    <row r="1447" spans="1:20" hidden="1">
      <c r="A1447" s="75" t="str">
        <f>IF(T1447&lt;&gt;0,T1447&amp;"_"&amp;COUNTIF($T$2:T1447,T1447),"")</f>
        <v>02CD16E190_1</v>
      </c>
      <c r="B1447" s="79" t="s">
        <v>81</v>
      </c>
      <c r="C1447" s="75" t="s">
        <v>2211</v>
      </c>
      <c r="D1447" s="79" t="s">
        <v>175</v>
      </c>
      <c r="E1447" s="75" t="s">
        <v>2471</v>
      </c>
      <c r="F1447" s="75" t="s">
        <v>1512</v>
      </c>
      <c r="G1447" s="75" t="s">
        <v>3416</v>
      </c>
      <c r="H1447" s="75">
        <v>5000</v>
      </c>
      <c r="I1447" s="75">
        <v>10000</v>
      </c>
      <c r="J1447" s="75">
        <v>15000</v>
      </c>
      <c r="K1447" s="75">
        <v>20000</v>
      </c>
      <c r="L1447" s="75">
        <v>20000</v>
      </c>
      <c r="M1447" s="75">
        <v>0.25</v>
      </c>
      <c r="N1447" s="75">
        <v>0.5</v>
      </c>
      <c r="O1447" s="75">
        <v>0.75</v>
      </c>
      <c r="P1447" s="75">
        <v>1</v>
      </c>
      <c r="Q1447" s="75">
        <v>0.25</v>
      </c>
      <c r="R1447" s="75">
        <v>0.5</v>
      </c>
      <c r="S1447" s="75">
        <v>0.75</v>
      </c>
      <c r="T1447" s="75" t="str">
        <f t="shared" si="21"/>
        <v>02CD16E190</v>
      </c>
    </row>
    <row r="1448" spans="1:20" hidden="1">
      <c r="A1448" s="75" t="str">
        <f>IF(T1448&lt;&gt;0,T1448&amp;"_"&amp;COUNTIF($T$2:T1448,T1448),"")</f>
        <v>02CD16E190_2</v>
      </c>
      <c r="B1448" s="79" t="s">
        <v>81</v>
      </c>
      <c r="C1448" s="75" t="s">
        <v>2211</v>
      </c>
      <c r="D1448" s="79" t="s">
        <v>175</v>
      </c>
      <c r="E1448" s="75" t="s">
        <v>2471</v>
      </c>
      <c r="F1448" s="75" t="s">
        <v>1514</v>
      </c>
      <c r="G1448" s="75" t="s">
        <v>3417</v>
      </c>
      <c r="H1448" s="75">
        <v>5000</v>
      </c>
      <c r="I1448" s="75">
        <v>10000</v>
      </c>
      <c r="J1448" s="75">
        <v>15000</v>
      </c>
      <c r="K1448" s="75">
        <v>20000</v>
      </c>
      <c r="L1448" s="75">
        <v>20000</v>
      </c>
      <c r="M1448" s="75">
        <v>0.25</v>
      </c>
      <c r="N1448" s="75">
        <v>0.5</v>
      </c>
      <c r="O1448" s="75">
        <v>0.75</v>
      </c>
      <c r="P1448" s="75">
        <v>1</v>
      </c>
      <c r="Q1448" s="75">
        <v>0.25</v>
      </c>
      <c r="R1448" s="75">
        <v>0.5</v>
      </c>
      <c r="S1448" s="75">
        <v>0.75</v>
      </c>
      <c r="T1448" s="75" t="str">
        <f t="shared" si="21"/>
        <v>02CD16E190</v>
      </c>
    </row>
    <row r="1449" spans="1:20" hidden="1">
      <c r="A1449" s="75" t="str">
        <f>IF(T1449&lt;&gt;0,T1449&amp;"_"&amp;COUNTIF($T$2:T1449,T1449),"")</f>
        <v>02CD16E190_3</v>
      </c>
      <c r="B1449" s="79" t="s">
        <v>81</v>
      </c>
      <c r="C1449" s="75" t="s">
        <v>2211</v>
      </c>
      <c r="D1449" s="79" t="s">
        <v>175</v>
      </c>
      <c r="E1449" s="75" t="s">
        <v>2471</v>
      </c>
      <c r="F1449" s="75" t="s">
        <v>1518</v>
      </c>
      <c r="G1449" s="75" t="s">
        <v>3418</v>
      </c>
      <c r="H1449" s="75">
        <v>500</v>
      </c>
      <c r="I1449" s="75">
        <v>1000</v>
      </c>
      <c r="J1449" s="75">
        <v>1500</v>
      </c>
      <c r="K1449" s="75">
        <v>2000</v>
      </c>
      <c r="L1449" s="75">
        <v>2000</v>
      </c>
      <c r="M1449" s="75">
        <v>0.25</v>
      </c>
      <c r="N1449" s="75">
        <v>0.5</v>
      </c>
      <c r="O1449" s="75">
        <v>0.75</v>
      </c>
      <c r="P1449" s="75">
        <v>1</v>
      </c>
      <c r="Q1449" s="75">
        <v>0.25</v>
      </c>
      <c r="R1449" s="75">
        <v>0.5</v>
      </c>
      <c r="S1449" s="75">
        <v>0.75</v>
      </c>
      <c r="T1449" s="75" t="str">
        <f t="shared" si="21"/>
        <v>02CD16E190</v>
      </c>
    </row>
    <row r="1450" spans="1:20" hidden="1">
      <c r="A1450" s="75" t="str">
        <f>IF(T1450&lt;&gt;0,T1450&amp;"_"&amp;COUNTIF($T$2:T1450,T1450),"")</f>
        <v>02CD16E190_4</v>
      </c>
      <c r="B1450" s="79" t="s">
        <v>81</v>
      </c>
      <c r="C1450" s="75" t="s">
        <v>2211</v>
      </c>
      <c r="D1450" s="79" t="s">
        <v>175</v>
      </c>
      <c r="E1450" s="75" t="s">
        <v>2471</v>
      </c>
      <c r="F1450" s="75" t="s">
        <v>1520</v>
      </c>
      <c r="G1450" s="75" t="s">
        <v>3419</v>
      </c>
      <c r="H1450" s="75">
        <v>500</v>
      </c>
      <c r="I1450" s="75">
        <v>1000</v>
      </c>
      <c r="J1450" s="75">
        <v>1500</v>
      </c>
      <c r="K1450" s="75">
        <v>2000</v>
      </c>
      <c r="L1450" s="75">
        <v>2000</v>
      </c>
      <c r="M1450" s="75">
        <v>0.25</v>
      </c>
      <c r="N1450" s="75">
        <v>0.5</v>
      </c>
      <c r="O1450" s="75">
        <v>0.75</v>
      </c>
      <c r="P1450" s="75">
        <v>1</v>
      </c>
      <c r="Q1450" s="75">
        <v>0.25</v>
      </c>
      <c r="R1450" s="75">
        <v>0.5</v>
      </c>
      <c r="S1450" s="75">
        <v>0.75</v>
      </c>
      <c r="T1450" s="75" t="str">
        <f t="shared" si="21"/>
        <v>02CD16E190</v>
      </c>
    </row>
    <row r="1451" spans="1:20" hidden="1">
      <c r="A1451" s="75" t="str">
        <f>IF(T1451&lt;&gt;0,T1451&amp;"_"&amp;COUNTIF($T$2:T1451,T1451),"")</f>
        <v>02CD16E198_1</v>
      </c>
      <c r="B1451" s="79" t="s">
        <v>81</v>
      </c>
      <c r="C1451" s="75" t="s">
        <v>2211</v>
      </c>
      <c r="D1451" s="79" t="s">
        <v>176</v>
      </c>
      <c r="E1451" s="75" t="s">
        <v>463</v>
      </c>
      <c r="F1451" s="75" t="s">
        <v>1512</v>
      </c>
      <c r="G1451" s="75" t="s">
        <v>3420</v>
      </c>
      <c r="H1451" s="75">
        <v>60480</v>
      </c>
      <c r="I1451" s="75">
        <v>114480</v>
      </c>
      <c r="J1451" s="75">
        <v>151200</v>
      </c>
      <c r="K1451" s="75">
        <v>210600</v>
      </c>
      <c r="L1451" s="75">
        <v>210600</v>
      </c>
      <c r="M1451" s="75">
        <v>0.28717948717948716</v>
      </c>
      <c r="N1451" s="75">
        <v>0.54358974358974355</v>
      </c>
      <c r="O1451" s="75">
        <v>0.71794871794871795</v>
      </c>
      <c r="P1451" s="75">
        <v>1</v>
      </c>
      <c r="Q1451" s="75">
        <v>0.29249762583095917</v>
      </c>
      <c r="R1451" s="75">
        <v>0.54415954415954415</v>
      </c>
      <c r="S1451" s="75">
        <v>0.73156695156695162</v>
      </c>
      <c r="T1451" s="75" t="str">
        <f t="shared" si="21"/>
        <v>02CD16E198</v>
      </c>
    </row>
    <row r="1452" spans="1:20" hidden="1">
      <c r="A1452" s="75" t="str">
        <f>IF(T1452&lt;&gt;0,T1452&amp;"_"&amp;COUNTIF($T$2:T1452,T1452),"")</f>
        <v>02CD16E198_2</v>
      </c>
      <c r="B1452" s="79" t="s">
        <v>81</v>
      </c>
      <c r="C1452" s="75" t="s">
        <v>2211</v>
      </c>
      <c r="D1452" s="79" t="s">
        <v>176</v>
      </c>
      <c r="E1452" s="75" t="s">
        <v>463</v>
      </c>
      <c r="F1452" s="75" t="s">
        <v>1514</v>
      </c>
      <c r="G1452" s="75" t="s">
        <v>3421</v>
      </c>
      <c r="H1452" s="75">
        <v>0</v>
      </c>
      <c r="I1452" s="75">
        <v>2</v>
      </c>
      <c r="J1452" s="75">
        <v>2</v>
      </c>
      <c r="K1452" s="75">
        <v>2</v>
      </c>
      <c r="L1452" s="75">
        <v>2</v>
      </c>
      <c r="M1452" s="75">
        <v>0</v>
      </c>
      <c r="N1452" s="75">
        <v>1</v>
      </c>
      <c r="O1452" s="75">
        <v>1</v>
      </c>
      <c r="P1452" s="75">
        <v>1</v>
      </c>
      <c r="Q1452" s="75">
        <v>1</v>
      </c>
      <c r="R1452" s="75">
        <v>1</v>
      </c>
      <c r="S1452" s="75">
        <v>1</v>
      </c>
      <c r="T1452" s="75" t="str">
        <f t="shared" si="21"/>
        <v>02CD16E198</v>
      </c>
    </row>
    <row r="1453" spans="1:20" hidden="1">
      <c r="A1453" s="75" t="str">
        <f>IF(T1453&lt;&gt;0,T1453&amp;"_"&amp;COUNTIF($T$2:T1453,T1453),"")</f>
        <v>02CD16E198_3</v>
      </c>
      <c r="B1453" s="79" t="s">
        <v>81</v>
      </c>
      <c r="C1453" s="75" t="s">
        <v>2211</v>
      </c>
      <c r="D1453" s="79" t="s">
        <v>176</v>
      </c>
      <c r="E1453" s="75" t="s">
        <v>463</v>
      </c>
      <c r="F1453" s="75" t="s">
        <v>1835</v>
      </c>
      <c r="G1453" s="75" t="s">
        <v>3422</v>
      </c>
      <c r="H1453" s="75">
        <v>2</v>
      </c>
      <c r="I1453" s="75">
        <v>2</v>
      </c>
      <c r="J1453" s="75">
        <v>2</v>
      </c>
      <c r="K1453" s="75">
        <v>2</v>
      </c>
      <c r="L1453" s="75">
        <v>2</v>
      </c>
      <c r="M1453" s="75">
        <v>1</v>
      </c>
      <c r="N1453" s="75">
        <v>1</v>
      </c>
      <c r="O1453" s="75">
        <v>1</v>
      </c>
      <c r="P1453" s="75">
        <v>1</v>
      </c>
      <c r="Q1453" s="75">
        <v>0</v>
      </c>
      <c r="R1453" s="75">
        <v>1</v>
      </c>
      <c r="S1453" s="75">
        <v>1</v>
      </c>
      <c r="T1453" s="75" t="str">
        <f t="shared" si="21"/>
        <v>02CD16E198</v>
      </c>
    </row>
    <row r="1454" spans="1:20" hidden="1">
      <c r="A1454" s="75" t="str">
        <f>IF(T1454&lt;&gt;0,T1454&amp;"_"&amp;COUNTIF($T$2:T1454,T1454),"")</f>
        <v>02CD16E198_4</v>
      </c>
      <c r="B1454" s="79" t="s">
        <v>81</v>
      </c>
      <c r="C1454" s="75" t="s">
        <v>2211</v>
      </c>
      <c r="D1454" s="79" t="s">
        <v>176</v>
      </c>
      <c r="E1454" s="75" t="s">
        <v>463</v>
      </c>
      <c r="F1454" s="75" t="s">
        <v>1520</v>
      </c>
      <c r="G1454" s="75" t="s">
        <v>1779</v>
      </c>
      <c r="H1454" s="75">
        <v>0</v>
      </c>
      <c r="I1454" s="75">
        <v>2</v>
      </c>
      <c r="J1454" s="75">
        <v>2</v>
      </c>
      <c r="K1454" s="75">
        <v>2</v>
      </c>
      <c r="L1454" s="75">
        <v>2</v>
      </c>
      <c r="M1454" s="75">
        <v>0</v>
      </c>
      <c r="N1454" s="75">
        <v>1</v>
      </c>
      <c r="O1454" s="75">
        <v>1</v>
      </c>
      <c r="P1454" s="75">
        <v>1</v>
      </c>
      <c r="Q1454" s="75">
        <v>1</v>
      </c>
      <c r="R1454" s="75">
        <v>1</v>
      </c>
      <c r="S1454" s="75">
        <v>1</v>
      </c>
      <c r="T1454" s="75" t="str">
        <f t="shared" si="21"/>
        <v>02CD16E198</v>
      </c>
    </row>
    <row r="1455" spans="1:20" hidden="1">
      <c r="A1455" s="75" t="str">
        <f>IF(T1455&lt;&gt;0,T1455&amp;"_"&amp;COUNTIF($T$2:T1455,T1455),"")</f>
        <v>02CD16E200_1</v>
      </c>
      <c r="B1455" s="79" t="s">
        <v>81</v>
      </c>
      <c r="C1455" s="75" t="s">
        <v>2211</v>
      </c>
      <c r="D1455" s="79" t="s">
        <v>171</v>
      </c>
      <c r="E1455" s="75" t="s">
        <v>2180</v>
      </c>
      <c r="F1455" s="75" t="s">
        <v>1512</v>
      </c>
      <c r="G1455" s="75" t="s">
        <v>662</v>
      </c>
      <c r="H1455" s="117">
        <v>0</v>
      </c>
      <c r="I1455" s="117">
        <v>426</v>
      </c>
      <c r="J1455" s="117">
        <v>852</v>
      </c>
      <c r="K1455" s="117">
        <v>1278</v>
      </c>
      <c r="L1455" s="117">
        <v>1278</v>
      </c>
      <c r="M1455" s="117">
        <v>0</v>
      </c>
      <c r="N1455" s="117">
        <v>0.33333333333333331</v>
      </c>
      <c r="O1455" s="117">
        <v>0.66666666666666663</v>
      </c>
      <c r="P1455" s="117">
        <v>1</v>
      </c>
      <c r="Q1455" s="75">
        <v>0</v>
      </c>
      <c r="R1455" s="75">
        <v>0</v>
      </c>
      <c r="S1455" s="75">
        <v>0.45931142410015652</v>
      </c>
      <c r="T1455" s="75" t="str">
        <f t="shared" si="21"/>
        <v>02CD16E200</v>
      </c>
    </row>
    <row r="1456" spans="1:20" hidden="1">
      <c r="A1456" s="75" t="str">
        <f>IF(T1456&lt;&gt;0,T1456&amp;"_"&amp;COUNTIF($T$2:T1456,T1456),"")</f>
        <v>02CD16E200_2</v>
      </c>
      <c r="B1456" s="79" t="s">
        <v>81</v>
      </c>
      <c r="C1456" s="75" t="s">
        <v>2211</v>
      </c>
      <c r="D1456" s="79" t="s">
        <v>171</v>
      </c>
      <c r="E1456" s="75" t="s">
        <v>2180</v>
      </c>
      <c r="F1456" s="75" t="s">
        <v>1514</v>
      </c>
      <c r="G1456" s="75" t="s">
        <v>3423</v>
      </c>
      <c r="H1456" s="117">
        <v>0</v>
      </c>
      <c r="I1456" s="117">
        <v>426</v>
      </c>
      <c r="J1456" s="117">
        <v>852</v>
      </c>
      <c r="K1456" s="117">
        <v>1278</v>
      </c>
      <c r="L1456" s="117">
        <v>1278</v>
      </c>
      <c r="M1456" s="117">
        <v>0</v>
      </c>
      <c r="N1456" s="117">
        <v>0.33333333333333331</v>
      </c>
      <c r="O1456" s="117">
        <v>0.66666666666666663</v>
      </c>
      <c r="P1456" s="117">
        <v>1</v>
      </c>
      <c r="Q1456" s="75">
        <v>0</v>
      </c>
      <c r="R1456" s="75">
        <v>0</v>
      </c>
      <c r="S1456" s="75">
        <v>0.45931142410015652</v>
      </c>
      <c r="T1456" s="75" t="str">
        <f t="shared" si="21"/>
        <v>02CD16E200</v>
      </c>
    </row>
    <row r="1457" spans="1:20" hidden="1">
      <c r="A1457" s="75" t="str">
        <f>IF(T1457&lt;&gt;0,T1457&amp;"_"&amp;COUNTIF($T$2:T1457,T1457),"")</f>
        <v>02CD16E200_3</v>
      </c>
      <c r="B1457" s="79" t="s">
        <v>81</v>
      </c>
      <c r="C1457" s="75" t="s">
        <v>2211</v>
      </c>
      <c r="D1457" s="79" t="s">
        <v>171</v>
      </c>
      <c r="E1457" s="75" t="s">
        <v>2180</v>
      </c>
      <c r="F1457" s="75" t="s">
        <v>1518</v>
      </c>
      <c r="G1457" s="75" t="s">
        <v>3424</v>
      </c>
      <c r="H1457" s="117">
        <v>120</v>
      </c>
      <c r="I1457" s="117">
        <v>240</v>
      </c>
      <c r="J1457" s="117">
        <v>360</v>
      </c>
      <c r="K1457" s="117">
        <v>480</v>
      </c>
      <c r="L1457" s="117">
        <v>480</v>
      </c>
      <c r="M1457" s="117">
        <v>0.25</v>
      </c>
      <c r="N1457" s="117">
        <v>0.5</v>
      </c>
      <c r="O1457" s="117">
        <v>0.75</v>
      </c>
      <c r="P1457" s="117">
        <v>1</v>
      </c>
      <c r="Q1457" s="113">
        <v>0</v>
      </c>
      <c r="R1457" s="113">
        <v>0.2857142857142857</v>
      </c>
      <c r="S1457" s="75">
        <v>0.76875000000000004</v>
      </c>
      <c r="T1457" s="75" t="str">
        <f t="shared" si="21"/>
        <v>02CD16E200</v>
      </c>
    </row>
    <row r="1458" spans="1:20" hidden="1">
      <c r="A1458" s="75" t="str">
        <f>IF(T1458&lt;&gt;0,T1458&amp;"_"&amp;COUNTIF($T$2:T1458,T1458),"")</f>
        <v>02CD16E200_4</v>
      </c>
      <c r="B1458" s="79" t="s">
        <v>81</v>
      </c>
      <c r="C1458" s="75" t="s">
        <v>2211</v>
      </c>
      <c r="D1458" s="79" t="s">
        <v>171</v>
      </c>
      <c r="E1458" s="75" t="s">
        <v>2180</v>
      </c>
      <c r="F1458" s="75" t="s">
        <v>1520</v>
      </c>
      <c r="G1458" s="75" t="s">
        <v>3425</v>
      </c>
      <c r="H1458" s="117">
        <v>120</v>
      </c>
      <c r="I1458" s="117">
        <v>240</v>
      </c>
      <c r="J1458" s="117">
        <v>360</v>
      </c>
      <c r="K1458" s="117">
        <v>480</v>
      </c>
      <c r="L1458" s="117">
        <v>480</v>
      </c>
      <c r="M1458" s="117">
        <v>0.25</v>
      </c>
      <c r="N1458" s="117">
        <v>0.5</v>
      </c>
      <c r="O1458" s="117">
        <v>0.75</v>
      </c>
      <c r="P1458" s="117">
        <v>1</v>
      </c>
      <c r="Q1458" s="113">
        <v>0.17647058823529413</v>
      </c>
      <c r="R1458" s="113">
        <v>0.41176470588235292</v>
      </c>
      <c r="S1458" s="75">
        <v>0.76875000000000004</v>
      </c>
      <c r="T1458" s="75" t="str">
        <f t="shared" si="21"/>
        <v>02CD16E200</v>
      </c>
    </row>
    <row r="1459" spans="1:20" hidden="1">
      <c r="A1459" s="75" t="str">
        <f>IF(T1459&lt;&gt;0,T1459&amp;"_"&amp;COUNTIF($T$2:T1459,T1459),"")</f>
        <v>02CD16E200_5</v>
      </c>
      <c r="B1459" s="79" t="s">
        <v>81</v>
      </c>
      <c r="C1459" s="75" t="s">
        <v>2211</v>
      </c>
      <c r="D1459" s="79" t="s">
        <v>171</v>
      </c>
      <c r="E1459" s="75" t="s">
        <v>2180</v>
      </c>
      <c r="F1459" s="75" t="s">
        <v>1523</v>
      </c>
      <c r="G1459" s="75" t="s">
        <v>3426</v>
      </c>
      <c r="H1459" s="117">
        <v>0</v>
      </c>
      <c r="I1459" s="117">
        <v>0</v>
      </c>
      <c r="J1459" s="117">
        <v>0</v>
      </c>
      <c r="K1459" s="117">
        <v>2</v>
      </c>
      <c r="L1459" s="117">
        <v>2</v>
      </c>
      <c r="M1459" s="117">
        <v>0</v>
      </c>
      <c r="N1459" s="117">
        <v>0</v>
      </c>
      <c r="O1459" s="117">
        <v>0</v>
      </c>
      <c r="P1459" s="117">
        <v>1</v>
      </c>
      <c r="Q1459" s="113">
        <v>0</v>
      </c>
      <c r="R1459" s="113">
        <v>0</v>
      </c>
      <c r="S1459" s="75">
        <v>0</v>
      </c>
      <c r="T1459" s="75" t="str">
        <f t="shared" si="21"/>
        <v>02CD16E200</v>
      </c>
    </row>
    <row r="1460" spans="1:20" hidden="1">
      <c r="A1460" s="75" t="str">
        <f>IF(T1460&lt;&gt;0,T1460&amp;"_"&amp;COUNTIF($T$2:T1460,T1460),"")</f>
        <v>02CD16E200_6</v>
      </c>
      <c r="B1460" s="79" t="s">
        <v>81</v>
      </c>
      <c r="C1460" s="75" t="s">
        <v>2211</v>
      </c>
      <c r="D1460" s="79" t="s">
        <v>171</v>
      </c>
      <c r="E1460" s="75" t="s">
        <v>2180</v>
      </c>
      <c r="F1460" s="75" t="s">
        <v>1525</v>
      </c>
      <c r="G1460" s="75" t="s">
        <v>3427</v>
      </c>
      <c r="H1460" s="117">
        <v>0</v>
      </c>
      <c r="I1460" s="117">
        <v>0</v>
      </c>
      <c r="J1460" s="117">
        <v>0</v>
      </c>
      <c r="K1460" s="117">
        <v>2</v>
      </c>
      <c r="L1460" s="117">
        <v>2</v>
      </c>
      <c r="M1460" s="117">
        <v>0</v>
      </c>
      <c r="N1460" s="117">
        <v>0</v>
      </c>
      <c r="O1460" s="117">
        <v>0</v>
      </c>
      <c r="P1460" s="117">
        <v>1</v>
      </c>
      <c r="Q1460" s="113">
        <v>0</v>
      </c>
      <c r="R1460" s="113">
        <v>0</v>
      </c>
      <c r="S1460" s="75">
        <v>0</v>
      </c>
      <c r="T1460" s="75" t="str">
        <f t="shared" si="21"/>
        <v>02CD16E200</v>
      </c>
    </row>
    <row r="1461" spans="1:20" hidden="1">
      <c r="A1461" s="75" t="str">
        <f>IF(T1461&lt;&gt;0,T1461&amp;"_"&amp;COUNTIF($T$2:T1461,T1461),"")</f>
        <v>02CD16E200_7</v>
      </c>
      <c r="B1461" s="79" t="s">
        <v>81</v>
      </c>
      <c r="C1461" s="75" t="s">
        <v>2211</v>
      </c>
      <c r="D1461" s="79" t="s">
        <v>171</v>
      </c>
      <c r="E1461" s="75" t="s">
        <v>2180</v>
      </c>
      <c r="F1461" s="75" t="s">
        <v>1590</v>
      </c>
      <c r="G1461" s="75" t="s">
        <v>3428</v>
      </c>
      <c r="H1461" s="117">
        <v>1</v>
      </c>
      <c r="I1461" s="117">
        <v>4</v>
      </c>
      <c r="J1461" s="117">
        <v>11</v>
      </c>
      <c r="K1461" s="117">
        <v>14</v>
      </c>
      <c r="L1461" s="117">
        <v>14</v>
      </c>
      <c r="M1461" s="117">
        <v>7.1428571428571425E-2</v>
      </c>
      <c r="N1461" s="117">
        <v>0.2857142857142857</v>
      </c>
      <c r="O1461" s="117">
        <v>0.7857142857142857</v>
      </c>
      <c r="P1461" s="117">
        <v>1</v>
      </c>
      <c r="Q1461" s="75">
        <v>7.1428571428571425E-2</v>
      </c>
      <c r="R1461" s="75">
        <v>0.2857142857142857</v>
      </c>
      <c r="S1461" s="75">
        <v>0.42857142857142855</v>
      </c>
      <c r="T1461" s="75" t="str">
        <f t="shared" si="21"/>
        <v>02CD16E200</v>
      </c>
    </row>
    <row r="1462" spans="1:20" hidden="1">
      <c r="A1462" s="75" t="str">
        <f>IF(T1462&lt;&gt;0,T1462&amp;"_"&amp;COUNTIF($T$2:T1462,T1462),"")</f>
        <v>02CD16E200_8</v>
      </c>
      <c r="B1462" s="79" t="s">
        <v>81</v>
      </c>
      <c r="C1462" s="75" t="s">
        <v>2211</v>
      </c>
      <c r="D1462" s="79" t="s">
        <v>171</v>
      </c>
      <c r="E1462" s="75" t="s">
        <v>2180</v>
      </c>
      <c r="F1462" s="75" t="s">
        <v>1526</v>
      </c>
      <c r="G1462" s="75" t="s">
        <v>3429</v>
      </c>
      <c r="H1462" s="117">
        <v>120</v>
      </c>
      <c r="I1462" s="117">
        <v>240</v>
      </c>
      <c r="J1462" s="117">
        <v>360</v>
      </c>
      <c r="K1462" s="117">
        <v>560</v>
      </c>
      <c r="L1462" s="117">
        <v>560</v>
      </c>
      <c r="M1462" s="117">
        <v>0.21428571428571427</v>
      </c>
      <c r="N1462" s="117">
        <v>0.42857142857142855</v>
      </c>
      <c r="O1462" s="117">
        <v>0.6428571428571429</v>
      </c>
      <c r="P1462" s="117">
        <v>1</v>
      </c>
      <c r="Q1462" s="113">
        <v>0.2360248447204969</v>
      </c>
      <c r="R1462" s="113">
        <v>0.50683229813664599</v>
      </c>
      <c r="S1462" s="75">
        <v>0.6428571428571429</v>
      </c>
      <c r="T1462" s="75" t="str">
        <f t="shared" si="21"/>
        <v>02CD16E200</v>
      </c>
    </row>
    <row r="1463" spans="1:20" hidden="1">
      <c r="A1463" s="75" t="str">
        <f>IF(T1463&lt;&gt;0,T1463&amp;"_"&amp;COUNTIF($T$2:T1463,T1463),"")</f>
        <v>02CD16E200_9</v>
      </c>
      <c r="B1463" s="79" t="s">
        <v>81</v>
      </c>
      <c r="C1463" s="75" t="s">
        <v>2211</v>
      </c>
      <c r="D1463" s="79" t="s">
        <v>171</v>
      </c>
      <c r="E1463" s="75" t="s">
        <v>2180</v>
      </c>
      <c r="F1463" s="75" t="s">
        <v>1527</v>
      </c>
      <c r="G1463" s="75" t="s">
        <v>3430</v>
      </c>
      <c r="H1463" s="117">
        <v>60</v>
      </c>
      <c r="I1463" s="117">
        <v>120</v>
      </c>
      <c r="J1463" s="117">
        <v>180</v>
      </c>
      <c r="K1463" s="117">
        <v>280</v>
      </c>
      <c r="L1463" s="117">
        <v>280</v>
      </c>
      <c r="M1463" s="117">
        <v>0.21428571428571427</v>
      </c>
      <c r="N1463" s="117">
        <v>0.42857142857142855</v>
      </c>
      <c r="O1463" s="117">
        <v>0.6428571428571429</v>
      </c>
      <c r="P1463" s="117">
        <v>1</v>
      </c>
      <c r="Q1463" s="75">
        <v>0.21071428571428572</v>
      </c>
      <c r="R1463" s="75">
        <v>0.43214285714285716</v>
      </c>
      <c r="S1463" s="75">
        <v>0.6428571428571429</v>
      </c>
      <c r="T1463" s="75" t="str">
        <f t="shared" si="21"/>
        <v>02CD16E200</v>
      </c>
    </row>
    <row r="1464" spans="1:20" hidden="1">
      <c r="A1464" s="75" t="str">
        <f>IF(T1464&lt;&gt;0,T1464&amp;"_"&amp;COUNTIF($T$2:T1464,T1464),"")</f>
        <v>02CD16E200_10</v>
      </c>
      <c r="B1464" s="79" t="s">
        <v>81</v>
      </c>
      <c r="C1464" s="75" t="s">
        <v>2211</v>
      </c>
      <c r="D1464" s="79" t="s">
        <v>171</v>
      </c>
      <c r="E1464" s="75" t="s">
        <v>2180</v>
      </c>
      <c r="F1464" s="75" t="s">
        <v>1551</v>
      </c>
      <c r="G1464" s="75" t="s">
        <v>3431</v>
      </c>
      <c r="H1464" s="117">
        <v>60</v>
      </c>
      <c r="I1464" s="117">
        <v>120</v>
      </c>
      <c r="J1464" s="117">
        <v>180</v>
      </c>
      <c r="K1464" s="117">
        <v>280</v>
      </c>
      <c r="L1464" s="117">
        <v>280</v>
      </c>
      <c r="M1464" s="117">
        <v>0.21428571428571427</v>
      </c>
      <c r="N1464" s="117">
        <v>0.42857142857142855</v>
      </c>
      <c r="O1464" s="117">
        <v>0.6428571428571429</v>
      </c>
      <c r="P1464" s="117">
        <v>1</v>
      </c>
      <c r="Q1464" s="75">
        <v>0.21071428571428572</v>
      </c>
      <c r="R1464" s="75">
        <v>0.42857142857142855</v>
      </c>
      <c r="S1464" s="75">
        <v>0.6428571428571429</v>
      </c>
      <c r="T1464" s="75" t="str">
        <f t="shared" si="21"/>
        <v>02CD16E200</v>
      </c>
    </row>
    <row r="1465" spans="1:20" hidden="1">
      <c r="A1465" s="75" t="str">
        <f>IF(T1465&lt;&gt;0,T1465&amp;"_"&amp;COUNTIF($T$2:T1465,T1465),"")</f>
        <v>02CD16E200_11</v>
      </c>
      <c r="B1465" s="79" t="s">
        <v>81</v>
      </c>
      <c r="C1465" s="75" t="s">
        <v>2211</v>
      </c>
      <c r="D1465" s="79" t="s">
        <v>171</v>
      </c>
      <c r="E1465" s="75" t="s">
        <v>2180</v>
      </c>
      <c r="F1465" s="75" t="s">
        <v>1528</v>
      </c>
      <c r="G1465" s="75" t="s">
        <v>3432</v>
      </c>
      <c r="H1465" s="117">
        <v>0</v>
      </c>
      <c r="I1465" s="117">
        <v>0</v>
      </c>
      <c r="J1465" s="117">
        <v>5</v>
      </c>
      <c r="K1465" s="117">
        <v>7</v>
      </c>
      <c r="L1465" s="117">
        <v>12</v>
      </c>
      <c r="M1465" s="117">
        <v>0</v>
      </c>
      <c r="N1465" s="117">
        <v>0</v>
      </c>
      <c r="O1465" s="117">
        <v>0.41666666666666669</v>
      </c>
      <c r="P1465" s="113">
        <v>0.58333333333333337</v>
      </c>
      <c r="Q1465" s="113">
        <v>0.23333333333333334</v>
      </c>
      <c r="R1465" s="113">
        <v>0.23333333333333334</v>
      </c>
      <c r="S1465" s="75">
        <v>0.75</v>
      </c>
      <c r="T1465" s="75" t="str">
        <f t="shared" si="21"/>
        <v>02CD16E200</v>
      </c>
    </row>
    <row r="1466" spans="1:20" hidden="1">
      <c r="A1466" s="75" t="str">
        <f>IF(T1466&lt;&gt;0,T1466&amp;"_"&amp;COUNTIF($T$2:T1466,T1466),"")</f>
        <v>02CD16E200_12</v>
      </c>
      <c r="B1466" s="79" t="s">
        <v>81</v>
      </c>
      <c r="C1466" s="75" t="s">
        <v>2211</v>
      </c>
      <c r="D1466" s="79" t="s">
        <v>171</v>
      </c>
      <c r="E1466" s="75" t="s">
        <v>2180</v>
      </c>
      <c r="F1466" s="75" t="s">
        <v>1529</v>
      </c>
      <c r="G1466" s="75" t="s">
        <v>3433</v>
      </c>
      <c r="H1466" s="117">
        <v>0</v>
      </c>
      <c r="I1466" s="117">
        <v>0</v>
      </c>
      <c r="J1466" s="117">
        <v>5</v>
      </c>
      <c r="K1466" s="117">
        <v>7</v>
      </c>
      <c r="L1466" s="117">
        <v>12</v>
      </c>
      <c r="M1466" s="117">
        <v>0</v>
      </c>
      <c r="N1466" s="117">
        <v>0</v>
      </c>
      <c r="O1466" s="117">
        <v>0.41666666666666669</v>
      </c>
      <c r="P1466" s="113">
        <v>0.58333333333333337</v>
      </c>
      <c r="Q1466" s="113">
        <v>0.23333333333333334</v>
      </c>
      <c r="R1466" s="113">
        <v>0.23333333333333334</v>
      </c>
      <c r="S1466" s="75">
        <v>0.75</v>
      </c>
      <c r="T1466" s="75" t="str">
        <f t="shared" si="21"/>
        <v>02CD16E200</v>
      </c>
    </row>
    <row r="1467" spans="1:20" hidden="1">
      <c r="A1467" s="75" t="str">
        <f>IF(T1467&lt;&gt;0,T1467&amp;"_"&amp;COUNTIF($T$2:T1467,T1467),"")</f>
        <v>02CD16E200_13</v>
      </c>
      <c r="B1467" s="79" t="s">
        <v>81</v>
      </c>
      <c r="C1467" s="75" t="s">
        <v>2211</v>
      </c>
      <c r="D1467" s="79" t="s">
        <v>171</v>
      </c>
      <c r="E1467" s="75" t="s">
        <v>2180</v>
      </c>
      <c r="F1467" s="75" t="s">
        <v>1530</v>
      </c>
      <c r="G1467" s="75" t="s">
        <v>3434</v>
      </c>
      <c r="H1467" s="117">
        <v>7</v>
      </c>
      <c r="I1467" s="117">
        <v>14</v>
      </c>
      <c r="J1467" s="117">
        <v>21</v>
      </c>
      <c r="K1467" s="117">
        <v>29</v>
      </c>
      <c r="L1467" s="117">
        <v>29</v>
      </c>
      <c r="M1467" s="117">
        <v>0.2413793103448276</v>
      </c>
      <c r="N1467" s="117">
        <v>0.48275862068965519</v>
      </c>
      <c r="O1467" s="117">
        <v>0.72413793103448276</v>
      </c>
      <c r="P1467" s="117">
        <v>1</v>
      </c>
      <c r="Q1467" s="75">
        <v>0.2413793103448276</v>
      </c>
      <c r="R1467" s="75">
        <v>0.48275862068965519</v>
      </c>
      <c r="S1467" s="75">
        <v>0.72413793103448276</v>
      </c>
      <c r="T1467" s="75" t="str">
        <f t="shared" si="21"/>
        <v>02CD16E200</v>
      </c>
    </row>
    <row r="1468" spans="1:20" hidden="1">
      <c r="A1468" s="75" t="str">
        <f>IF(T1468&lt;&gt;0,T1468&amp;"_"&amp;COUNTIF($T$2:T1468,T1468),"")</f>
        <v>02CD16E200_14</v>
      </c>
      <c r="B1468" s="79" t="s">
        <v>81</v>
      </c>
      <c r="C1468" s="75" t="s">
        <v>2211</v>
      </c>
      <c r="D1468" s="79" t="s">
        <v>171</v>
      </c>
      <c r="E1468" s="75" t="s">
        <v>2180</v>
      </c>
      <c r="F1468" s="75" t="s">
        <v>1531</v>
      </c>
      <c r="G1468" s="75" t="s">
        <v>2023</v>
      </c>
      <c r="H1468" s="117">
        <v>148</v>
      </c>
      <c r="I1468" s="117">
        <v>292</v>
      </c>
      <c r="J1468" s="117">
        <v>438</v>
      </c>
      <c r="K1468" s="117">
        <v>588</v>
      </c>
      <c r="L1468" s="117">
        <v>588</v>
      </c>
      <c r="M1468" s="117">
        <v>0.25170068027210885</v>
      </c>
      <c r="N1468" s="117">
        <v>0.49659863945578231</v>
      </c>
      <c r="O1468" s="117">
        <v>0.74489795918367352</v>
      </c>
      <c r="P1468" s="117">
        <v>1</v>
      </c>
      <c r="Q1468" s="75">
        <v>0.24659863945578231</v>
      </c>
      <c r="R1468" s="75">
        <v>0.50170068027210879</v>
      </c>
      <c r="S1468" s="75">
        <v>0.75</v>
      </c>
      <c r="T1468" s="75" t="str">
        <f t="shared" si="21"/>
        <v>02CD16E200</v>
      </c>
    </row>
    <row r="1469" spans="1:20" hidden="1">
      <c r="A1469" s="75" t="str">
        <f>IF(T1469&lt;&gt;0,T1469&amp;"_"&amp;COUNTIF($T$2:T1469,T1469),"")</f>
        <v>02CD16E200_15</v>
      </c>
      <c r="B1469" s="79" t="s">
        <v>81</v>
      </c>
      <c r="C1469" s="75" t="s">
        <v>2211</v>
      </c>
      <c r="D1469" s="79" t="s">
        <v>171</v>
      </c>
      <c r="E1469" s="75" t="s">
        <v>2180</v>
      </c>
      <c r="F1469" s="75" t="s">
        <v>1562</v>
      </c>
      <c r="G1469" s="75" t="s">
        <v>2024</v>
      </c>
      <c r="H1469" s="117">
        <v>175000</v>
      </c>
      <c r="I1469" s="117">
        <v>350000</v>
      </c>
      <c r="J1469" s="117">
        <v>525000</v>
      </c>
      <c r="K1469" s="117">
        <v>700000</v>
      </c>
      <c r="L1469" s="117">
        <v>700000</v>
      </c>
      <c r="M1469" s="117">
        <v>0.25</v>
      </c>
      <c r="N1469" s="117">
        <v>0.5</v>
      </c>
      <c r="O1469" s="117">
        <v>0.75</v>
      </c>
      <c r="P1469" s="117">
        <v>1</v>
      </c>
      <c r="Q1469" s="75">
        <v>0.24714285714285714</v>
      </c>
      <c r="R1469" s="75">
        <v>0.49714285714285716</v>
      </c>
      <c r="S1469" s="75">
        <v>0.60857142857142854</v>
      </c>
      <c r="T1469" s="75" t="str">
        <f t="shared" si="21"/>
        <v>02CD16E200</v>
      </c>
    </row>
    <row r="1470" spans="1:20" hidden="1">
      <c r="A1470" s="75" t="str">
        <f>IF(T1470&lt;&gt;0,T1470&amp;"_"&amp;COUNTIF($T$2:T1470,T1470),"")</f>
        <v>02CD16E200_16</v>
      </c>
      <c r="B1470" s="79" t="s">
        <v>81</v>
      </c>
      <c r="C1470" s="75" t="s">
        <v>2211</v>
      </c>
      <c r="D1470" s="79" t="s">
        <v>171</v>
      </c>
      <c r="E1470" s="75" t="s">
        <v>2180</v>
      </c>
      <c r="F1470" s="75" t="s">
        <v>1563</v>
      </c>
      <c r="G1470" s="75" t="s">
        <v>2025</v>
      </c>
      <c r="H1470" s="117">
        <v>175000</v>
      </c>
      <c r="I1470" s="117">
        <v>350000</v>
      </c>
      <c r="J1470" s="117">
        <v>525000</v>
      </c>
      <c r="K1470" s="117">
        <v>700000</v>
      </c>
      <c r="L1470" s="117">
        <v>700000</v>
      </c>
      <c r="M1470" s="117">
        <v>0.25</v>
      </c>
      <c r="N1470" s="117">
        <v>0.5</v>
      </c>
      <c r="O1470" s="117">
        <v>0.75</v>
      </c>
      <c r="P1470" s="117">
        <v>1</v>
      </c>
      <c r="Q1470" s="75">
        <v>0.24714285714285714</v>
      </c>
      <c r="R1470" s="75">
        <v>0.49714285714285716</v>
      </c>
      <c r="S1470" s="75">
        <v>0.60857142857142854</v>
      </c>
      <c r="T1470" s="75" t="str">
        <f t="shared" si="21"/>
        <v>02CD16E200</v>
      </c>
    </row>
    <row r="1471" spans="1:20" hidden="1">
      <c r="A1471" s="75" t="str">
        <f>IF(T1471&lt;&gt;0,T1471&amp;"_"&amp;COUNTIF($T$2:T1471,T1471),"")</f>
        <v>02CD16F037_1</v>
      </c>
      <c r="B1471" s="79" t="s">
        <v>81</v>
      </c>
      <c r="C1471" s="75" t="s">
        <v>2211</v>
      </c>
      <c r="D1471" s="79" t="s">
        <v>177</v>
      </c>
      <c r="E1471" s="75" t="s">
        <v>2474</v>
      </c>
      <c r="F1471" s="75" t="s">
        <v>1512</v>
      </c>
      <c r="G1471" s="75" t="s">
        <v>3435</v>
      </c>
      <c r="H1471" s="117">
        <v>0</v>
      </c>
      <c r="I1471" s="117">
        <v>37</v>
      </c>
      <c r="J1471" s="117">
        <v>250</v>
      </c>
      <c r="K1471" s="117">
        <v>257</v>
      </c>
      <c r="L1471" s="117">
        <v>257</v>
      </c>
      <c r="M1471" s="117">
        <v>0</v>
      </c>
      <c r="N1471" s="117">
        <v>0.14396887159533073</v>
      </c>
      <c r="O1471" s="117">
        <v>0.97276264591439687</v>
      </c>
      <c r="P1471" s="117">
        <v>1</v>
      </c>
      <c r="Q1471" s="75">
        <v>0.04</v>
      </c>
      <c r="R1471" s="75">
        <v>0.12</v>
      </c>
      <c r="S1471" s="75">
        <v>0.10894941634241245</v>
      </c>
      <c r="T1471" s="75" t="str">
        <f t="shared" si="21"/>
        <v>02CD16F037</v>
      </c>
    </row>
    <row r="1472" spans="1:20" hidden="1">
      <c r="A1472" s="75" t="str">
        <f>IF(T1472&lt;&gt;0,T1472&amp;"_"&amp;COUNTIF($T$2:T1472,T1472),"")</f>
        <v>02CD16F037_2</v>
      </c>
      <c r="B1472" s="79" t="s">
        <v>81</v>
      </c>
      <c r="C1472" s="75" t="s">
        <v>2211</v>
      </c>
      <c r="D1472" s="79" t="s">
        <v>177</v>
      </c>
      <c r="E1472" s="75" t="s">
        <v>2474</v>
      </c>
      <c r="F1472" s="75" t="s">
        <v>1514</v>
      </c>
      <c r="G1472" s="75" t="s">
        <v>1670</v>
      </c>
      <c r="H1472" s="75">
        <v>2</v>
      </c>
      <c r="I1472" s="75">
        <v>16</v>
      </c>
      <c r="J1472" s="75">
        <v>22</v>
      </c>
      <c r="K1472" s="75">
        <v>40</v>
      </c>
      <c r="L1472" s="75">
        <v>40</v>
      </c>
      <c r="M1472" s="75">
        <v>0.05</v>
      </c>
      <c r="N1472" s="75">
        <v>0.4</v>
      </c>
      <c r="O1472" s="75">
        <v>0.55000000000000004</v>
      </c>
      <c r="P1472" s="75">
        <v>1</v>
      </c>
      <c r="Q1472" s="75">
        <v>0.05</v>
      </c>
      <c r="R1472" s="75">
        <v>0.1</v>
      </c>
      <c r="S1472" s="75">
        <v>0.42499999999999999</v>
      </c>
      <c r="T1472" s="75" t="str">
        <f t="shared" si="21"/>
        <v>02CD16F037</v>
      </c>
    </row>
    <row r="1473" spans="1:20" hidden="1">
      <c r="A1473" s="75" t="str">
        <f>IF(T1473&lt;&gt;0,T1473&amp;"_"&amp;COUNTIF($T$2:T1473,T1473),"")</f>
        <v>02CD16F037_3</v>
      </c>
      <c r="B1473" s="79" t="s">
        <v>81</v>
      </c>
      <c r="C1473" s="75" t="s">
        <v>2211</v>
      </c>
      <c r="D1473" s="79" t="s">
        <v>177</v>
      </c>
      <c r="E1473" s="75" t="s">
        <v>2474</v>
      </c>
      <c r="F1473" s="75" t="s">
        <v>1518</v>
      </c>
      <c r="G1473" s="75" t="s">
        <v>3436</v>
      </c>
      <c r="H1473" s="75">
        <v>0</v>
      </c>
      <c r="I1473" s="75">
        <v>591</v>
      </c>
      <c r="J1473" s="75">
        <v>1091</v>
      </c>
      <c r="K1473" s="75">
        <v>1591</v>
      </c>
      <c r="L1473" s="75">
        <v>1591</v>
      </c>
      <c r="M1473" s="75">
        <v>0</v>
      </c>
      <c r="N1473" s="75">
        <v>0.3714644877435575</v>
      </c>
      <c r="O1473" s="75">
        <v>0.68573224387177878</v>
      </c>
      <c r="P1473" s="75">
        <v>1</v>
      </c>
      <c r="Q1473" s="75">
        <v>0</v>
      </c>
      <c r="R1473" s="75">
        <v>0.37083595223130106</v>
      </c>
      <c r="S1473" s="75">
        <v>0.4940289126335638</v>
      </c>
      <c r="T1473" s="75" t="str">
        <f t="shared" si="21"/>
        <v>02CD16F037</v>
      </c>
    </row>
    <row r="1474" spans="1:20" hidden="1">
      <c r="A1474" s="75" t="str">
        <f>IF(T1474&lt;&gt;0,T1474&amp;"_"&amp;COUNTIF($T$2:T1474,T1474),"")</f>
        <v>02CD16F037_4</v>
      </c>
      <c r="B1474" s="79" t="s">
        <v>81</v>
      </c>
      <c r="C1474" s="75" t="s">
        <v>2211</v>
      </c>
      <c r="D1474" s="79" t="s">
        <v>177</v>
      </c>
      <c r="E1474" s="75" t="s">
        <v>2474</v>
      </c>
      <c r="F1474" s="75" t="s">
        <v>1520</v>
      </c>
      <c r="G1474" s="75" t="s">
        <v>3437</v>
      </c>
      <c r="H1474" s="75">
        <v>0</v>
      </c>
      <c r="I1474" s="75">
        <v>591</v>
      </c>
      <c r="J1474" s="75">
        <v>1091</v>
      </c>
      <c r="K1474" s="75">
        <v>1591</v>
      </c>
      <c r="L1474" s="75">
        <v>1591</v>
      </c>
      <c r="M1474" s="75">
        <v>0</v>
      </c>
      <c r="N1474" s="75">
        <v>0.3714644877435575</v>
      </c>
      <c r="O1474" s="75">
        <v>0.68573224387177878</v>
      </c>
      <c r="P1474" s="75">
        <v>1</v>
      </c>
      <c r="Q1474" s="75">
        <v>0</v>
      </c>
      <c r="R1474" s="75">
        <v>0.37083595223130106</v>
      </c>
      <c r="S1474" s="75">
        <v>0.4940289126335638</v>
      </c>
      <c r="T1474" s="75" t="str">
        <f t="shared" si="21"/>
        <v>02CD16F037</v>
      </c>
    </row>
    <row r="1475" spans="1:20" hidden="1">
      <c r="A1475" s="75" t="str">
        <f>IF(T1475&lt;&gt;0,T1475&amp;"_"&amp;COUNTIF($T$2:T1475,T1475),"")</f>
        <v>02CD16F037_5</v>
      </c>
      <c r="B1475" s="79" t="s">
        <v>81</v>
      </c>
      <c r="C1475" s="75" t="s">
        <v>2211</v>
      </c>
      <c r="D1475" s="79" t="s">
        <v>177</v>
      </c>
      <c r="E1475" s="75" t="s">
        <v>2474</v>
      </c>
      <c r="F1475" s="75" t="s">
        <v>1632</v>
      </c>
      <c r="G1475" s="75" t="s">
        <v>3438</v>
      </c>
      <c r="H1475" s="115">
        <v>0</v>
      </c>
      <c r="I1475" s="115">
        <v>37</v>
      </c>
      <c r="J1475" s="115">
        <v>250</v>
      </c>
      <c r="K1475" s="115">
        <v>257</v>
      </c>
      <c r="L1475" s="115">
        <v>257</v>
      </c>
      <c r="M1475" s="115">
        <v>0</v>
      </c>
      <c r="N1475" s="115">
        <v>0.14396887159533073</v>
      </c>
      <c r="O1475" s="115">
        <v>0.97276264591439687</v>
      </c>
      <c r="P1475" s="115">
        <v>1</v>
      </c>
      <c r="Q1475" s="75">
        <v>0</v>
      </c>
      <c r="R1475" s="75">
        <v>0.12543554006968641</v>
      </c>
      <c r="S1475" s="75">
        <v>0.50583657587548636</v>
      </c>
      <c r="T1475" s="75" t="str">
        <f t="shared" si="21"/>
        <v>02CD16F037</v>
      </c>
    </row>
    <row r="1476" spans="1:20" hidden="1">
      <c r="A1476" s="75" t="str">
        <f>IF(T1476&lt;&gt;0,T1476&amp;"_"&amp;COUNTIF($T$2:T1476,T1476),"")</f>
        <v>02CD16F037_6</v>
      </c>
      <c r="B1476" s="79" t="s">
        <v>81</v>
      </c>
      <c r="C1476" s="75" t="s">
        <v>2211</v>
      </c>
      <c r="D1476" s="79" t="s">
        <v>177</v>
      </c>
      <c r="E1476" s="75" t="s">
        <v>2474</v>
      </c>
      <c r="F1476" s="75" t="s">
        <v>1525</v>
      </c>
      <c r="G1476" s="75" t="s">
        <v>3439</v>
      </c>
      <c r="H1476" s="116">
        <v>0</v>
      </c>
      <c r="I1476" s="116">
        <v>37</v>
      </c>
      <c r="J1476" s="116">
        <v>250</v>
      </c>
      <c r="K1476" s="116">
        <v>257</v>
      </c>
      <c r="L1476" s="116">
        <v>257</v>
      </c>
      <c r="M1476" s="116">
        <v>0</v>
      </c>
      <c r="N1476" s="116">
        <v>0.14396887159533073</v>
      </c>
      <c r="O1476" s="116">
        <v>0.97276264591439687</v>
      </c>
      <c r="P1476" s="116">
        <v>1</v>
      </c>
      <c r="Q1476" s="75">
        <v>0</v>
      </c>
      <c r="R1476" s="75">
        <v>0.12543554006968641</v>
      </c>
      <c r="S1476" s="75">
        <v>0.50583657587548636</v>
      </c>
      <c r="T1476" s="75" t="str">
        <f t="shared" si="21"/>
        <v>02CD16F037</v>
      </c>
    </row>
    <row r="1477" spans="1:20" hidden="1">
      <c r="A1477" s="75" t="str">
        <f>IF(T1477&lt;&gt;0,T1477&amp;"_"&amp;COUNTIF($T$2:T1477,T1477),"")</f>
        <v>02CD16F037_7</v>
      </c>
      <c r="B1477" s="79" t="s">
        <v>81</v>
      </c>
      <c r="C1477" s="75" t="s">
        <v>2211</v>
      </c>
      <c r="D1477" s="79" t="s">
        <v>177</v>
      </c>
      <c r="E1477" s="75" t="s">
        <v>2474</v>
      </c>
      <c r="F1477" s="75" t="s">
        <v>1526</v>
      </c>
      <c r="G1477" s="75" t="s">
        <v>3440</v>
      </c>
      <c r="H1477" s="75">
        <v>20</v>
      </c>
      <c r="I1477" s="75">
        <v>40</v>
      </c>
      <c r="J1477" s="75">
        <v>60</v>
      </c>
      <c r="K1477" s="75">
        <v>80</v>
      </c>
      <c r="L1477" s="75">
        <v>80</v>
      </c>
      <c r="M1477" s="75">
        <v>0.25</v>
      </c>
      <c r="N1477" s="75">
        <v>0.5</v>
      </c>
      <c r="O1477" s="75">
        <v>0.75</v>
      </c>
      <c r="P1477" s="75">
        <v>1</v>
      </c>
      <c r="Q1477" s="75">
        <v>0.25</v>
      </c>
      <c r="R1477" s="75">
        <v>0.3</v>
      </c>
      <c r="S1477" s="75">
        <v>0.55000000000000004</v>
      </c>
      <c r="T1477" s="75" t="str">
        <f t="shared" si="21"/>
        <v>02CD16F037</v>
      </c>
    </row>
    <row r="1478" spans="1:20" hidden="1">
      <c r="A1478" s="75" t="str">
        <f>IF(T1478&lt;&gt;0,T1478&amp;"_"&amp;COUNTIF($T$2:T1478,T1478),"")</f>
        <v>02CD16F037_8</v>
      </c>
      <c r="B1478" s="79" t="s">
        <v>81</v>
      </c>
      <c r="C1478" s="75" t="s">
        <v>2211</v>
      </c>
      <c r="D1478" s="79" t="s">
        <v>177</v>
      </c>
      <c r="E1478" s="75" t="s">
        <v>2474</v>
      </c>
      <c r="F1478" s="75" t="s">
        <v>1527</v>
      </c>
      <c r="G1478" s="75" t="s">
        <v>3441</v>
      </c>
      <c r="H1478" s="75">
        <v>25</v>
      </c>
      <c r="I1478" s="75">
        <v>50</v>
      </c>
      <c r="J1478" s="75">
        <v>75</v>
      </c>
      <c r="K1478" s="75">
        <v>100</v>
      </c>
      <c r="L1478" s="75">
        <v>100</v>
      </c>
      <c r="M1478" s="75">
        <v>0.25</v>
      </c>
      <c r="N1478" s="75">
        <v>0.5</v>
      </c>
      <c r="O1478" s="75">
        <v>0.75</v>
      </c>
      <c r="P1478" s="75">
        <v>1</v>
      </c>
      <c r="Q1478" s="75">
        <v>0.22</v>
      </c>
      <c r="R1478" s="75">
        <v>0.27</v>
      </c>
      <c r="S1478" s="75">
        <v>0.47</v>
      </c>
      <c r="T1478" s="75" t="str">
        <f t="shared" si="21"/>
        <v>02CD16F037</v>
      </c>
    </row>
    <row r="1479" spans="1:20" hidden="1">
      <c r="A1479" s="75" t="str">
        <f>IF(T1479&lt;&gt;0,T1479&amp;"_"&amp;COUNTIF($T$2:T1479,T1479),"")</f>
        <v>02CD16F037_9</v>
      </c>
      <c r="B1479" s="79" t="s">
        <v>81</v>
      </c>
      <c r="C1479" s="75" t="s">
        <v>2211</v>
      </c>
      <c r="D1479" s="79" t="s">
        <v>177</v>
      </c>
      <c r="E1479" s="75" t="s">
        <v>2474</v>
      </c>
      <c r="F1479" s="75" t="s">
        <v>2041</v>
      </c>
      <c r="G1479" s="75" t="s">
        <v>3442</v>
      </c>
      <c r="H1479" s="75">
        <v>497</v>
      </c>
      <c r="I1479" s="75">
        <v>1490</v>
      </c>
      <c r="J1479" s="75">
        <v>2140</v>
      </c>
      <c r="K1479" s="75">
        <v>2520</v>
      </c>
      <c r="L1479" s="75">
        <v>2520</v>
      </c>
      <c r="M1479" s="75">
        <v>0.19722222222222222</v>
      </c>
      <c r="N1479" s="75">
        <v>0.59126984126984128</v>
      </c>
      <c r="O1479" s="75">
        <v>0.84920634920634919</v>
      </c>
      <c r="P1479" s="75">
        <v>1</v>
      </c>
      <c r="Q1479" s="75">
        <v>0.19722222222222222</v>
      </c>
      <c r="R1479" s="75">
        <v>0.59126984126984128</v>
      </c>
      <c r="S1479" s="75">
        <v>0.87380952380952381</v>
      </c>
      <c r="T1479" s="75" t="str">
        <f t="shared" si="21"/>
        <v>02CD16F037</v>
      </c>
    </row>
    <row r="1480" spans="1:20" hidden="1">
      <c r="A1480" s="75" t="str">
        <f>IF(T1480&lt;&gt;0,T1480&amp;"_"&amp;COUNTIF($T$2:T1480,T1480),"")</f>
        <v>02CD16F037_10</v>
      </c>
      <c r="B1480" s="79" t="s">
        <v>81</v>
      </c>
      <c r="C1480" s="75" t="s">
        <v>2211</v>
      </c>
      <c r="D1480" s="79" t="s">
        <v>177</v>
      </c>
      <c r="E1480" s="75" t="s">
        <v>2474</v>
      </c>
      <c r="F1480" s="75" t="s">
        <v>1529</v>
      </c>
      <c r="G1480" s="75" t="s">
        <v>3443</v>
      </c>
      <c r="H1480" s="75">
        <v>497</v>
      </c>
      <c r="I1480" s="75">
        <v>1490</v>
      </c>
      <c r="J1480" s="75">
        <v>2140</v>
      </c>
      <c r="K1480" s="75">
        <v>2520</v>
      </c>
      <c r="L1480" s="75">
        <v>2520</v>
      </c>
      <c r="M1480" s="75">
        <v>0.19722222222222222</v>
      </c>
      <c r="N1480" s="75">
        <v>0.59126984126984128</v>
      </c>
      <c r="O1480" s="75">
        <v>0.84920634920634919</v>
      </c>
      <c r="P1480" s="75">
        <v>1</v>
      </c>
      <c r="Q1480" s="75">
        <v>0.19722222222222222</v>
      </c>
      <c r="R1480" s="75">
        <v>0.59126984126984128</v>
      </c>
      <c r="S1480" s="75">
        <v>0.87380952380952381</v>
      </c>
      <c r="T1480" s="75" t="str">
        <f t="shared" si="21"/>
        <v>02CD16F037</v>
      </c>
    </row>
    <row r="1481" spans="1:20" hidden="1">
      <c r="A1481" s="75" t="str">
        <f>IF(T1481&lt;&gt;0,T1481&amp;"_"&amp;COUNTIF($T$2:T1481,T1481),"")</f>
        <v>02CD16F037_11</v>
      </c>
      <c r="B1481" s="79" t="s">
        <v>81</v>
      </c>
      <c r="C1481" s="75" t="s">
        <v>2211</v>
      </c>
      <c r="D1481" s="79" t="s">
        <v>177</v>
      </c>
      <c r="E1481" s="75" t="s">
        <v>2474</v>
      </c>
      <c r="F1481" s="75" t="s">
        <v>2142</v>
      </c>
      <c r="G1481" s="75" t="s">
        <v>3444</v>
      </c>
      <c r="H1481" s="75">
        <v>450</v>
      </c>
      <c r="I1481" s="75">
        <v>900</v>
      </c>
      <c r="J1481" s="75">
        <v>1450</v>
      </c>
      <c r="K1481" s="75">
        <v>1800</v>
      </c>
      <c r="L1481" s="75">
        <v>1800</v>
      </c>
      <c r="M1481" s="75">
        <v>0.25</v>
      </c>
      <c r="N1481" s="75">
        <v>0.5</v>
      </c>
      <c r="O1481" s="75">
        <v>0.80555555555555558</v>
      </c>
      <c r="P1481" s="75">
        <v>1</v>
      </c>
      <c r="Q1481" s="75">
        <v>0.43277777777777776</v>
      </c>
      <c r="R1481" s="75">
        <v>0.62555555555555553</v>
      </c>
      <c r="S1481" s="75">
        <v>0.81388888888888888</v>
      </c>
      <c r="T1481" s="75" t="str">
        <f t="shared" si="21"/>
        <v>02CD16F037</v>
      </c>
    </row>
    <row r="1482" spans="1:20" hidden="1">
      <c r="A1482" s="75" t="str">
        <f>IF(T1482&lt;&gt;0,T1482&amp;"_"&amp;COUNTIF($T$2:T1482,T1482),"")</f>
        <v>02CD16F037_12</v>
      </c>
      <c r="B1482" s="79" t="s">
        <v>81</v>
      </c>
      <c r="C1482" s="75" t="s">
        <v>2211</v>
      </c>
      <c r="D1482" s="79" t="s">
        <v>177</v>
      </c>
      <c r="E1482" s="75" t="s">
        <v>2474</v>
      </c>
      <c r="F1482" s="75" t="s">
        <v>1531</v>
      </c>
      <c r="G1482" s="75" t="s">
        <v>3445</v>
      </c>
      <c r="H1482" s="75">
        <v>0</v>
      </c>
      <c r="I1482" s="75">
        <v>20000</v>
      </c>
      <c r="J1482" s="75">
        <v>30000</v>
      </c>
      <c r="K1482" s="75">
        <v>50000</v>
      </c>
      <c r="L1482" s="75">
        <v>50000</v>
      </c>
      <c r="M1482" s="75">
        <v>0</v>
      </c>
      <c r="N1482" s="75">
        <v>0.4</v>
      </c>
      <c r="O1482" s="75">
        <v>0.6</v>
      </c>
      <c r="P1482" s="75">
        <v>1</v>
      </c>
      <c r="Q1482" s="75">
        <v>0</v>
      </c>
      <c r="R1482" s="75">
        <v>1.00244</v>
      </c>
      <c r="S1482" s="75">
        <v>0.7</v>
      </c>
      <c r="T1482" s="75" t="str">
        <f t="shared" si="21"/>
        <v>02CD16F037</v>
      </c>
    </row>
    <row r="1483" spans="1:20" hidden="1">
      <c r="A1483" s="75" t="str">
        <f>IF(T1483&lt;&gt;0,T1483&amp;"_"&amp;COUNTIF($T$2:T1483,T1483),"")</f>
        <v>02CD16F037_13</v>
      </c>
      <c r="B1483" s="79" t="s">
        <v>81</v>
      </c>
      <c r="C1483" s="75" t="s">
        <v>2211</v>
      </c>
      <c r="D1483" s="79" t="s">
        <v>177</v>
      </c>
      <c r="E1483" s="75" t="s">
        <v>2474</v>
      </c>
      <c r="F1483" s="75" t="s">
        <v>1658</v>
      </c>
      <c r="G1483" s="75" t="s">
        <v>3446</v>
      </c>
      <c r="H1483" s="75">
        <v>750</v>
      </c>
      <c r="I1483" s="75">
        <v>1500</v>
      </c>
      <c r="J1483" s="75">
        <v>1500</v>
      </c>
      <c r="K1483" s="75">
        <v>1500</v>
      </c>
      <c r="L1483" s="75">
        <v>1500</v>
      </c>
      <c r="M1483" s="75">
        <v>0.5</v>
      </c>
      <c r="N1483" s="75">
        <v>1</v>
      </c>
      <c r="O1483" s="75">
        <v>1</v>
      </c>
      <c r="P1483" s="75">
        <v>1</v>
      </c>
      <c r="Q1483" s="75">
        <v>0.61266666666666669</v>
      </c>
      <c r="R1483" s="75">
        <v>0.7506666666666667</v>
      </c>
      <c r="S1483" s="75">
        <v>1</v>
      </c>
      <c r="T1483" s="75" t="str">
        <f t="shared" si="21"/>
        <v>02CD16F037</v>
      </c>
    </row>
    <row r="1484" spans="1:20" hidden="1">
      <c r="A1484" s="75" t="str">
        <f>IF(T1484&lt;&gt;0,T1484&amp;"_"&amp;COUNTIF($T$2:T1484,T1484),"")</f>
        <v>02CD16K023_1</v>
      </c>
      <c r="B1484" s="79" t="s">
        <v>81</v>
      </c>
      <c r="C1484" s="75" t="s">
        <v>2211</v>
      </c>
      <c r="D1484" s="79" t="s">
        <v>178</v>
      </c>
      <c r="E1484" s="75" t="s">
        <v>474</v>
      </c>
      <c r="F1484" s="75" t="s">
        <v>2020</v>
      </c>
      <c r="G1484" s="75" t="s">
        <v>3447</v>
      </c>
      <c r="H1484" s="75">
        <v>0</v>
      </c>
      <c r="I1484" s="75">
        <v>0</v>
      </c>
      <c r="J1484" s="75">
        <v>2</v>
      </c>
      <c r="K1484" s="75">
        <v>8</v>
      </c>
      <c r="L1484" s="75">
        <v>8</v>
      </c>
      <c r="M1484" s="75">
        <v>0</v>
      </c>
      <c r="N1484" s="75">
        <v>0</v>
      </c>
      <c r="O1484" s="75">
        <v>0.25</v>
      </c>
      <c r="P1484" s="75">
        <v>1</v>
      </c>
      <c r="Q1484" s="75">
        <v>0</v>
      </c>
      <c r="R1484" s="75">
        <v>0</v>
      </c>
      <c r="S1484" s="75">
        <v>0.25</v>
      </c>
      <c r="T1484" s="75" t="str">
        <f t="shared" si="21"/>
        <v>02CD16K023</v>
      </c>
    </row>
    <row r="1485" spans="1:20" hidden="1">
      <c r="A1485" s="75" t="str">
        <f>IF(T1485&lt;&gt;0,T1485&amp;"_"&amp;COUNTIF($T$2:T1485,T1485),"")</f>
        <v>02CD16K023_2</v>
      </c>
      <c r="B1485" s="79" t="s">
        <v>81</v>
      </c>
      <c r="C1485" s="75" t="s">
        <v>2211</v>
      </c>
      <c r="D1485" s="79" t="s">
        <v>178</v>
      </c>
      <c r="E1485" s="75" t="s">
        <v>474</v>
      </c>
      <c r="F1485" s="75" t="s">
        <v>1514</v>
      </c>
      <c r="G1485" s="75" t="s">
        <v>3448</v>
      </c>
      <c r="H1485" s="75">
        <v>0</v>
      </c>
      <c r="I1485" s="75">
        <v>0</v>
      </c>
      <c r="J1485" s="75">
        <v>2</v>
      </c>
      <c r="K1485" s="75">
        <v>8</v>
      </c>
      <c r="L1485" s="75">
        <v>8</v>
      </c>
      <c r="M1485" s="75">
        <v>0</v>
      </c>
      <c r="N1485" s="75">
        <v>0</v>
      </c>
      <c r="O1485" s="75">
        <v>0.25</v>
      </c>
      <c r="P1485" s="75">
        <v>1</v>
      </c>
      <c r="Q1485" s="75">
        <v>0</v>
      </c>
      <c r="R1485" s="75">
        <v>0</v>
      </c>
      <c r="S1485" s="75">
        <v>0.25</v>
      </c>
      <c r="T1485" s="75" t="str">
        <f t="shared" si="21"/>
        <v>02CD16K023</v>
      </c>
    </row>
    <row r="1486" spans="1:20" hidden="1">
      <c r="A1486" s="75" t="str">
        <f>IF(T1486&lt;&gt;0,T1486&amp;"_"&amp;COUNTIF($T$2:T1486,T1486),"")</f>
        <v>02CD16K023_3</v>
      </c>
      <c r="B1486" s="79" t="s">
        <v>81</v>
      </c>
      <c r="C1486" s="75" t="s">
        <v>2211</v>
      </c>
      <c r="D1486" s="79" t="s">
        <v>178</v>
      </c>
      <c r="E1486" s="75" t="s">
        <v>474</v>
      </c>
      <c r="F1486" s="75" t="s">
        <v>1835</v>
      </c>
      <c r="G1486" s="75" t="s">
        <v>3449</v>
      </c>
      <c r="H1486" s="75">
        <v>0</v>
      </c>
      <c r="I1486" s="75">
        <v>2</v>
      </c>
      <c r="J1486" s="75">
        <v>4</v>
      </c>
      <c r="K1486" s="75">
        <v>8</v>
      </c>
      <c r="L1486" s="75">
        <v>8</v>
      </c>
      <c r="M1486" s="75">
        <v>0</v>
      </c>
      <c r="N1486" s="75">
        <v>0.25</v>
      </c>
      <c r="O1486" s="75">
        <v>0.5</v>
      </c>
      <c r="P1486" s="75">
        <v>1</v>
      </c>
      <c r="Q1486" s="75">
        <v>0</v>
      </c>
      <c r="R1486" s="75">
        <v>0</v>
      </c>
      <c r="S1486" s="75">
        <v>0.5</v>
      </c>
      <c r="T1486" s="75" t="str">
        <f t="shared" si="21"/>
        <v>02CD16K023</v>
      </c>
    </row>
    <row r="1487" spans="1:20" hidden="1">
      <c r="A1487" s="75" t="str">
        <f>IF(T1487&lt;&gt;0,T1487&amp;"_"&amp;COUNTIF($T$2:T1487,T1487),"")</f>
        <v>02CD16K023_4</v>
      </c>
      <c r="B1487" s="79" t="s">
        <v>81</v>
      </c>
      <c r="C1487" s="75" t="s">
        <v>2211</v>
      </c>
      <c r="D1487" s="79" t="s">
        <v>178</v>
      </c>
      <c r="E1487" s="75" t="s">
        <v>474</v>
      </c>
      <c r="F1487" s="75" t="s">
        <v>1520</v>
      </c>
      <c r="G1487" s="75" t="s">
        <v>3450</v>
      </c>
      <c r="H1487" s="75">
        <v>1</v>
      </c>
      <c r="I1487" s="75">
        <v>2</v>
      </c>
      <c r="J1487" s="75">
        <v>4</v>
      </c>
      <c r="K1487" s="75">
        <v>7</v>
      </c>
      <c r="L1487" s="75">
        <v>7</v>
      </c>
      <c r="M1487" s="75">
        <v>0.14285714285714285</v>
      </c>
      <c r="N1487" s="75">
        <v>0.2857142857142857</v>
      </c>
      <c r="O1487" s="75">
        <v>0.5714285714285714</v>
      </c>
      <c r="P1487" s="75">
        <v>1</v>
      </c>
      <c r="Q1487" s="75">
        <v>0</v>
      </c>
      <c r="R1487" s="75">
        <v>0</v>
      </c>
      <c r="S1487" s="75">
        <v>0.5714285714285714</v>
      </c>
      <c r="T1487" s="75" t="str">
        <f t="shared" si="21"/>
        <v>02CD16K023</v>
      </c>
    </row>
    <row r="1488" spans="1:20" hidden="1">
      <c r="A1488" s="75" t="str">
        <f>IF(T1488&lt;&gt;0,T1488&amp;"_"&amp;COUNTIF($T$2:T1488,T1488),"")</f>
        <v>02CD16K023_5</v>
      </c>
      <c r="B1488" s="79" t="s">
        <v>81</v>
      </c>
      <c r="C1488" s="75" t="s">
        <v>2211</v>
      </c>
      <c r="D1488" s="79" t="s">
        <v>178</v>
      </c>
      <c r="E1488" s="75" t="s">
        <v>474</v>
      </c>
      <c r="F1488" s="75" t="s">
        <v>1523</v>
      </c>
      <c r="G1488" s="75" t="s">
        <v>3451</v>
      </c>
      <c r="H1488" s="75">
        <v>0</v>
      </c>
      <c r="I1488" s="75">
        <v>4</v>
      </c>
      <c r="J1488" s="75">
        <v>10</v>
      </c>
      <c r="K1488" s="75">
        <v>28</v>
      </c>
      <c r="L1488" s="75">
        <v>28</v>
      </c>
      <c r="M1488" s="75">
        <v>0</v>
      </c>
      <c r="N1488" s="75">
        <v>0.14285714285714285</v>
      </c>
      <c r="O1488" s="75">
        <v>0.35714285714285715</v>
      </c>
      <c r="P1488" s="75">
        <v>1</v>
      </c>
      <c r="Q1488" s="75">
        <v>0</v>
      </c>
      <c r="R1488" s="75">
        <v>0</v>
      </c>
      <c r="S1488" s="75">
        <v>0.35714285714285715</v>
      </c>
      <c r="T1488" s="75" t="str">
        <f t="shared" si="21"/>
        <v>02CD16K023</v>
      </c>
    </row>
    <row r="1489" spans="1:20" hidden="1">
      <c r="A1489" s="75" t="str">
        <f>IF(T1489&lt;&gt;0,T1489&amp;"_"&amp;COUNTIF($T$2:T1489,T1489),"")</f>
        <v>02CD16K023_6</v>
      </c>
      <c r="B1489" s="79" t="s">
        <v>81</v>
      </c>
      <c r="C1489" s="75" t="s">
        <v>2211</v>
      </c>
      <c r="D1489" s="79" t="s">
        <v>178</v>
      </c>
      <c r="E1489" s="75" t="s">
        <v>474</v>
      </c>
      <c r="F1489" s="75" t="s">
        <v>1525</v>
      </c>
      <c r="G1489" s="75" t="s">
        <v>3452</v>
      </c>
      <c r="H1489" s="75">
        <v>0</v>
      </c>
      <c r="I1489" s="75">
        <v>4</v>
      </c>
      <c r="J1489" s="75">
        <v>10</v>
      </c>
      <c r="K1489" s="75">
        <v>28</v>
      </c>
      <c r="L1489" s="75">
        <v>28</v>
      </c>
      <c r="M1489" s="75">
        <v>0</v>
      </c>
      <c r="N1489" s="75">
        <v>0.14285714285714285</v>
      </c>
      <c r="O1489" s="75">
        <v>0.35714285714285715</v>
      </c>
      <c r="P1489" s="75">
        <v>1</v>
      </c>
      <c r="Q1489" s="75">
        <v>0</v>
      </c>
      <c r="R1489" s="75">
        <v>0</v>
      </c>
      <c r="S1489" s="75">
        <v>0.35714285714285715</v>
      </c>
      <c r="T1489" s="75" t="str">
        <f t="shared" si="21"/>
        <v>02CD16K023</v>
      </c>
    </row>
    <row r="1490" spans="1:20" hidden="1">
      <c r="A1490" s="75" t="str">
        <f>IF(T1490&lt;&gt;0,T1490&amp;"_"&amp;COUNTIF($T$2:T1490,T1490),"")</f>
        <v>02CD16K023_7</v>
      </c>
      <c r="B1490" s="79" t="s">
        <v>81</v>
      </c>
      <c r="C1490" s="75" t="s">
        <v>2211</v>
      </c>
      <c r="D1490" s="79" t="s">
        <v>178</v>
      </c>
      <c r="E1490" s="75" t="s">
        <v>474</v>
      </c>
      <c r="F1490" s="75" t="s">
        <v>2039</v>
      </c>
      <c r="G1490" s="75" t="s">
        <v>3453</v>
      </c>
      <c r="H1490" s="75">
        <v>875</v>
      </c>
      <c r="I1490" s="75">
        <v>1750</v>
      </c>
      <c r="J1490" s="75">
        <v>2625</v>
      </c>
      <c r="K1490" s="75">
        <v>3500</v>
      </c>
      <c r="L1490" s="75">
        <v>3500</v>
      </c>
      <c r="M1490" s="75">
        <v>0.25</v>
      </c>
      <c r="N1490" s="75">
        <v>0.5</v>
      </c>
      <c r="O1490" s="75">
        <v>0.75</v>
      </c>
      <c r="P1490" s="75">
        <v>1</v>
      </c>
      <c r="Q1490" s="75">
        <v>0.20685714285714285</v>
      </c>
      <c r="R1490" s="75">
        <v>0.4002857142857143</v>
      </c>
      <c r="S1490" s="75">
        <v>0.66142857142857148</v>
      </c>
      <c r="T1490" s="75" t="str">
        <f t="shared" si="21"/>
        <v>02CD16K023</v>
      </c>
    </row>
    <row r="1491" spans="1:20" hidden="1">
      <c r="A1491" s="75" t="str">
        <f>IF(T1491&lt;&gt;0,T1491&amp;"_"&amp;COUNTIF($T$2:T1491,T1491),"")</f>
        <v>02CD16K023_8</v>
      </c>
      <c r="B1491" s="79" t="s">
        <v>81</v>
      </c>
      <c r="C1491" s="75" t="s">
        <v>2211</v>
      </c>
      <c r="D1491" s="79" t="s">
        <v>178</v>
      </c>
      <c r="E1491" s="75" t="s">
        <v>474</v>
      </c>
      <c r="F1491" s="75" t="s">
        <v>2040</v>
      </c>
      <c r="G1491" s="75" t="s">
        <v>3454</v>
      </c>
      <c r="H1491" s="75">
        <v>875</v>
      </c>
      <c r="I1491" s="75">
        <v>1750</v>
      </c>
      <c r="J1491" s="75">
        <v>2625</v>
      </c>
      <c r="K1491" s="75">
        <v>3500</v>
      </c>
      <c r="L1491" s="75">
        <v>3500</v>
      </c>
      <c r="M1491" s="75">
        <v>0.25</v>
      </c>
      <c r="N1491" s="75">
        <v>0.5</v>
      </c>
      <c r="O1491" s="75">
        <v>0.75</v>
      </c>
      <c r="P1491" s="75">
        <v>1</v>
      </c>
      <c r="Q1491" s="75">
        <v>0.20685714285714285</v>
      </c>
      <c r="R1491" s="75">
        <v>0.4002857142857143</v>
      </c>
      <c r="S1491" s="75">
        <v>0.66142857142857148</v>
      </c>
      <c r="T1491" s="75" t="str">
        <f t="shared" si="21"/>
        <v>02CD16K023</v>
      </c>
    </row>
    <row r="1492" spans="1:20" hidden="1">
      <c r="A1492" s="75" t="str">
        <f>IF(T1492&lt;&gt;0,T1492&amp;"_"&amp;COUNTIF($T$2:T1492,T1492),"")</f>
        <v>02CD16K023_9</v>
      </c>
      <c r="B1492" s="79" t="s">
        <v>81</v>
      </c>
      <c r="C1492" s="75" t="s">
        <v>2211</v>
      </c>
      <c r="D1492" s="79" t="s">
        <v>178</v>
      </c>
      <c r="E1492" s="75" t="s">
        <v>474</v>
      </c>
      <c r="F1492" s="75" t="s">
        <v>2041</v>
      </c>
      <c r="G1492" s="75" t="s">
        <v>3455</v>
      </c>
      <c r="H1492" s="75">
        <v>875</v>
      </c>
      <c r="I1492" s="75">
        <v>1750</v>
      </c>
      <c r="J1492" s="75">
        <v>2625</v>
      </c>
      <c r="K1492" s="75">
        <v>3500</v>
      </c>
      <c r="L1492" s="75">
        <v>3500</v>
      </c>
      <c r="M1492" s="75">
        <v>0.25</v>
      </c>
      <c r="N1492" s="75">
        <v>0.5</v>
      </c>
      <c r="O1492" s="75">
        <v>0.75</v>
      </c>
      <c r="P1492" s="75">
        <v>1</v>
      </c>
      <c r="Q1492" s="75">
        <v>0.2</v>
      </c>
      <c r="R1492" s="75">
        <v>0.35828571428571426</v>
      </c>
      <c r="S1492" s="75">
        <v>0.58742857142857141</v>
      </c>
      <c r="T1492" s="75" t="str">
        <f t="shared" si="21"/>
        <v>02CD16K023</v>
      </c>
    </row>
    <row r="1493" spans="1:20" hidden="1">
      <c r="A1493" s="75" t="str">
        <f>IF(T1493&lt;&gt;0,T1493&amp;"_"&amp;COUNTIF($T$2:T1493,T1493),"")</f>
        <v>02CD16K023_10</v>
      </c>
      <c r="B1493" s="79" t="s">
        <v>81</v>
      </c>
      <c r="C1493" s="75" t="s">
        <v>2211</v>
      </c>
      <c r="D1493" s="79" t="s">
        <v>178</v>
      </c>
      <c r="E1493" s="75" t="s">
        <v>474</v>
      </c>
      <c r="F1493" s="75" t="s">
        <v>1529</v>
      </c>
      <c r="G1493" s="75" t="s">
        <v>3456</v>
      </c>
      <c r="H1493" s="75">
        <v>875</v>
      </c>
      <c r="I1493" s="75">
        <v>1750</v>
      </c>
      <c r="J1493" s="75">
        <v>2625</v>
      </c>
      <c r="K1493" s="75">
        <v>3500</v>
      </c>
      <c r="L1493" s="75">
        <v>3500</v>
      </c>
      <c r="M1493" s="75">
        <v>0.25</v>
      </c>
      <c r="N1493" s="75">
        <v>0.5</v>
      </c>
      <c r="O1493" s="75">
        <v>0.75</v>
      </c>
      <c r="P1493" s="75">
        <v>1</v>
      </c>
      <c r="Q1493" s="75">
        <v>0.2</v>
      </c>
      <c r="R1493" s="75">
        <v>0.35828571428571426</v>
      </c>
      <c r="S1493" s="75">
        <v>0.58742857142857141</v>
      </c>
      <c r="T1493" s="75" t="str">
        <f t="shared" si="21"/>
        <v>02CD16K023</v>
      </c>
    </row>
    <row r="1494" spans="1:20" hidden="1">
      <c r="A1494" s="75" t="str">
        <f>IF(T1494&lt;&gt;0,T1494&amp;"_"&amp;COUNTIF($T$2:T1494,T1494),"")</f>
        <v>02CD16K023_11</v>
      </c>
      <c r="B1494" s="79" t="s">
        <v>81</v>
      </c>
      <c r="C1494" s="75" t="s">
        <v>2211</v>
      </c>
      <c r="D1494" s="79" t="s">
        <v>178</v>
      </c>
      <c r="E1494" s="75" t="s">
        <v>474</v>
      </c>
      <c r="F1494" s="75" t="s">
        <v>1530</v>
      </c>
      <c r="G1494" s="75" t="s">
        <v>3457</v>
      </c>
      <c r="H1494" s="75">
        <v>0</v>
      </c>
      <c r="I1494" s="75">
        <v>0</v>
      </c>
      <c r="J1494" s="75">
        <v>0</v>
      </c>
      <c r="K1494" s="75">
        <v>1</v>
      </c>
      <c r="L1494" s="75">
        <v>1</v>
      </c>
      <c r="M1494" s="75">
        <v>0</v>
      </c>
      <c r="N1494" s="75">
        <v>0</v>
      </c>
      <c r="O1494" s="75">
        <v>0</v>
      </c>
      <c r="P1494" s="75">
        <v>1</v>
      </c>
      <c r="Q1494" s="75">
        <v>0</v>
      </c>
      <c r="R1494" s="75">
        <v>0</v>
      </c>
      <c r="S1494" s="75">
        <v>0</v>
      </c>
      <c r="T1494" s="75" t="str">
        <f t="shared" si="21"/>
        <v>02CD16K023</v>
      </c>
    </row>
    <row r="1495" spans="1:20" hidden="1">
      <c r="A1495" s="75" t="str">
        <f>IF(T1495&lt;&gt;0,T1495&amp;"_"&amp;COUNTIF($T$2:T1495,T1495),"")</f>
        <v>02CD16K023_12</v>
      </c>
      <c r="B1495" s="79" t="s">
        <v>81</v>
      </c>
      <c r="C1495" s="75" t="s">
        <v>2211</v>
      </c>
      <c r="D1495" s="79" t="s">
        <v>178</v>
      </c>
      <c r="E1495" s="75" t="s">
        <v>474</v>
      </c>
      <c r="F1495" s="75" t="s">
        <v>1531</v>
      </c>
      <c r="G1495" s="75" t="s">
        <v>3458</v>
      </c>
      <c r="H1495" s="75">
        <v>0</v>
      </c>
      <c r="I1495" s="75">
        <v>0</v>
      </c>
      <c r="J1495" s="75">
        <v>0</v>
      </c>
      <c r="K1495" s="75">
        <v>1</v>
      </c>
      <c r="L1495" s="75">
        <v>1</v>
      </c>
      <c r="M1495" s="75">
        <v>0</v>
      </c>
      <c r="N1495" s="75">
        <v>0</v>
      </c>
      <c r="O1495" s="75">
        <v>0</v>
      </c>
      <c r="P1495" s="75">
        <v>1</v>
      </c>
      <c r="Q1495" s="75">
        <v>0</v>
      </c>
      <c r="R1495" s="75">
        <v>0</v>
      </c>
      <c r="S1495" s="75">
        <v>0</v>
      </c>
      <c r="T1495" s="75" t="str">
        <f t="shared" si="21"/>
        <v>02CD16K023</v>
      </c>
    </row>
    <row r="1496" spans="1:20" hidden="1">
      <c r="A1496" s="75" t="str">
        <f>IF(T1496&lt;&gt;0,T1496&amp;"_"&amp;COUNTIF($T$2:T1496,T1496),"")</f>
        <v>02CD16N001_1</v>
      </c>
      <c r="B1496" s="79" t="s">
        <v>81</v>
      </c>
      <c r="C1496" s="75" t="s">
        <v>2211</v>
      </c>
      <c r="D1496" s="79" t="s">
        <v>162</v>
      </c>
      <c r="E1496" s="75" t="s">
        <v>2450</v>
      </c>
      <c r="F1496" s="75" t="s">
        <v>1512</v>
      </c>
      <c r="G1496" s="75" t="s">
        <v>3459</v>
      </c>
      <c r="H1496" s="75">
        <v>12</v>
      </c>
      <c r="I1496" s="75">
        <v>25</v>
      </c>
      <c r="J1496" s="75">
        <v>30</v>
      </c>
      <c r="K1496" s="75">
        <v>50</v>
      </c>
      <c r="L1496" s="75">
        <v>50</v>
      </c>
      <c r="M1496" s="75">
        <v>0.24</v>
      </c>
      <c r="N1496" s="75">
        <v>0.5</v>
      </c>
      <c r="O1496" s="75">
        <v>0.6</v>
      </c>
      <c r="P1496" s="75">
        <v>1</v>
      </c>
      <c r="Q1496" s="75">
        <v>0.24</v>
      </c>
      <c r="R1496" s="75">
        <v>0.44</v>
      </c>
      <c r="S1496" s="75">
        <v>0.6</v>
      </c>
      <c r="T1496" s="75" t="str">
        <f t="shared" ref="T1496:T1561" si="22">B1496&amp;D1496</f>
        <v>02CD16N001</v>
      </c>
    </row>
    <row r="1497" spans="1:20" hidden="1">
      <c r="A1497" s="75" t="str">
        <f>IF(T1497&lt;&gt;0,T1497&amp;"_"&amp;COUNTIF($T$2:T1497,T1497),"")</f>
        <v>02CD16N001_2</v>
      </c>
      <c r="B1497" s="79" t="s">
        <v>81</v>
      </c>
      <c r="C1497" s="75" t="s">
        <v>2211</v>
      </c>
      <c r="D1497" s="79" t="s">
        <v>162</v>
      </c>
      <c r="E1497" s="75" t="s">
        <v>2450</v>
      </c>
      <c r="F1497" s="75" t="s">
        <v>1514</v>
      </c>
      <c r="G1497" s="75" t="s">
        <v>3460</v>
      </c>
      <c r="H1497" s="75">
        <v>12</v>
      </c>
      <c r="I1497" s="75">
        <v>25</v>
      </c>
      <c r="J1497" s="75">
        <v>30</v>
      </c>
      <c r="K1497" s="75">
        <v>50</v>
      </c>
      <c r="L1497" s="75">
        <v>50</v>
      </c>
      <c r="M1497" s="75">
        <v>0.24</v>
      </c>
      <c r="N1497" s="75">
        <v>0.5</v>
      </c>
      <c r="O1497" s="75">
        <v>0.6</v>
      </c>
      <c r="P1497" s="75">
        <v>1</v>
      </c>
      <c r="Q1497" s="75">
        <v>0.24</v>
      </c>
      <c r="R1497" s="75">
        <v>0.44</v>
      </c>
      <c r="S1497" s="75">
        <v>0.6</v>
      </c>
      <c r="T1497" s="75" t="str">
        <f t="shared" si="22"/>
        <v>02CD16N001</v>
      </c>
    </row>
    <row r="1498" spans="1:20" hidden="1">
      <c r="A1498" s="75" t="str">
        <f>IF(T1498&lt;&gt;0,T1498&amp;"_"&amp;COUNTIF($T$2:T1498,T1498),"")</f>
        <v>02CD16N001_3</v>
      </c>
      <c r="B1498" s="79" t="s">
        <v>81</v>
      </c>
      <c r="C1498" s="75" t="s">
        <v>2211</v>
      </c>
      <c r="D1498" s="79" t="s">
        <v>162</v>
      </c>
      <c r="E1498" s="75" t="s">
        <v>2450</v>
      </c>
      <c r="F1498" s="75" t="s">
        <v>1518</v>
      </c>
      <c r="G1498" s="75" t="s">
        <v>3461</v>
      </c>
      <c r="H1498" s="75">
        <v>185</v>
      </c>
      <c r="I1498" s="75">
        <v>375</v>
      </c>
      <c r="J1498" s="75">
        <v>560</v>
      </c>
      <c r="K1498" s="75">
        <v>750</v>
      </c>
      <c r="L1498" s="75">
        <v>750</v>
      </c>
      <c r="M1498" s="75">
        <v>0.24666666666666667</v>
      </c>
      <c r="N1498" s="75">
        <v>0.5</v>
      </c>
      <c r="O1498" s="75">
        <v>0.7466666666666667</v>
      </c>
      <c r="P1498" s="75">
        <v>1</v>
      </c>
      <c r="Q1498" s="75">
        <v>0.25466666666666665</v>
      </c>
      <c r="R1498" s="75">
        <v>0.432</v>
      </c>
      <c r="S1498" s="75">
        <v>0.752</v>
      </c>
      <c r="T1498" s="75" t="str">
        <f t="shared" si="22"/>
        <v>02CD16N001</v>
      </c>
    </row>
    <row r="1499" spans="1:20" hidden="1">
      <c r="A1499" s="75" t="str">
        <f>IF(T1499&lt;&gt;0,T1499&amp;"_"&amp;COUNTIF($T$2:T1499,T1499),"")</f>
        <v>02CD16N001_4</v>
      </c>
      <c r="B1499" s="79" t="s">
        <v>81</v>
      </c>
      <c r="C1499" s="75" t="s">
        <v>2211</v>
      </c>
      <c r="D1499" s="79" t="s">
        <v>162</v>
      </c>
      <c r="E1499" s="75" t="s">
        <v>2450</v>
      </c>
      <c r="F1499" s="75" t="s">
        <v>1520</v>
      </c>
      <c r="G1499" s="75" t="s">
        <v>3462</v>
      </c>
      <c r="H1499" s="75">
        <v>1</v>
      </c>
      <c r="I1499" s="75">
        <v>1</v>
      </c>
      <c r="J1499" s="75">
        <v>3</v>
      </c>
      <c r="K1499" s="75">
        <v>5</v>
      </c>
      <c r="L1499" s="75">
        <v>5</v>
      </c>
      <c r="M1499" s="75">
        <v>0.2</v>
      </c>
      <c r="N1499" s="75">
        <v>0.2</v>
      </c>
      <c r="O1499" s="75">
        <v>0.6</v>
      </c>
      <c r="P1499" s="75">
        <v>1</v>
      </c>
      <c r="Q1499" s="75">
        <v>0.2</v>
      </c>
      <c r="R1499" s="75">
        <v>0.2</v>
      </c>
      <c r="S1499" s="75">
        <v>0.6</v>
      </c>
      <c r="T1499" s="75" t="str">
        <f t="shared" si="22"/>
        <v>02CD16N001</v>
      </c>
    </row>
    <row r="1500" spans="1:20" hidden="1">
      <c r="A1500" s="75" t="str">
        <f>IF(T1500&lt;&gt;0,T1500&amp;"_"&amp;COUNTIF($T$2:T1500,T1500),"")</f>
        <v>02CD16N001_5</v>
      </c>
      <c r="B1500" s="79" t="s">
        <v>81</v>
      </c>
      <c r="C1500" s="75" t="s">
        <v>2211</v>
      </c>
      <c r="D1500" s="79" t="s">
        <v>162</v>
      </c>
      <c r="E1500" s="75" t="s">
        <v>2450</v>
      </c>
      <c r="F1500" s="75" t="s">
        <v>1540</v>
      </c>
      <c r="G1500" s="75" t="s">
        <v>3463</v>
      </c>
      <c r="H1500" s="75">
        <v>45</v>
      </c>
      <c r="I1500" s="75">
        <v>70</v>
      </c>
      <c r="J1500" s="75">
        <v>120</v>
      </c>
      <c r="K1500" s="75">
        <v>180</v>
      </c>
      <c r="L1500" s="75">
        <v>180</v>
      </c>
      <c r="M1500" s="75">
        <v>0.25</v>
      </c>
      <c r="N1500" s="75">
        <v>0.3888888888888889</v>
      </c>
      <c r="O1500" s="75">
        <v>0.66666666666666663</v>
      </c>
      <c r="P1500" s="75">
        <v>1</v>
      </c>
      <c r="Q1500" s="75">
        <v>0.37777777777777777</v>
      </c>
      <c r="R1500" s="75">
        <v>0.34444444444444444</v>
      </c>
      <c r="S1500" s="75">
        <v>0.66666666666666663</v>
      </c>
      <c r="T1500" s="75" t="str">
        <f t="shared" si="22"/>
        <v>02CD16N001</v>
      </c>
    </row>
    <row r="1501" spans="1:20" hidden="1">
      <c r="A1501" s="75" t="str">
        <f>IF(T1501&lt;&gt;0,T1501&amp;"_"&amp;COUNTIF($T$2:T1501,T1501),"")</f>
        <v>02CD16N001_6</v>
      </c>
      <c r="B1501" s="79" t="s">
        <v>81</v>
      </c>
      <c r="C1501" s="75" t="s">
        <v>2211</v>
      </c>
      <c r="D1501" s="79" t="s">
        <v>162</v>
      </c>
      <c r="E1501" s="75" t="s">
        <v>2450</v>
      </c>
      <c r="F1501" s="75" t="s">
        <v>1632</v>
      </c>
      <c r="G1501" s="75" t="s">
        <v>1780</v>
      </c>
      <c r="H1501" s="75">
        <v>0</v>
      </c>
      <c r="I1501" s="75">
        <v>0</v>
      </c>
      <c r="J1501" s="75">
        <v>10</v>
      </c>
      <c r="K1501" s="75">
        <v>10</v>
      </c>
      <c r="L1501" s="75">
        <v>10</v>
      </c>
      <c r="M1501" s="75">
        <v>0</v>
      </c>
      <c r="N1501" s="75">
        <v>0</v>
      </c>
      <c r="O1501" s="75">
        <v>1</v>
      </c>
      <c r="P1501" s="75">
        <v>1</v>
      </c>
      <c r="Q1501" s="75">
        <v>0</v>
      </c>
      <c r="R1501" s="75">
        <v>0</v>
      </c>
      <c r="S1501" s="75">
        <v>1</v>
      </c>
      <c r="T1501" s="75" t="str">
        <f t="shared" si="22"/>
        <v>02CD16N001</v>
      </c>
    </row>
    <row r="1502" spans="1:20" hidden="1">
      <c r="A1502" s="75" t="str">
        <f>IF(T1502&lt;&gt;0,T1502&amp;"_"&amp;COUNTIF($T$2:T1502,T1502),"")</f>
        <v>02CD16N001_7</v>
      </c>
      <c r="B1502" s="79" t="s">
        <v>81</v>
      </c>
      <c r="C1502" s="75" t="s">
        <v>2211</v>
      </c>
      <c r="D1502" s="79" t="s">
        <v>162</v>
      </c>
      <c r="E1502" s="75" t="s">
        <v>2450</v>
      </c>
      <c r="F1502" s="75" t="s">
        <v>1525</v>
      </c>
      <c r="G1502" s="75" t="s">
        <v>1781</v>
      </c>
      <c r="H1502" s="75">
        <v>0</v>
      </c>
      <c r="I1502" s="75">
        <v>0</v>
      </c>
      <c r="J1502" s="75">
        <v>10</v>
      </c>
      <c r="K1502" s="75">
        <v>10</v>
      </c>
      <c r="L1502" s="75">
        <v>10</v>
      </c>
      <c r="M1502" s="75">
        <v>0</v>
      </c>
      <c r="N1502" s="75">
        <v>0</v>
      </c>
      <c r="O1502" s="75">
        <v>1</v>
      </c>
      <c r="P1502" s="75">
        <v>1</v>
      </c>
      <c r="Q1502" s="75">
        <v>0</v>
      </c>
      <c r="R1502" s="75">
        <v>0</v>
      </c>
      <c r="S1502" s="75">
        <v>1</v>
      </c>
      <c r="T1502" s="75" t="str">
        <f t="shared" si="22"/>
        <v>02CD16N001</v>
      </c>
    </row>
    <row r="1503" spans="1:20" hidden="1">
      <c r="A1503" s="75" t="str">
        <f>IF(T1503&lt;&gt;0,T1503&amp;"_"&amp;COUNTIF($T$2:T1503,T1503),"")</f>
        <v>02CD16R002_1</v>
      </c>
      <c r="B1503" s="79" t="s">
        <v>81</v>
      </c>
      <c r="C1503" s="75" t="s">
        <v>2211</v>
      </c>
      <c r="D1503" s="79" t="s">
        <v>179</v>
      </c>
      <c r="E1503" s="75" t="s">
        <v>482</v>
      </c>
      <c r="F1503" s="75" t="s">
        <v>2020</v>
      </c>
      <c r="G1503" s="75" t="s">
        <v>3464</v>
      </c>
      <c r="H1503" s="75">
        <v>0</v>
      </c>
      <c r="I1503" s="75">
        <v>20</v>
      </c>
      <c r="J1503" s="75">
        <v>81</v>
      </c>
      <c r="K1503" s="75">
        <v>81</v>
      </c>
      <c r="L1503" s="75">
        <v>81</v>
      </c>
      <c r="M1503" s="75">
        <v>0</v>
      </c>
      <c r="N1503" s="75">
        <v>0.24691358024691357</v>
      </c>
      <c r="O1503" s="75">
        <v>1</v>
      </c>
      <c r="P1503" s="75">
        <v>1</v>
      </c>
      <c r="Q1503" s="75">
        <v>0</v>
      </c>
      <c r="R1503" s="75">
        <v>0</v>
      </c>
      <c r="S1503" s="75">
        <v>0</v>
      </c>
      <c r="T1503" s="75" t="str">
        <f t="shared" si="22"/>
        <v>02CD16R002</v>
      </c>
    </row>
    <row r="1504" spans="1:20" hidden="1">
      <c r="A1504" s="75" t="str">
        <f>IF(T1504&lt;&gt;0,T1504&amp;"_"&amp;COUNTIF($T$2:T1504,T1504),"")</f>
        <v>02CD16R002_2</v>
      </c>
      <c r="B1504" s="79" t="s">
        <v>81</v>
      </c>
      <c r="C1504" s="75" t="s">
        <v>2211</v>
      </c>
      <c r="D1504" s="79" t="s">
        <v>179</v>
      </c>
      <c r="E1504" s="75" t="s">
        <v>482</v>
      </c>
      <c r="F1504" s="75" t="s">
        <v>1514</v>
      </c>
      <c r="G1504" s="75" t="s">
        <v>3465</v>
      </c>
      <c r="H1504" s="75">
        <v>0</v>
      </c>
      <c r="I1504" s="75">
        <v>20</v>
      </c>
      <c r="J1504" s="75">
        <v>81</v>
      </c>
      <c r="K1504" s="75">
        <v>81</v>
      </c>
      <c r="L1504" s="75">
        <v>81</v>
      </c>
      <c r="M1504" s="75">
        <v>0</v>
      </c>
      <c r="N1504" s="75">
        <v>0.24691358024691357</v>
      </c>
      <c r="O1504" s="75">
        <v>1</v>
      </c>
      <c r="P1504" s="75">
        <v>1</v>
      </c>
      <c r="Q1504" s="75">
        <v>0</v>
      </c>
      <c r="R1504" s="75">
        <v>0</v>
      </c>
      <c r="S1504" s="75">
        <v>0</v>
      </c>
      <c r="T1504" s="75" t="str">
        <f t="shared" si="22"/>
        <v>02CD16R002</v>
      </c>
    </row>
    <row r="1505" spans="1:20" hidden="1">
      <c r="A1505" s="75" t="str">
        <f>IF(T1505&lt;&gt;0,T1505&amp;"_"&amp;COUNTIF($T$2:T1505,T1505),"")</f>
        <v>02CD16U048_1</v>
      </c>
      <c r="B1505" s="79" t="s">
        <v>81</v>
      </c>
      <c r="C1505" s="75" t="s">
        <v>2211</v>
      </c>
      <c r="D1505" s="79" t="s">
        <v>181</v>
      </c>
      <c r="E1505" s="75" t="s">
        <v>493</v>
      </c>
      <c r="F1505" s="75" t="s">
        <v>1512</v>
      </c>
      <c r="G1505" s="75" t="s">
        <v>737</v>
      </c>
      <c r="H1505" s="75">
        <v>0</v>
      </c>
      <c r="I1505" s="75">
        <v>0</v>
      </c>
      <c r="J1505" s="75">
        <v>0</v>
      </c>
      <c r="K1505" s="75">
        <v>150</v>
      </c>
      <c r="L1505" s="75">
        <v>150</v>
      </c>
      <c r="M1505" s="75">
        <v>0</v>
      </c>
      <c r="N1505" s="75">
        <v>0</v>
      </c>
      <c r="O1505" s="75">
        <v>0</v>
      </c>
      <c r="P1505" s="75">
        <v>1</v>
      </c>
      <c r="Q1505" s="75">
        <v>0</v>
      </c>
      <c r="R1505" s="75">
        <v>0</v>
      </c>
      <c r="S1505" s="75">
        <v>0</v>
      </c>
      <c r="T1505" s="75" t="str">
        <f t="shared" si="22"/>
        <v>02CD16U048</v>
      </c>
    </row>
    <row r="1506" spans="1:20" hidden="1">
      <c r="A1506" s="75" t="str">
        <f>IF(T1506&lt;&gt;0,T1506&amp;"_"&amp;COUNTIF($T$2:T1506,T1506),"")</f>
        <v>02CD16U048_2</v>
      </c>
      <c r="B1506" s="79" t="s">
        <v>81</v>
      </c>
      <c r="C1506" s="75" t="s">
        <v>2211</v>
      </c>
      <c r="D1506" s="79" t="s">
        <v>181</v>
      </c>
      <c r="E1506" s="75" t="s">
        <v>493</v>
      </c>
      <c r="F1506" s="75" t="s">
        <v>1514</v>
      </c>
      <c r="G1506" s="75" t="s">
        <v>3439</v>
      </c>
      <c r="H1506" s="75">
        <v>0</v>
      </c>
      <c r="I1506" s="75">
        <v>0</v>
      </c>
      <c r="J1506" s="75">
        <v>0</v>
      </c>
      <c r="K1506" s="75">
        <v>150</v>
      </c>
      <c r="L1506" s="75">
        <v>150</v>
      </c>
      <c r="M1506" s="75">
        <v>0</v>
      </c>
      <c r="N1506" s="75">
        <v>0</v>
      </c>
      <c r="O1506" s="75">
        <v>0</v>
      </c>
      <c r="P1506" s="75">
        <v>1</v>
      </c>
      <c r="Q1506" s="75">
        <v>0</v>
      </c>
      <c r="R1506" s="75">
        <v>0</v>
      </c>
      <c r="S1506" s="75">
        <v>0</v>
      </c>
      <c r="T1506" s="75" t="str">
        <f t="shared" si="22"/>
        <v>02CD16U048</v>
      </c>
    </row>
    <row r="1507" spans="1:20" hidden="1">
      <c r="A1507" s="75" t="str">
        <f>IF(T1507&lt;&gt;0,T1507&amp;"_"&amp;COUNTIF($T$2:T1507,T1507),"")</f>
        <v>02CD16U048_3</v>
      </c>
      <c r="B1507" s="79" t="s">
        <v>81</v>
      </c>
      <c r="C1507" s="75" t="s">
        <v>2211</v>
      </c>
      <c r="D1507" s="79" t="s">
        <v>181</v>
      </c>
      <c r="E1507" s="75" t="s">
        <v>493</v>
      </c>
      <c r="F1507" s="75" t="s">
        <v>1518</v>
      </c>
      <c r="G1507" s="75" t="s">
        <v>662</v>
      </c>
      <c r="H1507" s="75">
        <v>0</v>
      </c>
      <c r="I1507" s="75">
        <v>0</v>
      </c>
      <c r="J1507" s="75">
        <v>0</v>
      </c>
      <c r="K1507" s="75">
        <v>100</v>
      </c>
      <c r="L1507" s="75">
        <v>100</v>
      </c>
      <c r="M1507" s="75">
        <v>0</v>
      </c>
      <c r="N1507" s="75">
        <v>0</v>
      </c>
      <c r="O1507" s="75">
        <v>0</v>
      </c>
      <c r="P1507" s="75">
        <v>1</v>
      </c>
      <c r="Q1507" s="75">
        <v>0</v>
      </c>
      <c r="R1507" s="75">
        <v>0</v>
      </c>
      <c r="S1507" s="75">
        <v>0</v>
      </c>
      <c r="T1507" s="75" t="str">
        <f t="shared" si="22"/>
        <v>02CD16U048</v>
      </c>
    </row>
    <row r="1508" spans="1:20" hidden="1">
      <c r="A1508" s="75" t="str">
        <f>IF(T1508&lt;&gt;0,T1508&amp;"_"&amp;COUNTIF($T$2:T1508,T1508),"")</f>
        <v>02CD16U048_4</v>
      </c>
      <c r="B1508" s="79" t="s">
        <v>81</v>
      </c>
      <c r="C1508" s="75" t="s">
        <v>2211</v>
      </c>
      <c r="D1508" s="79" t="s">
        <v>181</v>
      </c>
      <c r="E1508" s="75" t="s">
        <v>493</v>
      </c>
      <c r="F1508" s="75" t="s">
        <v>1520</v>
      </c>
      <c r="G1508" s="75" t="s">
        <v>3466</v>
      </c>
      <c r="H1508" s="75">
        <v>0</v>
      </c>
      <c r="I1508" s="75">
        <v>0</v>
      </c>
      <c r="J1508" s="75">
        <v>0</v>
      </c>
      <c r="K1508" s="75">
        <v>200</v>
      </c>
      <c r="L1508" s="75">
        <v>200</v>
      </c>
      <c r="M1508" s="75">
        <v>0</v>
      </c>
      <c r="N1508" s="75">
        <v>0</v>
      </c>
      <c r="O1508" s="75">
        <v>0</v>
      </c>
      <c r="P1508" s="75">
        <v>1</v>
      </c>
      <c r="Q1508" s="75">
        <v>0</v>
      </c>
      <c r="R1508" s="75">
        <v>0</v>
      </c>
      <c r="S1508" s="75">
        <v>0</v>
      </c>
      <c r="T1508" s="75" t="str">
        <f t="shared" si="22"/>
        <v>02CD16U048</v>
      </c>
    </row>
    <row r="1509" spans="1:20" hidden="1">
      <c r="A1509" s="75" t="str">
        <f>IF(T1509&lt;&gt;0,T1509&amp;"_"&amp;COUNTIF($T$2:T1509,T1509),"")</f>
        <v>02CDBPE097_1</v>
      </c>
      <c r="B1509" s="79" t="s">
        <v>82</v>
      </c>
      <c r="C1509" s="75" t="s">
        <v>2212</v>
      </c>
      <c r="D1509" s="79" t="s">
        <v>327</v>
      </c>
      <c r="E1509" s="75" t="s">
        <v>2483</v>
      </c>
      <c r="F1509" s="75" t="s">
        <v>1512</v>
      </c>
      <c r="G1509" s="75" t="s">
        <v>3467</v>
      </c>
      <c r="H1509" s="75">
        <v>2857</v>
      </c>
      <c r="I1509" s="75">
        <v>5714</v>
      </c>
      <c r="J1509" s="75">
        <v>8571</v>
      </c>
      <c r="K1509" s="75">
        <v>11428</v>
      </c>
      <c r="L1509" s="75">
        <v>11428</v>
      </c>
      <c r="M1509" s="75">
        <v>0.25</v>
      </c>
      <c r="N1509" s="75">
        <v>0.5</v>
      </c>
      <c r="O1509" s="75">
        <v>0.75</v>
      </c>
      <c r="P1509" s="75">
        <v>1</v>
      </c>
      <c r="Q1509" s="75">
        <v>0.55792789639481977</v>
      </c>
      <c r="R1509" s="75">
        <v>0.55792789639481977</v>
      </c>
      <c r="S1509" s="75">
        <v>1.5824291214560728</v>
      </c>
      <c r="T1509" s="75" t="str">
        <f t="shared" si="22"/>
        <v>02CDBPE097</v>
      </c>
    </row>
    <row r="1510" spans="1:20" hidden="1">
      <c r="A1510" s="75" t="str">
        <f>IF(T1510&lt;&gt;0,T1510&amp;"_"&amp;COUNTIF($T$2:T1510,T1510),"")</f>
        <v>02CDBPE097_2</v>
      </c>
      <c r="B1510" s="79" t="s">
        <v>82</v>
      </c>
      <c r="C1510" s="75" t="s">
        <v>2212</v>
      </c>
      <c r="D1510" s="79" t="s">
        <v>327</v>
      </c>
      <c r="E1510" s="75" t="s">
        <v>2483</v>
      </c>
      <c r="F1510" s="75" t="s">
        <v>1514</v>
      </c>
      <c r="G1510" s="75" t="s">
        <v>3468</v>
      </c>
      <c r="H1510" s="75">
        <v>250</v>
      </c>
      <c r="I1510" s="75">
        <v>500</v>
      </c>
      <c r="J1510" s="75">
        <v>750</v>
      </c>
      <c r="K1510" s="75">
        <v>1000</v>
      </c>
      <c r="L1510" s="75">
        <v>1000</v>
      </c>
      <c r="M1510" s="75">
        <v>0.25</v>
      </c>
      <c r="N1510" s="75">
        <v>0.5</v>
      </c>
      <c r="O1510" s="75">
        <v>0.75</v>
      </c>
      <c r="P1510" s="75">
        <v>1</v>
      </c>
      <c r="Q1510" s="75">
        <v>0.23100000000000001</v>
      </c>
      <c r="R1510" s="75">
        <v>0.23100000000000001</v>
      </c>
      <c r="S1510" s="75">
        <v>0.61199999999999999</v>
      </c>
      <c r="T1510" s="75" t="str">
        <f t="shared" si="22"/>
        <v>02CDBPE097</v>
      </c>
    </row>
    <row r="1511" spans="1:20" hidden="1">
      <c r="A1511" s="75" t="str">
        <f>IF(T1511&lt;&gt;0,T1511&amp;"_"&amp;COUNTIF($T$2:T1511,T1511),"")</f>
        <v>02CDBPE097_3</v>
      </c>
      <c r="B1511" s="79" t="s">
        <v>82</v>
      </c>
      <c r="C1511" s="75" t="s">
        <v>2212</v>
      </c>
      <c r="D1511" s="79" t="s">
        <v>327</v>
      </c>
      <c r="E1511" s="75" t="s">
        <v>2483</v>
      </c>
      <c r="F1511" s="75" t="s">
        <v>1518</v>
      </c>
      <c r="G1511" s="75" t="s">
        <v>3469</v>
      </c>
      <c r="H1511" s="75">
        <v>100</v>
      </c>
      <c r="I1511" s="75">
        <v>200</v>
      </c>
      <c r="J1511" s="75">
        <v>300</v>
      </c>
      <c r="K1511" s="75">
        <v>400</v>
      </c>
      <c r="L1511" s="75">
        <v>400</v>
      </c>
      <c r="M1511" s="75">
        <v>0.25</v>
      </c>
      <c r="N1511" s="75">
        <v>0.5</v>
      </c>
      <c r="O1511" s="75">
        <v>0.75</v>
      </c>
      <c r="P1511" s="75">
        <v>1</v>
      </c>
      <c r="Q1511" s="75">
        <v>0.1875</v>
      </c>
      <c r="R1511" s="75">
        <v>0.1875</v>
      </c>
      <c r="S1511" s="75">
        <v>1.56</v>
      </c>
      <c r="T1511" s="75" t="str">
        <f t="shared" si="22"/>
        <v>02CDBPE097</v>
      </c>
    </row>
    <row r="1512" spans="1:20" hidden="1">
      <c r="A1512" s="75" t="str">
        <f>IF(T1512&lt;&gt;0,T1512&amp;"_"&amp;COUNTIF($T$2:T1512,T1512),"")</f>
        <v>02CDBPE097_4</v>
      </c>
      <c r="B1512" s="79" t="s">
        <v>82</v>
      </c>
      <c r="C1512" s="75" t="s">
        <v>2212</v>
      </c>
      <c r="D1512" s="79" t="s">
        <v>327</v>
      </c>
      <c r="E1512" s="75" t="s">
        <v>2483</v>
      </c>
      <c r="F1512" s="75" t="s">
        <v>1520</v>
      </c>
      <c r="G1512" s="75" t="s">
        <v>3470</v>
      </c>
      <c r="H1512" s="75">
        <v>1125</v>
      </c>
      <c r="I1512" s="75">
        <v>2250</v>
      </c>
      <c r="J1512" s="75">
        <v>3375</v>
      </c>
      <c r="K1512" s="75">
        <v>4500</v>
      </c>
      <c r="L1512" s="75">
        <v>4500</v>
      </c>
      <c r="M1512" s="75">
        <v>0.25</v>
      </c>
      <c r="N1512" s="75">
        <v>0.5</v>
      </c>
      <c r="O1512" s="75">
        <v>0.75</v>
      </c>
      <c r="P1512" s="75">
        <v>1</v>
      </c>
      <c r="Q1512" s="75">
        <v>9.7555555555555562E-2</v>
      </c>
      <c r="R1512" s="75">
        <v>9.7555555555555562E-2</v>
      </c>
      <c r="S1512" s="75">
        <v>0.16422222222222221</v>
      </c>
      <c r="T1512" s="75" t="str">
        <f t="shared" si="22"/>
        <v>02CDBPE097</v>
      </c>
    </row>
    <row r="1513" spans="1:20" hidden="1">
      <c r="A1513" s="75" t="str">
        <f>IF(T1513&lt;&gt;0,T1513&amp;"_"&amp;COUNTIF($T$2:T1513,T1513),"")</f>
        <v>02CDBPE097_5</v>
      </c>
      <c r="B1513" s="79" t="s">
        <v>82</v>
      </c>
      <c r="C1513" s="75" t="s">
        <v>2212</v>
      </c>
      <c r="D1513" s="79" t="s">
        <v>327</v>
      </c>
      <c r="E1513" s="75" t="s">
        <v>2483</v>
      </c>
      <c r="F1513" s="75" t="s">
        <v>1540</v>
      </c>
      <c r="G1513" s="75" t="s">
        <v>3471</v>
      </c>
      <c r="H1513" s="75">
        <v>74</v>
      </c>
      <c r="I1513" s="75">
        <v>148</v>
      </c>
      <c r="J1513" s="75">
        <v>222</v>
      </c>
      <c r="K1513" s="75">
        <v>296</v>
      </c>
      <c r="L1513" s="75">
        <v>296</v>
      </c>
      <c r="M1513" s="75">
        <v>0.25</v>
      </c>
      <c r="N1513" s="75">
        <v>0.5</v>
      </c>
      <c r="O1513" s="75">
        <v>0.75</v>
      </c>
      <c r="P1513" s="75">
        <v>1</v>
      </c>
      <c r="Q1513" s="75">
        <v>0.47635135135135137</v>
      </c>
      <c r="R1513" s="75">
        <v>0.47635135135135137</v>
      </c>
      <c r="S1513" s="75">
        <v>12.408783783783784</v>
      </c>
      <c r="T1513" s="75" t="str">
        <f t="shared" si="22"/>
        <v>02CDBPE097</v>
      </c>
    </row>
    <row r="1514" spans="1:20" hidden="1">
      <c r="A1514" s="75" t="str">
        <f>IF(T1514&lt;&gt;0,T1514&amp;"_"&amp;COUNTIF($T$2:T1514,T1514),"")</f>
        <v>02OD04E003_1</v>
      </c>
      <c r="B1514" s="79" t="s">
        <v>83</v>
      </c>
      <c r="C1514" s="75" t="s">
        <v>3472</v>
      </c>
      <c r="D1514" s="79" t="s">
        <v>186</v>
      </c>
      <c r="E1514" s="75" t="s">
        <v>2486</v>
      </c>
      <c r="F1514" s="75" t="s">
        <v>1512</v>
      </c>
      <c r="G1514" s="75" t="s">
        <v>3473</v>
      </c>
      <c r="H1514" s="75">
        <v>400</v>
      </c>
      <c r="I1514" s="75">
        <v>850</v>
      </c>
      <c r="J1514" s="75">
        <v>1550</v>
      </c>
      <c r="K1514" s="75">
        <v>2800</v>
      </c>
      <c r="L1514" s="75">
        <v>2800</v>
      </c>
      <c r="M1514" s="75">
        <v>0.14285714285714285</v>
      </c>
      <c r="N1514" s="75">
        <v>0.30357142857142855</v>
      </c>
      <c r="O1514" s="75">
        <v>0.5535714285714286</v>
      </c>
      <c r="P1514" s="75">
        <v>1</v>
      </c>
      <c r="Q1514" s="75">
        <v>0.12535714285714286</v>
      </c>
      <c r="R1514" s="75">
        <v>0.23250000000000001</v>
      </c>
      <c r="S1514" s="75">
        <v>0.4642857142857143</v>
      </c>
      <c r="T1514" s="75" t="str">
        <f t="shared" si="22"/>
        <v>02OD04E003</v>
      </c>
    </row>
    <row r="1515" spans="1:20" hidden="1">
      <c r="A1515" s="75" t="str">
        <f>IF(T1515&lt;&gt;0,T1515&amp;"_"&amp;COUNTIF($T$2:T1515,T1515),"")</f>
        <v>02OD04E003_2</v>
      </c>
      <c r="B1515" s="79" t="s">
        <v>83</v>
      </c>
      <c r="C1515" s="75" t="s">
        <v>3472</v>
      </c>
      <c r="D1515" s="79" t="s">
        <v>186</v>
      </c>
      <c r="E1515" s="75" t="s">
        <v>2486</v>
      </c>
      <c r="F1515" s="75" t="s">
        <v>1514</v>
      </c>
      <c r="G1515" s="75" t="s">
        <v>3474</v>
      </c>
      <c r="H1515" s="75">
        <v>200</v>
      </c>
      <c r="I1515" s="75">
        <v>425</v>
      </c>
      <c r="J1515" s="75">
        <v>775</v>
      </c>
      <c r="K1515" s="75">
        <v>1400</v>
      </c>
      <c r="L1515" s="75">
        <v>1400</v>
      </c>
      <c r="M1515" s="75">
        <v>0.14285714285714285</v>
      </c>
      <c r="N1515" s="75">
        <v>0.30357142857142855</v>
      </c>
      <c r="O1515" s="75">
        <v>0.5535714285714286</v>
      </c>
      <c r="P1515" s="75">
        <v>1</v>
      </c>
      <c r="Q1515" s="75">
        <v>0.25071428571428572</v>
      </c>
      <c r="R1515" s="75">
        <v>0.57428571428571429</v>
      </c>
      <c r="S1515" s="75">
        <v>0.6785714285714286</v>
      </c>
      <c r="T1515" s="75" t="str">
        <f t="shared" si="22"/>
        <v>02OD04E003</v>
      </c>
    </row>
    <row r="1516" spans="1:20" hidden="1">
      <c r="A1516" s="75" t="str">
        <f>IF(T1516&lt;&gt;0,T1516&amp;"_"&amp;COUNTIF($T$2:T1516,T1516),"")</f>
        <v>02OD04E003_3</v>
      </c>
      <c r="B1516" s="79" t="s">
        <v>83</v>
      </c>
      <c r="C1516" s="75" t="s">
        <v>3472</v>
      </c>
      <c r="D1516" s="79" t="s">
        <v>186</v>
      </c>
      <c r="E1516" s="75" t="s">
        <v>2486</v>
      </c>
      <c r="F1516" s="75" t="s">
        <v>1516</v>
      </c>
      <c r="G1516" s="75" t="s">
        <v>3475</v>
      </c>
      <c r="H1516" s="75">
        <v>43</v>
      </c>
      <c r="I1516" s="75">
        <v>154</v>
      </c>
      <c r="J1516" s="75">
        <v>224</v>
      </c>
      <c r="K1516" s="75">
        <v>280</v>
      </c>
      <c r="L1516" s="75">
        <v>280</v>
      </c>
      <c r="M1516" s="75">
        <v>0.15357142857142858</v>
      </c>
      <c r="N1516" s="75">
        <v>0.55000000000000004</v>
      </c>
      <c r="O1516" s="75">
        <v>0.8</v>
      </c>
      <c r="P1516" s="75">
        <v>1</v>
      </c>
      <c r="Q1516" s="75">
        <v>0.43214285714285716</v>
      </c>
      <c r="R1516" s="75">
        <v>0.75</v>
      </c>
      <c r="S1516" s="75">
        <v>0.7857142857142857</v>
      </c>
      <c r="T1516" s="75" t="str">
        <f t="shared" si="22"/>
        <v>02OD04E003</v>
      </c>
    </row>
    <row r="1517" spans="1:20" hidden="1">
      <c r="A1517" s="75" t="str">
        <f>IF(T1517&lt;&gt;0,T1517&amp;"_"&amp;COUNTIF($T$2:T1517,T1517),"")</f>
        <v>02OD04E003_4</v>
      </c>
      <c r="B1517" s="79" t="s">
        <v>83</v>
      </c>
      <c r="C1517" s="75" t="s">
        <v>3472</v>
      </c>
      <c r="D1517" s="79" t="s">
        <v>186</v>
      </c>
      <c r="E1517" s="75" t="s">
        <v>2486</v>
      </c>
      <c r="F1517" s="75" t="s">
        <v>1518</v>
      </c>
      <c r="G1517" s="75" t="s">
        <v>3476</v>
      </c>
      <c r="H1517" s="75">
        <v>43</v>
      </c>
      <c r="I1517" s="75">
        <v>86</v>
      </c>
      <c r="J1517" s="75">
        <v>129</v>
      </c>
      <c r="K1517" s="75">
        <v>172</v>
      </c>
      <c r="L1517" s="75">
        <v>172</v>
      </c>
      <c r="M1517" s="75">
        <v>0.25</v>
      </c>
      <c r="N1517" s="75">
        <v>0.5</v>
      </c>
      <c r="O1517" s="75">
        <v>0.75</v>
      </c>
      <c r="P1517" s="75">
        <v>1</v>
      </c>
      <c r="Q1517" s="75">
        <v>2.0406976744186047</v>
      </c>
      <c r="R1517" s="75">
        <v>2.9360465116279069</v>
      </c>
      <c r="S1517" s="75">
        <v>3.6337209302325579</v>
      </c>
      <c r="T1517" s="75" t="str">
        <f t="shared" si="22"/>
        <v>02OD04E003</v>
      </c>
    </row>
    <row r="1518" spans="1:20" hidden="1">
      <c r="A1518" s="75" t="str">
        <f>IF(T1518&lt;&gt;0,T1518&amp;"_"&amp;COUNTIF($T$2:T1518,T1518),"")</f>
        <v>02OD04E003_5</v>
      </c>
      <c r="B1518" s="79" t="s">
        <v>83</v>
      </c>
      <c r="C1518" s="75" t="s">
        <v>3472</v>
      </c>
      <c r="D1518" s="79" t="s">
        <v>186</v>
      </c>
      <c r="E1518" s="75" t="s">
        <v>2486</v>
      </c>
      <c r="F1518" s="75" t="s">
        <v>1520</v>
      </c>
      <c r="G1518" s="75" t="s">
        <v>3477</v>
      </c>
      <c r="H1518" s="75">
        <v>14</v>
      </c>
      <c r="I1518" s="75">
        <v>28</v>
      </c>
      <c r="J1518" s="75">
        <v>42</v>
      </c>
      <c r="K1518" s="75">
        <v>56</v>
      </c>
      <c r="L1518" s="75">
        <v>56</v>
      </c>
      <c r="M1518" s="75">
        <v>0.25</v>
      </c>
      <c r="N1518" s="75">
        <v>0.5</v>
      </c>
      <c r="O1518" s="75">
        <v>0.75</v>
      </c>
      <c r="P1518" s="75">
        <v>1</v>
      </c>
      <c r="Q1518" s="75">
        <v>0.6785714285714286</v>
      </c>
      <c r="R1518" s="75">
        <v>1.6785714285714286</v>
      </c>
      <c r="S1518" s="75">
        <v>1.6964285714285714</v>
      </c>
      <c r="T1518" s="75" t="str">
        <f t="shared" si="22"/>
        <v>02OD04E003</v>
      </c>
    </row>
    <row r="1519" spans="1:20" hidden="1">
      <c r="A1519" s="75" t="str">
        <f>IF(T1519&lt;&gt;0,T1519&amp;"_"&amp;COUNTIF($T$2:T1519,T1519),"")</f>
        <v>02OD04E003_6</v>
      </c>
      <c r="B1519" s="79" t="s">
        <v>83</v>
      </c>
      <c r="C1519" s="75" t="s">
        <v>3472</v>
      </c>
      <c r="D1519" s="79" t="s">
        <v>186</v>
      </c>
      <c r="E1519" s="75" t="s">
        <v>2486</v>
      </c>
      <c r="F1519" s="75" t="s">
        <v>1523</v>
      </c>
      <c r="G1519" s="75" t="s">
        <v>3478</v>
      </c>
      <c r="H1519" s="75">
        <v>60</v>
      </c>
      <c r="I1519" s="75">
        <v>130</v>
      </c>
      <c r="J1519" s="75">
        <v>195</v>
      </c>
      <c r="K1519" s="75">
        <v>260</v>
      </c>
      <c r="L1519" s="75">
        <v>260</v>
      </c>
      <c r="M1519" s="75">
        <v>0.23076923076923078</v>
      </c>
      <c r="N1519" s="75">
        <v>0.5</v>
      </c>
      <c r="O1519" s="75">
        <v>0.75</v>
      </c>
      <c r="P1519" s="75">
        <v>1</v>
      </c>
      <c r="Q1519" s="75">
        <v>0.10384615384615385</v>
      </c>
      <c r="R1519" s="75">
        <v>0.41538461538461541</v>
      </c>
      <c r="S1519" s="75">
        <v>0.80769230769230771</v>
      </c>
      <c r="T1519" s="75" t="str">
        <f t="shared" si="22"/>
        <v>02OD04E003</v>
      </c>
    </row>
    <row r="1520" spans="1:20" hidden="1">
      <c r="A1520" s="75" t="str">
        <f>IF(T1520&lt;&gt;0,T1520&amp;"_"&amp;COUNTIF($T$2:T1520,T1520),"")</f>
        <v>02OD04E003_7</v>
      </c>
      <c r="B1520" s="79" t="s">
        <v>83</v>
      </c>
      <c r="C1520" s="75" t="s">
        <v>3472</v>
      </c>
      <c r="D1520" s="79" t="s">
        <v>186</v>
      </c>
      <c r="E1520" s="75" t="s">
        <v>2486</v>
      </c>
      <c r="F1520" s="75" t="s">
        <v>1525</v>
      </c>
      <c r="G1520" s="75" t="s">
        <v>3479</v>
      </c>
      <c r="H1520" s="75">
        <v>700</v>
      </c>
      <c r="I1520" s="75">
        <v>1400</v>
      </c>
      <c r="J1520" s="75">
        <v>2100</v>
      </c>
      <c r="K1520" s="75">
        <v>2800</v>
      </c>
      <c r="L1520" s="75">
        <v>2800</v>
      </c>
      <c r="M1520" s="75">
        <v>0.25</v>
      </c>
      <c r="N1520" s="75">
        <v>0.5</v>
      </c>
      <c r="O1520" s="75">
        <v>0.75</v>
      </c>
      <c r="P1520" s="75">
        <v>1</v>
      </c>
      <c r="Q1520" s="75">
        <v>0.15357142857142858</v>
      </c>
      <c r="R1520" s="75">
        <v>0.43285714285714288</v>
      </c>
      <c r="S1520" s="75">
        <v>0.75</v>
      </c>
      <c r="T1520" s="75" t="str">
        <f t="shared" si="22"/>
        <v>02OD04E003</v>
      </c>
    </row>
    <row r="1521" spans="1:20" hidden="1">
      <c r="A1521" s="75" t="str">
        <f>IF(T1521&lt;&gt;0,T1521&amp;"_"&amp;COUNTIF($T$2:T1521,T1521),"")</f>
        <v>02OD04E003_8</v>
      </c>
      <c r="B1521" s="79" t="s">
        <v>83</v>
      </c>
      <c r="C1521" s="75" t="s">
        <v>3472</v>
      </c>
      <c r="D1521" s="79" t="s">
        <v>186</v>
      </c>
      <c r="E1521" s="75" t="s">
        <v>2486</v>
      </c>
      <c r="F1521" s="75" t="s">
        <v>1526</v>
      </c>
      <c r="G1521" s="75" t="s">
        <v>3480</v>
      </c>
      <c r="H1521" s="75">
        <v>2024</v>
      </c>
      <c r="I1521" s="75">
        <v>2185</v>
      </c>
      <c r="J1521" s="75">
        <v>2277</v>
      </c>
      <c r="K1521" s="75">
        <v>2300</v>
      </c>
      <c r="L1521" s="75">
        <v>2300</v>
      </c>
      <c r="M1521" s="75">
        <v>0.88</v>
      </c>
      <c r="N1521" s="75">
        <v>0.95</v>
      </c>
      <c r="O1521" s="75">
        <v>0.99</v>
      </c>
      <c r="P1521" s="75">
        <v>1</v>
      </c>
      <c r="Q1521" s="75">
        <v>0.88</v>
      </c>
      <c r="R1521" s="75">
        <v>0.92347826086956519</v>
      </c>
      <c r="S1521" s="75">
        <v>0.92391304347826086</v>
      </c>
      <c r="T1521" s="75" t="str">
        <f t="shared" si="22"/>
        <v>02OD04E003</v>
      </c>
    </row>
    <row r="1522" spans="1:20" hidden="1">
      <c r="A1522" s="75" t="str">
        <f>IF(T1522&lt;&gt;0,T1522&amp;"_"&amp;COUNTIF($T$2:T1522,T1522),"")</f>
        <v>02OD04E003_9</v>
      </c>
      <c r="B1522" s="79" t="s">
        <v>83</v>
      </c>
      <c r="C1522" s="75" t="s">
        <v>3472</v>
      </c>
      <c r="D1522" s="79" t="s">
        <v>186</v>
      </c>
      <c r="E1522" s="75" t="s">
        <v>2486</v>
      </c>
      <c r="F1522" s="75" t="s">
        <v>1527</v>
      </c>
      <c r="G1522" s="75" t="s">
        <v>3481</v>
      </c>
      <c r="H1522" s="75">
        <v>138</v>
      </c>
      <c r="I1522" s="75">
        <v>460</v>
      </c>
      <c r="J1522" s="75">
        <v>2254</v>
      </c>
      <c r="K1522" s="75">
        <v>2300</v>
      </c>
      <c r="L1522" s="75">
        <v>2300</v>
      </c>
      <c r="M1522" s="75">
        <v>0.06</v>
      </c>
      <c r="N1522" s="75">
        <v>0.2</v>
      </c>
      <c r="O1522" s="75">
        <v>0.98</v>
      </c>
      <c r="P1522" s="75">
        <v>1</v>
      </c>
      <c r="Q1522" s="75">
        <v>0.06</v>
      </c>
      <c r="R1522" s="75">
        <v>0.1108695652173913</v>
      </c>
      <c r="S1522" s="75">
        <v>0.82608695652173914</v>
      </c>
      <c r="T1522" s="75" t="str">
        <f t="shared" si="22"/>
        <v>02OD04E003</v>
      </c>
    </row>
    <row r="1523" spans="1:20" hidden="1">
      <c r="A1523" s="75" t="str">
        <f>IF(T1523&lt;&gt;0,T1523&amp;"_"&amp;COUNTIF($T$2:T1523,T1523),"")</f>
        <v>02OD04E003_10</v>
      </c>
      <c r="B1523" s="79" t="s">
        <v>83</v>
      </c>
      <c r="C1523" s="75" t="s">
        <v>3472</v>
      </c>
      <c r="D1523" s="79" t="s">
        <v>186</v>
      </c>
      <c r="E1523" s="75" t="s">
        <v>2486</v>
      </c>
      <c r="F1523" s="75" t="s">
        <v>1528</v>
      </c>
      <c r="G1523" s="75" t="s">
        <v>3482</v>
      </c>
      <c r="H1523" s="75">
        <v>100</v>
      </c>
      <c r="I1523" s="75">
        <v>384</v>
      </c>
      <c r="J1523" s="75">
        <v>668</v>
      </c>
      <c r="K1523" s="75">
        <v>950</v>
      </c>
      <c r="L1523" s="75">
        <v>950</v>
      </c>
      <c r="M1523" s="75">
        <v>0.10526315789473684</v>
      </c>
      <c r="N1523" s="75">
        <v>0.40421052631578946</v>
      </c>
      <c r="O1523" s="75">
        <v>0.70315789473684209</v>
      </c>
      <c r="P1523" s="75">
        <v>1</v>
      </c>
      <c r="Q1523" s="75">
        <v>4.5263157894736845E-2</v>
      </c>
      <c r="R1523" s="75">
        <v>0.35894736842105263</v>
      </c>
      <c r="S1523" s="75">
        <v>0.84210526315789469</v>
      </c>
      <c r="T1523" s="75" t="str">
        <f t="shared" si="22"/>
        <v>02OD04E003</v>
      </c>
    </row>
    <row r="1524" spans="1:20" hidden="1">
      <c r="A1524" s="75" t="str">
        <f>IF(T1524&lt;&gt;0,T1524&amp;"_"&amp;COUNTIF($T$2:T1524,T1524),"")</f>
        <v>02OD04E003_11</v>
      </c>
      <c r="B1524" s="79" t="s">
        <v>83</v>
      </c>
      <c r="C1524" s="75" t="s">
        <v>3472</v>
      </c>
      <c r="D1524" s="79" t="s">
        <v>186</v>
      </c>
      <c r="E1524" s="75" t="s">
        <v>2486</v>
      </c>
      <c r="F1524" s="75" t="s">
        <v>1529</v>
      </c>
      <c r="G1524" s="75" t="s">
        <v>3483</v>
      </c>
      <c r="H1524" s="75">
        <v>2</v>
      </c>
      <c r="I1524" s="75">
        <v>2</v>
      </c>
      <c r="J1524" s="75">
        <v>2</v>
      </c>
      <c r="K1524" s="75">
        <v>2</v>
      </c>
      <c r="L1524" s="75">
        <v>2</v>
      </c>
      <c r="M1524" s="75">
        <v>1</v>
      </c>
      <c r="N1524" s="75">
        <v>1</v>
      </c>
      <c r="O1524" s="75">
        <v>1</v>
      </c>
      <c r="P1524" s="75">
        <v>1</v>
      </c>
      <c r="Q1524" s="75" t="s">
        <v>338</v>
      </c>
      <c r="R1524" s="75">
        <v>1</v>
      </c>
      <c r="S1524" s="75">
        <v>1</v>
      </c>
      <c r="T1524" s="75" t="str">
        <f t="shared" si="22"/>
        <v>02OD04E003</v>
      </c>
    </row>
    <row r="1525" spans="1:20" hidden="1">
      <c r="A1525" s="75" t="str">
        <f>IF(T1525&lt;&gt;0,T1525&amp;"_"&amp;COUNTIF($T$2:T1525,T1525),"")</f>
        <v>02OD04N001_1</v>
      </c>
      <c r="B1525" s="79" t="s">
        <v>83</v>
      </c>
      <c r="C1525" s="75" t="s">
        <v>3472</v>
      </c>
      <c r="D1525" s="79" t="s">
        <v>162</v>
      </c>
      <c r="E1525" s="75" t="s">
        <v>2450</v>
      </c>
      <c r="F1525" s="75" t="s">
        <v>1512</v>
      </c>
      <c r="G1525" s="75" t="s">
        <v>1543</v>
      </c>
      <c r="H1525" s="75">
        <v>1</v>
      </c>
      <c r="I1525" s="75">
        <v>3</v>
      </c>
      <c r="J1525" s="75">
        <v>5</v>
      </c>
      <c r="K1525" s="75">
        <v>6</v>
      </c>
      <c r="L1525" s="75">
        <v>6</v>
      </c>
      <c r="M1525" s="75">
        <v>0.16666666666666666</v>
      </c>
      <c r="N1525" s="75">
        <v>0.5</v>
      </c>
      <c r="O1525" s="75">
        <v>0.83333333333333337</v>
      </c>
      <c r="P1525" s="75">
        <v>1</v>
      </c>
      <c r="Q1525" s="75">
        <v>0.16666666666666666</v>
      </c>
      <c r="R1525" s="75">
        <v>0.33333333333333331</v>
      </c>
      <c r="S1525" s="75">
        <v>0.5</v>
      </c>
      <c r="T1525" s="75" t="str">
        <f t="shared" si="22"/>
        <v>02OD04N001</v>
      </c>
    </row>
    <row r="1526" spans="1:20" hidden="1">
      <c r="A1526" s="75" t="str">
        <f>IF(T1526&lt;&gt;0,T1526&amp;"_"&amp;COUNTIF($T$2:T1526,T1526),"")</f>
        <v>02OD04N001_2</v>
      </c>
      <c r="B1526" s="79" t="s">
        <v>83</v>
      </c>
      <c r="C1526" s="75" t="s">
        <v>3472</v>
      </c>
      <c r="D1526" s="79" t="s">
        <v>162</v>
      </c>
      <c r="E1526" s="75" t="s">
        <v>2450</v>
      </c>
      <c r="F1526" s="75" t="s">
        <v>1514</v>
      </c>
      <c r="G1526" s="75" t="s">
        <v>1544</v>
      </c>
      <c r="H1526" s="75">
        <v>0</v>
      </c>
      <c r="I1526" s="75">
        <v>2</v>
      </c>
      <c r="J1526" s="75">
        <v>4</v>
      </c>
      <c r="K1526" s="75">
        <v>4</v>
      </c>
      <c r="L1526" s="75">
        <v>4</v>
      </c>
      <c r="M1526" s="75">
        <v>0</v>
      </c>
      <c r="N1526" s="75">
        <v>0.5</v>
      </c>
      <c r="O1526" s="75">
        <v>1</v>
      </c>
      <c r="P1526" s="75">
        <v>1</v>
      </c>
      <c r="Q1526" s="75">
        <v>0</v>
      </c>
      <c r="R1526" s="75">
        <v>0.5</v>
      </c>
      <c r="S1526" s="75">
        <v>0.5</v>
      </c>
      <c r="T1526" s="75" t="str">
        <f t="shared" si="22"/>
        <v>02OD04N001</v>
      </c>
    </row>
    <row r="1527" spans="1:20" hidden="1">
      <c r="A1527" s="75" t="str">
        <f>IF(T1527&lt;&gt;0,T1527&amp;"_"&amp;COUNTIF($T$2:T1527,T1527),"")</f>
        <v>02OD04N001_3</v>
      </c>
      <c r="B1527" s="79" t="s">
        <v>83</v>
      </c>
      <c r="C1527" s="75" t="s">
        <v>3472</v>
      </c>
      <c r="D1527" s="79" t="s">
        <v>162</v>
      </c>
      <c r="E1527" s="75" t="s">
        <v>2450</v>
      </c>
      <c r="F1527" s="75" t="s">
        <v>1516</v>
      </c>
      <c r="G1527" s="75" t="s">
        <v>1545</v>
      </c>
      <c r="H1527" s="75">
        <v>0</v>
      </c>
      <c r="I1527" s="75">
        <v>1</v>
      </c>
      <c r="J1527" s="75">
        <v>2</v>
      </c>
      <c r="K1527" s="75">
        <v>2</v>
      </c>
      <c r="L1527" s="75">
        <v>2</v>
      </c>
      <c r="M1527" s="75">
        <v>0</v>
      </c>
      <c r="N1527" s="75">
        <v>0.5</v>
      </c>
      <c r="O1527" s="75">
        <v>1</v>
      </c>
      <c r="P1527" s="75">
        <v>1</v>
      </c>
      <c r="Q1527" s="75">
        <v>0</v>
      </c>
      <c r="R1527" s="75">
        <v>0</v>
      </c>
      <c r="S1527" s="75">
        <v>0</v>
      </c>
      <c r="T1527" s="75" t="str">
        <f t="shared" si="22"/>
        <v>02OD04N001</v>
      </c>
    </row>
    <row r="1528" spans="1:20" hidden="1">
      <c r="A1528" s="75" t="str">
        <f>IF(T1528&lt;&gt;0,T1528&amp;"_"&amp;COUNTIF($T$2:T1528,T1528),"")</f>
        <v>02OD06N001_1</v>
      </c>
      <c r="B1528" s="79" t="s">
        <v>84</v>
      </c>
      <c r="C1528" s="75" t="s">
        <v>751</v>
      </c>
      <c r="D1528" s="79" t="s">
        <v>162</v>
      </c>
      <c r="E1528" s="75" t="s">
        <v>2450</v>
      </c>
      <c r="F1528" s="75" t="s">
        <v>1512</v>
      </c>
      <c r="G1528" s="75" t="s">
        <v>3484</v>
      </c>
      <c r="H1528" s="75">
        <v>0</v>
      </c>
      <c r="I1528" s="75">
        <v>1</v>
      </c>
      <c r="J1528" s="75">
        <v>2</v>
      </c>
      <c r="K1528" s="75">
        <v>3</v>
      </c>
      <c r="L1528" s="75">
        <v>3</v>
      </c>
      <c r="M1528" s="75">
        <v>0</v>
      </c>
      <c r="N1528" s="75">
        <v>0.33333333333333331</v>
      </c>
      <c r="O1528" s="75">
        <v>0.66666666666666663</v>
      </c>
      <c r="P1528" s="75">
        <v>1</v>
      </c>
      <c r="Q1528" s="75">
        <v>0</v>
      </c>
      <c r="R1528" s="75">
        <v>0</v>
      </c>
      <c r="S1528" s="75">
        <v>0.66666666666666663</v>
      </c>
      <c r="T1528" s="75" t="str">
        <f t="shared" si="22"/>
        <v>02OD06N001</v>
      </c>
    </row>
    <row r="1529" spans="1:20" hidden="1">
      <c r="A1529" s="75" t="str">
        <f>IF(T1529&lt;&gt;0,T1529&amp;"_"&amp;COUNTIF($T$2:T1529,T1529),"")</f>
        <v>02OD06N001_2</v>
      </c>
      <c r="B1529" s="79" t="s">
        <v>84</v>
      </c>
      <c r="C1529" s="75" t="s">
        <v>751</v>
      </c>
      <c r="D1529" s="79" t="s">
        <v>162</v>
      </c>
      <c r="E1529" s="75" t="s">
        <v>2450</v>
      </c>
      <c r="F1529" s="75" t="s">
        <v>1514</v>
      </c>
      <c r="G1529" s="75" t="s">
        <v>3485</v>
      </c>
      <c r="H1529" s="75">
        <v>0</v>
      </c>
      <c r="I1529" s="75">
        <v>2</v>
      </c>
      <c r="J1529" s="75">
        <v>5</v>
      </c>
      <c r="K1529" s="75">
        <v>7</v>
      </c>
      <c r="L1529" s="75">
        <v>7</v>
      </c>
      <c r="M1529" s="75">
        <v>0</v>
      </c>
      <c r="N1529" s="75">
        <v>0.2857142857142857</v>
      </c>
      <c r="O1529" s="75">
        <v>0.7142857142857143</v>
      </c>
      <c r="P1529" s="75">
        <v>1</v>
      </c>
      <c r="Q1529" s="75">
        <v>0</v>
      </c>
      <c r="R1529" s="75">
        <v>0</v>
      </c>
      <c r="S1529" s="75">
        <v>1</v>
      </c>
      <c r="T1529" s="75" t="str">
        <f t="shared" si="22"/>
        <v>02OD06N001</v>
      </c>
    </row>
    <row r="1530" spans="1:20" hidden="1">
      <c r="A1530" s="75" t="str">
        <f>IF(T1530&lt;&gt;0,T1530&amp;"_"&amp;COUNTIF($T$2:T1530,T1530),"")</f>
        <v>02OD06N001_3</v>
      </c>
      <c r="B1530" s="79" t="s">
        <v>84</v>
      </c>
      <c r="C1530" s="75" t="s">
        <v>751</v>
      </c>
      <c r="D1530" s="79" t="s">
        <v>162</v>
      </c>
      <c r="E1530" s="75" t="s">
        <v>2450</v>
      </c>
      <c r="F1530" s="75" t="s">
        <v>1516</v>
      </c>
      <c r="G1530" s="75" t="s">
        <v>3486</v>
      </c>
      <c r="H1530" s="75">
        <v>0</v>
      </c>
      <c r="I1530" s="75">
        <v>0</v>
      </c>
      <c r="J1530" s="75">
        <v>1</v>
      </c>
      <c r="K1530" s="75">
        <v>1</v>
      </c>
      <c r="L1530" s="75">
        <v>1</v>
      </c>
      <c r="M1530" s="75">
        <v>0</v>
      </c>
      <c r="N1530" s="75">
        <v>0</v>
      </c>
      <c r="O1530" s="75">
        <v>1</v>
      </c>
      <c r="P1530" s="75">
        <v>1</v>
      </c>
      <c r="Q1530" s="75">
        <v>0</v>
      </c>
      <c r="R1530" s="75">
        <v>0</v>
      </c>
      <c r="S1530" s="75">
        <v>1</v>
      </c>
      <c r="T1530" s="75" t="str">
        <f t="shared" si="22"/>
        <v>02OD06N001</v>
      </c>
    </row>
    <row r="1531" spans="1:20" hidden="1">
      <c r="A1531" s="75" t="str">
        <f>IF(T1531&lt;&gt;0,T1531&amp;"_"&amp;COUNTIF($T$2:T1531,T1531),"")</f>
        <v>02OD06P017_1</v>
      </c>
      <c r="B1531" s="79" t="s">
        <v>84</v>
      </c>
      <c r="C1531" s="75" t="s">
        <v>751</v>
      </c>
      <c r="D1531" s="79" t="s">
        <v>187</v>
      </c>
      <c r="E1531" s="75" t="s">
        <v>2487</v>
      </c>
      <c r="F1531" s="75" t="s">
        <v>1512</v>
      </c>
      <c r="G1531" s="75" t="s">
        <v>3487</v>
      </c>
      <c r="H1531" s="75">
        <v>0</v>
      </c>
      <c r="I1531" s="75">
        <v>0</v>
      </c>
      <c r="J1531" s="75">
        <v>2</v>
      </c>
      <c r="K1531" s="75">
        <v>4</v>
      </c>
      <c r="L1531" s="75">
        <v>4</v>
      </c>
      <c r="M1531" s="75">
        <v>0</v>
      </c>
      <c r="N1531" s="75">
        <v>0</v>
      </c>
      <c r="O1531" s="75">
        <v>0.5</v>
      </c>
      <c r="P1531" s="75">
        <v>1</v>
      </c>
      <c r="Q1531" s="75">
        <v>0</v>
      </c>
      <c r="R1531" s="75">
        <v>0</v>
      </c>
      <c r="S1531" s="75">
        <v>0.5</v>
      </c>
      <c r="T1531" s="75" t="str">
        <f t="shared" si="22"/>
        <v>02OD06P017</v>
      </c>
    </row>
    <row r="1532" spans="1:20" hidden="1">
      <c r="A1532" s="75" t="str">
        <f>IF(T1532&lt;&gt;0,T1532&amp;"_"&amp;COUNTIF($T$2:T1532,T1532),"")</f>
        <v>02OD06P017_2</v>
      </c>
      <c r="B1532" s="79" t="s">
        <v>84</v>
      </c>
      <c r="C1532" s="75" t="s">
        <v>751</v>
      </c>
      <c r="D1532" s="79" t="s">
        <v>187</v>
      </c>
      <c r="E1532" s="75" t="s">
        <v>2487</v>
      </c>
      <c r="F1532" s="75" t="s">
        <v>1514</v>
      </c>
      <c r="G1532" s="75" t="s">
        <v>3488</v>
      </c>
      <c r="H1532" s="75">
        <v>1</v>
      </c>
      <c r="I1532" s="75">
        <v>2</v>
      </c>
      <c r="J1532" s="75">
        <v>3</v>
      </c>
      <c r="K1532" s="75">
        <v>4</v>
      </c>
      <c r="L1532" s="75">
        <v>4</v>
      </c>
      <c r="M1532" s="75">
        <v>0.25</v>
      </c>
      <c r="N1532" s="75">
        <v>0.5</v>
      </c>
      <c r="O1532" s="75">
        <v>0.75</v>
      </c>
      <c r="P1532" s="75">
        <v>1</v>
      </c>
      <c r="Q1532" s="75">
        <v>0.25</v>
      </c>
      <c r="R1532" s="75">
        <v>0.5</v>
      </c>
      <c r="S1532" s="75">
        <v>0.75</v>
      </c>
      <c r="T1532" s="75" t="str">
        <f t="shared" si="22"/>
        <v>02OD06P017</v>
      </c>
    </row>
    <row r="1533" spans="1:20" hidden="1">
      <c r="A1533" s="75" t="str">
        <f>IF(T1533&lt;&gt;0,T1533&amp;"_"&amp;COUNTIF($T$2:T1533,T1533),"")</f>
        <v>02OD06P017_3</v>
      </c>
      <c r="B1533" s="79" t="s">
        <v>84</v>
      </c>
      <c r="C1533" s="75" t="s">
        <v>751</v>
      </c>
      <c r="D1533" s="79" t="s">
        <v>187</v>
      </c>
      <c r="E1533" s="75" t="s">
        <v>2487</v>
      </c>
      <c r="F1533" s="75" t="s">
        <v>1518</v>
      </c>
      <c r="G1533" s="75" t="s">
        <v>3489</v>
      </c>
      <c r="H1533" s="75">
        <v>0</v>
      </c>
      <c r="I1533" s="75">
        <v>0</v>
      </c>
      <c r="J1533" s="75">
        <v>0</v>
      </c>
      <c r="K1533" s="75">
        <v>4</v>
      </c>
      <c r="L1533" s="75">
        <v>4</v>
      </c>
      <c r="M1533" s="75">
        <v>0</v>
      </c>
      <c r="N1533" s="75">
        <v>0</v>
      </c>
      <c r="O1533" s="75">
        <v>0</v>
      </c>
      <c r="P1533" s="75">
        <v>1</v>
      </c>
      <c r="Q1533" s="75">
        <v>0</v>
      </c>
      <c r="R1533" s="75">
        <v>0</v>
      </c>
      <c r="S1533" s="75">
        <v>0</v>
      </c>
      <c r="T1533" s="75" t="str">
        <f t="shared" si="22"/>
        <v>02OD06P017</v>
      </c>
    </row>
    <row r="1534" spans="1:20" hidden="1">
      <c r="A1534" s="75" t="str">
        <f>IF(T1534&lt;&gt;0,T1534&amp;"_"&amp;COUNTIF($T$2:T1534,T1534),"")</f>
        <v>02OD06P017_4</v>
      </c>
      <c r="B1534" s="79" t="s">
        <v>84</v>
      </c>
      <c r="C1534" s="75" t="s">
        <v>751</v>
      </c>
      <c r="D1534" s="79" t="s">
        <v>187</v>
      </c>
      <c r="E1534" s="75" t="s">
        <v>2487</v>
      </c>
      <c r="F1534" s="75" t="s">
        <v>1520</v>
      </c>
      <c r="G1534" s="75" t="s">
        <v>3490</v>
      </c>
      <c r="H1534" s="75">
        <v>0</v>
      </c>
      <c r="I1534" s="75">
        <v>2</v>
      </c>
      <c r="J1534" s="75">
        <v>3</v>
      </c>
      <c r="K1534" s="75">
        <v>4</v>
      </c>
      <c r="L1534" s="75">
        <v>4</v>
      </c>
      <c r="M1534" s="75">
        <v>0</v>
      </c>
      <c r="N1534" s="75">
        <v>0.5</v>
      </c>
      <c r="O1534" s="75">
        <v>0.75</v>
      </c>
      <c r="P1534" s="75">
        <v>1</v>
      </c>
      <c r="Q1534" s="75">
        <v>0</v>
      </c>
      <c r="R1534" s="75">
        <v>0.5</v>
      </c>
      <c r="S1534" s="75">
        <v>0.75</v>
      </c>
      <c r="T1534" s="75" t="str">
        <f t="shared" si="22"/>
        <v>02OD06P017</v>
      </c>
    </row>
    <row r="1535" spans="1:20" hidden="1">
      <c r="A1535" s="75" t="str">
        <f>IF(T1535&lt;&gt;0,T1535&amp;"_"&amp;COUNTIF($T$2:T1535,T1535),"")</f>
        <v>02PDAVE109_1</v>
      </c>
      <c r="B1535" s="79" t="s">
        <v>85</v>
      </c>
      <c r="C1535" s="75" t="s">
        <v>3491</v>
      </c>
      <c r="D1535" s="79" t="s">
        <v>188</v>
      </c>
      <c r="E1535" s="75" t="s">
        <v>3492</v>
      </c>
      <c r="F1535" s="75" t="s">
        <v>1512</v>
      </c>
      <c r="G1535" s="75" t="s">
        <v>3493</v>
      </c>
      <c r="H1535" s="75">
        <v>400</v>
      </c>
      <c r="I1535" s="75">
        <v>800</v>
      </c>
      <c r="J1535" s="75">
        <v>1200</v>
      </c>
      <c r="K1535" s="75">
        <v>1600</v>
      </c>
      <c r="L1535" s="75">
        <v>1600</v>
      </c>
      <c r="M1535" s="75">
        <v>0.25</v>
      </c>
      <c r="N1535" s="75">
        <v>0.5</v>
      </c>
      <c r="O1535" s="75">
        <v>0.75</v>
      </c>
      <c r="P1535" s="75">
        <v>1</v>
      </c>
      <c r="Q1535" s="75">
        <v>0.25937500000000002</v>
      </c>
      <c r="R1535" s="75">
        <v>0.53625</v>
      </c>
      <c r="S1535" s="75">
        <v>0.78874999999999995</v>
      </c>
      <c r="T1535" s="75" t="str">
        <f t="shared" si="22"/>
        <v>02PDAVE109</v>
      </c>
    </row>
    <row r="1536" spans="1:20" hidden="1">
      <c r="A1536" s="75" t="str">
        <f>IF(T1536&lt;&gt;0,T1536&amp;"_"&amp;COUNTIF($T$2:T1536,T1536),"")</f>
        <v>02PDAVE109_2</v>
      </c>
      <c r="B1536" s="79" t="s">
        <v>85</v>
      </c>
      <c r="C1536" s="75" t="s">
        <v>3491</v>
      </c>
      <c r="D1536" s="79" t="s">
        <v>188</v>
      </c>
      <c r="E1536" s="75" t="s">
        <v>3492</v>
      </c>
      <c r="F1536" s="75" t="s">
        <v>1514</v>
      </c>
      <c r="G1536" s="75" t="s">
        <v>3494</v>
      </c>
      <c r="H1536" s="75">
        <v>100</v>
      </c>
      <c r="I1536" s="75">
        <v>200</v>
      </c>
      <c r="J1536" s="75">
        <v>300</v>
      </c>
      <c r="K1536" s="75">
        <v>400</v>
      </c>
      <c r="L1536" s="75">
        <v>400</v>
      </c>
      <c r="M1536" s="75">
        <v>0.25</v>
      </c>
      <c r="N1536" s="75">
        <v>0.5</v>
      </c>
      <c r="O1536" s="75">
        <v>0.75</v>
      </c>
      <c r="P1536" s="75">
        <v>1</v>
      </c>
      <c r="Q1536" s="75">
        <v>0.125</v>
      </c>
      <c r="R1536" s="75">
        <v>0.26</v>
      </c>
      <c r="S1536" s="75">
        <v>0.39750000000000002</v>
      </c>
      <c r="T1536" s="75" t="str">
        <f t="shared" si="22"/>
        <v>02PDAVE109</v>
      </c>
    </row>
    <row r="1537" spans="1:20" hidden="1">
      <c r="A1537" s="75" t="str">
        <f>IF(T1537&lt;&gt;0,T1537&amp;"_"&amp;COUNTIF($T$2:T1537,T1537),"")</f>
        <v>02PDAVE109_3</v>
      </c>
      <c r="B1537" s="79" t="s">
        <v>85</v>
      </c>
      <c r="C1537" s="75" t="s">
        <v>3491</v>
      </c>
      <c r="D1537" s="79" t="s">
        <v>188</v>
      </c>
      <c r="E1537" s="75" t="s">
        <v>3492</v>
      </c>
      <c r="F1537" s="75" t="s">
        <v>1516</v>
      </c>
      <c r="G1537" s="75" t="s">
        <v>1783</v>
      </c>
      <c r="H1537" s="75">
        <v>1250</v>
      </c>
      <c r="I1537" s="75">
        <v>2500</v>
      </c>
      <c r="J1537" s="75">
        <v>3750</v>
      </c>
      <c r="K1537" s="75">
        <v>5000</v>
      </c>
      <c r="L1537" s="75">
        <v>5000</v>
      </c>
      <c r="M1537" s="75">
        <v>0.25</v>
      </c>
      <c r="N1537" s="75">
        <v>0.5</v>
      </c>
      <c r="O1537" s="75">
        <v>0.75</v>
      </c>
      <c r="P1537" s="75">
        <v>1</v>
      </c>
      <c r="Q1537" s="75">
        <v>0.31440000000000001</v>
      </c>
      <c r="R1537" s="75">
        <v>0.60560000000000003</v>
      </c>
      <c r="S1537" s="75">
        <v>0.89559999999999995</v>
      </c>
      <c r="T1537" s="75" t="str">
        <f t="shared" si="22"/>
        <v>02PDAVE109</v>
      </c>
    </row>
    <row r="1538" spans="1:20" hidden="1">
      <c r="A1538" s="75" t="str">
        <f>IF(T1538&lt;&gt;0,T1538&amp;"_"&amp;COUNTIF($T$2:T1538,T1538),"")</f>
        <v>02PDAVE109_4</v>
      </c>
      <c r="B1538" s="79" t="s">
        <v>85</v>
      </c>
      <c r="C1538" s="75" t="s">
        <v>3491</v>
      </c>
      <c r="D1538" s="79" t="s">
        <v>188</v>
      </c>
      <c r="E1538" s="75" t="s">
        <v>3492</v>
      </c>
      <c r="F1538" s="75" t="s">
        <v>1518</v>
      </c>
      <c r="G1538" s="75" t="s">
        <v>3495</v>
      </c>
      <c r="H1538" s="75">
        <v>787</v>
      </c>
      <c r="I1538" s="75">
        <v>1574</v>
      </c>
      <c r="J1538" s="75">
        <v>2361</v>
      </c>
      <c r="K1538" s="75">
        <v>3151</v>
      </c>
      <c r="L1538" s="75">
        <v>3151</v>
      </c>
      <c r="M1538" s="75">
        <v>0.24976198032370675</v>
      </c>
      <c r="N1538" s="75">
        <v>0.4995239606474135</v>
      </c>
      <c r="O1538" s="75">
        <v>0.74928594097112033</v>
      </c>
      <c r="P1538" s="75">
        <v>1</v>
      </c>
      <c r="Q1538" s="75">
        <v>0.23294192319898446</v>
      </c>
      <c r="R1538" s="75">
        <v>0.36655030149158996</v>
      </c>
      <c r="S1538" s="75">
        <v>0.50491907331006025</v>
      </c>
      <c r="T1538" s="75" t="str">
        <f t="shared" si="22"/>
        <v>02PDAVE109</v>
      </c>
    </row>
    <row r="1539" spans="1:20" hidden="1">
      <c r="A1539" s="75" t="str">
        <f>IF(T1539&lt;&gt;0,T1539&amp;"_"&amp;COUNTIF($T$2:T1539,T1539),"")</f>
        <v>02PDAVE109_5</v>
      </c>
      <c r="B1539" s="79" t="s">
        <v>85</v>
      </c>
      <c r="C1539" s="75" t="s">
        <v>3491</v>
      </c>
      <c r="D1539" s="79" t="s">
        <v>188</v>
      </c>
      <c r="E1539" s="75" t="s">
        <v>3492</v>
      </c>
      <c r="F1539" s="75" t="s">
        <v>1520</v>
      </c>
      <c r="G1539" s="75" t="s">
        <v>3496</v>
      </c>
      <c r="H1539" s="75">
        <v>787</v>
      </c>
      <c r="I1539" s="75">
        <v>1574</v>
      </c>
      <c r="J1539" s="75">
        <v>2361</v>
      </c>
      <c r="K1539" s="75">
        <v>3151</v>
      </c>
      <c r="L1539" s="75">
        <v>3151</v>
      </c>
      <c r="M1539" s="75">
        <v>0.24976198032370675</v>
      </c>
      <c r="N1539" s="75">
        <v>0.4995239606474135</v>
      </c>
      <c r="O1539" s="75">
        <v>0.74928594097112033</v>
      </c>
      <c r="P1539" s="75">
        <v>1</v>
      </c>
      <c r="Q1539" s="75">
        <v>0.23294192319898446</v>
      </c>
      <c r="R1539" s="75">
        <v>0.36655030149158996</v>
      </c>
      <c r="S1539" s="75">
        <v>0.50491907331006025</v>
      </c>
      <c r="T1539" s="75" t="str">
        <f t="shared" si="22"/>
        <v>02PDAVE109</v>
      </c>
    </row>
    <row r="1540" spans="1:20" hidden="1">
      <c r="A1540" s="75" t="str">
        <f>IF(T1540&lt;&gt;0,T1540&amp;"_"&amp;COUNTIF($T$2:T1540,T1540),"")</f>
        <v>02PDAVE109_6</v>
      </c>
      <c r="B1540" s="79" t="s">
        <v>85</v>
      </c>
      <c r="C1540" s="75" t="s">
        <v>3491</v>
      </c>
      <c r="D1540" s="79" t="s">
        <v>188</v>
      </c>
      <c r="E1540" s="75" t="s">
        <v>3492</v>
      </c>
      <c r="F1540" s="75" t="s">
        <v>1523</v>
      </c>
      <c r="G1540" s="75" t="s">
        <v>1767</v>
      </c>
      <c r="H1540" s="75">
        <v>325</v>
      </c>
      <c r="I1540" s="75">
        <v>650</v>
      </c>
      <c r="J1540" s="75">
        <v>975</v>
      </c>
      <c r="K1540" s="75">
        <v>1300</v>
      </c>
      <c r="L1540" s="75">
        <v>1300</v>
      </c>
      <c r="M1540" s="75">
        <v>0.25</v>
      </c>
      <c r="N1540" s="75">
        <v>0.5</v>
      </c>
      <c r="O1540" s="75">
        <v>0.75</v>
      </c>
      <c r="P1540" s="75">
        <v>1</v>
      </c>
      <c r="Q1540" s="75">
        <v>0.32846153846153847</v>
      </c>
      <c r="R1540" s="75">
        <v>0.71615384615384614</v>
      </c>
      <c r="S1540" s="75">
        <v>1.2146153846153847</v>
      </c>
      <c r="T1540" s="75" t="str">
        <f t="shared" si="22"/>
        <v>02PDAVE109</v>
      </c>
    </row>
    <row r="1541" spans="1:20" hidden="1">
      <c r="A1541" s="75" t="str">
        <f>IF(T1541&lt;&gt;0,T1541&amp;"_"&amp;COUNTIF($T$2:T1541,T1541),"")</f>
        <v>02PDAVE109_7</v>
      </c>
      <c r="B1541" s="79" t="s">
        <v>85</v>
      </c>
      <c r="C1541" s="75" t="s">
        <v>3491</v>
      </c>
      <c r="D1541" s="79" t="s">
        <v>188</v>
      </c>
      <c r="E1541" s="75" t="s">
        <v>3492</v>
      </c>
      <c r="F1541" s="75" t="s">
        <v>1525</v>
      </c>
      <c r="G1541" s="75" t="s">
        <v>1785</v>
      </c>
      <c r="H1541" s="75">
        <v>200</v>
      </c>
      <c r="I1541" s="75">
        <v>400</v>
      </c>
      <c r="J1541" s="75">
        <v>600</v>
      </c>
      <c r="K1541" s="75">
        <v>800</v>
      </c>
      <c r="L1541" s="75">
        <v>800</v>
      </c>
      <c r="M1541" s="75">
        <v>0.25</v>
      </c>
      <c r="N1541" s="75">
        <v>0.5</v>
      </c>
      <c r="O1541" s="75">
        <v>0.75</v>
      </c>
      <c r="P1541" s="75">
        <v>1</v>
      </c>
      <c r="Q1541" s="75">
        <v>0.18875</v>
      </c>
      <c r="R1541" s="75">
        <v>0.3775</v>
      </c>
      <c r="S1541" s="75">
        <v>0.46250000000000002</v>
      </c>
      <c r="T1541" s="75" t="str">
        <f t="shared" si="22"/>
        <v>02PDAVE109</v>
      </c>
    </row>
    <row r="1542" spans="1:20" hidden="1">
      <c r="A1542" s="75" t="str">
        <f>IF(T1542&lt;&gt;0,T1542&amp;"_"&amp;COUNTIF($T$2:T1542,T1542),"")</f>
        <v>02PDAVE109_8</v>
      </c>
      <c r="B1542" s="79" t="s">
        <v>85</v>
      </c>
      <c r="C1542" s="75" t="s">
        <v>3491</v>
      </c>
      <c r="D1542" s="79" t="s">
        <v>188</v>
      </c>
      <c r="E1542" s="75" t="s">
        <v>3492</v>
      </c>
      <c r="F1542" s="75" t="s">
        <v>1590</v>
      </c>
      <c r="G1542" s="75" t="s">
        <v>3497</v>
      </c>
      <c r="H1542" s="75">
        <v>6</v>
      </c>
      <c r="I1542" s="75">
        <v>12</v>
      </c>
      <c r="J1542" s="75">
        <v>18</v>
      </c>
      <c r="K1542" s="75">
        <v>24</v>
      </c>
      <c r="L1542" s="75">
        <v>24</v>
      </c>
      <c r="M1542" s="75">
        <v>0.25</v>
      </c>
      <c r="N1542" s="75">
        <v>0.5</v>
      </c>
      <c r="O1542" s="75">
        <v>0.75</v>
      </c>
      <c r="P1542" s="75">
        <v>1</v>
      </c>
      <c r="Q1542" s="75">
        <v>0</v>
      </c>
      <c r="R1542" s="75">
        <v>8.3333333333333329E-2</v>
      </c>
      <c r="S1542" s="75">
        <v>0.375</v>
      </c>
      <c r="T1542" s="75" t="str">
        <f t="shared" si="22"/>
        <v>02PDAVE109</v>
      </c>
    </row>
    <row r="1543" spans="1:20" hidden="1">
      <c r="A1543" s="75" t="str">
        <f>IF(T1543&lt;&gt;0,T1543&amp;"_"&amp;COUNTIF($T$2:T1543,T1543),"")</f>
        <v>02PDDPE158_1</v>
      </c>
      <c r="B1543" s="79" t="s">
        <v>86</v>
      </c>
      <c r="C1543" s="75" t="s">
        <v>3498</v>
      </c>
      <c r="D1543" s="79" t="s">
        <v>189</v>
      </c>
      <c r="E1543" s="75" t="s">
        <v>2488</v>
      </c>
      <c r="F1543" s="75" t="s">
        <v>1512</v>
      </c>
      <c r="G1543" s="75" t="s">
        <v>3499</v>
      </c>
      <c r="H1543" s="75">
        <v>388</v>
      </c>
      <c r="I1543" s="75">
        <v>776</v>
      </c>
      <c r="J1543" s="75">
        <v>1164</v>
      </c>
      <c r="K1543" s="75">
        <v>1552</v>
      </c>
      <c r="L1543" s="75">
        <v>1552</v>
      </c>
      <c r="M1543" s="75">
        <v>0.25</v>
      </c>
      <c r="N1543" s="75">
        <v>0.5</v>
      </c>
      <c r="O1543" s="75">
        <v>0.75</v>
      </c>
      <c r="P1543" s="75">
        <v>1</v>
      </c>
      <c r="Q1543" s="75">
        <v>0.14239690721649484</v>
      </c>
      <c r="R1543" s="75">
        <v>0.32925257731958762</v>
      </c>
      <c r="S1543" s="75">
        <v>0.70038659793814428</v>
      </c>
      <c r="T1543" s="75" t="str">
        <f t="shared" si="22"/>
        <v>02PDDPE158</v>
      </c>
    </row>
    <row r="1544" spans="1:20" hidden="1">
      <c r="A1544" s="75" t="str">
        <f>IF(T1544&lt;&gt;0,T1544&amp;"_"&amp;COUNTIF($T$2:T1544,T1544),"")</f>
        <v>02PDDPE158_2</v>
      </c>
      <c r="B1544" s="79" t="s">
        <v>86</v>
      </c>
      <c r="C1544" s="75" t="s">
        <v>3498</v>
      </c>
      <c r="D1544" s="79" t="s">
        <v>189</v>
      </c>
      <c r="E1544" s="75" t="s">
        <v>2488</v>
      </c>
      <c r="F1544" s="75" t="s">
        <v>1514</v>
      </c>
      <c r="G1544" s="75" t="s">
        <v>3500</v>
      </c>
      <c r="H1544" s="75">
        <v>388</v>
      </c>
      <c r="I1544" s="75">
        <v>776</v>
      </c>
      <c r="J1544" s="75">
        <v>1164</v>
      </c>
      <c r="K1544" s="75">
        <v>1552</v>
      </c>
      <c r="L1544" s="75">
        <v>1552</v>
      </c>
      <c r="M1544" s="75">
        <v>0.25</v>
      </c>
      <c r="N1544" s="75">
        <v>0.5</v>
      </c>
      <c r="O1544" s="75">
        <v>0.75</v>
      </c>
      <c r="P1544" s="75">
        <v>1</v>
      </c>
      <c r="Q1544" s="75">
        <v>0.14239690721649484</v>
      </c>
      <c r="R1544" s="75">
        <v>0.32925257731958762</v>
      </c>
      <c r="S1544" s="75">
        <v>0.70038659793814428</v>
      </c>
      <c r="T1544" s="75" t="str">
        <f t="shared" si="22"/>
        <v>02PDDPE158</v>
      </c>
    </row>
    <row r="1545" spans="1:20" hidden="1">
      <c r="A1545" s="75" t="str">
        <f>IF(T1545&lt;&gt;0,T1545&amp;"_"&amp;COUNTIF($T$2:T1545,T1545),"")</f>
        <v>02PDDPN001_1</v>
      </c>
      <c r="B1545" s="79" t="s">
        <v>86</v>
      </c>
      <c r="C1545" s="75" t="s">
        <v>3498</v>
      </c>
      <c r="D1545" s="79" t="s">
        <v>162</v>
      </c>
      <c r="E1545" s="75" t="s">
        <v>2450</v>
      </c>
      <c r="F1545" s="75" t="s">
        <v>1512</v>
      </c>
      <c r="G1545" s="75" t="s">
        <v>1513</v>
      </c>
      <c r="H1545" s="75">
        <v>0</v>
      </c>
      <c r="I1545" s="75">
        <v>1</v>
      </c>
      <c r="J1545" s="75">
        <v>2</v>
      </c>
      <c r="K1545" s="75">
        <v>5</v>
      </c>
      <c r="L1545" s="75">
        <v>5</v>
      </c>
      <c r="M1545" s="75">
        <v>0</v>
      </c>
      <c r="N1545" s="75">
        <v>0.2</v>
      </c>
      <c r="O1545" s="75">
        <v>0.4</v>
      </c>
      <c r="P1545" s="75">
        <v>1</v>
      </c>
      <c r="Q1545" s="75">
        <v>0</v>
      </c>
      <c r="R1545" s="75">
        <v>0.4</v>
      </c>
      <c r="S1545" s="75">
        <v>0.6</v>
      </c>
      <c r="T1545" s="75" t="str">
        <f t="shared" si="22"/>
        <v>02PDDPN001</v>
      </c>
    </row>
    <row r="1546" spans="1:20" hidden="1">
      <c r="A1546" s="75" t="str">
        <f>IF(T1546&lt;&gt;0,T1546&amp;"_"&amp;COUNTIF($T$2:T1546,T1546),"")</f>
        <v>02PDDPN001_2</v>
      </c>
      <c r="B1546" s="79" t="s">
        <v>86</v>
      </c>
      <c r="C1546" s="75" t="s">
        <v>3498</v>
      </c>
      <c r="D1546" s="79" t="s">
        <v>162</v>
      </c>
      <c r="E1546" s="75" t="s">
        <v>2450</v>
      </c>
      <c r="F1546" s="75" t="s">
        <v>1514</v>
      </c>
      <c r="G1546" s="75" t="s">
        <v>1543</v>
      </c>
      <c r="H1546" s="75">
        <v>0</v>
      </c>
      <c r="I1546" s="75">
        <v>1</v>
      </c>
      <c r="J1546" s="75">
        <v>2</v>
      </c>
      <c r="K1546" s="75">
        <v>3</v>
      </c>
      <c r="L1546" s="75">
        <v>3</v>
      </c>
      <c r="M1546" s="75">
        <v>0</v>
      </c>
      <c r="N1546" s="75">
        <v>0.33333333333333331</v>
      </c>
      <c r="O1546" s="75">
        <v>0.66666666666666663</v>
      </c>
      <c r="P1546" s="75">
        <v>1</v>
      </c>
      <c r="Q1546" s="75">
        <v>0</v>
      </c>
      <c r="R1546" s="75">
        <v>0.66666666666666663</v>
      </c>
      <c r="S1546" s="75">
        <v>1</v>
      </c>
      <c r="T1546" s="75" t="str">
        <f t="shared" si="22"/>
        <v>02PDDPN001</v>
      </c>
    </row>
    <row r="1547" spans="1:20" hidden="1">
      <c r="A1547" s="75" t="str">
        <f>IF(T1547&lt;&gt;0,T1547&amp;"_"&amp;COUNTIF($T$2:T1547,T1547),"")</f>
        <v>02PDDPN001_3</v>
      </c>
      <c r="B1547" s="79" t="s">
        <v>86</v>
      </c>
      <c r="C1547" s="75" t="s">
        <v>3498</v>
      </c>
      <c r="D1547" s="79" t="s">
        <v>162</v>
      </c>
      <c r="E1547" s="75" t="s">
        <v>2450</v>
      </c>
      <c r="F1547" s="75" t="s">
        <v>1516</v>
      </c>
      <c r="G1547" s="75" t="s">
        <v>3501</v>
      </c>
      <c r="H1547" s="75">
        <v>0</v>
      </c>
      <c r="I1547" s="75">
        <v>0</v>
      </c>
      <c r="J1547" s="75">
        <v>1</v>
      </c>
      <c r="K1547" s="75">
        <v>2</v>
      </c>
      <c r="L1547" s="75">
        <v>2</v>
      </c>
      <c r="M1547" s="75">
        <v>0</v>
      </c>
      <c r="N1547" s="75">
        <v>0</v>
      </c>
      <c r="O1547" s="75">
        <v>0.5</v>
      </c>
      <c r="P1547" s="75">
        <v>1</v>
      </c>
      <c r="Q1547" s="75">
        <v>0</v>
      </c>
      <c r="R1547" s="75">
        <v>1.5</v>
      </c>
      <c r="S1547" s="75">
        <v>1.5</v>
      </c>
      <c r="T1547" s="75" t="str">
        <f t="shared" si="22"/>
        <v>02PDDPN001</v>
      </c>
    </row>
    <row r="1548" spans="1:20" hidden="1">
      <c r="A1548" s="75" t="str">
        <f>IF(T1548&lt;&gt;0,T1548&amp;"_"&amp;COUNTIF($T$2:T1548,T1548),"")</f>
        <v>03C001G073_1</v>
      </c>
      <c r="B1548" s="79" t="s">
        <v>87</v>
      </c>
      <c r="C1548" s="75" t="s">
        <v>2216</v>
      </c>
      <c r="D1548" s="79" t="s">
        <v>190</v>
      </c>
      <c r="E1548" s="75" t="s">
        <v>2489</v>
      </c>
      <c r="F1548" s="75" t="s">
        <v>1512</v>
      </c>
      <c r="G1548" s="75" t="s">
        <v>1786</v>
      </c>
      <c r="H1548" s="75">
        <v>493</v>
      </c>
      <c r="I1548" s="75">
        <v>1057</v>
      </c>
      <c r="J1548" s="75">
        <v>1691</v>
      </c>
      <c r="K1548" s="75">
        <v>2305</v>
      </c>
      <c r="L1548" s="75">
        <v>2305</v>
      </c>
      <c r="M1548" s="75">
        <v>0.213882863340564</v>
      </c>
      <c r="N1548" s="75">
        <v>0.45856832971800432</v>
      </c>
      <c r="O1548" s="75">
        <v>0.73362255965292844</v>
      </c>
      <c r="P1548" s="75">
        <v>1</v>
      </c>
      <c r="Q1548" s="75">
        <v>0.22125813449023862</v>
      </c>
      <c r="R1548" s="75">
        <v>0.49154013015184383</v>
      </c>
      <c r="S1548" s="75">
        <v>0.74663774403470717</v>
      </c>
      <c r="T1548" s="75" t="str">
        <f t="shared" si="22"/>
        <v>03C001G073</v>
      </c>
    </row>
    <row r="1549" spans="1:20" hidden="1">
      <c r="A1549" s="75" t="str">
        <f>IF(T1549&lt;&gt;0,T1549&amp;"_"&amp;COUNTIF($T$2:T1549,T1549),"")</f>
        <v>03C001G073_2</v>
      </c>
      <c r="B1549" s="79" t="s">
        <v>87</v>
      </c>
      <c r="C1549" s="75" t="s">
        <v>2216</v>
      </c>
      <c r="D1549" s="79" t="s">
        <v>190</v>
      </c>
      <c r="E1549" s="75" t="s">
        <v>2489</v>
      </c>
      <c r="F1549" s="75" t="s">
        <v>1514</v>
      </c>
      <c r="G1549" s="75" t="s">
        <v>3502</v>
      </c>
      <c r="H1549" s="75">
        <v>493</v>
      </c>
      <c r="I1549" s="75">
        <v>1057</v>
      </c>
      <c r="J1549" s="75">
        <v>1691</v>
      </c>
      <c r="K1549" s="75">
        <v>2305</v>
      </c>
      <c r="L1549" s="75">
        <v>2305</v>
      </c>
      <c r="M1549" s="75">
        <v>0.213882863340564</v>
      </c>
      <c r="N1549" s="75">
        <v>0.45856832971800432</v>
      </c>
      <c r="O1549" s="75">
        <v>0.73362255965292844</v>
      </c>
      <c r="P1549" s="75">
        <v>1</v>
      </c>
      <c r="Q1549" s="75">
        <v>0.22125813449023862</v>
      </c>
      <c r="R1549" s="75">
        <v>0.49154013015184383</v>
      </c>
      <c r="S1549" s="75">
        <v>0.74663774403470717</v>
      </c>
      <c r="T1549" s="75" t="str">
        <f t="shared" si="22"/>
        <v>03C001G073</v>
      </c>
    </row>
    <row r="1550" spans="1:20" hidden="1">
      <c r="A1550" s="75" t="str">
        <f>IF(T1550&lt;&gt;0,T1550&amp;"_"&amp;COUNTIF($T$2:T1550,T1550),"")</f>
        <v>03C001G073_3</v>
      </c>
      <c r="B1550" s="79" t="s">
        <v>87</v>
      </c>
      <c r="C1550" s="75" t="s">
        <v>2216</v>
      </c>
      <c r="D1550" s="79" t="s">
        <v>190</v>
      </c>
      <c r="E1550" s="75" t="s">
        <v>2489</v>
      </c>
      <c r="F1550" s="75" t="s">
        <v>1516</v>
      </c>
      <c r="G1550" s="75" t="s">
        <v>4311</v>
      </c>
      <c r="H1550" s="75">
        <v>13</v>
      </c>
      <c r="I1550" s="75">
        <v>27</v>
      </c>
      <c r="J1550" s="75">
        <v>41</v>
      </c>
      <c r="K1550" s="75">
        <v>55</v>
      </c>
      <c r="L1550" s="75">
        <v>55</v>
      </c>
      <c r="M1550" s="75">
        <v>0.23636363636363636</v>
      </c>
      <c r="N1550" s="75">
        <v>0.49090909090909091</v>
      </c>
      <c r="O1550" s="75">
        <v>0.74545454545454548</v>
      </c>
      <c r="P1550" s="75">
        <v>1</v>
      </c>
      <c r="Q1550" s="75">
        <v>3.6363636363636362E-2</v>
      </c>
      <c r="R1550" s="75">
        <v>0.2</v>
      </c>
      <c r="S1550" s="75">
        <v>0.34545454545454546</v>
      </c>
      <c r="T1550" s="75" t="str">
        <f t="shared" si="22"/>
        <v>03C001G073</v>
      </c>
    </row>
    <row r="1551" spans="1:20" hidden="1">
      <c r="A1551" s="75" t="str">
        <f>IF(T1551&lt;&gt;0,T1551&amp;"_"&amp;COUNTIF($T$2:T1551,T1551),"")</f>
        <v>03C001G073_4</v>
      </c>
      <c r="B1551" s="79" t="s">
        <v>87</v>
      </c>
      <c r="C1551" s="75" t="s">
        <v>2216</v>
      </c>
      <c r="D1551" s="79" t="s">
        <v>190</v>
      </c>
      <c r="E1551" s="75" t="s">
        <v>2489</v>
      </c>
      <c r="F1551" s="75" t="s">
        <v>1518</v>
      </c>
      <c r="G1551" s="75" t="s">
        <v>1788</v>
      </c>
      <c r="H1551" s="75">
        <v>29183</v>
      </c>
      <c r="I1551" s="75">
        <v>59658</v>
      </c>
      <c r="J1551" s="75">
        <v>83365</v>
      </c>
      <c r="K1551" s="75">
        <v>103799</v>
      </c>
      <c r="L1551" s="75">
        <v>103799</v>
      </c>
      <c r="M1551" s="75">
        <v>0.28114914401872848</v>
      </c>
      <c r="N1551" s="75">
        <v>0.5747454214395129</v>
      </c>
      <c r="O1551" s="75">
        <v>0.80313875856222117</v>
      </c>
      <c r="P1551" s="75">
        <v>1</v>
      </c>
      <c r="Q1551" s="75">
        <v>0.22280561469763677</v>
      </c>
      <c r="R1551" s="75">
        <v>0.48029364444744171</v>
      </c>
      <c r="S1551" s="75">
        <v>0.74402450890663685</v>
      </c>
      <c r="T1551" s="75" t="str">
        <f t="shared" si="22"/>
        <v>03C001G073</v>
      </c>
    </row>
    <row r="1552" spans="1:20" hidden="1">
      <c r="A1552" s="75" t="str">
        <f>IF(T1552&lt;&gt;0,T1552&amp;"_"&amp;COUNTIF($T$2:T1552,T1552),"")</f>
        <v>03C001G073_5</v>
      </c>
      <c r="B1552" s="79" t="s">
        <v>87</v>
      </c>
      <c r="C1552" s="75" t="s">
        <v>2216</v>
      </c>
      <c r="D1552" s="79" t="s">
        <v>190</v>
      </c>
      <c r="E1552" s="75" t="s">
        <v>2489</v>
      </c>
      <c r="F1552" s="75" t="s">
        <v>1520</v>
      </c>
      <c r="G1552" s="75" t="s">
        <v>4312</v>
      </c>
      <c r="H1552" s="75">
        <v>29183</v>
      </c>
      <c r="I1552" s="75">
        <v>59658</v>
      </c>
      <c r="J1552" s="75">
        <v>83365</v>
      </c>
      <c r="K1552" s="75">
        <v>103799</v>
      </c>
      <c r="L1552" s="75">
        <v>103799</v>
      </c>
      <c r="M1552" s="75">
        <v>0.28114914401872848</v>
      </c>
      <c r="N1552" s="75">
        <v>0.5747454214395129</v>
      </c>
      <c r="O1552" s="75">
        <v>0.80313875856222117</v>
      </c>
      <c r="P1552" s="75">
        <v>1</v>
      </c>
      <c r="Q1552" s="75">
        <v>0.22280561469763677</v>
      </c>
      <c r="R1552" s="75">
        <v>0.48029364444744171</v>
      </c>
      <c r="S1552" s="75">
        <v>0.74402450890663685</v>
      </c>
      <c r="T1552" s="75" t="str">
        <f t="shared" si="22"/>
        <v>03C001G073</v>
      </c>
    </row>
    <row r="1553" spans="1:20" hidden="1">
      <c r="A1553" s="75" t="str">
        <f>IF(T1553&lt;&gt;0,T1553&amp;"_"&amp;COUNTIF($T$2:T1553,T1553),"")</f>
        <v>03C001G073_6</v>
      </c>
      <c r="B1553" s="79" t="s">
        <v>87</v>
      </c>
      <c r="C1553" s="75" t="s">
        <v>2216</v>
      </c>
      <c r="D1553" s="79" t="s">
        <v>190</v>
      </c>
      <c r="E1553" s="75" t="s">
        <v>2489</v>
      </c>
      <c r="F1553" s="75" t="s">
        <v>1523</v>
      </c>
      <c r="G1553" s="75" t="s">
        <v>3503</v>
      </c>
      <c r="H1553" s="75">
        <v>115</v>
      </c>
      <c r="I1553" s="75">
        <v>230</v>
      </c>
      <c r="J1553" s="75">
        <v>345</v>
      </c>
      <c r="K1553" s="75">
        <v>460</v>
      </c>
      <c r="L1553" s="75">
        <v>460</v>
      </c>
      <c r="M1553" s="75">
        <v>0.25</v>
      </c>
      <c r="N1553" s="75">
        <v>0.5</v>
      </c>
      <c r="O1553" s="75">
        <v>0.75</v>
      </c>
      <c r="P1553" s="75">
        <v>1</v>
      </c>
      <c r="Q1553" s="75">
        <v>0.16304347826086957</v>
      </c>
      <c r="R1553" s="75">
        <v>0.41304347826086957</v>
      </c>
      <c r="S1553" s="75">
        <v>0.63043478260869568</v>
      </c>
      <c r="T1553" s="75" t="str">
        <f t="shared" si="22"/>
        <v>03C001G073</v>
      </c>
    </row>
    <row r="1554" spans="1:20" hidden="1">
      <c r="A1554" s="75" t="str">
        <f>IF(T1554&lt;&gt;0,T1554&amp;"_"&amp;COUNTIF($T$2:T1554,T1554),"")</f>
        <v>03C001G073_7</v>
      </c>
      <c r="B1554" s="79" t="s">
        <v>87</v>
      </c>
      <c r="C1554" s="75" t="s">
        <v>2216</v>
      </c>
      <c r="D1554" s="79" t="s">
        <v>190</v>
      </c>
      <c r="E1554" s="75" t="s">
        <v>2489</v>
      </c>
      <c r="F1554" s="75" t="s">
        <v>1525</v>
      </c>
      <c r="G1554" s="75" t="s">
        <v>1787</v>
      </c>
      <c r="H1554" s="75">
        <v>115</v>
      </c>
      <c r="I1554" s="75">
        <v>230</v>
      </c>
      <c r="J1554" s="75">
        <v>345</v>
      </c>
      <c r="K1554" s="75">
        <v>460</v>
      </c>
      <c r="L1554" s="75">
        <v>460</v>
      </c>
      <c r="M1554" s="75">
        <v>0.25</v>
      </c>
      <c r="N1554" s="75">
        <v>0.5</v>
      </c>
      <c r="O1554" s="75">
        <v>0.75</v>
      </c>
      <c r="P1554" s="75">
        <v>1</v>
      </c>
      <c r="Q1554" s="75">
        <v>0.16304347826086957</v>
      </c>
      <c r="R1554" s="75">
        <v>0.41304347826086957</v>
      </c>
      <c r="S1554" s="75">
        <v>0.63043478260869568</v>
      </c>
      <c r="T1554" s="75" t="str">
        <f t="shared" si="22"/>
        <v>03C001G073</v>
      </c>
    </row>
    <row r="1555" spans="1:20" hidden="1">
      <c r="A1555" s="75" t="str">
        <f>IF(T1555&lt;&gt;0,T1555&amp;"_"&amp;COUNTIF($T$2:T1555,T1555),"")</f>
        <v>03C001G073_8</v>
      </c>
      <c r="B1555" s="79" t="s">
        <v>87</v>
      </c>
      <c r="C1555" s="75" t="s">
        <v>2216</v>
      </c>
      <c r="D1555" s="79" t="s">
        <v>190</v>
      </c>
      <c r="E1555" s="75" t="s">
        <v>2489</v>
      </c>
      <c r="F1555" s="75" t="s">
        <v>1526</v>
      </c>
      <c r="G1555" s="75" t="s">
        <v>4313</v>
      </c>
      <c r="H1555" s="75">
        <v>1000</v>
      </c>
      <c r="I1555" s="75">
        <v>3940</v>
      </c>
      <c r="J1555" s="75">
        <v>8200</v>
      </c>
      <c r="K1555" s="75">
        <v>12700</v>
      </c>
      <c r="L1555" s="75">
        <v>12700</v>
      </c>
      <c r="M1555" s="75">
        <v>0.08</v>
      </c>
      <c r="N1555" s="75">
        <v>0.31</v>
      </c>
      <c r="O1555" s="75">
        <v>0.65</v>
      </c>
      <c r="P1555" s="75">
        <v>1</v>
      </c>
      <c r="Q1555" s="75">
        <v>0</v>
      </c>
      <c r="R1555" s="75">
        <v>0.35653543307086616</v>
      </c>
      <c r="S1555" s="75">
        <v>0.477244094488189</v>
      </c>
      <c r="T1555" s="75" t="str">
        <f t="shared" si="22"/>
        <v>03C001G073</v>
      </c>
    </row>
    <row r="1556" spans="1:20" hidden="1">
      <c r="A1556" s="75" t="str">
        <f>IF(T1556&lt;&gt;0,T1556&amp;"_"&amp;COUNTIF($T$2:T1556,T1556),"")</f>
        <v>03C001G073_9</v>
      </c>
      <c r="B1556" s="79" t="s">
        <v>87</v>
      </c>
      <c r="C1556" s="75" t="s">
        <v>2216</v>
      </c>
      <c r="D1556" s="79" t="s">
        <v>190</v>
      </c>
      <c r="E1556" s="75" t="s">
        <v>2489</v>
      </c>
      <c r="F1556" s="75" t="s">
        <v>1527</v>
      </c>
      <c r="G1556" s="75" t="s">
        <v>4430</v>
      </c>
      <c r="H1556" s="75">
        <v>10483</v>
      </c>
      <c r="I1556" s="75">
        <v>29797</v>
      </c>
      <c r="J1556" s="75">
        <v>53122</v>
      </c>
      <c r="K1556" s="75">
        <v>68302</v>
      </c>
      <c r="L1556" s="75">
        <v>68302</v>
      </c>
      <c r="M1556" s="75">
        <v>0.15</v>
      </c>
      <c r="N1556" s="75">
        <v>0.44</v>
      </c>
      <c r="O1556" s="75">
        <v>0.78</v>
      </c>
      <c r="P1556" s="75">
        <v>1</v>
      </c>
      <c r="Q1556" s="75">
        <v>0</v>
      </c>
      <c r="R1556" s="75">
        <v>0.34821820737313697</v>
      </c>
      <c r="S1556" s="75">
        <v>0.64756522503001379</v>
      </c>
      <c r="T1556" s="75" t="str">
        <f>B1556&amp;D1556</f>
        <v>03C001G073</v>
      </c>
    </row>
    <row r="1557" spans="1:20" hidden="1">
      <c r="A1557" s="75" t="str">
        <f>IF(T1557&lt;&gt;0,T1557&amp;"_"&amp;COUNTIF($T$2:T1557,T1557),"")</f>
        <v>03C001G073_10</v>
      </c>
      <c r="B1557" s="79" t="s">
        <v>87</v>
      </c>
      <c r="C1557" s="55" t="s">
        <v>2216</v>
      </c>
      <c r="D1557" s="55" t="s">
        <v>190</v>
      </c>
      <c r="E1557" s="55" t="s">
        <v>2489</v>
      </c>
      <c r="F1557" s="55" t="s">
        <v>1528</v>
      </c>
      <c r="G1557" s="55" t="s">
        <v>4579</v>
      </c>
      <c r="H1557" s="55">
        <v>0</v>
      </c>
      <c r="I1557" s="55">
        <v>0</v>
      </c>
      <c r="J1557" s="55">
        <v>40</v>
      </c>
      <c r="K1557" s="55">
        <v>62</v>
      </c>
      <c r="L1557" s="55">
        <v>62</v>
      </c>
      <c r="M1557" s="55">
        <v>0</v>
      </c>
      <c r="N1557" s="55">
        <v>0</v>
      </c>
      <c r="O1557" s="55">
        <v>0.65</v>
      </c>
      <c r="P1557" s="55">
        <v>1</v>
      </c>
      <c r="Q1557" s="75">
        <v>0</v>
      </c>
      <c r="R1557" s="75">
        <v>0</v>
      </c>
      <c r="S1557" s="75">
        <v>0.83870967741935487</v>
      </c>
      <c r="T1557" s="75" t="str">
        <f>B1557&amp;D1557</f>
        <v>03C001G073</v>
      </c>
    </row>
    <row r="1558" spans="1:20" hidden="1">
      <c r="A1558" s="75" t="str">
        <f>IF(T1558&lt;&gt;0,T1558&amp;"_"&amp;COUNTIF($T$2:T1558,T1558),"")</f>
        <v>03C001G073_11</v>
      </c>
      <c r="B1558" s="79" t="s">
        <v>87</v>
      </c>
      <c r="C1558" s="55" t="s">
        <v>2216</v>
      </c>
      <c r="D1558" s="55" t="s">
        <v>190</v>
      </c>
      <c r="E1558" s="55" t="s">
        <v>2489</v>
      </c>
      <c r="F1558" s="55" t="s">
        <v>1529</v>
      </c>
      <c r="G1558" s="55" t="s">
        <v>4580</v>
      </c>
      <c r="H1558" s="55">
        <v>0</v>
      </c>
      <c r="I1558" s="55">
        <v>0</v>
      </c>
      <c r="J1558" s="55">
        <v>10</v>
      </c>
      <c r="K1558" s="55">
        <v>12</v>
      </c>
      <c r="L1558" s="55">
        <v>12</v>
      </c>
      <c r="M1558" s="55">
        <v>0</v>
      </c>
      <c r="N1558" s="55">
        <v>0</v>
      </c>
      <c r="O1558" s="55">
        <v>0.83</v>
      </c>
      <c r="P1558" s="55">
        <v>1</v>
      </c>
      <c r="Q1558" s="75">
        <v>0</v>
      </c>
      <c r="R1558" s="75">
        <v>0</v>
      </c>
      <c r="S1558" s="75">
        <v>0.83333333333333337</v>
      </c>
      <c r="T1558" s="75" t="str">
        <f>B1558&amp;D1558</f>
        <v>03C001G073</v>
      </c>
    </row>
    <row r="1559" spans="1:20" hidden="1">
      <c r="A1559" s="75" t="str">
        <f>IF(T1559&lt;&gt;0,T1559&amp;"_"&amp;COUNTIF($T$2:T1559,T1559),"")</f>
        <v>03C001N001_1</v>
      </c>
      <c r="B1559" s="79" t="s">
        <v>87</v>
      </c>
      <c r="C1559" s="75" t="s">
        <v>2216</v>
      </c>
      <c r="D1559" s="79" t="s">
        <v>162</v>
      </c>
      <c r="E1559" s="75" t="s">
        <v>2450</v>
      </c>
      <c r="F1559" s="75" t="s">
        <v>1512</v>
      </c>
      <c r="G1559" s="75" t="s">
        <v>3504</v>
      </c>
      <c r="H1559" s="75">
        <v>0</v>
      </c>
      <c r="I1559" s="75">
        <v>2</v>
      </c>
      <c r="J1559" s="75">
        <v>4</v>
      </c>
      <c r="K1559" s="75">
        <v>4</v>
      </c>
      <c r="L1559" s="75">
        <v>4</v>
      </c>
      <c r="M1559" s="75">
        <v>0</v>
      </c>
      <c r="N1559" s="75">
        <v>0.5</v>
      </c>
      <c r="O1559" s="75">
        <v>1</v>
      </c>
      <c r="P1559" s="75">
        <v>1</v>
      </c>
      <c r="Q1559" s="75">
        <v>0</v>
      </c>
      <c r="R1559" s="75">
        <v>0</v>
      </c>
      <c r="S1559" s="75">
        <v>0.25</v>
      </c>
      <c r="T1559" s="75" t="str">
        <f t="shared" si="22"/>
        <v>03C001N001</v>
      </c>
    </row>
    <row r="1560" spans="1:20" hidden="1">
      <c r="A1560" s="75" t="str">
        <f>IF(T1560&lt;&gt;0,T1560&amp;"_"&amp;COUNTIF($T$2:T1560,T1560),"")</f>
        <v>03C001N001_2</v>
      </c>
      <c r="B1560" s="79" t="s">
        <v>87</v>
      </c>
      <c r="C1560" s="75" t="s">
        <v>2216</v>
      </c>
      <c r="D1560" s="79" t="s">
        <v>162</v>
      </c>
      <c r="E1560" s="75" t="s">
        <v>2450</v>
      </c>
      <c r="F1560" s="75" t="s">
        <v>1514</v>
      </c>
      <c r="G1560" s="75" t="s">
        <v>3505</v>
      </c>
      <c r="H1560" s="75">
        <v>0</v>
      </c>
      <c r="I1560" s="75">
        <v>1</v>
      </c>
      <c r="J1560" s="75">
        <v>3</v>
      </c>
      <c r="K1560" s="75">
        <v>3</v>
      </c>
      <c r="L1560" s="75">
        <v>3</v>
      </c>
      <c r="M1560" s="75">
        <v>0</v>
      </c>
      <c r="N1560" s="75">
        <v>0.33333333333333331</v>
      </c>
      <c r="O1560" s="75">
        <v>1</v>
      </c>
      <c r="P1560" s="75">
        <v>1</v>
      </c>
      <c r="Q1560" s="75">
        <v>0</v>
      </c>
      <c r="R1560" s="75">
        <v>0.33333333333333331</v>
      </c>
      <c r="S1560" s="75">
        <v>1</v>
      </c>
      <c r="T1560" s="75" t="str">
        <f t="shared" si="22"/>
        <v>03C001N001</v>
      </c>
    </row>
    <row r="1561" spans="1:20" hidden="1">
      <c r="A1561" s="75" t="str">
        <f>IF(T1561&lt;&gt;0,T1561&amp;"_"&amp;COUNTIF($T$2:T1561,T1561),"")</f>
        <v>03C001N001_3</v>
      </c>
      <c r="B1561" s="79" t="s">
        <v>87</v>
      </c>
      <c r="C1561" s="75" t="s">
        <v>2216</v>
      </c>
      <c r="D1561" s="79" t="s">
        <v>162</v>
      </c>
      <c r="E1561" s="75" t="s">
        <v>2450</v>
      </c>
      <c r="F1561" s="75" t="s">
        <v>1518</v>
      </c>
      <c r="G1561" s="75" t="s">
        <v>3506</v>
      </c>
      <c r="H1561" s="75">
        <v>0</v>
      </c>
      <c r="I1561" s="75">
        <v>1</v>
      </c>
      <c r="J1561" s="75">
        <v>3</v>
      </c>
      <c r="K1561" s="75">
        <v>3</v>
      </c>
      <c r="L1561" s="75">
        <v>3</v>
      </c>
      <c r="M1561" s="75">
        <v>0</v>
      </c>
      <c r="N1561" s="75">
        <v>0.33333333333333331</v>
      </c>
      <c r="O1561" s="75">
        <v>1</v>
      </c>
      <c r="P1561" s="75">
        <v>1</v>
      </c>
      <c r="Q1561" s="75">
        <v>0</v>
      </c>
      <c r="R1561" s="75">
        <v>0.33333333333333331</v>
      </c>
      <c r="S1561" s="75">
        <v>1</v>
      </c>
      <c r="T1561" s="75" t="str">
        <f t="shared" si="22"/>
        <v>03C001N001</v>
      </c>
    </row>
    <row r="1562" spans="1:20" hidden="1">
      <c r="A1562" s="75" t="str">
        <f>IF(T1562&lt;&gt;0,T1562&amp;"_"&amp;COUNTIF($T$2:T1562,T1562),"")</f>
        <v>03C001N001_4</v>
      </c>
      <c r="B1562" s="79" t="s">
        <v>87</v>
      </c>
      <c r="C1562" s="75" t="s">
        <v>2216</v>
      </c>
      <c r="D1562" s="79" t="s">
        <v>162</v>
      </c>
      <c r="E1562" s="75" t="s">
        <v>2450</v>
      </c>
      <c r="F1562" s="75" t="s">
        <v>1520</v>
      </c>
      <c r="G1562" s="75" t="s">
        <v>3507</v>
      </c>
      <c r="H1562" s="75">
        <v>0</v>
      </c>
      <c r="I1562" s="75">
        <v>1</v>
      </c>
      <c r="J1562" s="75">
        <v>3</v>
      </c>
      <c r="K1562" s="75">
        <v>3</v>
      </c>
      <c r="L1562" s="75">
        <v>3</v>
      </c>
      <c r="M1562" s="75">
        <v>0</v>
      </c>
      <c r="N1562" s="75">
        <v>0.33333333333333331</v>
      </c>
      <c r="O1562" s="75">
        <v>1</v>
      </c>
      <c r="P1562" s="75">
        <v>1</v>
      </c>
      <c r="Q1562" s="75">
        <v>0</v>
      </c>
      <c r="R1562" s="75">
        <v>0.33333333333333331</v>
      </c>
      <c r="S1562" s="75">
        <v>0.66666666666666663</v>
      </c>
      <c r="T1562" s="75" t="str">
        <f t="shared" ref="T1562:T1625" si="23">B1562&amp;D1562</f>
        <v>03C001N001</v>
      </c>
    </row>
    <row r="1563" spans="1:20" hidden="1">
      <c r="A1563" s="75" t="str">
        <f>IF(T1563&lt;&gt;0,T1563&amp;"_"&amp;COUNTIF($T$2:T1563,T1563),"")</f>
        <v>03PDIVN001_1</v>
      </c>
      <c r="B1563" s="79" t="s">
        <v>88</v>
      </c>
      <c r="C1563" s="75" t="s">
        <v>775</v>
      </c>
      <c r="D1563" s="79" t="s">
        <v>162</v>
      </c>
      <c r="E1563" s="75" t="s">
        <v>2450</v>
      </c>
      <c r="F1563" s="75" t="s">
        <v>1512</v>
      </c>
      <c r="G1563" s="75" t="s">
        <v>1789</v>
      </c>
      <c r="H1563" s="75">
        <v>0</v>
      </c>
      <c r="I1563" s="75">
        <v>0</v>
      </c>
      <c r="J1563" s="75">
        <v>7</v>
      </c>
      <c r="K1563" s="75">
        <v>7</v>
      </c>
      <c r="L1563" s="75">
        <v>7</v>
      </c>
      <c r="M1563" s="75">
        <v>0</v>
      </c>
      <c r="N1563" s="75">
        <v>0</v>
      </c>
      <c r="O1563" s="75">
        <v>1</v>
      </c>
      <c r="P1563" s="75">
        <v>1</v>
      </c>
      <c r="Q1563" s="75">
        <v>0.2857142857142857</v>
      </c>
      <c r="R1563" s="75">
        <v>0</v>
      </c>
      <c r="S1563" s="75">
        <v>0</v>
      </c>
      <c r="T1563" s="75" t="str">
        <f t="shared" si="23"/>
        <v>03PDIVN001</v>
      </c>
    </row>
    <row r="1564" spans="1:20" hidden="1">
      <c r="A1564" s="75" t="str">
        <f>IF(T1564&lt;&gt;0,T1564&amp;"_"&amp;COUNTIF($T$2:T1564,T1564),"")</f>
        <v>03PDIVN001_2</v>
      </c>
      <c r="B1564" s="79" t="s">
        <v>88</v>
      </c>
      <c r="C1564" s="75" t="s">
        <v>775</v>
      </c>
      <c r="D1564" s="79" t="s">
        <v>162</v>
      </c>
      <c r="E1564" s="75" t="s">
        <v>2450</v>
      </c>
      <c r="F1564" s="75" t="s">
        <v>1514</v>
      </c>
      <c r="G1564" s="75" t="s">
        <v>1790</v>
      </c>
      <c r="H1564" s="75">
        <v>0</v>
      </c>
      <c r="I1564" s="75">
        <v>0</v>
      </c>
      <c r="J1564" s="75">
        <v>2</v>
      </c>
      <c r="K1564" s="75">
        <v>3</v>
      </c>
      <c r="L1564" s="75">
        <v>3</v>
      </c>
      <c r="M1564" s="75">
        <v>0</v>
      </c>
      <c r="N1564" s="75">
        <v>0</v>
      </c>
      <c r="O1564" s="75">
        <v>0.66666666666666663</v>
      </c>
      <c r="P1564" s="75">
        <v>1</v>
      </c>
      <c r="Q1564" s="75">
        <v>0</v>
      </c>
      <c r="R1564" s="75">
        <v>0</v>
      </c>
      <c r="S1564" s="75">
        <v>0</v>
      </c>
      <c r="T1564" s="75" t="str">
        <f t="shared" si="23"/>
        <v>03PDIVN001</v>
      </c>
    </row>
    <row r="1565" spans="1:20" hidden="1">
      <c r="A1565" s="75" t="str">
        <f>IF(T1565&lt;&gt;0,T1565&amp;"_"&amp;COUNTIF($T$2:T1565,T1565),"")</f>
        <v>03PDIVN001_3</v>
      </c>
      <c r="B1565" s="79" t="s">
        <v>88</v>
      </c>
      <c r="C1565" s="75" t="s">
        <v>775</v>
      </c>
      <c r="D1565" s="79" t="s">
        <v>162</v>
      </c>
      <c r="E1565" s="75" t="s">
        <v>2450</v>
      </c>
      <c r="F1565" s="75" t="s">
        <v>1516</v>
      </c>
      <c r="G1565" s="75" t="s">
        <v>1791</v>
      </c>
      <c r="H1565" s="75">
        <v>0</v>
      </c>
      <c r="I1565" s="75">
        <v>0</v>
      </c>
      <c r="J1565" s="75">
        <v>8</v>
      </c>
      <c r="K1565" s="75">
        <v>8</v>
      </c>
      <c r="L1565" s="75">
        <v>8</v>
      </c>
      <c r="M1565" s="75">
        <v>0</v>
      </c>
      <c r="N1565" s="75">
        <v>0</v>
      </c>
      <c r="O1565" s="75">
        <v>1</v>
      </c>
      <c r="P1565" s="75">
        <v>1</v>
      </c>
      <c r="Q1565" s="75">
        <v>0.125</v>
      </c>
      <c r="R1565" s="75">
        <v>0</v>
      </c>
      <c r="S1565" s="75">
        <v>0</v>
      </c>
      <c r="T1565" s="75" t="str">
        <f t="shared" si="23"/>
        <v>03PDIVN001</v>
      </c>
    </row>
    <row r="1566" spans="1:20" hidden="1">
      <c r="A1566" s="75" t="str">
        <f>IF(T1566&lt;&gt;0,T1566&amp;"_"&amp;COUNTIF($T$2:T1566,T1566),"")</f>
        <v>03PDIVN001_4</v>
      </c>
      <c r="B1566" s="79" t="s">
        <v>88</v>
      </c>
      <c r="C1566" s="75" t="s">
        <v>775</v>
      </c>
      <c r="D1566" s="79" t="s">
        <v>162</v>
      </c>
      <c r="E1566" s="75" t="s">
        <v>2450</v>
      </c>
      <c r="F1566" s="75" t="s">
        <v>1518</v>
      </c>
      <c r="G1566" s="75" t="s">
        <v>1543</v>
      </c>
      <c r="H1566" s="75">
        <v>2</v>
      </c>
      <c r="I1566" s="75">
        <v>7</v>
      </c>
      <c r="J1566" s="75">
        <v>10</v>
      </c>
      <c r="K1566" s="75">
        <v>11</v>
      </c>
      <c r="L1566" s="75">
        <v>11</v>
      </c>
      <c r="M1566" s="75">
        <v>0.18181818181818182</v>
      </c>
      <c r="N1566" s="75">
        <v>0.63636363636363635</v>
      </c>
      <c r="O1566" s="75">
        <v>0.90909090909090906</v>
      </c>
      <c r="P1566" s="75">
        <v>1</v>
      </c>
      <c r="Q1566" s="75">
        <v>0</v>
      </c>
      <c r="R1566" s="75">
        <v>0</v>
      </c>
      <c r="S1566" s="75">
        <v>0</v>
      </c>
      <c r="T1566" s="75" t="str">
        <f t="shared" si="23"/>
        <v>03PDIVN001</v>
      </c>
    </row>
    <row r="1567" spans="1:20" hidden="1">
      <c r="A1567" s="75" t="str">
        <f>IF(T1567&lt;&gt;0,T1567&amp;"_"&amp;COUNTIF($T$2:T1567,T1567),"")</f>
        <v>03PDIVN001_5</v>
      </c>
      <c r="B1567" s="79" t="s">
        <v>88</v>
      </c>
      <c r="C1567" s="75" t="s">
        <v>775</v>
      </c>
      <c r="D1567" s="79" t="s">
        <v>162</v>
      </c>
      <c r="E1567" s="75" t="s">
        <v>2450</v>
      </c>
      <c r="F1567" s="75" t="s">
        <v>1792</v>
      </c>
      <c r="G1567" s="75" t="s">
        <v>1521</v>
      </c>
      <c r="H1567" s="75">
        <v>2</v>
      </c>
      <c r="I1567" s="75">
        <v>7</v>
      </c>
      <c r="J1567" s="75">
        <v>10</v>
      </c>
      <c r="K1567" s="75">
        <v>11</v>
      </c>
      <c r="L1567" s="75">
        <v>11</v>
      </c>
      <c r="M1567" s="75">
        <v>0.18181818181818182</v>
      </c>
      <c r="N1567" s="75">
        <v>0.63636363636363635</v>
      </c>
      <c r="O1567" s="75">
        <v>0.90909090909090906</v>
      </c>
      <c r="P1567" s="75">
        <v>1</v>
      </c>
      <c r="Q1567" s="75">
        <v>0</v>
      </c>
      <c r="R1567" s="75">
        <v>0</v>
      </c>
      <c r="S1567" s="75">
        <v>0</v>
      </c>
      <c r="T1567" s="75" t="str">
        <f t="shared" si="23"/>
        <v>03PDIVN001</v>
      </c>
    </row>
    <row r="1568" spans="1:20" hidden="1">
      <c r="A1568" s="75" t="str">
        <f>IF(T1568&lt;&gt;0,T1568&amp;"_"&amp;COUNTIF($T$2:T1568,T1568),"")</f>
        <v>03PDIVS027_1</v>
      </c>
      <c r="B1568" s="79" t="s">
        <v>88</v>
      </c>
      <c r="C1568" s="75" t="s">
        <v>775</v>
      </c>
      <c r="D1568" s="79" t="s">
        <v>191</v>
      </c>
      <c r="E1568" s="75" t="s">
        <v>783</v>
      </c>
      <c r="F1568" s="75" t="s">
        <v>1512</v>
      </c>
      <c r="G1568" s="75" t="s">
        <v>4176</v>
      </c>
      <c r="H1568" s="75">
        <v>4987</v>
      </c>
      <c r="I1568" s="75">
        <v>9973</v>
      </c>
      <c r="J1568" s="75">
        <v>13963</v>
      </c>
      <c r="K1568" s="75">
        <v>16623</v>
      </c>
      <c r="L1568" s="75">
        <v>16623</v>
      </c>
      <c r="M1568" s="75">
        <v>0.3000060157612946</v>
      </c>
      <c r="N1568" s="75">
        <v>0.59995187390964322</v>
      </c>
      <c r="O1568" s="75">
        <v>0.83998074956385727</v>
      </c>
      <c r="P1568" s="75">
        <v>1</v>
      </c>
      <c r="Q1568" s="75">
        <v>0.33553897978825792</v>
      </c>
      <c r="R1568" s="75">
        <v>0.63099320218973709</v>
      </c>
      <c r="S1568" s="75">
        <v>0</v>
      </c>
      <c r="T1568" s="75" t="str">
        <f>B1568&amp;D1568</f>
        <v>03PDIVS027</v>
      </c>
    </row>
    <row r="1569" spans="1:20" hidden="1">
      <c r="A1569" s="75" t="str">
        <f>IF(T1569&lt;&gt;0,T1569&amp;"_"&amp;COUNTIF($T$2:T1569,T1569),"")</f>
        <v>03PDIVS027_2</v>
      </c>
      <c r="B1569" s="79" t="s">
        <v>88</v>
      </c>
      <c r="C1569" s="75" t="s">
        <v>775</v>
      </c>
      <c r="D1569" s="79" t="s">
        <v>191</v>
      </c>
      <c r="E1569" s="75" t="s">
        <v>783</v>
      </c>
      <c r="F1569" s="75" t="s">
        <v>1514</v>
      </c>
      <c r="G1569" s="75" t="s">
        <v>4177</v>
      </c>
      <c r="H1569" s="75">
        <v>373</v>
      </c>
      <c r="I1569" s="75">
        <v>961</v>
      </c>
      <c r="J1569" s="75">
        <v>1550</v>
      </c>
      <c r="K1569" s="75">
        <v>1961</v>
      </c>
      <c r="L1569" s="75">
        <v>1961</v>
      </c>
      <c r="M1569" s="75">
        <v>0.19020907700152984</v>
      </c>
      <c r="N1569" s="75">
        <v>0.49005609382967874</v>
      </c>
      <c r="O1569" s="75">
        <v>0.79041305456399791</v>
      </c>
      <c r="P1569" s="75">
        <v>1</v>
      </c>
      <c r="Q1569" s="75">
        <v>0.33553897978825792</v>
      </c>
      <c r="R1569" s="75">
        <v>0.63099320218973709</v>
      </c>
      <c r="S1569" s="75">
        <v>0</v>
      </c>
      <c r="T1569" s="75" t="str">
        <f>B1569&amp;D1569</f>
        <v>03PDIVS027</v>
      </c>
    </row>
    <row r="1570" spans="1:20" hidden="1">
      <c r="A1570" s="75" t="str">
        <f>IF(T1570&lt;&gt;0,T1570&amp;"_"&amp;COUNTIF($T$2:T1570,T1570),"")</f>
        <v>03PDIVS027_3</v>
      </c>
      <c r="B1570" s="79" t="s">
        <v>88</v>
      </c>
      <c r="C1570" s="75" t="s">
        <v>775</v>
      </c>
      <c r="D1570" s="79" t="s">
        <v>191</v>
      </c>
      <c r="E1570" s="75" t="s">
        <v>783</v>
      </c>
      <c r="F1570" s="75" t="s">
        <v>1518</v>
      </c>
      <c r="G1570" s="75" t="s">
        <v>4178</v>
      </c>
      <c r="H1570" s="75">
        <v>855</v>
      </c>
      <c r="I1570" s="75">
        <v>1710</v>
      </c>
      <c r="J1570" s="75">
        <v>2394</v>
      </c>
      <c r="K1570" s="75">
        <v>2850</v>
      </c>
      <c r="L1570" s="75">
        <v>2850</v>
      </c>
      <c r="M1570" s="75">
        <v>0.3</v>
      </c>
      <c r="N1570" s="75">
        <v>0.6</v>
      </c>
      <c r="O1570" s="75">
        <v>0.84</v>
      </c>
      <c r="P1570" s="75">
        <v>1</v>
      </c>
      <c r="Q1570" s="75">
        <v>1</v>
      </c>
      <c r="R1570" s="75">
        <v>0.27859649122807018</v>
      </c>
      <c r="S1570" s="75">
        <v>0</v>
      </c>
      <c r="T1570" s="75" t="str">
        <f>B1570&amp;D1570</f>
        <v>03PDIVS027</v>
      </c>
    </row>
    <row r="1571" spans="1:20" hidden="1">
      <c r="A1571" s="75" t="str">
        <f>IF(T1571&lt;&gt;0,T1571&amp;"_"&amp;COUNTIF($T$2:T1571,T1571),"")</f>
        <v>03PDIVS027_4</v>
      </c>
      <c r="B1571" s="79" t="s">
        <v>88</v>
      </c>
      <c r="C1571" s="75" t="s">
        <v>775</v>
      </c>
      <c r="D1571" s="79" t="s">
        <v>191</v>
      </c>
      <c r="E1571" s="75" t="s">
        <v>783</v>
      </c>
      <c r="F1571" s="75" t="s">
        <v>1540</v>
      </c>
      <c r="G1571" s="75" t="s">
        <v>1796</v>
      </c>
      <c r="H1571" s="75">
        <v>855</v>
      </c>
      <c r="I1571" s="75">
        <v>1710</v>
      </c>
      <c r="J1571" s="75">
        <v>2394</v>
      </c>
      <c r="K1571" s="75">
        <v>2850</v>
      </c>
      <c r="L1571" s="75">
        <v>2850</v>
      </c>
      <c r="M1571" s="75">
        <v>0.3</v>
      </c>
      <c r="N1571" s="75">
        <v>0.6</v>
      </c>
      <c r="O1571" s="75">
        <v>0.84</v>
      </c>
      <c r="P1571" s="75">
        <v>1</v>
      </c>
      <c r="Q1571" s="75">
        <v>0.13789473684210526</v>
      </c>
      <c r="R1571" s="75">
        <v>0.27859649122807018</v>
      </c>
      <c r="S1571" s="75">
        <v>0</v>
      </c>
      <c r="T1571" s="75" t="str">
        <f>B1571&amp;D1571</f>
        <v>03PDIVS027</v>
      </c>
    </row>
    <row r="1572" spans="1:20" hidden="1">
      <c r="A1572" s="75" t="str">
        <f>IF(T1572&lt;&gt;0,T1572&amp;"_"&amp;COUNTIF($T$2:T1572,T1572),"")</f>
        <v>03PDIVS061_1</v>
      </c>
      <c r="B1572" s="79" t="s">
        <v>88</v>
      </c>
      <c r="C1572" s="75" t="s">
        <v>775</v>
      </c>
      <c r="D1572" s="79" t="s">
        <v>192</v>
      </c>
      <c r="E1572" s="75" t="s">
        <v>787</v>
      </c>
      <c r="F1572" s="75" t="s">
        <v>1512</v>
      </c>
      <c r="G1572" s="75" t="s">
        <v>1793</v>
      </c>
      <c r="H1572" s="75">
        <v>373</v>
      </c>
      <c r="I1572" s="75">
        <v>961</v>
      </c>
      <c r="J1572" s="75">
        <v>1550</v>
      </c>
      <c r="K1572" s="75">
        <v>1961</v>
      </c>
      <c r="L1572" s="75">
        <v>1961</v>
      </c>
      <c r="M1572" s="75">
        <v>0.19020907700152984</v>
      </c>
      <c r="N1572" s="75">
        <v>0.49005609382967874</v>
      </c>
      <c r="O1572" s="75">
        <v>0.79041305456399791</v>
      </c>
      <c r="P1572" s="75">
        <v>1</v>
      </c>
      <c r="Q1572" s="75">
        <v>0.25395206527281999</v>
      </c>
      <c r="R1572" s="75">
        <v>0.52014278429372773</v>
      </c>
      <c r="S1572" s="75">
        <v>0</v>
      </c>
      <c r="T1572" s="75" t="str">
        <f t="shared" si="23"/>
        <v>03PDIVS061</v>
      </c>
    </row>
    <row r="1573" spans="1:20" hidden="1">
      <c r="A1573" s="75" t="str">
        <f>IF(T1573&lt;&gt;0,T1573&amp;"_"&amp;COUNTIF($T$2:T1573,T1573),"")</f>
        <v>03PDIVS061_2</v>
      </c>
      <c r="B1573" s="79" t="s">
        <v>88</v>
      </c>
      <c r="C1573" s="75" t="s">
        <v>775</v>
      </c>
      <c r="D1573" s="79" t="s">
        <v>192</v>
      </c>
      <c r="E1573" s="75" t="s">
        <v>787</v>
      </c>
      <c r="F1573" s="75" t="s">
        <v>1514</v>
      </c>
      <c r="G1573" s="75" t="s">
        <v>1794</v>
      </c>
      <c r="H1573" s="75">
        <v>373</v>
      </c>
      <c r="I1573" s="75">
        <v>961</v>
      </c>
      <c r="J1573" s="75">
        <v>1550</v>
      </c>
      <c r="K1573" s="75">
        <v>1961</v>
      </c>
      <c r="L1573" s="75">
        <v>1961</v>
      </c>
      <c r="M1573" s="75">
        <v>0.19020907700152984</v>
      </c>
      <c r="N1573" s="75">
        <v>0.49005609382967874</v>
      </c>
      <c r="O1573" s="75">
        <v>0.79041305456399791</v>
      </c>
      <c r="P1573" s="75">
        <v>1</v>
      </c>
      <c r="Q1573" s="75">
        <v>0.25395206527281999</v>
      </c>
      <c r="R1573" s="75">
        <v>0.52014278429372773</v>
      </c>
      <c r="S1573" s="75">
        <v>0</v>
      </c>
      <c r="T1573" s="75" t="str">
        <f t="shared" si="23"/>
        <v>03PDIVS061</v>
      </c>
    </row>
    <row r="1574" spans="1:20" hidden="1">
      <c r="A1574" s="75" t="str">
        <f>IF(T1574&lt;&gt;0,T1574&amp;"_"&amp;COUNTIF($T$2:T1574,T1574),"")</f>
        <v>03PDIVS061_3</v>
      </c>
      <c r="B1574" s="79" t="s">
        <v>88</v>
      </c>
      <c r="C1574" s="75" t="s">
        <v>775</v>
      </c>
      <c r="D1574" s="79" t="s">
        <v>192</v>
      </c>
      <c r="E1574" s="75" t="s">
        <v>787</v>
      </c>
      <c r="F1574" s="75" t="s">
        <v>1518</v>
      </c>
      <c r="G1574" s="75" t="s">
        <v>1795</v>
      </c>
      <c r="H1574" s="75">
        <v>3571</v>
      </c>
      <c r="I1574" s="75">
        <v>10403</v>
      </c>
      <c r="J1574" s="75">
        <v>17231</v>
      </c>
      <c r="K1574" s="75">
        <v>32511</v>
      </c>
      <c r="L1574" s="75">
        <v>32511</v>
      </c>
      <c r="M1574" s="75">
        <v>0.10983974654732244</v>
      </c>
      <c r="N1574" s="75">
        <v>0.31998400541355232</v>
      </c>
      <c r="O1574" s="75">
        <v>0.5300052289994156</v>
      </c>
      <c r="P1574" s="75">
        <v>1</v>
      </c>
      <c r="Q1574" s="75">
        <v>1</v>
      </c>
      <c r="R1574" s="75">
        <v>0.52000861246962571</v>
      </c>
      <c r="S1574" s="75">
        <v>0</v>
      </c>
      <c r="T1574" s="75" t="str">
        <f t="shared" si="23"/>
        <v>03PDIVS061</v>
      </c>
    </row>
    <row r="1575" spans="1:20" hidden="1">
      <c r="A1575" s="75" t="str">
        <f>IF(T1575&lt;&gt;0,T1575&amp;"_"&amp;COUNTIF($T$2:T1575,T1575),"")</f>
        <v>03PDIVS061_4</v>
      </c>
      <c r="B1575" s="79" t="s">
        <v>88</v>
      </c>
      <c r="C1575" s="75" t="s">
        <v>775</v>
      </c>
      <c r="D1575" s="79" t="s">
        <v>192</v>
      </c>
      <c r="E1575" s="75" t="s">
        <v>787</v>
      </c>
      <c r="F1575" s="75" t="s">
        <v>1540</v>
      </c>
      <c r="G1575" s="75" t="s">
        <v>1796</v>
      </c>
      <c r="H1575" s="75">
        <v>3571</v>
      </c>
      <c r="I1575" s="75">
        <v>10403</v>
      </c>
      <c r="J1575" s="75">
        <v>17231</v>
      </c>
      <c r="K1575" s="75">
        <v>32511</v>
      </c>
      <c r="L1575" s="75">
        <v>32511</v>
      </c>
      <c r="M1575" s="75">
        <v>0.10983974654732244</v>
      </c>
      <c r="N1575" s="75">
        <v>0.31998400541355232</v>
      </c>
      <c r="O1575" s="75">
        <v>0.5300052289994156</v>
      </c>
      <c r="P1575" s="75">
        <v>1</v>
      </c>
      <c r="Q1575" s="75">
        <v>0.17717080372796901</v>
      </c>
      <c r="R1575" s="75">
        <v>0.52000861246962571</v>
      </c>
      <c r="S1575" s="75">
        <v>0</v>
      </c>
      <c r="T1575" s="75" t="str">
        <f t="shared" si="23"/>
        <v>03PDIVS061</v>
      </c>
    </row>
    <row r="1576" spans="1:20" hidden="1">
      <c r="A1576" s="75" t="str">
        <f>IF(T1576&lt;&gt;0,T1576&amp;"_"&amp;COUNTIF($T$2:T1576,T1576),"")</f>
        <v>04C001F034_1</v>
      </c>
      <c r="B1576" s="79" t="s">
        <v>89</v>
      </c>
      <c r="C1576" s="75" t="s">
        <v>2217</v>
      </c>
      <c r="D1576" s="79" t="s">
        <v>193</v>
      </c>
      <c r="E1576" s="75" t="s">
        <v>2491</v>
      </c>
      <c r="F1576" s="75" t="s">
        <v>1512</v>
      </c>
      <c r="G1576" s="75" t="s">
        <v>3508</v>
      </c>
      <c r="H1576" s="75">
        <v>1</v>
      </c>
      <c r="I1576" s="75">
        <v>1</v>
      </c>
      <c r="J1576" s="75">
        <v>1</v>
      </c>
      <c r="K1576" s="75">
        <v>1</v>
      </c>
      <c r="L1576" s="75">
        <v>1</v>
      </c>
      <c r="M1576" s="75">
        <v>1</v>
      </c>
      <c r="N1576" s="75">
        <v>1</v>
      </c>
      <c r="O1576" s="75">
        <v>1</v>
      </c>
      <c r="P1576" s="75">
        <v>1</v>
      </c>
      <c r="Q1576" s="75">
        <v>1</v>
      </c>
      <c r="R1576" s="75">
        <v>1</v>
      </c>
      <c r="S1576" s="75">
        <v>1</v>
      </c>
      <c r="T1576" s="75" t="str">
        <f t="shared" si="23"/>
        <v>04C001F034</v>
      </c>
    </row>
    <row r="1577" spans="1:20" hidden="1">
      <c r="A1577" s="75" t="str">
        <f>IF(T1577&lt;&gt;0,T1577&amp;"_"&amp;COUNTIF($T$2:T1577,T1577),"")</f>
        <v>04C001F034_2</v>
      </c>
      <c r="B1577" s="79" t="s">
        <v>89</v>
      </c>
      <c r="C1577" s="75" t="s">
        <v>2217</v>
      </c>
      <c r="D1577" s="79" t="s">
        <v>193</v>
      </c>
      <c r="E1577" s="75" t="s">
        <v>2491</v>
      </c>
      <c r="F1577" s="75" t="s">
        <v>1514</v>
      </c>
      <c r="G1577" s="75" t="s">
        <v>3509</v>
      </c>
      <c r="H1577" s="75">
        <v>1</v>
      </c>
      <c r="I1577" s="75">
        <v>1</v>
      </c>
      <c r="J1577" s="75">
        <v>1</v>
      </c>
      <c r="K1577" s="75">
        <v>1</v>
      </c>
      <c r="L1577" s="75">
        <v>1</v>
      </c>
      <c r="M1577" s="75">
        <v>1</v>
      </c>
      <c r="N1577" s="75">
        <v>1</v>
      </c>
      <c r="O1577" s="75">
        <v>1</v>
      </c>
      <c r="P1577" s="75">
        <v>1</v>
      </c>
      <c r="Q1577" s="75">
        <v>1</v>
      </c>
      <c r="R1577" s="75">
        <v>1</v>
      </c>
      <c r="S1577" s="75">
        <v>1</v>
      </c>
      <c r="T1577" s="75" t="str">
        <f t="shared" si="23"/>
        <v>04C001F034</v>
      </c>
    </row>
    <row r="1578" spans="1:20" hidden="1">
      <c r="A1578" s="75" t="str">
        <f>IF(T1578&lt;&gt;0,T1578&amp;"_"&amp;COUNTIF($T$2:T1578,T1578),"")</f>
        <v>04C001F034_3</v>
      </c>
      <c r="B1578" s="79" t="s">
        <v>89</v>
      </c>
      <c r="C1578" s="75" t="s">
        <v>2217</v>
      </c>
      <c r="D1578" s="79" t="s">
        <v>193</v>
      </c>
      <c r="E1578" s="75" t="s">
        <v>2491</v>
      </c>
      <c r="F1578" s="75" t="s">
        <v>1516</v>
      </c>
      <c r="G1578" s="75" t="s">
        <v>3510</v>
      </c>
      <c r="H1578" s="75">
        <v>1</v>
      </c>
      <c r="I1578" s="75">
        <v>1</v>
      </c>
      <c r="J1578" s="75">
        <v>1</v>
      </c>
      <c r="K1578" s="75">
        <v>1</v>
      </c>
      <c r="L1578" s="75">
        <v>1</v>
      </c>
      <c r="M1578" s="75">
        <v>1</v>
      </c>
      <c r="N1578" s="75">
        <v>1</v>
      </c>
      <c r="O1578" s="75">
        <v>1</v>
      </c>
      <c r="P1578" s="75">
        <v>1</v>
      </c>
      <c r="Q1578" s="75">
        <v>1</v>
      </c>
      <c r="R1578" s="75">
        <v>1</v>
      </c>
      <c r="S1578" s="75">
        <v>0</v>
      </c>
      <c r="T1578" s="75" t="str">
        <f t="shared" si="23"/>
        <v>04C001F034</v>
      </c>
    </row>
    <row r="1579" spans="1:20" hidden="1">
      <c r="A1579" s="75" t="str">
        <f>IF(T1579&lt;&gt;0,T1579&amp;"_"&amp;COUNTIF($T$2:T1579,T1579),"")</f>
        <v>04C001F034_4</v>
      </c>
      <c r="B1579" s="79" t="s">
        <v>89</v>
      </c>
      <c r="C1579" s="75" t="s">
        <v>2217</v>
      </c>
      <c r="D1579" s="79" t="s">
        <v>193</v>
      </c>
      <c r="E1579" s="75" t="s">
        <v>2491</v>
      </c>
      <c r="F1579" s="75" t="s">
        <v>1539</v>
      </c>
      <c r="G1579" s="75" t="s">
        <v>3511</v>
      </c>
      <c r="H1579" s="75">
        <v>0</v>
      </c>
      <c r="I1579" s="75">
        <v>2</v>
      </c>
      <c r="J1579" s="75">
        <v>3</v>
      </c>
      <c r="K1579" s="75">
        <v>4</v>
      </c>
      <c r="L1579" s="75">
        <v>4</v>
      </c>
      <c r="M1579" s="75">
        <v>0</v>
      </c>
      <c r="N1579" s="75">
        <v>0.5</v>
      </c>
      <c r="O1579" s="75">
        <v>0.75</v>
      </c>
      <c r="P1579" s="75">
        <v>1</v>
      </c>
      <c r="Q1579" s="75">
        <v>0</v>
      </c>
      <c r="R1579" s="75">
        <v>0</v>
      </c>
      <c r="S1579" s="75">
        <v>0.25</v>
      </c>
      <c r="T1579" s="75" t="str">
        <f t="shared" si="23"/>
        <v>04C001F034</v>
      </c>
    </row>
    <row r="1580" spans="1:20" hidden="1">
      <c r="A1580" s="75" t="str">
        <f>IF(T1580&lt;&gt;0,T1580&amp;"_"&amp;COUNTIF($T$2:T1580,T1580),"")</f>
        <v>04C001F036_1</v>
      </c>
      <c r="B1580" s="79" t="s">
        <v>89</v>
      </c>
      <c r="C1580" s="75" t="s">
        <v>2217</v>
      </c>
      <c r="D1580" s="79" t="s">
        <v>194</v>
      </c>
      <c r="E1580" s="75" t="s">
        <v>2492</v>
      </c>
      <c r="F1580" s="75" t="s">
        <v>1512</v>
      </c>
      <c r="G1580" s="75" t="s">
        <v>4314</v>
      </c>
      <c r="H1580" s="75">
        <v>0</v>
      </c>
      <c r="I1580" s="75">
        <v>0</v>
      </c>
      <c r="J1580" s="75">
        <v>34</v>
      </c>
      <c r="K1580" s="75">
        <v>34</v>
      </c>
      <c r="L1580" s="75">
        <v>34</v>
      </c>
      <c r="M1580" s="75">
        <v>0</v>
      </c>
      <c r="N1580" s="75">
        <v>0</v>
      </c>
      <c r="O1580" s="75">
        <v>1</v>
      </c>
      <c r="P1580" s="75">
        <v>1</v>
      </c>
      <c r="Q1580" s="75">
        <v>0</v>
      </c>
      <c r="R1580" s="75">
        <v>0</v>
      </c>
      <c r="S1580" s="75">
        <v>0</v>
      </c>
      <c r="T1580" s="75" t="str">
        <f t="shared" si="23"/>
        <v>04C001F036</v>
      </c>
    </row>
    <row r="1581" spans="1:20" hidden="1">
      <c r="A1581" s="75" t="str">
        <f>IF(T1581&lt;&gt;0,T1581&amp;"_"&amp;COUNTIF($T$2:T1581,T1581),"")</f>
        <v>04C001F036_2</v>
      </c>
      <c r="B1581" s="79" t="s">
        <v>89</v>
      </c>
      <c r="C1581" s="75" t="s">
        <v>2217</v>
      </c>
      <c r="D1581" s="79" t="s">
        <v>194</v>
      </c>
      <c r="E1581" s="75" t="s">
        <v>2492</v>
      </c>
      <c r="F1581" s="75" t="s">
        <v>1514</v>
      </c>
      <c r="G1581" s="75" t="s">
        <v>3512</v>
      </c>
      <c r="H1581" s="75">
        <v>0</v>
      </c>
      <c r="I1581" s="75">
        <v>0</v>
      </c>
      <c r="J1581" s="75">
        <v>51</v>
      </c>
      <c r="K1581" s="75">
        <v>102</v>
      </c>
      <c r="L1581" s="75">
        <v>102</v>
      </c>
      <c r="M1581" s="75">
        <v>0</v>
      </c>
      <c r="N1581" s="75">
        <v>0</v>
      </c>
      <c r="O1581" s="75">
        <v>0.5</v>
      </c>
      <c r="P1581" s="75">
        <v>1</v>
      </c>
      <c r="Q1581" s="75">
        <v>0</v>
      </c>
      <c r="R1581" s="75">
        <v>0</v>
      </c>
      <c r="S1581" s="75">
        <v>0</v>
      </c>
      <c r="T1581" s="75" t="str">
        <f t="shared" si="23"/>
        <v>04C001F036</v>
      </c>
    </row>
    <row r="1582" spans="1:20" hidden="1">
      <c r="A1582" s="75" t="str">
        <f>IF(T1582&lt;&gt;0,T1582&amp;"_"&amp;COUNTIF($T$2:T1582,T1582),"")</f>
        <v>04C001F036_3</v>
      </c>
      <c r="B1582" s="79" t="s">
        <v>89</v>
      </c>
      <c r="C1582" s="75" t="s">
        <v>2217</v>
      </c>
      <c r="D1582" s="79" t="s">
        <v>194</v>
      </c>
      <c r="E1582" s="75" t="s">
        <v>2492</v>
      </c>
      <c r="F1582" s="75" t="s">
        <v>1516</v>
      </c>
      <c r="G1582" s="75" t="s">
        <v>3513</v>
      </c>
      <c r="H1582" s="75">
        <v>16</v>
      </c>
      <c r="I1582" s="75">
        <v>51</v>
      </c>
      <c r="J1582" s="75">
        <v>86</v>
      </c>
      <c r="K1582" s="75">
        <v>120</v>
      </c>
      <c r="L1582" s="75">
        <v>120</v>
      </c>
      <c r="M1582" s="75">
        <v>0.13333333333333333</v>
      </c>
      <c r="N1582" s="75">
        <v>0.42499999999999999</v>
      </c>
      <c r="O1582" s="75">
        <v>0.71666666666666667</v>
      </c>
      <c r="P1582" s="75">
        <v>1</v>
      </c>
      <c r="Q1582" s="75">
        <v>0.13333333333333333</v>
      </c>
      <c r="R1582" s="75">
        <v>0.36666666666666664</v>
      </c>
      <c r="S1582" s="75">
        <v>0.7583333333333333</v>
      </c>
      <c r="T1582" s="75" t="str">
        <f t="shared" si="23"/>
        <v>04C001F036</v>
      </c>
    </row>
    <row r="1583" spans="1:20" hidden="1">
      <c r="A1583" s="75" t="str">
        <f>IF(T1583&lt;&gt;0,T1583&amp;"_"&amp;COUNTIF($T$2:T1583,T1583),"")</f>
        <v>04C001F036_4</v>
      </c>
      <c r="B1583" s="79" t="s">
        <v>89</v>
      </c>
      <c r="C1583" s="75" t="s">
        <v>2217</v>
      </c>
      <c r="D1583" s="79" t="s">
        <v>194</v>
      </c>
      <c r="E1583" s="75" t="s">
        <v>2492</v>
      </c>
      <c r="F1583" s="75" t="s">
        <v>1539</v>
      </c>
      <c r="G1583" s="75" t="s">
        <v>3514</v>
      </c>
      <c r="H1583" s="75">
        <v>0</v>
      </c>
      <c r="I1583" s="75">
        <v>10</v>
      </c>
      <c r="J1583" s="75">
        <v>36</v>
      </c>
      <c r="K1583" s="75">
        <v>50</v>
      </c>
      <c r="L1583" s="75">
        <v>50</v>
      </c>
      <c r="M1583" s="75">
        <v>0</v>
      </c>
      <c r="N1583" s="75">
        <v>0.2</v>
      </c>
      <c r="O1583" s="75">
        <v>0.72</v>
      </c>
      <c r="P1583" s="75">
        <v>1</v>
      </c>
      <c r="Q1583" s="75">
        <v>0</v>
      </c>
      <c r="R1583" s="75">
        <v>0.24</v>
      </c>
      <c r="S1583" s="75">
        <v>0.68</v>
      </c>
      <c r="T1583" s="75" t="str">
        <f t="shared" si="23"/>
        <v>04C001F036</v>
      </c>
    </row>
    <row r="1584" spans="1:20" hidden="1">
      <c r="A1584" s="75" t="str">
        <f>IF(T1584&lt;&gt;0,T1584&amp;"_"&amp;COUNTIF($T$2:T1584,T1584),"")</f>
        <v>04C001F036_5</v>
      </c>
      <c r="B1584" s="79" t="s">
        <v>89</v>
      </c>
      <c r="C1584" s="75" t="s">
        <v>2217</v>
      </c>
      <c r="D1584" s="79" t="s">
        <v>194</v>
      </c>
      <c r="E1584" s="75" t="s">
        <v>2492</v>
      </c>
      <c r="F1584" s="75" t="s">
        <v>1518</v>
      </c>
      <c r="G1584" s="75" t="s">
        <v>4315</v>
      </c>
      <c r="H1584" s="75">
        <v>1</v>
      </c>
      <c r="I1584" s="75">
        <v>1</v>
      </c>
      <c r="J1584" s="75">
        <v>2</v>
      </c>
      <c r="K1584" s="75">
        <v>2</v>
      </c>
      <c r="L1584" s="75">
        <v>2</v>
      </c>
      <c r="M1584" s="75">
        <v>0.5</v>
      </c>
      <c r="N1584" s="75">
        <v>0.5</v>
      </c>
      <c r="O1584" s="75">
        <v>1</v>
      </c>
      <c r="P1584" s="75">
        <v>1</v>
      </c>
      <c r="Q1584" s="75">
        <v>0.5</v>
      </c>
      <c r="R1584" s="75">
        <v>1</v>
      </c>
      <c r="S1584" s="75">
        <v>1</v>
      </c>
      <c r="T1584" s="75" t="str">
        <f t="shared" si="23"/>
        <v>04C001F036</v>
      </c>
    </row>
    <row r="1585" spans="1:20" hidden="1">
      <c r="A1585" s="75" t="str">
        <f>IF(T1585&lt;&gt;0,T1585&amp;"_"&amp;COUNTIF($T$2:T1585,T1585),"")</f>
        <v>04C001F036_6</v>
      </c>
      <c r="B1585" s="79" t="s">
        <v>89</v>
      </c>
      <c r="C1585" s="75" t="s">
        <v>2217</v>
      </c>
      <c r="D1585" s="79" t="s">
        <v>194</v>
      </c>
      <c r="E1585" s="75" t="s">
        <v>2492</v>
      </c>
      <c r="F1585" s="75" t="s">
        <v>1520</v>
      </c>
      <c r="G1585" s="75" t="s">
        <v>4316</v>
      </c>
      <c r="H1585" s="75">
        <v>357</v>
      </c>
      <c r="I1585" s="75">
        <v>677</v>
      </c>
      <c r="J1585" s="75">
        <v>997</v>
      </c>
      <c r="K1585" s="75">
        <v>1317</v>
      </c>
      <c r="L1585" s="75">
        <v>1317</v>
      </c>
      <c r="M1585" s="75">
        <v>0.27107061503416857</v>
      </c>
      <c r="N1585" s="75">
        <v>0.51404707668944571</v>
      </c>
      <c r="O1585" s="75">
        <v>0.7570235383447228</v>
      </c>
      <c r="P1585" s="75">
        <v>1</v>
      </c>
      <c r="Q1585" s="75">
        <v>0.27107061503416857</v>
      </c>
      <c r="R1585" s="75">
        <v>0.49962034927866361</v>
      </c>
      <c r="S1585" s="75">
        <v>0.59908883826879267</v>
      </c>
      <c r="T1585" s="75" t="str">
        <f t="shared" si="23"/>
        <v>04C001F036</v>
      </c>
    </row>
    <row r="1586" spans="1:20" hidden="1">
      <c r="A1586" s="75" t="str">
        <f>IF(T1586&lt;&gt;0,T1586&amp;"_"&amp;COUNTIF($T$2:T1586,T1586),"")</f>
        <v>04C001F036_7</v>
      </c>
      <c r="B1586" s="79" t="s">
        <v>89</v>
      </c>
      <c r="C1586" s="75" t="s">
        <v>2217</v>
      </c>
      <c r="D1586" s="79" t="s">
        <v>194</v>
      </c>
      <c r="E1586" s="75" t="s">
        <v>2492</v>
      </c>
      <c r="F1586" s="75" t="s">
        <v>1523</v>
      </c>
      <c r="G1586" s="75" t="s">
        <v>3515</v>
      </c>
      <c r="H1586" s="75">
        <v>44</v>
      </c>
      <c r="I1586" s="75">
        <v>93</v>
      </c>
      <c r="J1586" s="75">
        <v>142</v>
      </c>
      <c r="K1586" s="75">
        <v>191</v>
      </c>
      <c r="L1586" s="75">
        <v>191</v>
      </c>
      <c r="M1586" s="75">
        <v>0.23036649214659685</v>
      </c>
      <c r="N1586" s="75">
        <v>0.48691099476439792</v>
      </c>
      <c r="O1586" s="75">
        <v>0.74345549738219896</v>
      </c>
      <c r="P1586" s="75">
        <v>1</v>
      </c>
      <c r="Q1586" s="75">
        <v>0.23036649214659699</v>
      </c>
      <c r="R1586" s="75">
        <v>0.79581151832460728</v>
      </c>
      <c r="S1586" s="75">
        <v>2.0104712041884816</v>
      </c>
      <c r="T1586" s="75" t="str">
        <f t="shared" si="23"/>
        <v>04C001F036</v>
      </c>
    </row>
    <row r="1587" spans="1:20" hidden="1">
      <c r="A1587" s="75" t="str">
        <f>IF(T1587&lt;&gt;0,T1587&amp;"_"&amp;COUNTIF($T$2:T1587,T1587),"")</f>
        <v>04C001F036_8</v>
      </c>
      <c r="B1587" s="79" t="s">
        <v>89</v>
      </c>
      <c r="C1587" s="75" t="s">
        <v>2217</v>
      </c>
      <c r="D1587" s="79" t="s">
        <v>194</v>
      </c>
      <c r="E1587" s="75" t="s">
        <v>2492</v>
      </c>
      <c r="F1587" s="75" t="s">
        <v>1525</v>
      </c>
      <c r="G1587" s="75" t="s">
        <v>3516</v>
      </c>
      <c r="H1587" s="75">
        <v>2511</v>
      </c>
      <c r="I1587" s="75">
        <v>3511</v>
      </c>
      <c r="J1587" s="75">
        <v>4511</v>
      </c>
      <c r="K1587" s="75">
        <v>5000</v>
      </c>
      <c r="L1587" s="75">
        <v>5000</v>
      </c>
      <c r="M1587" s="75">
        <v>0.50219999999999998</v>
      </c>
      <c r="N1587" s="75">
        <v>0.70220000000000005</v>
      </c>
      <c r="O1587" s="75">
        <v>0.9022</v>
      </c>
      <c r="P1587" s="75">
        <v>1</v>
      </c>
      <c r="Q1587" s="75">
        <v>0.50439999999999996</v>
      </c>
      <c r="R1587" s="75">
        <v>1.0462</v>
      </c>
      <c r="S1587" s="75">
        <v>1.6215999999999999</v>
      </c>
      <c r="T1587" s="75" t="str">
        <f t="shared" si="23"/>
        <v>04C001F036</v>
      </c>
    </row>
    <row r="1588" spans="1:20" hidden="1">
      <c r="A1588" s="75" t="str">
        <f>IF(T1588&lt;&gt;0,T1588&amp;"_"&amp;COUNTIF($T$2:T1588,T1588),"")</f>
        <v>04C001G074_1</v>
      </c>
      <c r="B1588" s="79" t="s">
        <v>89</v>
      </c>
      <c r="C1588" s="75" t="s">
        <v>2217</v>
      </c>
      <c r="D1588" s="79" t="s">
        <v>195</v>
      </c>
      <c r="E1588" s="75" t="s">
        <v>2494</v>
      </c>
      <c r="F1588" s="75" t="s">
        <v>1512</v>
      </c>
      <c r="G1588" s="75" t="s">
        <v>3517</v>
      </c>
      <c r="H1588" s="75">
        <v>480</v>
      </c>
      <c r="I1588" s="75">
        <v>1200</v>
      </c>
      <c r="J1588" s="75">
        <v>1920</v>
      </c>
      <c r="K1588" s="75">
        <v>2400</v>
      </c>
      <c r="L1588" s="75">
        <v>2400</v>
      </c>
      <c r="M1588" s="75">
        <v>0.2</v>
      </c>
      <c r="N1588" s="75">
        <v>0.5</v>
      </c>
      <c r="O1588" s="75">
        <v>0.8</v>
      </c>
      <c r="P1588" s="75">
        <v>1</v>
      </c>
      <c r="Q1588" s="75">
        <v>0.20624999999999999</v>
      </c>
      <c r="R1588" s="75">
        <v>0.86124999999999996</v>
      </c>
      <c r="S1588" s="75">
        <v>1.2558333333333334</v>
      </c>
      <c r="T1588" s="75" t="str">
        <f t="shared" si="23"/>
        <v>04C001G074</v>
      </c>
    </row>
    <row r="1589" spans="1:20" hidden="1">
      <c r="A1589" s="75" t="str">
        <f>IF(T1589&lt;&gt;0,T1589&amp;"_"&amp;COUNTIF($T$2:T1589,T1589),"")</f>
        <v>04C001G074_2</v>
      </c>
      <c r="B1589" s="79" t="s">
        <v>89</v>
      </c>
      <c r="C1589" s="75" t="s">
        <v>2217</v>
      </c>
      <c r="D1589" s="79" t="s">
        <v>195</v>
      </c>
      <c r="E1589" s="75" t="s">
        <v>2494</v>
      </c>
      <c r="F1589" s="75" t="s">
        <v>1514</v>
      </c>
      <c r="G1589" s="75" t="s">
        <v>4317</v>
      </c>
      <c r="H1589" s="75">
        <v>480</v>
      </c>
      <c r="I1589" s="75">
        <v>1200</v>
      </c>
      <c r="J1589" s="75">
        <v>1800</v>
      </c>
      <c r="K1589" s="75">
        <v>2400</v>
      </c>
      <c r="L1589" s="75">
        <v>2400</v>
      </c>
      <c r="M1589" s="75">
        <v>0.2</v>
      </c>
      <c r="N1589" s="75">
        <v>0.5</v>
      </c>
      <c r="O1589" s="75">
        <v>0.75</v>
      </c>
      <c r="P1589" s="75">
        <v>1</v>
      </c>
      <c r="Q1589" s="75">
        <v>0.2</v>
      </c>
      <c r="R1589" s="75">
        <v>0.86124999999999996</v>
      </c>
      <c r="S1589" s="75">
        <v>1.2558333333333334</v>
      </c>
      <c r="T1589" s="75" t="str">
        <f t="shared" si="23"/>
        <v>04C001G074</v>
      </c>
    </row>
    <row r="1590" spans="1:20" hidden="1">
      <c r="A1590" s="75" t="str">
        <f>IF(T1590&lt;&gt;0,T1590&amp;"_"&amp;COUNTIF($T$2:T1590,T1590),"")</f>
        <v>04C001G074_3</v>
      </c>
      <c r="B1590" s="79" t="s">
        <v>89</v>
      </c>
      <c r="C1590" s="75" t="s">
        <v>2217</v>
      </c>
      <c r="D1590" s="79" t="s">
        <v>195</v>
      </c>
      <c r="E1590" s="75" t="s">
        <v>2494</v>
      </c>
      <c r="F1590" s="75" t="s">
        <v>1518</v>
      </c>
      <c r="G1590" s="75" t="s">
        <v>3518</v>
      </c>
      <c r="H1590" s="75">
        <v>3360</v>
      </c>
      <c r="I1590" s="75">
        <v>8400</v>
      </c>
      <c r="J1590" s="75">
        <v>13440</v>
      </c>
      <c r="K1590" s="75">
        <v>16800</v>
      </c>
      <c r="L1590" s="75">
        <v>16800</v>
      </c>
      <c r="M1590" s="75">
        <v>0.2</v>
      </c>
      <c r="N1590" s="75">
        <v>0.5</v>
      </c>
      <c r="O1590" s="75">
        <v>0.8</v>
      </c>
      <c r="P1590" s="75">
        <v>1</v>
      </c>
      <c r="Q1590" s="75">
        <v>0.24541666666666667</v>
      </c>
      <c r="R1590" s="75">
        <v>0.5675</v>
      </c>
      <c r="S1590" s="75">
        <v>0.95119047619047614</v>
      </c>
      <c r="T1590" s="75" t="str">
        <f t="shared" si="23"/>
        <v>04C001G074</v>
      </c>
    </row>
    <row r="1591" spans="1:20" hidden="1">
      <c r="A1591" s="75" t="str">
        <f>IF(T1591&lt;&gt;0,T1591&amp;"_"&amp;COUNTIF($T$2:T1591,T1591),"")</f>
        <v>04C001G074_4</v>
      </c>
      <c r="B1591" s="79" t="s">
        <v>89</v>
      </c>
      <c r="C1591" s="75" t="s">
        <v>2217</v>
      </c>
      <c r="D1591" s="79" t="s">
        <v>195</v>
      </c>
      <c r="E1591" s="75" t="s">
        <v>2494</v>
      </c>
      <c r="F1591" s="75" t="s">
        <v>1520</v>
      </c>
      <c r="G1591" s="75" t="s">
        <v>3519</v>
      </c>
      <c r="H1591" s="75">
        <v>3360</v>
      </c>
      <c r="I1591" s="75">
        <v>8400</v>
      </c>
      <c r="J1591" s="75">
        <v>13440</v>
      </c>
      <c r="K1591" s="75">
        <v>16800</v>
      </c>
      <c r="L1591" s="75">
        <v>16800</v>
      </c>
      <c r="M1591" s="75">
        <v>0.2</v>
      </c>
      <c r="N1591" s="75">
        <v>0.5</v>
      </c>
      <c r="O1591" s="75">
        <v>0.8</v>
      </c>
      <c r="P1591" s="75">
        <v>1</v>
      </c>
      <c r="Q1591" s="75">
        <v>0.24541666666666667</v>
      </c>
      <c r="R1591" s="75">
        <v>0.5675</v>
      </c>
      <c r="S1591" s="75">
        <v>0</v>
      </c>
      <c r="T1591" s="75" t="str">
        <f t="shared" si="23"/>
        <v>04C001G074</v>
      </c>
    </row>
    <row r="1592" spans="1:20" hidden="1">
      <c r="A1592" s="75" t="str">
        <f>IF(T1592&lt;&gt;0,T1592&amp;"_"&amp;COUNTIF($T$2:T1592,T1592),"")</f>
        <v>04C001N001_1</v>
      </c>
      <c r="B1592" s="79" t="s">
        <v>89</v>
      </c>
      <c r="C1592" s="75" t="s">
        <v>2217</v>
      </c>
      <c r="D1592" s="79" t="s">
        <v>162</v>
      </c>
      <c r="E1592" s="75" t="s">
        <v>2450</v>
      </c>
      <c r="F1592" s="75" t="s">
        <v>1512</v>
      </c>
      <c r="G1592" s="75" t="s">
        <v>1513</v>
      </c>
      <c r="H1592" s="75">
        <v>1</v>
      </c>
      <c r="I1592" s="75">
        <v>2</v>
      </c>
      <c r="J1592" s="75">
        <v>3</v>
      </c>
      <c r="K1592" s="75">
        <v>4</v>
      </c>
      <c r="L1592" s="75">
        <v>4</v>
      </c>
      <c r="M1592" s="75">
        <v>0.25</v>
      </c>
      <c r="N1592" s="75">
        <v>0.5</v>
      </c>
      <c r="O1592" s="75">
        <v>0.75</v>
      </c>
      <c r="P1592" s="75">
        <v>1</v>
      </c>
      <c r="Q1592" s="75">
        <v>0.25</v>
      </c>
      <c r="R1592" s="75">
        <v>0.5</v>
      </c>
      <c r="S1592" s="75">
        <v>0.75</v>
      </c>
      <c r="T1592" s="75" t="str">
        <f t="shared" si="23"/>
        <v>04C001N001</v>
      </c>
    </row>
    <row r="1593" spans="1:20" hidden="1">
      <c r="A1593" s="75" t="str">
        <f>IF(T1593&lt;&gt;0,T1593&amp;"_"&amp;COUNTIF($T$2:T1593,T1593),"")</f>
        <v>04C001N001_2</v>
      </c>
      <c r="B1593" s="79" t="s">
        <v>89</v>
      </c>
      <c r="C1593" s="75" t="s">
        <v>2217</v>
      </c>
      <c r="D1593" s="79" t="s">
        <v>162</v>
      </c>
      <c r="E1593" s="75" t="s">
        <v>2450</v>
      </c>
      <c r="F1593" s="75" t="s">
        <v>1514</v>
      </c>
      <c r="G1593" s="75" t="s">
        <v>1532</v>
      </c>
      <c r="H1593" s="75">
        <v>1</v>
      </c>
      <c r="I1593" s="75">
        <v>2</v>
      </c>
      <c r="J1593" s="75">
        <v>3</v>
      </c>
      <c r="K1593" s="75">
        <v>4</v>
      </c>
      <c r="L1593" s="75">
        <v>4</v>
      </c>
      <c r="M1593" s="75">
        <v>0.25</v>
      </c>
      <c r="N1593" s="75">
        <v>0.5</v>
      </c>
      <c r="O1593" s="75">
        <v>0.75</v>
      </c>
      <c r="P1593" s="75">
        <v>1</v>
      </c>
      <c r="Q1593" s="75">
        <v>0.25</v>
      </c>
      <c r="R1593" s="75">
        <v>0.5</v>
      </c>
      <c r="S1593" s="75">
        <v>0.75</v>
      </c>
      <c r="T1593" s="75" t="str">
        <f t="shared" si="23"/>
        <v>04C001N001</v>
      </c>
    </row>
    <row r="1594" spans="1:20" hidden="1">
      <c r="A1594" s="75" t="str">
        <f>IF(T1594&lt;&gt;0,T1594&amp;"_"&amp;COUNTIF($T$2:T1594,T1594),"")</f>
        <v>04C001N001_3</v>
      </c>
      <c r="B1594" s="79" t="s">
        <v>89</v>
      </c>
      <c r="C1594" s="75" t="s">
        <v>2217</v>
      </c>
      <c r="D1594" s="79" t="s">
        <v>162</v>
      </c>
      <c r="E1594" s="75" t="s">
        <v>2450</v>
      </c>
      <c r="F1594" s="75" t="s">
        <v>1518</v>
      </c>
      <c r="G1594" s="75" t="s">
        <v>1543</v>
      </c>
      <c r="H1594" s="75">
        <v>1</v>
      </c>
      <c r="I1594" s="75">
        <v>2</v>
      </c>
      <c r="J1594" s="75">
        <v>3</v>
      </c>
      <c r="K1594" s="75">
        <v>4</v>
      </c>
      <c r="L1594" s="75">
        <v>4</v>
      </c>
      <c r="M1594" s="75">
        <v>0.25</v>
      </c>
      <c r="N1594" s="75">
        <v>0.5</v>
      </c>
      <c r="O1594" s="75">
        <v>0.75</v>
      </c>
      <c r="P1594" s="75">
        <v>1</v>
      </c>
      <c r="Q1594" s="75">
        <v>0.25</v>
      </c>
      <c r="R1594" s="75">
        <v>0.5</v>
      </c>
      <c r="S1594" s="75">
        <v>0.75</v>
      </c>
      <c r="T1594" s="75" t="str">
        <f t="shared" si="23"/>
        <v>04C001N001</v>
      </c>
    </row>
    <row r="1595" spans="1:20" hidden="1">
      <c r="A1595" s="75" t="str">
        <f>IF(T1595&lt;&gt;0,T1595&amp;"_"&amp;COUNTIF($T$2:T1595,T1595),"")</f>
        <v>04C001N001_4</v>
      </c>
      <c r="B1595" s="79" t="s">
        <v>89</v>
      </c>
      <c r="C1595" s="75" t="s">
        <v>2217</v>
      </c>
      <c r="D1595" s="79" t="s">
        <v>162</v>
      </c>
      <c r="E1595" s="75" t="s">
        <v>2450</v>
      </c>
      <c r="F1595" s="75" t="s">
        <v>1520</v>
      </c>
      <c r="G1595" s="75" t="s">
        <v>1521</v>
      </c>
      <c r="H1595" s="75">
        <v>1</v>
      </c>
      <c r="I1595" s="75">
        <v>2</v>
      </c>
      <c r="J1595" s="75">
        <v>3</v>
      </c>
      <c r="K1595" s="75">
        <v>4</v>
      </c>
      <c r="L1595" s="75">
        <v>4</v>
      </c>
      <c r="M1595" s="75">
        <v>0.25</v>
      </c>
      <c r="N1595" s="75">
        <v>0.5</v>
      </c>
      <c r="O1595" s="75">
        <v>0.75</v>
      </c>
      <c r="P1595" s="75">
        <v>1</v>
      </c>
      <c r="Q1595" s="75">
        <v>0.25</v>
      </c>
      <c r="R1595" s="75">
        <v>0.5</v>
      </c>
      <c r="S1595" s="75">
        <v>0.75</v>
      </c>
      <c r="T1595" s="75" t="str">
        <f t="shared" si="23"/>
        <v>04C001N001</v>
      </c>
    </row>
    <row r="1596" spans="1:20" hidden="1">
      <c r="A1596" s="75" t="str">
        <f>IF(T1596&lt;&gt;0,T1596&amp;"_"&amp;COUNTIF($T$2:T1596,T1596),"")</f>
        <v>04C001P016_1</v>
      </c>
      <c r="B1596" s="79" t="s">
        <v>89</v>
      </c>
      <c r="C1596" s="75" t="s">
        <v>2217</v>
      </c>
      <c r="D1596" s="79" t="s">
        <v>196</v>
      </c>
      <c r="E1596" s="75" t="s">
        <v>2495</v>
      </c>
      <c r="F1596" s="75" t="s">
        <v>1512</v>
      </c>
      <c r="G1596" s="75" t="s">
        <v>4318</v>
      </c>
      <c r="H1596" s="75">
        <v>11</v>
      </c>
      <c r="I1596" s="75">
        <v>24</v>
      </c>
      <c r="J1596" s="75">
        <v>36</v>
      </c>
      <c r="K1596" s="75">
        <v>48</v>
      </c>
      <c r="L1596" s="75">
        <v>48</v>
      </c>
      <c r="M1596" s="75">
        <v>0.22916666666666666</v>
      </c>
      <c r="N1596" s="75">
        <v>0.5</v>
      </c>
      <c r="O1596" s="75">
        <v>0.75</v>
      </c>
      <c r="P1596" s="75">
        <v>1</v>
      </c>
      <c r="Q1596" s="75">
        <v>0.2014</v>
      </c>
      <c r="R1596" s="75">
        <v>0.41666666666666669</v>
      </c>
      <c r="S1596" s="75">
        <v>0.8125</v>
      </c>
      <c r="T1596" s="75" t="str">
        <f t="shared" si="23"/>
        <v>04C001P016</v>
      </c>
    </row>
    <row r="1597" spans="1:20" hidden="1">
      <c r="A1597" s="75" t="str">
        <f>IF(T1597&lt;&gt;0,T1597&amp;"_"&amp;COUNTIF($T$2:T1597,T1597),"")</f>
        <v>04C001P016_2</v>
      </c>
      <c r="B1597" s="79" t="s">
        <v>89</v>
      </c>
      <c r="C1597" s="75" t="s">
        <v>2217</v>
      </c>
      <c r="D1597" s="79" t="s">
        <v>196</v>
      </c>
      <c r="E1597" s="75" t="s">
        <v>2495</v>
      </c>
      <c r="F1597" s="75" t="s">
        <v>1514</v>
      </c>
      <c r="G1597" s="75" t="s">
        <v>3520</v>
      </c>
      <c r="H1597" s="75">
        <v>800</v>
      </c>
      <c r="I1597" s="75">
        <v>1050</v>
      </c>
      <c r="J1597" s="75">
        <v>1300</v>
      </c>
      <c r="K1597" s="75">
        <v>1800</v>
      </c>
      <c r="L1597" s="75">
        <v>1800</v>
      </c>
      <c r="M1597" s="75">
        <v>0.44444444444444442</v>
      </c>
      <c r="N1597" s="75">
        <v>0.58333333333333337</v>
      </c>
      <c r="O1597" s="75">
        <v>0.72222222222222221</v>
      </c>
      <c r="P1597" s="75">
        <v>1</v>
      </c>
      <c r="Q1597" s="75">
        <v>0.46722222222222221</v>
      </c>
      <c r="R1597" s="75">
        <v>0.66722222222222227</v>
      </c>
      <c r="S1597" s="75">
        <v>0.85666666666666669</v>
      </c>
      <c r="T1597" s="75" t="str">
        <f t="shared" si="23"/>
        <v>04C001P016</v>
      </c>
    </row>
    <row r="1598" spans="1:20" hidden="1">
      <c r="A1598" s="75" t="str">
        <f>IF(T1598&lt;&gt;0,T1598&amp;"_"&amp;COUNTIF($T$2:T1598,T1598),"")</f>
        <v>04C001P016_3</v>
      </c>
      <c r="B1598" s="79" t="s">
        <v>89</v>
      </c>
      <c r="C1598" s="75" t="s">
        <v>2217</v>
      </c>
      <c r="D1598" s="79" t="s">
        <v>196</v>
      </c>
      <c r="E1598" s="75" t="s">
        <v>2495</v>
      </c>
      <c r="F1598" s="75" t="s">
        <v>1516</v>
      </c>
      <c r="G1598" s="75" t="s">
        <v>3521</v>
      </c>
      <c r="H1598" s="75">
        <v>4</v>
      </c>
      <c r="I1598" s="75">
        <v>7</v>
      </c>
      <c r="J1598" s="75">
        <v>10</v>
      </c>
      <c r="K1598" s="75">
        <v>12</v>
      </c>
      <c r="L1598" s="75">
        <v>12</v>
      </c>
      <c r="M1598" s="75">
        <v>0.33333333333333331</v>
      </c>
      <c r="N1598" s="75">
        <v>0.58333333333333337</v>
      </c>
      <c r="O1598" s="75">
        <v>0.83333333333333337</v>
      </c>
      <c r="P1598" s="75">
        <v>1</v>
      </c>
      <c r="Q1598" s="75">
        <v>0.20666666666666667</v>
      </c>
      <c r="R1598" s="75">
        <v>0.5</v>
      </c>
      <c r="S1598" s="75">
        <v>0.75</v>
      </c>
      <c r="T1598" s="75" t="str">
        <f t="shared" si="23"/>
        <v>04C001P016</v>
      </c>
    </row>
    <row r="1599" spans="1:20" hidden="1">
      <c r="A1599" s="75" t="str">
        <f>IF(T1599&lt;&gt;0,T1599&amp;"_"&amp;COUNTIF($T$2:T1599,T1599),"")</f>
        <v>04P0DEN001_1</v>
      </c>
      <c r="B1599" s="79" t="s">
        <v>90</v>
      </c>
      <c r="C1599" s="75" t="s">
        <v>3522</v>
      </c>
      <c r="D1599" s="79" t="s">
        <v>162</v>
      </c>
      <c r="E1599" s="75" t="s">
        <v>2450</v>
      </c>
      <c r="F1599" s="75" t="s">
        <v>1512</v>
      </c>
      <c r="G1599" s="75" t="s">
        <v>3523</v>
      </c>
      <c r="H1599" s="75">
        <v>0</v>
      </c>
      <c r="I1599" s="75">
        <v>1</v>
      </c>
      <c r="J1599" s="75">
        <v>1</v>
      </c>
      <c r="K1599" s="75">
        <v>2</v>
      </c>
      <c r="L1599" s="75">
        <v>2</v>
      </c>
      <c r="M1599" s="75">
        <v>0</v>
      </c>
      <c r="N1599" s="75">
        <v>0.5</v>
      </c>
      <c r="O1599" s="75">
        <v>0.5</v>
      </c>
      <c r="P1599" s="75">
        <v>1</v>
      </c>
      <c r="Q1599" s="75">
        <v>0</v>
      </c>
      <c r="R1599" s="75">
        <v>0.5</v>
      </c>
      <c r="S1599" s="75">
        <v>0.5</v>
      </c>
      <c r="T1599" s="75" t="str">
        <f t="shared" si="23"/>
        <v>04P0DEN001</v>
      </c>
    </row>
    <row r="1600" spans="1:20" hidden="1">
      <c r="A1600" s="75" t="str">
        <f>IF(T1600&lt;&gt;0,T1600&amp;"_"&amp;COUNTIF($T$2:T1600,T1600),"")</f>
        <v>04P0DEN001_2</v>
      </c>
      <c r="B1600" s="79" t="s">
        <v>90</v>
      </c>
      <c r="C1600" s="75" t="s">
        <v>3522</v>
      </c>
      <c r="D1600" s="79" t="s">
        <v>162</v>
      </c>
      <c r="E1600" s="75" t="s">
        <v>2450</v>
      </c>
      <c r="F1600" s="75" t="s">
        <v>1514</v>
      </c>
      <c r="G1600" s="75" t="s">
        <v>1798</v>
      </c>
      <c r="H1600" s="75">
        <v>0</v>
      </c>
      <c r="I1600" s="75">
        <v>1</v>
      </c>
      <c r="J1600" s="75">
        <v>1</v>
      </c>
      <c r="K1600" s="75">
        <v>2</v>
      </c>
      <c r="L1600" s="75">
        <v>2</v>
      </c>
      <c r="M1600" s="75">
        <v>0</v>
      </c>
      <c r="N1600" s="75">
        <v>0.5</v>
      </c>
      <c r="O1600" s="75">
        <v>0.5</v>
      </c>
      <c r="P1600" s="75">
        <v>1</v>
      </c>
      <c r="Q1600" s="75">
        <v>0</v>
      </c>
      <c r="R1600" s="75">
        <v>0.5</v>
      </c>
      <c r="S1600" s="75">
        <v>0.5</v>
      </c>
      <c r="T1600" s="75" t="str">
        <f t="shared" si="23"/>
        <v>04P0DEN001</v>
      </c>
    </row>
    <row r="1601" spans="1:20" hidden="1">
      <c r="A1601" s="75" t="str">
        <f>IF(T1601&lt;&gt;0,T1601&amp;"_"&amp;COUNTIF($T$2:T1601,T1601),"")</f>
        <v>04P0DEN001_3</v>
      </c>
      <c r="B1601" s="79" t="s">
        <v>90</v>
      </c>
      <c r="C1601" s="75" t="s">
        <v>3522</v>
      </c>
      <c r="D1601" s="79" t="s">
        <v>162</v>
      </c>
      <c r="E1601" s="75" t="s">
        <v>2450</v>
      </c>
      <c r="F1601" s="75" t="s">
        <v>1516</v>
      </c>
      <c r="G1601" s="75" t="s">
        <v>1799</v>
      </c>
      <c r="H1601" s="75">
        <v>0</v>
      </c>
      <c r="I1601" s="75">
        <v>1</v>
      </c>
      <c r="J1601" s="75">
        <v>1</v>
      </c>
      <c r="K1601" s="75">
        <v>2</v>
      </c>
      <c r="L1601" s="75">
        <v>2</v>
      </c>
      <c r="M1601" s="75">
        <v>0</v>
      </c>
      <c r="N1601" s="75">
        <v>0.5</v>
      </c>
      <c r="O1601" s="75">
        <v>0.5</v>
      </c>
      <c r="P1601" s="75">
        <v>1</v>
      </c>
      <c r="Q1601" s="75">
        <v>0</v>
      </c>
      <c r="R1601" s="75">
        <v>0.5</v>
      </c>
      <c r="S1601" s="75">
        <v>0.5</v>
      </c>
      <c r="T1601" s="75" t="str">
        <f t="shared" si="23"/>
        <v>04P0DEN001</v>
      </c>
    </row>
    <row r="1602" spans="1:20" hidden="1">
      <c r="A1602" s="75" t="str">
        <f>IF(T1602&lt;&gt;0,T1602&amp;"_"&amp;COUNTIF($T$2:T1602,T1602),"")</f>
        <v>04P0DER001_1</v>
      </c>
      <c r="B1602" s="79" t="s">
        <v>90</v>
      </c>
      <c r="C1602" s="75" t="s">
        <v>3522</v>
      </c>
      <c r="D1602" s="79" t="s">
        <v>197</v>
      </c>
      <c r="E1602" s="75" t="s">
        <v>2496</v>
      </c>
      <c r="F1602" s="75" t="s">
        <v>1512</v>
      </c>
      <c r="G1602" s="75" t="s">
        <v>3524</v>
      </c>
      <c r="H1602" s="75">
        <v>25</v>
      </c>
      <c r="I1602" s="75">
        <v>50</v>
      </c>
      <c r="J1602" s="75">
        <v>75</v>
      </c>
      <c r="K1602" s="75">
        <v>100</v>
      </c>
      <c r="L1602" s="75">
        <v>100</v>
      </c>
      <c r="M1602" s="75">
        <v>0.25</v>
      </c>
      <c r="N1602" s="75">
        <v>0.5</v>
      </c>
      <c r="O1602" s="75">
        <v>0.75</v>
      </c>
      <c r="P1602" s="75">
        <v>1</v>
      </c>
      <c r="Q1602" s="75">
        <v>0.25</v>
      </c>
      <c r="R1602" s="75">
        <v>0.43</v>
      </c>
      <c r="S1602" s="75">
        <v>0.6</v>
      </c>
      <c r="T1602" s="75" t="str">
        <f t="shared" si="23"/>
        <v>04P0DER001</v>
      </c>
    </row>
    <row r="1603" spans="1:20" hidden="1">
      <c r="A1603" s="75" t="str">
        <f>IF(T1603&lt;&gt;0,T1603&amp;"_"&amp;COUNTIF($T$2:T1603,T1603),"")</f>
        <v>04P0DER001_2</v>
      </c>
      <c r="B1603" s="79" t="s">
        <v>90</v>
      </c>
      <c r="C1603" s="75" t="s">
        <v>3522</v>
      </c>
      <c r="D1603" s="79" t="s">
        <v>197</v>
      </c>
      <c r="E1603" s="75" t="s">
        <v>2496</v>
      </c>
      <c r="F1603" s="75" t="s">
        <v>1514</v>
      </c>
      <c r="G1603" s="75" t="s">
        <v>3525</v>
      </c>
      <c r="H1603" s="75">
        <v>400</v>
      </c>
      <c r="I1603" s="75">
        <v>800</v>
      </c>
      <c r="J1603" s="75">
        <v>1200</v>
      </c>
      <c r="K1603" s="75">
        <v>1600</v>
      </c>
      <c r="L1603" s="75">
        <v>1600</v>
      </c>
      <c r="M1603" s="75">
        <v>0.25</v>
      </c>
      <c r="N1603" s="75">
        <v>0.5</v>
      </c>
      <c r="O1603" s="75">
        <v>0.75</v>
      </c>
      <c r="P1603" s="75">
        <v>1</v>
      </c>
      <c r="Q1603" s="75">
        <v>0.25</v>
      </c>
      <c r="R1603" s="75">
        <v>0.5</v>
      </c>
      <c r="S1603" s="75">
        <v>0.8125</v>
      </c>
      <c r="T1603" s="75" t="str">
        <f t="shared" si="23"/>
        <v>04P0DER001</v>
      </c>
    </row>
    <row r="1604" spans="1:20" hidden="1">
      <c r="A1604" s="75" t="str">
        <f>IF(T1604&lt;&gt;0,T1604&amp;"_"&amp;COUNTIF($T$2:T1604,T1604),"")</f>
        <v>04P0DER001_3</v>
      </c>
      <c r="B1604" s="79" t="s">
        <v>90</v>
      </c>
      <c r="C1604" s="75" t="s">
        <v>3522</v>
      </c>
      <c r="D1604" s="79" t="s">
        <v>197</v>
      </c>
      <c r="E1604" s="75" t="s">
        <v>2496</v>
      </c>
      <c r="F1604" s="75" t="s">
        <v>1516</v>
      </c>
      <c r="G1604" s="75" t="s">
        <v>1797</v>
      </c>
      <c r="H1604" s="75">
        <v>100</v>
      </c>
      <c r="I1604" s="75">
        <v>200</v>
      </c>
      <c r="J1604" s="75">
        <v>300</v>
      </c>
      <c r="K1604" s="75">
        <v>400</v>
      </c>
      <c r="L1604" s="75">
        <v>400</v>
      </c>
      <c r="M1604" s="75">
        <v>0.25</v>
      </c>
      <c r="N1604" s="75">
        <v>0.5</v>
      </c>
      <c r="O1604" s="75">
        <v>0.75</v>
      </c>
      <c r="P1604" s="75">
        <v>1</v>
      </c>
      <c r="Q1604" s="75">
        <v>0.25</v>
      </c>
      <c r="R1604" s="75">
        <v>0.57499999999999996</v>
      </c>
      <c r="S1604" s="75">
        <v>0.8125</v>
      </c>
      <c r="T1604" s="75" t="str">
        <f t="shared" si="23"/>
        <v>04P0DER001</v>
      </c>
    </row>
    <row r="1605" spans="1:20" hidden="1">
      <c r="A1605" s="75" t="str">
        <f>IF(T1605&lt;&gt;0,T1605&amp;"_"&amp;COUNTIF($T$2:T1605,T1605),"")</f>
        <v>04P0DSF006_1</v>
      </c>
      <c r="B1605" s="79" t="s">
        <v>91</v>
      </c>
      <c r="C1605" s="75" t="s">
        <v>809</v>
      </c>
      <c r="D1605" s="79" t="s">
        <v>198</v>
      </c>
      <c r="E1605" s="75" t="s">
        <v>2497</v>
      </c>
      <c r="F1605" s="75" t="s">
        <v>1512</v>
      </c>
      <c r="G1605" s="75" t="s">
        <v>3526</v>
      </c>
      <c r="H1605" s="75">
        <v>8567</v>
      </c>
      <c r="I1605" s="75">
        <v>29400</v>
      </c>
      <c r="J1605" s="75">
        <v>42601</v>
      </c>
      <c r="K1605" s="75">
        <v>46296</v>
      </c>
      <c r="L1605" s="75">
        <v>46296</v>
      </c>
      <c r="M1605" s="75">
        <v>0.18504838430965959</v>
      </c>
      <c r="N1605" s="75">
        <v>0.63504406428201143</v>
      </c>
      <c r="O1605" s="75">
        <v>0.92018748919993087</v>
      </c>
      <c r="P1605" s="75">
        <v>1</v>
      </c>
      <c r="Q1605" s="75">
        <v>0</v>
      </c>
      <c r="R1605" s="75">
        <v>0.12409279419388285</v>
      </c>
      <c r="S1605" s="75">
        <v>0.3059227579056506</v>
      </c>
      <c r="T1605" s="75" t="str">
        <f t="shared" si="23"/>
        <v>04P0DSF006</v>
      </c>
    </row>
    <row r="1606" spans="1:20" hidden="1">
      <c r="A1606" s="75" t="str">
        <f>IF(T1606&lt;&gt;0,T1606&amp;"_"&amp;COUNTIF($T$2:T1606,T1606),"")</f>
        <v>04P0DSF006_2</v>
      </c>
      <c r="B1606" s="79" t="s">
        <v>91</v>
      </c>
      <c r="C1606" s="75" t="s">
        <v>809</v>
      </c>
      <c r="D1606" s="79" t="s">
        <v>198</v>
      </c>
      <c r="E1606" s="75" t="s">
        <v>2497</v>
      </c>
      <c r="F1606" s="75" t="s">
        <v>1514</v>
      </c>
      <c r="G1606" s="75" t="s">
        <v>1800</v>
      </c>
      <c r="H1606" s="75">
        <v>8567</v>
      </c>
      <c r="I1606" s="75">
        <v>29400</v>
      </c>
      <c r="J1606" s="75">
        <v>42601</v>
      </c>
      <c r="K1606" s="75">
        <v>46296</v>
      </c>
      <c r="L1606" s="75">
        <v>46296</v>
      </c>
      <c r="M1606" s="75">
        <v>0.18504838430965959</v>
      </c>
      <c r="N1606" s="75">
        <v>0.63504406428201143</v>
      </c>
      <c r="O1606" s="75">
        <v>0.92018748919993087</v>
      </c>
      <c r="P1606" s="75">
        <v>1</v>
      </c>
      <c r="Q1606" s="75">
        <v>0</v>
      </c>
      <c r="R1606" s="75">
        <v>0.12409279419388285</v>
      </c>
      <c r="S1606" s="75">
        <v>0.3059227579056506</v>
      </c>
      <c r="T1606" s="75" t="str">
        <f t="shared" si="23"/>
        <v>04P0DSF006</v>
      </c>
    </row>
    <row r="1607" spans="1:20" hidden="1">
      <c r="A1607" s="75" t="str">
        <f>IF(T1607&lt;&gt;0,T1607&amp;"_"&amp;COUNTIF($T$2:T1607,T1607),"")</f>
        <v>04P0DSF006_3</v>
      </c>
      <c r="B1607" s="79" t="s">
        <v>91</v>
      </c>
      <c r="C1607" s="75" t="s">
        <v>809</v>
      </c>
      <c r="D1607" s="79" t="s">
        <v>198</v>
      </c>
      <c r="E1607" s="75" t="s">
        <v>2497</v>
      </c>
      <c r="F1607" s="75" t="s">
        <v>1516</v>
      </c>
      <c r="G1607" s="75" t="s">
        <v>3527</v>
      </c>
      <c r="H1607" s="75">
        <v>8567</v>
      </c>
      <c r="I1607" s="75">
        <v>29400</v>
      </c>
      <c r="J1607" s="75">
        <v>42601</v>
      </c>
      <c r="K1607" s="75">
        <v>46296</v>
      </c>
      <c r="L1607" s="75">
        <v>46296</v>
      </c>
      <c r="M1607" s="75">
        <v>0.18504838430965959</v>
      </c>
      <c r="N1607" s="75">
        <v>0.63504406428201143</v>
      </c>
      <c r="O1607" s="75">
        <v>0.92018748919993087</v>
      </c>
      <c r="P1607" s="75">
        <v>1</v>
      </c>
      <c r="Q1607" s="75">
        <v>0</v>
      </c>
      <c r="R1607" s="75">
        <v>0.12409279419388285</v>
      </c>
      <c r="S1607" s="75">
        <v>0.3059227579056506</v>
      </c>
      <c r="T1607" s="75" t="str">
        <f t="shared" si="23"/>
        <v>04P0DSF006</v>
      </c>
    </row>
    <row r="1608" spans="1:20" hidden="1">
      <c r="A1608" s="75" t="str">
        <f>IF(T1608&lt;&gt;0,T1608&amp;"_"&amp;COUNTIF($T$2:T1608,T1608),"")</f>
        <v>04P0DSN001_1</v>
      </c>
      <c r="B1608" s="79" t="s">
        <v>91</v>
      </c>
      <c r="C1608" s="75" t="s">
        <v>809</v>
      </c>
      <c r="D1608" s="79" t="s">
        <v>162</v>
      </c>
      <c r="E1608" s="75" t="s">
        <v>2450</v>
      </c>
      <c r="F1608" s="75" t="s">
        <v>1512</v>
      </c>
      <c r="G1608" s="75" t="s">
        <v>3528</v>
      </c>
      <c r="H1608" s="75">
        <v>0</v>
      </c>
      <c r="I1608" s="75">
        <v>3</v>
      </c>
      <c r="J1608" s="75">
        <v>5</v>
      </c>
      <c r="K1608" s="75">
        <v>5</v>
      </c>
      <c r="L1608" s="75">
        <v>5</v>
      </c>
      <c r="M1608" s="75">
        <v>0</v>
      </c>
      <c r="N1608" s="75">
        <v>0.6</v>
      </c>
      <c r="O1608" s="75">
        <v>1</v>
      </c>
      <c r="P1608" s="75">
        <v>1</v>
      </c>
      <c r="Q1608" s="75">
        <v>0</v>
      </c>
      <c r="R1608" s="75">
        <v>0.2</v>
      </c>
      <c r="S1608" s="75">
        <v>0.2</v>
      </c>
      <c r="T1608" s="75" t="str">
        <f t="shared" si="23"/>
        <v>04P0DSN001</v>
      </c>
    </row>
    <row r="1609" spans="1:20" hidden="1">
      <c r="A1609" s="75" t="str">
        <f>IF(T1609&lt;&gt;0,T1609&amp;"_"&amp;COUNTIF($T$2:T1609,T1609),"")</f>
        <v>04P0DSN001_2</v>
      </c>
      <c r="B1609" s="79" t="s">
        <v>91</v>
      </c>
      <c r="C1609" s="75" t="s">
        <v>809</v>
      </c>
      <c r="D1609" s="79" t="s">
        <v>162</v>
      </c>
      <c r="E1609" s="75" t="s">
        <v>2450</v>
      </c>
      <c r="F1609" s="75" t="s">
        <v>1514</v>
      </c>
      <c r="G1609" s="75" t="s">
        <v>3529</v>
      </c>
      <c r="H1609" s="75">
        <v>0</v>
      </c>
      <c r="I1609" s="75">
        <v>3</v>
      </c>
      <c r="J1609" s="75">
        <v>4</v>
      </c>
      <c r="K1609" s="75">
        <v>4</v>
      </c>
      <c r="L1609" s="75">
        <v>4</v>
      </c>
      <c r="M1609" s="75">
        <v>0</v>
      </c>
      <c r="N1609" s="75">
        <v>0.75</v>
      </c>
      <c r="O1609" s="75">
        <v>1</v>
      </c>
      <c r="P1609" s="75">
        <v>1</v>
      </c>
      <c r="Q1609" s="75">
        <v>0</v>
      </c>
      <c r="R1609" s="75">
        <v>0.25</v>
      </c>
      <c r="S1609" s="75">
        <v>0.25</v>
      </c>
      <c r="T1609" s="75" t="str">
        <f t="shared" si="23"/>
        <v>04P0DSN001</v>
      </c>
    </row>
    <row r="1610" spans="1:20" hidden="1">
      <c r="A1610" s="75" t="str">
        <f>IF(T1610&lt;&gt;0,T1610&amp;"_"&amp;COUNTIF($T$2:T1610,T1610),"")</f>
        <v>04P0DSN001_3</v>
      </c>
      <c r="B1610" s="79" t="s">
        <v>91</v>
      </c>
      <c r="C1610" s="75" t="s">
        <v>809</v>
      </c>
      <c r="D1610" s="79" t="s">
        <v>162</v>
      </c>
      <c r="E1610" s="75" t="s">
        <v>2450</v>
      </c>
      <c r="F1610" s="75" t="s">
        <v>1518</v>
      </c>
      <c r="G1610" s="75" t="s">
        <v>3530</v>
      </c>
      <c r="H1610" s="75">
        <v>0</v>
      </c>
      <c r="I1610" s="75">
        <v>2</v>
      </c>
      <c r="J1610" s="75">
        <v>2</v>
      </c>
      <c r="K1610" s="75">
        <v>2</v>
      </c>
      <c r="L1610" s="75">
        <v>2</v>
      </c>
      <c r="M1610" s="75">
        <v>0</v>
      </c>
      <c r="N1610" s="75">
        <v>1</v>
      </c>
      <c r="O1610" s="75">
        <v>1</v>
      </c>
      <c r="P1610" s="75">
        <v>1</v>
      </c>
      <c r="Q1610" s="75">
        <v>0</v>
      </c>
      <c r="R1610" s="75">
        <v>0.5</v>
      </c>
      <c r="S1610" s="75">
        <v>1</v>
      </c>
      <c r="T1610" s="75" t="str">
        <f t="shared" si="23"/>
        <v>04P0DSN001</v>
      </c>
    </row>
    <row r="1611" spans="1:20" hidden="1">
      <c r="A1611" s="75" t="str">
        <f>IF(T1611&lt;&gt;0,T1611&amp;"_"&amp;COUNTIF($T$2:T1611,T1611),"")</f>
        <v>04P0DSN001_4</v>
      </c>
      <c r="B1611" s="79" t="s">
        <v>91</v>
      </c>
      <c r="C1611" s="75" t="s">
        <v>809</v>
      </c>
      <c r="D1611" s="79" t="s">
        <v>162</v>
      </c>
      <c r="E1611" s="75" t="s">
        <v>2450</v>
      </c>
      <c r="F1611" s="75" t="s">
        <v>1520</v>
      </c>
      <c r="G1611" s="75" t="s">
        <v>3531</v>
      </c>
      <c r="H1611" s="75">
        <v>0</v>
      </c>
      <c r="I1611" s="75">
        <v>2</v>
      </c>
      <c r="J1611" s="75">
        <v>2</v>
      </c>
      <c r="K1611" s="75">
        <v>2</v>
      </c>
      <c r="L1611" s="75">
        <v>2</v>
      </c>
      <c r="M1611" s="75">
        <v>0</v>
      </c>
      <c r="N1611" s="75">
        <v>1</v>
      </c>
      <c r="O1611" s="75">
        <v>1</v>
      </c>
      <c r="P1611" s="75">
        <v>1</v>
      </c>
      <c r="Q1611" s="75">
        <v>0</v>
      </c>
      <c r="R1611" s="75">
        <v>0.5</v>
      </c>
      <c r="S1611" s="75">
        <v>1</v>
      </c>
      <c r="T1611" s="75" t="str">
        <f t="shared" si="23"/>
        <v>04P0DSN001</v>
      </c>
    </row>
    <row r="1612" spans="1:20" hidden="1">
      <c r="A1612" s="75" t="str">
        <f>IF(T1612&lt;&gt;0,T1612&amp;"_"&amp;COUNTIF($T$2:T1612,T1612),"")</f>
        <v>05C001F005_1</v>
      </c>
      <c r="B1612" s="79" t="s">
        <v>92</v>
      </c>
      <c r="C1612" s="75" t="s">
        <v>2219</v>
      </c>
      <c r="D1612" s="79" t="s">
        <v>199</v>
      </c>
      <c r="E1612" s="75" t="s">
        <v>2498</v>
      </c>
      <c r="F1612" s="75" t="s">
        <v>1512</v>
      </c>
      <c r="G1612" s="75" t="s">
        <v>1801</v>
      </c>
      <c r="H1612" s="75">
        <v>125000</v>
      </c>
      <c r="I1612" s="75">
        <v>250000</v>
      </c>
      <c r="J1612" s="75">
        <v>375000</v>
      </c>
      <c r="K1612" s="75">
        <v>500000</v>
      </c>
      <c r="L1612" s="75">
        <v>500000</v>
      </c>
      <c r="M1612" s="75">
        <v>0.25</v>
      </c>
      <c r="N1612" s="75">
        <v>0.5</v>
      </c>
      <c r="O1612" s="75">
        <v>0.75</v>
      </c>
      <c r="P1612" s="75">
        <v>1</v>
      </c>
      <c r="Q1612" s="75">
        <v>0.24468999999999999</v>
      </c>
      <c r="R1612" s="75">
        <v>0.48675600000000002</v>
      </c>
      <c r="S1612" s="75">
        <v>0.71585799999999999</v>
      </c>
      <c r="T1612" s="75" t="str">
        <f t="shared" si="23"/>
        <v>05C001F005</v>
      </c>
    </row>
    <row r="1613" spans="1:20" hidden="1">
      <c r="A1613" s="75" t="str">
        <f>IF(T1613&lt;&gt;0,T1613&amp;"_"&amp;COUNTIF($T$2:T1613,T1613),"")</f>
        <v>05C001F005_2</v>
      </c>
      <c r="B1613" s="79" t="s">
        <v>92</v>
      </c>
      <c r="C1613" s="75" t="s">
        <v>2219</v>
      </c>
      <c r="D1613" s="79" t="s">
        <v>199</v>
      </c>
      <c r="E1613" s="75" t="s">
        <v>2498</v>
      </c>
      <c r="F1613" s="75" t="s">
        <v>1514</v>
      </c>
      <c r="G1613" s="75" t="s">
        <v>3532</v>
      </c>
      <c r="H1613" s="75">
        <v>4</v>
      </c>
      <c r="I1613" s="75">
        <v>8</v>
      </c>
      <c r="J1613" s="75">
        <v>12</v>
      </c>
      <c r="K1613" s="75">
        <v>15</v>
      </c>
      <c r="L1613" s="75">
        <v>15</v>
      </c>
      <c r="M1613" s="75">
        <v>0.26666666666666666</v>
      </c>
      <c r="N1613" s="75">
        <v>0.53333333333333333</v>
      </c>
      <c r="O1613" s="75">
        <v>0.8</v>
      </c>
      <c r="P1613" s="75">
        <v>1</v>
      </c>
      <c r="Q1613" s="75">
        <v>0.26666666666666666</v>
      </c>
      <c r="R1613" s="75">
        <v>0.53333333333333333</v>
      </c>
      <c r="S1613" s="75">
        <v>0.8</v>
      </c>
      <c r="T1613" s="75" t="str">
        <f t="shared" si="23"/>
        <v>05C001F005</v>
      </c>
    </row>
    <row r="1614" spans="1:20" hidden="1">
      <c r="A1614" s="75" t="str">
        <f>IF(T1614&lt;&gt;0,T1614&amp;"_"&amp;COUNTIF($T$2:T1614,T1614),"")</f>
        <v>05C001F005_3</v>
      </c>
      <c r="B1614" s="79" t="s">
        <v>92</v>
      </c>
      <c r="C1614" s="75" t="s">
        <v>2219</v>
      </c>
      <c r="D1614" s="79" t="s">
        <v>199</v>
      </c>
      <c r="E1614" s="75" t="s">
        <v>2498</v>
      </c>
      <c r="F1614" s="75" t="s">
        <v>1518</v>
      </c>
      <c r="G1614" s="75" t="s">
        <v>3533</v>
      </c>
      <c r="H1614" s="75">
        <v>200</v>
      </c>
      <c r="I1614" s="75">
        <v>400</v>
      </c>
      <c r="J1614" s="75">
        <v>600</v>
      </c>
      <c r="K1614" s="75">
        <v>800</v>
      </c>
      <c r="L1614" s="75">
        <v>800</v>
      </c>
      <c r="M1614" s="75">
        <v>0.25</v>
      </c>
      <c r="N1614" s="75">
        <v>0.5</v>
      </c>
      <c r="O1614" s="75">
        <v>0.75</v>
      </c>
      <c r="P1614" s="75">
        <v>1</v>
      </c>
      <c r="Q1614" s="75">
        <v>0.28249999999999997</v>
      </c>
      <c r="R1614" s="75">
        <v>0.5625</v>
      </c>
      <c r="S1614" s="75">
        <v>0.60499999999999998</v>
      </c>
      <c r="T1614" s="75" t="str">
        <f t="shared" si="23"/>
        <v>05C001F005</v>
      </c>
    </row>
    <row r="1615" spans="1:20" hidden="1">
      <c r="A1615" s="75" t="str">
        <f>IF(T1615&lt;&gt;0,T1615&amp;"_"&amp;COUNTIF($T$2:T1615,T1615),"")</f>
        <v>05C001F005_4</v>
      </c>
      <c r="B1615" s="79" t="s">
        <v>92</v>
      </c>
      <c r="C1615" s="75" t="s">
        <v>2219</v>
      </c>
      <c r="D1615" s="79" t="s">
        <v>199</v>
      </c>
      <c r="E1615" s="75" t="s">
        <v>2498</v>
      </c>
      <c r="F1615" s="75" t="s">
        <v>1520</v>
      </c>
      <c r="G1615" s="75" t="s">
        <v>3534</v>
      </c>
      <c r="H1615" s="75">
        <v>5</v>
      </c>
      <c r="I1615" s="75">
        <v>10</v>
      </c>
      <c r="J1615" s="75">
        <v>15</v>
      </c>
      <c r="K1615" s="75">
        <v>20</v>
      </c>
      <c r="L1615" s="75">
        <v>20</v>
      </c>
      <c r="M1615" s="75">
        <v>0.25</v>
      </c>
      <c r="N1615" s="75">
        <v>0.5</v>
      </c>
      <c r="O1615" s="75">
        <v>0.75</v>
      </c>
      <c r="P1615" s="75">
        <v>1</v>
      </c>
      <c r="Q1615" s="75">
        <v>0.2</v>
      </c>
      <c r="R1615" s="75">
        <v>0.45</v>
      </c>
      <c r="S1615" s="75">
        <v>0.6</v>
      </c>
      <c r="T1615" s="75" t="str">
        <f t="shared" si="23"/>
        <v>05C001F005</v>
      </c>
    </row>
    <row r="1616" spans="1:20" hidden="1">
      <c r="A1616" s="75" t="str">
        <f>IF(T1616&lt;&gt;0,T1616&amp;"_"&amp;COUNTIF($T$2:T1616,T1616),"")</f>
        <v>05C001F005_5</v>
      </c>
      <c r="B1616" s="79" t="s">
        <v>92</v>
      </c>
      <c r="C1616" s="75" t="s">
        <v>2219</v>
      </c>
      <c r="D1616" s="79" t="s">
        <v>199</v>
      </c>
      <c r="E1616" s="75" t="s">
        <v>2498</v>
      </c>
      <c r="F1616" s="75" t="s">
        <v>1523</v>
      </c>
      <c r="G1616" s="75" t="s">
        <v>3535</v>
      </c>
      <c r="H1616" s="75">
        <v>121266</v>
      </c>
      <c r="I1616" s="75">
        <v>245320</v>
      </c>
      <c r="J1616" s="75">
        <v>363798</v>
      </c>
      <c r="K1616" s="75">
        <v>485064</v>
      </c>
      <c r="L1616" s="75">
        <v>485064</v>
      </c>
      <c r="M1616" s="75">
        <v>0.25</v>
      </c>
      <c r="N1616" s="75">
        <v>0.50574769514950602</v>
      </c>
      <c r="O1616" s="75">
        <v>0.75</v>
      </c>
      <c r="P1616" s="75">
        <v>1</v>
      </c>
      <c r="Q1616" s="75">
        <v>2.7604604753187208E-3</v>
      </c>
      <c r="R1616" s="75">
        <v>0.39821137004601453</v>
      </c>
      <c r="S1616" s="75">
        <v>0.77595121468507244</v>
      </c>
      <c r="T1616" s="75" t="str">
        <f t="shared" si="23"/>
        <v>05C001F005</v>
      </c>
    </row>
    <row r="1617" spans="1:20" hidden="1">
      <c r="A1617" s="75" t="str">
        <f>IF(T1617&lt;&gt;0,T1617&amp;"_"&amp;COUNTIF($T$2:T1617,T1617),"")</f>
        <v>05C001F005_6</v>
      </c>
      <c r="B1617" s="79" t="s">
        <v>92</v>
      </c>
      <c r="C1617" s="75" t="s">
        <v>2219</v>
      </c>
      <c r="D1617" s="79" t="s">
        <v>199</v>
      </c>
      <c r="E1617" s="75" t="s">
        <v>2498</v>
      </c>
      <c r="F1617" s="75" t="s">
        <v>1525</v>
      </c>
      <c r="G1617" s="75" t="s">
        <v>3536</v>
      </c>
      <c r="H1617" s="75">
        <v>16</v>
      </c>
      <c r="I1617" s="75">
        <v>32</v>
      </c>
      <c r="J1617" s="75">
        <v>48</v>
      </c>
      <c r="K1617" s="75">
        <v>64</v>
      </c>
      <c r="L1617" s="75">
        <v>64</v>
      </c>
      <c r="M1617" s="75">
        <v>0.25</v>
      </c>
      <c r="N1617" s="75">
        <v>0.5</v>
      </c>
      <c r="O1617" s="75">
        <v>0.75</v>
      </c>
      <c r="P1617" s="75">
        <v>1</v>
      </c>
      <c r="Q1617" s="75">
        <v>0.25</v>
      </c>
      <c r="R1617" s="75">
        <v>0.5</v>
      </c>
      <c r="S1617" s="75">
        <v>0.75</v>
      </c>
      <c r="T1617" s="75" t="str">
        <f t="shared" si="23"/>
        <v>05C001F005</v>
      </c>
    </row>
    <row r="1618" spans="1:20" hidden="1">
      <c r="A1618" s="75" t="str">
        <f>IF(T1618&lt;&gt;0,T1618&amp;"_"&amp;COUNTIF($T$2:T1618,T1618),"")</f>
        <v>05C001F005_7</v>
      </c>
      <c r="B1618" s="79" t="s">
        <v>92</v>
      </c>
      <c r="C1618" s="75" t="s">
        <v>2219</v>
      </c>
      <c r="D1618" s="79" t="s">
        <v>199</v>
      </c>
      <c r="E1618" s="75" t="s">
        <v>2498</v>
      </c>
      <c r="F1618" s="75" t="s">
        <v>1526</v>
      </c>
      <c r="G1618" s="75" t="s">
        <v>3537</v>
      </c>
      <c r="H1618" s="75">
        <v>15</v>
      </c>
      <c r="I1618" s="75">
        <v>30</v>
      </c>
      <c r="J1618" s="75">
        <v>45</v>
      </c>
      <c r="K1618" s="75">
        <v>55</v>
      </c>
      <c r="L1618" s="75">
        <v>55</v>
      </c>
      <c r="M1618" s="75">
        <v>0.27272727272727271</v>
      </c>
      <c r="N1618" s="75">
        <v>0.54545454545454541</v>
      </c>
      <c r="O1618" s="75">
        <v>0.81818181818181823</v>
      </c>
      <c r="P1618" s="75">
        <v>1</v>
      </c>
      <c r="Q1618" s="75">
        <v>0.21818181818181817</v>
      </c>
      <c r="R1618" s="75">
        <v>0.54545454545454541</v>
      </c>
      <c r="S1618" s="75">
        <v>0.81818181818181823</v>
      </c>
      <c r="T1618" s="75" t="str">
        <f t="shared" si="23"/>
        <v>05C001F005</v>
      </c>
    </row>
    <row r="1619" spans="1:20" hidden="1">
      <c r="A1619" s="75" t="str">
        <f>IF(T1619&lt;&gt;0,T1619&amp;"_"&amp;COUNTIF($T$2:T1619,T1619),"")</f>
        <v>05C001F005_8</v>
      </c>
      <c r="B1619" s="79" t="s">
        <v>92</v>
      </c>
      <c r="C1619" s="75" t="s">
        <v>2219</v>
      </c>
      <c r="D1619" s="79" t="s">
        <v>199</v>
      </c>
      <c r="E1619" s="75" t="s">
        <v>2498</v>
      </c>
      <c r="F1619" s="75" t="s">
        <v>1527</v>
      </c>
      <c r="G1619" s="75" t="s">
        <v>3538</v>
      </c>
      <c r="H1619" s="75">
        <v>3</v>
      </c>
      <c r="I1619" s="75">
        <v>5</v>
      </c>
      <c r="J1619" s="75">
        <v>7</v>
      </c>
      <c r="K1619" s="75">
        <v>9</v>
      </c>
      <c r="L1619" s="75">
        <v>9</v>
      </c>
      <c r="M1619" s="75">
        <v>0.33333333333333331</v>
      </c>
      <c r="N1619" s="75">
        <v>0.55555555555555558</v>
      </c>
      <c r="O1619" s="75">
        <v>0.77777777777777779</v>
      </c>
      <c r="P1619" s="75">
        <v>1</v>
      </c>
      <c r="Q1619" s="75">
        <v>0.33333333333333331</v>
      </c>
      <c r="R1619" s="75">
        <v>0.55555555555555558</v>
      </c>
      <c r="S1619" s="75">
        <v>0.77777777777777779</v>
      </c>
      <c r="T1619" s="75" t="str">
        <f t="shared" si="23"/>
        <v>05C001F005</v>
      </c>
    </row>
    <row r="1620" spans="1:20" hidden="1">
      <c r="A1620" s="75" t="str">
        <f>IF(T1620&lt;&gt;0,T1620&amp;"_"&amp;COUNTIF($T$2:T1620,T1620),"")</f>
        <v>05C001N001_1</v>
      </c>
      <c r="B1620" s="79" t="s">
        <v>92</v>
      </c>
      <c r="C1620" s="75" t="s">
        <v>2219</v>
      </c>
      <c r="D1620" s="79" t="s">
        <v>162</v>
      </c>
      <c r="E1620" s="75" t="s">
        <v>2450</v>
      </c>
      <c r="F1620" s="75" t="s">
        <v>1512</v>
      </c>
      <c r="G1620" s="75" t="s">
        <v>863</v>
      </c>
      <c r="H1620" s="75">
        <v>0</v>
      </c>
      <c r="I1620" s="75">
        <v>1</v>
      </c>
      <c r="J1620" s="75">
        <v>2</v>
      </c>
      <c r="K1620" s="75">
        <v>3</v>
      </c>
      <c r="L1620" s="75">
        <v>3</v>
      </c>
      <c r="M1620" s="75">
        <v>0</v>
      </c>
      <c r="N1620" s="75">
        <v>0.33333333333333331</v>
      </c>
      <c r="O1620" s="75">
        <v>0.66666666666666663</v>
      </c>
      <c r="P1620" s="75">
        <v>1</v>
      </c>
      <c r="Q1620" s="75">
        <v>0</v>
      </c>
      <c r="R1620" s="75">
        <v>0.33333333333333331</v>
      </c>
      <c r="S1620" s="75">
        <v>0.66666666666666663</v>
      </c>
      <c r="T1620" s="75" t="str">
        <f t="shared" si="23"/>
        <v>05C001N001</v>
      </c>
    </row>
    <row r="1621" spans="1:20" hidden="1">
      <c r="A1621" s="75" t="str">
        <f>IF(T1621&lt;&gt;0,T1621&amp;"_"&amp;COUNTIF($T$2:T1621,T1621),"")</f>
        <v>05C001N001_2</v>
      </c>
      <c r="B1621" s="79" t="s">
        <v>92</v>
      </c>
      <c r="C1621" s="75" t="s">
        <v>2219</v>
      </c>
      <c r="D1621" s="79" t="s">
        <v>162</v>
      </c>
      <c r="E1621" s="75" t="s">
        <v>2450</v>
      </c>
      <c r="F1621" s="75" t="s">
        <v>1514</v>
      </c>
      <c r="G1621" s="75" t="s">
        <v>3539</v>
      </c>
      <c r="H1621" s="75">
        <v>1</v>
      </c>
      <c r="I1621" s="75">
        <v>2</v>
      </c>
      <c r="J1621" s="75">
        <v>3</v>
      </c>
      <c r="K1621" s="75">
        <v>4</v>
      </c>
      <c r="L1621" s="75">
        <v>4</v>
      </c>
      <c r="M1621" s="75">
        <v>0.25</v>
      </c>
      <c r="N1621" s="75">
        <v>0.5</v>
      </c>
      <c r="O1621" s="75">
        <v>0.75</v>
      </c>
      <c r="P1621" s="75">
        <v>1</v>
      </c>
      <c r="Q1621" s="75">
        <v>0.25</v>
      </c>
      <c r="R1621" s="75">
        <v>0.5</v>
      </c>
      <c r="S1621" s="75">
        <v>0.75</v>
      </c>
      <c r="T1621" s="75" t="str">
        <f t="shared" si="23"/>
        <v>05C001N001</v>
      </c>
    </row>
    <row r="1622" spans="1:20" hidden="1">
      <c r="A1622" s="75" t="str">
        <f>IF(T1622&lt;&gt;0,T1622&amp;"_"&amp;COUNTIF($T$2:T1622,T1622),"")</f>
        <v>05C001N001_3</v>
      </c>
      <c r="B1622" s="79" t="s">
        <v>92</v>
      </c>
      <c r="C1622" s="75" t="s">
        <v>2219</v>
      </c>
      <c r="D1622" s="79" t="s">
        <v>162</v>
      </c>
      <c r="E1622" s="75" t="s">
        <v>2450</v>
      </c>
      <c r="F1622" s="75" t="s">
        <v>1518</v>
      </c>
      <c r="G1622" s="75" t="s">
        <v>1802</v>
      </c>
      <c r="H1622" s="75">
        <v>0</v>
      </c>
      <c r="I1622" s="75">
        <v>0</v>
      </c>
      <c r="J1622" s="75">
        <v>0</v>
      </c>
      <c r="K1622" s="75">
        <v>25</v>
      </c>
      <c r="L1622" s="75">
        <v>25</v>
      </c>
      <c r="M1622" s="75">
        <v>0</v>
      </c>
      <c r="N1622" s="75">
        <v>0</v>
      </c>
      <c r="O1622" s="75">
        <v>0</v>
      </c>
      <c r="P1622" s="75">
        <v>1</v>
      </c>
      <c r="Q1622" s="75">
        <v>0</v>
      </c>
      <c r="R1622" s="75">
        <v>0</v>
      </c>
      <c r="S1622" s="75">
        <v>0</v>
      </c>
      <c r="T1622" s="75" t="str">
        <f t="shared" si="23"/>
        <v>05C001N001</v>
      </c>
    </row>
    <row r="1623" spans="1:20" hidden="1">
      <c r="A1623" s="75" t="str">
        <f>IF(T1623&lt;&gt;0,T1623&amp;"_"&amp;COUNTIF($T$2:T1623,T1623),"")</f>
        <v>05C001N001_4</v>
      </c>
      <c r="B1623" s="79" t="s">
        <v>92</v>
      </c>
      <c r="C1623" s="75" t="s">
        <v>2219</v>
      </c>
      <c r="D1623" s="79" t="s">
        <v>162</v>
      </c>
      <c r="E1623" s="75" t="s">
        <v>2450</v>
      </c>
      <c r="F1623" s="75" t="s">
        <v>1520</v>
      </c>
      <c r="G1623" s="75" t="s">
        <v>3540</v>
      </c>
      <c r="H1623" s="75">
        <v>1</v>
      </c>
      <c r="I1623" s="75">
        <v>2</v>
      </c>
      <c r="J1623" s="75">
        <v>3</v>
      </c>
      <c r="K1623" s="75">
        <v>4</v>
      </c>
      <c r="L1623" s="75">
        <v>4</v>
      </c>
      <c r="M1623" s="75">
        <v>0.25</v>
      </c>
      <c r="N1623" s="75">
        <v>0.5</v>
      </c>
      <c r="O1623" s="75">
        <v>0.75</v>
      </c>
      <c r="P1623" s="75">
        <v>1</v>
      </c>
      <c r="Q1623" s="75">
        <v>0.25</v>
      </c>
      <c r="R1623" s="75">
        <v>0.5</v>
      </c>
      <c r="S1623" s="75">
        <v>0.75</v>
      </c>
      <c r="T1623" s="75" t="str">
        <f t="shared" si="23"/>
        <v>05C001N001</v>
      </c>
    </row>
    <row r="1624" spans="1:20" hidden="1">
      <c r="A1624" s="75" t="str">
        <f>IF(T1624&lt;&gt;0,T1624&amp;"_"&amp;COUNTIF($T$2:T1624,T1624),"")</f>
        <v>05P0PTF022_1</v>
      </c>
      <c r="B1624" s="79" t="s">
        <v>93</v>
      </c>
      <c r="C1624" s="75" t="s">
        <v>3541</v>
      </c>
      <c r="D1624" s="79" t="s">
        <v>200</v>
      </c>
      <c r="E1624" s="75" t="s">
        <v>2499</v>
      </c>
      <c r="F1624" s="75" t="s">
        <v>1512</v>
      </c>
      <c r="G1624" s="75" t="s">
        <v>3542</v>
      </c>
      <c r="H1624" s="75">
        <v>1</v>
      </c>
      <c r="I1624" s="75">
        <v>2</v>
      </c>
      <c r="J1624" s="75">
        <v>3</v>
      </c>
      <c r="K1624" s="75">
        <v>4</v>
      </c>
      <c r="L1624" s="75">
        <v>4</v>
      </c>
      <c r="M1624" s="75">
        <v>0.25</v>
      </c>
      <c r="N1624" s="75">
        <v>0.5</v>
      </c>
      <c r="O1624" s="75">
        <v>0.75</v>
      </c>
      <c r="P1624" s="75">
        <v>1</v>
      </c>
      <c r="Q1624" s="75">
        <v>0.25</v>
      </c>
      <c r="R1624" s="75">
        <v>0.5</v>
      </c>
      <c r="S1624" s="75">
        <v>0.75</v>
      </c>
      <c r="T1624" s="75" t="str">
        <f t="shared" si="23"/>
        <v>05P0PTF022</v>
      </c>
    </row>
    <row r="1625" spans="1:20" hidden="1">
      <c r="A1625" s="75" t="str">
        <f>IF(T1625&lt;&gt;0,T1625&amp;"_"&amp;COUNTIF($T$2:T1625,T1625),"")</f>
        <v>05P0PTF022_2</v>
      </c>
      <c r="B1625" s="79" t="s">
        <v>93</v>
      </c>
      <c r="C1625" s="75" t="s">
        <v>3541</v>
      </c>
      <c r="D1625" s="79" t="s">
        <v>200</v>
      </c>
      <c r="E1625" s="75" t="s">
        <v>2499</v>
      </c>
      <c r="F1625" s="75" t="s">
        <v>1514</v>
      </c>
      <c r="G1625" s="75" t="s">
        <v>3543</v>
      </c>
      <c r="H1625" s="75">
        <v>1</v>
      </c>
      <c r="I1625" s="75">
        <v>2</v>
      </c>
      <c r="J1625" s="75">
        <v>4</v>
      </c>
      <c r="K1625" s="75">
        <v>4</v>
      </c>
      <c r="L1625" s="75">
        <v>4</v>
      </c>
      <c r="M1625" s="75">
        <v>0.25</v>
      </c>
      <c r="N1625" s="75">
        <v>0.5</v>
      </c>
      <c r="O1625" s="75">
        <v>1</v>
      </c>
      <c r="P1625" s="75">
        <v>1</v>
      </c>
      <c r="Q1625" s="75">
        <v>0.25</v>
      </c>
      <c r="R1625" s="75">
        <v>0.5</v>
      </c>
      <c r="S1625" s="75">
        <v>1</v>
      </c>
      <c r="T1625" s="75" t="str">
        <f t="shared" si="23"/>
        <v>05P0PTF022</v>
      </c>
    </row>
    <row r="1626" spans="1:20" hidden="1">
      <c r="A1626" s="75" t="str">
        <f>IF(T1626&lt;&gt;0,T1626&amp;"_"&amp;COUNTIF($T$2:T1626,T1626),"")</f>
        <v>05P0PTF022_3</v>
      </c>
      <c r="B1626" s="79" t="s">
        <v>93</v>
      </c>
      <c r="C1626" s="75" t="s">
        <v>3541</v>
      </c>
      <c r="D1626" s="79" t="s">
        <v>200</v>
      </c>
      <c r="E1626" s="75" t="s">
        <v>2499</v>
      </c>
      <c r="F1626" s="75" t="s">
        <v>1518</v>
      </c>
      <c r="G1626" s="75" t="s">
        <v>3544</v>
      </c>
      <c r="H1626" s="75">
        <v>0</v>
      </c>
      <c r="I1626" s="75">
        <v>0</v>
      </c>
      <c r="J1626" s="75">
        <v>0</v>
      </c>
      <c r="K1626" s="75">
        <v>7</v>
      </c>
      <c r="L1626" s="75">
        <v>7</v>
      </c>
      <c r="M1626" s="75">
        <v>0</v>
      </c>
      <c r="N1626" s="75">
        <v>0</v>
      </c>
      <c r="O1626" s="75">
        <v>0</v>
      </c>
      <c r="P1626" s="75">
        <v>1</v>
      </c>
      <c r="Q1626" s="75">
        <v>0</v>
      </c>
      <c r="R1626" s="75">
        <v>0</v>
      </c>
      <c r="S1626" s="75">
        <v>0</v>
      </c>
      <c r="T1626" s="75" t="str">
        <f t="shared" ref="T1626:T1695" si="24">B1626&amp;D1626</f>
        <v>05P0PTF022</v>
      </c>
    </row>
    <row r="1627" spans="1:20" hidden="1">
      <c r="A1627" s="75" t="str">
        <f>IF(T1627&lt;&gt;0,T1627&amp;"_"&amp;COUNTIF($T$2:T1627,T1627),"")</f>
        <v>05P0PTF022_4</v>
      </c>
      <c r="B1627" s="79" t="s">
        <v>93</v>
      </c>
      <c r="C1627" s="75" t="s">
        <v>3541</v>
      </c>
      <c r="D1627" s="79" t="s">
        <v>200</v>
      </c>
      <c r="E1627" s="75" t="s">
        <v>2499</v>
      </c>
      <c r="F1627" s="75" t="s">
        <v>1520</v>
      </c>
      <c r="G1627" s="75" t="s">
        <v>3545</v>
      </c>
      <c r="H1627" s="75">
        <v>2</v>
      </c>
      <c r="I1627" s="75">
        <v>4</v>
      </c>
      <c r="J1627" s="75">
        <v>7</v>
      </c>
      <c r="K1627" s="75">
        <v>10</v>
      </c>
      <c r="L1627" s="75">
        <v>10</v>
      </c>
      <c r="M1627" s="75">
        <v>0.2</v>
      </c>
      <c r="N1627" s="75">
        <v>0.4</v>
      </c>
      <c r="O1627" s="75">
        <v>0.7</v>
      </c>
      <c r="P1627" s="75">
        <v>1</v>
      </c>
      <c r="Q1627" s="75">
        <v>0.2</v>
      </c>
      <c r="R1627" s="75">
        <v>0.4</v>
      </c>
      <c r="S1627" s="75">
        <v>0.6</v>
      </c>
      <c r="T1627" s="75" t="str">
        <f t="shared" si="24"/>
        <v>05P0PTF022</v>
      </c>
    </row>
    <row r="1628" spans="1:20" hidden="1">
      <c r="A1628" s="75" t="str">
        <f>IF(T1628&lt;&gt;0,T1628&amp;"_"&amp;COUNTIF($T$2:T1628,T1628),"")</f>
        <v>05P0PTF022_5</v>
      </c>
      <c r="B1628" s="79" t="s">
        <v>93</v>
      </c>
      <c r="C1628" s="75" t="s">
        <v>3541</v>
      </c>
      <c r="D1628" s="79" t="s">
        <v>200</v>
      </c>
      <c r="E1628" s="75" t="s">
        <v>2499</v>
      </c>
      <c r="F1628" s="75" t="s">
        <v>1523</v>
      </c>
      <c r="G1628" s="75" t="s">
        <v>3546</v>
      </c>
      <c r="H1628" s="75">
        <v>1</v>
      </c>
      <c r="I1628" s="75">
        <v>3</v>
      </c>
      <c r="J1628" s="75">
        <v>7</v>
      </c>
      <c r="K1628" s="75">
        <v>12</v>
      </c>
      <c r="L1628" s="75">
        <v>12</v>
      </c>
      <c r="M1628" s="75">
        <v>8.3333333333333329E-2</v>
      </c>
      <c r="N1628" s="75">
        <v>0.25</v>
      </c>
      <c r="O1628" s="75">
        <v>0.58333333333333337</v>
      </c>
      <c r="P1628" s="75">
        <v>1</v>
      </c>
      <c r="Q1628" s="75">
        <v>8.3333333333333329E-2</v>
      </c>
      <c r="R1628" s="75">
        <v>0.25</v>
      </c>
      <c r="S1628" s="75">
        <v>0.58333333333333337</v>
      </c>
      <c r="T1628" s="75" t="str">
        <f t="shared" si="24"/>
        <v>05P0PTF022</v>
      </c>
    </row>
    <row r="1629" spans="1:20" hidden="1">
      <c r="A1629" s="75" t="str">
        <f>IF(T1629&lt;&gt;0,T1629&amp;"_"&amp;COUNTIF($T$2:T1629,T1629),"")</f>
        <v>05P0PTF022_6</v>
      </c>
      <c r="B1629" s="79" t="s">
        <v>93</v>
      </c>
      <c r="C1629" s="75" t="s">
        <v>3541</v>
      </c>
      <c r="D1629" s="79" t="s">
        <v>200</v>
      </c>
      <c r="E1629" s="75" t="s">
        <v>2499</v>
      </c>
      <c r="F1629" s="75" t="s">
        <v>1525</v>
      </c>
      <c r="G1629" s="75" t="s">
        <v>3547</v>
      </c>
      <c r="H1629" s="75">
        <v>1</v>
      </c>
      <c r="I1629" s="75">
        <v>2</v>
      </c>
      <c r="J1629" s="75">
        <v>3</v>
      </c>
      <c r="K1629" s="75">
        <v>6</v>
      </c>
      <c r="L1629" s="75">
        <v>6</v>
      </c>
      <c r="M1629" s="75">
        <v>0.16666666666666666</v>
      </c>
      <c r="N1629" s="75">
        <v>0.33333333333333331</v>
      </c>
      <c r="O1629" s="75">
        <v>0.5</v>
      </c>
      <c r="P1629" s="75">
        <v>1</v>
      </c>
      <c r="Q1629" s="75">
        <v>0.16666666666666666</v>
      </c>
      <c r="R1629" s="75">
        <v>0.33333333333333331</v>
      </c>
      <c r="S1629" s="75">
        <v>0.83333333333333337</v>
      </c>
      <c r="T1629" s="75" t="str">
        <f t="shared" si="24"/>
        <v>05P0PTF022</v>
      </c>
    </row>
    <row r="1630" spans="1:20" hidden="1">
      <c r="A1630" s="75" t="str">
        <f>IF(T1630&lt;&gt;0,T1630&amp;"_"&amp;COUNTIF($T$2:T1630,T1630),"")</f>
        <v>05P0PTN001_1</v>
      </c>
      <c r="B1630" s="79" t="s">
        <v>93</v>
      </c>
      <c r="C1630" s="75" t="s">
        <v>3541</v>
      </c>
      <c r="D1630" s="79" t="s">
        <v>162</v>
      </c>
      <c r="E1630" s="75" t="s">
        <v>2450</v>
      </c>
      <c r="F1630" s="75" t="s">
        <v>1512</v>
      </c>
      <c r="G1630" s="75" t="s">
        <v>3548</v>
      </c>
      <c r="H1630" s="75">
        <v>0</v>
      </c>
      <c r="I1630" s="75">
        <v>1</v>
      </c>
      <c r="J1630" s="75">
        <v>2</v>
      </c>
      <c r="K1630" s="75">
        <v>2</v>
      </c>
      <c r="L1630" s="75">
        <v>2</v>
      </c>
      <c r="M1630" s="75">
        <v>0</v>
      </c>
      <c r="N1630" s="75">
        <v>0.5</v>
      </c>
      <c r="O1630" s="75">
        <v>1</v>
      </c>
      <c r="P1630" s="75">
        <v>1</v>
      </c>
      <c r="Q1630" s="75">
        <v>0</v>
      </c>
      <c r="R1630" s="75">
        <v>0.5</v>
      </c>
      <c r="S1630" s="75">
        <v>1</v>
      </c>
      <c r="T1630" s="75" t="str">
        <f t="shared" si="24"/>
        <v>05P0PTN001</v>
      </c>
    </row>
    <row r="1631" spans="1:20" hidden="1">
      <c r="A1631" s="75" t="str">
        <f>IF(T1631&lt;&gt;0,T1631&amp;"_"&amp;COUNTIF($T$2:T1631,T1631),"")</f>
        <v>05P0PTN001_2</v>
      </c>
      <c r="B1631" s="79" t="s">
        <v>93</v>
      </c>
      <c r="C1631" s="75" t="s">
        <v>3541</v>
      </c>
      <c r="D1631" s="79" t="s">
        <v>162</v>
      </c>
      <c r="E1631" s="75" t="s">
        <v>2450</v>
      </c>
      <c r="F1631" s="75" t="s">
        <v>1514</v>
      </c>
      <c r="G1631" s="75" t="s">
        <v>3549</v>
      </c>
      <c r="H1631" s="75">
        <v>0</v>
      </c>
      <c r="I1631" s="75">
        <v>1</v>
      </c>
      <c r="J1631" s="75">
        <v>2</v>
      </c>
      <c r="K1631" s="75">
        <v>2</v>
      </c>
      <c r="L1631" s="75">
        <v>2</v>
      </c>
      <c r="M1631" s="75">
        <v>0</v>
      </c>
      <c r="N1631" s="75">
        <v>0.5</v>
      </c>
      <c r="O1631" s="75">
        <v>1</v>
      </c>
      <c r="P1631" s="75">
        <v>1</v>
      </c>
      <c r="Q1631" s="75">
        <v>0</v>
      </c>
      <c r="R1631" s="75">
        <v>0.5</v>
      </c>
      <c r="S1631" s="75">
        <v>1</v>
      </c>
      <c r="T1631" s="75" t="str">
        <f t="shared" si="24"/>
        <v>05P0PTN001</v>
      </c>
    </row>
    <row r="1632" spans="1:20" hidden="1">
      <c r="A1632" s="75" t="str">
        <f>IF(T1632&lt;&gt;0,T1632&amp;"_"&amp;COUNTIF($T$2:T1632,T1632),"")</f>
        <v>05P0PTN001_3</v>
      </c>
      <c r="B1632" s="79" t="s">
        <v>93</v>
      </c>
      <c r="C1632" s="75" t="s">
        <v>3541</v>
      </c>
      <c r="D1632" s="79" t="s">
        <v>162</v>
      </c>
      <c r="E1632" s="75" t="s">
        <v>2450</v>
      </c>
      <c r="F1632" s="75" t="s">
        <v>1518</v>
      </c>
      <c r="G1632" s="75" t="s">
        <v>3550</v>
      </c>
      <c r="H1632" s="75">
        <v>0</v>
      </c>
      <c r="I1632" s="75">
        <v>0</v>
      </c>
      <c r="J1632" s="75">
        <v>1</v>
      </c>
      <c r="K1632" s="75">
        <v>1</v>
      </c>
      <c r="L1632" s="75">
        <v>1</v>
      </c>
      <c r="M1632" s="75">
        <v>0</v>
      </c>
      <c r="N1632" s="75">
        <v>0</v>
      </c>
      <c r="O1632" s="75">
        <v>1</v>
      </c>
      <c r="P1632" s="75">
        <v>1</v>
      </c>
      <c r="Q1632" s="75">
        <v>0</v>
      </c>
      <c r="R1632" s="75">
        <v>0</v>
      </c>
      <c r="S1632" s="75">
        <v>0</v>
      </c>
      <c r="T1632" s="75" t="str">
        <f t="shared" si="24"/>
        <v>05P0PTN001</v>
      </c>
    </row>
    <row r="1633" spans="1:20" hidden="1">
      <c r="A1633" s="75" t="str">
        <f>IF(T1633&lt;&gt;0,T1633&amp;"_"&amp;COUNTIF($T$2:T1633,T1633),"")</f>
        <v>05P0PTN001_4</v>
      </c>
      <c r="B1633" s="79" t="s">
        <v>93</v>
      </c>
      <c r="C1633" s="75" t="s">
        <v>3541</v>
      </c>
      <c r="D1633" s="79" t="s">
        <v>162</v>
      </c>
      <c r="E1633" s="75" t="s">
        <v>2450</v>
      </c>
      <c r="F1633" s="75" t="s">
        <v>1520</v>
      </c>
      <c r="G1633" s="75" t="s">
        <v>3551</v>
      </c>
      <c r="H1633" s="75">
        <v>0</v>
      </c>
      <c r="I1633" s="75">
        <v>0</v>
      </c>
      <c r="J1633" s="75">
        <v>1</v>
      </c>
      <c r="K1633" s="75">
        <v>1</v>
      </c>
      <c r="L1633" s="75">
        <v>1</v>
      </c>
      <c r="M1633" s="75">
        <v>0</v>
      </c>
      <c r="N1633" s="75">
        <v>0</v>
      </c>
      <c r="O1633" s="75">
        <v>1</v>
      </c>
      <c r="P1633" s="75">
        <v>1</v>
      </c>
      <c r="Q1633" s="75">
        <v>0</v>
      </c>
      <c r="R1633" s="75">
        <v>0</v>
      </c>
      <c r="S1633" s="75">
        <v>0</v>
      </c>
      <c r="T1633" s="75" t="str">
        <f t="shared" si="24"/>
        <v>05P0PTN001</v>
      </c>
    </row>
    <row r="1634" spans="1:20" hidden="1">
      <c r="A1634" s="75" t="str">
        <f>IF(T1634&lt;&gt;0,T1634&amp;"_"&amp;COUNTIF($T$2:T1634,T1634),"")</f>
        <v>06C001E022_1</v>
      </c>
      <c r="B1634" s="79" t="s">
        <v>94</v>
      </c>
      <c r="C1634" s="75" t="s">
        <v>2221</v>
      </c>
      <c r="D1634" s="79" t="s">
        <v>201</v>
      </c>
      <c r="E1634" s="75" t="s">
        <v>2500</v>
      </c>
      <c r="F1634" s="75" t="s">
        <v>1512</v>
      </c>
      <c r="G1634" s="75" t="s">
        <v>2045</v>
      </c>
      <c r="H1634" s="75">
        <v>75000</v>
      </c>
      <c r="I1634" s="75">
        <v>150000</v>
      </c>
      <c r="J1634" s="75">
        <v>225000</v>
      </c>
      <c r="K1634" s="75">
        <v>300000</v>
      </c>
      <c r="L1634" s="75">
        <v>300000</v>
      </c>
      <c r="M1634" s="75">
        <v>0.25</v>
      </c>
      <c r="N1634" s="75">
        <v>0.5</v>
      </c>
      <c r="O1634" s="75">
        <v>0.75</v>
      </c>
      <c r="P1634" s="75">
        <v>1</v>
      </c>
      <c r="Q1634" s="75">
        <v>0.22417333333333334</v>
      </c>
      <c r="R1634" s="75">
        <v>0.49142333333333332</v>
      </c>
      <c r="S1634" s="75">
        <v>0.78337999999999997</v>
      </c>
      <c r="T1634" s="75" t="str">
        <f t="shared" si="24"/>
        <v>06C001E022</v>
      </c>
    </row>
    <row r="1635" spans="1:20" hidden="1">
      <c r="A1635" s="75" t="str">
        <f>IF(T1635&lt;&gt;0,T1635&amp;"_"&amp;COUNTIF($T$2:T1635,T1635),"")</f>
        <v>06C001E022_2</v>
      </c>
      <c r="B1635" s="79" t="s">
        <v>94</v>
      </c>
      <c r="C1635" s="75" t="s">
        <v>2221</v>
      </c>
      <c r="D1635" s="79" t="s">
        <v>201</v>
      </c>
      <c r="E1635" s="75" t="s">
        <v>2500</v>
      </c>
      <c r="F1635" s="75" t="s">
        <v>1514</v>
      </c>
      <c r="G1635" s="75" t="s">
        <v>2046</v>
      </c>
      <c r="H1635" s="75">
        <v>50000</v>
      </c>
      <c r="I1635" s="75">
        <v>100000</v>
      </c>
      <c r="J1635" s="75">
        <v>150000</v>
      </c>
      <c r="K1635" s="75">
        <v>200000</v>
      </c>
      <c r="L1635" s="75">
        <v>200000</v>
      </c>
      <c r="M1635" s="75">
        <v>0.25</v>
      </c>
      <c r="N1635" s="75">
        <v>0.5</v>
      </c>
      <c r="O1635" s="75">
        <v>0.75</v>
      </c>
      <c r="P1635" s="75">
        <v>1</v>
      </c>
      <c r="Q1635" s="75">
        <v>0.276895</v>
      </c>
      <c r="R1635" s="75">
        <v>0.48468</v>
      </c>
      <c r="S1635" s="75">
        <v>0.72811499999999996</v>
      </c>
      <c r="T1635" s="75" t="str">
        <f t="shared" si="24"/>
        <v>06C001E022</v>
      </c>
    </row>
    <row r="1636" spans="1:20" hidden="1">
      <c r="A1636" s="75" t="str">
        <f>IF(T1636&lt;&gt;0,T1636&amp;"_"&amp;COUNTIF($T$2:T1636,T1636),"")</f>
        <v>06C001E022_3</v>
      </c>
      <c r="B1636" s="79" t="s">
        <v>94</v>
      </c>
      <c r="C1636" s="75" t="s">
        <v>2221</v>
      </c>
      <c r="D1636" s="79" t="s">
        <v>201</v>
      </c>
      <c r="E1636" s="75" t="s">
        <v>2500</v>
      </c>
      <c r="F1636" s="75" t="s">
        <v>1518</v>
      </c>
      <c r="G1636" s="75" t="s">
        <v>2047</v>
      </c>
      <c r="H1636" s="75">
        <v>0.25</v>
      </c>
      <c r="I1636" s="75">
        <v>0.5</v>
      </c>
      <c r="J1636" s="75">
        <v>0.75</v>
      </c>
      <c r="K1636" s="75">
        <v>1</v>
      </c>
      <c r="L1636" s="75">
        <v>1</v>
      </c>
      <c r="M1636" s="75">
        <v>0.25</v>
      </c>
      <c r="N1636" s="75">
        <v>0.5</v>
      </c>
      <c r="O1636" s="75">
        <v>0.75</v>
      </c>
      <c r="P1636" s="75">
        <v>1</v>
      </c>
      <c r="Q1636" s="75">
        <v>0.25</v>
      </c>
      <c r="R1636" s="75">
        <v>0.5</v>
      </c>
      <c r="S1636" s="75">
        <v>0.75</v>
      </c>
      <c r="T1636" s="75" t="str">
        <f t="shared" si="24"/>
        <v>06C001E022</v>
      </c>
    </row>
    <row r="1637" spans="1:20" hidden="1">
      <c r="A1637" s="75" t="str">
        <f>IF(T1637&lt;&gt;0,T1637&amp;"_"&amp;COUNTIF($T$2:T1637,T1637),"")</f>
        <v>06C001E022_4</v>
      </c>
      <c r="B1637" s="79" t="s">
        <v>94</v>
      </c>
      <c r="C1637" s="75" t="s">
        <v>2221</v>
      </c>
      <c r="D1637" s="79" t="s">
        <v>201</v>
      </c>
      <c r="E1637" s="75" t="s">
        <v>2500</v>
      </c>
      <c r="F1637" s="75" t="s">
        <v>1520</v>
      </c>
      <c r="G1637" s="75" t="s">
        <v>2048</v>
      </c>
      <c r="H1637" s="75">
        <v>0.25</v>
      </c>
      <c r="I1637" s="75">
        <v>0.5</v>
      </c>
      <c r="J1637" s="75">
        <v>0.75</v>
      </c>
      <c r="K1637" s="75">
        <v>1</v>
      </c>
      <c r="L1637" s="75">
        <v>1</v>
      </c>
      <c r="M1637" s="75">
        <v>0.25</v>
      </c>
      <c r="N1637" s="75">
        <v>0.5</v>
      </c>
      <c r="O1637" s="75">
        <v>0.75</v>
      </c>
      <c r="P1637" s="75">
        <v>1</v>
      </c>
      <c r="Q1637" s="75">
        <v>0.25</v>
      </c>
      <c r="R1637" s="75">
        <v>0.5</v>
      </c>
      <c r="S1637" s="75">
        <v>0.75</v>
      </c>
      <c r="T1637" s="75" t="str">
        <f t="shared" si="24"/>
        <v>06C001E022</v>
      </c>
    </row>
    <row r="1638" spans="1:20" hidden="1">
      <c r="A1638" s="75" t="str">
        <f>IF(T1638&lt;&gt;0,T1638&amp;"_"&amp;COUNTIF($T$2:T1638,T1638),"")</f>
        <v>06C001E022_5</v>
      </c>
      <c r="B1638" s="79" t="s">
        <v>94</v>
      </c>
      <c r="C1638" s="75" t="s">
        <v>2221</v>
      </c>
      <c r="D1638" s="79" t="s">
        <v>201</v>
      </c>
      <c r="E1638" s="75" t="s">
        <v>2500</v>
      </c>
      <c r="F1638" s="75" t="s">
        <v>1523</v>
      </c>
      <c r="G1638" s="75" t="s">
        <v>2049</v>
      </c>
      <c r="H1638" s="75">
        <v>91.25</v>
      </c>
      <c r="I1638" s="75">
        <v>182.5</v>
      </c>
      <c r="J1638" s="75">
        <v>273.75</v>
      </c>
      <c r="K1638" s="75">
        <v>365</v>
      </c>
      <c r="L1638" s="75">
        <v>365</v>
      </c>
      <c r="M1638" s="75">
        <v>0.25</v>
      </c>
      <c r="N1638" s="75">
        <v>0.5</v>
      </c>
      <c r="O1638" s="75">
        <v>0.75</v>
      </c>
      <c r="P1638" s="75">
        <v>1</v>
      </c>
      <c r="Q1638" s="75">
        <v>0</v>
      </c>
      <c r="R1638" s="75">
        <v>0.49863013698630138</v>
      </c>
      <c r="S1638" s="75">
        <v>0.75068493150684934</v>
      </c>
      <c r="T1638" s="75" t="str">
        <f t="shared" si="24"/>
        <v>06C001E022</v>
      </c>
    </row>
    <row r="1639" spans="1:20" hidden="1">
      <c r="A1639" s="75" t="str">
        <f>IF(T1639&lt;&gt;0,T1639&amp;"_"&amp;COUNTIF($T$2:T1639,T1639),"")</f>
        <v>06C001E022_6</v>
      </c>
      <c r="B1639" s="79" t="s">
        <v>94</v>
      </c>
      <c r="C1639" s="75" t="s">
        <v>2221</v>
      </c>
      <c r="D1639" s="79" t="s">
        <v>201</v>
      </c>
      <c r="E1639" s="75" t="s">
        <v>2500</v>
      </c>
      <c r="F1639" s="75" t="s">
        <v>1525</v>
      </c>
      <c r="G1639" s="75" t="s">
        <v>2155</v>
      </c>
      <c r="H1639" s="75">
        <v>91.25</v>
      </c>
      <c r="I1639" s="75">
        <v>182.5</v>
      </c>
      <c r="J1639" s="75">
        <v>273.75</v>
      </c>
      <c r="K1639" s="75">
        <v>365</v>
      </c>
      <c r="L1639" s="75">
        <v>365</v>
      </c>
      <c r="M1639" s="75">
        <v>0.25</v>
      </c>
      <c r="N1639" s="75">
        <v>0.5</v>
      </c>
      <c r="O1639" s="75">
        <v>0.75</v>
      </c>
      <c r="P1639" s="75">
        <v>1</v>
      </c>
      <c r="Q1639" s="75">
        <v>0</v>
      </c>
      <c r="R1639" s="75">
        <v>0.49863013698630138</v>
      </c>
      <c r="S1639" s="75">
        <v>0.75068493150684934</v>
      </c>
      <c r="T1639" s="75" t="str">
        <f t="shared" si="24"/>
        <v>06C001E022</v>
      </c>
    </row>
    <row r="1640" spans="1:20" hidden="1">
      <c r="A1640" s="75" t="str">
        <f>IF(T1640&lt;&gt;0,T1640&amp;"_"&amp;COUNTIF($T$2:T1640,T1640),"")</f>
        <v>06C001E022_7</v>
      </c>
      <c r="B1640" s="79" t="s">
        <v>94</v>
      </c>
      <c r="C1640" s="75" t="s">
        <v>2221</v>
      </c>
      <c r="D1640" s="79" t="s">
        <v>201</v>
      </c>
      <c r="E1640" s="75" t="s">
        <v>2500</v>
      </c>
      <c r="F1640" s="75" t="s">
        <v>1526</v>
      </c>
      <c r="G1640" s="75" t="s">
        <v>2156</v>
      </c>
      <c r="H1640" s="75">
        <v>3</v>
      </c>
      <c r="I1640" s="75">
        <v>6</v>
      </c>
      <c r="J1640" s="75">
        <v>9</v>
      </c>
      <c r="K1640" s="75">
        <v>12</v>
      </c>
      <c r="L1640" s="75">
        <v>12</v>
      </c>
      <c r="M1640" s="75">
        <v>0.25</v>
      </c>
      <c r="N1640" s="75">
        <v>0.5</v>
      </c>
      <c r="O1640" s="75">
        <v>0.75</v>
      </c>
      <c r="P1640" s="75">
        <v>1</v>
      </c>
      <c r="Q1640" s="75">
        <v>0</v>
      </c>
      <c r="R1640" s="75">
        <v>0.5</v>
      </c>
      <c r="S1640" s="75">
        <v>0.5</v>
      </c>
      <c r="T1640" s="75" t="str">
        <f t="shared" si="24"/>
        <v>06C001E022</v>
      </c>
    </row>
    <row r="1641" spans="1:20" hidden="1">
      <c r="A1641" s="75" t="str">
        <f>IF(T1641&lt;&gt;0,T1641&amp;"_"&amp;COUNTIF($T$2:T1641,T1641),"")</f>
        <v>06C001E022_8</v>
      </c>
      <c r="B1641" s="79" t="s">
        <v>94</v>
      </c>
      <c r="C1641" s="75" t="s">
        <v>2221</v>
      </c>
      <c r="D1641" s="79" t="s">
        <v>201</v>
      </c>
      <c r="E1641" s="75" t="s">
        <v>2500</v>
      </c>
      <c r="F1641" s="75" t="s">
        <v>1527</v>
      </c>
      <c r="G1641" s="75" t="s">
        <v>2157</v>
      </c>
      <c r="H1641" s="75">
        <v>3</v>
      </c>
      <c r="I1641" s="75">
        <v>6</v>
      </c>
      <c r="J1641" s="75">
        <v>9</v>
      </c>
      <c r="K1641" s="75">
        <v>12</v>
      </c>
      <c r="L1641" s="75">
        <v>12</v>
      </c>
      <c r="M1641" s="75">
        <v>0.25</v>
      </c>
      <c r="N1641" s="75">
        <v>0.5</v>
      </c>
      <c r="O1641" s="75">
        <v>0.75</v>
      </c>
      <c r="P1641" s="75">
        <v>1</v>
      </c>
      <c r="Q1641" s="75">
        <v>0</v>
      </c>
      <c r="R1641" s="75">
        <v>0.5</v>
      </c>
      <c r="S1641" s="75">
        <v>0.5</v>
      </c>
      <c r="T1641" s="75" t="str">
        <f t="shared" si="24"/>
        <v>06C001E022</v>
      </c>
    </row>
    <row r="1642" spans="1:20" hidden="1">
      <c r="A1642" s="75" t="str">
        <f>IF(T1642&lt;&gt;0,T1642&amp;"_"&amp;COUNTIF($T$2:T1642,T1642),"")</f>
        <v>06C001E022_9</v>
      </c>
      <c r="B1642" s="79" t="s">
        <v>94</v>
      </c>
      <c r="C1642" s="75" t="s">
        <v>2221</v>
      </c>
      <c r="D1642" s="79" t="s">
        <v>201</v>
      </c>
      <c r="E1642" s="75" t="s">
        <v>2500</v>
      </c>
      <c r="F1642" s="75" t="s">
        <v>1528</v>
      </c>
      <c r="G1642" s="75" t="s">
        <v>2158</v>
      </c>
      <c r="H1642" s="75">
        <v>1</v>
      </c>
      <c r="I1642" s="75">
        <v>3</v>
      </c>
      <c r="J1642" s="75">
        <v>4</v>
      </c>
      <c r="K1642" s="75">
        <v>6</v>
      </c>
      <c r="L1642" s="75">
        <v>6</v>
      </c>
      <c r="M1642" s="75">
        <v>0.16666666666666666</v>
      </c>
      <c r="N1642" s="75">
        <v>0.5</v>
      </c>
      <c r="O1642" s="75">
        <v>0.66666666666666663</v>
      </c>
      <c r="P1642" s="75">
        <v>1</v>
      </c>
      <c r="Q1642" s="75">
        <v>0</v>
      </c>
      <c r="R1642" s="75">
        <v>0.5</v>
      </c>
      <c r="S1642" s="75">
        <v>0.5</v>
      </c>
      <c r="T1642" s="75" t="str">
        <f t="shared" si="24"/>
        <v>06C001E022</v>
      </c>
    </row>
    <row r="1643" spans="1:20" hidden="1">
      <c r="A1643" s="75" t="str">
        <f>IF(T1643&lt;&gt;0,T1643&amp;"_"&amp;COUNTIF($T$2:T1643,T1643),"")</f>
        <v>06C001E022_10</v>
      </c>
      <c r="B1643" s="79" t="s">
        <v>94</v>
      </c>
      <c r="C1643" s="75" t="s">
        <v>2221</v>
      </c>
      <c r="D1643" s="79" t="s">
        <v>201</v>
      </c>
      <c r="E1643" s="75" t="s">
        <v>2500</v>
      </c>
      <c r="F1643" s="75" t="s">
        <v>1529</v>
      </c>
      <c r="G1643" s="75" t="s">
        <v>2159</v>
      </c>
      <c r="H1643" s="75">
        <v>2</v>
      </c>
      <c r="I1643" s="75">
        <v>4</v>
      </c>
      <c r="J1643" s="75">
        <v>6</v>
      </c>
      <c r="K1643" s="75">
        <v>8</v>
      </c>
      <c r="L1643" s="75">
        <v>8</v>
      </c>
      <c r="M1643" s="75">
        <v>0.25</v>
      </c>
      <c r="N1643" s="75">
        <v>0.5</v>
      </c>
      <c r="O1643" s="75">
        <v>0.75</v>
      </c>
      <c r="P1643" s="75">
        <v>1</v>
      </c>
      <c r="Q1643" s="75">
        <v>0</v>
      </c>
      <c r="R1643" s="75">
        <v>0.5</v>
      </c>
      <c r="S1643" s="75">
        <v>0.5</v>
      </c>
      <c r="T1643" s="75" t="str">
        <f t="shared" si="24"/>
        <v>06C001E022</v>
      </c>
    </row>
    <row r="1644" spans="1:20" hidden="1">
      <c r="A1644" s="75" t="str">
        <f>IF(T1644&lt;&gt;0,T1644&amp;"_"&amp;COUNTIF($T$2:T1644,T1644),"")</f>
        <v>06C001E022_11</v>
      </c>
      <c r="B1644" s="79" t="s">
        <v>94</v>
      </c>
      <c r="C1644" s="75" t="s">
        <v>2221</v>
      </c>
      <c r="D1644" s="79" t="s">
        <v>201</v>
      </c>
      <c r="E1644" s="75" t="s">
        <v>2500</v>
      </c>
      <c r="F1644" s="75" t="s">
        <v>1530</v>
      </c>
      <c r="G1644" s="75" t="s">
        <v>2160</v>
      </c>
      <c r="H1644" s="75">
        <v>375</v>
      </c>
      <c r="I1644" s="75">
        <v>750</v>
      </c>
      <c r="J1644" s="75">
        <v>1125</v>
      </c>
      <c r="K1644" s="75">
        <v>1500</v>
      </c>
      <c r="L1644" s="75">
        <v>1500</v>
      </c>
      <c r="M1644" s="75">
        <v>0.25</v>
      </c>
      <c r="N1644" s="75">
        <v>0.5</v>
      </c>
      <c r="O1644" s="75">
        <v>0.75</v>
      </c>
      <c r="P1644" s="75">
        <v>1</v>
      </c>
      <c r="Q1644" s="75">
        <v>0</v>
      </c>
      <c r="R1644" s="75">
        <v>0.57799999999999996</v>
      </c>
      <c r="S1644" s="75">
        <v>0.57799999999999996</v>
      </c>
      <c r="T1644" s="75" t="str">
        <f t="shared" si="24"/>
        <v>06C001E022</v>
      </c>
    </row>
    <row r="1645" spans="1:20" hidden="1">
      <c r="A1645" s="75" t="str">
        <f>IF(T1645&lt;&gt;0,T1645&amp;"_"&amp;COUNTIF($T$2:T1645,T1645),"")</f>
        <v>06C001E022_12</v>
      </c>
      <c r="B1645" s="79" t="s">
        <v>94</v>
      </c>
      <c r="C1645" s="75" t="s">
        <v>2221</v>
      </c>
      <c r="D1645" s="79" t="s">
        <v>201</v>
      </c>
      <c r="E1645" s="75" t="s">
        <v>2500</v>
      </c>
      <c r="F1645" s="75" t="s">
        <v>1531</v>
      </c>
      <c r="G1645" s="75" t="s">
        <v>2161</v>
      </c>
      <c r="H1645" s="75">
        <v>375</v>
      </c>
      <c r="I1645" s="75">
        <v>750</v>
      </c>
      <c r="J1645" s="75">
        <v>1125</v>
      </c>
      <c r="K1645" s="75">
        <v>1500</v>
      </c>
      <c r="L1645" s="75">
        <v>1500</v>
      </c>
      <c r="M1645" s="75">
        <v>0.25</v>
      </c>
      <c r="N1645" s="75">
        <v>0.5</v>
      </c>
      <c r="O1645" s="75">
        <v>0.75</v>
      </c>
      <c r="P1645" s="75">
        <v>1</v>
      </c>
      <c r="Q1645" s="75">
        <v>0</v>
      </c>
      <c r="R1645" s="75">
        <v>0.57799999999999996</v>
      </c>
      <c r="S1645" s="75">
        <v>0.57799999999999996</v>
      </c>
      <c r="T1645" s="75" t="str">
        <f t="shared" si="24"/>
        <v>06C001E022</v>
      </c>
    </row>
    <row r="1646" spans="1:20" hidden="1">
      <c r="A1646" s="75" t="str">
        <f>IF(T1646&lt;&gt;0,T1646&amp;"_"&amp;COUNTIF($T$2:T1646,T1646),"")</f>
        <v>06C001E107_1</v>
      </c>
      <c r="B1646" s="79" t="s">
        <v>94</v>
      </c>
      <c r="C1646" s="75" t="s">
        <v>2221</v>
      </c>
      <c r="D1646" s="79" t="s">
        <v>202</v>
      </c>
      <c r="E1646" s="75" t="s">
        <v>2501</v>
      </c>
      <c r="F1646" s="75" t="s">
        <v>1512</v>
      </c>
      <c r="G1646" s="75" t="s">
        <v>2050</v>
      </c>
      <c r="H1646" s="75">
        <v>1290640</v>
      </c>
      <c r="I1646" s="75">
        <v>2581280</v>
      </c>
      <c r="J1646" s="75">
        <v>3871920</v>
      </c>
      <c r="K1646" s="75">
        <v>5162561</v>
      </c>
      <c r="L1646" s="75">
        <v>5162561</v>
      </c>
      <c r="M1646" s="75">
        <v>0.24999995157442206</v>
      </c>
      <c r="N1646" s="75">
        <v>0.49999990314884413</v>
      </c>
      <c r="O1646" s="75">
        <v>0.74999985472326625</v>
      </c>
      <c r="P1646" s="75">
        <v>1</v>
      </c>
      <c r="Q1646" s="75">
        <v>0.23847214589813079</v>
      </c>
      <c r="R1646" s="75">
        <v>0.54176502708636276</v>
      </c>
      <c r="S1646" s="75">
        <v>0.84292350250195591</v>
      </c>
      <c r="T1646" s="75" t="str">
        <f t="shared" si="24"/>
        <v>06C001E107</v>
      </c>
    </row>
    <row r="1647" spans="1:20" hidden="1">
      <c r="A1647" s="75" t="str">
        <f>IF(T1647&lt;&gt;0,T1647&amp;"_"&amp;COUNTIF($T$2:T1647,T1647),"")</f>
        <v>06C001E107_2</v>
      </c>
      <c r="B1647" s="79" t="s">
        <v>94</v>
      </c>
      <c r="C1647" s="75" t="s">
        <v>2221</v>
      </c>
      <c r="D1647" s="79" t="s">
        <v>202</v>
      </c>
      <c r="E1647" s="75" t="s">
        <v>2501</v>
      </c>
      <c r="F1647" s="75" t="s">
        <v>1514</v>
      </c>
      <c r="G1647" s="75" t="s">
        <v>2051</v>
      </c>
      <c r="H1647" s="75">
        <v>273</v>
      </c>
      <c r="I1647" s="75">
        <v>547</v>
      </c>
      <c r="J1647" s="75">
        <v>821</v>
      </c>
      <c r="K1647" s="75">
        <v>1095</v>
      </c>
      <c r="L1647" s="75">
        <v>1095</v>
      </c>
      <c r="M1647" s="75">
        <v>0.24931506849315069</v>
      </c>
      <c r="N1647" s="75">
        <v>0.49954337899543377</v>
      </c>
      <c r="O1647" s="75">
        <v>0.74977168949771689</v>
      </c>
      <c r="P1647" s="75">
        <v>1</v>
      </c>
      <c r="Q1647" s="75">
        <v>0.25022831050228311</v>
      </c>
      <c r="R1647" s="75">
        <v>0.49954337899543377</v>
      </c>
      <c r="S1647" s="75">
        <v>0.74977168949771689</v>
      </c>
      <c r="T1647" s="75" t="str">
        <f t="shared" si="24"/>
        <v>06C001E107</v>
      </c>
    </row>
    <row r="1648" spans="1:20" hidden="1">
      <c r="A1648" s="75" t="str">
        <f>IF(T1648&lt;&gt;0,T1648&amp;"_"&amp;COUNTIF($T$2:T1648,T1648),"")</f>
        <v>06C001E107_3</v>
      </c>
      <c r="B1648" s="79" t="s">
        <v>94</v>
      </c>
      <c r="C1648" s="75" t="s">
        <v>2221</v>
      </c>
      <c r="D1648" s="79" t="s">
        <v>202</v>
      </c>
      <c r="E1648" s="75" t="s">
        <v>2501</v>
      </c>
      <c r="F1648" s="75" t="s">
        <v>1518</v>
      </c>
      <c r="G1648" s="75" t="s">
        <v>2052</v>
      </c>
      <c r="H1648" s="75">
        <v>212367</v>
      </c>
      <c r="I1648" s="75">
        <v>424734</v>
      </c>
      <c r="J1648" s="75">
        <v>637101</v>
      </c>
      <c r="K1648" s="75">
        <v>849469</v>
      </c>
      <c r="L1648" s="75">
        <v>849469</v>
      </c>
      <c r="M1648" s="75">
        <v>0.24999970569850105</v>
      </c>
      <c r="N1648" s="75">
        <v>0.4999994113970021</v>
      </c>
      <c r="O1648" s="75">
        <v>0.74999911709550315</v>
      </c>
      <c r="P1648" s="75">
        <v>1</v>
      </c>
      <c r="Q1648" s="75">
        <v>0.17835023997344224</v>
      </c>
      <c r="R1648" s="75">
        <v>0.42377767758446749</v>
      </c>
      <c r="S1648" s="75">
        <v>0.68241218926176239</v>
      </c>
      <c r="T1648" s="75" t="str">
        <f t="shared" si="24"/>
        <v>06C001E107</v>
      </c>
    </row>
    <row r="1649" spans="1:20" hidden="1">
      <c r="A1649" s="75" t="str">
        <f>IF(T1649&lt;&gt;0,T1649&amp;"_"&amp;COUNTIF($T$2:T1649,T1649),"")</f>
        <v>06C001E107_4</v>
      </c>
      <c r="B1649" s="79" t="s">
        <v>94</v>
      </c>
      <c r="C1649" s="75" t="s">
        <v>2221</v>
      </c>
      <c r="D1649" s="79" t="s">
        <v>202</v>
      </c>
      <c r="E1649" s="75" t="s">
        <v>2501</v>
      </c>
      <c r="F1649" s="75" t="s">
        <v>1520</v>
      </c>
      <c r="G1649" s="75" t="s">
        <v>2053</v>
      </c>
      <c r="H1649" s="75">
        <v>273</v>
      </c>
      <c r="I1649" s="75">
        <v>547</v>
      </c>
      <c r="J1649" s="75">
        <v>821</v>
      </c>
      <c r="K1649" s="75">
        <v>1095</v>
      </c>
      <c r="L1649" s="75">
        <v>1095</v>
      </c>
      <c r="M1649" s="75">
        <v>0.24931506849315069</v>
      </c>
      <c r="N1649" s="75">
        <v>0.49954337899543377</v>
      </c>
      <c r="O1649" s="75">
        <v>0.74977168949771689</v>
      </c>
      <c r="P1649" s="75">
        <v>1</v>
      </c>
      <c r="Q1649" s="75">
        <v>0.25022831050228311</v>
      </c>
      <c r="R1649" s="75">
        <v>0.49954337899543377</v>
      </c>
      <c r="S1649" s="75">
        <v>0.74977168949771689</v>
      </c>
      <c r="T1649" s="75" t="str">
        <f t="shared" si="24"/>
        <v>06C001E107</v>
      </c>
    </row>
    <row r="1650" spans="1:20" hidden="1">
      <c r="A1650" s="75" t="str">
        <f>IF(T1650&lt;&gt;0,T1650&amp;"_"&amp;COUNTIF($T$2:T1650,T1650),"")</f>
        <v>06C001E107_5</v>
      </c>
      <c r="B1650" s="79" t="s">
        <v>94</v>
      </c>
      <c r="C1650" s="75" t="s">
        <v>2221</v>
      </c>
      <c r="D1650" s="79" t="s">
        <v>202</v>
      </c>
      <c r="E1650" s="75" t="s">
        <v>2501</v>
      </c>
      <c r="F1650" s="75" t="s">
        <v>1523</v>
      </c>
      <c r="G1650" s="75" t="s">
        <v>2054</v>
      </c>
      <c r="H1650" s="75">
        <v>6087</v>
      </c>
      <c r="I1650" s="75">
        <v>12175</v>
      </c>
      <c r="J1650" s="75">
        <v>18262</v>
      </c>
      <c r="K1650" s="75">
        <v>24350</v>
      </c>
      <c r="L1650" s="75">
        <v>24350</v>
      </c>
      <c r="M1650" s="75">
        <v>0.24997946611909652</v>
      </c>
      <c r="N1650" s="75">
        <v>0.5</v>
      </c>
      <c r="O1650" s="75">
        <v>0.74997946611909649</v>
      </c>
      <c r="P1650" s="75">
        <v>1</v>
      </c>
      <c r="Q1650" s="75">
        <v>0.19852156057494866</v>
      </c>
      <c r="R1650" s="75">
        <v>0.44422997946611908</v>
      </c>
      <c r="S1650" s="75">
        <v>0.67642710472279266</v>
      </c>
      <c r="T1650" s="75" t="str">
        <f t="shared" si="24"/>
        <v>06C001E107</v>
      </c>
    </row>
    <row r="1651" spans="1:20" hidden="1">
      <c r="A1651" s="75" t="str">
        <f>IF(T1651&lt;&gt;0,T1651&amp;"_"&amp;COUNTIF($T$2:T1651,T1651),"")</f>
        <v>06C001E107_6</v>
      </c>
      <c r="B1651" s="79" t="s">
        <v>94</v>
      </c>
      <c r="C1651" s="75" t="s">
        <v>2221</v>
      </c>
      <c r="D1651" s="79" t="s">
        <v>202</v>
      </c>
      <c r="E1651" s="75" t="s">
        <v>2501</v>
      </c>
      <c r="F1651" s="75" t="s">
        <v>1525</v>
      </c>
      <c r="G1651" s="75" t="s">
        <v>2055</v>
      </c>
      <c r="H1651" s="75">
        <v>273</v>
      </c>
      <c r="I1651" s="75">
        <v>547</v>
      </c>
      <c r="J1651" s="75">
        <v>821</v>
      </c>
      <c r="K1651" s="75">
        <v>1095</v>
      </c>
      <c r="L1651" s="75">
        <v>1095</v>
      </c>
      <c r="M1651" s="75">
        <v>0.24931506849315069</v>
      </c>
      <c r="N1651" s="75">
        <v>0.49954337899543377</v>
      </c>
      <c r="O1651" s="75">
        <v>0.74977168949771689</v>
      </c>
      <c r="P1651" s="75">
        <v>1</v>
      </c>
      <c r="Q1651" s="75">
        <v>0.25022831050228311</v>
      </c>
      <c r="R1651" s="75">
        <v>0.49954337899543377</v>
      </c>
      <c r="S1651" s="75">
        <v>0.74977168949771689</v>
      </c>
      <c r="T1651" s="75" t="str">
        <f t="shared" si="24"/>
        <v>06C001E107</v>
      </c>
    </row>
    <row r="1652" spans="1:20" hidden="1">
      <c r="A1652" s="75" t="str">
        <f>IF(T1652&lt;&gt;0,T1652&amp;"_"&amp;COUNTIF($T$2:T1652,T1652),"")</f>
        <v>06C001E107_7</v>
      </c>
      <c r="B1652" s="79" t="s">
        <v>94</v>
      </c>
      <c r="C1652" s="75" t="s">
        <v>2221</v>
      </c>
      <c r="D1652" s="79" t="s">
        <v>202</v>
      </c>
      <c r="E1652" s="75" t="s">
        <v>2501</v>
      </c>
      <c r="F1652" s="75" t="s">
        <v>1526</v>
      </c>
      <c r="G1652" s="75" t="s">
        <v>2056</v>
      </c>
      <c r="H1652" s="75">
        <v>4175</v>
      </c>
      <c r="I1652" s="75">
        <v>8351</v>
      </c>
      <c r="J1652" s="75">
        <v>12527</v>
      </c>
      <c r="K1652" s="75">
        <v>16703</v>
      </c>
      <c r="L1652" s="75">
        <v>16703</v>
      </c>
      <c r="M1652" s="75">
        <v>0.24995509788660719</v>
      </c>
      <c r="N1652" s="75">
        <v>0.49997006525773813</v>
      </c>
      <c r="O1652" s="75">
        <v>0.74998503262886906</v>
      </c>
      <c r="P1652" s="75">
        <v>1</v>
      </c>
      <c r="Q1652" s="75">
        <v>0.25007483685565468</v>
      </c>
      <c r="R1652" s="75">
        <v>0.613003652038556</v>
      </c>
      <c r="S1652" s="75">
        <v>1.1260252649224691</v>
      </c>
      <c r="T1652" s="75" t="str">
        <f t="shared" si="24"/>
        <v>06C001E107</v>
      </c>
    </row>
    <row r="1653" spans="1:20" hidden="1">
      <c r="A1653" s="75" t="str">
        <f>IF(T1653&lt;&gt;0,T1653&amp;"_"&amp;COUNTIF($T$2:T1653,T1653),"")</f>
        <v>06C001E107_8</v>
      </c>
      <c r="B1653" s="79" t="s">
        <v>94</v>
      </c>
      <c r="C1653" s="75" t="s">
        <v>2221</v>
      </c>
      <c r="D1653" s="79" t="s">
        <v>202</v>
      </c>
      <c r="E1653" s="75" t="s">
        <v>2501</v>
      </c>
      <c r="F1653" s="75" t="s">
        <v>1527</v>
      </c>
      <c r="G1653" s="75" t="s">
        <v>2057</v>
      </c>
      <c r="H1653" s="75">
        <v>273</v>
      </c>
      <c r="I1653" s="75">
        <v>547</v>
      </c>
      <c r="J1653" s="75">
        <v>821</v>
      </c>
      <c r="K1653" s="75">
        <v>1095</v>
      </c>
      <c r="L1653" s="75">
        <v>1095</v>
      </c>
      <c r="M1653" s="75">
        <v>0.24931506849315069</v>
      </c>
      <c r="N1653" s="75">
        <v>0.49954337899543377</v>
      </c>
      <c r="O1653" s="75">
        <v>0.74977168949771689</v>
      </c>
      <c r="P1653" s="75">
        <v>1</v>
      </c>
      <c r="Q1653" s="75">
        <v>0.25022831050228311</v>
      </c>
      <c r="R1653" s="75">
        <v>0.49954337899543377</v>
      </c>
      <c r="S1653" s="75">
        <v>0.74977168949771689</v>
      </c>
      <c r="T1653" s="75" t="str">
        <f t="shared" si="24"/>
        <v>06C001E107</v>
      </c>
    </row>
    <row r="1654" spans="1:20" hidden="1">
      <c r="A1654" s="75" t="str">
        <f>IF(T1654&lt;&gt;0,T1654&amp;"_"&amp;COUNTIF($T$2:T1654,T1654),"")</f>
        <v>06C001E107_9</v>
      </c>
      <c r="B1654" s="79" t="s">
        <v>94</v>
      </c>
      <c r="C1654" s="75" t="s">
        <v>2221</v>
      </c>
      <c r="D1654" s="79" t="s">
        <v>202</v>
      </c>
      <c r="E1654" s="75" t="s">
        <v>2501</v>
      </c>
      <c r="F1654" s="75" t="s">
        <v>1528</v>
      </c>
      <c r="G1654" s="75" t="s">
        <v>2058</v>
      </c>
      <c r="H1654" s="75">
        <v>1</v>
      </c>
      <c r="I1654" s="75">
        <v>2</v>
      </c>
      <c r="J1654" s="75">
        <v>4</v>
      </c>
      <c r="K1654" s="75">
        <v>5</v>
      </c>
      <c r="L1654" s="75">
        <v>5</v>
      </c>
      <c r="M1654" s="75">
        <v>0.2</v>
      </c>
      <c r="N1654" s="75">
        <v>0.4</v>
      </c>
      <c r="O1654" s="75">
        <v>0.8</v>
      </c>
      <c r="P1654" s="75">
        <v>1</v>
      </c>
      <c r="Q1654" s="75">
        <v>0.2</v>
      </c>
      <c r="R1654" s="75">
        <v>0.2</v>
      </c>
      <c r="S1654" s="75">
        <v>0.6</v>
      </c>
      <c r="T1654" s="75" t="str">
        <f t="shared" si="24"/>
        <v>06C001E107</v>
      </c>
    </row>
    <row r="1655" spans="1:20" hidden="1">
      <c r="A1655" s="75" t="str">
        <f>IF(T1655&lt;&gt;0,T1655&amp;"_"&amp;COUNTIF($T$2:T1655,T1655),"")</f>
        <v>06C001E107_10</v>
      </c>
      <c r="B1655" s="79" t="s">
        <v>94</v>
      </c>
      <c r="C1655" s="75" t="s">
        <v>2221</v>
      </c>
      <c r="D1655" s="79" t="s">
        <v>202</v>
      </c>
      <c r="E1655" s="75" t="s">
        <v>2501</v>
      </c>
      <c r="F1655" s="75" t="s">
        <v>1529</v>
      </c>
      <c r="G1655" s="75" t="s">
        <v>2059</v>
      </c>
      <c r="H1655" s="75">
        <v>1</v>
      </c>
      <c r="I1655" s="75">
        <v>2</v>
      </c>
      <c r="J1655" s="75">
        <v>3</v>
      </c>
      <c r="K1655" s="75">
        <v>4</v>
      </c>
      <c r="L1655" s="75">
        <v>4</v>
      </c>
      <c r="M1655" s="75">
        <v>0.25</v>
      </c>
      <c r="N1655" s="75">
        <v>0.5</v>
      </c>
      <c r="O1655" s="75">
        <v>0.75</v>
      </c>
      <c r="P1655" s="75">
        <v>1</v>
      </c>
      <c r="Q1655" s="75">
        <v>0.25</v>
      </c>
      <c r="R1655" s="75">
        <v>0.25</v>
      </c>
      <c r="S1655" s="75">
        <v>0.5</v>
      </c>
      <c r="T1655" s="75" t="str">
        <f t="shared" si="24"/>
        <v>06C001E107</v>
      </c>
    </row>
    <row r="1656" spans="1:20" hidden="1">
      <c r="A1656" s="75" t="str">
        <f>IF(T1656&lt;&gt;0,T1656&amp;"_"&amp;COUNTIF($T$2:T1656,T1656),"")</f>
        <v>06C001E159_1</v>
      </c>
      <c r="B1656" s="79" t="s">
        <v>94</v>
      </c>
      <c r="C1656" s="75" t="s">
        <v>2221</v>
      </c>
      <c r="D1656" s="79" t="s">
        <v>203</v>
      </c>
      <c r="E1656" s="75" t="s">
        <v>2502</v>
      </c>
      <c r="F1656" s="75" t="s">
        <v>1512</v>
      </c>
      <c r="G1656" s="75" t="s">
        <v>2162</v>
      </c>
      <c r="H1656" s="75">
        <v>125</v>
      </c>
      <c r="I1656" s="75">
        <v>250</v>
      </c>
      <c r="J1656" s="75">
        <v>325</v>
      </c>
      <c r="K1656" s="75">
        <v>500</v>
      </c>
      <c r="L1656" s="75">
        <v>500</v>
      </c>
      <c r="M1656" s="75">
        <v>0.25</v>
      </c>
      <c r="N1656" s="75">
        <v>0.5</v>
      </c>
      <c r="O1656" s="75">
        <v>0.65</v>
      </c>
      <c r="P1656" s="75">
        <v>1</v>
      </c>
      <c r="Q1656" s="75">
        <v>0.35599999999999998</v>
      </c>
      <c r="R1656" s="75">
        <v>0.74199999999999999</v>
      </c>
      <c r="S1656" s="75">
        <v>1.268</v>
      </c>
      <c r="T1656" s="75" t="str">
        <f t="shared" si="24"/>
        <v>06C001E159</v>
      </c>
    </row>
    <row r="1657" spans="1:20" hidden="1">
      <c r="A1657" s="75" t="str">
        <f>IF(T1657&lt;&gt;0,T1657&amp;"_"&amp;COUNTIF($T$2:T1657,T1657),"")</f>
        <v>06C001E159_2</v>
      </c>
      <c r="B1657" s="79" t="s">
        <v>94</v>
      </c>
      <c r="C1657" s="75" t="s">
        <v>2221</v>
      </c>
      <c r="D1657" s="79" t="s">
        <v>203</v>
      </c>
      <c r="E1657" s="75" t="s">
        <v>2502</v>
      </c>
      <c r="F1657" s="75" t="s">
        <v>1514</v>
      </c>
      <c r="G1657" s="75" t="s">
        <v>2163</v>
      </c>
      <c r="H1657" s="75">
        <v>125</v>
      </c>
      <c r="I1657" s="75">
        <v>250</v>
      </c>
      <c r="J1657" s="75">
        <v>325</v>
      </c>
      <c r="K1657" s="75">
        <v>500</v>
      </c>
      <c r="L1657" s="75">
        <v>500</v>
      </c>
      <c r="M1657" s="75">
        <v>0.25</v>
      </c>
      <c r="N1657" s="75">
        <v>0.5</v>
      </c>
      <c r="O1657" s="75">
        <v>0.65</v>
      </c>
      <c r="P1657" s="75">
        <v>1</v>
      </c>
      <c r="Q1657" s="75">
        <v>0.35599999999999998</v>
      </c>
      <c r="R1657" s="75">
        <v>0.74199999999999999</v>
      </c>
      <c r="S1657" s="75">
        <v>1.268</v>
      </c>
      <c r="T1657" s="75" t="str">
        <f t="shared" si="24"/>
        <v>06C001E159</v>
      </c>
    </row>
    <row r="1658" spans="1:20" hidden="1">
      <c r="A1658" s="75" t="str">
        <f>IF(T1658&lt;&gt;0,T1658&amp;"_"&amp;COUNTIF($T$2:T1658,T1658),"")</f>
        <v>06C001E159_3</v>
      </c>
      <c r="B1658" s="79" t="s">
        <v>94</v>
      </c>
      <c r="C1658" s="75" t="s">
        <v>2221</v>
      </c>
      <c r="D1658" s="79" t="s">
        <v>203</v>
      </c>
      <c r="E1658" s="75" t="s">
        <v>2502</v>
      </c>
      <c r="F1658" s="75" t="s">
        <v>1518</v>
      </c>
      <c r="G1658" s="75" t="s">
        <v>2164</v>
      </c>
      <c r="H1658" s="75">
        <v>102</v>
      </c>
      <c r="I1658" s="75">
        <v>205</v>
      </c>
      <c r="J1658" s="75">
        <v>307</v>
      </c>
      <c r="K1658" s="75">
        <v>410</v>
      </c>
      <c r="L1658" s="75">
        <v>410</v>
      </c>
      <c r="M1658" s="75">
        <v>0.24878048780487805</v>
      </c>
      <c r="N1658" s="75">
        <v>0.5</v>
      </c>
      <c r="O1658" s="75">
        <v>0.74878048780487805</v>
      </c>
      <c r="P1658" s="75">
        <v>1</v>
      </c>
      <c r="Q1658" s="75">
        <v>0.25609756097560976</v>
      </c>
      <c r="R1658" s="75">
        <v>0.60731707317073169</v>
      </c>
      <c r="S1658" s="75">
        <v>0.89512195121951221</v>
      </c>
      <c r="T1658" s="75" t="str">
        <f t="shared" si="24"/>
        <v>06C001E159</v>
      </c>
    </row>
    <row r="1659" spans="1:20" hidden="1">
      <c r="A1659" s="75" t="str">
        <f>IF(T1659&lt;&gt;0,T1659&amp;"_"&amp;COUNTIF($T$2:T1659,T1659),"")</f>
        <v>06C001E159_4</v>
      </c>
      <c r="B1659" s="79" t="s">
        <v>94</v>
      </c>
      <c r="C1659" s="75" t="s">
        <v>2221</v>
      </c>
      <c r="D1659" s="79" t="s">
        <v>203</v>
      </c>
      <c r="E1659" s="75" t="s">
        <v>2502</v>
      </c>
      <c r="F1659" s="75" t="s">
        <v>1520</v>
      </c>
      <c r="G1659" s="75" t="s">
        <v>2165</v>
      </c>
      <c r="H1659" s="75">
        <v>57500</v>
      </c>
      <c r="I1659" s="75">
        <v>115000</v>
      </c>
      <c r="J1659" s="75">
        <v>172500</v>
      </c>
      <c r="K1659" s="75">
        <v>230000</v>
      </c>
      <c r="L1659" s="75">
        <v>230000</v>
      </c>
      <c r="M1659" s="75">
        <v>0.25</v>
      </c>
      <c r="N1659" s="75">
        <v>0.5</v>
      </c>
      <c r="O1659" s="75">
        <v>0.75</v>
      </c>
      <c r="P1659" s="75">
        <v>1</v>
      </c>
      <c r="Q1659" s="75">
        <v>0.40947391304347824</v>
      </c>
      <c r="R1659" s="75">
        <v>0.78412608695652175</v>
      </c>
      <c r="S1659" s="75">
        <v>1.0693782608695652</v>
      </c>
      <c r="T1659" s="75" t="str">
        <f t="shared" si="24"/>
        <v>06C001E159</v>
      </c>
    </row>
    <row r="1660" spans="1:20" hidden="1">
      <c r="A1660" s="75" t="str">
        <f>IF(T1660&lt;&gt;0,T1660&amp;"_"&amp;COUNTIF($T$2:T1660,T1660),"")</f>
        <v>06C001G013_1</v>
      </c>
      <c r="B1660" s="79" t="s">
        <v>94</v>
      </c>
      <c r="C1660" s="75" t="s">
        <v>2221</v>
      </c>
      <c r="D1660" s="79" t="s">
        <v>204</v>
      </c>
      <c r="E1660" s="75" t="s">
        <v>2503</v>
      </c>
      <c r="F1660" s="75" t="s">
        <v>1512</v>
      </c>
      <c r="G1660" s="75" t="s">
        <v>2060</v>
      </c>
      <c r="H1660" s="75">
        <v>150</v>
      </c>
      <c r="I1660" s="75">
        <v>300</v>
      </c>
      <c r="J1660" s="75">
        <v>400</v>
      </c>
      <c r="K1660" s="75">
        <v>550</v>
      </c>
      <c r="L1660" s="75">
        <v>550</v>
      </c>
      <c r="M1660" s="75">
        <v>0.27272727272727271</v>
      </c>
      <c r="N1660" s="75">
        <v>0.54545454545454541</v>
      </c>
      <c r="O1660" s="75">
        <v>0.72727272727272729</v>
      </c>
      <c r="P1660" s="75">
        <v>1</v>
      </c>
      <c r="Q1660" s="75">
        <v>0.28363636363636363</v>
      </c>
      <c r="R1660" s="75">
        <v>0.80545454545454542</v>
      </c>
      <c r="S1660" s="75">
        <v>1.270909090909091</v>
      </c>
      <c r="T1660" s="75" t="str">
        <f t="shared" si="24"/>
        <v>06C001G013</v>
      </c>
    </row>
    <row r="1661" spans="1:20" hidden="1">
      <c r="A1661" s="75" t="str">
        <f>IF(T1661&lt;&gt;0,T1661&amp;"_"&amp;COUNTIF($T$2:T1661,T1661),"")</f>
        <v>06C001G013_2</v>
      </c>
      <c r="B1661" s="79" t="s">
        <v>94</v>
      </c>
      <c r="C1661" s="75" t="s">
        <v>2221</v>
      </c>
      <c r="D1661" s="79" t="s">
        <v>204</v>
      </c>
      <c r="E1661" s="75" t="s">
        <v>2503</v>
      </c>
      <c r="F1661" s="75" t="s">
        <v>1514</v>
      </c>
      <c r="G1661" s="75" t="s">
        <v>2061</v>
      </c>
      <c r="H1661" s="75">
        <v>150</v>
      </c>
      <c r="I1661" s="75">
        <v>300</v>
      </c>
      <c r="J1661" s="75">
        <v>400</v>
      </c>
      <c r="K1661" s="75">
        <v>550</v>
      </c>
      <c r="L1661" s="75">
        <v>550</v>
      </c>
      <c r="M1661" s="75">
        <v>0.27272727272727271</v>
      </c>
      <c r="N1661" s="75">
        <v>0.54545454545454541</v>
      </c>
      <c r="O1661" s="75">
        <v>0.72727272727272729</v>
      </c>
      <c r="P1661" s="75">
        <v>1</v>
      </c>
      <c r="Q1661" s="75">
        <v>0.26545454545454544</v>
      </c>
      <c r="R1661" s="75">
        <v>0.54545454545454541</v>
      </c>
      <c r="S1661" s="75">
        <v>1.2218181818181819</v>
      </c>
      <c r="T1661" s="75" t="str">
        <f t="shared" si="24"/>
        <v>06C001G013</v>
      </c>
    </row>
    <row r="1662" spans="1:20" hidden="1">
      <c r="A1662" s="75" t="str">
        <f>IF(T1662&lt;&gt;0,T1662&amp;"_"&amp;COUNTIF($T$2:T1662,T1662),"")</f>
        <v>06C001G013_3</v>
      </c>
      <c r="B1662" s="79" t="s">
        <v>94</v>
      </c>
      <c r="C1662" s="75" t="s">
        <v>2221</v>
      </c>
      <c r="D1662" s="79" t="s">
        <v>204</v>
      </c>
      <c r="E1662" s="75" t="s">
        <v>2503</v>
      </c>
      <c r="F1662" s="75" t="s">
        <v>1516</v>
      </c>
      <c r="G1662" s="75" t="s">
        <v>2062</v>
      </c>
      <c r="H1662" s="75">
        <v>100</v>
      </c>
      <c r="I1662" s="75">
        <v>200</v>
      </c>
      <c r="J1662" s="75">
        <v>300</v>
      </c>
      <c r="K1662" s="75">
        <v>450</v>
      </c>
      <c r="L1662" s="75">
        <v>450</v>
      </c>
      <c r="M1662" s="75">
        <v>0.22222222222222221</v>
      </c>
      <c r="N1662" s="75">
        <v>0.44444444444444442</v>
      </c>
      <c r="O1662" s="75">
        <v>0.66666666666666663</v>
      </c>
      <c r="P1662" s="75">
        <v>1</v>
      </c>
      <c r="Q1662" s="75">
        <v>0.21777777777777776</v>
      </c>
      <c r="R1662" s="75">
        <v>0.58444444444444443</v>
      </c>
      <c r="S1662" s="75">
        <v>1.6488888888888888</v>
      </c>
      <c r="T1662" s="75" t="str">
        <f t="shared" si="24"/>
        <v>06C001G013</v>
      </c>
    </row>
    <row r="1663" spans="1:20" hidden="1">
      <c r="A1663" s="75" t="str">
        <f>IF(T1663&lt;&gt;0,T1663&amp;"_"&amp;COUNTIF($T$2:T1663,T1663),"")</f>
        <v>06C001G013_4</v>
      </c>
      <c r="B1663" s="79" t="s">
        <v>94</v>
      </c>
      <c r="C1663" s="75" t="s">
        <v>2221</v>
      </c>
      <c r="D1663" s="79" t="s">
        <v>204</v>
      </c>
      <c r="E1663" s="75" t="s">
        <v>2503</v>
      </c>
      <c r="F1663" s="75" t="s">
        <v>1518</v>
      </c>
      <c r="G1663" s="75" t="s">
        <v>2063</v>
      </c>
      <c r="H1663" s="75">
        <v>20000</v>
      </c>
      <c r="I1663" s="75">
        <v>35000</v>
      </c>
      <c r="J1663" s="75">
        <v>55000</v>
      </c>
      <c r="K1663" s="75">
        <v>75000</v>
      </c>
      <c r="L1663" s="75">
        <v>75000</v>
      </c>
      <c r="M1663" s="75">
        <v>0.26666666666666666</v>
      </c>
      <c r="N1663" s="75">
        <v>0.46666666666666667</v>
      </c>
      <c r="O1663" s="75">
        <v>0.73333333333333328</v>
      </c>
      <c r="P1663" s="75">
        <v>1</v>
      </c>
      <c r="Q1663" s="75">
        <v>0.2</v>
      </c>
      <c r="R1663" s="75">
        <v>0.33333333333333331</v>
      </c>
      <c r="S1663" s="75">
        <v>0.85211999999999999</v>
      </c>
      <c r="T1663" s="75" t="str">
        <f t="shared" si="24"/>
        <v>06C001G013</v>
      </c>
    </row>
    <row r="1664" spans="1:20" hidden="1">
      <c r="A1664" s="75" t="str">
        <f>IF(T1664&lt;&gt;0,T1664&amp;"_"&amp;COUNTIF($T$2:T1664,T1664),"")</f>
        <v>06C001G013_5</v>
      </c>
      <c r="B1664" s="79" t="s">
        <v>94</v>
      </c>
      <c r="C1664" s="75" t="s">
        <v>2221</v>
      </c>
      <c r="D1664" s="79" t="s">
        <v>204</v>
      </c>
      <c r="E1664" s="75" t="s">
        <v>2503</v>
      </c>
      <c r="F1664" s="75" t="s">
        <v>1520</v>
      </c>
      <c r="G1664" s="75" t="s">
        <v>2064</v>
      </c>
      <c r="H1664" s="75">
        <v>30</v>
      </c>
      <c r="I1664" s="75">
        <v>60</v>
      </c>
      <c r="J1664" s="75">
        <v>90</v>
      </c>
      <c r="K1664" s="75">
        <v>120</v>
      </c>
      <c r="L1664" s="75">
        <v>120</v>
      </c>
      <c r="M1664" s="75">
        <v>0.25</v>
      </c>
      <c r="N1664" s="75">
        <v>0.5</v>
      </c>
      <c r="O1664" s="75">
        <v>0.75</v>
      </c>
      <c r="P1664" s="75">
        <v>1</v>
      </c>
      <c r="Q1664" s="75">
        <v>0.20833333333333334</v>
      </c>
      <c r="R1664" s="75">
        <v>0.5</v>
      </c>
      <c r="S1664" s="75">
        <v>0.71666666666666667</v>
      </c>
      <c r="T1664" s="75" t="str">
        <f t="shared" si="24"/>
        <v>06C001G013</v>
      </c>
    </row>
    <row r="1665" spans="1:20" hidden="1">
      <c r="A1665" s="75" t="str">
        <f>IF(T1665&lt;&gt;0,T1665&amp;"_"&amp;COUNTIF($T$2:T1665,T1665),"")</f>
        <v>06C001G013_6</v>
      </c>
      <c r="B1665" s="79" t="s">
        <v>94</v>
      </c>
      <c r="C1665" s="75" t="s">
        <v>2221</v>
      </c>
      <c r="D1665" s="79" t="s">
        <v>204</v>
      </c>
      <c r="E1665" s="75" t="s">
        <v>2503</v>
      </c>
      <c r="F1665" s="75" t="s">
        <v>1540</v>
      </c>
      <c r="G1665" s="75" t="s">
        <v>2065</v>
      </c>
      <c r="H1665" s="75">
        <v>160</v>
      </c>
      <c r="I1665" s="75">
        <v>320</v>
      </c>
      <c r="J1665" s="75">
        <v>480</v>
      </c>
      <c r="K1665" s="75">
        <v>640</v>
      </c>
      <c r="L1665" s="75">
        <v>640</v>
      </c>
      <c r="M1665" s="75">
        <v>0.25</v>
      </c>
      <c r="N1665" s="75">
        <v>0.5</v>
      </c>
      <c r="O1665" s="75">
        <v>0.75</v>
      </c>
      <c r="P1665" s="75">
        <v>1</v>
      </c>
      <c r="Q1665" s="75">
        <v>0.22343750000000001</v>
      </c>
      <c r="R1665" s="75">
        <v>0.52031249999999996</v>
      </c>
      <c r="S1665" s="75">
        <v>0.80156249999999996</v>
      </c>
      <c r="T1665" s="75" t="str">
        <f t="shared" si="24"/>
        <v>06C001G013</v>
      </c>
    </row>
    <row r="1666" spans="1:20" hidden="1">
      <c r="A1666" s="75" t="str">
        <f>IF(T1666&lt;&gt;0,T1666&amp;"_"&amp;COUNTIF($T$2:T1666,T1666),"")</f>
        <v>06C001G013_7</v>
      </c>
      <c r="B1666" s="79" t="s">
        <v>94</v>
      </c>
      <c r="C1666" s="75" t="s">
        <v>2221</v>
      </c>
      <c r="D1666" s="79" t="s">
        <v>204</v>
      </c>
      <c r="E1666" s="75" t="s">
        <v>2503</v>
      </c>
      <c r="F1666" s="75" t="s">
        <v>1523</v>
      </c>
      <c r="G1666" s="75" t="s">
        <v>2066</v>
      </c>
      <c r="H1666" s="75">
        <v>10</v>
      </c>
      <c r="I1666" s="75">
        <v>25</v>
      </c>
      <c r="J1666" s="75">
        <v>35</v>
      </c>
      <c r="K1666" s="75">
        <v>50</v>
      </c>
      <c r="L1666" s="75">
        <v>50</v>
      </c>
      <c r="M1666" s="75">
        <v>0.2</v>
      </c>
      <c r="N1666" s="75">
        <v>0.5</v>
      </c>
      <c r="O1666" s="75">
        <v>0.7</v>
      </c>
      <c r="P1666" s="75">
        <v>1</v>
      </c>
      <c r="Q1666" s="75">
        <v>0.2</v>
      </c>
      <c r="R1666" s="75">
        <v>0.34</v>
      </c>
      <c r="S1666" s="75">
        <v>0.76</v>
      </c>
      <c r="T1666" s="75" t="str">
        <f t="shared" si="24"/>
        <v>06C001G013</v>
      </c>
    </row>
    <row r="1667" spans="1:20" hidden="1">
      <c r="A1667" s="75" t="str">
        <f>IF(T1667&lt;&gt;0,T1667&amp;"_"&amp;COUNTIF($T$2:T1667,T1667),"")</f>
        <v>06C001G013_8</v>
      </c>
      <c r="B1667" s="79" t="s">
        <v>94</v>
      </c>
      <c r="C1667" s="75" t="s">
        <v>2221</v>
      </c>
      <c r="D1667" s="79" t="s">
        <v>204</v>
      </c>
      <c r="E1667" s="75" t="s">
        <v>2503</v>
      </c>
      <c r="F1667" s="75" t="s">
        <v>1525</v>
      </c>
      <c r="G1667" s="75" t="s">
        <v>2067</v>
      </c>
      <c r="H1667" s="75">
        <v>50</v>
      </c>
      <c r="I1667" s="75">
        <v>100</v>
      </c>
      <c r="J1667" s="75">
        <v>150</v>
      </c>
      <c r="K1667" s="75">
        <v>200</v>
      </c>
      <c r="L1667" s="75">
        <v>200</v>
      </c>
      <c r="M1667" s="75">
        <v>0.25</v>
      </c>
      <c r="N1667" s="75">
        <v>0.5</v>
      </c>
      <c r="O1667" s="75">
        <v>0.75</v>
      </c>
      <c r="P1667" s="75">
        <v>1</v>
      </c>
      <c r="Q1667" s="75">
        <v>0.25</v>
      </c>
      <c r="R1667" s="75">
        <v>0.5</v>
      </c>
      <c r="S1667" s="75">
        <v>0.75</v>
      </c>
      <c r="T1667" s="75" t="str">
        <f t="shared" si="24"/>
        <v>06C001G013</v>
      </c>
    </row>
    <row r="1668" spans="1:20" hidden="1">
      <c r="A1668" s="75" t="str">
        <f>IF(T1668&lt;&gt;0,T1668&amp;"_"&amp;COUNTIF($T$2:T1668,T1668),"")</f>
        <v>06C001G013_9</v>
      </c>
      <c r="B1668" s="79" t="s">
        <v>94</v>
      </c>
      <c r="C1668" s="75" t="s">
        <v>2221</v>
      </c>
      <c r="D1668" s="79" t="s">
        <v>204</v>
      </c>
      <c r="E1668" s="75" t="s">
        <v>2503</v>
      </c>
      <c r="F1668" s="75" t="s">
        <v>1526</v>
      </c>
      <c r="G1668" s="75" t="s">
        <v>2068</v>
      </c>
      <c r="H1668" s="75">
        <v>5</v>
      </c>
      <c r="I1668" s="75">
        <v>10</v>
      </c>
      <c r="J1668" s="75">
        <v>15</v>
      </c>
      <c r="K1668" s="75">
        <v>30</v>
      </c>
      <c r="L1668" s="75">
        <v>30</v>
      </c>
      <c r="M1668" s="75">
        <v>0.16666666666666666</v>
      </c>
      <c r="N1668" s="75">
        <v>0.33333333333333331</v>
      </c>
      <c r="O1668" s="75">
        <v>0.5</v>
      </c>
      <c r="P1668" s="75">
        <v>1</v>
      </c>
      <c r="Q1668" s="75">
        <v>0.1</v>
      </c>
      <c r="R1668" s="75">
        <v>0.13333333333333333</v>
      </c>
      <c r="S1668" s="75">
        <v>0.13333333333333333</v>
      </c>
      <c r="T1668" s="75" t="str">
        <f t="shared" si="24"/>
        <v>06C001G013</v>
      </c>
    </row>
    <row r="1669" spans="1:20" hidden="1">
      <c r="A1669" s="75" t="str">
        <f>IF(T1669&lt;&gt;0,T1669&amp;"_"&amp;COUNTIF($T$2:T1669,T1669),"")</f>
        <v>06C001G013_10</v>
      </c>
      <c r="B1669" s="79" t="s">
        <v>94</v>
      </c>
      <c r="C1669" s="75" t="s">
        <v>2221</v>
      </c>
      <c r="D1669" s="79" t="s">
        <v>204</v>
      </c>
      <c r="E1669" s="75" t="s">
        <v>2503</v>
      </c>
      <c r="F1669" s="75" t="s">
        <v>1527</v>
      </c>
      <c r="G1669" s="75" t="s">
        <v>2069</v>
      </c>
      <c r="H1669" s="75">
        <v>5</v>
      </c>
      <c r="I1669" s="75">
        <v>10</v>
      </c>
      <c r="J1669" s="75">
        <v>15</v>
      </c>
      <c r="K1669" s="75">
        <v>30</v>
      </c>
      <c r="L1669" s="75">
        <v>30</v>
      </c>
      <c r="M1669" s="75">
        <v>0.16666666666666666</v>
      </c>
      <c r="N1669" s="75">
        <v>0.33333333333333331</v>
      </c>
      <c r="O1669" s="75">
        <v>0.5</v>
      </c>
      <c r="P1669" s="75">
        <v>1</v>
      </c>
      <c r="Q1669" s="75">
        <v>0.1</v>
      </c>
      <c r="R1669" s="75">
        <v>0.13333333333333333</v>
      </c>
      <c r="S1669" s="75">
        <v>0.13333333333333333</v>
      </c>
      <c r="T1669" s="75" t="str">
        <f t="shared" si="24"/>
        <v>06C001G013</v>
      </c>
    </row>
    <row r="1670" spans="1:20" hidden="1">
      <c r="A1670" s="75" t="str">
        <f>IF(T1670&lt;&gt;0,T1670&amp;"_"&amp;COUNTIF($T$2:T1670,T1670),"")</f>
        <v>06C001G013_11</v>
      </c>
      <c r="B1670" s="79" t="s">
        <v>94</v>
      </c>
      <c r="C1670" s="75" t="s">
        <v>2221</v>
      </c>
      <c r="D1670" s="79" t="s">
        <v>204</v>
      </c>
      <c r="E1670" s="75" t="s">
        <v>2503</v>
      </c>
      <c r="F1670" s="75" t="s">
        <v>1528</v>
      </c>
      <c r="G1670" s="75" t="s">
        <v>2070</v>
      </c>
      <c r="H1670" s="75">
        <v>750</v>
      </c>
      <c r="I1670" s="75">
        <v>1500</v>
      </c>
      <c r="J1670" s="75">
        <v>2250</v>
      </c>
      <c r="K1670" s="75">
        <v>3000</v>
      </c>
      <c r="L1670" s="75">
        <v>3000</v>
      </c>
      <c r="M1670" s="75">
        <v>0.25</v>
      </c>
      <c r="N1670" s="75">
        <v>0.5</v>
      </c>
      <c r="O1670" s="75">
        <v>0.75</v>
      </c>
      <c r="P1670" s="75">
        <v>1</v>
      </c>
      <c r="Q1670" s="75">
        <v>0.30633333333333335</v>
      </c>
      <c r="R1670" s="75">
        <v>0.52933333333333332</v>
      </c>
      <c r="S1670" s="75">
        <v>0.78333333333333333</v>
      </c>
      <c r="T1670" s="75" t="str">
        <f t="shared" si="24"/>
        <v>06C001G013</v>
      </c>
    </row>
    <row r="1671" spans="1:20" hidden="1">
      <c r="A1671" s="75" t="str">
        <f>IF(T1671&lt;&gt;0,T1671&amp;"_"&amp;COUNTIF($T$2:T1671,T1671),"")</f>
        <v>06C001G013_12</v>
      </c>
      <c r="B1671" s="79" t="s">
        <v>94</v>
      </c>
      <c r="C1671" s="75" t="s">
        <v>2221</v>
      </c>
      <c r="D1671" s="79" t="s">
        <v>204</v>
      </c>
      <c r="E1671" s="75" t="s">
        <v>2503</v>
      </c>
      <c r="F1671" s="75" t="s">
        <v>1529</v>
      </c>
      <c r="G1671" s="75" t="s">
        <v>2071</v>
      </c>
      <c r="H1671" s="75">
        <v>750</v>
      </c>
      <c r="I1671" s="75">
        <v>1500</v>
      </c>
      <c r="J1671" s="75">
        <v>2250</v>
      </c>
      <c r="K1671" s="75">
        <v>3000</v>
      </c>
      <c r="L1671" s="75">
        <v>3000</v>
      </c>
      <c r="M1671" s="75">
        <v>0.25</v>
      </c>
      <c r="N1671" s="75">
        <v>0.5</v>
      </c>
      <c r="O1671" s="75">
        <v>0.75</v>
      </c>
      <c r="P1671" s="75">
        <v>1</v>
      </c>
      <c r="Q1671" s="75">
        <v>0.30633333333333335</v>
      </c>
      <c r="R1671" s="75">
        <v>0.52933333333333332</v>
      </c>
      <c r="S1671" s="75">
        <v>0.78333333333333333</v>
      </c>
      <c r="T1671" s="75" t="str">
        <f t="shared" si="24"/>
        <v>06C001G013</v>
      </c>
    </row>
    <row r="1672" spans="1:20" hidden="1">
      <c r="A1672" s="75" t="str">
        <f>IF(T1672&lt;&gt;0,T1672&amp;"_"&amp;COUNTIF($T$2:T1672,T1672),"")</f>
        <v>06C001N001_1</v>
      </c>
      <c r="B1672" s="79" t="s">
        <v>94</v>
      </c>
      <c r="C1672" s="75" t="s">
        <v>2221</v>
      </c>
      <c r="D1672" s="79" t="s">
        <v>162</v>
      </c>
      <c r="E1672" s="75" t="s">
        <v>2450</v>
      </c>
      <c r="F1672" s="75" t="s">
        <v>1512</v>
      </c>
      <c r="G1672" s="75" t="s">
        <v>2166</v>
      </c>
      <c r="H1672" s="75">
        <v>50</v>
      </c>
      <c r="I1672" s="75">
        <v>100</v>
      </c>
      <c r="J1672" s="75">
        <v>150</v>
      </c>
      <c r="K1672" s="75">
        <v>200</v>
      </c>
      <c r="L1672" s="75">
        <v>200</v>
      </c>
      <c r="M1672" s="75">
        <v>0.25</v>
      </c>
      <c r="N1672" s="75">
        <v>0.5</v>
      </c>
      <c r="O1672" s="75">
        <v>0.75</v>
      </c>
      <c r="P1672" s="75">
        <v>1</v>
      </c>
      <c r="Q1672" s="75">
        <v>0</v>
      </c>
      <c r="R1672" s="75">
        <v>0.65500000000000003</v>
      </c>
      <c r="S1672" s="75">
        <v>0.90500000000000003</v>
      </c>
      <c r="T1672" s="75" t="str">
        <f t="shared" si="24"/>
        <v>06C001N001</v>
      </c>
    </row>
    <row r="1673" spans="1:20" hidden="1">
      <c r="A1673" s="75" t="str">
        <f>IF(T1673&lt;&gt;0,T1673&amp;"_"&amp;COUNTIF($T$2:T1673,T1673),"")</f>
        <v>06C001N001_2</v>
      </c>
      <c r="B1673" s="79" t="s">
        <v>94</v>
      </c>
      <c r="C1673" s="75" t="s">
        <v>2221</v>
      </c>
      <c r="D1673" s="79" t="s">
        <v>162</v>
      </c>
      <c r="E1673" s="75" t="s">
        <v>2450</v>
      </c>
      <c r="F1673" s="75" t="s">
        <v>1514</v>
      </c>
      <c r="G1673" s="75" t="s">
        <v>2167</v>
      </c>
      <c r="H1673" s="75">
        <v>2</v>
      </c>
      <c r="I1673" s="75">
        <v>5</v>
      </c>
      <c r="J1673" s="75">
        <v>7</v>
      </c>
      <c r="K1673" s="75">
        <v>10</v>
      </c>
      <c r="L1673" s="75">
        <v>10</v>
      </c>
      <c r="M1673" s="75">
        <v>0.2</v>
      </c>
      <c r="N1673" s="75">
        <v>0.5</v>
      </c>
      <c r="O1673" s="75">
        <v>0.7</v>
      </c>
      <c r="P1673" s="75">
        <v>1</v>
      </c>
      <c r="Q1673" s="75">
        <v>0</v>
      </c>
      <c r="R1673" s="75">
        <v>0.3</v>
      </c>
      <c r="S1673" s="75">
        <v>1.8</v>
      </c>
      <c r="T1673" s="75" t="str">
        <f t="shared" si="24"/>
        <v>06C001N001</v>
      </c>
    </row>
    <row r="1674" spans="1:20" hidden="1">
      <c r="A1674" s="75" t="str">
        <f>IF(T1674&lt;&gt;0,T1674&amp;"_"&amp;COUNTIF($T$2:T1674,T1674),"")</f>
        <v>06C001N001_3</v>
      </c>
      <c r="B1674" s="79" t="s">
        <v>94</v>
      </c>
      <c r="C1674" s="75" t="s">
        <v>2221</v>
      </c>
      <c r="D1674" s="79" t="s">
        <v>162</v>
      </c>
      <c r="E1674" s="75" t="s">
        <v>2450</v>
      </c>
      <c r="F1674" s="75" t="s">
        <v>1518</v>
      </c>
      <c r="G1674" s="75" t="s">
        <v>4319</v>
      </c>
      <c r="H1674" s="75">
        <v>9</v>
      </c>
      <c r="I1674" s="75">
        <v>19</v>
      </c>
      <c r="J1674" s="75">
        <v>29</v>
      </c>
      <c r="K1674" s="75">
        <v>36</v>
      </c>
      <c r="L1674" s="75">
        <v>36</v>
      </c>
      <c r="M1674" s="75">
        <v>0.25</v>
      </c>
      <c r="N1674" s="75">
        <v>0.52777777777777779</v>
      </c>
      <c r="O1674" s="75">
        <v>0.80555555555555558</v>
      </c>
      <c r="P1674" s="75">
        <v>1</v>
      </c>
      <c r="Q1674" s="75">
        <v>0.66666666666666663</v>
      </c>
      <c r="R1674" s="75">
        <v>0.69444444444444442</v>
      </c>
      <c r="S1674" s="75">
        <v>0.83333333333333337</v>
      </c>
      <c r="T1674" s="75" t="str">
        <f t="shared" si="24"/>
        <v>06C001N001</v>
      </c>
    </row>
    <row r="1675" spans="1:20" hidden="1">
      <c r="A1675" s="75" t="str">
        <f>IF(T1675&lt;&gt;0,T1675&amp;"_"&amp;COUNTIF($T$2:T1675,T1675),"")</f>
        <v>06C001N001_4</v>
      </c>
      <c r="B1675" s="79" t="s">
        <v>94</v>
      </c>
      <c r="C1675" s="75" t="s">
        <v>2221</v>
      </c>
      <c r="D1675" s="79" t="s">
        <v>162</v>
      </c>
      <c r="E1675" s="75" t="s">
        <v>2450</v>
      </c>
      <c r="F1675" s="75" t="s">
        <v>1520</v>
      </c>
      <c r="G1675" s="75" t="s">
        <v>2168</v>
      </c>
      <c r="H1675" s="75">
        <v>9</v>
      </c>
      <c r="I1675" s="75">
        <v>19</v>
      </c>
      <c r="J1675" s="75">
        <v>29</v>
      </c>
      <c r="K1675" s="75">
        <v>36</v>
      </c>
      <c r="L1675" s="75">
        <v>36</v>
      </c>
      <c r="M1675" s="75">
        <v>0.25</v>
      </c>
      <c r="N1675" s="75">
        <v>0.52777777777777779</v>
      </c>
      <c r="O1675" s="75">
        <v>0.80555555555555558</v>
      </c>
      <c r="P1675" s="75">
        <v>1</v>
      </c>
      <c r="Q1675" s="75">
        <v>0.66666666666666663</v>
      </c>
      <c r="R1675" s="75">
        <v>0.69444444444444442</v>
      </c>
      <c r="S1675" s="75">
        <v>0.83333333333333337</v>
      </c>
      <c r="T1675" s="75" t="str">
        <f t="shared" si="24"/>
        <v>06C001N001</v>
      </c>
    </row>
    <row r="1676" spans="1:20" hidden="1">
      <c r="A1676" s="75" t="str">
        <f>IF(T1676&lt;&gt;0,T1676&amp;"_"&amp;COUNTIF($T$2:T1676,T1676),"")</f>
        <v>06C001N001_5</v>
      </c>
      <c r="B1676" s="79" t="s">
        <v>94</v>
      </c>
      <c r="C1676" s="75" t="s">
        <v>2221</v>
      </c>
      <c r="D1676" s="79" t="s">
        <v>162</v>
      </c>
      <c r="E1676" s="75" t="s">
        <v>2450</v>
      </c>
      <c r="F1676" s="75" t="s">
        <v>1523</v>
      </c>
      <c r="G1676" s="75" t="s">
        <v>2169</v>
      </c>
      <c r="H1676" s="75">
        <v>9</v>
      </c>
      <c r="I1676" s="75">
        <v>19</v>
      </c>
      <c r="J1676" s="75">
        <v>29</v>
      </c>
      <c r="K1676" s="75">
        <v>36</v>
      </c>
      <c r="L1676" s="75">
        <v>36</v>
      </c>
      <c r="M1676" s="75">
        <v>0.25</v>
      </c>
      <c r="N1676" s="75">
        <v>0.52777777777777779</v>
      </c>
      <c r="O1676" s="75">
        <v>0.80555555555555558</v>
      </c>
      <c r="P1676" s="75">
        <v>1</v>
      </c>
      <c r="Q1676" s="75">
        <v>1</v>
      </c>
      <c r="R1676" s="75">
        <v>1</v>
      </c>
      <c r="S1676" s="75">
        <v>1</v>
      </c>
      <c r="T1676" s="75" t="str">
        <f t="shared" si="24"/>
        <v>06C001N001</v>
      </c>
    </row>
    <row r="1677" spans="1:20" hidden="1">
      <c r="A1677" s="75" t="str">
        <f>IF(T1677&lt;&gt;0,T1677&amp;"_"&amp;COUNTIF($T$2:T1677,T1677),"")</f>
        <v>06C001N001_6</v>
      </c>
      <c r="B1677" s="79" t="s">
        <v>94</v>
      </c>
      <c r="C1677" s="75" t="s">
        <v>2221</v>
      </c>
      <c r="D1677" s="79" t="s">
        <v>162</v>
      </c>
      <c r="E1677" s="75" t="s">
        <v>2450</v>
      </c>
      <c r="F1677" s="75" t="s">
        <v>1525</v>
      </c>
      <c r="G1677" s="75" t="s">
        <v>2170</v>
      </c>
      <c r="H1677" s="75">
        <v>0</v>
      </c>
      <c r="I1677" s="75">
        <v>0</v>
      </c>
      <c r="J1677" s="75">
        <v>0</v>
      </c>
      <c r="K1677" s="75">
        <v>1</v>
      </c>
      <c r="L1677" s="75">
        <v>1</v>
      </c>
      <c r="M1677" s="75">
        <v>0</v>
      </c>
      <c r="N1677" s="75">
        <v>0</v>
      </c>
      <c r="O1677" s="75">
        <v>0</v>
      </c>
      <c r="P1677" s="75">
        <v>1</v>
      </c>
      <c r="Q1677" s="75">
        <v>1</v>
      </c>
      <c r="R1677" s="75">
        <v>1</v>
      </c>
      <c r="S1677" s="75">
        <v>1</v>
      </c>
      <c r="T1677" s="75" t="str">
        <f t="shared" si="24"/>
        <v>06C001N001</v>
      </c>
    </row>
    <row r="1678" spans="1:20" hidden="1">
      <c r="A1678" s="75" t="str">
        <f>IF(T1678&lt;&gt;0,T1678&amp;"_"&amp;COUNTIF($T$2:T1678,T1678),"")</f>
        <v>06C001P005_1</v>
      </c>
      <c r="B1678" s="79" t="s">
        <v>94</v>
      </c>
      <c r="C1678" s="75" t="s">
        <v>2221</v>
      </c>
      <c r="D1678" s="79" t="s">
        <v>205</v>
      </c>
      <c r="E1678" s="75" t="s">
        <v>3552</v>
      </c>
      <c r="F1678" s="75" t="s">
        <v>1512</v>
      </c>
      <c r="G1678" s="75" t="s">
        <v>1803</v>
      </c>
      <c r="H1678" s="75">
        <v>2160</v>
      </c>
      <c r="I1678" s="75">
        <v>4344</v>
      </c>
      <c r="J1678" s="75">
        <v>6552</v>
      </c>
      <c r="K1678" s="75">
        <v>8760</v>
      </c>
      <c r="L1678" s="75">
        <v>8760</v>
      </c>
      <c r="M1678" s="75">
        <v>0.24657534246575341</v>
      </c>
      <c r="N1678" s="75">
        <v>0.49589041095890413</v>
      </c>
      <c r="O1678" s="75">
        <v>0.74794520547945209</v>
      </c>
      <c r="P1678" s="75">
        <v>1</v>
      </c>
      <c r="Q1678" s="75">
        <v>0.24657534246575341</v>
      </c>
      <c r="R1678" s="75">
        <v>0.49589041095890413</v>
      </c>
      <c r="S1678" s="75">
        <v>0.74794520547945209</v>
      </c>
      <c r="T1678" s="75" t="str">
        <f t="shared" si="24"/>
        <v>06C001P005</v>
      </c>
    </row>
    <row r="1679" spans="1:20" hidden="1">
      <c r="A1679" s="75" t="str">
        <f>IF(T1679&lt;&gt;0,T1679&amp;"_"&amp;COUNTIF($T$2:T1679,T1679),"")</f>
        <v>06C001P005_2</v>
      </c>
      <c r="B1679" s="79" t="s">
        <v>94</v>
      </c>
      <c r="C1679" s="75" t="s">
        <v>2221</v>
      </c>
      <c r="D1679" s="79" t="s">
        <v>205</v>
      </c>
      <c r="E1679" s="75" t="s">
        <v>3552</v>
      </c>
      <c r="F1679" s="75" t="s">
        <v>1514</v>
      </c>
      <c r="G1679" s="75" t="s">
        <v>1804</v>
      </c>
      <c r="H1679" s="75">
        <v>41</v>
      </c>
      <c r="I1679" s="75">
        <v>43</v>
      </c>
      <c r="J1679" s="75">
        <v>43</v>
      </c>
      <c r="K1679" s="75">
        <v>43</v>
      </c>
      <c r="L1679" s="75">
        <v>43</v>
      </c>
      <c r="M1679" s="75">
        <v>0.95348837209302328</v>
      </c>
      <c r="N1679" s="75">
        <v>1</v>
      </c>
      <c r="O1679" s="75">
        <v>1</v>
      </c>
      <c r="P1679" s="75">
        <v>1</v>
      </c>
      <c r="Q1679" s="75">
        <v>0.95348837209302328</v>
      </c>
      <c r="R1679" s="75">
        <v>0.83720930232558144</v>
      </c>
      <c r="S1679" s="75">
        <v>0.83720930232558144</v>
      </c>
      <c r="T1679" s="75" t="str">
        <f t="shared" si="24"/>
        <v>06C001P005</v>
      </c>
    </row>
    <row r="1680" spans="1:20" hidden="1">
      <c r="A1680" s="75" t="str">
        <f>IF(T1680&lt;&gt;0,T1680&amp;"_"&amp;COUNTIF($T$2:T1680,T1680),"")</f>
        <v>06C001P005_3</v>
      </c>
      <c r="B1680" s="79" t="s">
        <v>94</v>
      </c>
      <c r="C1680" s="75" t="s">
        <v>2221</v>
      </c>
      <c r="D1680" s="79" t="s">
        <v>205</v>
      </c>
      <c r="E1680" s="75" t="s">
        <v>3552</v>
      </c>
      <c r="F1680" s="75" t="s">
        <v>1516</v>
      </c>
      <c r="G1680" s="75" t="s">
        <v>1805</v>
      </c>
      <c r="H1680" s="75">
        <v>270021</v>
      </c>
      <c r="I1680" s="75">
        <v>638431</v>
      </c>
      <c r="J1680" s="75">
        <v>962938</v>
      </c>
      <c r="K1680" s="75">
        <v>1287444</v>
      </c>
      <c r="L1680" s="75">
        <v>1287444</v>
      </c>
      <c r="M1680" s="75">
        <v>0.20973417096199912</v>
      </c>
      <c r="N1680" s="75">
        <v>0.49589030668518397</v>
      </c>
      <c r="O1680" s="75">
        <v>0.74794554170899863</v>
      </c>
      <c r="P1680" s="75">
        <v>1</v>
      </c>
      <c r="Q1680" s="75">
        <v>0.20973417096199912</v>
      </c>
      <c r="R1680" s="75">
        <v>0.41439472318796</v>
      </c>
      <c r="S1680" s="75">
        <v>0.62426559912508817</v>
      </c>
      <c r="T1680" s="75" t="str">
        <f t="shared" si="24"/>
        <v>06C001P005</v>
      </c>
    </row>
    <row r="1681" spans="1:20" hidden="1">
      <c r="A1681" s="75" t="str">
        <f>IF(T1681&lt;&gt;0,T1681&amp;"_"&amp;COUNTIF($T$2:T1681,T1681),"")</f>
        <v>06C001P005_4</v>
      </c>
      <c r="B1681" s="79" t="s">
        <v>94</v>
      </c>
      <c r="C1681" s="75" t="s">
        <v>2221</v>
      </c>
      <c r="D1681" s="79" t="s">
        <v>205</v>
      </c>
      <c r="E1681" s="75" t="s">
        <v>3552</v>
      </c>
      <c r="F1681" s="75" t="s">
        <v>1518</v>
      </c>
      <c r="G1681" s="75" t="s">
        <v>1806</v>
      </c>
      <c r="H1681" s="75">
        <v>0</v>
      </c>
      <c r="I1681" s="75">
        <v>0</v>
      </c>
      <c r="J1681" s="75">
        <v>0</v>
      </c>
      <c r="K1681" s="75">
        <v>1</v>
      </c>
      <c r="L1681" s="75">
        <v>1</v>
      </c>
      <c r="M1681" s="75">
        <v>0</v>
      </c>
      <c r="N1681" s="75">
        <v>0</v>
      </c>
      <c r="O1681" s="75">
        <v>0</v>
      </c>
      <c r="P1681" s="75">
        <v>1</v>
      </c>
      <c r="Q1681" s="75">
        <v>0</v>
      </c>
      <c r="R1681" s="75">
        <v>0</v>
      </c>
      <c r="S1681" s="75">
        <v>0</v>
      </c>
      <c r="T1681" s="75" t="str">
        <f t="shared" si="24"/>
        <v>06C001P005</v>
      </c>
    </row>
    <row r="1682" spans="1:20" hidden="1">
      <c r="A1682" s="75" t="str">
        <f>IF(T1682&lt;&gt;0,T1682&amp;"_"&amp;COUNTIF($T$2:T1682,T1682),"")</f>
        <v>06C001P005_5</v>
      </c>
      <c r="B1682" s="79" t="s">
        <v>94</v>
      </c>
      <c r="C1682" s="75" t="s">
        <v>2221</v>
      </c>
      <c r="D1682" s="79" t="s">
        <v>205</v>
      </c>
      <c r="E1682" s="75" t="s">
        <v>3552</v>
      </c>
      <c r="F1682" s="75" t="s">
        <v>1540</v>
      </c>
      <c r="G1682" s="75" t="s">
        <v>1807</v>
      </c>
      <c r="H1682" s="75">
        <v>0</v>
      </c>
      <c r="I1682" s="75">
        <v>0</v>
      </c>
      <c r="J1682" s="75">
        <v>0</v>
      </c>
      <c r="K1682" s="75">
        <v>1</v>
      </c>
      <c r="L1682" s="75">
        <v>1</v>
      </c>
      <c r="M1682" s="75">
        <v>0</v>
      </c>
      <c r="N1682" s="75">
        <v>0</v>
      </c>
      <c r="O1682" s="75">
        <v>0</v>
      </c>
      <c r="P1682" s="75">
        <v>1</v>
      </c>
      <c r="Q1682" s="75">
        <v>0</v>
      </c>
      <c r="R1682" s="75">
        <v>0</v>
      </c>
      <c r="S1682" s="75">
        <v>0</v>
      </c>
      <c r="T1682" s="75" t="str">
        <f t="shared" si="24"/>
        <v>06C001P005</v>
      </c>
    </row>
    <row r="1683" spans="1:20" hidden="1">
      <c r="A1683" s="75" t="str">
        <f>IF(T1683&lt;&gt;0,T1683&amp;"_"&amp;COUNTIF($T$2:T1683,T1683),"")</f>
        <v>06C001P005_6</v>
      </c>
      <c r="B1683" s="79" t="s">
        <v>94</v>
      </c>
      <c r="C1683" s="75" t="s">
        <v>2221</v>
      </c>
      <c r="D1683" s="79" t="s">
        <v>205</v>
      </c>
      <c r="E1683" s="75" t="s">
        <v>3552</v>
      </c>
      <c r="F1683" s="75" t="s">
        <v>1523</v>
      </c>
      <c r="G1683" s="75" t="s">
        <v>1808</v>
      </c>
      <c r="H1683" s="75">
        <v>619862</v>
      </c>
      <c r="I1683" s="75">
        <v>1345743</v>
      </c>
      <c r="J1683" s="75">
        <v>1953333</v>
      </c>
      <c r="K1683" s="75">
        <v>2662952</v>
      </c>
      <c r="L1683" s="75">
        <v>2662952</v>
      </c>
      <c r="M1683" s="75">
        <v>0.23277250209541892</v>
      </c>
      <c r="N1683" s="75">
        <v>0.50535758812025156</v>
      </c>
      <c r="O1683" s="75">
        <v>0.73352167068726737</v>
      </c>
      <c r="P1683" s="75">
        <v>1</v>
      </c>
      <c r="Q1683" s="75">
        <v>0.2335552015313416</v>
      </c>
      <c r="R1683" s="75">
        <v>0.50291368376147971</v>
      </c>
      <c r="S1683" s="75">
        <v>0.73329523025574628</v>
      </c>
      <c r="T1683" s="75" t="str">
        <f t="shared" si="24"/>
        <v>06C001P005</v>
      </c>
    </row>
    <row r="1684" spans="1:20" hidden="1">
      <c r="A1684" s="75" t="str">
        <f>IF(T1684&lt;&gt;0,T1684&amp;"_"&amp;COUNTIF($T$2:T1684,T1684),"")</f>
        <v>06C001P005_7</v>
      </c>
      <c r="B1684" s="79" t="s">
        <v>94</v>
      </c>
      <c r="C1684" s="75" t="s">
        <v>2221</v>
      </c>
      <c r="D1684" s="79" t="s">
        <v>205</v>
      </c>
      <c r="E1684" s="75" t="s">
        <v>3552</v>
      </c>
      <c r="F1684" s="75" t="s">
        <v>1525</v>
      </c>
      <c r="G1684" s="75" t="s">
        <v>1809</v>
      </c>
      <c r="H1684" s="75">
        <v>607725</v>
      </c>
      <c r="I1684" s="75">
        <v>1321469</v>
      </c>
      <c r="J1684" s="75">
        <v>1916922</v>
      </c>
      <c r="K1684" s="75">
        <v>2614404</v>
      </c>
      <c r="L1684" s="75">
        <v>2614404</v>
      </c>
      <c r="M1684" s="75">
        <v>0.23245259722674844</v>
      </c>
      <c r="N1684" s="75">
        <v>0.5054570754940706</v>
      </c>
      <c r="O1684" s="75">
        <v>0.73321567745459382</v>
      </c>
      <c r="P1684" s="75">
        <v>1</v>
      </c>
      <c r="Q1684" s="75">
        <v>0.22903464018212202</v>
      </c>
      <c r="R1684" s="75">
        <v>0.50297467415135533</v>
      </c>
      <c r="S1684" s="75">
        <v>0.73433983424137972</v>
      </c>
      <c r="T1684" s="75" t="str">
        <f t="shared" si="24"/>
        <v>06C001P005</v>
      </c>
    </row>
    <row r="1685" spans="1:20" hidden="1">
      <c r="A1685" s="75" t="str">
        <f>IF(T1685&lt;&gt;0,T1685&amp;"_"&amp;COUNTIF($T$2:T1685,T1685),"")</f>
        <v>06C001P056_1</v>
      </c>
      <c r="B1685" s="79" t="s">
        <v>94</v>
      </c>
      <c r="C1685" s="75" t="s">
        <v>2221</v>
      </c>
      <c r="D1685" s="79" t="s">
        <v>206</v>
      </c>
      <c r="E1685" s="75" t="s">
        <v>2504</v>
      </c>
      <c r="F1685" s="75" t="s">
        <v>1512</v>
      </c>
      <c r="G1685" s="75" t="s">
        <v>2072</v>
      </c>
      <c r="H1685" s="75">
        <v>0</v>
      </c>
      <c r="I1685" s="75">
        <v>1</v>
      </c>
      <c r="J1685" s="75">
        <v>2</v>
      </c>
      <c r="K1685" s="75">
        <v>3</v>
      </c>
      <c r="L1685" s="75">
        <v>3</v>
      </c>
      <c r="M1685" s="75">
        <v>0</v>
      </c>
      <c r="N1685" s="75">
        <v>0.33333333333333331</v>
      </c>
      <c r="O1685" s="75">
        <v>0.66666666666666663</v>
      </c>
      <c r="P1685" s="75">
        <v>1</v>
      </c>
      <c r="Q1685" s="75">
        <v>0.33333333333333331</v>
      </c>
      <c r="R1685" s="75">
        <v>1</v>
      </c>
      <c r="S1685" s="75">
        <v>1</v>
      </c>
      <c r="T1685" s="75" t="str">
        <f t="shared" si="24"/>
        <v>06C001P056</v>
      </c>
    </row>
    <row r="1686" spans="1:20" hidden="1">
      <c r="A1686" s="75" t="str">
        <f>IF(T1686&lt;&gt;0,T1686&amp;"_"&amp;COUNTIF($T$2:T1686,T1686),"")</f>
        <v>06C001P056_2</v>
      </c>
      <c r="B1686" s="79" t="s">
        <v>94</v>
      </c>
      <c r="C1686" s="75" t="s">
        <v>2221</v>
      </c>
      <c r="D1686" s="79" t="s">
        <v>206</v>
      </c>
      <c r="E1686" s="75" t="s">
        <v>2504</v>
      </c>
      <c r="F1686" s="75" t="s">
        <v>1514</v>
      </c>
      <c r="G1686" s="75" t="s">
        <v>2073</v>
      </c>
      <c r="H1686" s="75">
        <v>0</v>
      </c>
      <c r="I1686" s="75">
        <v>1</v>
      </c>
      <c r="J1686" s="75">
        <v>2</v>
      </c>
      <c r="K1686" s="75">
        <v>3</v>
      </c>
      <c r="L1686" s="75">
        <v>3</v>
      </c>
      <c r="M1686" s="75">
        <v>0</v>
      </c>
      <c r="N1686" s="75">
        <v>0.33333333333333331</v>
      </c>
      <c r="O1686" s="75">
        <v>0.66666666666666663</v>
      </c>
      <c r="P1686" s="75">
        <v>1</v>
      </c>
      <c r="Q1686" s="75">
        <v>1</v>
      </c>
      <c r="R1686" s="75">
        <v>1</v>
      </c>
      <c r="S1686" s="75">
        <v>1</v>
      </c>
      <c r="T1686" s="75" t="str">
        <f t="shared" si="24"/>
        <v>06C001P056</v>
      </c>
    </row>
    <row r="1687" spans="1:20" hidden="1">
      <c r="A1687" s="75" t="str">
        <f>IF(T1687&lt;&gt;0,T1687&amp;"_"&amp;COUNTIF($T$2:T1687,T1687),"")</f>
        <v>06C001P056_3</v>
      </c>
      <c r="B1687" s="79" t="s">
        <v>94</v>
      </c>
      <c r="C1687" s="75" t="s">
        <v>2221</v>
      </c>
      <c r="D1687" s="79" t="s">
        <v>206</v>
      </c>
      <c r="E1687" s="75" t="s">
        <v>2504</v>
      </c>
      <c r="F1687" s="75" t="s">
        <v>1518</v>
      </c>
      <c r="G1687" s="75" t="s">
        <v>4320</v>
      </c>
      <c r="H1687" s="75">
        <v>0.25</v>
      </c>
      <c r="I1687" s="75">
        <v>0.5</v>
      </c>
      <c r="J1687" s="75">
        <v>0.75</v>
      </c>
      <c r="K1687" s="75">
        <v>1</v>
      </c>
      <c r="L1687" s="75">
        <v>1</v>
      </c>
      <c r="M1687" s="75">
        <v>0.25</v>
      </c>
      <c r="N1687" s="75">
        <v>0.5</v>
      </c>
      <c r="O1687" s="75">
        <v>0.75</v>
      </c>
      <c r="P1687" s="75">
        <v>1</v>
      </c>
      <c r="Q1687" s="75">
        <v>0</v>
      </c>
      <c r="R1687" s="75">
        <v>0.5</v>
      </c>
      <c r="S1687" s="75">
        <v>0.5</v>
      </c>
      <c r="T1687" s="75" t="str">
        <f t="shared" si="24"/>
        <v>06C001P056</v>
      </c>
    </row>
    <row r="1688" spans="1:20" hidden="1">
      <c r="A1688" s="75" t="str">
        <f>IF(T1688&lt;&gt;0,T1688&amp;"_"&amp;COUNTIF($T$2:T1688,T1688),"")</f>
        <v>06C001P056_4</v>
      </c>
      <c r="B1688" s="79" t="s">
        <v>94</v>
      </c>
      <c r="C1688" s="75" t="s">
        <v>2221</v>
      </c>
      <c r="D1688" s="79" t="s">
        <v>206</v>
      </c>
      <c r="E1688" s="75" t="s">
        <v>2504</v>
      </c>
      <c r="F1688" s="75" t="s">
        <v>1520</v>
      </c>
      <c r="G1688" s="75" t="s">
        <v>2074</v>
      </c>
      <c r="H1688" s="75">
        <v>25</v>
      </c>
      <c r="I1688" s="75">
        <v>50</v>
      </c>
      <c r="J1688" s="75">
        <v>75</v>
      </c>
      <c r="K1688" s="75">
        <v>100</v>
      </c>
      <c r="L1688" s="75">
        <v>100</v>
      </c>
      <c r="M1688" s="75">
        <v>0.25</v>
      </c>
      <c r="N1688" s="75">
        <v>0.5</v>
      </c>
      <c r="O1688" s="75">
        <v>0.75</v>
      </c>
      <c r="P1688" s="75">
        <v>1</v>
      </c>
      <c r="Q1688" s="75">
        <v>0.2</v>
      </c>
      <c r="R1688" s="75">
        <v>0.5</v>
      </c>
      <c r="S1688" s="75">
        <v>0.5</v>
      </c>
      <c r="T1688" s="75" t="str">
        <f t="shared" si="24"/>
        <v>06C001P056</v>
      </c>
    </row>
    <row r="1689" spans="1:20" hidden="1">
      <c r="A1689" s="75" t="str">
        <f>IF(T1689&lt;&gt;0,T1689&amp;"_"&amp;COUNTIF($T$2:T1689,T1689),"")</f>
        <v>06C001P056_5</v>
      </c>
      <c r="B1689" s="79" t="s">
        <v>94</v>
      </c>
      <c r="C1689" s="75" t="s">
        <v>2221</v>
      </c>
      <c r="D1689" s="79" t="s">
        <v>206</v>
      </c>
      <c r="E1689" s="75" t="s">
        <v>2504</v>
      </c>
      <c r="F1689" s="75" t="s">
        <v>1523</v>
      </c>
      <c r="G1689" s="75" t="s">
        <v>4321</v>
      </c>
      <c r="H1689" s="75">
        <v>25</v>
      </c>
      <c r="I1689" s="75">
        <v>50</v>
      </c>
      <c r="J1689" s="75">
        <v>75</v>
      </c>
      <c r="K1689" s="75">
        <v>100</v>
      </c>
      <c r="L1689" s="75">
        <v>100</v>
      </c>
      <c r="M1689" s="75">
        <v>0.25</v>
      </c>
      <c r="N1689" s="75">
        <v>0.5</v>
      </c>
      <c r="O1689" s="75">
        <v>0.75</v>
      </c>
      <c r="P1689" s="75">
        <v>1</v>
      </c>
      <c r="Q1689" s="75">
        <v>0.32</v>
      </c>
      <c r="R1689" s="75">
        <v>0.42</v>
      </c>
      <c r="S1689" s="75">
        <v>0.8</v>
      </c>
      <c r="T1689" s="75" t="str">
        <f t="shared" si="24"/>
        <v>06C001P056</v>
      </c>
    </row>
    <row r="1690" spans="1:20" hidden="1">
      <c r="A1690" s="75" t="str">
        <f>IF(T1690&lt;&gt;0,T1690&amp;"_"&amp;COUNTIF($T$2:T1690,T1690),"")</f>
        <v>06C001P056_6</v>
      </c>
      <c r="B1690" s="79" t="s">
        <v>94</v>
      </c>
      <c r="C1690" s="75" t="s">
        <v>2221</v>
      </c>
      <c r="D1690" s="79" t="s">
        <v>206</v>
      </c>
      <c r="E1690" s="75" t="s">
        <v>2504</v>
      </c>
      <c r="F1690" s="75" t="s">
        <v>1525</v>
      </c>
      <c r="G1690" s="75" t="s">
        <v>2075</v>
      </c>
      <c r="H1690" s="75">
        <v>25</v>
      </c>
      <c r="I1690" s="75">
        <v>50</v>
      </c>
      <c r="J1690" s="75">
        <v>75</v>
      </c>
      <c r="K1690" s="75">
        <v>100</v>
      </c>
      <c r="L1690" s="75">
        <v>100</v>
      </c>
      <c r="M1690" s="75">
        <v>0.25</v>
      </c>
      <c r="N1690" s="75">
        <v>0.5</v>
      </c>
      <c r="O1690" s="75">
        <v>0.75</v>
      </c>
      <c r="P1690" s="75">
        <v>1</v>
      </c>
      <c r="Q1690" s="75">
        <v>0.05</v>
      </c>
      <c r="R1690" s="75">
        <v>0.36</v>
      </c>
      <c r="S1690" s="75">
        <v>0.74</v>
      </c>
      <c r="T1690" s="75" t="str">
        <f t="shared" si="24"/>
        <v>06C001P056</v>
      </c>
    </row>
    <row r="1691" spans="1:20" hidden="1">
      <c r="A1691" s="75" t="str">
        <f>IF(T1691&lt;&gt;0,T1691&amp;"_"&amp;COUNTIF($T$2:T1691,T1691),"")</f>
        <v>06CD03E160_1</v>
      </c>
      <c r="B1691" s="79" t="s">
        <v>95</v>
      </c>
      <c r="C1691" s="75" t="s">
        <v>842</v>
      </c>
      <c r="D1691" s="79" t="s">
        <v>207</v>
      </c>
      <c r="E1691" s="75" t="s">
        <v>843</v>
      </c>
      <c r="F1691" s="75" t="s">
        <v>1512</v>
      </c>
      <c r="G1691" s="75" t="s">
        <v>1815</v>
      </c>
      <c r="H1691" s="75">
        <v>7562</v>
      </c>
      <c r="I1691" s="75">
        <v>10784</v>
      </c>
      <c r="J1691" s="75">
        <v>12885</v>
      </c>
      <c r="K1691" s="75">
        <v>14005</v>
      </c>
      <c r="L1691" s="75">
        <v>14005</v>
      </c>
      <c r="M1691" s="75">
        <v>0.53995001785076757</v>
      </c>
      <c r="N1691" s="75">
        <v>0.77001071046054981</v>
      </c>
      <c r="O1691" s="75">
        <v>0.92002856122813281</v>
      </c>
      <c r="P1691" s="75">
        <v>1</v>
      </c>
      <c r="Q1691" s="75">
        <v>0.57579435915744381</v>
      </c>
      <c r="R1691" s="75">
        <v>0.77329525169582292</v>
      </c>
      <c r="S1691" s="75">
        <v>0.91460192788289896</v>
      </c>
      <c r="T1691" s="75" t="str">
        <f t="shared" si="24"/>
        <v>06CD03E160</v>
      </c>
    </row>
    <row r="1692" spans="1:20" hidden="1">
      <c r="A1692" s="75" t="str">
        <f>IF(T1692&lt;&gt;0,T1692&amp;"_"&amp;COUNTIF($T$2:T1692,T1692),"")</f>
        <v>06CD03E160_2</v>
      </c>
      <c r="B1692" s="79" t="s">
        <v>95</v>
      </c>
      <c r="C1692" s="75" t="s">
        <v>842</v>
      </c>
      <c r="D1692" s="79" t="s">
        <v>207</v>
      </c>
      <c r="E1692" s="75" t="s">
        <v>843</v>
      </c>
      <c r="F1692" s="75" t="s">
        <v>1514</v>
      </c>
      <c r="G1692" s="75" t="s">
        <v>1816</v>
      </c>
      <c r="H1692" s="75">
        <v>7562</v>
      </c>
      <c r="I1692" s="75">
        <v>10784</v>
      </c>
      <c r="J1692" s="75">
        <v>12885</v>
      </c>
      <c r="K1692" s="75">
        <v>14005</v>
      </c>
      <c r="L1692" s="75">
        <v>14005</v>
      </c>
      <c r="M1692" s="75">
        <v>0.53995001785076757</v>
      </c>
      <c r="N1692" s="75">
        <v>0.77001071046054981</v>
      </c>
      <c r="O1692" s="75">
        <v>0.92002856122813281</v>
      </c>
      <c r="P1692" s="75">
        <v>1</v>
      </c>
      <c r="Q1692" s="75">
        <v>0.57579435915744381</v>
      </c>
      <c r="R1692" s="75">
        <v>0.77329525169582292</v>
      </c>
      <c r="S1692" s="75">
        <v>0.91460192788289896</v>
      </c>
      <c r="T1692" s="75" t="str">
        <f t="shared" si="24"/>
        <v>06CD03E160</v>
      </c>
    </row>
    <row r="1693" spans="1:20" hidden="1">
      <c r="A1693" s="75" t="str">
        <f>IF(T1693&lt;&gt;0,T1693&amp;"_"&amp;COUNTIF($T$2:T1693,T1693),"")</f>
        <v>06CD03E160_3</v>
      </c>
      <c r="B1693" s="79" t="s">
        <v>95</v>
      </c>
      <c r="C1693" s="75" t="s">
        <v>842</v>
      </c>
      <c r="D1693" s="79" t="s">
        <v>207</v>
      </c>
      <c r="E1693" s="75" t="s">
        <v>843</v>
      </c>
      <c r="F1693" s="75" t="s">
        <v>1518</v>
      </c>
      <c r="G1693" s="75" t="s">
        <v>1817</v>
      </c>
      <c r="H1693" s="75">
        <v>11362.7</v>
      </c>
      <c r="I1693" s="75">
        <v>22725</v>
      </c>
      <c r="J1693" s="75">
        <v>34088</v>
      </c>
      <c r="K1693" s="75">
        <v>45451</v>
      </c>
      <c r="L1693" s="75">
        <v>45451</v>
      </c>
      <c r="M1693" s="75">
        <v>0.24999889991419333</v>
      </c>
      <c r="N1693" s="75">
        <v>0.49998899914193307</v>
      </c>
      <c r="O1693" s="75">
        <v>0.74999449957096653</v>
      </c>
      <c r="P1693" s="75">
        <v>1</v>
      </c>
      <c r="Q1693" s="75">
        <v>0.2512595982486634</v>
      </c>
      <c r="R1693" s="75">
        <v>0.53455369518822471</v>
      </c>
      <c r="S1693" s="75">
        <v>0.61921629887131191</v>
      </c>
      <c r="T1693" s="75" t="str">
        <f t="shared" si="24"/>
        <v>06CD03E160</v>
      </c>
    </row>
    <row r="1694" spans="1:20" hidden="1">
      <c r="A1694" s="75" t="str">
        <f>IF(T1694&lt;&gt;0,T1694&amp;"_"&amp;COUNTIF($T$2:T1694,T1694),"")</f>
        <v>06CD03E160_4</v>
      </c>
      <c r="B1694" s="79" t="s">
        <v>95</v>
      </c>
      <c r="C1694" s="75" t="s">
        <v>842</v>
      </c>
      <c r="D1694" s="79" t="s">
        <v>207</v>
      </c>
      <c r="E1694" s="75" t="s">
        <v>843</v>
      </c>
      <c r="F1694" s="75" t="s">
        <v>1520</v>
      </c>
      <c r="G1694" s="75" t="s">
        <v>1818</v>
      </c>
      <c r="H1694" s="75">
        <v>11362.7</v>
      </c>
      <c r="I1694" s="75">
        <v>22725</v>
      </c>
      <c r="J1694" s="75">
        <v>34088</v>
      </c>
      <c r="K1694" s="75">
        <v>45451</v>
      </c>
      <c r="L1694" s="75">
        <v>45451</v>
      </c>
      <c r="M1694" s="75">
        <v>0.24999889991419333</v>
      </c>
      <c r="N1694" s="75">
        <v>0.49998899914193307</v>
      </c>
      <c r="O1694" s="75">
        <v>0.74999449957096653</v>
      </c>
      <c r="P1694" s="75">
        <v>1</v>
      </c>
      <c r="Q1694" s="75">
        <v>0.2512595982486634</v>
      </c>
      <c r="R1694" s="75">
        <v>0.53455369518822471</v>
      </c>
      <c r="S1694" s="75">
        <v>0.61921629887131191</v>
      </c>
      <c r="T1694" s="75" t="str">
        <f t="shared" si="24"/>
        <v>06CD03E160</v>
      </c>
    </row>
    <row r="1695" spans="1:20" hidden="1">
      <c r="A1695" s="75" t="str">
        <f>IF(T1695&lt;&gt;0,T1695&amp;"_"&amp;COUNTIF($T$2:T1695,T1695),"")</f>
        <v>06CD03E160_5</v>
      </c>
      <c r="B1695" s="79" t="s">
        <v>95</v>
      </c>
      <c r="C1695" s="75" t="s">
        <v>842</v>
      </c>
      <c r="D1695" s="79" t="s">
        <v>207</v>
      </c>
      <c r="E1695" s="75" t="s">
        <v>843</v>
      </c>
      <c r="F1695" s="75" t="s">
        <v>1523</v>
      </c>
      <c r="G1695" s="75" t="s">
        <v>1819</v>
      </c>
      <c r="H1695" s="75">
        <v>199024.25</v>
      </c>
      <c r="I1695" s="75">
        <v>398048.5</v>
      </c>
      <c r="J1695" s="75">
        <v>477658.19999999995</v>
      </c>
      <c r="K1695" s="75">
        <v>796097</v>
      </c>
      <c r="L1695" s="75">
        <v>796097</v>
      </c>
      <c r="M1695" s="75">
        <v>0.25</v>
      </c>
      <c r="N1695" s="75">
        <v>0.5</v>
      </c>
      <c r="O1695" s="75">
        <v>0.6</v>
      </c>
      <c r="P1695" s="75">
        <v>1</v>
      </c>
      <c r="Q1695" s="75">
        <v>0.23568610357783035</v>
      </c>
      <c r="R1695" s="75">
        <v>0.44019007733982163</v>
      </c>
      <c r="S1695" s="75">
        <v>0.91336859704282269</v>
      </c>
      <c r="T1695" s="75" t="str">
        <f t="shared" si="24"/>
        <v>06CD03E160</v>
      </c>
    </row>
    <row r="1696" spans="1:20" hidden="1">
      <c r="A1696" s="75" t="str">
        <f>IF(T1696&lt;&gt;0,T1696&amp;"_"&amp;COUNTIF($T$2:T1696,T1696),"")</f>
        <v>06CD03E160_6</v>
      </c>
      <c r="B1696" s="79" t="s">
        <v>95</v>
      </c>
      <c r="C1696" s="75" t="s">
        <v>842</v>
      </c>
      <c r="D1696" s="79" t="s">
        <v>207</v>
      </c>
      <c r="E1696" s="75" t="s">
        <v>843</v>
      </c>
      <c r="F1696" s="75" t="s">
        <v>1525</v>
      </c>
      <c r="G1696" s="75" t="s">
        <v>1820</v>
      </c>
      <c r="H1696" s="75">
        <v>199024.25</v>
      </c>
      <c r="I1696" s="75">
        <v>398048.5</v>
      </c>
      <c r="J1696" s="75">
        <v>477658.19999999995</v>
      </c>
      <c r="K1696" s="75">
        <v>796097</v>
      </c>
      <c r="L1696" s="75">
        <v>796097</v>
      </c>
      <c r="M1696" s="75">
        <v>0.25</v>
      </c>
      <c r="N1696" s="75">
        <v>0.5</v>
      </c>
      <c r="O1696" s="75">
        <v>0.6</v>
      </c>
      <c r="P1696" s="75">
        <v>1</v>
      </c>
      <c r="Q1696" s="75">
        <v>0.23568610357783035</v>
      </c>
      <c r="R1696" s="75">
        <v>0.44019007733982163</v>
      </c>
      <c r="S1696" s="75">
        <v>0.91336859704282269</v>
      </c>
      <c r="T1696" s="75" t="str">
        <f t="shared" ref="T1696:T1764" si="25">B1696&amp;D1696</f>
        <v>06CD03E160</v>
      </c>
    </row>
    <row r="1697" spans="1:20" hidden="1">
      <c r="A1697" s="75" t="str">
        <f>IF(T1697&lt;&gt;0,T1697&amp;"_"&amp;COUNTIF($T$2:T1697,T1697),"")</f>
        <v>06CD03E160_7</v>
      </c>
      <c r="B1697" s="79" t="s">
        <v>95</v>
      </c>
      <c r="C1697" s="75" t="s">
        <v>842</v>
      </c>
      <c r="D1697" s="79" t="s">
        <v>207</v>
      </c>
      <c r="E1697" s="75" t="s">
        <v>843</v>
      </c>
      <c r="F1697" s="75" t="s">
        <v>1526</v>
      </c>
      <c r="G1697" s="75" t="s">
        <v>1821</v>
      </c>
      <c r="H1697" s="75">
        <v>160</v>
      </c>
      <c r="I1697" s="75">
        <v>320</v>
      </c>
      <c r="J1697" s="75">
        <v>384</v>
      </c>
      <c r="K1697" s="75">
        <v>640</v>
      </c>
      <c r="L1697" s="75">
        <v>640</v>
      </c>
      <c r="M1697" s="75">
        <v>0.25</v>
      </c>
      <c r="N1697" s="75">
        <v>0.5</v>
      </c>
      <c r="O1697" s="75">
        <v>0.6</v>
      </c>
      <c r="P1697" s="75">
        <v>1</v>
      </c>
      <c r="Q1697" s="75">
        <v>0.1875</v>
      </c>
      <c r="R1697" s="75">
        <v>0.44218750000000001</v>
      </c>
      <c r="S1697" s="75">
        <v>0.66093749999999996</v>
      </c>
      <c r="T1697" s="75" t="str">
        <f t="shared" si="25"/>
        <v>06CD03E160</v>
      </c>
    </row>
    <row r="1698" spans="1:20" hidden="1">
      <c r="A1698" s="75" t="str">
        <f>IF(T1698&lt;&gt;0,T1698&amp;"_"&amp;COUNTIF($T$2:T1698,T1698),"")</f>
        <v>06CD03E160_8</v>
      </c>
      <c r="B1698" s="79" t="s">
        <v>95</v>
      </c>
      <c r="C1698" s="75" t="s">
        <v>842</v>
      </c>
      <c r="D1698" s="79" t="s">
        <v>207</v>
      </c>
      <c r="E1698" s="75" t="s">
        <v>843</v>
      </c>
      <c r="F1698" s="75" t="s">
        <v>1527</v>
      </c>
      <c r="G1698" s="75" t="s">
        <v>1822</v>
      </c>
      <c r="H1698" s="75">
        <v>160</v>
      </c>
      <c r="I1698" s="75">
        <v>320</v>
      </c>
      <c r="J1698" s="75">
        <v>384</v>
      </c>
      <c r="K1698" s="75">
        <v>640</v>
      </c>
      <c r="L1698" s="75">
        <v>640</v>
      </c>
      <c r="M1698" s="75">
        <v>0.25</v>
      </c>
      <c r="N1698" s="75">
        <v>0.5</v>
      </c>
      <c r="O1698" s="75">
        <v>0.6</v>
      </c>
      <c r="P1698" s="75">
        <v>1</v>
      </c>
      <c r="Q1698" s="75">
        <v>0.1875</v>
      </c>
      <c r="R1698" s="75">
        <v>0.44218750000000001</v>
      </c>
      <c r="S1698" s="75">
        <v>0.66093749999999996</v>
      </c>
      <c r="T1698" s="75" t="str">
        <f t="shared" si="25"/>
        <v>06CD03E160</v>
      </c>
    </row>
    <row r="1699" spans="1:20" hidden="1">
      <c r="A1699" s="75" t="str">
        <f>IF(T1699&lt;&gt;0,T1699&amp;"_"&amp;COUNTIF($T$2:T1699,T1699),"")</f>
        <v>06CD03E160_9</v>
      </c>
      <c r="B1699" s="79" t="s">
        <v>95</v>
      </c>
      <c r="C1699" s="75" t="s">
        <v>842</v>
      </c>
      <c r="D1699" s="79" t="s">
        <v>207</v>
      </c>
      <c r="E1699" s="75" t="s">
        <v>843</v>
      </c>
      <c r="F1699" s="75" t="s">
        <v>1528</v>
      </c>
      <c r="G1699" s="75" t="s">
        <v>1823</v>
      </c>
      <c r="H1699" s="75">
        <v>4968</v>
      </c>
      <c r="I1699" s="75">
        <v>9936</v>
      </c>
      <c r="J1699" s="75">
        <v>16200</v>
      </c>
      <c r="K1699" s="75">
        <v>21600</v>
      </c>
      <c r="L1699" s="75">
        <v>21600</v>
      </c>
      <c r="M1699" s="75">
        <v>0.23</v>
      </c>
      <c r="N1699" s="75">
        <v>0.46</v>
      </c>
      <c r="O1699" s="75">
        <v>0.75</v>
      </c>
      <c r="P1699" s="75">
        <v>1</v>
      </c>
      <c r="Q1699" s="75">
        <v>0.24212962962962964</v>
      </c>
      <c r="R1699" s="75">
        <v>0.42523148148148149</v>
      </c>
      <c r="S1699" s="75">
        <v>0.64509259259259255</v>
      </c>
      <c r="T1699" s="75" t="str">
        <f t="shared" si="25"/>
        <v>06CD03E160</v>
      </c>
    </row>
    <row r="1700" spans="1:20" hidden="1">
      <c r="A1700" s="75" t="str">
        <f>IF(T1700&lt;&gt;0,T1700&amp;"_"&amp;COUNTIF($T$2:T1700,T1700),"")</f>
        <v>06CD03E160_10</v>
      </c>
      <c r="B1700" s="79" t="s">
        <v>95</v>
      </c>
      <c r="C1700" s="75" t="s">
        <v>842</v>
      </c>
      <c r="D1700" s="79" t="s">
        <v>207</v>
      </c>
      <c r="E1700" s="75" t="s">
        <v>843</v>
      </c>
      <c r="F1700" s="75" t="s">
        <v>1529</v>
      </c>
      <c r="G1700" s="75" t="s">
        <v>1824</v>
      </c>
      <c r="H1700" s="75">
        <v>4968</v>
      </c>
      <c r="I1700" s="75">
        <v>9936</v>
      </c>
      <c r="J1700" s="75">
        <v>16200</v>
      </c>
      <c r="K1700" s="75">
        <v>21600</v>
      </c>
      <c r="L1700" s="75">
        <v>21600</v>
      </c>
      <c r="M1700" s="75">
        <v>0.23</v>
      </c>
      <c r="N1700" s="75">
        <v>0.46</v>
      </c>
      <c r="O1700" s="75">
        <v>0.75</v>
      </c>
      <c r="P1700" s="75">
        <v>1</v>
      </c>
      <c r="Q1700" s="75">
        <v>0.24212962962962964</v>
      </c>
      <c r="R1700" s="75">
        <v>0.42523148148148149</v>
      </c>
      <c r="S1700" s="75">
        <v>0.64509259259259255</v>
      </c>
      <c r="T1700" s="75" t="str">
        <f t="shared" si="25"/>
        <v>06CD03E160</v>
      </c>
    </row>
    <row r="1701" spans="1:20" hidden="1">
      <c r="A1701" s="75" t="str">
        <f>IF(T1701&lt;&gt;0,T1701&amp;"_"&amp;COUNTIF($T$2:T1701,T1701),"")</f>
        <v>06CD03E184_1</v>
      </c>
      <c r="B1701" s="79" t="s">
        <v>95</v>
      </c>
      <c r="C1701" s="75" t="s">
        <v>842</v>
      </c>
      <c r="D1701" s="122" t="s">
        <v>208</v>
      </c>
      <c r="E1701" s="75" t="s">
        <v>850</v>
      </c>
      <c r="F1701" s="120" t="s">
        <v>1512</v>
      </c>
      <c r="G1701" s="120" t="s">
        <v>4710</v>
      </c>
      <c r="H1701" s="120">
        <v>2568</v>
      </c>
      <c r="I1701" s="120">
        <v>4936</v>
      </c>
      <c r="J1701" s="120">
        <v>7415</v>
      </c>
      <c r="K1701" s="120">
        <v>9916</v>
      </c>
      <c r="L1701" s="123">
        <v>9916</v>
      </c>
      <c r="M1701" s="120">
        <v>0.25897539330375152</v>
      </c>
      <c r="N1701" s="120">
        <v>0.49778136345300522</v>
      </c>
      <c r="O1701" s="120">
        <v>0.74778136345300528</v>
      </c>
      <c r="P1701" s="120">
        <v>1</v>
      </c>
      <c r="Q1701" s="75">
        <v>0.25</v>
      </c>
      <c r="R1701" s="75">
        <v>0.54</v>
      </c>
      <c r="S1701" s="75">
        <v>0.74778136345300528</v>
      </c>
      <c r="T1701" s="75" t="str">
        <f t="shared" si="25"/>
        <v>06CD03E184</v>
      </c>
    </row>
    <row r="1702" spans="1:20" s="120" customFormat="1" hidden="1">
      <c r="A1702" s="75" t="str">
        <f>IF(T1702&lt;&gt;0,T1702&amp;"_"&amp;COUNTIF($T$2:T1702,T1702),"")</f>
        <v>06CD03E184_2</v>
      </c>
      <c r="B1702" s="79" t="s">
        <v>95</v>
      </c>
      <c r="C1702" s="75" t="s">
        <v>842</v>
      </c>
      <c r="D1702" s="122" t="s">
        <v>208</v>
      </c>
      <c r="E1702" s="75" t="s">
        <v>850</v>
      </c>
      <c r="F1702" s="120" t="s">
        <v>1514</v>
      </c>
      <c r="G1702" s="120" t="s">
        <v>4711</v>
      </c>
      <c r="H1702" s="120">
        <v>20</v>
      </c>
      <c r="I1702" s="120">
        <v>40</v>
      </c>
      <c r="J1702" s="120">
        <v>60</v>
      </c>
      <c r="K1702" s="120">
        <v>80</v>
      </c>
      <c r="L1702" s="120">
        <v>80</v>
      </c>
      <c r="M1702" s="120">
        <v>0.25</v>
      </c>
      <c r="N1702" s="120">
        <v>0.5</v>
      </c>
      <c r="O1702" s="120">
        <v>0.75</v>
      </c>
      <c r="P1702" s="120">
        <v>1</v>
      </c>
      <c r="Q1702" s="75">
        <v>0</v>
      </c>
      <c r="R1702" s="75">
        <v>0</v>
      </c>
      <c r="S1702" s="75">
        <v>0.75</v>
      </c>
      <c r="T1702" s="75" t="str">
        <f t="shared" si="25"/>
        <v>06CD03E184</v>
      </c>
    </row>
    <row r="1703" spans="1:20" s="120" customFormat="1" hidden="1">
      <c r="A1703" s="75" t="str">
        <f>IF(T1703&lt;&gt;0,T1703&amp;"_"&amp;COUNTIF($T$2:T1703,T1703),"")</f>
        <v>06CD03E184_3</v>
      </c>
      <c r="B1703" s="79" t="s">
        <v>95</v>
      </c>
      <c r="C1703" s="75" t="s">
        <v>842</v>
      </c>
      <c r="D1703" s="122" t="s">
        <v>208</v>
      </c>
      <c r="E1703" s="75" t="s">
        <v>850</v>
      </c>
      <c r="F1703" s="120" t="s">
        <v>1518</v>
      </c>
      <c r="G1703" s="120" t="s">
        <v>4712</v>
      </c>
      <c r="H1703" s="120">
        <v>46116</v>
      </c>
      <c r="I1703" s="120">
        <v>92846</v>
      </c>
      <c r="J1703" s="120">
        <v>138437</v>
      </c>
      <c r="K1703" s="120">
        <v>183582</v>
      </c>
      <c r="L1703" s="123">
        <v>183582</v>
      </c>
      <c r="M1703" s="120">
        <v>0.25120109814687713</v>
      </c>
      <c r="N1703" s="120">
        <v>0.50574675077077269</v>
      </c>
      <c r="O1703" s="120">
        <v>0.75408809142508526</v>
      </c>
      <c r="P1703" s="120">
        <v>1</v>
      </c>
      <c r="Q1703" s="75">
        <v>0</v>
      </c>
      <c r="R1703" s="75">
        <v>0</v>
      </c>
      <c r="S1703" s="75">
        <v>0.75408809142508526</v>
      </c>
      <c r="T1703" s="75" t="str">
        <f t="shared" si="25"/>
        <v>06CD03E184</v>
      </c>
    </row>
    <row r="1704" spans="1:20" s="120" customFormat="1" hidden="1">
      <c r="A1704" s="75" t="str">
        <f>IF(T1704&lt;&gt;0,T1704&amp;"_"&amp;COUNTIF($T$2:T1704,T1704),"")</f>
        <v>06CD03E184_4</v>
      </c>
      <c r="B1704" s="79" t="s">
        <v>95</v>
      </c>
      <c r="C1704" s="75" t="s">
        <v>842</v>
      </c>
      <c r="D1704" s="122" t="s">
        <v>208</v>
      </c>
      <c r="E1704" s="75" t="s">
        <v>850</v>
      </c>
      <c r="F1704" s="120" t="s">
        <v>1520</v>
      </c>
      <c r="G1704" s="120" t="s">
        <v>4713</v>
      </c>
      <c r="H1704" s="120">
        <v>25</v>
      </c>
      <c r="I1704" s="120">
        <v>87</v>
      </c>
      <c r="J1704" s="120">
        <v>172</v>
      </c>
      <c r="K1704" s="120">
        <v>250</v>
      </c>
      <c r="L1704" s="120">
        <v>250</v>
      </c>
      <c r="M1704" s="120">
        <v>0.1</v>
      </c>
      <c r="N1704" s="120">
        <v>0.34799999999999998</v>
      </c>
      <c r="O1704" s="120">
        <v>0.68799999999999994</v>
      </c>
      <c r="P1704" s="120">
        <v>1</v>
      </c>
      <c r="Q1704" s="75">
        <v>0</v>
      </c>
      <c r="R1704" s="75">
        <v>0</v>
      </c>
      <c r="S1704" s="75">
        <v>0.68799999999999994</v>
      </c>
      <c r="T1704" s="75" t="str">
        <f t="shared" si="25"/>
        <v>06CD03E184</v>
      </c>
    </row>
    <row r="1705" spans="1:20" s="120" customFormat="1" hidden="1">
      <c r="A1705" s="75" t="str">
        <f>IF(T1705&lt;&gt;0,T1705&amp;"_"&amp;COUNTIF($T$2:T1705,T1705),"")</f>
        <v>06CD03E184_5</v>
      </c>
      <c r="B1705" s="79" t="s">
        <v>95</v>
      </c>
      <c r="C1705" s="75" t="s">
        <v>842</v>
      </c>
      <c r="D1705" s="122" t="s">
        <v>208</v>
      </c>
      <c r="E1705" s="75" t="s">
        <v>850</v>
      </c>
      <c r="F1705" s="120" t="s">
        <v>1523</v>
      </c>
      <c r="G1705" s="120" t="s">
        <v>4714</v>
      </c>
      <c r="H1705" s="120">
        <v>3810</v>
      </c>
      <c r="I1705" s="120">
        <v>8210</v>
      </c>
      <c r="J1705" s="120">
        <v>11310</v>
      </c>
      <c r="K1705" s="120">
        <v>14880</v>
      </c>
      <c r="L1705" s="123">
        <v>14880</v>
      </c>
      <c r="M1705" s="120">
        <v>0.25604838709677419</v>
      </c>
      <c r="N1705" s="120">
        <v>0.551747311827957</v>
      </c>
      <c r="O1705" s="120">
        <v>0.76008064516129037</v>
      </c>
      <c r="P1705" s="120">
        <v>1</v>
      </c>
      <c r="Q1705" s="75">
        <v>0</v>
      </c>
      <c r="R1705" s="75">
        <v>0</v>
      </c>
      <c r="S1705" s="75">
        <v>0.76008064516129037</v>
      </c>
      <c r="T1705" s="75" t="str">
        <f t="shared" si="25"/>
        <v>06CD03E184</v>
      </c>
    </row>
    <row r="1706" spans="1:20" s="120" customFormat="1" hidden="1">
      <c r="A1706" s="75" t="str">
        <f>IF(T1706&lt;&gt;0,T1706&amp;"_"&amp;COUNTIF($T$2:T1706,T1706),"")</f>
        <v>06CD03E184_6</v>
      </c>
      <c r="B1706" s="79" t="s">
        <v>95</v>
      </c>
      <c r="C1706" s="75" t="s">
        <v>842</v>
      </c>
      <c r="D1706" s="122" t="s">
        <v>208</v>
      </c>
      <c r="E1706" s="75" t="s">
        <v>850</v>
      </c>
      <c r="F1706" s="120" t="s">
        <v>1525</v>
      </c>
      <c r="G1706" s="120" t="s">
        <v>4715</v>
      </c>
      <c r="H1706" s="120">
        <v>2976</v>
      </c>
      <c r="I1706" s="120">
        <v>5952</v>
      </c>
      <c r="J1706" s="120">
        <v>8928</v>
      </c>
      <c r="K1706" s="120">
        <v>11904</v>
      </c>
      <c r="L1706" s="123">
        <v>11904</v>
      </c>
      <c r="M1706" s="120">
        <v>0.25</v>
      </c>
      <c r="N1706" s="120">
        <v>0.5</v>
      </c>
      <c r="O1706" s="120">
        <v>0.75</v>
      </c>
      <c r="P1706" s="120">
        <v>1</v>
      </c>
      <c r="Q1706" s="75">
        <v>0</v>
      </c>
      <c r="R1706" s="75">
        <v>0</v>
      </c>
      <c r="S1706" s="75">
        <v>0.75</v>
      </c>
      <c r="T1706" s="75" t="str">
        <f t="shared" si="25"/>
        <v>06CD03E184</v>
      </c>
    </row>
    <row r="1707" spans="1:20" hidden="1">
      <c r="A1707" s="75" t="str">
        <f>IF(T1707&lt;&gt;0,T1707&amp;"_"&amp;COUNTIF($T$2:T1707,T1707),"")</f>
        <v>06CD03K024_1</v>
      </c>
      <c r="B1707" s="79" t="s">
        <v>95</v>
      </c>
      <c r="C1707" s="75" t="s">
        <v>842</v>
      </c>
      <c r="D1707" s="79" t="s">
        <v>209</v>
      </c>
      <c r="E1707" s="75" t="s">
        <v>855</v>
      </c>
      <c r="F1707" s="75" t="s">
        <v>1512</v>
      </c>
      <c r="G1707" s="75" t="s">
        <v>3553</v>
      </c>
      <c r="H1707" s="75">
        <v>0</v>
      </c>
      <c r="I1707" s="75">
        <v>0</v>
      </c>
      <c r="J1707" s="75">
        <v>3</v>
      </c>
      <c r="K1707" s="75">
        <v>8</v>
      </c>
      <c r="L1707" s="75">
        <v>8</v>
      </c>
      <c r="M1707" s="75">
        <v>0</v>
      </c>
      <c r="N1707" s="75">
        <v>0</v>
      </c>
      <c r="O1707" s="75">
        <v>0.375</v>
      </c>
      <c r="P1707" s="75">
        <v>1</v>
      </c>
      <c r="Q1707" s="75">
        <v>0</v>
      </c>
      <c r="R1707" s="75">
        <v>0</v>
      </c>
      <c r="S1707" s="75">
        <v>0.125</v>
      </c>
      <c r="T1707" s="75" t="str">
        <f t="shared" si="25"/>
        <v>06CD03K024</v>
      </c>
    </row>
    <row r="1708" spans="1:20" hidden="1">
      <c r="A1708" s="75" t="str">
        <f>IF(T1708&lt;&gt;0,T1708&amp;"_"&amp;COUNTIF($T$2:T1708,T1708),"")</f>
        <v>06CD03K024_2</v>
      </c>
      <c r="B1708" s="79" t="s">
        <v>95</v>
      </c>
      <c r="C1708" s="75" t="s">
        <v>842</v>
      </c>
      <c r="D1708" s="79" t="s">
        <v>209</v>
      </c>
      <c r="E1708" s="75" t="s">
        <v>855</v>
      </c>
      <c r="F1708" s="75" t="s">
        <v>1514</v>
      </c>
      <c r="G1708" s="75" t="s">
        <v>3554</v>
      </c>
      <c r="H1708" s="75">
        <v>0</v>
      </c>
      <c r="I1708" s="75">
        <v>0</v>
      </c>
      <c r="J1708" s="75">
        <v>5</v>
      </c>
      <c r="K1708" s="75">
        <v>8</v>
      </c>
      <c r="L1708" s="75">
        <v>8</v>
      </c>
      <c r="M1708" s="75">
        <v>0</v>
      </c>
      <c r="N1708" s="75">
        <v>0</v>
      </c>
      <c r="O1708" s="75">
        <v>0.625</v>
      </c>
      <c r="P1708" s="75">
        <v>1</v>
      </c>
      <c r="Q1708" s="75">
        <v>0</v>
      </c>
      <c r="R1708" s="75">
        <v>0</v>
      </c>
      <c r="S1708" s="75">
        <v>1</v>
      </c>
      <c r="T1708" s="75" t="str">
        <f t="shared" si="25"/>
        <v>06CD03K024</v>
      </c>
    </row>
    <row r="1709" spans="1:20" hidden="1">
      <c r="A1709" s="75" t="str">
        <f>IF(T1709&lt;&gt;0,T1709&amp;"_"&amp;COUNTIF($T$2:T1709,T1709),"")</f>
        <v>06CD03K024_3</v>
      </c>
      <c r="B1709" s="79" t="s">
        <v>95</v>
      </c>
      <c r="C1709" s="75" t="s">
        <v>842</v>
      </c>
      <c r="D1709" s="79" t="s">
        <v>209</v>
      </c>
      <c r="E1709" s="75" t="s">
        <v>855</v>
      </c>
      <c r="F1709" s="75" t="s">
        <v>1516</v>
      </c>
      <c r="G1709" s="75" t="s">
        <v>3555</v>
      </c>
      <c r="H1709" s="75">
        <v>0</v>
      </c>
      <c r="I1709" s="75">
        <v>0</v>
      </c>
      <c r="J1709" s="75">
        <v>5</v>
      </c>
      <c r="K1709" s="75">
        <v>8</v>
      </c>
      <c r="L1709" s="75">
        <v>8</v>
      </c>
      <c r="M1709" s="75">
        <v>0</v>
      </c>
      <c r="N1709" s="75">
        <v>0</v>
      </c>
      <c r="O1709" s="75">
        <v>0.625</v>
      </c>
      <c r="P1709" s="75">
        <v>1</v>
      </c>
      <c r="Q1709" s="75">
        <v>0</v>
      </c>
      <c r="R1709" s="75">
        <v>0</v>
      </c>
      <c r="S1709" s="75">
        <v>0.125</v>
      </c>
      <c r="T1709" s="75" t="str">
        <f t="shared" si="25"/>
        <v>06CD03K024</v>
      </c>
    </row>
    <row r="1710" spans="1:20" hidden="1">
      <c r="A1710" s="75" t="str">
        <f>IF(T1710&lt;&gt;0,T1710&amp;"_"&amp;COUNTIF($T$2:T1710,T1710),"")</f>
        <v>06CD03K024_4</v>
      </c>
      <c r="B1710" s="79" t="s">
        <v>95</v>
      </c>
      <c r="C1710" s="75" t="s">
        <v>842</v>
      </c>
      <c r="D1710" s="79" t="s">
        <v>209</v>
      </c>
      <c r="E1710" s="75" t="s">
        <v>855</v>
      </c>
      <c r="F1710" s="75" t="s">
        <v>1518</v>
      </c>
      <c r="G1710" s="75" t="s">
        <v>3556</v>
      </c>
      <c r="H1710" s="75">
        <v>0</v>
      </c>
      <c r="I1710" s="75">
        <v>0</v>
      </c>
      <c r="J1710" s="75">
        <v>3</v>
      </c>
      <c r="K1710" s="75">
        <v>9</v>
      </c>
      <c r="L1710" s="75">
        <v>9</v>
      </c>
      <c r="M1710" s="75">
        <v>0</v>
      </c>
      <c r="N1710" s="75">
        <v>0</v>
      </c>
      <c r="O1710" s="75">
        <v>0.33333333333333331</v>
      </c>
      <c r="P1710" s="75">
        <v>1</v>
      </c>
      <c r="Q1710" s="75">
        <v>0</v>
      </c>
      <c r="R1710" s="75">
        <v>0</v>
      </c>
      <c r="S1710" s="75">
        <v>0</v>
      </c>
      <c r="T1710" s="75" t="str">
        <f t="shared" si="25"/>
        <v>06CD03K024</v>
      </c>
    </row>
    <row r="1711" spans="1:20" hidden="1">
      <c r="A1711" s="75" t="str">
        <f>IF(T1711&lt;&gt;0,T1711&amp;"_"&amp;COUNTIF($T$2:T1711,T1711),"")</f>
        <v>06CD03K024_5</v>
      </c>
      <c r="B1711" s="79" t="s">
        <v>95</v>
      </c>
      <c r="C1711" s="75" t="s">
        <v>842</v>
      </c>
      <c r="D1711" s="79" t="s">
        <v>209</v>
      </c>
      <c r="E1711" s="75" t="s">
        <v>855</v>
      </c>
      <c r="F1711" s="75" t="s">
        <v>1520</v>
      </c>
      <c r="G1711" s="75" t="s">
        <v>3557</v>
      </c>
      <c r="H1711" s="75">
        <v>0</v>
      </c>
      <c r="I1711" s="75">
        <v>0</v>
      </c>
      <c r="J1711" s="75">
        <v>6</v>
      </c>
      <c r="K1711" s="75">
        <v>9</v>
      </c>
      <c r="L1711" s="75">
        <v>9</v>
      </c>
      <c r="M1711" s="75">
        <v>0</v>
      </c>
      <c r="N1711" s="75">
        <v>0</v>
      </c>
      <c r="O1711" s="75">
        <v>0.66666666666666663</v>
      </c>
      <c r="P1711" s="75">
        <v>1</v>
      </c>
      <c r="Q1711" s="75">
        <v>0</v>
      </c>
      <c r="R1711" s="75">
        <v>0</v>
      </c>
      <c r="S1711" s="75">
        <v>0.55555555555555558</v>
      </c>
      <c r="T1711" s="75" t="str">
        <f t="shared" si="25"/>
        <v>06CD03K024</v>
      </c>
    </row>
    <row r="1712" spans="1:20" hidden="1">
      <c r="A1712" s="75" t="str">
        <f>IF(T1712&lt;&gt;0,T1712&amp;"_"&amp;COUNTIF($T$2:T1712,T1712),"")</f>
        <v>06CD03K024_6</v>
      </c>
      <c r="B1712" s="79" t="s">
        <v>95</v>
      </c>
      <c r="C1712" s="75" t="s">
        <v>842</v>
      </c>
      <c r="D1712" s="79" t="s">
        <v>209</v>
      </c>
      <c r="E1712" s="75" t="s">
        <v>855</v>
      </c>
      <c r="F1712" s="75" t="s">
        <v>1540</v>
      </c>
      <c r="G1712" s="75" t="s">
        <v>3558</v>
      </c>
      <c r="H1712" s="75">
        <v>0</v>
      </c>
      <c r="I1712" s="75">
        <v>0</v>
      </c>
      <c r="J1712" s="75">
        <v>6</v>
      </c>
      <c r="K1712" s="75">
        <v>9</v>
      </c>
      <c r="L1712" s="75">
        <v>9</v>
      </c>
      <c r="M1712" s="75">
        <v>0</v>
      </c>
      <c r="N1712" s="75">
        <v>0</v>
      </c>
      <c r="O1712" s="75">
        <v>0.66666666666666663</v>
      </c>
      <c r="P1712" s="75">
        <v>1</v>
      </c>
      <c r="Q1712" s="75">
        <v>0</v>
      </c>
      <c r="R1712" s="75">
        <v>0</v>
      </c>
      <c r="S1712" s="75">
        <v>0</v>
      </c>
      <c r="T1712" s="75" t="str">
        <f t="shared" si="25"/>
        <v>06CD03K024</v>
      </c>
    </row>
    <row r="1713" spans="1:20" hidden="1">
      <c r="A1713" s="75" t="str">
        <f>IF(T1713&lt;&gt;0,T1713&amp;"_"&amp;COUNTIF($T$2:T1713,T1713),"")</f>
        <v>06CD03K025_1</v>
      </c>
      <c r="B1713" s="79" t="s">
        <v>95</v>
      </c>
      <c r="C1713" s="75" t="s">
        <v>842</v>
      </c>
      <c r="D1713" s="79" t="s">
        <v>210</v>
      </c>
      <c r="E1713" s="75" t="s">
        <v>858</v>
      </c>
      <c r="F1713" s="75" t="s">
        <v>1512</v>
      </c>
      <c r="G1713" s="75" t="s">
        <v>1810</v>
      </c>
      <c r="H1713" s="75">
        <v>0</v>
      </c>
      <c r="I1713" s="75">
        <v>0</v>
      </c>
      <c r="J1713" s="75">
        <v>10</v>
      </c>
      <c r="K1713" s="75">
        <v>15</v>
      </c>
      <c r="L1713" s="75">
        <v>15</v>
      </c>
      <c r="M1713" s="75">
        <v>0</v>
      </c>
      <c r="N1713" s="75">
        <v>0</v>
      </c>
      <c r="O1713" s="75">
        <v>0.66666666666666663</v>
      </c>
      <c r="P1713" s="75">
        <v>1</v>
      </c>
      <c r="Q1713" s="75">
        <v>0</v>
      </c>
      <c r="R1713" s="75">
        <v>0</v>
      </c>
      <c r="S1713" s="75">
        <v>2.4533333333333334E-2</v>
      </c>
      <c r="T1713" s="75" t="str">
        <f t="shared" si="25"/>
        <v>06CD03K025</v>
      </c>
    </row>
    <row r="1714" spans="1:20" hidden="1">
      <c r="A1714" s="75" t="str">
        <f>IF(T1714&lt;&gt;0,T1714&amp;"_"&amp;COUNTIF($T$2:T1714,T1714),"")</f>
        <v>06CD03K025_2</v>
      </c>
      <c r="B1714" s="79" t="s">
        <v>95</v>
      </c>
      <c r="C1714" s="75" t="s">
        <v>842</v>
      </c>
      <c r="D1714" s="79" t="s">
        <v>210</v>
      </c>
      <c r="E1714" s="75" t="s">
        <v>858</v>
      </c>
      <c r="F1714" s="75" t="s">
        <v>1514</v>
      </c>
      <c r="G1714" s="75" t="s">
        <v>1811</v>
      </c>
      <c r="H1714" s="75">
        <v>0</v>
      </c>
      <c r="I1714" s="75">
        <v>10</v>
      </c>
      <c r="J1714" s="75">
        <v>30</v>
      </c>
      <c r="K1714" s="75">
        <v>30</v>
      </c>
      <c r="L1714" s="75">
        <v>30</v>
      </c>
      <c r="M1714" s="75">
        <v>0</v>
      </c>
      <c r="N1714" s="75">
        <v>0.33333333333333331</v>
      </c>
      <c r="O1714" s="75">
        <v>1</v>
      </c>
      <c r="P1714" s="75">
        <v>1</v>
      </c>
      <c r="Q1714" s="75">
        <v>0</v>
      </c>
      <c r="R1714" s="75">
        <v>0</v>
      </c>
      <c r="S1714" s="75">
        <v>3.3333333333333333E-2</v>
      </c>
      <c r="T1714" s="75" t="str">
        <f t="shared" si="25"/>
        <v>06CD03K025</v>
      </c>
    </row>
    <row r="1715" spans="1:20" hidden="1">
      <c r="A1715" s="75" t="str">
        <f>IF(T1715&lt;&gt;0,T1715&amp;"_"&amp;COUNTIF($T$2:T1715,T1715),"")</f>
        <v>06CD03K025_3</v>
      </c>
      <c r="B1715" s="79" t="s">
        <v>95</v>
      </c>
      <c r="C1715" s="75" t="s">
        <v>842</v>
      </c>
      <c r="D1715" s="79" t="s">
        <v>210</v>
      </c>
      <c r="E1715" s="75" t="s">
        <v>858</v>
      </c>
      <c r="F1715" s="75" t="s">
        <v>1516</v>
      </c>
      <c r="G1715" s="75" t="s">
        <v>1812</v>
      </c>
      <c r="H1715" s="75">
        <v>0</v>
      </c>
      <c r="I1715" s="75">
        <v>0</v>
      </c>
      <c r="J1715" s="75">
        <v>10</v>
      </c>
      <c r="K1715" s="75">
        <v>15</v>
      </c>
      <c r="L1715" s="75">
        <v>15</v>
      </c>
      <c r="M1715" s="75">
        <v>0</v>
      </c>
      <c r="N1715" s="75">
        <v>0</v>
      </c>
      <c r="O1715" s="75">
        <v>0.66666666666666663</v>
      </c>
      <c r="P1715" s="75">
        <v>1</v>
      </c>
      <c r="Q1715" s="75">
        <v>0</v>
      </c>
      <c r="R1715" s="75">
        <v>0</v>
      </c>
      <c r="S1715" s="75">
        <v>2.4533333333333334E-2</v>
      </c>
      <c r="T1715" s="75" t="str">
        <f t="shared" si="25"/>
        <v>06CD03K025</v>
      </c>
    </row>
    <row r="1716" spans="1:20" hidden="1">
      <c r="A1716" s="75" t="str">
        <f>IF(T1716&lt;&gt;0,T1716&amp;"_"&amp;COUNTIF($T$2:T1716,T1716),"")</f>
        <v>06CD03K025_4</v>
      </c>
      <c r="B1716" s="79" t="s">
        <v>95</v>
      </c>
      <c r="C1716" s="75" t="s">
        <v>842</v>
      </c>
      <c r="D1716" s="79" t="s">
        <v>210</v>
      </c>
      <c r="E1716" s="75" t="s">
        <v>858</v>
      </c>
      <c r="F1716" s="75" t="s">
        <v>1518</v>
      </c>
      <c r="G1716" s="75" t="s">
        <v>1813</v>
      </c>
      <c r="H1716" s="75">
        <v>0</v>
      </c>
      <c r="I1716" s="75">
        <v>1</v>
      </c>
      <c r="J1716" s="75">
        <v>10</v>
      </c>
      <c r="K1716" s="75">
        <v>15</v>
      </c>
      <c r="L1716" s="75">
        <v>15</v>
      </c>
      <c r="M1716" s="75">
        <v>0</v>
      </c>
      <c r="N1716" s="75">
        <v>6.6666666666666666E-2</v>
      </c>
      <c r="O1716" s="75">
        <v>0.66666666666666663</v>
      </c>
      <c r="P1716" s="75">
        <v>1</v>
      </c>
      <c r="Q1716" s="75">
        <v>0</v>
      </c>
      <c r="R1716" s="75">
        <v>1.8239999999999999E-2</v>
      </c>
      <c r="S1716" s="75">
        <v>0</v>
      </c>
      <c r="T1716" s="75" t="str">
        <f t="shared" si="25"/>
        <v>06CD03K025</v>
      </c>
    </row>
    <row r="1717" spans="1:20" hidden="1">
      <c r="A1717" s="75" t="str">
        <f>IF(T1717&lt;&gt;0,T1717&amp;"_"&amp;COUNTIF($T$2:T1717,T1717),"")</f>
        <v>06CD03K025_5</v>
      </c>
      <c r="B1717" s="79" t="s">
        <v>95</v>
      </c>
      <c r="C1717" s="75" t="s">
        <v>842</v>
      </c>
      <c r="D1717" s="79" t="s">
        <v>210</v>
      </c>
      <c r="E1717" s="75" t="s">
        <v>858</v>
      </c>
      <c r="F1717" s="75" t="s">
        <v>1520</v>
      </c>
      <c r="G1717" s="75" t="s">
        <v>1811</v>
      </c>
      <c r="H1717" s="75">
        <v>0</v>
      </c>
      <c r="I1717" s="75">
        <v>10</v>
      </c>
      <c r="J1717" s="75">
        <v>30</v>
      </c>
      <c r="K1717" s="75">
        <v>30</v>
      </c>
      <c r="L1717" s="75">
        <v>30</v>
      </c>
      <c r="M1717" s="75">
        <v>0</v>
      </c>
      <c r="N1717" s="75">
        <v>0.33333333333333331</v>
      </c>
      <c r="O1717" s="75">
        <v>1</v>
      </c>
      <c r="P1717" s="75">
        <v>1</v>
      </c>
      <c r="Q1717" s="75">
        <v>0</v>
      </c>
      <c r="R1717" s="75">
        <v>3.3333333333333333E-2</v>
      </c>
      <c r="S1717" s="75">
        <v>0</v>
      </c>
      <c r="T1717" s="75" t="str">
        <f t="shared" si="25"/>
        <v>06CD03K025</v>
      </c>
    </row>
    <row r="1718" spans="1:20" hidden="1">
      <c r="A1718" s="75" t="str">
        <f>IF(T1718&lt;&gt;0,T1718&amp;"_"&amp;COUNTIF($T$2:T1718,T1718),"")</f>
        <v>06CD03K025_6</v>
      </c>
      <c r="B1718" s="79" t="s">
        <v>95</v>
      </c>
      <c r="C1718" s="75" t="s">
        <v>842</v>
      </c>
      <c r="D1718" s="79" t="s">
        <v>210</v>
      </c>
      <c r="E1718" s="75" t="s">
        <v>858</v>
      </c>
      <c r="F1718" s="75" t="s">
        <v>1540</v>
      </c>
      <c r="G1718" s="75" t="s">
        <v>1814</v>
      </c>
      <c r="H1718" s="75">
        <v>0</v>
      </c>
      <c r="I1718" s="75">
        <v>1</v>
      </c>
      <c r="J1718" s="75">
        <v>10</v>
      </c>
      <c r="K1718" s="75">
        <v>15</v>
      </c>
      <c r="L1718" s="75">
        <v>15</v>
      </c>
      <c r="M1718" s="75">
        <v>0</v>
      </c>
      <c r="N1718" s="75">
        <v>6.6666666666666666E-2</v>
      </c>
      <c r="O1718" s="75">
        <v>0.66666666666666663</v>
      </c>
      <c r="P1718" s="75">
        <v>1</v>
      </c>
      <c r="Q1718" s="75">
        <v>0</v>
      </c>
      <c r="R1718" s="75">
        <v>1.8239999999999999E-2</v>
      </c>
      <c r="S1718" s="75">
        <v>0</v>
      </c>
      <c r="T1718" s="75" t="str">
        <f t="shared" si="25"/>
        <v>06CD03K025</v>
      </c>
    </row>
    <row r="1719" spans="1:20" hidden="1">
      <c r="A1719" s="75" t="str">
        <f>IF(T1719&lt;&gt;0,T1719&amp;"_"&amp;COUNTIF($T$2:T1719,T1719),"")</f>
        <v>06CD03N001_1</v>
      </c>
      <c r="B1719" s="79" t="s">
        <v>95</v>
      </c>
      <c r="C1719" s="75" t="s">
        <v>842</v>
      </c>
      <c r="D1719" s="79" t="s">
        <v>162</v>
      </c>
      <c r="E1719" s="75" t="s">
        <v>2450</v>
      </c>
      <c r="F1719" s="75" t="s">
        <v>1512</v>
      </c>
      <c r="G1719" s="75" t="s">
        <v>1543</v>
      </c>
      <c r="H1719" s="75">
        <v>0</v>
      </c>
      <c r="I1719" s="75">
        <v>1</v>
      </c>
      <c r="J1719" s="75">
        <v>2</v>
      </c>
      <c r="K1719" s="75">
        <v>3</v>
      </c>
      <c r="L1719" s="75">
        <v>3</v>
      </c>
      <c r="M1719" s="75">
        <v>0</v>
      </c>
      <c r="N1719" s="75">
        <v>0.33333333333333331</v>
      </c>
      <c r="O1719" s="75">
        <v>0.66666666666666663</v>
      </c>
      <c r="P1719" s="75">
        <v>1</v>
      </c>
      <c r="Q1719" s="75">
        <v>0</v>
      </c>
      <c r="R1719" s="75">
        <v>0.33333333333333331</v>
      </c>
      <c r="S1719" s="75">
        <v>0.66666666666666663</v>
      </c>
      <c r="T1719" s="75" t="str">
        <f t="shared" si="25"/>
        <v>06CD03N001</v>
      </c>
    </row>
    <row r="1720" spans="1:20" hidden="1">
      <c r="A1720" s="75" t="str">
        <f>IF(T1720&lt;&gt;0,T1720&amp;"_"&amp;COUNTIF($T$2:T1720,T1720),"")</f>
        <v>06CD03N001_2</v>
      </c>
      <c r="B1720" s="79" t="s">
        <v>95</v>
      </c>
      <c r="C1720" s="75" t="s">
        <v>842</v>
      </c>
      <c r="D1720" s="79" t="s">
        <v>162</v>
      </c>
      <c r="E1720" s="75" t="s">
        <v>2450</v>
      </c>
      <c r="F1720" s="75" t="s">
        <v>1514</v>
      </c>
      <c r="G1720" s="75" t="s">
        <v>2171</v>
      </c>
      <c r="H1720" s="75">
        <v>0</v>
      </c>
      <c r="I1720" s="75">
        <v>1</v>
      </c>
      <c r="J1720" s="75">
        <v>2</v>
      </c>
      <c r="K1720" s="75">
        <v>3</v>
      </c>
      <c r="L1720" s="75">
        <v>3</v>
      </c>
      <c r="M1720" s="75">
        <v>0</v>
      </c>
      <c r="N1720" s="75">
        <v>0.33333333333333331</v>
      </c>
      <c r="O1720" s="75">
        <v>0.66666666666666663</v>
      </c>
      <c r="P1720" s="75">
        <v>1</v>
      </c>
      <c r="Q1720" s="75">
        <v>0</v>
      </c>
      <c r="R1720" s="75">
        <v>0.33333333333333331</v>
      </c>
      <c r="S1720" s="75">
        <v>0.66666666666666663</v>
      </c>
      <c r="T1720" s="75" t="str">
        <f t="shared" si="25"/>
        <v>06CD03N001</v>
      </c>
    </row>
    <row r="1721" spans="1:20" hidden="1">
      <c r="A1721" s="75" t="str">
        <f>IF(T1721&lt;&gt;0,T1721&amp;"_"&amp;COUNTIF($T$2:T1721,T1721),"")</f>
        <v>06CD03N001_3</v>
      </c>
      <c r="B1721" s="79" t="s">
        <v>95</v>
      </c>
      <c r="C1721" s="75" t="s">
        <v>842</v>
      </c>
      <c r="D1721" s="79" t="s">
        <v>162</v>
      </c>
      <c r="E1721" s="75" t="s">
        <v>2450</v>
      </c>
      <c r="F1721" s="75" t="s">
        <v>1518</v>
      </c>
      <c r="G1721" s="75" t="s">
        <v>1513</v>
      </c>
      <c r="H1721" s="75">
        <v>0</v>
      </c>
      <c r="I1721" s="75">
        <v>1</v>
      </c>
      <c r="J1721" s="75">
        <v>0</v>
      </c>
      <c r="K1721" s="75">
        <v>2</v>
      </c>
      <c r="L1721" s="75">
        <v>2</v>
      </c>
      <c r="M1721" s="75">
        <v>0</v>
      </c>
      <c r="N1721" s="75">
        <v>0.5</v>
      </c>
      <c r="O1721" s="75">
        <v>0</v>
      </c>
      <c r="P1721" s="75">
        <v>1</v>
      </c>
      <c r="Q1721" s="75">
        <v>0</v>
      </c>
      <c r="R1721" s="75">
        <v>0.5</v>
      </c>
      <c r="S1721" s="75">
        <v>1</v>
      </c>
      <c r="T1721" s="75" t="str">
        <f t="shared" si="25"/>
        <v>06CD03N001</v>
      </c>
    </row>
    <row r="1722" spans="1:20" hidden="1">
      <c r="A1722" s="75" t="str">
        <f>IF(T1722&lt;&gt;0,T1722&amp;"_"&amp;COUNTIF($T$2:T1722,T1722),"")</f>
        <v>06CD03N001_4</v>
      </c>
      <c r="B1722" s="79" t="s">
        <v>95</v>
      </c>
      <c r="C1722" s="75" t="s">
        <v>842</v>
      </c>
      <c r="D1722" s="79" t="s">
        <v>162</v>
      </c>
      <c r="E1722" s="75" t="s">
        <v>2450</v>
      </c>
      <c r="F1722" s="75" t="s">
        <v>1520</v>
      </c>
      <c r="G1722" s="75" t="s">
        <v>1790</v>
      </c>
      <c r="H1722" s="75">
        <v>0</v>
      </c>
      <c r="I1722" s="75">
        <v>1</v>
      </c>
      <c r="J1722" s="75">
        <v>2</v>
      </c>
      <c r="K1722" s="75">
        <v>3</v>
      </c>
      <c r="L1722" s="75">
        <v>3</v>
      </c>
      <c r="M1722" s="75">
        <v>0</v>
      </c>
      <c r="N1722" s="75">
        <v>0.33333333333333331</v>
      </c>
      <c r="O1722" s="75">
        <v>0.66666666666666663</v>
      </c>
      <c r="P1722" s="75">
        <v>1</v>
      </c>
      <c r="Q1722" s="75">
        <v>0</v>
      </c>
      <c r="R1722" s="75">
        <v>0.33333333333333331</v>
      </c>
      <c r="S1722" s="75">
        <v>0.66666666666666663</v>
      </c>
      <c r="T1722" s="75" t="str">
        <f t="shared" si="25"/>
        <v>06CD03N001</v>
      </c>
    </row>
    <row r="1723" spans="1:20" hidden="1">
      <c r="A1723" s="75" t="str">
        <f>IF(T1723&lt;&gt;0,T1723&amp;"_"&amp;COUNTIF($T$2:T1723,T1723),"")</f>
        <v>06CD03N001_5</v>
      </c>
      <c r="B1723" s="79" t="s">
        <v>95</v>
      </c>
      <c r="C1723" s="75" t="s">
        <v>842</v>
      </c>
      <c r="D1723" s="79" t="s">
        <v>162</v>
      </c>
      <c r="E1723" s="75" t="s">
        <v>2450</v>
      </c>
      <c r="F1723" s="75" t="s">
        <v>1540</v>
      </c>
      <c r="G1723" s="75" t="s">
        <v>1517</v>
      </c>
      <c r="H1723" s="75">
        <v>0</v>
      </c>
      <c r="I1723" s="75">
        <v>1</v>
      </c>
      <c r="J1723" s="75">
        <v>0</v>
      </c>
      <c r="K1723" s="75">
        <v>2</v>
      </c>
      <c r="L1723" s="75">
        <v>2</v>
      </c>
      <c r="M1723" s="75">
        <v>0</v>
      </c>
      <c r="N1723" s="75">
        <v>0.5</v>
      </c>
      <c r="O1723" s="75">
        <v>0</v>
      </c>
      <c r="P1723" s="75">
        <v>1</v>
      </c>
      <c r="Q1723" s="75">
        <v>0</v>
      </c>
      <c r="R1723" s="75">
        <v>1</v>
      </c>
      <c r="S1723" s="75">
        <v>1.5</v>
      </c>
      <c r="T1723" s="75" t="str">
        <f t="shared" si="25"/>
        <v>06CD03N001</v>
      </c>
    </row>
    <row r="1724" spans="1:20" hidden="1">
      <c r="A1724" s="75" t="str">
        <f>IF(T1724&lt;&gt;0,T1724&amp;"_"&amp;COUNTIF($T$2:T1724,T1724),"")</f>
        <v>06CD03N001_6</v>
      </c>
      <c r="B1724" s="79" t="s">
        <v>95</v>
      </c>
      <c r="C1724" s="75" t="s">
        <v>842</v>
      </c>
      <c r="D1724" s="79" t="s">
        <v>162</v>
      </c>
      <c r="E1724" s="75" t="s">
        <v>2450</v>
      </c>
      <c r="F1724" s="75" t="s">
        <v>1523</v>
      </c>
      <c r="G1724" s="75" t="s">
        <v>2172</v>
      </c>
      <c r="H1724" s="75">
        <v>0</v>
      </c>
      <c r="I1724" s="75">
        <v>1</v>
      </c>
      <c r="J1724" s="75">
        <v>0</v>
      </c>
      <c r="K1724" s="75">
        <v>2</v>
      </c>
      <c r="L1724" s="75">
        <v>2</v>
      </c>
      <c r="M1724" s="75">
        <v>0</v>
      </c>
      <c r="N1724" s="75">
        <v>0.5</v>
      </c>
      <c r="O1724" s="75">
        <v>0</v>
      </c>
      <c r="P1724" s="75">
        <v>1</v>
      </c>
      <c r="Q1724" s="75">
        <v>0</v>
      </c>
      <c r="R1724" s="75">
        <v>0</v>
      </c>
      <c r="S1724" s="75">
        <v>0</v>
      </c>
      <c r="T1724" s="75" t="str">
        <f t="shared" si="25"/>
        <v>06CD03N001</v>
      </c>
    </row>
    <row r="1725" spans="1:20" hidden="1">
      <c r="A1725" s="75" t="str">
        <f>IF(T1725&lt;&gt;0,T1725&amp;"_"&amp;COUNTIF($T$2:T1725,T1725),"")</f>
        <v>06CD03N001_7</v>
      </c>
      <c r="B1725" s="79" t="s">
        <v>95</v>
      </c>
      <c r="C1725" s="75" t="s">
        <v>842</v>
      </c>
      <c r="D1725" s="79" t="s">
        <v>162</v>
      </c>
      <c r="E1725" s="75" t="s">
        <v>2450</v>
      </c>
      <c r="F1725" s="75" t="s">
        <v>1525</v>
      </c>
      <c r="G1725" s="75" t="s">
        <v>2173</v>
      </c>
      <c r="H1725" s="75">
        <v>0</v>
      </c>
      <c r="I1725" s="75">
        <v>1</v>
      </c>
      <c r="J1725" s="75">
        <v>2</v>
      </c>
      <c r="K1725" s="75">
        <v>3</v>
      </c>
      <c r="L1725" s="75">
        <v>3</v>
      </c>
      <c r="M1725" s="75">
        <v>0</v>
      </c>
      <c r="N1725" s="75">
        <v>0.33333333333333331</v>
      </c>
      <c r="O1725" s="75">
        <v>0.66666666666666663</v>
      </c>
      <c r="P1725" s="75">
        <v>1</v>
      </c>
      <c r="Q1725" s="75">
        <v>0</v>
      </c>
      <c r="R1725" s="75">
        <v>0.33333333333333331</v>
      </c>
      <c r="S1725" s="75">
        <v>0.66666666666666663</v>
      </c>
      <c r="T1725" s="75" t="str">
        <f t="shared" si="25"/>
        <v>06CD03N001</v>
      </c>
    </row>
    <row r="1726" spans="1:20" hidden="1">
      <c r="A1726" s="75" t="str">
        <f>IF(T1726&lt;&gt;0,T1726&amp;"_"&amp;COUNTIF($T$2:T1726,T1726),"")</f>
        <v>06CD03N001_8</v>
      </c>
      <c r="B1726" s="79" t="s">
        <v>95</v>
      </c>
      <c r="C1726" s="75" t="s">
        <v>842</v>
      </c>
      <c r="D1726" s="79" t="s">
        <v>162</v>
      </c>
      <c r="E1726" s="75" t="s">
        <v>2450</v>
      </c>
      <c r="F1726" s="75" t="s">
        <v>1590</v>
      </c>
      <c r="G1726" s="75" t="s">
        <v>2174</v>
      </c>
      <c r="H1726" s="75">
        <v>0</v>
      </c>
      <c r="I1726" s="75">
        <v>1</v>
      </c>
      <c r="J1726" s="75">
        <v>0</v>
      </c>
      <c r="K1726" s="75">
        <v>2</v>
      </c>
      <c r="L1726" s="75">
        <v>2</v>
      </c>
      <c r="M1726" s="75">
        <v>0</v>
      </c>
      <c r="N1726" s="75">
        <v>0.5</v>
      </c>
      <c r="O1726" s="75">
        <v>0</v>
      </c>
      <c r="P1726" s="75">
        <v>1</v>
      </c>
      <c r="Q1726" s="75">
        <v>0</v>
      </c>
      <c r="R1726" s="75">
        <v>0.5</v>
      </c>
      <c r="S1726" s="75">
        <v>1</v>
      </c>
      <c r="T1726" s="75" t="str">
        <f t="shared" si="25"/>
        <v>06CD03N001</v>
      </c>
    </row>
    <row r="1727" spans="1:20" hidden="1">
      <c r="A1727" s="75" t="str">
        <f>IF(T1727&lt;&gt;0,T1727&amp;"_"&amp;COUNTIF($T$2:T1727,T1727),"")</f>
        <v>06P0FAE006_1</v>
      </c>
      <c r="B1727" s="79" t="s">
        <v>97</v>
      </c>
      <c r="C1727" s="75" t="s">
        <v>3559</v>
      </c>
      <c r="D1727" s="79" t="s">
        <v>212</v>
      </c>
      <c r="E1727" s="75" t="s">
        <v>869</v>
      </c>
      <c r="F1727" s="75" t="s">
        <v>1512</v>
      </c>
      <c r="G1727" s="75" t="s">
        <v>2042</v>
      </c>
      <c r="H1727" s="75">
        <v>2</v>
      </c>
      <c r="I1727" s="75">
        <v>4</v>
      </c>
      <c r="J1727" s="75">
        <v>6</v>
      </c>
      <c r="K1727" s="75">
        <v>7</v>
      </c>
      <c r="L1727" s="75">
        <v>7</v>
      </c>
      <c r="M1727" s="75">
        <v>0.2857142857142857</v>
      </c>
      <c r="N1727" s="75">
        <v>0.5714285714285714</v>
      </c>
      <c r="O1727" s="75">
        <v>0.8571428571428571</v>
      </c>
      <c r="P1727" s="75">
        <v>1</v>
      </c>
      <c r="Q1727" s="75">
        <v>0.2857142857142857</v>
      </c>
      <c r="R1727" s="75">
        <v>0.8571428571428571</v>
      </c>
      <c r="S1727" s="75">
        <v>3</v>
      </c>
      <c r="T1727" s="75" t="str">
        <f t="shared" si="25"/>
        <v>06P0FAE006</v>
      </c>
    </row>
    <row r="1728" spans="1:20" hidden="1">
      <c r="A1728" s="75" t="str">
        <f>IF(T1728&lt;&gt;0,T1728&amp;"_"&amp;COUNTIF($T$2:T1728,T1728),"")</f>
        <v>06P0FAE006_2</v>
      </c>
      <c r="B1728" s="79" t="s">
        <v>97</v>
      </c>
      <c r="C1728" s="75" t="s">
        <v>3559</v>
      </c>
      <c r="D1728" s="79" t="s">
        <v>212</v>
      </c>
      <c r="E1728" s="75" t="s">
        <v>869</v>
      </c>
      <c r="F1728" s="75" t="s">
        <v>1514</v>
      </c>
      <c r="G1728" s="75" t="s">
        <v>2043</v>
      </c>
      <c r="H1728" s="75">
        <v>1</v>
      </c>
      <c r="I1728" s="75">
        <v>2</v>
      </c>
      <c r="J1728" s="75">
        <v>3</v>
      </c>
      <c r="K1728" s="75">
        <v>5</v>
      </c>
      <c r="L1728" s="75">
        <v>5</v>
      </c>
      <c r="M1728" s="75">
        <v>0.2</v>
      </c>
      <c r="N1728" s="75">
        <v>0.4</v>
      </c>
      <c r="O1728" s="75">
        <v>0.6</v>
      </c>
      <c r="P1728" s="75">
        <v>1</v>
      </c>
      <c r="Q1728" s="75">
        <v>0.2</v>
      </c>
      <c r="R1728" s="75">
        <v>1</v>
      </c>
      <c r="S1728" s="75">
        <v>3.6</v>
      </c>
      <c r="T1728" s="75" t="str">
        <f t="shared" si="25"/>
        <v>06P0FAE006</v>
      </c>
    </row>
    <row r="1729" spans="1:20" hidden="1">
      <c r="A1729" s="75" t="str">
        <f>IF(T1729&lt;&gt;0,T1729&amp;"_"&amp;COUNTIF($T$2:T1729,T1729),"")</f>
        <v>06P0FAE006_3</v>
      </c>
      <c r="B1729" s="79" t="s">
        <v>97</v>
      </c>
      <c r="C1729" s="75" t="s">
        <v>3559</v>
      </c>
      <c r="D1729" s="79" t="s">
        <v>212</v>
      </c>
      <c r="E1729" s="75" t="s">
        <v>869</v>
      </c>
      <c r="F1729" s="75" t="s">
        <v>1516</v>
      </c>
      <c r="G1729" s="75" t="s">
        <v>2044</v>
      </c>
      <c r="H1729" s="75">
        <v>0</v>
      </c>
      <c r="I1729" s="75">
        <v>1</v>
      </c>
      <c r="J1729" s="75">
        <v>1</v>
      </c>
      <c r="K1729" s="75">
        <v>2</v>
      </c>
      <c r="L1729" s="75">
        <v>2</v>
      </c>
      <c r="M1729" s="75">
        <v>0</v>
      </c>
      <c r="N1729" s="75">
        <v>0.5</v>
      </c>
      <c r="O1729" s="75">
        <v>0.5</v>
      </c>
      <c r="P1729" s="75">
        <v>1</v>
      </c>
      <c r="Q1729" s="75">
        <v>0.5</v>
      </c>
      <c r="R1729" s="75">
        <v>0.5</v>
      </c>
      <c r="S1729" s="75">
        <v>1.5</v>
      </c>
      <c r="T1729" s="75" t="str">
        <f t="shared" si="25"/>
        <v>06P0FAE006</v>
      </c>
    </row>
    <row r="1730" spans="1:20" hidden="1">
      <c r="A1730" s="75" t="str">
        <f>IF(T1730&lt;&gt;0,T1730&amp;"_"&amp;COUNTIF($T$2:T1730,T1730),"")</f>
        <v>06P0FAS034_1</v>
      </c>
      <c r="B1730" s="79" t="s">
        <v>97</v>
      </c>
      <c r="C1730" s="75" t="s">
        <v>3559</v>
      </c>
      <c r="D1730" s="79" t="s">
        <v>213</v>
      </c>
      <c r="E1730" s="75" t="s">
        <v>2507</v>
      </c>
      <c r="F1730" s="75" t="s">
        <v>1512</v>
      </c>
      <c r="G1730" s="75" t="s">
        <v>4322</v>
      </c>
      <c r="H1730" s="75">
        <v>0</v>
      </c>
      <c r="I1730" s="75">
        <v>0</v>
      </c>
      <c r="J1730" s="75">
        <v>0</v>
      </c>
      <c r="K1730" s="75">
        <v>1</v>
      </c>
      <c r="L1730" s="75">
        <v>1</v>
      </c>
      <c r="M1730" s="75">
        <v>0</v>
      </c>
      <c r="N1730" s="75">
        <v>0</v>
      </c>
      <c r="O1730" s="75">
        <v>0</v>
      </c>
      <c r="P1730" s="75">
        <v>1</v>
      </c>
      <c r="Q1730" s="75">
        <v>0</v>
      </c>
      <c r="R1730" s="75">
        <v>0</v>
      </c>
      <c r="S1730" s="75">
        <v>0</v>
      </c>
      <c r="T1730" s="75" t="str">
        <f t="shared" si="25"/>
        <v>06P0FAS034</v>
      </c>
    </row>
    <row r="1731" spans="1:20" hidden="1">
      <c r="A1731" s="75" t="str">
        <f>IF(T1731&lt;&gt;0,T1731&amp;"_"&amp;COUNTIF($T$2:T1731,T1731),"")</f>
        <v>06P0FAS034_2</v>
      </c>
      <c r="B1731" s="79" t="s">
        <v>97</v>
      </c>
      <c r="C1731" s="75" t="s">
        <v>3559</v>
      </c>
      <c r="D1731" s="79" t="s">
        <v>213</v>
      </c>
      <c r="E1731" s="75" t="s">
        <v>2507</v>
      </c>
      <c r="F1731" s="75" t="s">
        <v>1514</v>
      </c>
      <c r="G1731" s="75" t="s">
        <v>4323</v>
      </c>
      <c r="H1731" s="75">
        <v>0.25</v>
      </c>
      <c r="I1731" s="75">
        <v>0.5</v>
      </c>
      <c r="J1731" s="75">
        <v>0.75</v>
      </c>
      <c r="K1731" s="75">
        <v>1</v>
      </c>
      <c r="L1731" s="75">
        <v>1</v>
      </c>
      <c r="M1731" s="75">
        <v>0.25</v>
      </c>
      <c r="N1731" s="75">
        <v>0.5</v>
      </c>
      <c r="O1731" s="75">
        <v>0.75</v>
      </c>
      <c r="P1731" s="75">
        <v>1</v>
      </c>
      <c r="Q1731" s="75">
        <v>0</v>
      </c>
      <c r="R1731" s="75">
        <v>0.5</v>
      </c>
      <c r="S1731" s="75">
        <v>0.75</v>
      </c>
      <c r="T1731" s="75" t="str">
        <f t="shared" si="25"/>
        <v>06P0FAS034</v>
      </c>
    </row>
    <row r="1732" spans="1:20" hidden="1">
      <c r="A1732" s="75" t="str">
        <f>IF(T1732&lt;&gt;0,T1732&amp;"_"&amp;COUNTIF($T$2:T1732,T1732),"")</f>
        <v>06P0FAS036_1</v>
      </c>
      <c r="B1732" s="79" t="s">
        <v>97</v>
      </c>
      <c r="C1732" s="75" t="s">
        <v>3559</v>
      </c>
      <c r="D1732" s="79" t="s">
        <v>214</v>
      </c>
      <c r="E1732" s="75" t="s">
        <v>2508</v>
      </c>
      <c r="F1732" s="75" t="s">
        <v>1512</v>
      </c>
      <c r="G1732" s="75" t="s">
        <v>1825</v>
      </c>
      <c r="H1732" s="75">
        <v>3279</v>
      </c>
      <c r="I1732" s="75">
        <v>4000</v>
      </c>
      <c r="J1732" s="75">
        <v>4500</v>
      </c>
      <c r="K1732" s="75">
        <v>5040</v>
      </c>
      <c r="L1732" s="75">
        <v>5040</v>
      </c>
      <c r="M1732" s="75">
        <v>0.65059523809523812</v>
      </c>
      <c r="N1732" s="75">
        <v>0.79365079365079361</v>
      </c>
      <c r="O1732" s="75">
        <v>0.8928571428571429</v>
      </c>
      <c r="P1732" s="75">
        <v>1</v>
      </c>
      <c r="Q1732" s="75">
        <v>0.65059523809523812</v>
      </c>
      <c r="R1732" s="75">
        <v>0.88829365079365075</v>
      </c>
      <c r="S1732" s="75">
        <v>0.94146825396825395</v>
      </c>
      <c r="T1732" s="75" t="str">
        <f t="shared" si="25"/>
        <v>06P0FAS036</v>
      </c>
    </row>
    <row r="1733" spans="1:20" hidden="1">
      <c r="A1733" s="75" t="str">
        <f>IF(T1733&lt;&gt;0,T1733&amp;"_"&amp;COUNTIF($T$2:T1733,T1733),"")</f>
        <v>06P0FAS036_2</v>
      </c>
      <c r="B1733" s="79" t="s">
        <v>97</v>
      </c>
      <c r="C1733" s="75" t="s">
        <v>3559</v>
      </c>
      <c r="D1733" s="79" t="s">
        <v>214</v>
      </c>
      <c r="E1733" s="75" t="s">
        <v>2508</v>
      </c>
      <c r="F1733" s="75" t="s">
        <v>1514</v>
      </c>
      <c r="G1733" s="75" t="s">
        <v>1672</v>
      </c>
      <c r="H1733" s="75">
        <v>1</v>
      </c>
      <c r="I1733" s="75">
        <v>1</v>
      </c>
      <c r="J1733" s="75">
        <v>1</v>
      </c>
      <c r="K1733" s="75">
        <v>1</v>
      </c>
      <c r="L1733" s="75">
        <v>1</v>
      </c>
      <c r="M1733" s="75">
        <v>1</v>
      </c>
      <c r="N1733" s="75">
        <v>1</v>
      </c>
      <c r="O1733" s="75">
        <v>1</v>
      </c>
      <c r="P1733" s="75">
        <v>1</v>
      </c>
      <c r="Q1733" s="75">
        <v>1</v>
      </c>
      <c r="R1733" s="75">
        <v>1</v>
      </c>
      <c r="S1733" s="75">
        <v>1</v>
      </c>
      <c r="T1733" s="75" t="str">
        <f t="shared" si="25"/>
        <v>06P0FAS036</v>
      </c>
    </row>
    <row r="1734" spans="1:20" hidden="1">
      <c r="A1734" s="75" t="str">
        <f>IF(T1734&lt;&gt;0,T1734&amp;"_"&amp;COUNTIF($T$2:T1734,T1734),"")</f>
        <v>06P0FAS036_3</v>
      </c>
      <c r="B1734" s="79" t="s">
        <v>97</v>
      </c>
      <c r="C1734" s="75" t="s">
        <v>3559</v>
      </c>
      <c r="D1734" s="79" t="s">
        <v>214</v>
      </c>
      <c r="E1734" s="75" t="s">
        <v>2508</v>
      </c>
      <c r="F1734" s="75" t="s">
        <v>1516</v>
      </c>
      <c r="G1734" s="75" t="s">
        <v>1768</v>
      </c>
      <c r="H1734" s="75">
        <v>3279</v>
      </c>
      <c r="I1734" s="75">
        <v>4000</v>
      </c>
      <c r="J1734" s="75">
        <v>4500</v>
      </c>
      <c r="K1734" s="75">
        <v>5040</v>
      </c>
      <c r="L1734" s="75">
        <v>5040</v>
      </c>
      <c r="M1734" s="75">
        <v>0.65059523809523812</v>
      </c>
      <c r="N1734" s="75">
        <v>0.79365079365079361</v>
      </c>
      <c r="O1734" s="75">
        <v>0.8928571428571429</v>
      </c>
      <c r="P1734" s="75">
        <v>1</v>
      </c>
      <c r="Q1734" s="75">
        <v>0.65059523809523812</v>
      </c>
      <c r="R1734" s="75">
        <v>0.88829365079365075</v>
      </c>
      <c r="S1734" s="75">
        <v>0.94146825396825395</v>
      </c>
      <c r="T1734" s="75" t="str">
        <f t="shared" si="25"/>
        <v>06P0FAS036</v>
      </c>
    </row>
    <row r="1735" spans="1:20" hidden="1">
      <c r="A1735" s="75" t="str">
        <f>IF(T1735&lt;&gt;0,T1735&amp;"_"&amp;COUNTIF($T$2:T1735,T1735),"")</f>
        <v>06P0FAS036_4</v>
      </c>
      <c r="B1735" s="79" t="s">
        <v>97</v>
      </c>
      <c r="C1735" s="75" t="s">
        <v>3559</v>
      </c>
      <c r="D1735" s="79" t="s">
        <v>214</v>
      </c>
      <c r="E1735" s="75" t="s">
        <v>2508</v>
      </c>
      <c r="F1735" s="75" t="s">
        <v>1518</v>
      </c>
      <c r="G1735" s="75" t="s">
        <v>1826</v>
      </c>
      <c r="H1735" s="75">
        <v>0</v>
      </c>
      <c r="I1735" s="75">
        <v>1200</v>
      </c>
      <c r="J1735" s="75">
        <v>1760</v>
      </c>
      <c r="K1735" s="75">
        <v>2000</v>
      </c>
      <c r="L1735" s="75">
        <v>2000</v>
      </c>
      <c r="M1735" s="75">
        <v>0</v>
      </c>
      <c r="N1735" s="75">
        <v>0.6</v>
      </c>
      <c r="O1735" s="75">
        <v>0.88</v>
      </c>
      <c r="P1735" s="75">
        <v>1</v>
      </c>
      <c r="Q1735" s="75">
        <v>0</v>
      </c>
      <c r="R1735" s="75">
        <v>0.80300000000000005</v>
      </c>
      <c r="S1735" s="75">
        <v>1.0209999999999999</v>
      </c>
      <c r="T1735" s="75" t="str">
        <f t="shared" si="25"/>
        <v>06P0FAS036</v>
      </c>
    </row>
    <row r="1736" spans="1:20" hidden="1">
      <c r="A1736" s="75" t="str">
        <f>IF(T1736&lt;&gt;0,T1736&amp;"_"&amp;COUNTIF($T$2:T1736,T1736),"")</f>
        <v>06P0FAS036_5</v>
      </c>
      <c r="B1736" s="79" t="s">
        <v>97</v>
      </c>
      <c r="C1736" s="75" t="s">
        <v>3559</v>
      </c>
      <c r="D1736" s="79" t="s">
        <v>214</v>
      </c>
      <c r="E1736" s="75" t="s">
        <v>2508</v>
      </c>
      <c r="F1736" s="75" t="s">
        <v>1520</v>
      </c>
      <c r="G1736" s="75" t="s">
        <v>1672</v>
      </c>
      <c r="H1736" s="75">
        <v>1</v>
      </c>
      <c r="I1736" s="75">
        <v>1</v>
      </c>
      <c r="J1736" s="75">
        <v>1</v>
      </c>
      <c r="K1736" s="75">
        <v>1</v>
      </c>
      <c r="L1736" s="75">
        <v>1</v>
      </c>
      <c r="M1736" s="75">
        <v>1</v>
      </c>
      <c r="N1736" s="75">
        <v>1</v>
      </c>
      <c r="O1736" s="75">
        <v>1</v>
      </c>
      <c r="P1736" s="75">
        <v>1</v>
      </c>
      <c r="Q1736" s="75">
        <v>1</v>
      </c>
      <c r="R1736" s="75">
        <v>1</v>
      </c>
      <c r="S1736" s="75">
        <v>1</v>
      </c>
      <c r="T1736" s="75" t="str">
        <f t="shared" si="25"/>
        <v>06P0FAS036</v>
      </c>
    </row>
    <row r="1737" spans="1:20" hidden="1">
      <c r="A1737" s="75" t="str">
        <f>IF(T1737&lt;&gt;0,T1737&amp;"_"&amp;COUNTIF($T$2:T1737,T1737),"")</f>
        <v>06P0FAS036_6</v>
      </c>
      <c r="B1737" s="79" t="s">
        <v>97</v>
      </c>
      <c r="C1737" s="75" t="s">
        <v>3559</v>
      </c>
      <c r="D1737" s="79" t="s">
        <v>214</v>
      </c>
      <c r="E1737" s="75" t="s">
        <v>2508</v>
      </c>
      <c r="F1737" s="75" t="s">
        <v>1540</v>
      </c>
      <c r="G1737" s="75" t="s">
        <v>1768</v>
      </c>
      <c r="H1737" s="75">
        <v>0</v>
      </c>
      <c r="I1737" s="75">
        <v>1200</v>
      </c>
      <c r="J1737" s="75">
        <v>1760</v>
      </c>
      <c r="K1737" s="75">
        <v>2000</v>
      </c>
      <c r="L1737" s="75">
        <v>2000</v>
      </c>
      <c r="M1737" s="75">
        <v>0</v>
      </c>
      <c r="N1737" s="75">
        <v>0.6</v>
      </c>
      <c r="O1737" s="75">
        <v>0.88</v>
      </c>
      <c r="P1737" s="75">
        <v>1</v>
      </c>
      <c r="Q1737" s="75">
        <v>0</v>
      </c>
      <c r="R1737" s="75">
        <v>0.80300000000000005</v>
      </c>
      <c r="S1737" s="75">
        <v>1.0209999999999999</v>
      </c>
      <c r="T1737" s="75" t="str">
        <f t="shared" si="25"/>
        <v>06P0FAS036</v>
      </c>
    </row>
    <row r="1738" spans="1:20" hidden="1">
      <c r="A1738" s="75" t="str">
        <f>IF(T1738&lt;&gt;0,T1738&amp;"_"&amp;COUNTIF($T$2:T1738,T1738),"")</f>
        <v>06P0FAS036_7</v>
      </c>
      <c r="B1738" s="79" t="s">
        <v>97</v>
      </c>
      <c r="C1738" s="75" t="s">
        <v>3559</v>
      </c>
      <c r="D1738" s="79" t="s">
        <v>214</v>
      </c>
      <c r="E1738" s="75" t="s">
        <v>2508</v>
      </c>
      <c r="F1738" s="75" t="s">
        <v>1523</v>
      </c>
      <c r="G1738" s="75" t="s">
        <v>1827</v>
      </c>
      <c r="H1738" s="75">
        <v>0</v>
      </c>
      <c r="I1738" s="75">
        <v>4300</v>
      </c>
      <c r="J1738" s="75">
        <v>6100</v>
      </c>
      <c r="K1738" s="75">
        <v>6250</v>
      </c>
      <c r="L1738" s="75">
        <v>6250</v>
      </c>
      <c r="M1738" s="75">
        <v>0</v>
      </c>
      <c r="N1738" s="75">
        <v>0.68799999999999994</v>
      </c>
      <c r="O1738" s="75">
        <v>0.97599999999999998</v>
      </c>
      <c r="P1738" s="75">
        <v>1</v>
      </c>
      <c r="Q1738" s="75">
        <v>0</v>
      </c>
      <c r="R1738" s="75">
        <v>0.84111999999999998</v>
      </c>
      <c r="S1738" s="75">
        <v>1.0047999999999999</v>
      </c>
      <c r="T1738" s="75" t="str">
        <f t="shared" si="25"/>
        <v>06P0FAS036</v>
      </c>
    </row>
    <row r="1739" spans="1:20" hidden="1">
      <c r="A1739" s="75" t="str">
        <f>IF(T1739&lt;&gt;0,T1739&amp;"_"&amp;COUNTIF($T$2:T1739,T1739),"")</f>
        <v>06P0FAS036_8</v>
      </c>
      <c r="B1739" s="79" t="s">
        <v>97</v>
      </c>
      <c r="C1739" s="75" t="s">
        <v>3559</v>
      </c>
      <c r="D1739" s="79" t="s">
        <v>214</v>
      </c>
      <c r="E1739" s="75" t="s">
        <v>2508</v>
      </c>
      <c r="F1739" s="75" t="s">
        <v>1525</v>
      </c>
      <c r="G1739" s="75" t="s">
        <v>1672</v>
      </c>
      <c r="H1739" s="75">
        <v>1</v>
      </c>
      <c r="I1739" s="75">
        <v>1</v>
      </c>
      <c r="J1739" s="75">
        <v>1</v>
      </c>
      <c r="K1739" s="75">
        <v>1</v>
      </c>
      <c r="L1739" s="75">
        <v>1</v>
      </c>
      <c r="M1739" s="75">
        <v>1</v>
      </c>
      <c r="N1739" s="75">
        <v>1</v>
      </c>
      <c r="O1739" s="75">
        <v>1</v>
      </c>
      <c r="P1739" s="75">
        <v>1</v>
      </c>
      <c r="Q1739" s="75">
        <v>1</v>
      </c>
      <c r="R1739" s="75">
        <v>1</v>
      </c>
      <c r="S1739" s="75">
        <v>1</v>
      </c>
      <c r="T1739" s="75" t="str">
        <f t="shared" si="25"/>
        <v>06P0FAS036</v>
      </c>
    </row>
    <row r="1740" spans="1:20" hidden="1">
      <c r="A1740" s="75" t="str">
        <f>IF(T1740&lt;&gt;0,T1740&amp;"_"&amp;COUNTIF($T$2:T1740,T1740),"")</f>
        <v>06P0FAS036_9</v>
      </c>
      <c r="B1740" s="79" t="s">
        <v>97</v>
      </c>
      <c r="C1740" s="75" t="s">
        <v>3559</v>
      </c>
      <c r="D1740" s="79" t="s">
        <v>214</v>
      </c>
      <c r="E1740" s="75" t="s">
        <v>2508</v>
      </c>
      <c r="F1740" s="75" t="s">
        <v>1590</v>
      </c>
      <c r="G1740" s="75" t="s">
        <v>1768</v>
      </c>
      <c r="H1740" s="75">
        <v>0</v>
      </c>
      <c r="I1740" s="75">
        <v>4300</v>
      </c>
      <c r="J1740" s="75">
        <v>6100</v>
      </c>
      <c r="K1740" s="75">
        <v>6250</v>
      </c>
      <c r="L1740" s="75">
        <v>6250</v>
      </c>
      <c r="M1740" s="75">
        <v>0</v>
      </c>
      <c r="N1740" s="75">
        <v>0.68799999999999994</v>
      </c>
      <c r="O1740" s="75">
        <v>0.97599999999999998</v>
      </c>
      <c r="P1740" s="75">
        <v>1</v>
      </c>
      <c r="Q1740" s="75">
        <v>0</v>
      </c>
      <c r="R1740" s="75">
        <v>0.84111999999999998</v>
      </c>
      <c r="S1740" s="75">
        <v>1.0047999999999999</v>
      </c>
      <c r="T1740" s="75" t="str">
        <f t="shared" si="25"/>
        <v>06P0FAS036</v>
      </c>
    </row>
    <row r="1741" spans="1:20" hidden="1">
      <c r="A1741" s="75" t="str">
        <f>IF(T1741&lt;&gt;0,T1741&amp;"_"&amp;COUNTIF($T$2:T1741,T1741),"")</f>
        <v>06P0FAS036_10</v>
      </c>
      <c r="B1741" s="79" t="s">
        <v>97</v>
      </c>
      <c r="C1741" s="75" t="s">
        <v>3559</v>
      </c>
      <c r="D1741" s="79" t="s">
        <v>214</v>
      </c>
      <c r="E1741" s="75" t="s">
        <v>2508</v>
      </c>
      <c r="F1741" s="75" t="s">
        <v>1526</v>
      </c>
      <c r="G1741" s="75" t="s">
        <v>1828</v>
      </c>
      <c r="H1741" s="75">
        <v>474</v>
      </c>
      <c r="I1741" s="75">
        <v>530</v>
      </c>
      <c r="J1741" s="75">
        <v>600</v>
      </c>
      <c r="K1741" s="75">
        <v>710</v>
      </c>
      <c r="L1741" s="75">
        <v>710</v>
      </c>
      <c r="M1741" s="75">
        <v>0.6676056338028169</v>
      </c>
      <c r="N1741" s="75">
        <v>0.74647887323943662</v>
      </c>
      <c r="O1741" s="75">
        <v>0.84507042253521125</v>
      </c>
      <c r="P1741" s="75">
        <v>1</v>
      </c>
      <c r="Q1741" s="75">
        <v>0.6676056338028169</v>
      </c>
      <c r="R1741" s="75">
        <v>0.91690140845070423</v>
      </c>
      <c r="S1741" s="75">
        <v>0.97887323943661975</v>
      </c>
      <c r="T1741" s="75" t="str">
        <f t="shared" si="25"/>
        <v>06P0FAS036</v>
      </c>
    </row>
    <row r="1742" spans="1:20" hidden="1">
      <c r="A1742" s="75" t="str">
        <f>IF(T1742&lt;&gt;0,T1742&amp;"_"&amp;COUNTIF($T$2:T1742,T1742),"")</f>
        <v>06P0FAS036_11</v>
      </c>
      <c r="B1742" s="79" t="s">
        <v>97</v>
      </c>
      <c r="C1742" s="75" t="s">
        <v>3559</v>
      </c>
      <c r="D1742" s="79" t="s">
        <v>214</v>
      </c>
      <c r="E1742" s="75" t="s">
        <v>2508</v>
      </c>
      <c r="F1742" s="75" t="s">
        <v>1527</v>
      </c>
      <c r="G1742" s="75" t="s">
        <v>1672</v>
      </c>
      <c r="H1742" s="75">
        <v>1</v>
      </c>
      <c r="I1742" s="75">
        <v>1</v>
      </c>
      <c r="J1742" s="75">
        <v>1</v>
      </c>
      <c r="K1742" s="75">
        <v>1</v>
      </c>
      <c r="L1742" s="75">
        <v>1</v>
      </c>
      <c r="M1742" s="75">
        <v>1</v>
      </c>
      <c r="N1742" s="75">
        <v>1</v>
      </c>
      <c r="O1742" s="75">
        <v>1</v>
      </c>
      <c r="P1742" s="75">
        <v>1</v>
      </c>
      <c r="Q1742" s="75">
        <v>1</v>
      </c>
      <c r="R1742" s="75">
        <v>1</v>
      </c>
      <c r="S1742" s="75">
        <v>1</v>
      </c>
      <c r="T1742" s="75" t="str">
        <f t="shared" si="25"/>
        <v>06P0FAS036</v>
      </c>
    </row>
    <row r="1743" spans="1:20" hidden="1">
      <c r="A1743" s="75" t="str">
        <f>IF(T1743&lt;&gt;0,T1743&amp;"_"&amp;COUNTIF($T$2:T1743,T1743),"")</f>
        <v>06P0FAS036_12</v>
      </c>
      <c r="B1743" s="79" t="s">
        <v>97</v>
      </c>
      <c r="C1743" s="75" t="s">
        <v>3559</v>
      </c>
      <c r="D1743" s="79" t="s">
        <v>214</v>
      </c>
      <c r="E1743" s="75" t="s">
        <v>2508</v>
      </c>
      <c r="F1743" s="75" t="s">
        <v>1551</v>
      </c>
      <c r="G1743" s="75" t="s">
        <v>1768</v>
      </c>
      <c r="H1743" s="75">
        <v>474</v>
      </c>
      <c r="I1743" s="75">
        <v>530</v>
      </c>
      <c r="J1743" s="75">
        <v>600</v>
      </c>
      <c r="K1743" s="75">
        <v>710</v>
      </c>
      <c r="L1743" s="75">
        <v>710</v>
      </c>
      <c r="M1743" s="75">
        <v>0.6676056338028169</v>
      </c>
      <c r="N1743" s="75">
        <v>0.74647887323943662</v>
      </c>
      <c r="O1743" s="75">
        <v>0.84507042253521125</v>
      </c>
      <c r="P1743" s="75">
        <v>1</v>
      </c>
      <c r="Q1743" s="75">
        <v>0.6676056338028169</v>
      </c>
      <c r="R1743" s="75">
        <v>0.91690140845070423</v>
      </c>
      <c r="S1743" s="75">
        <v>0.97887323943661975</v>
      </c>
      <c r="T1743" s="75" t="str">
        <f t="shared" si="25"/>
        <v>06P0FAS036</v>
      </c>
    </row>
    <row r="1744" spans="1:20" hidden="1">
      <c r="A1744" s="75" t="str">
        <f>IF(T1744&lt;&gt;0,T1744&amp;"_"&amp;COUNTIF($T$2:T1744,T1744),"")</f>
        <v>06P0FAS036_13</v>
      </c>
      <c r="B1744" s="79" t="s">
        <v>97</v>
      </c>
      <c r="C1744" s="75" t="s">
        <v>3559</v>
      </c>
      <c r="D1744" s="79" t="s">
        <v>214</v>
      </c>
      <c r="E1744" s="75" t="s">
        <v>2508</v>
      </c>
      <c r="F1744" s="75" t="s">
        <v>1528</v>
      </c>
      <c r="G1744" s="75" t="s">
        <v>1829</v>
      </c>
      <c r="H1744" s="75">
        <v>0</v>
      </c>
      <c r="I1744" s="75">
        <v>3</v>
      </c>
      <c r="J1744" s="75">
        <v>6</v>
      </c>
      <c r="K1744" s="75">
        <v>10</v>
      </c>
      <c r="L1744" s="75">
        <v>10</v>
      </c>
      <c r="M1744" s="75">
        <v>0</v>
      </c>
      <c r="N1744" s="75">
        <v>0.3</v>
      </c>
      <c r="O1744" s="75">
        <v>0.6</v>
      </c>
      <c r="P1744" s="75">
        <v>1</v>
      </c>
      <c r="Q1744" s="75">
        <v>0</v>
      </c>
      <c r="R1744" s="75">
        <v>0</v>
      </c>
      <c r="S1744" s="75">
        <v>0.1</v>
      </c>
      <c r="T1744" s="75" t="str">
        <f t="shared" si="25"/>
        <v>06P0FAS036</v>
      </c>
    </row>
    <row r="1745" spans="1:20" hidden="1">
      <c r="A1745" s="75" t="str">
        <f>IF(T1745&lt;&gt;0,T1745&amp;"_"&amp;COUNTIF($T$2:T1745,T1745),"")</f>
        <v>06P0FAS036_14</v>
      </c>
      <c r="B1745" s="79" t="s">
        <v>97</v>
      </c>
      <c r="C1745" s="75" t="s">
        <v>3559</v>
      </c>
      <c r="D1745" s="79" t="s">
        <v>214</v>
      </c>
      <c r="E1745" s="75" t="s">
        <v>2508</v>
      </c>
      <c r="F1745" s="75" t="s">
        <v>1529</v>
      </c>
      <c r="G1745" s="75" t="s">
        <v>1830</v>
      </c>
      <c r="H1745" s="75">
        <v>0</v>
      </c>
      <c r="I1745" s="75">
        <v>3</v>
      </c>
      <c r="J1745" s="75">
        <v>6</v>
      </c>
      <c r="K1745" s="75">
        <v>10</v>
      </c>
      <c r="L1745" s="75">
        <v>10</v>
      </c>
      <c r="M1745" s="75">
        <v>0</v>
      </c>
      <c r="N1745" s="75">
        <v>0.3</v>
      </c>
      <c r="O1745" s="75">
        <v>0.6</v>
      </c>
      <c r="P1745" s="75">
        <v>1</v>
      </c>
      <c r="Q1745" s="75">
        <v>0</v>
      </c>
      <c r="R1745" s="75">
        <v>0</v>
      </c>
      <c r="S1745" s="75">
        <v>0.1</v>
      </c>
      <c r="T1745" s="75" t="str">
        <f t="shared" si="25"/>
        <v>06P0FAS036</v>
      </c>
    </row>
    <row r="1746" spans="1:20" hidden="1">
      <c r="A1746" s="75" t="str">
        <f>IF(T1746&lt;&gt;0,T1746&amp;"_"&amp;COUNTIF($T$2:T1746,T1746),"")</f>
        <v>06P0FAS036_15</v>
      </c>
      <c r="B1746" s="79" t="s">
        <v>97</v>
      </c>
      <c r="C1746" s="75" t="s">
        <v>3559</v>
      </c>
      <c r="D1746" s="79" t="s">
        <v>214</v>
      </c>
      <c r="E1746" s="75" t="s">
        <v>2508</v>
      </c>
      <c r="F1746" s="75" t="s">
        <v>1657</v>
      </c>
      <c r="G1746" s="75" t="s">
        <v>1768</v>
      </c>
      <c r="H1746" s="75">
        <v>0</v>
      </c>
      <c r="I1746" s="75">
        <v>3</v>
      </c>
      <c r="J1746" s="75">
        <v>6</v>
      </c>
      <c r="K1746" s="75">
        <v>10</v>
      </c>
      <c r="L1746" s="75">
        <v>10</v>
      </c>
      <c r="M1746" s="75">
        <v>0</v>
      </c>
      <c r="N1746" s="75">
        <v>0.3</v>
      </c>
      <c r="O1746" s="75">
        <v>0.6</v>
      </c>
      <c r="P1746" s="75">
        <v>1</v>
      </c>
      <c r="Q1746" s="75">
        <v>0</v>
      </c>
      <c r="R1746" s="75">
        <v>0</v>
      </c>
      <c r="S1746" s="75">
        <v>0.1</v>
      </c>
      <c r="T1746" s="75" t="str">
        <f t="shared" si="25"/>
        <v>06P0FAS036</v>
      </c>
    </row>
    <row r="1747" spans="1:20" hidden="1">
      <c r="A1747" s="75" t="str">
        <f>IF(T1747&lt;&gt;0,T1747&amp;"_"&amp;COUNTIF($T$2:T1747,T1747),"")</f>
        <v>06P0FAU045_1</v>
      </c>
      <c r="B1747" s="79" t="s">
        <v>97</v>
      </c>
      <c r="C1747" s="75" t="s">
        <v>3559</v>
      </c>
      <c r="D1747" s="79" t="s">
        <v>215</v>
      </c>
      <c r="E1747" s="75" t="s">
        <v>877</v>
      </c>
      <c r="F1747" s="75" t="s">
        <v>1512</v>
      </c>
      <c r="G1747" s="75" t="s">
        <v>4324</v>
      </c>
      <c r="H1747" s="75">
        <v>0</v>
      </c>
      <c r="I1747" s="75">
        <v>3</v>
      </c>
      <c r="J1747" s="75">
        <v>6</v>
      </c>
      <c r="K1747" s="75">
        <v>9</v>
      </c>
      <c r="L1747" s="75">
        <v>9</v>
      </c>
      <c r="M1747" s="75">
        <v>0</v>
      </c>
      <c r="N1747" s="75">
        <v>0.33333333333333331</v>
      </c>
      <c r="O1747" s="75">
        <v>0.66666666666666663</v>
      </c>
      <c r="P1747" s="75">
        <v>1</v>
      </c>
      <c r="Q1747" s="75">
        <v>0</v>
      </c>
      <c r="R1747" s="75">
        <v>0</v>
      </c>
      <c r="S1747" s="75">
        <v>0.55555555555555558</v>
      </c>
      <c r="T1747" s="75" t="str">
        <f t="shared" si="25"/>
        <v>06P0FAU045</v>
      </c>
    </row>
    <row r="1748" spans="1:20" hidden="1">
      <c r="A1748" s="75" t="str">
        <f>IF(T1748&lt;&gt;0,T1748&amp;"_"&amp;COUNTIF($T$2:T1748,T1748),"")</f>
        <v>06P0FAU045_2</v>
      </c>
      <c r="B1748" s="79" t="s">
        <v>97</v>
      </c>
      <c r="C1748" s="75" t="s">
        <v>3559</v>
      </c>
      <c r="D1748" s="79" t="s">
        <v>215</v>
      </c>
      <c r="E1748" s="75" t="s">
        <v>877</v>
      </c>
      <c r="F1748" s="75" t="s">
        <v>1514</v>
      </c>
      <c r="G1748" s="75" t="s">
        <v>4325</v>
      </c>
      <c r="H1748" s="75">
        <v>0</v>
      </c>
      <c r="I1748" s="75">
        <v>250</v>
      </c>
      <c r="J1748" s="75">
        <v>500</v>
      </c>
      <c r="K1748" s="75">
        <v>750</v>
      </c>
      <c r="L1748" s="75">
        <v>750</v>
      </c>
      <c r="M1748" s="75">
        <v>0</v>
      </c>
      <c r="N1748" s="75">
        <v>0.33333333333333331</v>
      </c>
      <c r="O1748" s="75">
        <v>0.66666666666666663</v>
      </c>
      <c r="P1748" s="75">
        <v>1</v>
      </c>
      <c r="Q1748" s="75">
        <v>0</v>
      </c>
      <c r="R1748" s="75">
        <v>0</v>
      </c>
      <c r="S1748" s="75">
        <v>0.71199999999999997</v>
      </c>
      <c r="T1748" s="75" t="str">
        <f t="shared" si="25"/>
        <v>06P0FAU045</v>
      </c>
    </row>
    <row r="1749" spans="1:20" hidden="1">
      <c r="A1749" s="75" t="str">
        <f>IF(T1749&lt;&gt;0,T1749&amp;"_"&amp;COUNTIF($T$2:T1749,T1749),"")</f>
        <v>06P0FAU045_3</v>
      </c>
      <c r="B1749" s="79" t="s">
        <v>97</v>
      </c>
      <c r="C1749" s="75" t="s">
        <v>3559</v>
      </c>
      <c r="D1749" s="79" t="s">
        <v>215</v>
      </c>
      <c r="E1749" s="75" t="s">
        <v>877</v>
      </c>
      <c r="F1749" s="75" t="s">
        <v>1518</v>
      </c>
      <c r="G1749" s="75" t="s">
        <v>3560</v>
      </c>
      <c r="H1749" s="75">
        <v>0</v>
      </c>
      <c r="I1749" s="75">
        <v>0</v>
      </c>
      <c r="J1749" s="75">
        <v>0</v>
      </c>
      <c r="K1749" s="75">
        <v>1</v>
      </c>
      <c r="L1749" s="75">
        <v>1</v>
      </c>
      <c r="M1749" s="75">
        <v>0</v>
      </c>
      <c r="N1749" s="75">
        <v>0</v>
      </c>
      <c r="O1749" s="75">
        <v>0</v>
      </c>
      <c r="P1749" s="75">
        <v>1</v>
      </c>
      <c r="Q1749" s="75">
        <v>0</v>
      </c>
      <c r="R1749" s="75">
        <v>0</v>
      </c>
      <c r="S1749" s="75">
        <v>0</v>
      </c>
      <c r="T1749" s="75" t="str">
        <f t="shared" si="25"/>
        <v>06P0FAU045</v>
      </c>
    </row>
    <row r="1750" spans="1:20" hidden="1">
      <c r="A1750" s="75" t="str">
        <f>IF(T1750&lt;&gt;0,T1750&amp;"_"&amp;COUNTIF($T$2:T1750,T1750),"")</f>
        <v>06P0FAU045_4</v>
      </c>
      <c r="B1750" s="79" t="s">
        <v>97</v>
      </c>
      <c r="C1750" s="75" t="s">
        <v>3559</v>
      </c>
      <c r="D1750" s="79" t="s">
        <v>215</v>
      </c>
      <c r="E1750" s="75" t="s">
        <v>877</v>
      </c>
      <c r="F1750" s="75" t="s">
        <v>1520</v>
      </c>
      <c r="G1750" s="75" t="s">
        <v>4326</v>
      </c>
      <c r="H1750" s="75">
        <v>0</v>
      </c>
      <c r="I1750" s="75">
        <v>0</v>
      </c>
      <c r="J1750" s="75">
        <v>0</v>
      </c>
      <c r="K1750" s="75">
        <v>100</v>
      </c>
      <c r="L1750" s="75">
        <v>100</v>
      </c>
      <c r="M1750" s="75">
        <v>0</v>
      </c>
      <c r="N1750" s="75">
        <v>0</v>
      </c>
      <c r="O1750" s="75">
        <v>0</v>
      </c>
      <c r="P1750" s="75">
        <v>1</v>
      </c>
      <c r="Q1750" s="75">
        <v>0</v>
      </c>
      <c r="R1750" s="75">
        <v>0</v>
      </c>
      <c r="S1750" s="75">
        <v>0</v>
      </c>
      <c r="T1750" s="75" t="str">
        <f t="shared" si="25"/>
        <v>06P0FAU045</v>
      </c>
    </row>
    <row r="1751" spans="1:20" hidden="1">
      <c r="A1751" s="75" t="str">
        <f>IF(T1751&lt;&gt;0,T1751&amp;"_"&amp;COUNTIF($T$2:T1751,T1751),"")</f>
        <v>06PDPAE154_1</v>
      </c>
      <c r="B1751" s="79" t="s">
        <v>98</v>
      </c>
      <c r="C1751" s="75" t="s">
        <v>2223</v>
      </c>
      <c r="D1751" s="79" t="s">
        <v>216</v>
      </c>
      <c r="E1751" s="75" t="s">
        <v>2509</v>
      </c>
      <c r="F1751" s="75" t="s">
        <v>1512</v>
      </c>
      <c r="G1751" s="75" t="s">
        <v>4327</v>
      </c>
      <c r="H1751" s="75">
        <v>3070</v>
      </c>
      <c r="I1751" s="75">
        <v>6210</v>
      </c>
      <c r="J1751" s="75">
        <v>9482</v>
      </c>
      <c r="K1751" s="75">
        <v>12487</v>
      </c>
      <c r="L1751" s="75">
        <v>12487</v>
      </c>
      <c r="M1751" s="75">
        <v>0.24585568991751422</v>
      </c>
      <c r="N1751" s="75">
        <v>0.4973172098982942</v>
      </c>
      <c r="O1751" s="75">
        <v>0.75934972371266118</v>
      </c>
      <c r="P1751" s="75">
        <v>1</v>
      </c>
      <c r="Q1751" s="75">
        <v>0.25514535116521181</v>
      </c>
      <c r="R1751" s="75">
        <v>0.49939937535036438</v>
      </c>
      <c r="S1751" s="75">
        <v>0.77800912949467449</v>
      </c>
      <c r="T1751" s="75" t="str">
        <f t="shared" si="25"/>
        <v>06PDPAE154</v>
      </c>
    </row>
    <row r="1752" spans="1:20" hidden="1">
      <c r="A1752" s="75" t="str">
        <f>IF(T1752&lt;&gt;0,T1752&amp;"_"&amp;COUNTIF($T$2:T1752,T1752),"")</f>
        <v>06PDPAE154_2</v>
      </c>
      <c r="B1752" s="79" t="s">
        <v>98</v>
      </c>
      <c r="C1752" s="75" t="s">
        <v>2223</v>
      </c>
      <c r="D1752" s="79" t="s">
        <v>216</v>
      </c>
      <c r="E1752" s="75" t="s">
        <v>2509</v>
      </c>
      <c r="F1752" s="75" t="s">
        <v>1514</v>
      </c>
      <c r="G1752" s="75" t="s">
        <v>4328</v>
      </c>
      <c r="H1752" s="75">
        <v>30</v>
      </c>
      <c r="I1752" s="75">
        <v>60</v>
      </c>
      <c r="J1752" s="75">
        <v>90</v>
      </c>
      <c r="K1752" s="75">
        <v>120</v>
      </c>
      <c r="L1752" s="75">
        <v>120</v>
      </c>
      <c r="M1752" s="75">
        <v>0.25</v>
      </c>
      <c r="N1752" s="75">
        <v>0.5</v>
      </c>
      <c r="O1752" s="75">
        <v>0.75</v>
      </c>
      <c r="P1752" s="75">
        <v>1</v>
      </c>
      <c r="Q1752" s="75">
        <v>0.2</v>
      </c>
      <c r="R1752" s="75">
        <v>0.41666666666666669</v>
      </c>
      <c r="S1752" s="75">
        <v>1</v>
      </c>
      <c r="T1752" s="75" t="str">
        <f t="shared" si="25"/>
        <v>06PDPAE154</v>
      </c>
    </row>
    <row r="1753" spans="1:20" hidden="1">
      <c r="A1753" s="75" t="str">
        <f>IF(T1753&lt;&gt;0,T1753&amp;"_"&amp;COUNTIF($T$2:T1753,T1753),"")</f>
        <v>06PDPAE154_3</v>
      </c>
      <c r="B1753" s="79" t="s">
        <v>98</v>
      </c>
      <c r="C1753" s="75" t="s">
        <v>2223</v>
      </c>
      <c r="D1753" s="79" t="s">
        <v>216</v>
      </c>
      <c r="E1753" s="75" t="s">
        <v>2509</v>
      </c>
      <c r="F1753" s="75" t="s">
        <v>1516</v>
      </c>
      <c r="G1753" s="75" t="s">
        <v>4329</v>
      </c>
      <c r="H1753" s="75">
        <v>66</v>
      </c>
      <c r="I1753" s="75">
        <v>132</v>
      </c>
      <c r="J1753" s="75">
        <v>198</v>
      </c>
      <c r="K1753" s="75">
        <v>264</v>
      </c>
      <c r="L1753" s="75">
        <v>264</v>
      </c>
      <c r="M1753" s="75">
        <v>0.25</v>
      </c>
      <c r="N1753" s="75">
        <v>0.5</v>
      </c>
      <c r="O1753" s="75">
        <v>0.75</v>
      </c>
      <c r="P1753" s="75">
        <v>1</v>
      </c>
      <c r="Q1753" s="75">
        <v>0.20075757575757575</v>
      </c>
      <c r="R1753" s="75">
        <v>0.23484848484848486</v>
      </c>
      <c r="S1753" s="75">
        <v>0.73863636363636365</v>
      </c>
      <c r="T1753" s="75" t="str">
        <f t="shared" si="25"/>
        <v>06PDPAE154</v>
      </c>
    </row>
    <row r="1754" spans="1:20" hidden="1">
      <c r="A1754" s="75" t="str">
        <f>IF(T1754&lt;&gt;0,T1754&amp;"_"&amp;COUNTIF($T$2:T1754,T1754),"")</f>
        <v>06PDPAE154_4</v>
      </c>
      <c r="B1754" s="79" t="s">
        <v>98</v>
      </c>
      <c r="C1754" s="75" t="s">
        <v>2223</v>
      </c>
      <c r="D1754" s="79" t="s">
        <v>216</v>
      </c>
      <c r="E1754" s="75" t="s">
        <v>2509</v>
      </c>
      <c r="F1754" s="75" t="s">
        <v>1518</v>
      </c>
      <c r="G1754" s="75" t="s">
        <v>4330</v>
      </c>
      <c r="H1754" s="75">
        <v>1449</v>
      </c>
      <c r="I1754" s="75">
        <v>2932</v>
      </c>
      <c r="J1754" s="75">
        <v>4411</v>
      </c>
      <c r="K1754" s="75">
        <v>5800</v>
      </c>
      <c r="L1754" s="75">
        <v>5800</v>
      </c>
      <c r="M1754" s="75">
        <v>0.24982758620689655</v>
      </c>
      <c r="N1754" s="75">
        <v>0.50551724137931031</v>
      </c>
      <c r="O1754" s="75">
        <v>0.76051724137931032</v>
      </c>
      <c r="P1754" s="75">
        <v>1</v>
      </c>
      <c r="Q1754" s="75">
        <v>0.30344827586206896</v>
      </c>
      <c r="R1754" s="75">
        <v>0.61862068965517236</v>
      </c>
      <c r="S1754" s="75">
        <v>0.94551724137931037</v>
      </c>
      <c r="T1754" s="75" t="str">
        <f t="shared" si="25"/>
        <v>06PDPAE154</v>
      </c>
    </row>
    <row r="1755" spans="1:20" hidden="1">
      <c r="A1755" s="75" t="str">
        <f>IF(T1755&lt;&gt;0,T1755&amp;"_"&amp;COUNTIF($T$2:T1755,T1755),"")</f>
        <v>06PDPAE154_5</v>
      </c>
      <c r="B1755" s="79" t="s">
        <v>98</v>
      </c>
      <c r="C1755" s="75" t="s">
        <v>2223</v>
      </c>
      <c r="D1755" s="79" t="s">
        <v>216</v>
      </c>
      <c r="E1755" s="75" t="s">
        <v>2509</v>
      </c>
      <c r="F1755" s="75" t="s">
        <v>1520</v>
      </c>
      <c r="G1755" s="75" t="s">
        <v>4331</v>
      </c>
      <c r="H1755" s="75">
        <v>1449</v>
      </c>
      <c r="I1755" s="75">
        <v>2932</v>
      </c>
      <c r="J1755" s="75">
        <v>4411</v>
      </c>
      <c r="K1755" s="75">
        <v>5800</v>
      </c>
      <c r="L1755" s="75">
        <v>5800</v>
      </c>
      <c r="M1755" s="75">
        <v>0.24982758620689655</v>
      </c>
      <c r="N1755" s="75">
        <v>0.50551724137931031</v>
      </c>
      <c r="O1755" s="75">
        <v>0.76051724137931032</v>
      </c>
      <c r="P1755" s="75">
        <v>1</v>
      </c>
      <c r="Q1755" s="75">
        <v>0.30344827586206896</v>
      </c>
      <c r="R1755" s="75">
        <v>0.61862068965517236</v>
      </c>
      <c r="S1755" s="75">
        <v>0.94551724137931037</v>
      </c>
      <c r="T1755" s="75" t="str">
        <f t="shared" si="25"/>
        <v>06PDPAE154</v>
      </c>
    </row>
    <row r="1756" spans="1:20" hidden="1">
      <c r="A1756" s="75" t="str">
        <f>IF(T1756&lt;&gt;0,T1756&amp;"_"&amp;COUNTIF($T$2:T1756,T1756),"")</f>
        <v>06PDPAE154_6</v>
      </c>
      <c r="B1756" s="79" t="s">
        <v>98</v>
      </c>
      <c r="C1756" s="75" t="s">
        <v>2223</v>
      </c>
      <c r="D1756" s="79" t="s">
        <v>216</v>
      </c>
      <c r="E1756" s="75" t="s">
        <v>2509</v>
      </c>
      <c r="F1756" s="75" t="s">
        <v>1523</v>
      </c>
      <c r="G1756" s="75" t="s">
        <v>4332</v>
      </c>
      <c r="H1756" s="75">
        <v>316</v>
      </c>
      <c r="I1756" s="75">
        <v>707</v>
      </c>
      <c r="J1756" s="75">
        <v>1102</v>
      </c>
      <c r="K1756" s="75">
        <v>1420</v>
      </c>
      <c r="L1756" s="75">
        <v>1420</v>
      </c>
      <c r="M1756" s="75">
        <v>0.22253521126760564</v>
      </c>
      <c r="N1756" s="75">
        <v>0.49788732394366197</v>
      </c>
      <c r="O1756" s="75">
        <v>0.77605633802816898</v>
      </c>
      <c r="P1756" s="75">
        <v>1</v>
      </c>
      <c r="Q1756" s="75">
        <v>0.1619718309859155</v>
      </c>
      <c r="R1756" s="75">
        <v>0.44154929577464791</v>
      </c>
      <c r="S1756" s="75">
        <v>0.80352112676056342</v>
      </c>
      <c r="T1756" s="75" t="str">
        <f t="shared" si="25"/>
        <v>06PDPAE154</v>
      </c>
    </row>
    <row r="1757" spans="1:20" hidden="1">
      <c r="A1757" s="75" t="str">
        <f>IF(T1757&lt;&gt;0,T1757&amp;"_"&amp;COUNTIF($T$2:T1757,T1757),"")</f>
        <v>06PDPAE154_7</v>
      </c>
      <c r="B1757" s="79" t="s">
        <v>98</v>
      </c>
      <c r="C1757" s="75" t="s">
        <v>2223</v>
      </c>
      <c r="D1757" s="79" t="s">
        <v>216</v>
      </c>
      <c r="E1757" s="75" t="s">
        <v>2509</v>
      </c>
      <c r="F1757" s="75" t="s">
        <v>1525</v>
      </c>
      <c r="G1757" s="75" t="s">
        <v>4333</v>
      </c>
      <c r="H1757" s="75">
        <v>312</v>
      </c>
      <c r="I1757" s="75">
        <v>699</v>
      </c>
      <c r="J1757" s="75">
        <v>1088</v>
      </c>
      <c r="K1757" s="75">
        <v>1400</v>
      </c>
      <c r="L1757" s="75">
        <v>1400</v>
      </c>
      <c r="M1757" s="75">
        <v>0.22285714285714286</v>
      </c>
      <c r="N1757" s="75">
        <v>0.49928571428571428</v>
      </c>
      <c r="O1757" s="75">
        <v>0.77714285714285714</v>
      </c>
      <c r="P1757" s="75">
        <v>1</v>
      </c>
      <c r="Q1757" s="75">
        <v>0.16</v>
      </c>
      <c r="R1757" s="75">
        <v>0.44</v>
      </c>
      <c r="S1757" s="75">
        <v>0.79500000000000004</v>
      </c>
      <c r="T1757" s="75" t="str">
        <f t="shared" si="25"/>
        <v>06PDPAE154</v>
      </c>
    </row>
    <row r="1758" spans="1:20" hidden="1">
      <c r="A1758" s="75" t="str">
        <f>IF(T1758&lt;&gt;0,T1758&amp;"_"&amp;COUNTIF($T$2:T1758,T1758),"")</f>
        <v>06PDPAE154_8</v>
      </c>
      <c r="B1758" s="79" t="s">
        <v>98</v>
      </c>
      <c r="C1758" s="75" t="s">
        <v>2223</v>
      </c>
      <c r="D1758" s="79" t="s">
        <v>216</v>
      </c>
      <c r="E1758" s="75" t="s">
        <v>2509</v>
      </c>
      <c r="F1758" s="75" t="s">
        <v>1526</v>
      </c>
      <c r="G1758" s="75" t="s">
        <v>4334</v>
      </c>
      <c r="H1758" s="75">
        <v>13</v>
      </c>
      <c r="I1758" s="75">
        <v>30</v>
      </c>
      <c r="J1758" s="75">
        <v>46</v>
      </c>
      <c r="K1758" s="75">
        <v>62</v>
      </c>
      <c r="L1758" s="75">
        <v>62</v>
      </c>
      <c r="M1758" s="75">
        <v>0.20967741935483872</v>
      </c>
      <c r="N1758" s="75">
        <v>0.4838709677419355</v>
      </c>
      <c r="O1758" s="75">
        <v>0.74193548387096775</v>
      </c>
      <c r="P1758" s="75">
        <v>1</v>
      </c>
      <c r="Q1758" s="75">
        <v>0.16129032258064516</v>
      </c>
      <c r="R1758" s="75">
        <v>0.56451612903225812</v>
      </c>
      <c r="S1758" s="75">
        <v>0.88709677419354838</v>
      </c>
      <c r="T1758" s="75" t="str">
        <f t="shared" si="25"/>
        <v>06PDPAE154</v>
      </c>
    </row>
    <row r="1759" spans="1:20" hidden="1">
      <c r="A1759" s="75" t="str">
        <f>IF(T1759&lt;&gt;0,T1759&amp;"_"&amp;COUNTIF($T$2:T1759,T1759),"")</f>
        <v>06PDPAE154_9</v>
      </c>
      <c r="B1759" s="79" t="s">
        <v>98</v>
      </c>
      <c r="C1759" s="75" t="s">
        <v>2223</v>
      </c>
      <c r="D1759" s="79" t="s">
        <v>216</v>
      </c>
      <c r="E1759" s="75" t="s">
        <v>2509</v>
      </c>
      <c r="F1759" s="75" t="s">
        <v>1527</v>
      </c>
      <c r="G1759" s="75" t="s">
        <v>4335</v>
      </c>
      <c r="H1759" s="75">
        <v>13</v>
      </c>
      <c r="I1759" s="75">
        <v>30</v>
      </c>
      <c r="J1759" s="75">
        <v>46</v>
      </c>
      <c r="K1759" s="75">
        <v>62</v>
      </c>
      <c r="L1759" s="75">
        <v>62</v>
      </c>
      <c r="M1759" s="75">
        <v>0.20967741935483872</v>
      </c>
      <c r="N1759" s="75">
        <v>0.4838709677419355</v>
      </c>
      <c r="O1759" s="75">
        <v>0.74193548387096775</v>
      </c>
      <c r="P1759" s="75">
        <v>1</v>
      </c>
      <c r="Q1759" s="75">
        <v>0.16129032258064516</v>
      </c>
      <c r="R1759" s="75">
        <v>0.56451612903225812</v>
      </c>
      <c r="S1759" s="75">
        <v>0.88709677419354838</v>
      </c>
      <c r="T1759" s="75" t="str">
        <f t="shared" si="25"/>
        <v>06PDPAE154</v>
      </c>
    </row>
    <row r="1760" spans="1:20" hidden="1">
      <c r="A1760" s="75" t="str">
        <f>IF(T1760&lt;&gt;0,T1760&amp;"_"&amp;COUNTIF($T$2:T1760,T1760),"")</f>
        <v>06PDPAE154_10</v>
      </c>
      <c r="B1760" s="79" t="s">
        <v>98</v>
      </c>
      <c r="C1760" s="75" t="s">
        <v>2223</v>
      </c>
      <c r="D1760" s="79" t="s">
        <v>216</v>
      </c>
      <c r="E1760" s="75" t="s">
        <v>2509</v>
      </c>
      <c r="F1760" s="75" t="s">
        <v>1528</v>
      </c>
      <c r="G1760" s="75" t="s">
        <v>4336</v>
      </c>
      <c r="H1760" s="75">
        <v>17</v>
      </c>
      <c r="I1760" s="75">
        <v>42</v>
      </c>
      <c r="J1760" s="75">
        <v>68</v>
      </c>
      <c r="K1760" s="75">
        <v>95</v>
      </c>
      <c r="L1760" s="75">
        <v>95</v>
      </c>
      <c r="M1760" s="75">
        <v>0.17894736842105263</v>
      </c>
      <c r="N1760" s="75">
        <v>0.44210526315789472</v>
      </c>
      <c r="O1760" s="75">
        <v>0.71578947368421053</v>
      </c>
      <c r="P1760" s="75">
        <v>1</v>
      </c>
      <c r="Q1760" s="75">
        <v>0.24210526315789474</v>
      </c>
      <c r="R1760" s="75">
        <v>0.31578947368421051</v>
      </c>
      <c r="S1760" s="75">
        <v>0.48421052631578948</v>
      </c>
      <c r="T1760" s="75" t="str">
        <f t="shared" si="25"/>
        <v>06PDPAE154</v>
      </c>
    </row>
    <row r="1761" spans="1:20" hidden="1">
      <c r="A1761" s="75" t="str">
        <f>IF(T1761&lt;&gt;0,T1761&amp;"_"&amp;COUNTIF($T$2:T1761,T1761),"")</f>
        <v>06PDPAE154_11</v>
      </c>
      <c r="B1761" s="79" t="s">
        <v>98</v>
      </c>
      <c r="C1761" s="75" t="s">
        <v>2223</v>
      </c>
      <c r="D1761" s="79" t="s">
        <v>216</v>
      </c>
      <c r="E1761" s="75" t="s">
        <v>2509</v>
      </c>
      <c r="F1761" s="75" t="s">
        <v>1529</v>
      </c>
      <c r="G1761" s="75" t="s">
        <v>4337</v>
      </c>
      <c r="H1761" s="75">
        <v>11</v>
      </c>
      <c r="I1761" s="75">
        <v>27</v>
      </c>
      <c r="J1761" s="75">
        <v>45</v>
      </c>
      <c r="K1761" s="75">
        <v>65</v>
      </c>
      <c r="L1761" s="75">
        <v>65</v>
      </c>
      <c r="M1761" s="75">
        <v>0.16923076923076924</v>
      </c>
      <c r="N1761" s="75">
        <v>0.41538461538461541</v>
      </c>
      <c r="O1761" s="75">
        <v>0.69230769230769229</v>
      </c>
      <c r="P1761" s="75">
        <v>1</v>
      </c>
      <c r="Q1761" s="75">
        <v>0.18461538461538463</v>
      </c>
      <c r="R1761" s="75">
        <v>0.4</v>
      </c>
      <c r="S1761" s="75">
        <v>0.61538461538461542</v>
      </c>
      <c r="T1761" s="75" t="str">
        <f t="shared" si="25"/>
        <v>06PDPAE154</v>
      </c>
    </row>
    <row r="1762" spans="1:20" hidden="1">
      <c r="A1762" s="75" t="str">
        <f>IF(T1762&lt;&gt;0,T1762&amp;"_"&amp;COUNTIF($T$2:T1762,T1762),"")</f>
        <v>06PDPAE154_12</v>
      </c>
      <c r="B1762" s="79" t="s">
        <v>98</v>
      </c>
      <c r="C1762" s="75" t="s">
        <v>2223</v>
      </c>
      <c r="D1762" s="79" t="s">
        <v>216</v>
      </c>
      <c r="E1762" s="75" t="s">
        <v>2509</v>
      </c>
      <c r="F1762" s="75" t="s">
        <v>1657</v>
      </c>
      <c r="G1762" s="75" t="s">
        <v>4338</v>
      </c>
      <c r="H1762" s="75">
        <v>4</v>
      </c>
      <c r="I1762" s="75">
        <v>9</v>
      </c>
      <c r="J1762" s="75">
        <v>15</v>
      </c>
      <c r="K1762" s="75">
        <v>20</v>
      </c>
      <c r="L1762" s="75">
        <v>20</v>
      </c>
      <c r="M1762" s="75">
        <v>0.2</v>
      </c>
      <c r="N1762" s="75">
        <v>0.45</v>
      </c>
      <c r="O1762" s="75">
        <v>0.75</v>
      </c>
      <c r="P1762" s="75">
        <v>1</v>
      </c>
      <c r="Q1762" s="75">
        <v>0.5</v>
      </c>
      <c r="R1762" s="75">
        <v>1</v>
      </c>
      <c r="S1762" s="75">
        <v>1.4</v>
      </c>
      <c r="T1762" s="75" t="str">
        <f t="shared" si="25"/>
        <v>06PDPAE154</v>
      </c>
    </row>
    <row r="1763" spans="1:20" hidden="1">
      <c r="A1763" s="75" t="str">
        <f>IF(T1763&lt;&gt;0,T1763&amp;"_"&amp;COUNTIF($T$2:T1763,T1763),"")</f>
        <v>06PDPAN001_1</v>
      </c>
      <c r="B1763" s="79" t="s">
        <v>98</v>
      </c>
      <c r="C1763" s="75" t="s">
        <v>2223</v>
      </c>
      <c r="D1763" s="79" t="s">
        <v>162</v>
      </c>
      <c r="E1763" s="75" t="s">
        <v>2450</v>
      </c>
      <c r="F1763" s="75" t="s">
        <v>1512</v>
      </c>
      <c r="G1763" s="75" t="s">
        <v>3561</v>
      </c>
      <c r="H1763" s="75">
        <v>1</v>
      </c>
      <c r="I1763" s="75">
        <v>2</v>
      </c>
      <c r="J1763" s="75">
        <v>3</v>
      </c>
      <c r="K1763" s="75">
        <v>3</v>
      </c>
      <c r="L1763" s="75">
        <v>3</v>
      </c>
      <c r="M1763" s="75">
        <v>0.33333333333333331</v>
      </c>
      <c r="N1763" s="75">
        <v>0.66666666666666663</v>
      </c>
      <c r="O1763" s="75">
        <v>1</v>
      </c>
      <c r="P1763" s="75">
        <v>1</v>
      </c>
      <c r="Q1763" s="75">
        <v>0</v>
      </c>
      <c r="R1763" s="75">
        <v>0.22222222222222221</v>
      </c>
      <c r="S1763" s="75">
        <v>1</v>
      </c>
      <c r="T1763" s="75" t="str">
        <f t="shared" si="25"/>
        <v>06PDPAN001</v>
      </c>
    </row>
    <row r="1764" spans="1:20" hidden="1">
      <c r="A1764" s="75" t="str">
        <f>IF(T1764&lt;&gt;0,T1764&amp;"_"&amp;COUNTIF($T$2:T1764,T1764),"")</f>
        <v>06PDPAN001_2</v>
      </c>
      <c r="B1764" s="79" t="s">
        <v>98</v>
      </c>
      <c r="C1764" s="75" t="s">
        <v>2223</v>
      </c>
      <c r="D1764" s="79" t="s">
        <v>162</v>
      </c>
      <c r="E1764" s="75" t="s">
        <v>2450</v>
      </c>
      <c r="F1764" s="75" t="s">
        <v>1514</v>
      </c>
      <c r="G1764" s="75" t="s">
        <v>3562</v>
      </c>
      <c r="H1764" s="75">
        <v>1</v>
      </c>
      <c r="I1764" s="75">
        <v>2</v>
      </c>
      <c r="J1764" s="75">
        <v>3</v>
      </c>
      <c r="K1764" s="75">
        <v>3</v>
      </c>
      <c r="L1764" s="75">
        <v>3</v>
      </c>
      <c r="M1764" s="75">
        <v>0.33333333333333331</v>
      </c>
      <c r="N1764" s="75">
        <v>0.66666666666666663</v>
      </c>
      <c r="O1764" s="75">
        <v>1</v>
      </c>
      <c r="P1764" s="75">
        <v>1</v>
      </c>
      <c r="Q1764" s="75">
        <v>0</v>
      </c>
      <c r="R1764" s="75">
        <v>0.22222222222222221</v>
      </c>
      <c r="S1764" s="75">
        <v>1</v>
      </c>
      <c r="T1764" s="75" t="str">
        <f t="shared" si="25"/>
        <v>06PDPAN001</v>
      </c>
    </row>
    <row r="1765" spans="1:20" hidden="1">
      <c r="A1765" s="75" t="str">
        <f>IF(T1765&lt;&gt;0,T1765&amp;"_"&amp;COUNTIF($T$2:T1765,T1765),"")</f>
        <v>06PDPAN001_3</v>
      </c>
      <c r="B1765" s="79" t="s">
        <v>98</v>
      </c>
      <c r="C1765" s="75" t="s">
        <v>2223</v>
      </c>
      <c r="D1765" s="79" t="s">
        <v>162</v>
      </c>
      <c r="E1765" s="75" t="s">
        <v>2450</v>
      </c>
      <c r="F1765" s="75" t="s">
        <v>1518</v>
      </c>
      <c r="G1765" s="75" t="s">
        <v>3563</v>
      </c>
      <c r="H1765" s="75">
        <v>0</v>
      </c>
      <c r="I1765" s="75">
        <v>0</v>
      </c>
      <c r="J1765" s="75">
        <v>1</v>
      </c>
      <c r="K1765" s="75">
        <v>1</v>
      </c>
      <c r="L1765" s="75">
        <v>1</v>
      </c>
      <c r="M1765" s="75">
        <v>0</v>
      </c>
      <c r="N1765" s="75">
        <v>0</v>
      </c>
      <c r="O1765" s="75">
        <v>1</v>
      </c>
      <c r="P1765" s="75">
        <v>1</v>
      </c>
      <c r="Q1765" s="75">
        <v>0</v>
      </c>
      <c r="R1765" s="75">
        <v>0</v>
      </c>
      <c r="S1765" s="75">
        <v>1</v>
      </c>
      <c r="T1765" s="75" t="str">
        <f t="shared" ref="T1765:T1828" si="26">B1765&amp;D1765</f>
        <v>06PDPAN001</v>
      </c>
    </row>
    <row r="1766" spans="1:20" hidden="1">
      <c r="A1766" s="75" t="str">
        <f>IF(T1766&lt;&gt;0,T1766&amp;"_"&amp;COUNTIF($T$2:T1766,T1766),"")</f>
        <v>06PDPAN001_4</v>
      </c>
      <c r="B1766" s="79" t="s">
        <v>98</v>
      </c>
      <c r="C1766" s="75" t="s">
        <v>2223</v>
      </c>
      <c r="D1766" s="79" t="s">
        <v>162</v>
      </c>
      <c r="E1766" s="75" t="s">
        <v>2450</v>
      </c>
      <c r="F1766" s="75" t="s">
        <v>1520</v>
      </c>
      <c r="G1766" s="75" t="s">
        <v>3564</v>
      </c>
      <c r="H1766" s="75">
        <v>0</v>
      </c>
      <c r="I1766" s="75">
        <v>0</v>
      </c>
      <c r="J1766" s="75">
        <v>1</v>
      </c>
      <c r="K1766" s="75">
        <v>1</v>
      </c>
      <c r="L1766" s="75">
        <v>1</v>
      </c>
      <c r="M1766" s="75">
        <v>0</v>
      </c>
      <c r="N1766" s="75">
        <v>0</v>
      </c>
      <c r="O1766" s="75">
        <v>1</v>
      </c>
      <c r="P1766" s="75">
        <v>1</v>
      </c>
      <c r="Q1766" s="75">
        <v>0</v>
      </c>
      <c r="R1766" s="75">
        <v>0</v>
      </c>
      <c r="S1766" s="75">
        <v>1</v>
      </c>
      <c r="T1766" s="75" t="str">
        <f t="shared" si="26"/>
        <v>06PDPAN001</v>
      </c>
    </row>
    <row r="1767" spans="1:20" hidden="1">
      <c r="A1767" s="75" t="str">
        <f>IF(T1767&lt;&gt;0,T1767&amp;"_"&amp;COUNTIF($T$2:T1767,T1767),"")</f>
        <v>07C001E093_1</v>
      </c>
      <c r="B1767" s="79" t="s">
        <v>99</v>
      </c>
      <c r="C1767" s="75" t="s">
        <v>2224</v>
      </c>
      <c r="D1767" s="79" t="s">
        <v>217</v>
      </c>
      <c r="E1767" s="75" t="s">
        <v>3565</v>
      </c>
      <c r="F1767" s="75" t="s">
        <v>1512</v>
      </c>
      <c r="G1767" s="75" t="s">
        <v>3566</v>
      </c>
      <c r="H1767" s="75">
        <v>916622</v>
      </c>
      <c r="I1767" s="75">
        <v>1833244</v>
      </c>
      <c r="J1767" s="75">
        <v>2749866</v>
      </c>
      <c r="K1767" s="75">
        <v>3666490</v>
      </c>
      <c r="L1767" s="75">
        <v>3666490</v>
      </c>
      <c r="M1767" s="75">
        <v>0.24999986362979307</v>
      </c>
      <c r="N1767" s="75">
        <v>0.49999972725958614</v>
      </c>
      <c r="O1767" s="75">
        <v>0.74999959088937918</v>
      </c>
      <c r="P1767" s="75">
        <v>1</v>
      </c>
      <c r="Q1767" s="75">
        <v>0.2529713704387575</v>
      </c>
      <c r="R1767" s="75">
        <v>0.50455121928602009</v>
      </c>
      <c r="S1767" s="75">
        <v>0.80442548595523233</v>
      </c>
      <c r="T1767" s="75" t="str">
        <f t="shared" si="26"/>
        <v>07C001E093</v>
      </c>
    </row>
    <row r="1768" spans="1:20" hidden="1">
      <c r="A1768" s="75" t="str">
        <f>IF(T1768&lt;&gt;0,T1768&amp;"_"&amp;COUNTIF($T$2:T1768,T1768),"")</f>
        <v>07C001E093_2</v>
      </c>
      <c r="B1768" s="79" t="s">
        <v>99</v>
      </c>
      <c r="C1768" s="75" t="s">
        <v>2224</v>
      </c>
      <c r="D1768" s="79" t="s">
        <v>217</v>
      </c>
      <c r="E1768" s="75" t="s">
        <v>3565</v>
      </c>
      <c r="F1768" s="75" t="s">
        <v>1514</v>
      </c>
      <c r="G1768" s="75" t="s">
        <v>3567</v>
      </c>
      <c r="H1768" s="75">
        <v>916622</v>
      </c>
      <c r="I1768" s="75">
        <v>1833244</v>
      </c>
      <c r="J1768" s="75">
        <v>2749866</v>
      </c>
      <c r="K1768" s="75">
        <v>3666490</v>
      </c>
      <c r="L1768" s="75">
        <v>3666490</v>
      </c>
      <c r="M1768" s="75">
        <v>0.24999986362979307</v>
      </c>
      <c r="N1768" s="75">
        <v>0.49999972725958614</v>
      </c>
      <c r="O1768" s="75">
        <v>0.74999959088937918</v>
      </c>
      <c r="P1768" s="75">
        <v>1</v>
      </c>
      <c r="Q1768" s="75">
        <v>0.2529713704387575</v>
      </c>
      <c r="R1768" s="75">
        <v>0.50455121928602009</v>
      </c>
      <c r="S1768" s="75">
        <v>0.80442548595523233</v>
      </c>
      <c r="T1768" s="75" t="str">
        <f t="shared" si="26"/>
        <v>07C001E093</v>
      </c>
    </row>
    <row r="1769" spans="1:20" hidden="1">
      <c r="A1769" s="75" t="str">
        <f>IF(T1769&lt;&gt;0,T1769&amp;"_"&amp;COUNTIF($T$2:T1769,T1769),"")</f>
        <v>07C001E203_1</v>
      </c>
      <c r="B1769" s="79" t="s">
        <v>99</v>
      </c>
      <c r="C1769" s="75" t="s">
        <v>2224</v>
      </c>
      <c r="D1769" s="79" t="s">
        <v>330</v>
      </c>
      <c r="E1769" s="75" t="s">
        <v>891</v>
      </c>
      <c r="F1769" s="75" t="s">
        <v>1512</v>
      </c>
      <c r="G1769" s="75" t="s">
        <v>3568</v>
      </c>
      <c r="H1769" s="75">
        <v>328</v>
      </c>
      <c r="I1769" s="75">
        <v>656</v>
      </c>
      <c r="J1769" s="75">
        <v>984</v>
      </c>
      <c r="K1769" s="75">
        <v>1313</v>
      </c>
      <c r="L1769" s="75">
        <v>1313</v>
      </c>
      <c r="M1769" s="75">
        <v>0.24980959634424982</v>
      </c>
      <c r="N1769" s="75">
        <v>0.49961919268849964</v>
      </c>
      <c r="O1769" s="75">
        <v>0.74942878903274945</v>
      </c>
      <c r="P1769" s="75">
        <v>1</v>
      </c>
      <c r="Q1769" s="75">
        <v>0.73038842345773036</v>
      </c>
      <c r="R1769" s="75">
        <v>0.24980959634424982</v>
      </c>
      <c r="S1769" s="75">
        <v>1.2429550647372429</v>
      </c>
      <c r="T1769" s="75" t="str">
        <f t="shared" si="26"/>
        <v>07C001E203</v>
      </c>
    </row>
    <row r="1770" spans="1:20" hidden="1">
      <c r="A1770" s="75" t="str">
        <f>IF(T1770&lt;&gt;0,T1770&amp;"_"&amp;COUNTIF($T$2:T1770,T1770),"")</f>
        <v>07C001E203_2</v>
      </c>
      <c r="B1770" s="79" t="s">
        <v>99</v>
      </c>
      <c r="C1770" s="75" t="s">
        <v>2224</v>
      </c>
      <c r="D1770" s="79" t="s">
        <v>330</v>
      </c>
      <c r="E1770" s="75" t="s">
        <v>891</v>
      </c>
      <c r="F1770" s="75" t="s">
        <v>1514</v>
      </c>
      <c r="G1770" s="75" t="s">
        <v>3569</v>
      </c>
      <c r="H1770" s="75">
        <v>328</v>
      </c>
      <c r="I1770" s="75">
        <v>656</v>
      </c>
      <c r="J1770" s="75">
        <v>984</v>
      </c>
      <c r="K1770" s="75">
        <v>1313</v>
      </c>
      <c r="L1770" s="75">
        <v>1313</v>
      </c>
      <c r="M1770" s="75">
        <v>0.24980959634424982</v>
      </c>
      <c r="N1770" s="75">
        <v>0.49961919268849964</v>
      </c>
      <c r="O1770" s="75">
        <v>0.74942878903274945</v>
      </c>
      <c r="P1770" s="75">
        <v>1</v>
      </c>
      <c r="Q1770" s="75">
        <v>0.73038842345773036</v>
      </c>
      <c r="R1770" s="75">
        <v>0.24980959634424982</v>
      </c>
      <c r="S1770" s="75">
        <v>1.2429550647372429</v>
      </c>
      <c r="T1770" s="75" t="str">
        <f t="shared" si="26"/>
        <v>07C001E203</v>
      </c>
    </row>
    <row r="1771" spans="1:20" hidden="1">
      <c r="A1771" s="75" t="str">
        <f>IF(T1771&lt;&gt;0,T1771&amp;"_"&amp;COUNTIF($T$2:T1771,T1771),"")</f>
        <v>07C001E203_3</v>
      </c>
      <c r="B1771" s="79" t="s">
        <v>99</v>
      </c>
      <c r="C1771" s="75" t="s">
        <v>2224</v>
      </c>
      <c r="D1771" s="79" t="s">
        <v>330</v>
      </c>
      <c r="E1771" s="75" t="s">
        <v>891</v>
      </c>
      <c r="F1771" s="75" t="s">
        <v>1518</v>
      </c>
      <c r="G1771" s="75" t="s">
        <v>3570</v>
      </c>
      <c r="H1771" s="75">
        <v>328</v>
      </c>
      <c r="I1771" s="75">
        <v>656</v>
      </c>
      <c r="J1771" s="75">
        <v>984</v>
      </c>
      <c r="K1771" s="75">
        <v>1313</v>
      </c>
      <c r="L1771" s="75">
        <v>1313</v>
      </c>
      <c r="M1771" s="75">
        <v>0.24980959634424982</v>
      </c>
      <c r="N1771" s="75">
        <v>0.49961919268849964</v>
      </c>
      <c r="O1771" s="75">
        <v>0.74942878903274945</v>
      </c>
      <c r="P1771" s="75">
        <v>1</v>
      </c>
      <c r="Q1771" s="75">
        <v>0.90022848438690017</v>
      </c>
      <c r="R1771" s="75">
        <v>1.3465346534653466</v>
      </c>
      <c r="S1771" s="75">
        <v>1.3952779893373952</v>
      </c>
      <c r="T1771" s="75" t="str">
        <f t="shared" si="26"/>
        <v>07C001E203</v>
      </c>
    </row>
    <row r="1772" spans="1:20" hidden="1">
      <c r="A1772" s="75" t="str">
        <f>IF(T1772&lt;&gt;0,T1772&amp;"_"&amp;COUNTIF($T$2:T1772,T1772),"")</f>
        <v>07C001E203_4</v>
      </c>
      <c r="B1772" s="79" t="s">
        <v>99</v>
      </c>
      <c r="C1772" s="75" t="s">
        <v>2224</v>
      </c>
      <c r="D1772" s="79" t="s">
        <v>330</v>
      </c>
      <c r="E1772" s="75" t="s">
        <v>891</v>
      </c>
      <c r="F1772" s="75" t="s">
        <v>1520</v>
      </c>
      <c r="G1772" s="75" t="s">
        <v>3571</v>
      </c>
      <c r="H1772" s="75">
        <v>328</v>
      </c>
      <c r="I1772" s="75">
        <v>656</v>
      </c>
      <c r="J1772" s="75">
        <v>984</v>
      </c>
      <c r="K1772" s="75">
        <v>1313</v>
      </c>
      <c r="L1772" s="75">
        <v>1313</v>
      </c>
      <c r="M1772" s="75">
        <v>0.24980959634424982</v>
      </c>
      <c r="N1772" s="75">
        <v>0.49961919268849964</v>
      </c>
      <c r="O1772" s="75">
        <v>0.74942878903274945</v>
      </c>
      <c r="P1772" s="75">
        <v>1</v>
      </c>
      <c r="Q1772" s="75">
        <v>0.90022848438690017</v>
      </c>
      <c r="R1772" s="75">
        <v>1.3465346534653466</v>
      </c>
      <c r="S1772" s="75">
        <v>1.3952779893373952</v>
      </c>
      <c r="T1772" s="75" t="str">
        <f t="shared" si="26"/>
        <v>07C001E203</v>
      </c>
    </row>
    <row r="1773" spans="1:20" hidden="1">
      <c r="A1773" s="75" t="str">
        <f>IF(T1773&lt;&gt;0,T1773&amp;"_"&amp;COUNTIF($T$2:T1773,T1773),"")</f>
        <v>07C001K008_1</v>
      </c>
      <c r="B1773" s="79" t="s">
        <v>99</v>
      </c>
      <c r="C1773" s="75" t="s">
        <v>2224</v>
      </c>
      <c r="D1773" s="79" t="s">
        <v>218</v>
      </c>
      <c r="E1773" s="75" t="s">
        <v>3572</v>
      </c>
      <c r="F1773" s="75" t="s">
        <v>1512</v>
      </c>
      <c r="G1773" s="75" t="s">
        <v>1831</v>
      </c>
      <c r="H1773" s="75">
        <v>20000</v>
      </c>
      <c r="I1773" s="75">
        <v>40000</v>
      </c>
      <c r="J1773" s="75">
        <v>60000</v>
      </c>
      <c r="K1773" s="75">
        <v>80000</v>
      </c>
      <c r="L1773" s="75">
        <v>80000</v>
      </c>
      <c r="M1773" s="75">
        <v>0.25</v>
      </c>
      <c r="N1773" s="75">
        <v>0.5</v>
      </c>
      <c r="O1773" s="75">
        <v>0.75</v>
      </c>
      <c r="P1773" s="75">
        <v>1</v>
      </c>
      <c r="Q1773" s="75">
        <v>0.3125</v>
      </c>
      <c r="R1773" s="75">
        <v>0.625</v>
      </c>
      <c r="S1773" s="75">
        <v>1.3835375000000001</v>
      </c>
      <c r="T1773" s="75" t="str">
        <f t="shared" si="26"/>
        <v>07C001K008</v>
      </c>
    </row>
    <row r="1774" spans="1:20" hidden="1">
      <c r="A1774" s="75" t="str">
        <f>IF(T1774&lt;&gt;0,T1774&amp;"_"&amp;COUNTIF($T$2:T1774,T1774),"")</f>
        <v>07C001K008_2</v>
      </c>
      <c r="B1774" s="79" t="s">
        <v>99</v>
      </c>
      <c r="C1774" s="75" t="s">
        <v>2224</v>
      </c>
      <c r="D1774" s="79" t="s">
        <v>218</v>
      </c>
      <c r="E1774" s="75" t="s">
        <v>3572</v>
      </c>
      <c r="F1774" s="75" t="s">
        <v>1514</v>
      </c>
      <c r="G1774" s="75" t="s">
        <v>3573</v>
      </c>
      <c r="H1774" s="75">
        <v>20000</v>
      </c>
      <c r="I1774" s="75">
        <v>40000</v>
      </c>
      <c r="J1774" s="75">
        <v>60000</v>
      </c>
      <c r="K1774" s="75">
        <v>80000</v>
      </c>
      <c r="L1774" s="75">
        <v>80000</v>
      </c>
      <c r="M1774" s="75">
        <v>0.25</v>
      </c>
      <c r="N1774" s="75">
        <v>0.5</v>
      </c>
      <c r="O1774" s="75">
        <v>0.75</v>
      </c>
      <c r="P1774" s="75">
        <v>1</v>
      </c>
      <c r="Q1774" s="75">
        <v>0.3125</v>
      </c>
      <c r="R1774" s="75">
        <v>0.625</v>
      </c>
      <c r="S1774" s="75">
        <v>1.3835375000000001</v>
      </c>
      <c r="T1774" s="75" t="str">
        <f t="shared" si="26"/>
        <v>07C001K008</v>
      </c>
    </row>
    <row r="1775" spans="1:20" hidden="1">
      <c r="A1775" s="75" t="str">
        <f>IF(T1775&lt;&gt;0,T1775&amp;"_"&amp;COUNTIF($T$2:T1775,T1775),"")</f>
        <v>07C001K008_3</v>
      </c>
      <c r="B1775" s="79" t="s">
        <v>99</v>
      </c>
      <c r="C1775" s="75" t="s">
        <v>2224</v>
      </c>
      <c r="D1775" s="79" t="s">
        <v>218</v>
      </c>
      <c r="E1775" s="75" t="s">
        <v>3572</v>
      </c>
      <c r="F1775" s="75" t="s">
        <v>1518</v>
      </c>
      <c r="G1775" s="75" t="s">
        <v>1832</v>
      </c>
      <c r="H1775" s="75">
        <v>4500</v>
      </c>
      <c r="I1775" s="75">
        <v>9000</v>
      </c>
      <c r="J1775" s="75">
        <v>13500</v>
      </c>
      <c r="K1775" s="75">
        <v>18000</v>
      </c>
      <c r="L1775" s="75">
        <v>18000</v>
      </c>
      <c r="M1775" s="75">
        <v>0.25</v>
      </c>
      <c r="N1775" s="75">
        <v>0.5</v>
      </c>
      <c r="O1775" s="75">
        <v>0.75</v>
      </c>
      <c r="P1775" s="75">
        <v>1</v>
      </c>
      <c r="Q1775" s="75">
        <v>0</v>
      </c>
      <c r="R1775" s="75">
        <v>5.5944444444444442E-2</v>
      </c>
      <c r="S1775" s="75">
        <v>0.27777777777777779</v>
      </c>
      <c r="T1775" s="75" t="str">
        <f t="shared" si="26"/>
        <v>07C001K008</v>
      </c>
    </row>
    <row r="1776" spans="1:20" hidden="1">
      <c r="A1776" s="75" t="str">
        <f>IF(T1776&lt;&gt;0,T1776&amp;"_"&amp;COUNTIF($T$2:T1776,T1776),"")</f>
        <v>07C001K008_4</v>
      </c>
      <c r="B1776" s="79" t="s">
        <v>99</v>
      </c>
      <c r="C1776" s="75" t="s">
        <v>2224</v>
      </c>
      <c r="D1776" s="79" t="s">
        <v>218</v>
      </c>
      <c r="E1776" s="75" t="s">
        <v>3572</v>
      </c>
      <c r="F1776" s="75" t="s">
        <v>1520</v>
      </c>
      <c r="G1776" s="75" t="s">
        <v>3574</v>
      </c>
      <c r="H1776" s="75">
        <v>4500</v>
      </c>
      <c r="I1776" s="75">
        <v>9000</v>
      </c>
      <c r="J1776" s="75">
        <v>13500</v>
      </c>
      <c r="K1776" s="75">
        <v>18000</v>
      </c>
      <c r="L1776" s="75">
        <v>18000</v>
      </c>
      <c r="M1776" s="75">
        <v>0.25</v>
      </c>
      <c r="N1776" s="75">
        <v>0.5</v>
      </c>
      <c r="O1776" s="75">
        <v>0.75</v>
      </c>
      <c r="P1776" s="75">
        <v>1</v>
      </c>
      <c r="Q1776" s="75">
        <v>0</v>
      </c>
      <c r="R1776" s="75">
        <v>5.5944444444444442E-2</v>
      </c>
      <c r="S1776" s="75">
        <v>0.27777777777777779</v>
      </c>
      <c r="T1776" s="75" t="str">
        <f t="shared" si="26"/>
        <v>07C001K008</v>
      </c>
    </row>
    <row r="1777" spans="1:20" hidden="1">
      <c r="A1777" s="75" t="str">
        <f>IF(T1777&lt;&gt;0,T1777&amp;"_"&amp;COUNTIF($T$2:T1777,T1777),"")</f>
        <v>07C001K020_1</v>
      </c>
      <c r="B1777" s="79" t="s">
        <v>99</v>
      </c>
      <c r="C1777" s="75" t="s">
        <v>2224</v>
      </c>
      <c r="D1777" s="79" t="s">
        <v>219</v>
      </c>
      <c r="E1777" s="75" t="s">
        <v>2511</v>
      </c>
      <c r="F1777" s="75" t="s">
        <v>1512</v>
      </c>
      <c r="G1777" s="75" t="s">
        <v>3575</v>
      </c>
      <c r="H1777" s="75">
        <v>806635.5</v>
      </c>
      <c r="I1777" s="75">
        <v>1613271</v>
      </c>
      <c r="J1777" s="75">
        <v>2419906.5</v>
      </c>
      <c r="K1777" s="75">
        <v>3226542</v>
      </c>
      <c r="L1777" s="75">
        <v>3226542</v>
      </c>
      <c r="M1777" s="75">
        <v>0.25</v>
      </c>
      <c r="N1777" s="75">
        <v>0.5</v>
      </c>
      <c r="O1777" s="75">
        <v>0.75</v>
      </c>
      <c r="P1777" s="75">
        <v>1</v>
      </c>
      <c r="Q1777" s="75">
        <v>19.873042098940598</v>
      </c>
      <c r="R1777" s="75">
        <v>4.7565021623769352</v>
      </c>
      <c r="S1777" s="75">
        <v>7.1347532435654024</v>
      </c>
      <c r="T1777" s="75" t="str">
        <f t="shared" si="26"/>
        <v>07C001K020</v>
      </c>
    </row>
    <row r="1778" spans="1:20" hidden="1">
      <c r="A1778" s="75" t="str">
        <f>IF(T1778&lt;&gt;0,T1778&amp;"_"&amp;COUNTIF($T$2:T1778,T1778),"")</f>
        <v>07C001K020_2</v>
      </c>
      <c r="B1778" s="79" t="s">
        <v>99</v>
      </c>
      <c r="C1778" s="75" t="s">
        <v>2224</v>
      </c>
      <c r="D1778" s="79" t="s">
        <v>219</v>
      </c>
      <c r="E1778" s="75" t="s">
        <v>2511</v>
      </c>
      <c r="F1778" s="75" t="s">
        <v>1514</v>
      </c>
      <c r="G1778" s="75" t="s">
        <v>3576</v>
      </c>
      <c r="H1778" s="75">
        <v>5</v>
      </c>
      <c r="I1778" s="75">
        <v>10</v>
      </c>
      <c r="J1778" s="75">
        <v>15</v>
      </c>
      <c r="K1778" s="75">
        <v>20</v>
      </c>
      <c r="L1778" s="75">
        <v>20</v>
      </c>
      <c r="M1778" s="75">
        <v>0.25</v>
      </c>
      <c r="N1778" s="75">
        <v>0.5</v>
      </c>
      <c r="O1778" s="75">
        <v>0.75</v>
      </c>
      <c r="P1778" s="75">
        <v>1</v>
      </c>
      <c r="Q1778" s="75">
        <v>3206060.25</v>
      </c>
      <c r="R1778" s="75">
        <v>3.8</v>
      </c>
      <c r="S1778" s="75">
        <v>5.7</v>
      </c>
      <c r="T1778" s="75" t="str">
        <f t="shared" si="26"/>
        <v>07C001K020</v>
      </c>
    </row>
    <row r="1779" spans="1:20" hidden="1">
      <c r="A1779" s="75" t="str">
        <f>IF(T1779&lt;&gt;0,T1779&amp;"_"&amp;COUNTIF($T$2:T1779,T1779),"")</f>
        <v>07C001K020_3</v>
      </c>
      <c r="B1779" s="79" t="s">
        <v>99</v>
      </c>
      <c r="C1779" s="75" t="s">
        <v>2224</v>
      </c>
      <c r="D1779" s="79" t="s">
        <v>219</v>
      </c>
      <c r="E1779" s="75" t="s">
        <v>2511</v>
      </c>
      <c r="F1779" s="75" t="s">
        <v>1518</v>
      </c>
      <c r="G1779" s="75" t="s">
        <v>3577</v>
      </c>
      <c r="H1779" s="75">
        <v>320648.25</v>
      </c>
      <c r="I1779" s="75">
        <v>641296.5</v>
      </c>
      <c r="J1779" s="75">
        <v>961944.75</v>
      </c>
      <c r="K1779" s="75">
        <v>1282593</v>
      </c>
      <c r="L1779" s="75">
        <v>1282593</v>
      </c>
      <c r="M1779" s="75">
        <v>0.25</v>
      </c>
      <c r="N1779" s="75">
        <v>0.5</v>
      </c>
      <c r="O1779" s="75">
        <v>0.75</v>
      </c>
      <c r="P1779" s="75">
        <v>1</v>
      </c>
      <c r="Q1779" s="75">
        <v>6.0982384903083053</v>
      </c>
      <c r="R1779" s="75">
        <v>474.73146196805999</v>
      </c>
      <c r="S1779" s="75">
        <v>712.09719295209004</v>
      </c>
      <c r="T1779" s="75" t="str">
        <f t="shared" si="26"/>
        <v>07C001K020</v>
      </c>
    </row>
    <row r="1780" spans="1:20" hidden="1">
      <c r="A1780" s="75" t="str">
        <f>IF(T1780&lt;&gt;0,T1780&amp;"_"&amp;COUNTIF($T$2:T1780,T1780),"")</f>
        <v>07C001K020_4</v>
      </c>
      <c r="B1780" s="79" t="s">
        <v>99</v>
      </c>
      <c r="C1780" s="75" t="s">
        <v>2224</v>
      </c>
      <c r="D1780" s="79" t="s">
        <v>219</v>
      </c>
      <c r="E1780" s="75" t="s">
        <v>2511</v>
      </c>
      <c r="F1780" s="75" t="s">
        <v>1520</v>
      </c>
      <c r="G1780" s="75" t="s">
        <v>3578</v>
      </c>
      <c r="H1780" s="75">
        <v>32</v>
      </c>
      <c r="I1780" s="75">
        <v>64</v>
      </c>
      <c r="J1780" s="75">
        <v>98</v>
      </c>
      <c r="K1780" s="75">
        <v>130</v>
      </c>
      <c r="L1780" s="75">
        <v>130</v>
      </c>
      <c r="M1780" s="75">
        <v>0.24615384615384617</v>
      </c>
      <c r="N1780" s="75">
        <v>0.49230769230769234</v>
      </c>
      <c r="O1780" s="75">
        <v>0.75384615384615383</v>
      </c>
      <c r="P1780" s="75">
        <v>1</v>
      </c>
      <c r="Q1780" s="75">
        <v>4506.2769230769227</v>
      </c>
      <c r="R1780" s="75">
        <v>4041.0769230769229</v>
      </c>
      <c r="S1780" s="75">
        <v>6061.6153846153848</v>
      </c>
      <c r="T1780" s="75" t="str">
        <f t="shared" si="26"/>
        <v>07C001K020</v>
      </c>
    </row>
    <row r="1781" spans="1:20" hidden="1">
      <c r="A1781" s="75" t="str">
        <f>IF(T1781&lt;&gt;0,T1781&amp;"_"&amp;COUNTIF($T$2:T1781,T1781),"")</f>
        <v>07C001K020_5</v>
      </c>
      <c r="B1781" s="79" t="s">
        <v>99</v>
      </c>
      <c r="C1781" s="75" t="s">
        <v>2224</v>
      </c>
      <c r="D1781" s="79" t="s">
        <v>219</v>
      </c>
      <c r="E1781" s="75" t="s">
        <v>2511</v>
      </c>
      <c r="F1781" s="75" t="s">
        <v>1523</v>
      </c>
      <c r="G1781" s="75" t="s">
        <v>1833</v>
      </c>
      <c r="H1781" s="75">
        <v>372137.5</v>
      </c>
      <c r="I1781" s="75">
        <v>744275</v>
      </c>
      <c r="J1781" s="75">
        <v>1116412.5</v>
      </c>
      <c r="K1781" s="75">
        <v>1488550</v>
      </c>
      <c r="L1781" s="75">
        <v>1488550</v>
      </c>
      <c r="M1781" s="75">
        <v>0.25</v>
      </c>
      <c r="N1781" s="75">
        <v>0.5</v>
      </c>
      <c r="O1781" s="75">
        <v>0.75</v>
      </c>
      <c r="P1781" s="75">
        <v>1</v>
      </c>
      <c r="Q1781" s="75">
        <v>0.11494407309126331</v>
      </c>
      <c r="R1781" s="75">
        <v>0.69283195055591007</v>
      </c>
      <c r="S1781" s="75">
        <v>0.98032649222397639</v>
      </c>
      <c r="T1781" s="75" t="str">
        <f t="shared" si="26"/>
        <v>07C001K020</v>
      </c>
    </row>
    <row r="1782" spans="1:20" hidden="1">
      <c r="A1782" s="75" t="str">
        <f>IF(T1782&lt;&gt;0,T1782&amp;"_"&amp;COUNTIF($T$2:T1782,T1782),"")</f>
        <v>07C001K020_6</v>
      </c>
      <c r="B1782" s="79" t="s">
        <v>99</v>
      </c>
      <c r="C1782" s="75" t="s">
        <v>2224</v>
      </c>
      <c r="D1782" s="79" t="s">
        <v>219</v>
      </c>
      <c r="E1782" s="75" t="s">
        <v>2511</v>
      </c>
      <c r="F1782" s="75" t="s">
        <v>1525</v>
      </c>
      <c r="G1782" s="75" t="s">
        <v>3579</v>
      </c>
      <c r="H1782" s="75">
        <v>74</v>
      </c>
      <c r="I1782" s="75">
        <v>148</v>
      </c>
      <c r="J1782" s="75">
        <v>222</v>
      </c>
      <c r="K1782" s="75">
        <v>295</v>
      </c>
      <c r="L1782" s="75">
        <v>295</v>
      </c>
      <c r="M1782" s="75">
        <v>0.25084745762711863</v>
      </c>
      <c r="N1782" s="75">
        <v>0.50169491525423726</v>
      </c>
      <c r="O1782" s="75">
        <v>0.75254237288135595</v>
      </c>
      <c r="P1782" s="75">
        <v>1</v>
      </c>
      <c r="Q1782" s="75">
        <v>6.7796610169491523E-3</v>
      </c>
      <c r="R1782" s="75">
        <v>0.36949152542372882</v>
      </c>
      <c r="S1782" s="75">
        <v>6.7796610169491523E-3</v>
      </c>
      <c r="T1782" s="75" t="str">
        <f t="shared" si="26"/>
        <v>07C001K020</v>
      </c>
    </row>
    <row r="1783" spans="1:20" hidden="1">
      <c r="A1783" s="75" t="str">
        <f>IF(T1783&lt;&gt;0,T1783&amp;"_"&amp;COUNTIF($T$2:T1783,T1783),"")</f>
        <v>07C001K020_7</v>
      </c>
      <c r="B1783" s="79" t="s">
        <v>99</v>
      </c>
      <c r="C1783" s="75" t="s">
        <v>2224</v>
      </c>
      <c r="D1783" s="79" t="s">
        <v>219</v>
      </c>
      <c r="E1783" s="75" t="s">
        <v>2511</v>
      </c>
      <c r="F1783" s="75" t="s">
        <v>1526</v>
      </c>
      <c r="G1783" s="75" t="s">
        <v>1834</v>
      </c>
      <c r="H1783" s="75">
        <v>9</v>
      </c>
      <c r="I1783" s="75">
        <v>19</v>
      </c>
      <c r="J1783" s="75">
        <v>28</v>
      </c>
      <c r="K1783" s="75">
        <v>38</v>
      </c>
      <c r="L1783" s="75">
        <v>38</v>
      </c>
      <c r="M1783" s="75">
        <v>0.23684210526315788</v>
      </c>
      <c r="N1783" s="75">
        <v>0.5</v>
      </c>
      <c r="O1783" s="75">
        <v>0.73684210526315785</v>
      </c>
      <c r="P1783" s="75">
        <v>1</v>
      </c>
      <c r="Q1783" s="75">
        <v>2.4868421052631578E-2</v>
      </c>
      <c r="R1783" s="75">
        <v>0.86842105263157898</v>
      </c>
      <c r="S1783" s="75">
        <v>0.92105263157894735</v>
      </c>
      <c r="T1783" s="75" t="str">
        <f t="shared" si="26"/>
        <v>07C001K020</v>
      </c>
    </row>
    <row r="1784" spans="1:20" hidden="1">
      <c r="A1784" s="75" t="str">
        <f>IF(T1784&lt;&gt;0,T1784&amp;"_"&amp;COUNTIF($T$2:T1784,T1784),"")</f>
        <v>07C001K020_8</v>
      </c>
      <c r="B1784" s="79" t="s">
        <v>99</v>
      </c>
      <c r="C1784" s="75" t="s">
        <v>2224</v>
      </c>
      <c r="D1784" s="79" t="s">
        <v>219</v>
      </c>
      <c r="E1784" s="75" t="s">
        <v>2511</v>
      </c>
      <c r="F1784" s="75" t="s">
        <v>1527</v>
      </c>
      <c r="G1784" s="75" t="s">
        <v>3580</v>
      </c>
      <c r="H1784" s="75">
        <v>5</v>
      </c>
      <c r="I1784" s="75">
        <v>10</v>
      </c>
      <c r="J1784" s="75">
        <v>15</v>
      </c>
      <c r="K1784" s="75">
        <v>20</v>
      </c>
      <c r="L1784" s="75">
        <v>20</v>
      </c>
      <c r="M1784" s="75">
        <v>0.25</v>
      </c>
      <c r="N1784" s="75">
        <v>0.5</v>
      </c>
      <c r="O1784" s="75">
        <v>0.75</v>
      </c>
      <c r="P1784" s="75">
        <v>1</v>
      </c>
      <c r="Q1784" s="75">
        <v>0.05</v>
      </c>
      <c r="R1784" s="75">
        <v>0.9</v>
      </c>
      <c r="S1784" s="75">
        <v>1.35</v>
      </c>
      <c r="T1784" s="75" t="str">
        <f t="shared" si="26"/>
        <v>07C001K020</v>
      </c>
    </row>
    <row r="1785" spans="1:20" hidden="1">
      <c r="A1785" s="75" t="str">
        <f>IF(T1785&lt;&gt;0,T1785&amp;"_"&amp;COUNTIF($T$2:T1785,T1785),"")</f>
        <v>07C001K020_9</v>
      </c>
      <c r="B1785" s="79" t="s">
        <v>99</v>
      </c>
      <c r="C1785" s="75" t="s">
        <v>2224</v>
      </c>
      <c r="D1785" s="79" t="s">
        <v>219</v>
      </c>
      <c r="E1785" s="75" t="s">
        <v>2511</v>
      </c>
      <c r="F1785" s="75" t="s">
        <v>1528</v>
      </c>
      <c r="G1785" s="75" t="s">
        <v>3581</v>
      </c>
      <c r="H1785" s="75">
        <v>27025</v>
      </c>
      <c r="I1785" s="75">
        <v>54050</v>
      </c>
      <c r="J1785" s="75">
        <v>81075</v>
      </c>
      <c r="K1785" s="75">
        <v>108100</v>
      </c>
      <c r="L1785" s="75">
        <v>108100</v>
      </c>
      <c r="M1785" s="75">
        <v>0.25</v>
      </c>
      <c r="N1785" s="75">
        <v>0.5</v>
      </c>
      <c r="O1785" s="75">
        <v>0.75</v>
      </c>
      <c r="P1785" s="75">
        <v>1</v>
      </c>
      <c r="Q1785" s="75">
        <v>0</v>
      </c>
      <c r="R1785" s="75">
        <v>0</v>
      </c>
      <c r="S1785" s="75">
        <v>0.11100832562442182</v>
      </c>
      <c r="T1785" s="75" t="str">
        <f t="shared" si="26"/>
        <v>07C001K020</v>
      </c>
    </row>
    <row r="1786" spans="1:20" hidden="1">
      <c r="A1786" s="75" t="str">
        <f>IF(T1786&lt;&gt;0,T1786&amp;"_"&amp;COUNTIF($T$2:T1786,T1786),"")</f>
        <v>07C001K020_10</v>
      </c>
      <c r="B1786" s="79" t="s">
        <v>99</v>
      </c>
      <c r="C1786" s="75" t="s">
        <v>2224</v>
      </c>
      <c r="D1786" s="79" t="s">
        <v>219</v>
      </c>
      <c r="E1786" s="75" t="s">
        <v>2511</v>
      </c>
      <c r="F1786" s="75" t="s">
        <v>1529</v>
      </c>
      <c r="G1786" s="75" t="s">
        <v>3582</v>
      </c>
      <c r="H1786" s="75">
        <v>5</v>
      </c>
      <c r="I1786" s="75">
        <v>9</v>
      </c>
      <c r="J1786" s="75">
        <v>13</v>
      </c>
      <c r="K1786" s="75">
        <v>18</v>
      </c>
      <c r="L1786" s="75">
        <v>18</v>
      </c>
      <c r="M1786" s="75">
        <v>0.27777777777777779</v>
      </c>
      <c r="N1786" s="75">
        <v>0.5</v>
      </c>
      <c r="O1786" s="75">
        <v>0.72222222222222221</v>
      </c>
      <c r="P1786" s="75">
        <v>1</v>
      </c>
      <c r="Q1786" s="75">
        <v>0</v>
      </c>
      <c r="R1786" s="75">
        <v>0.33333333333333331</v>
      </c>
      <c r="S1786" s="75">
        <v>0.44444444444444442</v>
      </c>
      <c r="T1786" s="75" t="str">
        <f t="shared" si="26"/>
        <v>07C001K020</v>
      </c>
    </row>
    <row r="1787" spans="1:20" hidden="1">
      <c r="A1787" s="75" t="str">
        <f>IF(T1787&lt;&gt;0,T1787&amp;"_"&amp;COUNTIF($T$2:T1787,T1787),"")</f>
        <v>07C001K021_1</v>
      </c>
      <c r="B1787" s="79" t="s">
        <v>99</v>
      </c>
      <c r="C1787" s="75" t="s">
        <v>2224</v>
      </c>
      <c r="D1787" s="79" t="s">
        <v>220</v>
      </c>
      <c r="E1787" s="75" t="s">
        <v>2512</v>
      </c>
      <c r="F1787" s="75" t="s">
        <v>1512</v>
      </c>
      <c r="G1787" s="75" t="s">
        <v>3583</v>
      </c>
      <c r="H1787" s="75">
        <v>5</v>
      </c>
      <c r="I1787" s="75">
        <v>10</v>
      </c>
      <c r="J1787" s="75">
        <v>15</v>
      </c>
      <c r="K1787" s="75">
        <v>17</v>
      </c>
      <c r="L1787" s="75">
        <v>17</v>
      </c>
      <c r="M1787" s="75">
        <v>0.29411764705882354</v>
      </c>
      <c r="N1787" s="75">
        <v>0.58823529411764708</v>
      </c>
      <c r="O1787" s="75">
        <v>0.88235294117647056</v>
      </c>
      <c r="P1787" s="75">
        <v>1</v>
      </c>
      <c r="Q1787" s="75">
        <v>0</v>
      </c>
      <c r="R1787" s="75">
        <v>0.47058823529411764</v>
      </c>
      <c r="S1787" s="75">
        <v>0.70588235294117652</v>
      </c>
      <c r="T1787" s="75" t="str">
        <f t="shared" si="26"/>
        <v>07C001K021</v>
      </c>
    </row>
    <row r="1788" spans="1:20" hidden="1">
      <c r="A1788" s="75" t="str">
        <f>IF(T1788&lt;&gt;0,T1788&amp;"_"&amp;COUNTIF($T$2:T1788,T1788),"")</f>
        <v>07C001K021_2</v>
      </c>
      <c r="B1788" s="79" t="s">
        <v>99</v>
      </c>
      <c r="C1788" s="75" t="s">
        <v>2224</v>
      </c>
      <c r="D1788" s="79" t="s">
        <v>220</v>
      </c>
      <c r="E1788" s="75" t="s">
        <v>2512</v>
      </c>
      <c r="F1788" s="75" t="s">
        <v>1514</v>
      </c>
      <c r="G1788" s="75" t="s">
        <v>2027</v>
      </c>
      <c r="H1788" s="75">
        <v>5</v>
      </c>
      <c r="I1788" s="75">
        <v>10</v>
      </c>
      <c r="J1788" s="75">
        <v>15</v>
      </c>
      <c r="K1788" s="75">
        <v>17</v>
      </c>
      <c r="L1788" s="75">
        <v>17</v>
      </c>
      <c r="M1788" s="75">
        <v>0.29411764705882354</v>
      </c>
      <c r="N1788" s="75">
        <v>0.58823529411764708</v>
      </c>
      <c r="O1788" s="75">
        <v>0.88235294117647056</v>
      </c>
      <c r="P1788" s="75">
        <v>1</v>
      </c>
      <c r="Q1788" s="75">
        <v>0.23529411764705882</v>
      </c>
      <c r="R1788" s="75">
        <v>0.23529411764705882</v>
      </c>
      <c r="S1788" s="75">
        <v>0.41176470588235292</v>
      </c>
      <c r="T1788" s="75" t="str">
        <f t="shared" si="26"/>
        <v>07C001K021</v>
      </c>
    </row>
    <row r="1789" spans="1:20" hidden="1">
      <c r="A1789" s="75" t="str">
        <f>IF(T1789&lt;&gt;0,T1789&amp;"_"&amp;COUNTIF($T$2:T1789,T1789),"")</f>
        <v>07C001K021_3</v>
      </c>
      <c r="B1789" s="79" t="s">
        <v>99</v>
      </c>
      <c r="C1789" s="75" t="s">
        <v>2224</v>
      </c>
      <c r="D1789" s="79" t="s">
        <v>220</v>
      </c>
      <c r="E1789" s="75" t="s">
        <v>2512</v>
      </c>
      <c r="F1789" s="75" t="s">
        <v>1516</v>
      </c>
      <c r="G1789" s="75" t="s">
        <v>2028</v>
      </c>
      <c r="H1789" s="75">
        <v>9</v>
      </c>
      <c r="I1789" s="75">
        <v>18</v>
      </c>
      <c r="J1789" s="75">
        <v>27</v>
      </c>
      <c r="K1789" s="75">
        <v>34</v>
      </c>
      <c r="L1789" s="75">
        <v>34</v>
      </c>
      <c r="M1789" s="75">
        <v>0.26470588235294118</v>
      </c>
      <c r="N1789" s="75">
        <v>0.52941176470588236</v>
      </c>
      <c r="O1789" s="75">
        <v>0.79411764705882348</v>
      </c>
      <c r="P1789" s="75">
        <v>1</v>
      </c>
      <c r="Q1789" s="75">
        <v>0</v>
      </c>
      <c r="R1789" s="75">
        <v>1.7058823529411764</v>
      </c>
      <c r="S1789" s="75">
        <v>2.8529411764705883</v>
      </c>
      <c r="T1789" s="75" t="str">
        <f t="shared" si="26"/>
        <v>07C001K021</v>
      </c>
    </row>
    <row r="1790" spans="1:20" hidden="1">
      <c r="A1790" s="75" t="str">
        <f>IF(T1790&lt;&gt;0,T1790&amp;"_"&amp;COUNTIF($T$2:T1790,T1790),"")</f>
        <v>07C001K021_4</v>
      </c>
      <c r="B1790" s="79" t="s">
        <v>99</v>
      </c>
      <c r="C1790" s="75" t="s">
        <v>2224</v>
      </c>
      <c r="D1790" s="79" t="s">
        <v>220</v>
      </c>
      <c r="E1790" s="75" t="s">
        <v>2512</v>
      </c>
      <c r="F1790" s="75" t="s">
        <v>1518</v>
      </c>
      <c r="G1790" s="75" t="s">
        <v>2029</v>
      </c>
      <c r="H1790" s="75">
        <v>8</v>
      </c>
      <c r="I1790" s="75">
        <v>16</v>
      </c>
      <c r="J1790" s="75">
        <v>24</v>
      </c>
      <c r="K1790" s="75">
        <v>35</v>
      </c>
      <c r="L1790" s="75">
        <v>35</v>
      </c>
      <c r="M1790" s="75">
        <v>0.22857142857142856</v>
      </c>
      <c r="N1790" s="75">
        <v>0.45714285714285713</v>
      </c>
      <c r="O1790" s="75">
        <v>0.68571428571428572</v>
      </c>
      <c r="P1790" s="75">
        <v>1</v>
      </c>
      <c r="Q1790" s="75">
        <v>0</v>
      </c>
      <c r="R1790" s="75">
        <v>2.8571428571428571E-2</v>
      </c>
      <c r="S1790" s="75">
        <v>0.2857142857142857</v>
      </c>
      <c r="T1790" s="75" t="str">
        <f t="shared" si="26"/>
        <v>07C001K021</v>
      </c>
    </row>
    <row r="1791" spans="1:20" hidden="1">
      <c r="A1791" s="75" t="str">
        <f>IF(T1791&lt;&gt;0,T1791&amp;"_"&amp;COUNTIF($T$2:T1791,T1791),"")</f>
        <v>07C001K021_5</v>
      </c>
      <c r="B1791" s="79" t="s">
        <v>99</v>
      </c>
      <c r="C1791" s="75" t="s">
        <v>2224</v>
      </c>
      <c r="D1791" s="79" t="s">
        <v>220</v>
      </c>
      <c r="E1791" s="75" t="s">
        <v>2512</v>
      </c>
      <c r="F1791" s="75" t="s">
        <v>1520</v>
      </c>
      <c r="G1791" s="75" t="s">
        <v>2030</v>
      </c>
      <c r="H1791" s="75">
        <v>8</v>
      </c>
      <c r="I1791" s="75">
        <v>16</v>
      </c>
      <c r="J1791" s="75">
        <v>24</v>
      </c>
      <c r="K1791" s="75">
        <v>35</v>
      </c>
      <c r="L1791" s="75">
        <v>35</v>
      </c>
      <c r="M1791" s="75">
        <v>0.22857142857142856</v>
      </c>
      <c r="N1791" s="75">
        <v>0.45714285714285713</v>
      </c>
      <c r="O1791" s="75">
        <v>0.68571428571428572</v>
      </c>
      <c r="P1791" s="75">
        <v>1</v>
      </c>
      <c r="Q1791" s="75">
        <v>5.7142857142857141E-2</v>
      </c>
      <c r="R1791" s="75">
        <v>0.14285714285714285</v>
      </c>
      <c r="S1791" s="75">
        <v>0.25714285714285712</v>
      </c>
      <c r="T1791" s="75" t="str">
        <f t="shared" si="26"/>
        <v>07C001K021</v>
      </c>
    </row>
    <row r="1792" spans="1:20" hidden="1">
      <c r="A1792" s="75" t="str">
        <f>IF(T1792&lt;&gt;0,T1792&amp;"_"&amp;COUNTIF($T$2:T1792,T1792),"")</f>
        <v>07C001K021_6</v>
      </c>
      <c r="B1792" s="79" t="s">
        <v>99</v>
      </c>
      <c r="C1792" s="75" t="s">
        <v>2224</v>
      </c>
      <c r="D1792" s="79" t="s">
        <v>220</v>
      </c>
      <c r="E1792" s="75" t="s">
        <v>2512</v>
      </c>
      <c r="F1792" s="75" t="s">
        <v>1540</v>
      </c>
      <c r="G1792" s="75" t="s">
        <v>3584</v>
      </c>
      <c r="H1792" s="75">
        <v>13</v>
      </c>
      <c r="I1792" s="75">
        <v>26</v>
      </c>
      <c r="J1792" s="75">
        <v>38</v>
      </c>
      <c r="K1792" s="75">
        <v>50</v>
      </c>
      <c r="L1792" s="75">
        <v>50</v>
      </c>
      <c r="M1792" s="75">
        <v>0.26</v>
      </c>
      <c r="N1792" s="75">
        <v>0.52</v>
      </c>
      <c r="O1792" s="75">
        <v>0.76</v>
      </c>
      <c r="P1792" s="75">
        <v>1</v>
      </c>
      <c r="Q1792" s="75">
        <v>0</v>
      </c>
      <c r="R1792" s="75">
        <v>0</v>
      </c>
      <c r="S1792" s="75">
        <v>0.56000000000000005</v>
      </c>
      <c r="T1792" s="75" t="str">
        <f t="shared" si="26"/>
        <v>07C001K021</v>
      </c>
    </row>
    <row r="1793" spans="1:20" hidden="1">
      <c r="A1793" s="75" t="str">
        <f>IF(T1793&lt;&gt;0,T1793&amp;"_"&amp;COUNTIF($T$2:T1793,T1793),"")</f>
        <v>07C001K022_1</v>
      </c>
      <c r="B1793" s="79" t="s">
        <v>99</v>
      </c>
      <c r="C1793" s="75" t="s">
        <v>2224</v>
      </c>
      <c r="D1793" s="79" t="s">
        <v>221</v>
      </c>
      <c r="E1793" s="75" t="s">
        <v>3585</v>
      </c>
      <c r="F1793" s="75" t="s">
        <v>1512</v>
      </c>
      <c r="G1793" s="75" t="s">
        <v>3586</v>
      </c>
      <c r="H1793" s="75">
        <v>0</v>
      </c>
      <c r="I1793" s="75">
        <v>0</v>
      </c>
      <c r="J1793" s="75">
        <v>0.5</v>
      </c>
      <c r="K1793" s="75">
        <v>1</v>
      </c>
      <c r="L1793" s="75">
        <v>1</v>
      </c>
      <c r="M1793" s="75">
        <v>0</v>
      </c>
      <c r="N1793" s="75">
        <v>0</v>
      </c>
      <c r="O1793" s="75">
        <v>0.5</v>
      </c>
      <c r="P1793" s="75">
        <v>1</v>
      </c>
      <c r="Q1793" s="75">
        <v>0</v>
      </c>
      <c r="R1793" s="75">
        <v>0</v>
      </c>
      <c r="S1793" s="75">
        <v>0</v>
      </c>
      <c r="T1793" s="75" t="str">
        <f t="shared" si="26"/>
        <v>07C001K022</v>
      </c>
    </row>
    <row r="1794" spans="1:20" hidden="1">
      <c r="A1794" s="75" t="str">
        <f>IF(T1794&lt;&gt;0,T1794&amp;"_"&amp;COUNTIF($T$2:T1794,T1794),"")</f>
        <v>07C001K022_2</v>
      </c>
      <c r="B1794" s="79" t="s">
        <v>99</v>
      </c>
      <c r="C1794" s="75" t="s">
        <v>2224</v>
      </c>
      <c r="D1794" s="79" t="s">
        <v>221</v>
      </c>
      <c r="E1794" s="75" t="s">
        <v>3585</v>
      </c>
      <c r="F1794" s="75" t="s">
        <v>1514</v>
      </c>
      <c r="G1794" s="75" t="s">
        <v>3587</v>
      </c>
      <c r="H1794" s="75">
        <v>0</v>
      </c>
      <c r="I1794" s="75">
        <v>0</v>
      </c>
      <c r="J1794" s="75">
        <v>0.5</v>
      </c>
      <c r="K1794" s="75">
        <v>1</v>
      </c>
      <c r="L1794" s="75">
        <v>1</v>
      </c>
      <c r="M1794" s="75">
        <v>0</v>
      </c>
      <c r="N1794" s="75">
        <v>0</v>
      </c>
      <c r="O1794" s="75">
        <v>0.5</v>
      </c>
      <c r="P1794" s="75">
        <v>1</v>
      </c>
      <c r="Q1794" s="75">
        <v>0</v>
      </c>
      <c r="R1794" s="75">
        <v>0</v>
      </c>
      <c r="S1794" s="75">
        <v>0</v>
      </c>
      <c r="T1794" s="75" t="str">
        <f t="shared" si="26"/>
        <v>07C001K022</v>
      </c>
    </row>
    <row r="1795" spans="1:20" hidden="1">
      <c r="A1795" s="75" t="str">
        <f>IF(T1795&lt;&gt;0,T1795&amp;"_"&amp;COUNTIF($T$2:T1795,T1795),"")</f>
        <v>07C001K022_3</v>
      </c>
      <c r="B1795" s="79" t="s">
        <v>99</v>
      </c>
      <c r="C1795" s="105" t="s">
        <v>2224</v>
      </c>
      <c r="D1795" s="106" t="s">
        <v>221</v>
      </c>
      <c r="E1795" s="105" t="s">
        <v>3585</v>
      </c>
      <c r="F1795" s="105" t="s">
        <v>1518</v>
      </c>
      <c r="G1795" s="105" t="s">
        <v>3588</v>
      </c>
      <c r="H1795" s="105">
        <v>0</v>
      </c>
      <c r="I1795" s="75">
        <v>0</v>
      </c>
      <c r="J1795" s="75">
        <v>0.5</v>
      </c>
      <c r="K1795" s="75">
        <v>1</v>
      </c>
      <c r="L1795" s="75">
        <v>1</v>
      </c>
      <c r="M1795" s="75">
        <v>0</v>
      </c>
      <c r="N1795" s="75">
        <v>0</v>
      </c>
      <c r="O1795" s="75">
        <v>0.5</v>
      </c>
      <c r="P1795" s="75">
        <v>1</v>
      </c>
      <c r="Q1795" s="75">
        <v>0</v>
      </c>
      <c r="R1795" s="75">
        <v>0</v>
      </c>
      <c r="S1795" s="75">
        <v>0</v>
      </c>
      <c r="T1795" s="75" t="str">
        <f t="shared" si="26"/>
        <v>07C001K022</v>
      </c>
    </row>
    <row r="1796" spans="1:20" hidden="1">
      <c r="A1796" s="75" t="str">
        <f>IF(T1796&lt;&gt;0,T1796&amp;"_"&amp;COUNTIF($T$2:T1796,T1796),"")</f>
        <v>07C001K022_4</v>
      </c>
      <c r="B1796" s="79" t="s">
        <v>99</v>
      </c>
      <c r="C1796" s="105" t="s">
        <v>2224</v>
      </c>
      <c r="D1796" s="106" t="s">
        <v>221</v>
      </c>
      <c r="E1796" s="105" t="s">
        <v>3585</v>
      </c>
      <c r="F1796" s="105" t="s">
        <v>1520</v>
      </c>
      <c r="G1796" s="105" t="s">
        <v>3589</v>
      </c>
      <c r="H1796" s="105">
        <v>0</v>
      </c>
      <c r="I1796" s="75">
        <v>0</v>
      </c>
      <c r="J1796" s="75">
        <v>0.5</v>
      </c>
      <c r="K1796" s="75">
        <v>1</v>
      </c>
      <c r="L1796" s="75">
        <v>1</v>
      </c>
      <c r="M1796" s="75">
        <v>0</v>
      </c>
      <c r="N1796" s="75">
        <v>0</v>
      </c>
      <c r="O1796" s="75">
        <v>0.5</v>
      </c>
      <c r="P1796" s="75">
        <v>1</v>
      </c>
      <c r="Q1796" s="75">
        <v>0</v>
      </c>
      <c r="R1796" s="75">
        <v>0</v>
      </c>
      <c r="S1796" s="75">
        <v>0</v>
      </c>
      <c r="T1796" s="75" t="str">
        <f t="shared" si="26"/>
        <v>07C001K022</v>
      </c>
    </row>
    <row r="1797" spans="1:20" hidden="1">
      <c r="A1797" s="75" t="str">
        <f>IF(T1797&lt;&gt;0,T1797&amp;"_"&amp;COUNTIF($T$2:T1797,T1797),"")</f>
        <v>07C001N001_1</v>
      </c>
      <c r="B1797" s="79" t="s">
        <v>99</v>
      </c>
      <c r="C1797" s="105" t="s">
        <v>2224</v>
      </c>
      <c r="D1797" s="107" t="s">
        <v>162</v>
      </c>
      <c r="E1797" s="105" t="s">
        <v>2450</v>
      </c>
      <c r="F1797" s="105" t="s">
        <v>1512</v>
      </c>
      <c r="G1797" s="105" t="s">
        <v>3590</v>
      </c>
      <c r="H1797" s="105">
        <v>0</v>
      </c>
      <c r="I1797" s="75">
        <v>0</v>
      </c>
      <c r="J1797" s="75">
        <v>0.5</v>
      </c>
      <c r="K1797" s="75">
        <v>1</v>
      </c>
      <c r="L1797" s="75">
        <v>1</v>
      </c>
      <c r="M1797" s="75">
        <v>0</v>
      </c>
      <c r="N1797" s="75">
        <v>0</v>
      </c>
      <c r="O1797" s="75">
        <v>0.5</v>
      </c>
      <c r="P1797" s="75">
        <v>1</v>
      </c>
      <c r="Q1797" s="75">
        <v>0</v>
      </c>
      <c r="R1797" s="75">
        <v>0</v>
      </c>
      <c r="S1797" s="75">
        <v>0</v>
      </c>
      <c r="T1797" s="75" t="str">
        <f t="shared" si="26"/>
        <v>07C001N001</v>
      </c>
    </row>
    <row r="1798" spans="1:20" hidden="1">
      <c r="A1798" s="75" t="str">
        <f>IF(T1798&lt;&gt;0,T1798&amp;"_"&amp;COUNTIF($T$2:T1798,T1798),"")</f>
        <v>07C001N001_2</v>
      </c>
      <c r="B1798" s="79" t="s">
        <v>99</v>
      </c>
      <c r="C1798" s="105" t="s">
        <v>2224</v>
      </c>
      <c r="D1798" s="107" t="s">
        <v>162</v>
      </c>
      <c r="E1798" s="105" t="s">
        <v>2450</v>
      </c>
      <c r="F1798" s="105" t="s">
        <v>1514</v>
      </c>
      <c r="G1798" s="105" t="s">
        <v>3591</v>
      </c>
      <c r="H1798" s="105">
        <v>0</v>
      </c>
      <c r="I1798" s="75">
        <v>0</v>
      </c>
      <c r="J1798" s="75">
        <v>0.5</v>
      </c>
      <c r="K1798" s="75">
        <v>1</v>
      </c>
      <c r="L1798" s="75">
        <v>1</v>
      </c>
      <c r="M1798" s="75">
        <v>0</v>
      </c>
      <c r="N1798" s="75">
        <v>0</v>
      </c>
      <c r="O1798" s="75">
        <v>0.5</v>
      </c>
      <c r="P1798" s="75">
        <v>1</v>
      </c>
      <c r="Q1798" s="75">
        <v>0</v>
      </c>
      <c r="R1798" s="75">
        <v>0</v>
      </c>
      <c r="S1798" s="75">
        <v>0</v>
      </c>
      <c r="T1798" s="75" t="str">
        <f t="shared" si="26"/>
        <v>07C001N001</v>
      </c>
    </row>
    <row r="1799" spans="1:20" hidden="1">
      <c r="A1799" s="75" t="str">
        <f>IF(T1799&lt;&gt;0,T1799&amp;"_"&amp;COUNTIF($T$2:T1799,T1799),"")</f>
        <v>07C001N001_3</v>
      </c>
      <c r="B1799" s="79" t="s">
        <v>99</v>
      </c>
      <c r="C1799" s="105" t="s">
        <v>2224</v>
      </c>
      <c r="D1799" s="107" t="s">
        <v>162</v>
      </c>
      <c r="E1799" s="105" t="s">
        <v>2450</v>
      </c>
      <c r="F1799" s="105" t="s">
        <v>1516</v>
      </c>
      <c r="G1799" s="105" t="s">
        <v>3592</v>
      </c>
      <c r="H1799" s="105">
        <v>0</v>
      </c>
      <c r="I1799" s="75">
        <v>0</v>
      </c>
      <c r="J1799" s="75">
        <v>0.5</v>
      </c>
      <c r="K1799" s="75">
        <v>1</v>
      </c>
      <c r="L1799" s="75">
        <v>1</v>
      </c>
      <c r="M1799" s="75">
        <v>0</v>
      </c>
      <c r="N1799" s="75">
        <v>0</v>
      </c>
      <c r="O1799" s="75">
        <v>0.5</v>
      </c>
      <c r="P1799" s="75">
        <v>1</v>
      </c>
      <c r="Q1799" s="75">
        <v>0</v>
      </c>
      <c r="R1799" s="75">
        <v>0</v>
      </c>
      <c r="S1799" s="75">
        <v>0</v>
      </c>
      <c r="T1799" s="75" t="str">
        <f t="shared" si="26"/>
        <v>07C001N001</v>
      </c>
    </row>
    <row r="1800" spans="1:20" hidden="1">
      <c r="A1800" s="75" t="str">
        <f>IF(T1800&lt;&gt;0,T1800&amp;"_"&amp;COUNTIF($T$2:T1800,T1800),"")</f>
        <v>07C001U046_1</v>
      </c>
      <c r="B1800" s="79" t="s">
        <v>99</v>
      </c>
      <c r="C1800" s="105" t="s">
        <v>2224</v>
      </c>
      <c r="D1800" s="106" t="s">
        <v>222</v>
      </c>
      <c r="E1800" s="105" t="s">
        <v>3593</v>
      </c>
      <c r="F1800" s="105" t="s">
        <v>1512</v>
      </c>
      <c r="G1800" s="105" t="s">
        <v>2175</v>
      </c>
      <c r="H1800" s="105">
        <v>57</v>
      </c>
      <c r="I1800" s="75">
        <v>114</v>
      </c>
      <c r="J1800" s="75">
        <v>171</v>
      </c>
      <c r="K1800" s="75">
        <v>228</v>
      </c>
      <c r="L1800" s="75">
        <v>228</v>
      </c>
      <c r="M1800" s="75">
        <v>0.25</v>
      </c>
      <c r="N1800" s="75">
        <v>0.5</v>
      </c>
      <c r="O1800" s="75">
        <v>0.75</v>
      </c>
      <c r="P1800" s="75">
        <v>1</v>
      </c>
      <c r="Q1800" s="75">
        <v>0</v>
      </c>
      <c r="R1800" s="75">
        <v>0</v>
      </c>
      <c r="S1800" s="75">
        <v>0</v>
      </c>
      <c r="T1800" s="75" t="str">
        <f t="shared" si="26"/>
        <v>07C001U046</v>
      </c>
    </row>
    <row r="1801" spans="1:20" hidden="1">
      <c r="A1801" s="75" t="str">
        <f>IF(T1801&lt;&gt;0,T1801&amp;"_"&amp;COUNTIF($T$2:T1801,T1801),"")</f>
        <v>07C001U046_2</v>
      </c>
      <c r="B1801" s="79" t="s">
        <v>99</v>
      </c>
      <c r="C1801" s="105" t="s">
        <v>2224</v>
      </c>
      <c r="D1801" s="106" t="s">
        <v>222</v>
      </c>
      <c r="E1801" s="105" t="s">
        <v>3593</v>
      </c>
      <c r="F1801" s="105" t="s">
        <v>1514</v>
      </c>
      <c r="G1801" s="105" t="s">
        <v>3594</v>
      </c>
      <c r="H1801" s="105">
        <v>1</v>
      </c>
      <c r="I1801" s="75">
        <v>1</v>
      </c>
      <c r="J1801" s="75">
        <v>1</v>
      </c>
      <c r="K1801" s="75">
        <v>1</v>
      </c>
      <c r="L1801" s="75">
        <v>1</v>
      </c>
      <c r="M1801" s="75">
        <v>1</v>
      </c>
      <c r="N1801" s="75">
        <v>1</v>
      </c>
      <c r="O1801" s="75">
        <v>1</v>
      </c>
      <c r="P1801" s="75">
        <v>1</v>
      </c>
      <c r="Q1801" s="75">
        <v>0</v>
      </c>
      <c r="R1801" s="75">
        <v>0</v>
      </c>
      <c r="S1801" s="75">
        <v>0</v>
      </c>
      <c r="T1801" s="75" t="str">
        <f t="shared" si="26"/>
        <v>07C001U046</v>
      </c>
    </row>
    <row r="1802" spans="1:20" hidden="1">
      <c r="A1802" s="75" t="str">
        <f>IF(T1802&lt;&gt;0,T1802&amp;"_"&amp;COUNTIF($T$2:T1802,T1802),"")</f>
        <v>07C001U046_3</v>
      </c>
      <c r="B1802" s="79" t="s">
        <v>99</v>
      </c>
      <c r="C1802" s="105" t="s">
        <v>2224</v>
      </c>
      <c r="D1802" s="106" t="s">
        <v>222</v>
      </c>
      <c r="E1802" s="105" t="s">
        <v>3593</v>
      </c>
      <c r="F1802" s="105" t="s">
        <v>1518</v>
      </c>
      <c r="G1802" s="105" t="s">
        <v>3595</v>
      </c>
      <c r="H1802" s="105">
        <v>165</v>
      </c>
      <c r="I1802" s="75">
        <v>330</v>
      </c>
      <c r="J1802" s="75">
        <v>495</v>
      </c>
      <c r="K1802" s="75">
        <v>660</v>
      </c>
      <c r="L1802" s="75">
        <v>660</v>
      </c>
      <c r="M1802" s="75">
        <v>0.25</v>
      </c>
      <c r="N1802" s="75">
        <v>0.5</v>
      </c>
      <c r="O1802" s="75">
        <v>0.75</v>
      </c>
      <c r="P1802" s="75">
        <v>1</v>
      </c>
      <c r="Q1802" s="75">
        <v>0</v>
      </c>
      <c r="R1802" s="75">
        <v>0</v>
      </c>
      <c r="S1802" s="75">
        <v>0</v>
      </c>
      <c r="T1802" s="75" t="str">
        <f t="shared" si="26"/>
        <v>07C001U046</v>
      </c>
    </row>
    <row r="1803" spans="1:20" hidden="1">
      <c r="A1803" s="75" t="str">
        <f>IF(T1803&lt;&gt;0,T1803&amp;"_"&amp;COUNTIF($T$2:T1803,T1803),"")</f>
        <v>07C001U046_4</v>
      </c>
      <c r="B1803" s="79" t="s">
        <v>99</v>
      </c>
      <c r="C1803" s="105" t="s">
        <v>2224</v>
      </c>
      <c r="D1803" s="106" t="s">
        <v>222</v>
      </c>
      <c r="E1803" s="105" t="s">
        <v>3593</v>
      </c>
      <c r="F1803" s="105" t="s">
        <v>1520</v>
      </c>
      <c r="G1803" s="105" t="s">
        <v>3596</v>
      </c>
      <c r="H1803" s="105">
        <v>1</v>
      </c>
      <c r="I1803" s="75">
        <v>1</v>
      </c>
      <c r="J1803" s="75">
        <v>1</v>
      </c>
      <c r="K1803" s="75">
        <v>1</v>
      </c>
      <c r="L1803" s="75">
        <v>1</v>
      </c>
      <c r="M1803" s="75">
        <v>1</v>
      </c>
      <c r="N1803" s="75">
        <v>1</v>
      </c>
      <c r="O1803" s="75">
        <v>1</v>
      </c>
      <c r="P1803" s="75">
        <v>1</v>
      </c>
      <c r="Q1803" s="75">
        <v>0</v>
      </c>
      <c r="R1803" s="75">
        <v>0</v>
      </c>
      <c r="S1803" s="75">
        <v>0</v>
      </c>
      <c r="T1803" s="75" t="str">
        <f t="shared" si="26"/>
        <v>07C001U046</v>
      </c>
    </row>
    <row r="1804" spans="1:20" hidden="1">
      <c r="A1804" s="75" t="str">
        <f>IF(T1804&lt;&gt;0,T1804&amp;"_"&amp;COUNTIF($T$2:T1804,T1804),"")</f>
        <v>07CD01B001_1</v>
      </c>
      <c r="B1804" s="79" t="s">
        <v>100</v>
      </c>
      <c r="C1804" s="105" t="s">
        <v>2225</v>
      </c>
      <c r="D1804" s="106" t="s">
        <v>223</v>
      </c>
      <c r="E1804" s="105" t="s">
        <v>2514</v>
      </c>
      <c r="F1804" s="105" t="s">
        <v>1512</v>
      </c>
      <c r="G1804" s="105" t="s">
        <v>3597</v>
      </c>
      <c r="H1804" s="105">
        <v>15</v>
      </c>
      <c r="I1804" s="75">
        <v>50</v>
      </c>
      <c r="J1804" s="75">
        <v>75</v>
      </c>
      <c r="K1804" s="75">
        <v>100</v>
      </c>
      <c r="L1804" s="75">
        <v>100</v>
      </c>
      <c r="M1804" s="75">
        <v>0.15</v>
      </c>
      <c r="N1804" s="75">
        <v>0.5</v>
      </c>
      <c r="O1804" s="75">
        <v>0.75</v>
      </c>
      <c r="P1804" s="75">
        <v>1</v>
      </c>
      <c r="Q1804" s="75">
        <v>0.16</v>
      </c>
      <c r="R1804" s="75">
        <v>0.45985527222605099</v>
      </c>
      <c r="S1804" s="75">
        <v>0.7</v>
      </c>
      <c r="T1804" s="75" t="str">
        <f t="shared" si="26"/>
        <v>07CD01B001</v>
      </c>
    </row>
    <row r="1805" spans="1:20" hidden="1">
      <c r="A1805" s="75" t="str">
        <f>IF(T1805&lt;&gt;0,T1805&amp;"_"&amp;COUNTIF($T$2:T1805,T1805),"")</f>
        <v>07CD01B001_2</v>
      </c>
      <c r="B1805" s="79" t="s">
        <v>100</v>
      </c>
      <c r="C1805" s="105" t="s">
        <v>2225</v>
      </c>
      <c r="D1805" s="106" t="s">
        <v>223</v>
      </c>
      <c r="E1805" s="105" t="s">
        <v>2514</v>
      </c>
      <c r="F1805" s="105" t="s">
        <v>1514</v>
      </c>
      <c r="G1805" s="105" t="s">
        <v>3598</v>
      </c>
      <c r="H1805" s="105">
        <v>100000</v>
      </c>
      <c r="I1805" s="75">
        <v>325000</v>
      </c>
      <c r="J1805" s="75">
        <v>490000</v>
      </c>
      <c r="K1805" s="75">
        <v>650000</v>
      </c>
      <c r="L1805" s="75">
        <v>650000</v>
      </c>
      <c r="M1805" s="75">
        <v>0.15384615384615385</v>
      </c>
      <c r="N1805" s="75">
        <v>0.5</v>
      </c>
      <c r="O1805" s="75">
        <v>0.75384615384615383</v>
      </c>
      <c r="P1805" s="75">
        <v>1</v>
      </c>
      <c r="Q1805" s="75">
        <v>0.16368307692307693</v>
      </c>
      <c r="R1805" s="75">
        <v>0.45980923076923075</v>
      </c>
      <c r="S1805" s="75">
        <v>0.69847384615384611</v>
      </c>
      <c r="T1805" s="75" t="str">
        <f t="shared" si="26"/>
        <v>07CD01B001</v>
      </c>
    </row>
    <row r="1806" spans="1:20" hidden="1">
      <c r="A1806" s="75" t="str">
        <f>IF(T1806&lt;&gt;0,T1806&amp;"_"&amp;COUNTIF($T$2:T1806,T1806),"")</f>
        <v>07CD01N001_1</v>
      </c>
      <c r="B1806" s="79" t="s">
        <v>100</v>
      </c>
      <c r="C1806" s="105" t="s">
        <v>2225</v>
      </c>
      <c r="D1806" s="106" t="s">
        <v>162</v>
      </c>
      <c r="E1806" s="105" t="s">
        <v>2450</v>
      </c>
      <c r="F1806" s="105" t="s">
        <v>1512</v>
      </c>
      <c r="G1806" s="105" t="s">
        <v>3599</v>
      </c>
      <c r="H1806" s="105">
        <v>0</v>
      </c>
      <c r="I1806" s="75">
        <v>50</v>
      </c>
      <c r="J1806" s="75">
        <v>50</v>
      </c>
      <c r="K1806" s="75">
        <v>100</v>
      </c>
      <c r="L1806" s="75">
        <v>100</v>
      </c>
      <c r="M1806" s="108">
        <v>0</v>
      </c>
      <c r="N1806" s="108">
        <v>0.5</v>
      </c>
      <c r="O1806" s="108">
        <v>0.5</v>
      </c>
      <c r="P1806" s="108">
        <v>1</v>
      </c>
      <c r="Q1806" s="108">
        <v>0</v>
      </c>
      <c r="R1806" s="75">
        <v>0</v>
      </c>
      <c r="S1806" s="75">
        <v>0.22</v>
      </c>
      <c r="T1806" s="75" t="str">
        <f t="shared" si="26"/>
        <v>07CD01N001</v>
      </c>
    </row>
    <row r="1807" spans="1:20" hidden="1">
      <c r="A1807" s="75" t="str">
        <f>IF(T1807&lt;&gt;0,T1807&amp;"_"&amp;COUNTIF($T$2:T1807,T1807),"")</f>
        <v>07CD01N001_2</v>
      </c>
      <c r="B1807" s="79" t="s">
        <v>100</v>
      </c>
      <c r="C1807" s="105" t="s">
        <v>2225</v>
      </c>
      <c r="D1807" s="106" t="s">
        <v>162</v>
      </c>
      <c r="E1807" s="105" t="s">
        <v>2450</v>
      </c>
      <c r="F1807" s="75" t="s">
        <v>1514</v>
      </c>
      <c r="G1807" s="75" t="s">
        <v>3600</v>
      </c>
      <c r="H1807" s="75">
        <v>0</v>
      </c>
      <c r="I1807" s="75">
        <v>50</v>
      </c>
      <c r="J1807" s="75">
        <v>50</v>
      </c>
      <c r="K1807" s="75">
        <v>100</v>
      </c>
      <c r="L1807" s="75">
        <v>100</v>
      </c>
      <c r="M1807" s="108">
        <v>0</v>
      </c>
      <c r="N1807" s="108">
        <v>0.5</v>
      </c>
      <c r="O1807" s="108">
        <v>0.5</v>
      </c>
      <c r="P1807" s="108">
        <v>1</v>
      </c>
      <c r="Q1807" s="108">
        <v>0</v>
      </c>
      <c r="R1807" s="75">
        <v>0</v>
      </c>
      <c r="S1807" s="75">
        <v>0.5</v>
      </c>
      <c r="T1807" s="75" t="str">
        <f t="shared" si="26"/>
        <v>07CD01N001</v>
      </c>
    </row>
    <row r="1808" spans="1:20" hidden="1">
      <c r="A1808" s="75" t="str">
        <f>IF(T1808&lt;&gt;0,T1808&amp;"_"&amp;COUNTIF($T$2:T1808,T1808),"")</f>
        <v>07PDIFK012_1</v>
      </c>
      <c r="B1808" s="79" t="s">
        <v>101</v>
      </c>
      <c r="C1808" s="75" t="s">
        <v>2226</v>
      </c>
      <c r="D1808" s="79" t="s">
        <v>224</v>
      </c>
      <c r="E1808" s="75" t="s">
        <v>2515</v>
      </c>
      <c r="F1808" s="75" t="s">
        <v>1512</v>
      </c>
      <c r="G1808" s="75" t="s">
        <v>4199</v>
      </c>
      <c r="H1808" s="75">
        <v>0</v>
      </c>
      <c r="I1808" s="75">
        <v>20</v>
      </c>
      <c r="J1808" s="75">
        <v>94</v>
      </c>
      <c r="K1808" s="75">
        <v>174</v>
      </c>
      <c r="L1808" s="75">
        <v>174</v>
      </c>
      <c r="M1808" s="75">
        <v>0</v>
      </c>
      <c r="N1808" s="75">
        <v>0.11494252873563218</v>
      </c>
      <c r="O1808" s="75">
        <v>0.54022988505747127</v>
      </c>
      <c r="P1808" s="75">
        <v>1</v>
      </c>
      <c r="Q1808" s="75">
        <v>0</v>
      </c>
      <c r="R1808" s="75">
        <v>0</v>
      </c>
      <c r="S1808" s="75">
        <v>0</v>
      </c>
      <c r="T1808" s="75" t="str">
        <f t="shared" si="26"/>
        <v>07PDIFK012</v>
      </c>
    </row>
    <row r="1809" spans="1:20" hidden="1">
      <c r="A1809" s="75" t="str">
        <f>IF(T1809&lt;&gt;0,T1809&amp;"_"&amp;COUNTIF($T$2:T1809,T1809),"")</f>
        <v>07PDIFK012_2</v>
      </c>
      <c r="B1809" s="79" t="s">
        <v>101</v>
      </c>
      <c r="C1809" s="75" t="s">
        <v>2226</v>
      </c>
      <c r="D1809" s="79" t="s">
        <v>224</v>
      </c>
      <c r="E1809" s="75" t="s">
        <v>2515</v>
      </c>
      <c r="F1809" s="75" t="s">
        <v>1514</v>
      </c>
      <c r="G1809" s="75" t="s">
        <v>4200</v>
      </c>
      <c r="H1809" s="75">
        <v>0</v>
      </c>
      <c r="I1809" s="75">
        <v>20</v>
      </c>
      <c r="J1809" s="75">
        <v>94</v>
      </c>
      <c r="K1809" s="75">
        <v>174</v>
      </c>
      <c r="L1809" s="75">
        <v>174</v>
      </c>
      <c r="M1809" s="75">
        <v>0</v>
      </c>
      <c r="N1809" s="75">
        <v>0.11494252873563218</v>
      </c>
      <c r="O1809" s="75">
        <v>0.54022988505747127</v>
      </c>
      <c r="P1809" s="75">
        <v>1</v>
      </c>
      <c r="Q1809" s="75">
        <v>0</v>
      </c>
      <c r="R1809" s="75">
        <v>0</v>
      </c>
      <c r="S1809" s="75">
        <v>0</v>
      </c>
      <c r="T1809" s="75" t="str">
        <f t="shared" si="26"/>
        <v>07PDIFK012</v>
      </c>
    </row>
    <row r="1810" spans="1:20" hidden="1">
      <c r="A1810" s="75" t="str">
        <f>IF(T1810&lt;&gt;0,T1810&amp;"_"&amp;COUNTIF($T$2:T1810,T1810),"")</f>
        <v>07PDIFN001_1</v>
      </c>
      <c r="B1810" s="79" t="s">
        <v>101</v>
      </c>
      <c r="C1810" s="75" t="s">
        <v>2226</v>
      </c>
      <c r="D1810" s="79" t="s">
        <v>162</v>
      </c>
      <c r="E1810" s="75" t="s">
        <v>2450</v>
      </c>
      <c r="F1810" s="75" t="s">
        <v>1512</v>
      </c>
      <c r="G1810" s="75" t="s">
        <v>4201</v>
      </c>
      <c r="H1810" s="75">
        <v>0</v>
      </c>
      <c r="I1810" s="75">
        <v>3</v>
      </c>
      <c r="J1810" s="75">
        <v>3</v>
      </c>
      <c r="K1810" s="75">
        <v>3</v>
      </c>
      <c r="L1810" s="75">
        <v>3</v>
      </c>
      <c r="M1810" s="75">
        <v>0</v>
      </c>
      <c r="N1810" s="75">
        <v>1</v>
      </c>
      <c r="O1810" s="75">
        <v>1</v>
      </c>
      <c r="P1810" s="75">
        <v>1</v>
      </c>
      <c r="Q1810" s="75">
        <v>0</v>
      </c>
      <c r="R1810" s="75">
        <v>0</v>
      </c>
      <c r="S1810" s="75">
        <v>0</v>
      </c>
      <c r="T1810" s="75" t="str">
        <f t="shared" si="26"/>
        <v>07PDIFN001</v>
      </c>
    </row>
    <row r="1811" spans="1:20" hidden="1">
      <c r="A1811" s="75" t="str">
        <f>IF(T1811&lt;&gt;0,T1811&amp;"_"&amp;COUNTIF($T$2:T1811,T1811),"")</f>
        <v>07PDIFN001_2</v>
      </c>
      <c r="B1811" s="79" t="s">
        <v>101</v>
      </c>
      <c r="C1811" s="75" t="s">
        <v>2226</v>
      </c>
      <c r="D1811" s="79" t="s">
        <v>162</v>
      </c>
      <c r="E1811" s="75" t="s">
        <v>2450</v>
      </c>
      <c r="F1811" s="75" t="s">
        <v>1514</v>
      </c>
      <c r="G1811" s="75" t="s">
        <v>4202</v>
      </c>
      <c r="H1811" s="75">
        <v>0</v>
      </c>
      <c r="I1811" s="75">
        <v>1</v>
      </c>
      <c r="J1811" s="75">
        <v>1</v>
      </c>
      <c r="K1811" s="75">
        <v>1</v>
      </c>
      <c r="L1811" s="75">
        <v>1</v>
      </c>
      <c r="M1811" s="75">
        <v>0</v>
      </c>
      <c r="N1811" s="75">
        <v>1</v>
      </c>
      <c r="O1811" s="75">
        <v>1</v>
      </c>
      <c r="P1811" s="75">
        <v>1</v>
      </c>
      <c r="Q1811" s="75">
        <v>0</v>
      </c>
      <c r="R1811" s="75">
        <v>0</v>
      </c>
      <c r="S1811" s="75">
        <v>0</v>
      </c>
      <c r="T1811" s="75" t="str">
        <f t="shared" si="26"/>
        <v>07PDIFN001</v>
      </c>
    </row>
    <row r="1812" spans="1:20" hidden="1">
      <c r="A1812" s="75" t="str">
        <f>IF(T1812&lt;&gt;0,T1812&amp;"_"&amp;COUNTIF($T$2:T1812,T1812),"")</f>
        <v>07PDIFN001_3</v>
      </c>
      <c r="B1812" s="79" t="s">
        <v>101</v>
      </c>
      <c r="C1812" s="75" t="s">
        <v>2226</v>
      </c>
      <c r="D1812" s="79" t="s">
        <v>162</v>
      </c>
      <c r="E1812" s="75" t="s">
        <v>2450</v>
      </c>
      <c r="F1812" s="75" t="s">
        <v>1516</v>
      </c>
      <c r="G1812" s="75" t="s">
        <v>4203</v>
      </c>
      <c r="H1812" s="75">
        <v>0</v>
      </c>
      <c r="I1812" s="75">
        <v>1</v>
      </c>
      <c r="J1812" s="75">
        <v>1</v>
      </c>
      <c r="K1812" s="75">
        <v>1</v>
      </c>
      <c r="L1812" s="75">
        <v>1</v>
      </c>
      <c r="M1812" s="75">
        <v>0</v>
      </c>
      <c r="N1812" s="75">
        <v>1</v>
      </c>
      <c r="O1812" s="75">
        <v>1</v>
      </c>
      <c r="P1812" s="75">
        <v>1</v>
      </c>
      <c r="Q1812" s="75">
        <v>0</v>
      </c>
      <c r="R1812" s="75">
        <v>0</v>
      </c>
      <c r="S1812" s="75">
        <v>0</v>
      </c>
      <c r="T1812" s="75" t="str">
        <f t="shared" si="26"/>
        <v>07PDIFN001</v>
      </c>
    </row>
    <row r="1813" spans="1:20" hidden="1">
      <c r="A1813" s="75" t="str">
        <f>IF(T1813&lt;&gt;0,T1813&amp;"_"&amp;COUNTIF($T$2:T1813,T1813),"")</f>
        <v>07PDIFN001_4</v>
      </c>
      <c r="B1813" s="79" t="s">
        <v>101</v>
      </c>
      <c r="C1813" s="75" t="s">
        <v>2226</v>
      </c>
      <c r="D1813" s="79" t="s">
        <v>162</v>
      </c>
      <c r="E1813" s="75" t="s">
        <v>2450</v>
      </c>
      <c r="F1813" s="75" t="s">
        <v>1518</v>
      </c>
      <c r="G1813" s="75" t="s">
        <v>3530</v>
      </c>
      <c r="H1813" s="75">
        <v>0</v>
      </c>
      <c r="I1813" s="75">
        <v>2</v>
      </c>
      <c r="J1813" s="75">
        <v>2</v>
      </c>
      <c r="K1813" s="75">
        <v>2</v>
      </c>
      <c r="L1813" s="75">
        <v>2</v>
      </c>
      <c r="M1813" s="75">
        <v>0</v>
      </c>
      <c r="N1813" s="75">
        <v>1</v>
      </c>
      <c r="O1813" s="75">
        <v>1</v>
      </c>
      <c r="P1813" s="75">
        <v>1</v>
      </c>
      <c r="Q1813" s="75">
        <v>0</v>
      </c>
      <c r="R1813" s="75">
        <v>0</v>
      </c>
      <c r="S1813" s="75">
        <v>0</v>
      </c>
      <c r="T1813" s="75" t="str">
        <f t="shared" si="26"/>
        <v>07PDIFN001</v>
      </c>
    </row>
    <row r="1814" spans="1:20" hidden="1">
      <c r="A1814" s="75" t="str">
        <f>IF(T1814&lt;&gt;0,T1814&amp;"_"&amp;COUNTIF($T$2:T1814,T1814),"")</f>
        <v>07PDIFN001_5</v>
      </c>
      <c r="B1814" s="79" t="s">
        <v>101</v>
      </c>
      <c r="C1814" s="75" t="s">
        <v>2226</v>
      </c>
      <c r="D1814" s="79" t="s">
        <v>162</v>
      </c>
      <c r="E1814" s="75" t="s">
        <v>2450</v>
      </c>
      <c r="F1814" s="75" t="s">
        <v>1520</v>
      </c>
      <c r="G1814" s="75" t="s">
        <v>4204</v>
      </c>
      <c r="H1814" s="75">
        <v>0</v>
      </c>
      <c r="I1814" s="75">
        <v>1</v>
      </c>
      <c r="J1814" s="75">
        <v>1</v>
      </c>
      <c r="K1814" s="75">
        <v>1</v>
      </c>
      <c r="L1814" s="75">
        <v>1</v>
      </c>
      <c r="M1814" s="75">
        <v>0</v>
      </c>
      <c r="N1814" s="75">
        <v>1</v>
      </c>
      <c r="O1814" s="75">
        <v>1</v>
      </c>
      <c r="P1814" s="75">
        <v>1</v>
      </c>
      <c r="Q1814" s="75">
        <v>0</v>
      </c>
      <c r="R1814" s="75">
        <v>0</v>
      </c>
      <c r="S1814" s="75">
        <v>0</v>
      </c>
      <c r="T1814" s="75" t="str">
        <f t="shared" si="26"/>
        <v>07PDIFN001</v>
      </c>
    </row>
    <row r="1815" spans="1:20" hidden="1">
      <c r="A1815" s="75" t="str">
        <f>IF(T1815&lt;&gt;0,T1815&amp;"_"&amp;COUNTIF($T$2:T1815,T1815),"")</f>
        <v>07PDISE067_1</v>
      </c>
      <c r="B1815" s="79" t="s">
        <v>102</v>
      </c>
      <c r="C1815" s="75" t="s">
        <v>923</v>
      </c>
      <c r="D1815" s="79" t="s">
        <v>225</v>
      </c>
      <c r="E1815" s="75" t="s">
        <v>2516</v>
      </c>
      <c r="F1815" s="75" t="s">
        <v>1512</v>
      </c>
      <c r="G1815" s="75" t="s">
        <v>3601</v>
      </c>
      <c r="H1815" s="75">
        <v>0</v>
      </c>
      <c r="I1815" s="75">
        <v>0</v>
      </c>
      <c r="J1815" s="75">
        <v>0</v>
      </c>
      <c r="K1815" s="75">
        <v>1323</v>
      </c>
      <c r="L1815" s="75">
        <v>1323</v>
      </c>
      <c r="M1815" s="75">
        <v>0</v>
      </c>
      <c r="N1815" s="75">
        <v>0</v>
      </c>
      <c r="O1815" s="75">
        <v>0</v>
      </c>
      <c r="P1815" s="75">
        <v>1</v>
      </c>
      <c r="Q1815" s="75">
        <v>0</v>
      </c>
      <c r="R1815" s="75">
        <v>0</v>
      </c>
      <c r="S1815" s="75">
        <v>0</v>
      </c>
      <c r="T1815" s="75" t="str">
        <f t="shared" si="26"/>
        <v>07PDISE067</v>
      </c>
    </row>
    <row r="1816" spans="1:20" hidden="1">
      <c r="A1816" s="75" t="str">
        <f>IF(T1816&lt;&gt;0,T1816&amp;"_"&amp;COUNTIF($T$2:T1816,T1816),"")</f>
        <v>07PDISE067_2</v>
      </c>
      <c r="B1816" s="79" t="s">
        <v>102</v>
      </c>
      <c r="C1816" s="75" t="s">
        <v>923</v>
      </c>
      <c r="D1816" s="79" t="s">
        <v>225</v>
      </c>
      <c r="E1816" s="75" t="s">
        <v>2516</v>
      </c>
      <c r="F1816" s="75" t="s">
        <v>1514</v>
      </c>
      <c r="G1816" s="75" t="s">
        <v>3602</v>
      </c>
      <c r="H1816" s="75">
        <v>0</v>
      </c>
      <c r="I1816" s="75">
        <v>0</v>
      </c>
      <c r="J1816" s="75">
        <v>0</v>
      </c>
      <c r="K1816" s="75">
        <v>1200</v>
      </c>
      <c r="L1816" s="75">
        <v>1200</v>
      </c>
      <c r="M1816" s="75">
        <v>0</v>
      </c>
      <c r="N1816" s="75">
        <v>0</v>
      </c>
      <c r="O1816" s="75">
        <v>0</v>
      </c>
      <c r="P1816" s="75">
        <v>1</v>
      </c>
      <c r="Q1816" s="75">
        <v>0</v>
      </c>
      <c r="R1816" s="75">
        <v>0</v>
      </c>
      <c r="S1816" s="75">
        <v>0</v>
      </c>
      <c r="T1816" s="75" t="str">
        <f t="shared" si="26"/>
        <v>07PDISE067</v>
      </c>
    </row>
    <row r="1817" spans="1:20" hidden="1">
      <c r="A1817" s="75" t="str">
        <f>IF(T1817&lt;&gt;0,T1817&amp;"_"&amp;COUNTIF($T$2:T1817,T1817),"")</f>
        <v>07PDISE067_3</v>
      </c>
      <c r="B1817" s="79" t="s">
        <v>102</v>
      </c>
      <c r="C1817" s="75" t="s">
        <v>923</v>
      </c>
      <c r="D1817" s="79" t="s">
        <v>225</v>
      </c>
      <c r="E1817" s="75" t="s">
        <v>2516</v>
      </c>
      <c r="F1817" s="75" t="s">
        <v>1516</v>
      </c>
      <c r="G1817" s="75" t="s">
        <v>3602</v>
      </c>
      <c r="H1817" s="75">
        <v>0</v>
      </c>
      <c r="I1817" s="75">
        <v>0</v>
      </c>
      <c r="J1817" s="75">
        <v>0</v>
      </c>
      <c r="K1817" s="75">
        <v>123</v>
      </c>
      <c r="L1817" s="75">
        <v>123</v>
      </c>
      <c r="M1817" s="75">
        <v>0</v>
      </c>
      <c r="N1817" s="75">
        <v>0</v>
      </c>
      <c r="O1817" s="75">
        <v>0</v>
      </c>
      <c r="P1817" s="75">
        <v>1</v>
      </c>
      <c r="Q1817" s="75">
        <v>0</v>
      </c>
      <c r="R1817" s="75">
        <v>0</v>
      </c>
      <c r="S1817" s="75">
        <v>0</v>
      </c>
      <c r="T1817" s="75" t="str">
        <f t="shared" si="26"/>
        <v>07PDISE067</v>
      </c>
    </row>
    <row r="1818" spans="1:20" hidden="1">
      <c r="A1818" s="75" t="str">
        <f>IF(T1818&lt;&gt;0,T1818&amp;"_"&amp;COUNTIF($T$2:T1818,T1818),"")</f>
        <v>07PDISE067_4</v>
      </c>
      <c r="B1818" s="79" t="s">
        <v>102</v>
      </c>
      <c r="C1818" s="75" t="s">
        <v>923</v>
      </c>
      <c r="D1818" s="79" t="s">
        <v>225</v>
      </c>
      <c r="E1818" s="75" t="s">
        <v>2516</v>
      </c>
      <c r="F1818" s="75" t="s">
        <v>1518</v>
      </c>
      <c r="G1818" s="75" t="s">
        <v>2176</v>
      </c>
      <c r="H1818" s="75">
        <v>0</v>
      </c>
      <c r="I1818" s="75">
        <v>0</v>
      </c>
      <c r="J1818" s="75">
        <v>0</v>
      </c>
      <c r="K1818" s="75">
        <v>14</v>
      </c>
      <c r="L1818" s="75">
        <v>14</v>
      </c>
      <c r="M1818" s="75">
        <v>0</v>
      </c>
      <c r="N1818" s="75">
        <v>0</v>
      </c>
      <c r="O1818" s="75">
        <v>0</v>
      </c>
      <c r="P1818" s="75">
        <v>1</v>
      </c>
      <c r="Q1818" s="75">
        <v>0</v>
      </c>
      <c r="R1818" s="75">
        <v>0</v>
      </c>
      <c r="S1818" s="75">
        <v>0</v>
      </c>
      <c r="T1818" s="75" t="str">
        <f t="shared" si="26"/>
        <v>07PDISE067</v>
      </c>
    </row>
    <row r="1819" spans="1:20" hidden="1">
      <c r="A1819" s="75" t="str">
        <f>IF(T1819&lt;&gt;0,T1819&amp;"_"&amp;COUNTIF($T$2:T1819,T1819),"")</f>
        <v>07PDISE067_5</v>
      </c>
      <c r="B1819" s="79" t="s">
        <v>102</v>
      </c>
      <c r="C1819" s="75" t="s">
        <v>923</v>
      </c>
      <c r="D1819" s="79" t="s">
        <v>225</v>
      </c>
      <c r="E1819" s="75" t="s">
        <v>2516</v>
      </c>
      <c r="F1819" s="75" t="s">
        <v>1520</v>
      </c>
      <c r="G1819" s="75" t="s">
        <v>3603</v>
      </c>
      <c r="H1819" s="75">
        <v>0</v>
      </c>
      <c r="I1819" s="75">
        <v>0</v>
      </c>
      <c r="J1819" s="75">
        <v>0</v>
      </c>
      <c r="K1819" s="75">
        <v>14</v>
      </c>
      <c r="L1819" s="75">
        <v>14</v>
      </c>
      <c r="M1819" s="75">
        <v>0</v>
      </c>
      <c r="N1819" s="75">
        <v>0</v>
      </c>
      <c r="O1819" s="75">
        <v>0</v>
      </c>
      <c r="P1819" s="75">
        <v>1</v>
      </c>
      <c r="Q1819" s="75">
        <v>0</v>
      </c>
      <c r="R1819" s="75">
        <v>0</v>
      </c>
      <c r="S1819" s="75">
        <v>0</v>
      </c>
      <c r="T1819" s="75" t="str">
        <f t="shared" si="26"/>
        <v>07PDISE067</v>
      </c>
    </row>
    <row r="1820" spans="1:20" hidden="1">
      <c r="A1820" s="75" t="str">
        <f>IF(T1820&lt;&gt;0,T1820&amp;"_"&amp;COUNTIF($T$2:T1820,T1820),"")</f>
        <v>07PDISE067_6</v>
      </c>
      <c r="B1820" s="79" t="s">
        <v>102</v>
      </c>
      <c r="C1820" s="75" t="s">
        <v>923</v>
      </c>
      <c r="D1820" s="79" t="s">
        <v>225</v>
      </c>
      <c r="E1820" s="75" t="s">
        <v>2516</v>
      </c>
      <c r="F1820" s="75" t="s">
        <v>1523</v>
      </c>
      <c r="G1820" s="75" t="s">
        <v>3604</v>
      </c>
      <c r="H1820" s="75">
        <v>0</v>
      </c>
      <c r="I1820" s="75">
        <v>0</v>
      </c>
      <c r="J1820" s="75">
        <v>0</v>
      </c>
      <c r="K1820" s="75">
        <v>22</v>
      </c>
      <c r="L1820" s="75">
        <v>22</v>
      </c>
      <c r="M1820" s="75">
        <v>0</v>
      </c>
      <c r="N1820" s="75">
        <v>0</v>
      </c>
      <c r="O1820" s="75">
        <v>0</v>
      </c>
      <c r="P1820" s="75">
        <v>1</v>
      </c>
      <c r="Q1820" s="75">
        <v>0</v>
      </c>
      <c r="R1820" s="75">
        <v>0</v>
      </c>
      <c r="S1820" s="75">
        <v>0</v>
      </c>
      <c r="T1820" s="75" t="str">
        <f t="shared" si="26"/>
        <v>07PDISE067</v>
      </c>
    </row>
    <row r="1821" spans="1:20" hidden="1">
      <c r="A1821" s="75" t="str">
        <f>IF(T1821&lt;&gt;0,T1821&amp;"_"&amp;COUNTIF($T$2:T1821,T1821),"")</f>
        <v>07PDISE067_7</v>
      </c>
      <c r="B1821" s="79" t="s">
        <v>102</v>
      </c>
      <c r="C1821" s="75" t="s">
        <v>923</v>
      </c>
      <c r="D1821" s="79" t="s">
        <v>225</v>
      </c>
      <c r="E1821" s="75" t="s">
        <v>2516</v>
      </c>
      <c r="F1821" s="75" t="s">
        <v>1525</v>
      </c>
      <c r="G1821" s="75" t="s">
        <v>3604</v>
      </c>
      <c r="H1821" s="75">
        <v>0</v>
      </c>
      <c r="I1821" s="75">
        <v>0</v>
      </c>
      <c r="J1821" s="75">
        <v>0</v>
      </c>
      <c r="K1821" s="75">
        <v>22</v>
      </c>
      <c r="L1821" s="75">
        <v>22</v>
      </c>
      <c r="M1821" s="75">
        <v>0</v>
      </c>
      <c r="N1821" s="75">
        <v>0</v>
      </c>
      <c r="O1821" s="75">
        <v>0</v>
      </c>
      <c r="P1821" s="75">
        <v>1</v>
      </c>
      <c r="Q1821" s="75">
        <v>0</v>
      </c>
      <c r="R1821" s="75">
        <v>0</v>
      </c>
      <c r="S1821" s="75">
        <v>0</v>
      </c>
      <c r="T1821" s="75" t="str">
        <f t="shared" si="26"/>
        <v>07PDISE067</v>
      </c>
    </row>
    <row r="1822" spans="1:20" hidden="1">
      <c r="A1822" s="75" t="str">
        <f>IF(T1822&lt;&gt;0,T1822&amp;"_"&amp;COUNTIF($T$2:T1822,T1822),"")</f>
        <v>07PDISE067_8</v>
      </c>
      <c r="B1822" s="79" t="s">
        <v>102</v>
      </c>
      <c r="C1822" s="75" t="s">
        <v>923</v>
      </c>
      <c r="D1822" s="79" t="s">
        <v>225</v>
      </c>
      <c r="E1822" s="75" t="s">
        <v>2516</v>
      </c>
      <c r="F1822" s="75" t="s">
        <v>1526</v>
      </c>
      <c r="G1822" s="75" t="s">
        <v>2177</v>
      </c>
      <c r="H1822" s="75">
        <v>170</v>
      </c>
      <c r="I1822" s="75">
        <v>218</v>
      </c>
      <c r="J1822" s="75">
        <v>214</v>
      </c>
      <c r="K1822" s="75">
        <v>254</v>
      </c>
      <c r="L1822" s="75">
        <v>856</v>
      </c>
      <c r="M1822" s="75">
        <v>0.19859813084112149</v>
      </c>
      <c r="N1822" s="75">
        <v>0.25467289719626168</v>
      </c>
      <c r="O1822" s="75">
        <v>0.25</v>
      </c>
      <c r="P1822" s="75">
        <v>0.29672897196261683</v>
      </c>
      <c r="Q1822" s="75">
        <v>0</v>
      </c>
      <c r="R1822" s="75">
        <v>0.25233644859813081</v>
      </c>
      <c r="S1822" s="75">
        <v>0.24299065420560748</v>
      </c>
      <c r="T1822" s="75" t="str">
        <f t="shared" si="26"/>
        <v>07PDISE067</v>
      </c>
    </row>
    <row r="1823" spans="1:20" hidden="1">
      <c r="A1823" s="75" t="str">
        <f>IF(T1823&lt;&gt;0,T1823&amp;"_"&amp;COUNTIF($T$2:T1823,T1823),"")</f>
        <v>07PDISE067_9</v>
      </c>
      <c r="B1823" s="79" t="s">
        <v>102</v>
      </c>
      <c r="C1823" s="75" t="s">
        <v>923</v>
      </c>
      <c r="D1823" s="79" t="s">
        <v>225</v>
      </c>
      <c r="E1823" s="75" t="s">
        <v>2516</v>
      </c>
      <c r="F1823" s="75" t="s">
        <v>1527</v>
      </c>
      <c r="G1823" s="75" t="s">
        <v>3605</v>
      </c>
      <c r="H1823" s="75">
        <v>170</v>
      </c>
      <c r="I1823" s="75">
        <v>218</v>
      </c>
      <c r="J1823" s="75">
        <v>214</v>
      </c>
      <c r="K1823" s="75">
        <v>254</v>
      </c>
      <c r="L1823" s="75">
        <v>856</v>
      </c>
      <c r="M1823" s="75">
        <v>0.19859813084112149</v>
      </c>
      <c r="N1823" s="75">
        <v>0.25467289719626168</v>
      </c>
      <c r="O1823" s="75">
        <v>0.25</v>
      </c>
      <c r="P1823" s="75">
        <v>0.29672897196261683</v>
      </c>
      <c r="Q1823" s="75">
        <v>0</v>
      </c>
      <c r="R1823" s="75">
        <v>0.25233644859813081</v>
      </c>
      <c r="S1823" s="75">
        <v>0.24299065420560748</v>
      </c>
      <c r="T1823" s="75" t="str">
        <f t="shared" si="26"/>
        <v>07PDISE067</v>
      </c>
    </row>
    <row r="1824" spans="1:20" hidden="1">
      <c r="A1824" s="75" t="str">
        <f>IF(T1824&lt;&gt;0,T1824&amp;"_"&amp;COUNTIF($T$2:T1824,T1824),"")</f>
        <v>07PDISN001_1</v>
      </c>
      <c r="B1824" s="79" t="s">
        <v>102</v>
      </c>
      <c r="C1824" s="75" t="s">
        <v>923</v>
      </c>
      <c r="D1824" s="79" t="s">
        <v>162</v>
      </c>
      <c r="E1824" s="75" t="s">
        <v>2450</v>
      </c>
      <c r="F1824" s="75" t="s">
        <v>1512</v>
      </c>
      <c r="G1824" s="75" t="s">
        <v>3606</v>
      </c>
      <c r="H1824" s="75">
        <v>0</v>
      </c>
      <c r="I1824" s="75">
        <v>0</v>
      </c>
      <c r="J1824" s="75">
        <v>0</v>
      </c>
      <c r="K1824" s="75">
        <v>1</v>
      </c>
      <c r="L1824" s="75">
        <v>1</v>
      </c>
      <c r="M1824" s="75">
        <v>0</v>
      </c>
      <c r="N1824" s="75">
        <v>0</v>
      </c>
      <c r="O1824" s="75">
        <v>0</v>
      </c>
      <c r="P1824" s="75">
        <v>1</v>
      </c>
      <c r="Q1824" s="75">
        <v>0</v>
      </c>
      <c r="R1824" s="75">
        <v>0</v>
      </c>
      <c r="S1824" s="75">
        <v>0</v>
      </c>
      <c r="T1824" s="75" t="str">
        <f t="shared" si="26"/>
        <v>07PDISN001</v>
      </c>
    </row>
    <row r="1825" spans="1:20" hidden="1">
      <c r="A1825" s="75" t="str">
        <f>IF(T1825&lt;&gt;0,T1825&amp;"_"&amp;COUNTIF($T$2:T1825,T1825),"")</f>
        <v>07PDISN001_2</v>
      </c>
      <c r="B1825" s="79" t="s">
        <v>102</v>
      </c>
      <c r="C1825" s="75" t="s">
        <v>923</v>
      </c>
      <c r="D1825" s="79" t="s">
        <v>162</v>
      </c>
      <c r="E1825" s="75" t="s">
        <v>2450</v>
      </c>
      <c r="F1825" s="75" t="s">
        <v>1514</v>
      </c>
      <c r="G1825" s="75" t="s">
        <v>3607</v>
      </c>
      <c r="H1825" s="75">
        <v>0</v>
      </c>
      <c r="I1825" s="75">
        <v>0</v>
      </c>
      <c r="J1825" s="75">
        <v>0</v>
      </c>
      <c r="K1825" s="75">
        <v>1</v>
      </c>
      <c r="L1825" s="75">
        <v>1</v>
      </c>
      <c r="M1825" s="75">
        <v>0</v>
      </c>
      <c r="N1825" s="75">
        <v>0</v>
      </c>
      <c r="O1825" s="75">
        <v>0</v>
      </c>
      <c r="P1825" s="75">
        <v>1</v>
      </c>
      <c r="Q1825" s="75">
        <v>0</v>
      </c>
      <c r="R1825" s="75">
        <v>0</v>
      </c>
      <c r="S1825" s="75">
        <v>0</v>
      </c>
      <c r="T1825" s="75" t="str">
        <f t="shared" si="26"/>
        <v>07PDISN001</v>
      </c>
    </row>
    <row r="1826" spans="1:20" hidden="1">
      <c r="A1826" s="75" t="str">
        <f>IF(T1826&lt;&gt;0,T1826&amp;"_"&amp;COUNTIF($T$2:T1826,T1826),"")</f>
        <v>07PDISN001_3</v>
      </c>
      <c r="B1826" s="79" t="s">
        <v>102</v>
      </c>
      <c r="C1826" s="75" t="s">
        <v>923</v>
      </c>
      <c r="D1826" s="79" t="s">
        <v>162</v>
      </c>
      <c r="E1826" s="75" t="s">
        <v>2450</v>
      </c>
      <c r="F1826" s="75" t="s">
        <v>1518</v>
      </c>
      <c r="G1826" s="75" t="s">
        <v>3608</v>
      </c>
      <c r="H1826" s="75">
        <v>0</v>
      </c>
      <c r="I1826" s="75">
        <v>0</v>
      </c>
      <c r="J1826" s="75">
        <v>0</v>
      </c>
      <c r="K1826" s="75">
        <v>1</v>
      </c>
      <c r="L1826" s="75">
        <v>1</v>
      </c>
      <c r="M1826" s="75">
        <v>0</v>
      </c>
      <c r="N1826" s="75">
        <v>0</v>
      </c>
      <c r="O1826" s="75">
        <v>0</v>
      </c>
      <c r="P1826" s="75">
        <v>1</v>
      </c>
      <c r="Q1826" s="75">
        <v>0</v>
      </c>
      <c r="R1826" s="75">
        <v>0</v>
      </c>
      <c r="S1826" s="75">
        <v>0</v>
      </c>
      <c r="T1826" s="75" t="str">
        <f t="shared" si="26"/>
        <v>07PDISN001</v>
      </c>
    </row>
    <row r="1827" spans="1:20" hidden="1">
      <c r="A1827" s="75" t="str">
        <f>IF(T1827&lt;&gt;0,T1827&amp;"_"&amp;COUNTIF($T$2:T1827,T1827),"")</f>
        <v>07PDISN001_4</v>
      </c>
      <c r="B1827" s="79" t="s">
        <v>102</v>
      </c>
      <c r="C1827" s="75" t="s">
        <v>923</v>
      </c>
      <c r="D1827" s="79" t="s">
        <v>162</v>
      </c>
      <c r="E1827" s="75" t="s">
        <v>2450</v>
      </c>
      <c r="F1827" s="75" t="s">
        <v>1520</v>
      </c>
      <c r="G1827" s="75" t="s">
        <v>3609</v>
      </c>
      <c r="H1827" s="75">
        <v>0</v>
      </c>
      <c r="I1827" s="75">
        <v>0</v>
      </c>
      <c r="J1827" s="75">
        <v>0</v>
      </c>
      <c r="K1827" s="75">
        <v>1</v>
      </c>
      <c r="L1827" s="75">
        <v>1</v>
      </c>
      <c r="M1827" s="75">
        <v>0</v>
      </c>
      <c r="N1827" s="75">
        <v>0</v>
      </c>
      <c r="O1827" s="75">
        <v>0</v>
      </c>
      <c r="P1827" s="75">
        <v>1</v>
      </c>
      <c r="Q1827" s="75">
        <v>0</v>
      </c>
      <c r="R1827" s="75">
        <v>0</v>
      </c>
      <c r="S1827" s="75">
        <v>0</v>
      </c>
      <c r="T1827" s="75" t="str">
        <f t="shared" si="26"/>
        <v>07PDISN001</v>
      </c>
    </row>
    <row r="1828" spans="1:20" hidden="1">
      <c r="A1828" s="75" t="str">
        <f>IF(T1828&lt;&gt;0,T1828&amp;"_"&amp;COUNTIF($T$2:T1828,T1828),"")</f>
        <v>07PDISN001_5</v>
      </c>
      <c r="B1828" s="79" t="s">
        <v>102</v>
      </c>
      <c r="C1828" s="75" t="s">
        <v>923</v>
      </c>
      <c r="D1828" s="79" t="s">
        <v>162</v>
      </c>
      <c r="E1828" s="75" t="s">
        <v>2450</v>
      </c>
      <c r="F1828" s="75" t="s">
        <v>1540</v>
      </c>
      <c r="G1828" s="75" t="s">
        <v>3610</v>
      </c>
      <c r="H1828" s="75">
        <v>0</v>
      </c>
      <c r="I1828" s="75">
        <v>1</v>
      </c>
      <c r="J1828" s="75">
        <v>0</v>
      </c>
      <c r="K1828" s="75">
        <v>0</v>
      </c>
      <c r="L1828" s="75">
        <v>1</v>
      </c>
      <c r="M1828" s="75">
        <v>0</v>
      </c>
      <c r="N1828" s="75">
        <v>1</v>
      </c>
      <c r="O1828" s="75">
        <v>0</v>
      </c>
      <c r="P1828" s="75">
        <v>0</v>
      </c>
      <c r="Q1828" s="75">
        <v>0</v>
      </c>
      <c r="R1828" s="75">
        <v>0</v>
      </c>
      <c r="S1828" s="75">
        <v>0</v>
      </c>
      <c r="T1828" s="75" t="str">
        <f t="shared" si="26"/>
        <v>07PDISN001</v>
      </c>
    </row>
    <row r="1829" spans="1:20" hidden="1">
      <c r="A1829" s="75" t="str">
        <f>IF(T1829&lt;&gt;0,T1829&amp;"_"&amp;COUNTIF($T$2:T1829,T1829),"")</f>
        <v>08C001E081_1</v>
      </c>
      <c r="B1829" s="79" t="s">
        <v>103</v>
      </c>
      <c r="C1829" s="75" t="s">
        <v>2227</v>
      </c>
      <c r="D1829" s="79" t="s">
        <v>226</v>
      </c>
      <c r="E1829" s="75" t="s">
        <v>930</v>
      </c>
      <c r="F1829" s="120" t="s">
        <v>1512</v>
      </c>
      <c r="G1829" s="120" t="s">
        <v>4186</v>
      </c>
      <c r="H1829" s="120">
        <v>769349</v>
      </c>
      <c r="I1829" s="120">
        <v>1538698</v>
      </c>
      <c r="J1829" s="120">
        <v>2308048</v>
      </c>
      <c r="K1829" s="120">
        <v>3077397</v>
      </c>
      <c r="L1829" s="120">
        <v>3077397</v>
      </c>
      <c r="M1829" s="120">
        <v>0.2499999187625126</v>
      </c>
      <c r="N1829" s="120">
        <v>0.49999983752502519</v>
      </c>
      <c r="O1829" s="120">
        <v>0.7500000812374874</v>
      </c>
      <c r="P1829" s="120">
        <v>1</v>
      </c>
      <c r="Q1829" s="75">
        <v>0.26144849470883813</v>
      </c>
      <c r="R1829" s="75">
        <v>0.46656844697642208</v>
      </c>
      <c r="S1829" s="75">
        <v>0.74613967583642926</v>
      </c>
      <c r="T1829" s="75" t="str">
        <f t="shared" ref="T1829:T1927" si="27">B1829&amp;D1829</f>
        <v>08C001E081</v>
      </c>
    </row>
    <row r="1830" spans="1:20" hidden="1">
      <c r="A1830" s="75" t="str">
        <f>IF(T1830&lt;&gt;0,T1830&amp;"_"&amp;COUNTIF($T$2:T1830,T1830),"")</f>
        <v>08C001E081_2</v>
      </c>
      <c r="B1830" s="79" t="s">
        <v>103</v>
      </c>
      <c r="C1830" s="75" t="s">
        <v>2227</v>
      </c>
      <c r="D1830" s="79" t="s">
        <v>226</v>
      </c>
      <c r="E1830" s="75" t="s">
        <v>930</v>
      </c>
      <c r="F1830" s="120" t="s">
        <v>1514</v>
      </c>
      <c r="G1830" s="120" t="s">
        <v>4482</v>
      </c>
      <c r="H1830" s="120">
        <v>4368</v>
      </c>
      <c r="I1830" s="120">
        <v>8735</v>
      </c>
      <c r="J1830" s="120">
        <v>13102</v>
      </c>
      <c r="K1830" s="120">
        <v>17470</v>
      </c>
      <c r="L1830" s="120">
        <v>17470</v>
      </c>
      <c r="M1830" s="120">
        <v>0.25002862049227248</v>
      </c>
      <c r="N1830" s="120">
        <v>0.5</v>
      </c>
      <c r="O1830" s="120">
        <v>0.74997137950772752</v>
      </c>
      <c r="P1830" s="120">
        <v>1</v>
      </c>
      <c r="Q1830" s="75">
        <v>0.25203205495134517</v>
      </c>
      <c r="R1830" s="75">
        <v>0.35191757298225529</v>
      </c>
      <c r="S1830" s="75">
        <v>0.43772180881511163</v>
      </c>
      <c r="T1830" s="75" t="str">
        <f t="shared" si="27"/>
        <v>08C001E081</v>
      </c>
    </row>
    <row r="1831" spans="1:20" hidden="1">
      <c r="A1831" s="75" t="str">
        <f>IF(T1831&lt;&gt;0,T1831&amp;"_"&amp;COUNTIF($T$2:T1831,T1831),"")</f>
        <v>08C001E081_3</v>
      </c>
      <c r="B1831" s="79" t="s">
        <v>103</v>
      </c>
      <c r="C1831" s="75" t="s">
        <v>2227</v>
      </c>
      <c r="D1831" s="79" t="s">
        <v>226</v>
      </c>
      <c r="E1831" s="75" t="s">
        <v>930</v>
      </c>
      <c r="F1831" s="120" t="s">
        <v>1518</v>
      </c>
      <c r="G1831" s="120" t="s">
        <v>4740</v>
      </c>
      <c r="H1831" s="120">
        <v>561503</v>
      </c>
      <c r="I1831" s="120">
        <v>1123006</v>
      </c>
      <c r="J1831" s="120">
        <v>1684509</v>
      </c>
      <c r="K1831" s="120">
        <v>2246012</v>
      </c>
      <c r="L1831" s="120">
        <v>2246012</v>
      </c>
      <c r="M1831" s="120">
        <v>0.25</v>
      </c>
      <c r="N1831" s="120">
        <v>0.5</v>
      </c>
      <c r="O1831" s="120">
        <v>0.75</v>
      </c>
      <c r="P1831" s="120">
        <v>1</v>
      </c>
      <c r="Q1831" s="75">
        <v>0.3003991073956862</v>
      </c>
      <c r="R1831" s="75">
        <v>0.58954493564593602</v>
      </c>
      <c r="S1831" s="75">
        <v>0.87161822821961765</v>
      </c>
      <c r="T1831" s="75" t="str">
        <f t="shared" si="27"/>
        <v>08C001E081</v>
      </c>
    </row>
    <row r="1832" spans="1:20" hidden="1">
      <c r="A1832" s="75" t="str">
        <f>IF(T1832&lt;&gt;0,T1832&amp;"_"&amp;COUNTIF($T$2:T1832,T1832),"")</f>
        <v>08C001E081_4</v>
      </c>
      <c r="B1832" s="79" t="s">
        <v>103</v>
      </c>
      <c r="C1832" s="75" t="s">
        <v>2227</v>
      </c>
      <c r="D1832" s="79" t="s">
        <v>226</v>
      </c>
      <c r="E1832" s="75" t="s">
        <v>930</v>
      </c>
      <c r="F1832" s="120" t="s">
        <v>1520</v>
      </c>
      <c r="G1832" s="120" t="s">
        <v>4741</v>
      </c>
      <c r="H1832" s="120">
        <v>30</v>
      </c>
      <c r="I1832" s="120">
        <v>60</v>
      </c>
      <c r="J1832" s="120">
        <v>90</v>
      </c>
      <c r="K1832" s="120">
        <v>120</v>
      </c>
      <c r="L1832" s="120">
        <v>120</v>
      </c>
      <c r="M1832" s="120">
        <v>0.25</v>
      </c>
      <c r="N1832" s="120">
        <v>0.5</v>
      </c>
      <c r="O1832" s="120">
        <v>0.75</v>
      </c>
      <c r="P1832" s="120">
        <v>1</v>
      </c>
      <c r="Q1832" s="75">
        <v>0.25</v>
      </c>
      <c r="R1832" s="75">
        <v>0.4</v>
      </c>
      <c r="S1832" s="75">
        <v>0.69166666666666665</v>
      </c>
      <c r="T1832" s="75" t="str">
        <f t="shared" si="27"/>
        <v>08C001E081</v>
      </c>
    </row>
    <row r="1833" spans="1:20" hidden="1">
      <c r="A1833" s="75" t="str">
        <f>IF(T1833&lt;&gt;0,T1833&amp;"_"&amp;COUNTIF($T$2:T1833,T1833),"")</f>
        <v>08C001E161_1</v>
      </c>
      <c r="B1833" s="79" t="s">
        <v>103</v>
      </c>
      <c r="C1833" s="75" t="s">
        <v>2227</v>
      </c>
      <c r="D1833" s="79" t="s">
        <v>227</v>
      </c>
      <c r="E1833" s="75" t="s">
        <v>935</v>
      </c>
      <c r="F1833" s="75" t="s">
        <v>1512</v>
      </c>
      <c r="G1833" s="120" t="s">
        <v>4742</v>
      </c>
      <c r="H1833" s="120">
        <v>200</v>
      </c>
      <c r="I1833" s="120">
        <v>506</v>
      </c>
      <c r="J1833" s="120">
        <v>506</v>
      </c>
      <c r="K1833" s="120">
        <v>599</v>
      </c>
      <c r="L1833" s="120">
        <v>599</v>
      </c>
      <c r="M1833" s="120">
        <v>0.333889816360601</v>
      </c>
      <c r="N1833" s="120">
        <v>0.84474123539232049</v>
      </c>
      <c r="O1833" s="120">
        <v>0.84474123539232049</v>
      </c>
      <c r="P1833" s="120">
        <v>1</v>
      </c>
      <c r="Q1833" s="75">
        <v>0.31645569620253167</v>
      </c>
      <c r="R1833" s="75">
        <v>0.50600000000000001</v>
      </c>
      <c r="S1833" s="75">
        <v>0.84474123539232049</v>
      </c>
      <c r="T1833" s="75" t="str">
        <f t="shared" si="27"/>
        <v>08C001E161</v>
      </c>
    </row>
    <row r="1834" spans="1:20" hidden="1">
      <c r="A1834" s="75" t="str">
        <f>IF(T1834&lt;&gt;0,T1834&amp;"_"&amp;COUNTIF($T$2:T1834,T1834),"")</f>
        <v>08C001E161_2</v>
      </c>
      <c r="B1834" s="79" t="s">
        <v>103</v>
      </c>
      <c r="C1834" s="75" t="s">
        <v>2227</v>
      </c>
      <c r="D1834" s="79" t="s">
        <v>227</v>
      </c>
      <c r="E1834" s="75" t="s">
        <v>935</v>
      </c>
      <c r="F1834" s="75" t="s">
        <v>1514</v>
      </c>
      <c r="G1834" s="120" t="s">
        <v>4743</v>
      </c>
      <c r="H1834" s="120">
        <v>3</v>
      </c>
      <c r="I1834" s="120">
        <v>6</v>
      </c>
      <c r="J1834" s="120">
        <v>9</v>
      </c>
      <c r="K1834" s="120">
        <v>12</v>
      </c>
      <c r="L1834" s="120">
        <v>12</v>
      </c>
      <c r="M1834" s="120">
        <v>0.25</v>
      </c>
      <c r="N1834" s="120">
        <v>0.5</v>
      </c>
      <c r="O1834" s="120">
        <v>0.75</v>
      </c>
      <c r="P1834" s="120">
        <v>1</v>
      </c>
      <c r="Q1834" s="75">
        <v>0.31645569620253167</v>
      </c>
      <c r="R1834" s="75">
        <v>0.50600000000000001</v>
      </c>
      <c r="S1834" s="75">
        <v>0.75</v>
      </c>
      <c r="T1834" s="75" t="str">
        <f t="shared" si="27"/>
        <v>08C001E161</v>
      </c>
    </row>
    <row r="1835" spans="1:20" hidden="1">
      <c r="A1835" s="75" t="str">
        <f>IF(T1835&lt;&gt;0,T1835&amp;"_"&amp;COUNTIF($T$2:T1835,T1835),"")</f>
        <v>08C001E161_3</v>
      </c>
      <c r="B1835" s="79" t="s">
        <v>103</v>
      </c>
      <c r="C1835" s="75" t="s">
        <v>2227</v>
      </c>
      <c r="D1835" s="79" t="s">
        <v>227</v>
      </c>
      <c r="E1835" s="75" t="s">
        <v>935</v>
      </c>
      <c r="F1835" s="75" t="s">
        <v>1518</v>
      </c>
      <c r="G1835" s="120" t="s">
        <v>4744</v>
      </c>
      <c r="H1835" s="120">
        <v>38273</v>
      </c>
      <c r="I1835" s="120">
        <v>55180</v>
      </c>
      <c r="J1835" s="120">
        <v>59320</v>
      </c>
      <c r="K1835" s="120">
        <v>68740</v>
      </c>
      <c r="L1835" s="120">
        <v>68740</v>
      </c>
      <c r="M1835" s="120">
        <v>0.5567791678789642</v>
      </c>
      <c r="N1835" s="120">
        <v>0.80273494326447481</v>
      </c>
      <c r="O1835" s="120">
        <v>0.86296188536514407</v>
      </c>
      <c r="P1835" s="120">
        <v>1</v>
      </c>
      <c r="Q1835" s="75">
        <v>0.51852704881386247</v>
      </c>
      <c r="R1835" s="75">
        <v>0.68974999999999997</v>
      </c>
      <c r="S1835" s="75">
        <v>0.86296188536514407</v>
      </c>
      <c r="T1835" s="75" t="str">
        <f t="shared" si="27"/>
        <v>08C001E161</v>
      </c>
    </row>
    <row r="1836" spans="1:20" hidden="1">
      <c r="A1836" s="75" t="str">
        <f>IF(T1836&lt;&gt;0,T1836&amp;"_"&amp;COUNTIF($T$2:T1836,T1836),"")</f>
        <v>08C001E161_4</v>
      </c>
      <c r="B1836" s="79" t="s">
        <v>103</v>
      </c>
      <c r="C1836" s="75" t="s">
        <v>2227</v>
      </c>
      <c r="D1836" s="79" t="s">
        <v>227</v>
      </c>
      <c r="E1836" s="75" t="s">
        <v>935</v>
      </c>
      <c r="F1836" s="75" t="s">
        <v>1520</v>
      </c>
      <c r="G1836" s="120" t="s">
        <v>4187</v>
      </c>
      <c r="H1836" s="120">
        <v>3</v>
      </c>
      <c r="I1836" s="120">
        <v>6</v>
      </c>
      <c r="J1836" s="120">
        <v>9</v>
      </c>
      <c r="K1836" s="120">
        <v>12</v>
      </c>
      <c r="L1836" s="120">
        <v>12</v>
      </c>
      <c r="M1836" s="120">
        <v>0.25</v>
      </c>
      <c r="N1836" s="120">
        <v>0.5</v>
      </c>
      <c r="O1836" s="120">
        <v>0.75</v>
      </c>
      <c r="P1836" s="120">
        <v>1</v>
      </c>
      <c r="Q1836" s="75">
        <v>0.51852704881386247</v>
      </c>
      <c r="R1836" s="75">
        <v>0.68974999999999997</v>
      </c>
      <c r="S1836" s="75">
        <v>0.75</v>
      </c>
      <c r="T1836" s="75" t="str">
        <f t="shared" si="27"/>
        <v>08C001E161</v>
      </c>
    </row>
    <row r="1837" spans="1:20" hidden="1">
      <c r="A1837" s="75" t="str">
        <f>IF(T1837&lt;&gt;0,T1837&amp;"_"&amp;COUNTIF($T$2:T1837,T1837),"")</f>
        <v>08C001E162_1</v>
      </c>
      <c r="B1837" s="79" t="s">
        <v>103</v>
      </c>
      <c r="C1837" s="75" t="s">
        <v>2227</v>
      </c>
      <c r="D1837" s="79" t="s">
        <v>228</v>
      </c>
      <c r="E1837" s="75" t="s">
        <v>2517</v>
      </c>
      <c r="F1837" s="120" t="s">
        <v>1512</v>
      </c>
      <c r="G1837" s="120" t="s">
        <v>4745</v>
      </c>
      <c r="H1837" s="120">
        <v>8500</v>
      </c>
      <c r="I1837" s="120">
        <v>14500</v>
      </c>
      <c r="J1837" s="120">
        <v>20205</v>
      </c>
      <c r="K1837" s="120">
        <v>27500</v>
      </c>
      <c r="L1837" s="120">
        <v>27500</v>
      </c>
      <c r="M1837" s="120">
        <v>0.30909090909090908</v>
      </c>
      <c r="N1837" s="120">
        <v>0.52727272727272723</v>
      </c>
      <c r="O1837" s="120">
        <v>0.73472727272727267</v>
      </c>
      <c r="P1837" s="120">
        <v>1</v>
      </c>
      <c r="Q1837" s="75">
        <v>0.22376666666666667</v>
      </c>
      <c r="R1837" s="75">
        <v>0.37930000000000003</v>
      </c>
      <c r="S1837" s="75">
        <v>0.71760000000000002</v>
      </c>
      <c r="T1837" s="75" t="str">
        <f t="shared" si="27"/>
        <v>08C001E162</v>
      </c>
    </row>
    <row r="1838" spans="1:20" hidden="1">
      <c r="A1838" s="75" t="str">
        <f>IF(T1838&lt;&gt;0,T1838&amp;"_"&amp;COUNTIF($T$2:T1838,T1838),"")</f>
        <v>08C001E162_2</v>
      </c>
      <c r="B1838" s="79" t="s">
        <v>103</v>
      </c>
      <c r="C1838" s="75" t="s">
        <v>2227</v>
      </c>
      <c r="D1838" s="79" t="s">
        <v>228</v>
      </c>
      <c r="E1838" s="75" t="s">
        <v>2517</v>
      </c>
      <c r="F1838" s="120" t="s">
        <v>1514</v>
      </c>
      <c r="G1838" s="120" t="s">
        <v>4746</v>
      </c>
      <c r="H1838" s="120">
        <v>3</v>
      </c>
      <c r="I1838" s="120">
        <v>6</v>
      </c>
      <c r="J1838" s="120">
        <v>9</v>
      </c>
      <c r="K1838" s="120">
        <v>12</v>
      </c>
      <c r="L1838" s="120">
        <v>12</v>
      </c>
      <c r="M1838" s="120">
        <v>0.25</v>
      </c>
      <c r="N1838" s="120">
        <v>0.5</v>
      </c>
      <c r="O1838" s="120">
        <v>0.75</v>
      </c>
      <c r="P1838" s="120">
        <v>1</v>
      </c>
      <c r="Q1838" s="75">
        <v>0.22376666666666667</v>
      </c>
      <c r="R1838" s="75">
        <v>0.37930000000000003</v>
      </c>
      <c r="S1838" s="75">
        <v>0.75</v>
      </c>
      <c r="T1838" s="75" t="str">
        <f t="shared" si="27"/>
        <v>08C001E162</v>
      </c>
    </row>
    <row r="1839" spans="1:20" hidden="1">
      <c r="A1839" s="75" t="str">
        <f>IF(T1839&lt;&gt;0,T1839&amp;"_"&amp;COUNTIF($T$2:T1839,T1839),"")</f>
        <v>08C001E162_3</v>
      </c>
      <c r="B1839" s="79" t="s">
        <v>103</v>
      </c>
      <c r="C1839" s="75" t="s">
        <v>2227</v>
      </c>
      <c r="D1839" s="79" t="s">
        <v>228</v>
      </c>
      <c r="E1839" s="75" t="s">
        <v>2517</v>
      </c>
      <c r="F1839" s="120" t="s">
        <v>1518</v>
      </c>
      <c r="G1839" s="120" t="s">
        <v>4747</v>
      </c>
      <c r="H1839" s="120">
        <v>3000</v>
      </c>
      <c r="I1839" s="120">
        <v>4500</v>
      </c>
      <c r="J1839" s="120">
        <v>11500</v>
      </c>
      <c r="K1839" s="120">
        <v>15000</v>
      </c>
      <c r="L1839" s="120">
        <v>15000</v>
      </c>
      <c r="M1839" s="120">
        <v>0.2</v>
      </c>
      <c r="N1839" s="120">
        <v>0.3</v>
      </c>
      <c r="O1839" s="120">
        <v>0.76666666666666672</v>
      </c>
      <c r="P1839" s="120">
        <v>1</v>
      </c>
      <c r="Q1839" s="75">
        <v>0.34675</v>
      </c>
      <c r="R1839" s="75">
        <v>0.63949999999999996</v>
      </c>
      <c r="S1839" s="75">
        <v>0.78546666666666665</v>
      </c>
      <c r="T1839" s="75" t="str">
        <f t="shared" si="27"/>
        <v>08C001E162</v>
      </c>
    </row>
    <row r="1840" spans="1:20" hidden="1">
      <c r="A1840" s="75" t="str">
        <f>IF(T1840&lt;&gt;0,T1840&amp;"_"&amp;COUNTIF($T$2:T1840,T1840),"")</f>
        <v>08C001E162_4</v>
      </c>
      <c r="B1840" s="79" t="s">
        <v>103</v>
      </c>
      <c r="C1840" s="75" t="s">
        <v>2227</v>
      </c>
      <c r="D1840" s="79" t="s">
        <v>228</v>
      </c>
      <c r="E1840" s="75" t="s">
        <v>2517</v>
      </c>
      <c r="F1840" s="120" t="s">
        <v>1520</v>
      </c>
      <c r="G1840" s="120" t="s">
        <v>4748</v>
      </c>
      <c r="H1840" s="120">
        <v>3</v>
      </c>
      <c r="I1840" s="120">
        <v>6</v>
      </c>
      <c r="J1840" s="120">
        <v>9</v>
      </c>
      <c r="K1840" s="120">
        <v>12</v>
      </c>
      <c r="L1840" s="120">
        <v>12</v>
      </c>
      <c r="M1840" s="120">
        <v>0.25</v>
      </c>
      <c r="N1840" s="120">
        <v>0.5</v>
      </c>
      <c r="O1840" s="120">
        <v>0.75</v>
      </c>
      <c r="P1840" s="120">
        <v>1</v>
      </c>
      <c r="Q1840" s="75">
        <v>9.1600000000000001E-2</v>
      </c>
      <c r="R1840" s="75">
        <v>0.69450000000000001</v>
      </c>
      <c r="S1840" s="75">
        <v>0.75</v>
      </c>
      <c r="T1840" s="75" t="str">
        <f t="shared" si="27"/>
        <v>08C001E162</v>
      </c>
    </row>
    <row r="1841" spans="1:20" hidden="1">
      <c r="A1841" s="75" t="str">
        <f>IF(T1841&lt;&gt;0,T1841&amp;"_"&amp;COUNTIF($T$2:T1841,T1841),"")</f>
        <v>08C001E162_5</v>
      </c>
      <c r="B1841" s="79" t="s">
        <v>103</v>
      </c>
      <c r="C1841" s="75" t="s">
        <v>2227</v>
      </c>
      <c r="D1841" s="79" t="s">
        <v>228</v>
      </c>
      <c r="E1841" s="75" t="s">
        <v>2517</v>
      </c>
      <c r="F1841" s="120" t="s">
        <v>1523</v>
      </c>
      <c r="G1841" s="120" t="s">
        <v>4749</v>
      </c>
      <c r="H1841" s="120">
        <v>300000</v>
      </c>
      <c r="I1841" s="120">
        <v>550000</v>
      </c>
      <c r="J1841" s="120">
        <v>935000</v>
      </c>
      <c r="K1841" s="120">
        <v>1250000</v>
      </c>
      <c r="L1841" s="120">
        <v>1250000</v>
      </c>
      <c r="M1841" s="120">
        <v>0.24</v>
      </c>
      <c r="N1841" s="120">
        <v>0.44</v>
      </c>
      <c r="O1841" s="120">
        <v>0.748</v>
      </c>
      <c r="P1841" s="120">
        <v>1</v>
      </c>
      <c r="Q1841" s="75">
        <v>0.241568</v>
      </c>
      <c r="R1841" s="75">
        <v>0.47158879999999997</v>
      </c>
      <c r="S1841" s="75">
        <v>0.72895200000000004</v>
      </c>
      <c r="T1841" s="75" t="str">
        <f t="shared" si="27"/>
        <v>08C001E162</v>
      </c>
    </row>
    <row r="1842" spans="1:20" hidden="1">
      <c r="A1842" s="75" t="str">
        <f>IF(T1842&lt;&gt;0,T1842&amp;"_"&amp;COUNTIF($T$2:T1842,T1842),"")</f>
        <v>08C001E162_6</v>
      </c>
      <c r="B1842" s="79" t="s">
        <v>103</v>
      </c>
      <c r="C1842" s="75" t="s">
        <v>2227</v>
      </c>
      <c r="D1842" s="79" t="s">
        <v>228</v>
      </c>
      <c r="E1842" s="75" t="s">
        <v>2517</v>
      </c>
      <c r="F1842" s="120" t="s">
        <v>1525</v>
      </c>
      <c r="G1842" s="120" t="s">
        <v>4750</v>
      </c>
      <c r="H1842" s="120">
        <v>3</v>
      </c>
      <c r="I1842" s="120">
        <v>6</v>
      </c>
      <c r="J1842" s="120">
        <v>9</v>
      </c>
      <c r="K1842" s="120">
        <v>12</v>
      </c>
      <c r="L1842" s="120">
        <v>12</v>
      </c>
      <c r="M1842" s="120">
        <v>0.25</v>
      </c>
      <c r="N1842" s="120">
        <v>0.5</v>
      </c>
      <c r="O1842" s="120">
        <v>0.75</v>
      </c>
      <c r="P1842" s="120">
        <v>1</v>
      </c>
      <c r="Q1842" s="75">
        <v>0.241568</v>
      </c>
      <c r="R1842" s="75">
        <v>0.47158879999999997</v>
      </c>
      <c r="S1842" s="75">
        <v>0.75</v>
      </c>
      <c r="T1842" s="75" t="str">
        <f t="shared" si="27"/>
        <v>08C001E162</v>
      </c>
    </row>
    <row r="1843" spans="1:20" hidden="1">
      <c r="A1843" s="75" t="str">
        <f>IF(T1843&lt;&gt;0,T1843&amp;"_"&amp;COUNTIF($T$2:T1843,T1843),"")</f>
        <v>08C001E162_7</v>
      </c>
      <c r="B1843" s="79" t="s">
        <v>103</v>
      </c>
      <c r="C1843" s="75" t="s">
        <v>2227</v>
      </c>
      <c r="D1843" s="79" t="s">
        <v>228</v>
      </c>
      <c r="E1843" s="75" t="s">
        <v>2517</v>
      </c>
      <c r="F1843" s="120" t="s">
        <v>1526</v>
      </c>
      <c r="G1843" s="120" t="s">
        <v>4751</v>
      </c>
      <c r="H1843" s="120">
        <v>10000</v>
      </c>
      <c r="I1843" s="120">
        <v>20000</v>
      </c>
      <c r="J1843" s="120">
        <v>48969</v>
      </c>
      <c r="K1843" s="120">
        <v>55000</v>
      </c>
      <c r="L1843" s="120">
        <v>55000</v>
      </c>
      <c r="M1843" s="120">
        <v>0.18181818181818182</v>
      </c>
      <c r="N1843" s="120">
        <v>0.36363636363636365</v>
      </c>
      <c r="O1843" s="120">
        <v>0.89034545454545455</v>
      </c>
      <c r="P1843" s="120">
        <v>1</v>
      </c>
      <c r="Q1843" s="75">
        <v>0.24857499999999999</v>
      </c>
      <c r="R1843" s="75">
        <v>0.62292499999999995</v>
      </c>
      <c r="S1843" s="75">
        <v>0.87216363636363636</v>
      </c>
      <c r="T1843" s="75" t="str">
        <f t="shared" si="27"/>
        <v>08C001E162</v>
      </c>
    </row>
    <row r="1844" spans="1:20" hidden="1">
      <c r="A1844" s="75" t="str">
        <f>IF(T1844&lt;&gt;0,T1844&amp;"_"&amp;COUNTIF($T$2:T1844,T1844),"")</f>
        <v>08C001E162_8</v>
      </c>
      <c r="B1844" s="79" t="s">
        <v>103</v>
      </c>
      <c r="C1844" s="75" t="s">
        <v>2227</v>
      </c>
      <c r="D1844" s="79" t="s">
        <v>228</v>
      </c>
      <c r="E1844" s="75" t="s">
        <v>2517</v>
      </c>
      <c r="F1844" s="120" t="s">
        <v>1527</v>
      </c>
      <c r="G1844" s="120" t="s">
        <v>4752</v>
      </c>
      <c r="H1844" s="120">
        <v>8</v>
      </c>
      <c r="I1844" s="120">
        <v>9</v>
      </c>
      <c r="J1844" s="120">
        <v>10</v>
      </c>
      <c r="K1844" s="120">
        <v>11</v>
      </c>
      <c r="L1844" s="120">
        <v>11</v>
      </c>
      <c r="M1844" s="120">
        <v>0.72727272727272729</v>
      </c>
      <c r="N1844" s="120">
        <v>0.81818181818181823</v>
      </c>
      <c r="O1844" s="120">
        <v>0.90909090909090906</v>
      </c>
      <c r="P1844" s="120">
        <v>1</v>
      </c>
      <c r="Q1844" s="75">
        <v>0.04</v>
      </c>
      <c r="R1844" s="75">
        <v>0.04</v>
      </c>
      <c r="S1844" s="75">
        <v>0.90909090909090906</v>
      </c>
      <c r="T1844" s="75" t="str">
        <f t="shared" si="27"/>
        <v>08C001E162</v>
      </c>
    </row>
    <row r="1845" spans="1:20" s="120" customFormat="1" hidden="1">
      <c r="A1845" s="75" t="str">
        <f>IF(T1845&lt;&gt;0,T1845&amp;"_"&amp;COUNTIF($T$2:T1845,T1845),"")</f>
        <v>08C001E162_9</v>
      </c>
      <c r="B1845" s="79" t="s">
        <v>103</v>
      </c>
      <c r="C1845" s="120" t="s">
        <v>2227</v>
      </c>
      <c r="D1845" s="79" t="s">
        <v>228</v>
      </c>
      <c r="E1845" s="120" t="s">
        <v>2517</v>
      </c>
      <c r="F1845" s="120" t="s">
        <v>1528</v>
      </c>
      <c r="G1845" s="120" t="s">
        <v>1767</v>
      </c>
      <c r="H1845" s="120">
        <v>0</v>
      </c>
      <c r="I1845" s="120">
        <v>0</v>
      </c>
      <c r="J1845" s="120">
        <v>1000</v>
      </c>
      <c r="K1845" s="120">
        <v>2000</v>
      </c>
      <c r="L1845" s="120">
        <v>2000</v>
      </c>
      <c r="M1845" s="120">
        <v>0</v>
      </c>
      <c r="N1845" s="120">
        <v>0</v>
      </c>
      <c r="O1845" s="120">
        <v>0.5</v>
      </c>
      <c r="P1845" s="120">
        <v>1</v>
      </c>
      <c r="Q1845" s="75">
        <v>0</v>
      </c>
      <c r="R1845" s="75">
        <v>0</v>
      </c>
      <c r="S1845" s="75">
        <v>0.5</v>
      </c>
      <c r="T1845" s="75" t="str">
        <f t="shared" si="27"/>
        <v>08C001E162</v>
      </c>
    </row>
    <row r="1846" spans="1:20" s="120" customFormat="1" hidden="1">
      <c r="A1846" s="75" t="str">
        <f>IF(T1846&lt;&gt;0,T1846&amp;"_"&amp;COUNTIF($T$2:T1846,T1846),"")</f>
        <v>08C001E162_10</v>
      </c>
      <c r="B1846" s="79" t="s">
        <v>103</v>
      </c>
      <c r="C1846" s="120" t="s">
        <v>2227</v>
      </c>
      <c r="D1846" s="79" t="s">
        <v>228</v>
      </c>
      <c r="E1846" s="120" t="s">
        <v>2517</v>
      </c>
      <c r="F1846" s="120" t="s">
        <v>1529</v>
      </c>
      <c r="G1846" s="120" t="s">
        <v>4189</v>
      </c>
      <c r="H1846" s="120">
        <v>0</v>
      </c>
      <c r="I1846" s="120">
        <v>0</v>
      </c>
      <c r="J1846" s="120">
        <v>1</v>
      </c>
      <c r="K1846" s="120">
        <v>2</v>
      </c>
      <c r="L1846" s="120">
        <v>2</v>
      </c>
      <c r="M1846" s="120">
        <v>0</v>
      </c>
      <c r="N1846" s="120">
        <v>0</v>
      </c>
      <c r="O1846" s="120">
        <v>0.5</v>
      </c>
      <c r="P1846" s="120">
        <v>1</v>
      </c>
      <c r="Q1846" s="75">
        <v>0</v>
      </c>
      <c r="R1846" s="75">
        <v>0</v>
      </c>
      <c r="S1846" s="75">
        <v>0.5</v>
      </c>
      <c r="T1846" s="75" t="str">
        <f t="shared" si="27"/>
        <v>08C001E162</v>
      </c>
    </row>
    <row r="1847" spans="1:20" hidden="1">
      <c r="A1847" s="75" t="str">
        <f>IF(T1847&lt;&gt;0,T1847&amp;"_"&amp;COUNTIF($T$2:T1847,T1847),"")</f>
        <v>08C001E201_1</v>
      </c>
      <c r="B1847" s="79" t="s">
        <v>103</v>
      </c>
      <c r="C1847" s="75" t="s">
        <v>2227</v>
      </c>
      <c r="D1847" s="79" t="s">
        <v>328</v>
      </c>
      <c r="E1847" s="75" t="s">
        <v>2518</v>
      </c>
      <c r="F1847" s="120" t="s">
        <v>1512</v>
      </c>
      <c r="G1847" s="120" t="s">
        <v>4753</v>
      </c>
      <c r="H1847" s="120">
        <v>20000</v>
      </c>
      <c r="I1847" s="120">
        <v>40000</v>
      </c>
      <c r="J1847" s="120">
        <v>60000</v>
      </c>
      <c r="K1847" s="120">
        <v>80000</v>
      </c>
      <c r="L1847" s="120">
        <v>80000</v>
      </c>
      <c r="M1847" s="120">
        <v>0.25</v>
      </c>
      <c r="N1847" s="120">
        <v>0.5</v>
      </c>
      <c r="O1847" s="120">
        <v>0.75</v>
      </c>
      <c r="P1847" s="120">
        <v>1</v>
      </c>
      <c r="Q1847" s="75">
        <v>0.25</v>
      </c>
      <c r="R1847" s="75">
        <v>0.5</v>
      </c>
      <c r="S1847" s="75">
        <v>0.75</v>
      </c>
      <c r="T1847" s="75" t="str">
        <f t="shared" si="27"/>
        <v>08C001E201</v>
      </c>
    </row>
    <row r="1848" spans="1:20" hidden="1">
      <c r="A1848" s="75" t="str">
        <f>IF(T1848&lt;&gt;0,T1848&amp;"_"&amp;COUNTIF($T$2:T1848,T1848),"")</f>
        <v>08C001E201_2</v>
      </c>
      <c r="B1848" s="79" t="s">
        <v>103</v>
      </c>
      <c r="C1848" s="75" t="s">
        <v>2227</v>
      </c>
      <c r="D1848" s="79" t="s">
        <v>328</v>
      </c>
      <c r="E1848" s="75" t="s">
        <v>2518</v>
      </c>
      <c r="F1848" s="120" t="s">
        <v>1514</v>
      </c>
      <c r="G1848" s="120" t="s">
        <v>4754</v>
      </c>
      <c r="H1848" s="120">
        <v>3</v>
      </c>
      <c r="I1848" s="120">
        <v>6</v>
      </c>
      <c r="J1848" s="120">
        <v>9</v>
      </c>
      <c r="K1848" s="120">
        <v>12</v>
      </c>
      <c r="L1848" s="120">
        <v>12</v>
      </c>
      <c r="M1848" s="120">
        <v>0.25</v>
      </c>
      <c r="N1848" s="120">
        <v>0.5</v>
      </c>
      <c r="O1848" s="120">
        <v>0.75</v>
      </c>
      <c r="P1848" s="120">
        <v>1</v>
      </c>
      <c r="Q1848" s="75">
        <v>0.25</v>
      </c>
      <c r="R1848" s="75">
        <v>0.5</v>
      </c>
      <c r="S1848" s="75">
        <v>0.75</v>
      </c>
      <c r="T1848" s="75" t="str">
        <f t="shared" si="27"/>
        <v>08C001E201</v>
      </c>
    </row>
    <row r="1849" spans="1:20" hidden="1">
      <c r="A1849" s="75" t="str">
        <f>IF(T1849&lt;&gt;0,T1849&amp;"_"&amp;COUNTIF($T$2:T1849,T1849),"")</f>
        <v>08C001E201_3</v>
      </c>
      <c r="B1849" s="79" t="s">
        <v>103</v>
      </c>
      <c r="C1849" s="75" t="s">
        <v>2227</v>
      </c>
      <c r="D1849" s="79" t="s">
        <v>328</v>
      </c>
      <c r="E1849" s="75" t="s">
        <v>2518</v>
      </c>
      <c r="F1849" s="120" t="s">
        <v>1518</v>
      </c>
      <c r="G1849" s="120" t="s">
        <v>1677</v>
      </c>
      <c r="H1849" s="120">
        <v>325</v>
      </c>
      <c r="I1849" s="120">
        <v>650</v>
      </c>
      <c r="J1849" s="120">
        <v>975</v>
      </c>
      <c r="K1849" s="120">
        <v>1300</v>
      </c>
      <c r="L1849" s="120">
        <v>1300</v>
      </c>
      <c r="M1849" s="120">
        <v>0.25</v>
      </c>
      <c r="N1849" s="120">
        <v>0.5</v>
      </c>
      <c r="O1849" s="120">
        <v>0.75</v>
      </c>
      <c r="P1849" s="120">
        <v>1</v>
      </c>
      <c r="Q1849" s="75">
        <v>0.25</v>
      </c>
      <c r="R1849" s="75">
        <v>0.5</v>
      </c>
      <c r="S1849" s="75">
        <v>0.75</v>
      </c>
      <c r="T1849" s="75" t="str">
        <f t="shared" si="27"/>
        <v>08C001E201</v>
      </c>
    </row>
    <row r="1850" spans="1:20" hidden="1">
      <c r="A1850" s="75" t="str">
        <f>IF(T1850&lt;&gt;0,T1850&amp;"_"&amp;COUNTIF($T$2:T1850,T1850),"")</f>
        <v>08C001E201_4</v>
      </c>
      <c r="B1850" s="79" t="s">
        <v>103</v>
      </c>
      <c r="C1850" s="75" t="s">
        <v>2227</v>
      </c>
      <c r="D1850" s="79" t="s">
        <v>328</v>
      </c>
      <c r="E1850" s="75" t="s">
        <v>2518</v>
      </c>
      <c r="F1850" s="120" t="s">
        <v>1520</v>
      </c>
      <c r="G1850" s="120" t="s">
        <v>4755</v>
      </c>
      <c r="H1850" s="120">
        <v>3</v>
      </c>
      <c r="I1850" s="120">
        <v>6</v>
      </c>
      <c r="J1850" s="120">
        <v>9</v>
      </c>
      <c r="K1850" s="120">
        <v>12</v>
      </c>
      <c r="L1850" s="120">
        <v>12</v>
      </c>
      <c r="M1850" s="120">
        <v>0.25</v>
      </c>
      <c r="N1850" s="120">
        <v>0.5</v>
      </c>
      <c r="O1850" s="120">
        <v>0.75</v>
      </c>
      <c r="P1850" s="120">
        <v>1</v>
      </c>
      <c r="Q1850" s="75">
        <v>0.25</v>
      </c>
      <c r="R1850" s="75">
        <v>0.5</v>
      </c>
      <c r="S1850" s="75">
        <v>0.75</v>
      </c>
      <c r="T1850" s="75" t="str">
        <f t="shared" si="27"/>
        <v>08C001E201</v>
      </c>
    </row>
    <row r="1851" spans="1:20" hidden="1">
      <c r="A1851" s="75" t="str">
        <f>IF(T1851&lt;&gt;0,T1851&amp;"_"&amp;COUNTIF($T$2:T1851,T1851),"")</f>
        <v>08C001E201_5</v>
      </c>
      <c r="B1851" s="79" t="s">
        <v>103</v>
      </c>
      <c r="C1851" s="75" t="s">
        <v>2227</v>
      </c>
      <c r="D1851" s="79" t="s">
        <v>328</v>
      </c>
      <c r="E1851" s="75" t="s">
        <v>2518</v>
      </c>
      <c r="F1851" s="120" t="s">
        <v>1523</v>
      </c>
      <c r="G1851" s="120" t="s">
        <v>4756</v>
      </c>
      <c r="H1851" s="120">
        <v>424125</v>
      </c>
      <c r="I1851" s="120">
        <v>848250</v>
      </c>
      <c r="J1851" s="120">
        <v>1272375</v>
      </c>
      <c r="K1851" s="120">
        <v>1696500</v>
      </c>
      <c r="L1851" s="120">
        <v>1696500</v>
      </c>
      <c r="M1851" s="120">
        <v>0.25</v>
      </c>
      <c r="N1851" s="120">
        <v>0.5</v>
      </c>
      <c r="O1851" s="120">
        <v>0.75</v>
      </c>
      <c r="P1851" s="120">
        <v>1</v>
      </c>
      <c r="Q1851" s="75">
        <v>0.25</v>
      </c>
      <c r="R1851" s="75">
        <v>0.5</v>
      </c>
      <c r="S1851" s="75">
        <v>0.75</v>
      </c>
      <c r="T1851" s="75" t="str">
        <f t="shared" si="27"/>
        <v>08C001E201</v>
      </c>
    </row>
    <row r="1852" spans="1:20" hidden="1">
      <c r="A1852" s="75" t="str">
        <f>IF(T1852&lt;&gt;0,T1852&amp;"_"&amp;COUNTIF($T$2:T1852,T1852),"")</f>
        <v>08C001E201_6</v>
      </c>
      <c r="B1852" s="79" t="s">
        <v>103</v>
      </c>
      <c r="C1852" s="75" t="s">
        <v>2227</v>
      </c>
      <c r="D1852" s="79" t="s">
        <v>328</v>
      </c>
      <c r="E1852" s="75" t="s">
        <v>2518</v>
      </c>
      <c r="F1852" s="120" t="s">
        <v>1525</v>
      </c>
      <c r="G1852" s="120" t="s">
        <v>4757</v>
      </c>
      <c r="H1852" s="120">
        <v>1</v>
      </c>
      <c r="I1852" s="120">
        <v>2</v>
      </c>
      <c r="J1852" s="120">
        <v>3</v>
      </c>
      <c r="K1852" s="120">
        <v>4</v>
      </c>
      <c r="L1852" s="120">
        <v>4</v>
      </c>
      <c r="M1852" s="120">
        <v>0.25</v>
      </c>
      <c r="N1852" s="120">
        <v>0.5</v>
      </c>
      <c r="O1852" s="120">
        <v>0.75</v>
      </c>
      <c r="P1852" s="120">
        <v>1</v>
      </c>
      <c r="Q1852" s="75">
        <v>0.25</v>
      </c>
      <c r="R1852" s="75">
        <v>0.5</v>
      </c>
      <c r="S1852" s="75">
        <v>0.75</v>
      </c>
      <c r="T1852" s="75" t="str">
        <f t="shared" si="27"/>
        <v>08C001E201</v>
      </c>
    </row>
    <row r="1853" spans="1:20" hidden="1">
      <c r="A1853" s="75" t="str">
        <f>IF(T1853&lt;&gt;0,T1853&amp;"_"&amp;COUNTIF($T$2:T1853,T1853),"")</f>
        <v>08C001E201_7</v>
      </c>
      <c r="B1853" s="79" t="s">
        <v>103</v>
      </c>
      <c r="C1853" s="75" t="s">
        <v>2227</v>
      </c>
      <c r="D1853" s="79" t="s">
        <v>328</v>
      </c>
      <c r="E1853" s="75" t="s">
        <v>2518</v>
      </c>
      <c r="F1853" s="120" t="s">
        <v>1590</v>
      </c>
      <c r="G1853" s="120" t="s">
        <v>4758</v>
      </c>
      <c r="H1853" s="120">
        <v>3</v>
      </c>
      <c r="I1853" s="120">
        <v>6</v>
      </c>
      <c r="J1853" s="120">
        <v>9</v>
      </c>
      <c r="K1853" s="120">
        <v>12</v>
      </c>
      <c r="L1853" s="120">
        <v>12</v>
      </c>
      <c r="M1853" s="120">
        <v>0.25</v>
      </c>
      <c r="N1853" s="120">
        <v>0.5</v>
      </c>
      <c r="O1853" s="120">
        <v>0.75</v>
      </c>
      <c r="P1853" s="120">
        <v>1</v>
      </c>
      <c r="Q1853" s="75">
        <v>0.25</v>
      </c>
      <c r="R1853" s="75">
        <v>0.5</v>
      </c>
      <c r="S1853" s="75">
        <v>0.75</v>
      </c>
      <c r="T1853" s="75" t="str">
        <f t="shared" si="27"/>
        <v>08C001E201</v>
      </c>
    </row>
    <row r="1854" spans="1:20" hidden="1">
      <c r="A1854" s="75" t="str">
        <f>IF(T1854&lt;&gt;0,T1854&amp;"_"&amp;COUNTIF($T$2:T1854,T1854),"")</f>
        <v>08C001E201_8</v>
      </c>
      <c r="B1854" s="79" t="s">
        <v>103</v>
      </c>
      <c r="C1854" s="75" t="s">
        <v>2227</v>
      </c>
      <c r="D1854" s="79" t="s">
        <v>328</v>
      </c>
      <c r="E1854" s="75" t="s">
        <v>2518</v>
      </c>
      <c r="F1854" s="120" t="s">
        <v>1734</v>
      </c>
      <c r="G1854" s="120" t="s">
        <v>4759</v>
      </c>
      <c r="H1854" s="120">
        <v>20</v>
      </c>
      <c r="I1854" s="120">
        <v>40</v>
      </c>
      <c r="J1854" s="120">
        <v>60</v>
      </c>
      <c r="K1854" s="120">
        <v>80</v>
      </c>
      <c r="L1854" s="120">
        <v>80</v>
      </c>
      <c r="M1854" s="120">
        <v>0.25</v>
      </c>
      <c r="N1854" s="120">
        <v>0.5</v>
      </c>
      <c r="O1854" s="120">
        <v>0.75</v>
      </c>
      <c r="P1854" s="120">
        <v>1</v>
      </c>
      <c r="Q1854" s="75">
        <v>0.25</v>
      </c>
      <c r="R1854" s="75">
        <v>0.5</v>
      </c>
      <c r="S1854" s="75">
        <v>0.75</v>
      </c>
      <c r="T1854" s="75" t="str">
        <f t="shared" si="27"/>
        <v>08C001E201</v>
      </c>
    </row>
    <row r="1855" spans="1:20" hidden="1">
      <c r="A1855" s="75" t="str">
        <f>IF(T1855&lt;&gt;0,T1855&amp;"_"&amp;COUNTIF($T$2:T1855,T1855),"")</f>
        <v>08C001E201_9</v>
      </c>
      <c r="B1855" s="79" t="s">
        <v>103</v>
      </c>
      <c r="C1855" s="75" t="s">
        <v>2227</v>
      </c>
      <c r="D1855" s="79" t="s">
        <v>328</v>
      </c>
      <c r="E1855" s="75" t="s">
        <v>2518</v>
      </c>
      <c r="F1855" s="120" t="s">
        <v>1526</v>
      </c>
      <c r="G1855" s="120" t="s">
        <v>4760</v>
      </c>
      <c r="H1855" s="120">
        <v>588245</v>
      </c>
      <c r="I1855" s="120">
        <v>1176490</v>
      </c>
      <c r="J1855" s="120">
        <v>1764735</v>
      </c>
      <c r="K1855" s="120">
        <v>2352980</v>
      </c>
      <c r="L1855" s="120">
        <v>2352980</v>
      </c>
      <c r="M1855" s="120">
        <v>0.25</v>
      </c>
      <c r="N1855" s="120">
        <v>0.5</v>
      </c>
      <c r="O1855" s="120">
        <v>0.75</v>
      </c>
      <c r="P1855" s="120">
        <v>1</v>
      </c>
      <c r="Q1855" s="75">
        <v>0.25</v>
      </c>
      <c r="R1855" s="75">
        <v>0.5</v>
      </c>
      <c r="S1855" s="75">
        <v>0.75</v>
      </c>
      <c r="T1855" s="75" t="str">
        <f t="shared" si="27"/>
        <v>08C001E201</v>
      </c>
    </row>
    <row r="1856" spans="1:20" hidden="1">
      <c r="A1856" s="75" t="str">
        <f>IF(T1856&lt;&gt;0,T1856&amp;"_"&amp;COUNTIF($T$2:T1856,T1856),"")</f>
        <v>08C001E201_10</v>
      </c>
      <c r="B1856" s="79" t="s">
        <v>103</v>
      </c>
      <c r="C1856" s="75" t="s">
        <v>2227</v>
      </c>
      <c r="D1856" s="79" t="s">
        <v>328</v>
      </c>
      <c r="E1856" s="75" t="s">
        <v>2518</v>
      </c>
      <c r="F1856" s="120" t="s">
        <v>1527</v>
      </c>
      <c r="G1856" s="120" t="s">
        <v>4761</v>
      </c>
      <c r="H1856" s="120">
        <v>3</v>
      </c>
      <c r="I1856" s="120">
        <v>6</v>
      </c>
      <c r="J1856" s="120">
        <v>9</v>
      </c>
      <c r="K1856" s="120">
        <v>12</v>
      </c>
      <c r="L1856" s="120">
        <v>12</v>
      </c>
      <c r="M1856" s="120">
        <v>0.25</v>
      </c>
      <c r="N1856" s="120">
        <v>0.5</v>
      </c>
      <c r="O1856" s="120">
        <v>0.75</v>
      </c>
      <c r="P1856" s="120">
        <v>1</v>
      </c>
      <c r="Q1856" s="75">
        <v>0.25</v>
      </c>
      <c r="R1856" s="75">
        <v>0.5</v>
      </c>
      <c r="S1856" s="75">
        <v>0.75</v>
      </c>
      <c r="T1856" s="75" t="str">
        <f t="shared" si="27"/>
        <v>08C001E201</v>
      </c>
    </row>
    <row r="1857" spans="1:20" hidden="1">
      <c r="A1857" s="75" t="str">
        <f>IF(T1857&lt;&gt;0,T1857&amp;"_"&amp;COUNTIF($T$2:T1857,T1857),"")</f>
        <v>08C001E201_11</v>
      </c>
      <c r="B1857" s="79" t="s">
        <v>103</v>
      </c>
      <c r="C1857" s="75" t="s">
        <v>2227</v>
      </c>
      <c r="D1857" s="79" t="s">
        <v>328</v>
      </c>
      <c r="E1857" s="75" t="s">
        <v>2518</v>
      </c>
      <c r="F1857" s="120" t="s">
        <v>1528</v>
      </c>
      <c r="G1857" s="120" t="s">
        <v>4762</v>
      </c>
      <c r="H1857" s="120">
        <v>3000</v>
      </c>
      <c r="I1857" s="120">
        <v>6000</v>
      </c>
      <c r="J1857" s="120">
        <v>9000</v>
      </c>
      <c r="K1857" s="120">
        <v>12000</v>
      </c>
      <c r="L1857" s="120">
        <v>12000</v>
      </c>
      <c r="M1857" s="120">
        <v>0.25</v>
      </c>
      <c r="N1857" s="120">
        <v>0.5</v>
      </c>
      <c r="O1857" s="120">
        <v>0.75</v>
      </c>
      <c r="P1857" s="120">
        <v>1</v>
      </c>
      <c r="Q1857" s="75">
        <v>0.25</v>
      </c>
      <c r="R1857" s="75">
        <v>0.5</v>
      </c>
      <c r="S1857" s="75">
        <v>0.75</v>
      </c>
      <c r="T1857" s="75" t="str">
        <f t="shared" si="27"/>
        <v>08C001E201</v>
      </c>
    </row>
    <row r="1858" spans="1:20" hidden="1">
      <c r="A1858" s="75" t="str">
        <f>IF(T1858&lt;&gt;0,T1858&amp;"_"&amp;COUNTIF($T$2:T1858,T1858),"")</f>
        <v>08C001E201_12</v>
      </c>
      <c r="B1858" s="79" t="s">
        <v>103</v>
      </c>
      <c r="C1858" s="75" t="s">
        <v>2227</v>
      </c>
      <c r="D1858" s="79" t="s">
        <v>328</v>
      </c>
      <c r="E1858" s="75" t="s">
        <v>2518</v>
      </c>
      <c r="F1858" s="120" t="s">
        <v>1529</v>
      </c>
      <c r="G1858" s="120" t="s">
        <v>4763</v>
      </c>
      <c r="H1858" s="120">
        <v>3</v>
      </c>
      <c r="I1858" s="120">
        <v>6</v>
      </c>
      <c r="J1858" s="120">
        <v>9</v>
      </c>
      <c r="K1858" s="120">
        <v>12</v>
      </c>
      <c r="L1858" s="120">
        <v>12</v>
      </c>
      <c r="M1858" s="120">
        <v>0.25</v>
      </c>
      <c r="N1858" s="120">
        <v>0.5</v>
      </c>
      <c r="O1858" s="120">
        <v>0.75</v>
      </c>
      <c r="P1858" s="120">
        <v>1</v>
      </c>
      <c r="Q1858" s="75">
        <v>0.25</v>
      </c>
      <c r="R1858" s="75">
        <v>0.5</v>
      </c>
      <c r="S1858" s="75">
        <v>0.75</v>
      </c>
      <c r="T1858" s="75" t="str">
        <f t="shared" si="27"/>
        <v>08C001E201</v>
      </c>
    </row>
    <row r="1859" spans="1:20" hidden="1">
      <c r="A1859" s="75" t="str">
        <f>IF(T1859&lt;&gt;0,T1859&amp;"_"&amp;COUNTIF($T$2:T1859,T1859),"")</f>
        <v>08C001E201_13</v>
      </c>
      <c r="B1859" s="79" t="s">
        <v>103</v>
      </c>
      <c r="C1859" s="75" t="s">
        <v>2227</v>
      </c>
      <c r="D1859" s="79" t="s">
        <v>328</v>
      </c>
      <c r="E1859" s="75" t="s">
        <v>2518</v>
      </c>
      <c r="F1859" s="120" t="s">
        <v>1657</v>
      </c>
      <c r="G1859" s="120" t="s">
        <v>4764</v>
      </c>
      <c r="H1859" s="120">
        <v>20</v>
      </c>
      <c r="I1859" s="120">
        <v>40</v>
      </c>
      <c r="J1859" s="120">
        <v>60</v>
      </c>
      <c r="K1859" s="120">
        <v>80</v>
      </c>
      <c r="L1859" s="120">
        <v>80</v>
      </c>
      <c r="M1859" s="120">
        <v>0.25</v>
      </c>
      <c r="N1859" s="120">
        <v>0.5</v>
      </c>
      <c r="O1859" s="120">
        <v>0.75</v>
      </c>
      <c r="P1859" s="120">
        <v>1</v>
      </c>
      <c r="Q1859" s="75">
        <v>0.25</v>
      </c>
      <c r="R1859" s="75">
        <v>0.5</v>
      </c>
      <c r="S1859" s="75">
        <v>0.75</v>
      </c>
      <c r="T1859" s="75" t="str">
        <f t="shared" si="27"/>
        <v>08C001E201</v>
      </c>
    </row>
    <row r="1860" spans="1:20" hidden="1">
      <c r="A1860" s="75" t="str">
        <f>IF(T1860&lt;&gt;0,T1860&amp;"_"&amp;COUNTIF($T$2:T1860,T1860),"")</f>
        <v>08C001E201_14</v>
      </c>
      <c r="B1860" s="79" t="s">
        <v>103</v>
      </c>
      <c r="C1860" s="75" t="s">
        <v>2227</v>
      </c>
      <c r="D1860" s="79" t="s">
        <v>328</v>
      </c>
      <c r="E1860" s="75" t="s">
        <v>2518</v>
      </c>
      <c r="F1860" s="120" t="s">
        <v>1530</v>
      </c>
      <c r="G1860" s="120" t="s">
        <v>4765</v>
      </c>
      <c r="H1860" s="120">
        <v>2138148</v>
      </c>
      <c r="I1860" s="120">
        <v>4276296</v>
      </c>
      <c r="J1860" s="120">
        <v>6414444</v>
      </c>
      <c r="K1860" s="120">
        <v>8552592</v>
      </c>
      <c r="L1860" s="120">
        <v>8552592</v>
      </c>
      <c r="M1860" s="120">
        <v>0.25</v>
      </c>
      <c r="N1860" s="120">
        <v>0.5</v>
      </c>
      <c r="O1860" s="120">
        <v>0.75</v>
      </c>
      <c r="P1860" s="120">
        <v>1</v>
      </c>
      <c r="Q1860" s="75">
        <v>0.25</v>
      </c>
      <c r="R1860" s="75">
        <v>0.5</v>
      </c>
      <c r="S1860" s="75">
        <v>0.75</v>
      </c>
      <c r="T1860" s="75" t="str">
        <f t="shared" si="27"/>
        <v>08C001E201</v>
      </c>
    </row>
    <row r="1861" spans="1:20" hidden="1">
      <c r="A1861" s="75" t="str">
        <f>IF(T1861&lt;&gt;0,T1861&amp;"_"&amp;COUNTIF($T$2:T1861,T1861),"")</f>
        <v>08C001E201_15</v>
      </c>
      <c r="B1861" s="79" t="s">
        <v>103</v>
      </c>
      <c r="C1861" s="75" t="s">
        <v>2227</v>
      </c>
      <c r="D1861" s="79" t="s">
        <v>328</v>
      </c>
      <c r="E1861" s="75" t="s">
        <v>2518</v>
      </c>
      <c r="F1861" s="120" t="s">
        <v>1531</v>
      </c>
      <c r="G1861" s="120" t="s">
        <v>4766</v>
      </c>
      <c r="H1861" s="120">
        <v>3</v>
      </c>
      <c r="I1861" s="120">
        <v>6</v>
      </c>
      <c r="J1861" s="120">
        <v>9</v>
      </c>
      <c r="K1861" s="120">
        <v>12</v>
      </c>
      <c r="L1861" s="120">
        <v>12</v>
      </c>
      <c r="M1861" s="120">
        <v>0.25</v>
      </c>
      <c r="N1861" s="120">
        <v>0.5</v>
      </c>
      <c r="O1861" s="120">
        <v>0.75</v>
      </c>
      <c r="P1861" s="120">
        <v>1</v>
      </c>
      <c r="Q1861" s="75">
        <v>0.25</v>
      </c>
      <c r="R1861" s="75">
        <v>0.5</v>
      </c>
      <c r="S1861" s="75">
        <v>0.75</v>
      </c>
      <c r="T1861" s="75" t="str">
        <f t="shared" si="27"/>
        <v>08C001E201</v>
      </c>
    </row>
    <row r="1862" spans="1:20" hidden="1">
      <c r="A1862" s="75" t="str">
        <f>IF(T1862&lt;&gt;0,T1862&amp;"_"&amp;COUNTIF($T$2:T1862,T1862),"")</f>
        <v>08C001E201_16</v>
      </c>
      <c r="B1862" s="79" t="s">
        <v>103</v>
      </c>
      <c r="C1862" s="75" t="s">
        <v>2227</v>
      </c>
      <c r="D1862" s="79" t="s">
        <v>328</v>
      </c>
      <c r="E1862" s="75" t="s">
        <v>2518</v>
      </c>
      <c r="F1862" s="120" t="s">
        <v>1562</v>
      </c>
      <c r="G1862" s="120" t="s">
        <v>4767</v>
      </c>
      <c r="H1862" s="120">
        <v>12</v>
      </c>
      <c r="I1862" s="120">
        <v>24</v>
      </c>
      <c r="J1862" s="120">
        <v>36</v>
      </c>
      <c r="K1862" s="120">
        <v>48</v>
      </c>
      <c r="L1862" s="120">
        <v>48</v>
      </c>
      <c r="M1862" s="120">
        <v>0.25</v>
      </c>
      <c r="N1862" s="120">
        <v>0.5</v>
      </c>
      <c r="O1862" s="120">
        <v>0.75</v>
      </c>
      <c r="P1862" s="120">
        <v>1</v>
      </c>
      <c r="Q1862" s="75">
        <v>0.25</v>
      </c>
      <c r="R1862" s="75">
        <v>0.5</v>
      </c>
      <c r="S1862" s="75">
        <v>0.75</v>
      </c>
      <c r="T1862" s="75" t="str">
        <f t="shared" si="27"/>
        <v>08C001E201</v>
      </c>
    </row>
    <row r="1863" spans="1:20" hidden="1">
      <c r="A1863" s="75" t="str">
        <f>IF(T1863&lt;&gt;0,T1863&amp;"_"&amp;COUNTIF($T$2:T1863,T1863),"")</f>
        <v>08C001E201_17</v>
      </c>
      <c r="B1863" s="79" t="s">
        <v>103</v>
      </c>
      <c r="C1863" s="75" t="s">
        <v>2227</v>
      </c>
      <c r="D1863" s="79" t="s">
        <v>328</v>
      </c>
      <c r="E1863" s="75" t="s">
        <v>2518</v>
      </c>
      <c r="F1863" s="120" t="s">
        <v>1563</v>
      </c>
      <c r="G1863" s="120" t="s">
        <v>4768</v>
      </c>
      <c r="H1863" s="120">
        <v>3</v>
      </c>
      <c r="I1863" s="120">
        <v>6</v>
      </c>
      <c r="J1863" s="120">
        <v>9</v>
      </c>
      <c r="K1863" s="120">
        <v>12</v>
      </c>
      <c r="L1863" s="120">
        <v>12</v>
      </c>
      <c r="M1863" s="120">
        <v>0.25</v>
      </c>
      <c r="N1863" s="120">
        <v>0.5</v>
      </c>
      <c r="O1863" s="120">
        <v>0.75</v>
      </c>
      <c r="P1863" s="120">
        <v>1</v>
      </c>
      <c r="Q1863" s="75">
        <v>0.25</v>
      </c>
      <c r="R1863" s="75">
        <v>0.5</v>
      </c>
      <c r="S1863" s="75">
        <v>0.75</v>
      </c>
      <c r="T1863" s="75" t="str">
        <f t="shared" si="27"/>
        <v>08C001E201</v>
      </c>
    </row>
    <row r="1864" spans="1:20" hidden="1">
      <c r="A1864" s="75" t="str">
        <f>IF(T1864&lt;&gt;0,T1864&amp;"_"&amp;COUNTIF($T$2:T1864,T1864),"")</f>
        <v>08C001E201_18</v>
      </c>
      <c r="B1864" s="79" t="s">
        <v>103</v>
      </c>
      <c r="C1864" s="75" t="s">
        <v>2227</v>
      </c>
      <c r="D1864" s="79" t="s">
        <v>328</v>
      </c>
      <c r="E1864" s="75" t="s">
        <v>2518</v>
      </c>
      <c r="F1864" s="120" t="s">
        <v>1571</v>
      </c>
      <c r="G1864" s="120" t="s">
        <v>4769</v>
      </c>
      <c r="H1864" s="120">
        <v>60000</v>
      </c>
      <c r="I1864" s="120">
        <v>120000</v>
      </c>
      <c r="J1864" s="120">
        <v>180000</v>
      </c>
      <c r="K1864" s="120">
        <v>240000</v>
      </c>
      <c r="L1864" s="120">
        <v>240000</v>
      </c>
      <c r="M1864" s="120">
        <v>0.25</v>
      </c>
      <c r="N1864" s="120">
        <v>0.5</v>
      </c>
      <c r="O1864" s="120">
        <v>0.75</v>
      </c>
      <c r="P1864" s="120">
        <v>1</v>
      </c>
      <c r="Q1864" s="75">
        <v>0.25</v>
      </c>
      <c r="R1864" s="75">
        <v>0.5</v>
      </c>
      <c r="S1864" s="75">
        <v>0.75</v>
      </c>
      <c r="T1864" s="75" t="str">
        <f t="shared" si="27"/>
        <v>08C001E201</v>
      </c>
    </row>
    <row r="1865" spans="1:20" hidden="1">
      <c r="A1865" s="75" t="str">
        <f>IF(T1865&lt;&gt;0,T1865&amp;"_"&amp;COUNTIF($T$2:T1865,T1865),"")</f>
        <v>08C001E201_19</v>
      </c>
      <c r="B1865" s="79" t="s">
        <v>103</v>
      </c>
      <c r="C1865" s="75" t="s">
        <v>2227</v>
      </c>
      <c r="D1865" s="79" t="s">
        <v>328</v>
      </c>
      <c r="E1865" s="75" t="s">
        <v>2518</v>
      </c>
      <c r="F1865" s="120" t="s">
        <v>1572</v>
      </c>
      <c r="G1865" s="120" t="s">
        <v>4770</v>
      </c>
      <c r="H1865" s="120">
        <v>3</v>
      </c>
      <c r="I1865" s="120">
        <v>6</v>
      </c>
      <c r="J1865" s="120">
        <v>9</v>
      </c>
      <c r="K1865" s="120">
        <v>12</v>
      </c>
      <c r="L1865" s="120">
        <v>12</v>
      </c>
      <c r="M1865" s="120">
        <v>0.25</v>
      </c>
      <c r="N1865" s="120">
        <v>0.5</v>
      </c>
      <c r="O1865" s="120">
        <v>0.75</v>
      </c>
      <c r="P1865" s="120">
        <v>1</v>
      </c>
      <c r="Q1865" s="75">
        <v>0.25</v>
      </c>
      <c r="R1865" s="75">
        <v>0.5</v>
      </c>
      <c r="S1865" s="75">
        <v>0.75</v>
      </c>
      <c r="T1865" s="75" t="str">
        <f t="shared" si="27"/>
        <v>08C001E201</v>
      </c>
    </row>
    <row r="1866" spans="1:20" hidden="1">
      <c r="A1866" s="75" t="str">
        <f>IF(T1866&lt;&gt;0,T1866&amp;"_"&amp;COUNTIF($T$2:T1866,T1866),"")</f>
        <v>08C001E202_1</v>
      </c>
      <c r="B1866" s="79" t="s">
        <v>103</v>
      </c>
      <c r="C1866" s="75" t="s">
        <v>2227</v>
      </c>
      <c r="D1866" s="79" t="s">
        <v>329</v>
      </c>
      <c r="E1866" s="75" t="s">
        <v>3611</v>
      </c>
      <c r="F1866" s="120" t="s">
        <v>1512</v>
      </c>
      <c r="G1866" s="120" t="s">
        <v>1767</v>
      </c>
      <c r="H1866" s="120">
        <v>44000</v>
      </c>
      <c r="I1866" s="120">
        <v>139000</v>
      </c>
      <c r="J1866" s="120">
        <v>329000</v>
      </c>
      <c r="K1866" s="120">
        <v>519000</v>
      </c>
      <c r="L1866" s="120">
        <v>519000</v>
      </c>
      <c r="M1866" s="120">
        <v>8.477842003853564E-2</v>
      </c>
      <c r="N1866" s="120">
        <v>0.26782273603082851</v>
      </c>
      <c r="O1866" s="120">
        <v>0.63391136801541426</v>
      </c>
      <c r="P1866" s="120">
        <v>1</v>
      </c>
      <c r="Q1866" s="75">
        <v>0.51764705882352946</v>
      </c>
      <c r="R1866" s="75">
        <v>0.78117647058823525</v>
      </c>
      <c r="S1866" s="75">
        <v>0.63391136801541426</v>
      </c>
      <c r="T1866" s="75" t="str">
        <f t="shared" si="27"/>
        <v>08C001E202</v>
      </c>
    </row>
    <row r="1867" spans="1:20" hidden="1">
      <c r="A1867" s="75" t="str">
        <f>IF(T1867&lt;&gt;0,T1867&amp;"_"&amp;COUNTIF($T$2:T1867,T1867),"")</f>
        <v>08C001E202_2</v>
      </c>
      <c r="B1867" s="79" t="s">
        <v>103</v>
      </c>
      <c r="C1867" s="75" t="s">
        <v>2227</v>
      </c>
      <c r="D1867" s="79" t="s">
        <v>329</v>
      </c>
      <c r="E1867" s="75" t="s">
        <v>3611</v>
      </c>
      <c r="F1867" s="120" t="s">
        <v>1514</v>
      </c>
      <c r="G1867" s="120" t="s">
        <v>4739</v>
      </c>
      <c r="H1867" s="120">
        <v>1</v>
      </c>
      <c r="I1867" s="120">
        <v>2</v>
      </c>
      <c r="J1867" s="120">
        <v>3</v>
      </c>
      <c r="K1867" s="120">
        <v>4</v>
      </c>
      <c r="L1867" s="120">
        <v>4</v>
      </c>
      <c r="M1867" s="120">
        <v>0.25</v>
      </c>
      <c r="N1867" s="120">
        <v>0.5</v>
      </c>
      <c r="O1867" s="120">
        <v>0.75</v>
      </c>
      <c r="P1867" s="120">
        <v>1</v>
      </c>
      <c r="Q1867" s="75">
        <v>0.51764705882352946</v>
      </c>
      <c r="R1867" s="75">
        <v>0.78117647058823525</v>
      </c>
      <c r="S1867" s="75">
        <v>0.75</v>
      </c>
      <c r="T1867" s="75" t="str">
        <f t="shared" si="27"/>
        <v>08C001E202</v>
      </c>
    </row>
    <row r="1868" spans="1:20" hidden="1">
      <c r="A1868" s="75" t="str">
        <f>IF(T1868&lt;&gt;0,T1868&amp;"_"&amp;COUNTIF($T$2:T1868,T1868),"")</f>
        <v>08C001E202_3</v>
      </c>
      <c r="B1868" s="79" t="s">
        <v>103</v>
      </c>
      <c r="C1868" s="75" t="s">
        <v>2227</v>
      </c>
      <c r="D1868" s="79" t="s">
        <v>329</v>
      </c>
      <c r="E1868" s="75" t="s">
        <v>3611</v>
      </c>
      <c r="F1868" s="120" t="s">
        <v>1516</v>
      </c>
      <c r="G1868" s="120" t="s">
        <v>4189</v>
      </c>
      <c r="H1868" s="120">
        <v>1</v>
      </c>
      <c r="I1868" s="120">
        <v>2</v>
      </c>
      <c r="J1868" s="120">
        <v>4</v>
      </c>
      <c r="K1868" s="120">
        <v>6</v>
      </c>
      <c r="L1868" s="120">
        <v>6</v>
      </c>
      <c r="M1868" s="120">
        <v>0.16666666666666666</v>
      </c>
      <c r="N1868" s="120">
        <v>0.33333333333333331</v>
      </c>
      <c r="O1868" s="120">
        <v>0.66666666666666663</v>
      </c>
      <c r="P1868" s="120">
        <v>1</v>
      </c>
      <c r="Q1868" s="75">
        <v>0</v>
      </c>
      <c r="R1868" s="113">
        <v>0</v>
      </c>
      <c r="S1868" s="75">
        <v>0.66666666666666663</v>
      </c>
      <c r="T1868" s="75" t="str">
        <f t="shared" si="27"/>
        <v>08C001E202</v>
      </c>
    </row>
    <row r="1869" spans="1:20" hidden="1">
      <c r="A1869" s="75" t="str">
        <f>IF(T1869&lt;&gt;0,T1869&amp;"_"&amp;COUNTIF($T$2:T1869,T1869),"")</f>
        <v>08C001N001_1</v>
      </c>
      <c r="B1869" s="79" t="s">
        <v>103</v>
      </c>
      <c r="C1869" s="75" t="s">
        <v>2227</v>
      </c>
      <c r="D1869" s="79" t="s">
        <v>162</v>
      </c>
      <c r="E1869" s="75" t="s">
        <v>2450</v>
      </c>
      <c r="F1869" s="120" t="s">
        <v>1512</v>
      </c>
      <c r="G1869" s="120" t="s">
        <v>863</v>
      </c>
      <c r="H1869" s="120">
        <v>1</v>
      </c>
      <c r="I1869" s="120">
        <v>2</v>
      </c>
      <c r="J1869" s="120">
        <v>3</v>
      </c>
      <c r="K1869" s="120">
        <v>3</v>
      </c>
      <c r="L1869" s="120">
        <v>3</v>
      </c>
      <c r="M1869" s="120">
        <v>0.33333333333333331</v>
      </c>
      <c r="N1869" s="120">
        <v>0.66666666666666663</v>
      </c>
      <c r="O1869" s="120">
        <v>1</v>
      </c>
      <c r="P1869" s="120">
        <v>1</v>
      </c>
      <c r="Q1869" s="75">
        <v>0.33333333333333331</v>
      </c>
      <c r="R1869" s="75">
        <v>0.66666666666666663</v>
      </c>
      <c r="S1869" s="75">
        <v>1</v>
      </c>
      <c r="T1869" s="75" t="str">
        <f t="shared" si="27"/>
        <v>08C001N001</v>
      </c>
    </row>
    <row r="1870" spans="1:20" hidden="1">
      <c r="A1870" s="75" t="str">
        <f>IF(T1870&lt;&gt;0,T1870&amp;"_"&amp;COUNTIF($T$2:T1870,T1870),"")</f>
        <v>08C001N001_2</v>
      </c>
      <c r="B1870" s="79" t="s">
        <v>103</v>
      </c>
      <c r="C1870" s="75" t="s">
        <v>2227</v>
      </c>
      <c r="D1870" s="79" t="s">
        <v>162</v>
      </c>
      <c r="E1870" s="75" t="s">
        <v>2450</v>
      </c>
      <c r="F1870" s="120" t="s">
        <v>1514</v>
      </c>
      <c r="G1870" s="120" t="s">
        <v>2873</v>
      </c>
      <c r="H1870" s="120">
        <v>1</v>
      </c>
      <c r="I1870" s="120">
        <v>2</v>
      </c>
      <c r="J1870" s="120">
        <v>3</v>
      </c>
      <c r="K1870" s="120">
        <v>3</v>
      </c>
      <c r="L1870" s="120">
        <v>3</v>
      </c>
      <c r="M1870" s="120">
        <v>0.33333333333333331</v>
      </c>
      <c r="N1870" s="120">
        <v>0.66666666666666663</v>
      </c>
      <c r="O1870" s="120">
        <v>1</v>
      </c>
      <c r="P1870" s="120">
        <v>1</v>
      </c>
      <c r="Q1870" s="75">
        <v>0.33333333333333331</v>
      </c>
      <c r="R1870" s="75">
        <v>0.66666666666666663</v>
      </c>
      <c r="S1870" s="75">
        <v>1</v>
      </c>
      <c r="T1870" s="75" t="str">
        <f t="shared" si="27"/>
        <v>08C001N001</v>
      </c>
    </row>
    <row r="1871" spans="1:20" hidden="1">
      <c r="A1871" s="75" t="str">
        <f>IF(T1871&lt;&gt;0,T1871&amp;"_"&amp;COUNTIF($T$2:T1871,T1871),"")</f>
        <v>08C001N001_3</v>
      </c>
      <c r="B1871" s="79" t="s">
        <v>103</v>
      </c>
      <c r="C1871" s="75" t="s">
        <v>2227</v>
      </c>
      <c r="D1871" s="79" t="s">
        <v>162</v>
      </c>
      <c r="E1871" s="75" t="s">
        <v>2450</v>
      </c>
      <c r="F1871" s="120" t="s">
        <v>1516</v>
      </c>
      <c r="G1871" s="120" t="s">
        <v>4771</v>
      </c>
      <c r="H1871" s="120">
        <v>4</v>
      </c>
      <c r="I1871" s="120">
        <v>8</v>
      </c>
      <c r="J1871" s="120">
        <v>14</v>
      </c>
      <c r="K1871" s="120">
        <v>17</v>
      </c>
      <c r="L1871" s="120">
        <v>17</v>
      </c>
      <c r="M1871" s="120">
        <v>0.23529411764705882</v>
      </c>
      <c r="N1871" s="120">
        <v>0.47058823529411764</v>
      </c>
      <c r="O1871" s="120">
        <v>0.82352941176470584</v>
      </c>
      <c r="P1871" s="120">
        <v>1</v>
      </c>
      <c r="Q1871" s="75">
        <v>0.23529411764705882</v>
      </c>
      <c r="R1871" s="75">
        <v>0.47058823529411764</v>
      </c>
      <c r="S1871" s="75">
        <v>0.82352941176470584</v>
      </c>
      <c r="T1871" s="75" t="str">
        <f t="shared" si="27"/>
        <v>08C001N001</v>
      </c>
    </row>
    <row r="1872" spans="1:20" hidden="1">
      <c r="A1872" s="75" t="str">
        <f>IF(T1872&lt;&gt;0,T1872&amp;"_"&amp;COUNTIF($T$2:T1872,T1872),"")</f>
        <v>08C001N001_4</v>
      </c>
      <c r="B1872" s="79" t="s">
        <v>103</v>
      </c>
      <c r="C1872" s="75" t="s">
        <v>2227</v>
      </c>
      <c r="D1872" s="79" t="s">
        <v>162</v>
      </c>
      <c r="E1872" s="75" t="s">
        <v>2450</v>
      </c>
      <c r="F1872" s="120" t="s">
        <v>1518</v>
      </c>
      <c r="G1872" s="120" t="s">
        <v>4772</v>
      </c>
      <c r="H1872" s="120">
        <v>8</v>
      </c>
      <c r="I1872" s="120">
        <v>13</v>
      </c>
      <c r="J1872" s="120">
        <v>18</v>
      </c>
      <c r="K1872" s="120">
        <v>20</v>
      </c>
      <c r="L1872" s="120">
        <v>20</v>
      </c>
      <c r="M1872" s="120">
        <v>0.4</v>
      </c>
      <c r="N1872" s="120">
        <v>0.65</v>
      </c>
      <c r="O1872" s="120">
        <v>0.9</v>
      </c>
      <c r="P1872" s="120">
        <v>1</v>
      </c>
      <c r="Q1872" s="75">
        <v>0.25</v>
      </c>
      <c r="R1872" s="75">
        <v>0.65</v>
      </c>
      <c r="S1872" s="75">
        <v>0.8</v>
      </c>
      <c r="T1872" s="75" t="str">
        <f t="shared" si="27"/>
        <v>08C001N001</v>
      </c>
    </row>
    <row r="1873" spans="1:20" hidden="1">
      <c r="A1873" s="75" t="str">
        <f>IF(T1873&lt;&gt;0,T1873&amp;"_"&amp;COUNTIF($T$2:T1873,T1873),"")</f>
        <v>08C001N001_5</v>
      </c>
      <c r="B1873" s="79" t="s">
        <v>103</v>
      </c>
      <c r="C1873" s="75" t="s">
        <v>2227</v>
      </c>
      <c r="D1873" s="79" t="s">
        <v>162</v>
      </c>
      <c r="E1873" s="75" t="s">
        <v>2450</v>
      </c>
      <c r="F1873" s="120" t="s">
        <v>1520</v>
      </c>
      <c r="G1873" s="120" t="s">
        <v>4773</v>
      </c>
      <c r="H1873" s="120">
        <v>1</v>
      </c>
      <c r="I1873" s="120">
        <v>2</v>
      </c>
      <c r="J1873" s="120">
        <v>4</v>
      </c>
      <c r="K1873" s="120">
        <v>6</v>
      </c>
      <c r="L1873" s="120">
        <v>6</v>
      </c>
      <c r="M1873" s="120">
        <v>0.16666666666666666</v>
      </c>
      <c r="N1873" s="120">
        <v>0.33333333333333331</v>
      </c>
      <c r="O1873" s="120">
        <v>0.66666666666666663</v>
      </c>
      <c r="P1873" s="120">
        <v>1</v>
      </c>
      <c r="Q1873" s="75">
        <v>0.25</v>
      </c>
      <c r="R1873" s="75">
        <v>0.65</v>
      </c>
      <c r="S1873" s="75">
        <v>0.83333333333333337</v>
      </c>
      <c r="T1873" s="75" t="str">
        <f t="shared" si="27"/>
        <v>08C001N001</v>
      </c>
    </row>
    <row r="1874" spans="1:20" hidden="1">
      <c r="A1874" s="75" t="str">
        <f>IF(T1874&lt;&gt;0,T1874&amp;"_"&amp;COUNTIF($T$2:T1874,T1874),"")</f>
        <v>08C001N001_6</v>
      </c>
      <c r="B1874" s="79" t="s">
        <v>103</v>
      </c>
      <c r="C1874" s="75" t="s">
        <v>2227</v>
      </c>
      <c r="D1874" s="79" t="s">
        <v>162</v>
      </c>
      <c r="E1874" s="75" t="s">
        <v>2450</v>
      </c>
      <c r="F1874" s="120" t="s">
        <v>1523</v>
      </c>
      <c r="G1874" s="120" t="s">
        <v>4774</v>
      </c>
      <c r="H1874" s="120">
        <v>3</v>
      </c>
      <c r="I1874" s="120">
        <v>6</v>
      </c>
      <c r="J1874" s="120">
        <v>9</v>
      </c>
      <c r="K1874" s="120">
        <v>12</v>
      </c>
      <c r="L1874" s="120">
        <v>12</v>
      </c>
      <c r="M1874" s="120">
        <v>0.25</v>
      </c>
      <c r="N1874" s="120">
        <v>0.5</v>
      </c>
      <c r="O1874" s="120">
        <v>0.75</v>
      </c>
      <c r="P1874" s="120">
        <v>1</v>
      </c>
      <c r="Q1874" s="75">
        <v>0.25</v>
      </c>
      <c r="R1874" s="75">
        <v>0.5</v>
      </c>
      <c r="S1874" s="75">
        <v>0.75</v>
      </c>
      <c r="T1874" s="75" t="str">
        <f t="shared" si="27"/>
        <v>08C001N001</v>
      </c>
    </row>
    <row r="1875" spans="1:20" hidden="1">
      <c r="A1875" s="75" t="str">
        <f>IF(T1875&lt;&gt;0,T1875&amp;"_"&amp;COUNTIF($T$2:T1875,T1875),"")</f>
        <v>08C001N001_7</v>
      </c>
      <c r="B1875" s="79" t="s">
        <v>103</v>
      </c>
      <c r="C1875" s="75" t="s">
        <v>2227</v>
      </c>
      <c r="D1875" s="79" t="s">
        <v>162</v>
      </c>
      <c r="E1875" s="75" t="s">
        <v>2450</v>
      </c>
      <c r="F1875" s="120" t="s">
        <v>1525</v>
      </c>
      <c r="G1875" s="120" t="s">
        <v>4775</v>
      </c>
      <c r="H1875" s="120">
        <v>1</v>
      </c>
      <c r="I1875" s="120">
        <v>2</v>
      </c>
      <c r="J1875" s="120">
        <v>3</v>
      </c>
      <c r="K1875" s="120">
        <v>4</v>
      </c>
      <c r="L1875" s="120">
        <v>4</v>
      </c>
      <c r="M1875" s="120">
        <v>0.25</v>
      </c>
      <c r="N1875" s="120">
        <v>0.5</v>
      </c>
      <c r="O1875" s="120">
        <v>0.75</v>
      </c>
      <c r="P1875" s="120">
        <v>1</v>
      </c>
      <c r="Q1875" s="75">
        <v>0.25</v>
      </c>
      <c r="R1875" s="75">
        <v>0.5</v>
      </c>
      <c r="S1875" s="75">
        <v>0.75</v>
      </c>
      <c r="T1875" s="75" t="str">
        <f t="shared" si="27"/>
        <v>08C001N001</v>
      </c>
    </row>
    <row r="1876" spans="1:20" hidden="1">
      <c r="A1876" s="75" t="str">
        <f>IF(T1876&lt;&gt;0,T1876&amp;"_"&amp;COUNTIF($T$2:T1876,T1876),"")</f>
        <v>08C001S220_1</v>
      </c>
      <c r="B1876" s="79" t="s">
        <v>103</v>
      </c>
      <c r="C1876" s="75" t="s">
        <v>2227</v>
      </c>
      <c r="D1876" s="79" t="s">
        <v>230</v>
      </c>
      <c r="E1876" s="75" t="s">
        <v>2519</v>
      </c>
      <c r="F1876" s="120" t="s">
        <v>1512</v>
      </c>
      <c r="G1876" s="120" t="s">
        <v>1656</v>
      </c>
      <c r="H1876" s="120">
        <v>71000</v>
      </c>
      <c r="I1876" s="120">
        <v>75800</v>
      </c>
      <c r="J1876" s="120">
        <v>85639</v>
      </c>
      <c r="K1876" s="120">
        <v>131039</v>
      </c>
      <c r="L1876" s="120">
        <v>131039</v>
      </c>
      <c r="M1876" s="120">
        <v>0.54182342661345095</v>
      </c>
      <c r="N1876" s="120">
        <v>0.57845374277886741</v>
      </c>
      <c r="O1876" s="120">
        <v>0.65353825960210321</v>
      </c>
      <c r="P1876" s="120">
        <v>1</v>
      </c>
      <c r="Q1876" s="75">
        <v>0.54271666666666663</v>
      </c>
      <c r="R1876" s="75">
        <v>0.59482500000000005</v>
      </c>
      <c r="S1876" s="75">
        <v>0.6369401475896489</v>
      </c>
      <c r="T1876" s="75" t="str">
        <f t="shared" si="27"/>
        <v>08C001S220</v>
      </c>
    </row>
    <row r="1877" spans="1:20" hidden="1">
      <c r="A1877" s="75" t="str">
        <f>IF(T1877&lt;&gt;0,T1877&amp;"_"&amp;COUNTIF($T$2:T1877,T1877),"")</f>
        <v>08C001S220_2</v>
      </c>
      <c r="B1877" s="79" t="s">
        <v>103</v>
      </c>
      <c r="C1877" s="75" t="s">
        <v>2227</v>
      </c>
      <c r="D1877" s="79" t="s">
        <v>230</v>
      </c>
      <c r="E1877" s="75" t="s">
        <v>2519</v>
      </c>
      <c r="F1877" s="120" t="s">
        <v>1514</v>
      </c>
      <c r="G1877" s="120" t="s">
        <v>4776</v>
      </c>
      <c r="H1877" s="120">
        <v>61000</v>
      </c>
      <c r="I1877" s="120">
        <v>66500</v>
      </c>
      <c r="J1877" s="120">
        <v>73248</v>
      </c>
      <c r="K1877" s="120">
        <v>122800</v>
      </c>
      <c r="L1877" s="120">
        <v>122800</v>
      </c>
      <c r="M1877" s="120">
        <v>0.49674267100977199</v>
      </c>
      <c r="N1877" s="120">
        <v>0.54153094462540718</v>
      </c>
      <c r="O1877" s="120">
        <v>0.59648208469055375</v>
      </c>
      <c r="P1877" s="120">
        <v>1</v>
      </c>
      <c r="Q1877" s="75">
        <v>0.48214285714285715</v>
      </c>
      <c r="R1877" s="75">
        <v>0.7421428571428571</v>
      </c>
      <c r="S1877" s="75">
        <v>0.56519543973941366</v>
      </c>
      <c r="T1877" s="75" t="str">
        <f t="shared" si="27"/>
        <v>08C001S220</v>
      </c>
    </row>
    <row r="1878" spans="1:20" hidden="1">
      <c r="A1878" s="75" t="str">
        <f>IF(T1878&lt;&gt;0,T1878&amp;"_"&amp;COUNTIF($T$2:T1878,T1878),"")</f>
        <v>08C001S221_1</v>
      </c>
      <c r="B1878" s="79" t="s">
        <v>103</v>
      </c>
      <c r="C1878" s="75" t="s">
        <v>2227</v>
      </c>
      <c r="D1878" s="79" t="s">
        <v>231</v>
      </c>
      <c r="E1878" s="75" t="s">
        <v>954</v>
      </c>
      <c r="F1878" s="120" t="s">
        <v>1512</v>
      </c>
      <c r="G1878" s="120" t="s">
        <v>4740</v>
      </c>
      <c r="H1878" s="120">
        <v>6176435</v>
      </c>
      <c r="I1878" s="120">
        <v>12533846</v>
      </c>
      <c r="J1878" s="120">
        <v>18991447</v>
      </c>
      <c r="K1878" s="120">
        <v>28151471</v>
      </c>
      <c r="L1878" s="120">
        <v>28151471</v>
      </c>
      <c r="M1878" s="120">
        <v>0.21940008037235426</v>
      </c>
      <c r="N1878" s="120">
        <v>0.44522881237715783</v>
      </c>
      <c r="O1878" s="120">
        <v>0.67461650583019273</v>
      </c>
      <c r="P1878" s="120">
        <v>1</v>
      </c>
      <c r="Q1878" s="75">
        <v>0.27035225000000002</v>
      </c>
      <c r="R1878" s="75">
        <v>0.45744534161490685</v>
      </c>
      <c r="S1878" s="75">
        <v>0.67461650583019273</v>
      </c>
      <c r="T1878" s="75" t="str">
        <f t="shared" si="27"/>
        <v>08C001S221</v>
      </c>
    </row>
    <row r="1879" spans="1:20" hidden="1">
      <c r="A1879" s="75" t="str">
        <f>IF(T1879&lt;&gt;0,T1879&amp;"_"&amp;COUNTIF($T$2:T1879,T1879),"")</f>
        <v>08C001S221_2</v>
      </c>
      <c r="B1879" s="79" t="s">
        <v>103</v>
      </c>
      <c r="C1879" s="75" t="s">
        <v>2227</v>
      </c>
      <c r="D1879" s="79" t="s">
        <v>231</v>
      </c>
      <c r="E1879" s="75" t="s">
        <v>954</v>
      </c>
      <c r="F1879" s="120" t="s">
        <v>1514</v>
      </c>
      <c r="G1879" s="120" t="s">
        <v>4777</v>
      </c>
      <c r="H1879" s="120">
        <v>3</v>
      </c>
      <c r="I1879" s="120">
        <v>6</v>
      </c>
      <c r="J1879" s="120">
        <v>9</v>
      </c>
      <c r="K1879" s="120">
        <v>12</v>
      </c>
      <c r="L1879" s="120">
        <v>12</v>
      </c>
      <c r="M1879" s="120">
        <v>0.25</v>
      </c>
      <c r="N1879" s="120">
        <v>0.5</v>
      </c>
      <c r="O1879" s="120">
        <v>0.75</v>
      </c>
      <c r="P1879" s="120">
        <v>1</v>
      </c>
      <c r="Q1879" s="75"/>
      <c r="R1879" s="75">
        <v>1.0186855670103092</v>
      </c>
      <c r="S1879" s="75">
        <v>0.75</v>
      </c>
      <c r="T1879" s="75" t="str">
        <f t="shared" si="27"/>
        <v>08C001S221</v>
      </c>
    </row>
    <row r="1880" spans="1:20" hidden="1">
      <c r="A1880" s="75" t="str">
        <f>IF(T1880&lt;&gt;0,T1880&amp;"_"&amp;COUNTIF($T$2:T1880,T1880),"")</f>
        <v>08C001S221_3</v>
      </c>
      <c r="B1880" s="79" t="s">
        <v>103</v>
      </c>
      <c r="C1880" s="75" t="s">
        <v>2227</v>
      </c>
      <c r="D1880" s="79" t="s">
        <v>231</v>
      </c>
      <c r="E1880" s="75" t="s">
        <v>954</v>
      </c>
      <c r="F1880" s="120" t="s">
        <v>1516</v>
      </c>
      <c r="G1880" s="120" t="s">
        <v>4778</v>
      </c>
      <c r="H1880" s="120">
        <v>1718</v>
      </c>
      <c r="I1880" s="120">
        <v>3384</v>
      </c>
      <c r="J1880" s="120">
        <v>5023</v>
      </c>
      <c r="K1880" s="120">
        <v>6234</v>
      </c>
      <c r="L1880" s="120">
        <v>6234</v>
      </c>
      <c r="M1880" s="120">
        <v>0.27558549887712547</v>
      </c>
      <c r="N1880" s="120">
        <v>0.5428296438883542</v>
      </c>
      <c r="O1880" s="120">
        <v>0.80574270131536729</v>
      </c>
      <c r="P1880" s="120">
        <v>1</v>
      </c>
      <c r="Q1880" s="75"/>
      <c r="R1880" s="75">
        <v>0.51589285714285715</v>
      </c>
      <c r="S1880" s="75">
        <v>0.80574270131536729</v>
      </c>
      <c r="T1880" s="75" t="str">
        <f t="shared" si="27"/>
        <v>08C001S221</v>
      </c>
    </row>
    <row r="1881" spans="1:20" hidden="1">
      <c r="A1881" s="75" t="str">
        <f>IF(T1881&lt;&gt;0,T1881&amp;"_"&amp;COUNTIF($T$2:T1881,T1881),"")</f>
        <v>08C001S221_4</v>
      </c>
      <c r="B1881" s="79" t="s">
        <v>103</v>
      </c>
      <c r="C1881" s="75" t="s">
        <v>2227</v>
      </c>
      <c r="D1881" s="79" t="s">
        <v>231</v>
      </c>
      <c r="E1881" s="75" t="s">
        <v>954</v>
      </c>
      <c r="F1881" s="120" t="s">
        <v>1518</v>
      </c>
      <c r="G1881" s="120" t="s">
        <v>4779</v>
      </c>
      <c r="H1881" s="120">
        <v>1</v>
      </c>
      <c r="I1881" s="120">
        <v>1</v>
      </c>
      <c r="J1881" s="120">
        <v>5</v>
      </c>
      <c r="K1881" s="120">
        <v>12</v>
      </c>
      <c r="L1881" s="120">
        <v>12</v>
      </c>
      <c r="M1881" s="120">
        <v>8.3333333333333329E-2</v>
      </c>
      <c r="N1881" s="120">
        <v>8.3333333333333329E-2</v>
      </c>
      <c r="O1881" s="120">
        <v>0.41666666666666669</v>
      </c>
      <c r="P1881" s="120">
        <v>1</v>
      </c>
      <c r="Q1881" s="75"/>
      <c r="R1881" s="75">
        <v>0.16666666666666666</v>
      </c>
      <c r="S1881" s="75">
        <v>0.41666666666666669</v>
      </c>
      <c r="T1881" s="75" t="str">
        <f t="shared" si="27"/>
        <v>08C001S221</v>
      </c>
    </row>
    <row r="1882" spans="1:20" hidden="1">
      <c r="A1882" s="75" t="str">
        <f>IF(T1882&lt;&gt;0,T1882&amp;"_"&amp;COUNTIF($T$2:T1882,T1882),"")</f>
        <v>08C001S221_5</v>
      </c>
      <c r="B1882" s="79" t="s">
        <v>103</v>
      </c>
      <c r="C1882" s="75" t="s">
        <v>2227</v>
      </c>
      <c r="D1882" s="79" t="s">
        <v>231</v>
      </c>
      <c r="E1882" s="75" t="s">
        <v>954</v>
      </c>
      <c r="F1882" s="120" t="s">
        <v>1520</v>
      </c>
      <c r="G1882" s="120" t="s">
        <v>4780</v>
      </c>
      <c r="H1882" s="120">
        <v>1</v>
      </c>
      <c r="I1882" s="120">
        <v>1</v>
      </c>
      <c r="J1882" s="120">
        <v>5</v>
      </c>
      <c r="K1882" s="120">
        <v>12</v>
      </c>
      <c r="L1882" s="120">
        <v>12</v>
      </c>
      <c r="M1882" s="120">
        <v>8.3333333333333329E-2</v>
      </c>
      <c r="N1882" s="120">
        <v>8.3333333333333329E-2</v>
      </c>
      <c r="O1882" s="120">
        <v>0.41666666666666669</v>
      </c>
      <c r="P1882" s="120">
        <v>1</v>
      </c>
      <c r="Q1882" s="75"/>
      <c r="R1882" s="75">
        <v>0.16666666666666666</v>
      </c>
      <c r="S1882" s="75">
        <v>0.41666666666666669</v>
      </c>
      <c r="T1882" s="75" t="str">
        <f t="shared" si="27"/>
        <v>08C001S221</v>
      </c>
    </row>
    <row r="1883" spans="1:20" s="85" customFormat="1" hidden="1">
      <c r="A1883" s="85" t="str">
        <f>IF(T1883&lt;&gt;0,T1883&amp;"_"&amp;COUNTIF($T$2:T1883,T1883),"")</f>
        <v>08C001S236_1</v>
      </c>
      <c r="B1883" s="124" t="s">
        <v>103</v>
      </c>
      <c r="C1883" s="85" t="s">
        <v>2227</v>
      </c>
      <c r="D1883" s="124" t="s">
        <v>332</v>
      </c>
      <c r="E1883" s="85" t="s">
        <v>958</v>
      </c>
      <c r="F1883" s="85" t="s">
        <v>1512</v>
      </c>
      <c r="G1883" s="85" t="s">
        <v>2026</v>
      </c>
      <c r="H1883" s="85">
        <v>155348</v>
      </c>
      <c r="I1883" s="85">
        <v>233022</v>
      </c>
      <c r="J1883" s="85">
        <v>388370</v>
      </c>
      <c r="K1883" s="85">
        <v>466044</v>
      </c>
      <c r="L1883" s="85">
        <v>466044</v>
      </c>
      <c r="M1883" s="85">
        <v>0.33333333333333331</v>
      </c>
      <c r="N1883" s="85">
        <v>0.5</v>
      </c>
      <c r="O1883" s="85">
        <v>0.83333333333333337</v>
      </c>
      <c r="P1883" s="85">
        <v>1</v>
      </c>
      <c r="Q1883" s="85">
        <v>0.33333333333333331</v>
      </c>
      <c r="R1883" s="85">
        <v>0.33333333333333331</v>
      </c>
      <c r="S1883" s="75">
        <v>0.50858931774682214</v>
      </c>
      <c r="T1883" s="85" t="str">
        <f t="shared" si="27"/>
        <v>08C001S236</v>
      </c>
    </row>
    <row r="1884" spans="1:20" s="85" customFormat="1" hidden="1">
      <c r="A1884" s="85" t="str">
        <f>IF(T1884&lt;&gt;0,T1884&amp;"_"&amp;COUNTIF($T$2:T1884,T1884),"")</f>
        <v>08C001S236_2</v>
      </c>
      <c r="B1884" s="124" t="s">
        <v>103</v>
      </c>
      <c r="C1884" s="85" t="s">
        <v>2227</v>
      </c>
      <c r="D1884" s="124" t="s">
        <v>332</v>
      </c>
      <c r="E1884" s="85" t="s">
        <v>958</v>
      </c>
      <c r="F1884" s="85" t="s">
        <v>1514</v>
      </c>
      <c r="G1884" s="85" t="s">
        <v>4188</v>
      </c>
      <c r="H1884" s="85">
        <v>2</v>
      </c>
      <c r="I1884" s="85">
        <v>3</v>
      </c>
      <c r="J1884" s="85">
        <v>5</v>
      </c>
      <c r="K1884" s="85">
        <v>6</v>
      </c>
      <c r="L1884" s="85">
        <v>6</v>
      </c>
      <c r="M1884" s="85">
        <v>0.33333333333333331</v>
      </c>
      <c r="N1884" s="85">
        <v>0.5</v>
      </c>
      <c r="O1884" s="85">
        <v>0.83333333333333337</v>
      </c>
      <c r="P1884" s="85">
        <v>1</v>
      </c>
      <c r="Q1884" s="85">
        <v>0.33333333333333331</v>
      </c>
      <c r="R1884" s="85">
        <v>0.33333333333333331</v>
      </c>
      <c r="S1884" s="75">
        <v>0.66666666666666663</v>
      </c>
      <c r="T1884" s="85" t="str">
        <f t="shared" si="27"/>
        <v>08C001S236</v>
      </c>
    </row>
    <row r="1885" spans="1:20" hidden="1">
      <c r="A1885" s="75" t="str">
        <f>IF(T1885&lt;&gt;0,T1885&amp;"_"&amp;COUNTIF($T$2:T1885,T1885),"")</f>
        <v>08C001S239_1</v>
      </c>
      <c r="B1885" s="79" t="s">
        <v>103</v>
      </c>
      <c r="C1885" s="75" t="s">
        <v>2227</v>
      </c>
      <c r="D1885" s="79" t="s">
        <v>335</v>
      </c>
      <c r="E1885" s="75" t="s">
        <v>3612</v>
      </c>
      <c r="F1885" s="75" t="s">
        <v>1512</v>
      </c>
      <c r="G1885" s="120" t="s">
        <v>1656</v>
      </c>
      <c r="H1885" s="75">
        <v>84000</v>
      </c>
      <c r="I1885" s="75">
        <v>161000</v>
      </c>
      <c r="J1885" s="75">
        <v>315000</v>
      </c>
      <c r="K1885" s="75">
        <v>392000</v>
      </c>
      <c r="L1885" s="75">
        <v>392000</v>
      </c>
      <c r="M1885" s="75">
        <v>0.21428571428571427</v>
      </c>
      <c r="N1885" s="75">
        <v>0.4107142857142857</v>
      </c>
      <c r="O1885" s="75">
        <v>0.8035714285714286</v>
      </c>
      <c r="P1885" s="75">
        <v>1</v>
      </c>
      <c r="Q1885" s="75">
        <v>0.21428571428571427</v>
      </c>
      <c r="R1885" s="75">
        <v>0.40942857142857142</v>
      </c>
      <c r="S1885" s="75">
        <v>0.80228571428571427</v>
      </c>
      <c r="T1885" s="75" t="str">
        <f t="shared" si="27"/>
        <v>08C001S239</v>
      </c>
    </row>
    <row r="1886" spans="1:20" hidden="1">
      <c r="A1886" s="75" t="str">
        <f>IF(T1886&lt;&gt;0,T1886&amp;"_"&amp;COUNTIF($T$2:T1886,T1886),"")</f>
        <v>08C001S239_2</v>
      </c>
      <c r="B1886" s="79" t="s">
        <v>103</v>
      </c>
      <c r="C1886" s="75" t="s">
        <v>2227</v>
      </c>
      <c r="D1886" s="79" t="s">
        <v>335</v>
      </c>
      <c r="E1886" s="75" t="s">
        <v>3612</v>
      </c>
      <c r="F1886" s="75" t="s">
        <v>1514</v>
      </c>
      <c r="G1886" s="120" t="s">
        <v>4739</v>
      </c>
      <c r="H1886" s="75">
        <v>1</v>
      </c>
      <c r="I1886" s="75">
        <v>2</v>
      </c>
      <c r="J1886" s="75">
        <v>3</v>
      </c>
      <c r="K1886" s="75">
        <v>4</v>
      </c>
      <c r="L1886" s="75">
        <v>4</v>
      </c>
      <c r="M1886" s="75">
        <v>0.25</v>
      </c>
      <c r="N1886" s="75">
        <v>0.5</v>
      </c>
      <c r="O1886" s="75">
        <v>0.75</v>
      </c>
      <c r="P1886" s="75">
        <v>1</v>
      </c>
      <c r="Q1886" s="75">
        <v>0.25</v>
      </c>
      <c r="R1886" s="75">
        <v>0.5</v>
      </c>
      <c r="S1886" s="75">
        <v>0.75</v>
      </c>
      <c r="T1886" s="75" t="str">
        <f t="shared" si="27"/>
        <v>08C001S239</v>
      </c>
    </row>
    <row r="1887" spans="1:20" hidden="1">
      <c r="A1887" s="75" t="str">
        <f>IF(T1887&lt;&gt;0,T1887&amp;"_"&amp;COUNTIF($T$2:T1887,T1887),"")</f>
        <v>08C001U009_1</v>
      </c>
      <c r="B1887" s="79" t="s">
        <v>103</v>
      </c>
      <c r="C1887" s="75" t="s">
        <v>2227</v>
      </c>
      <c r="D1887" s="79" t="s">
        <v>232</v>
      </c>
      <c r="E1887" s="75" t="s">
        <v>963</v>
      </c>
      <c r="F1887" s="75" t="s">
        <v>1512</v>
      </c>
      <c r="G1887" s="120" t="s">
        <v>4478</v>
      </c>
      <c r="H1887" s="120">
        <v>220822400</v>
      </c>
      <c r="I1887" s="120">
        <v>457644800</v>
      </c>
      <c r="J1887" s="120">
        <v>572056000</v>
      </c>
      <c r="K1887" s="120">
        <v>686467200</v>
      </c>
      <c r="L1887" s="120">
        <v>686467200</v>
      </c>
      <c r="M1887" s="120">
        <v>0.32167946261671354</v>
      </c>
      <c r="N1887" s="120">
        <v>0.66666666666666663</v>
      </c>
      <c r="O1887" s="120">
        <v>0.83333333333333337</v>
      </c>
      <c r="P1887" s="120">
        <v>1</v>
      </c>
      <c r="Q1887" s="75">
        <v>0.33333333333333331</v>
      </c>
      <c r="R1887" s="75">
        <v>0.66666666666666663</v>
      </c>
      <c r="S1887" s="75">
        <v>0.83333333333333337</v>
      </c>
      <c r="T1887" s="75" t="str">
        <f t="shared" si="27"/>
        <v>08C001U009</v>
      </c>
    </row>
    <row r="1888" spans="1:20" hidden="1">
      <c r="A1888" s="75" t="str">
        <f>IF(T1888&lt;&gt;0,T1888&amp;"_"&amp;COUNTIF($T$2:T1888,T1888),"")</f>
        <v>08C001U009_2</v>
      </c>
      <c r="B1888" s="79" t="s">
        <v>103</v>
      </c>
      <c r="C1888" s="75" t="s">
        <v>2227</v>
      </c>
      <c r="D1888" s="79" t="s">
        <v>232</v>
      </c>
      <c r="E1888" s="75" t="s">
        <v>963</v>
      </c>
      <c r="F1888" s="75" t="s">
        <v>1514</v>
      </c>
      <c r="G1888" s="75" t="s">
        <v>4189</v>
      </c>
      <c r="H1888" s="75">
        <v>2</v>
      </c>
      <c r="I1888" s="75">
        <v>4</v>
      </c>
      <c r="J1888" s="75">
        <v>5</v>
      </c>
      <c r="K1888" s="75">
        <v>6</v>
      </c>
      <c r="L1888" s="75">
        <v>6</v>
      </c>
      <c r="M1888" s="75">
        <v>0.33333333333333331</v>
      </c>
      <c r="N1888" s="75">
        <v>0.66666666666666663</v>
      </c>
      <c r="O1888" s="75">
        <v>0.83333333333333337</v>
      </c>
      <c r="P1888" s="75">
        <v>1</v>
      </c>
      <c r="Q1888" s="75">
        <v>0.33333333333333331</v>
      </c>
      <c r="R1888" s="75">
        <v>0.66666666666666663</v>
      </c>
      <c r="S1888" s="75">
        <v>0.83333333333333337</v>
      </c>
      <c r="T1888" s="75" t="str">
        <f t="shared" si="27"/>
        <v>08C001U009</v>
      </c>
    </row>
    <row r="1889" spans="1:20" hidden="1">
      <c r="A1889" s="75" t="str">
        <f>IF(T1889&lt;&gt;0,T1889&amp;"_"&amp;COUNTIF($T$2:T1889,T1889),"")</f>
        <v>08PDCPP027_1</v>
      </c>
      <c r="B1889" s="79" t="s">
        <v>104</v>
      </c>
      <c r="C1889" s="75" t="s">
        <v>2228</v>
      </c>
      <c r="D1889" s="79" t="s">
        <v>233</v>
      </c>
      <c r="E1889" s="75" t="s">
        <v>2521</v>
      </c>
      <c r="F1889" s="75" t="s">
        <v>1512</v>
      </c>
      <c r="G1889" s="75" t="s">
        <v>3613</v>
      </c>
      <c r="H1889" s="75">
        <v>450</v>
      </c>
      <c r="I1889" s="75">
        <v>900</v>
      </c>
      <c r="J1889" s="75">
        <v>1350</v>
      </c>
      <c r="K1889" s="75">
        <v>1800</v>
      </c>
      <c r="L1889" s="75">
        <v>1800</v>
      </c>
      <c r="M1889" s="75">
        <v>0.25</v>
      </c>
      <c r="N1889" s="75">
        <v>0.5</v>
      </c>
      <c r="O1889" s="75">
        <v>0.75</v>
      </c>
      <c r="P1889" s="75">
        <v>1</v>
      </c>
      <c r="Q1889" s="75">
        <v>0.28888888888888886</v>
      </c>
      <c r="R1889" s="75">
        <v>0.59111111111111114</v>
      </c>
      <c r="S1889" s="75">
        <v>0.92611111111111111</v>
      </c>
      <c r="T1889" s="75" t="str">
        <f t="shared" si="27"/>
        <v>08PDCPP027</v>
      </c>
    </row>
    <row r="1890" spans="1:20" hidden="1">
      <c r="A1890" s="75" t="str">
        <f>IF(T1890&lt;&gt;0,T1890&amp;"_"&amp;COUNTIF($T$2:T1890,T1890),"")</f>
        <v>08PDCPP027_2</v>
      </c>
      <c r="B1890" s="79" t="s">
        <v>104</v>
      </c>
      <c r="C1890" s="75" t="s">
        <v>2228</v>
      </c>
      <c r="D1890" s="79" t="s">
        <v>233</v>
      </c>
      <c r="E1890" s="75" t="s">
        <v>2521</v>
      </c>
      <c r="F1890" s="75" t="s">
        <v>1514</v>
      </c>
      <c r="G1890" s="75" t="s">
        <v>3614</v>
      </c>
      <c r="H1890" s="75">
        <v>110</v>
      </c>
      <c r="I1890" s="75">
        <v>225</v>
      </c>
      <c r="J1890" s="75">
        <v>335</v>
      </c>
      <c r="K1890" s="75">
        <v>450</v>
      </c>
      <c r="L1890" s="75">
        <v>450</v>
      </c>
      <c r="M1890" s="75">
        <v>0.24444444444444444</v>
      </c>
      <c r="N1890" s="75">
        <v>0.5</v>
      </c>
      <c r="O1890" s="75">
        <v>0.74444444444444446</v>
      </c>
      <c r="P1890" s="75">
        <v>1</v>
      </c>
      <c r="Q1890" s="75">
        <v>0.31333333333333335</v>
      </c>
      <c r="R1890" s="75">
        <v>0.6</v>
      </c>
      <c r="S1890" s="75">
        <v>1</v>
      </c>
      <c r="T1890" s="75" t="str">
        <f t="shared" si="27"/>
        <v>08PDCPP027</v>
      </c>
    </row>
    <row r="1891" spans="1:20" hidden="1">
      <c r="A1891" s="75" t="str">
        <f>IF(T1891&lt;&gt;0,T1891&amp;"_"&amp;COUNTIF($T$2:T1891,T1891),"")</f>
        <v>08PDCPP027_3</v>
      </c>
      <c r="B1891" s="79" t="s">
        <v>104</v>
      </c>
      <c r="C1891" s="75" t="s">
        <v>2228</v>
      </c>
      <c r="D1891" s="79" t="s">
        <v>233</v>
      </c>
      <c r="E1891" s="75" t="s">
        <v>2521</v>
      </c>
      <c r="F1891" s="75" t="s">
        <v>1518</v>
      </c>
      <c r="G1891" s="75" t="s">
        <v>3615</v>
      </c>
      <c r="H1891" s="75">
        <v>60</v>
      </c>
      <c r="I1891" s="75">
        <v>165</v>
      </c>
      <c r="J1891" s="75">
        <v>270</v>
      </c>
      <c r="K1891" s="75">
        <v>330</v>
      </c>
      <c r="L1891" s="75">
        <v>330</v>
      </c>
      <c r="M1891" s="75">
        <v>0.18181818181818182</v>
      </c>
      <c r="N1891" s="75">
        <v>0.5</v>
      </c>
      <c r="O1891" s="75">
        <v>0.81818181818181823</v>
      </c>
      <c r="P1891" s="75">
        <v>1</v>
      </c>
      <c r="Q1891" s="75">
        <v>0.18181818181818182</v>
      </c>
      <c r="R1891" s="75">
        <v>0.45454545454545453</v>
      </c>
      <c r="S1891" s="75">
        <v>0.77272727272727271</v>
      </c>
      <c r="T1891" s="75" t="str">
        <f t="shared" si="27"/>
        <v>08PDCPP027</v>
      </c>
    </row>
    <row r="1892" spans="1:20" hidden="1">
      <c r="A1892" s="75" t="str">
        <f>IF(T1892&lt;&gt;0,T1892&amp;"_"&amp;COUNTIF($T$2:T1892,T1892),"")</f>
        <v>08PDCPP027_4</v>
      </c>
      <c r="B1892" s="79" t="s">
        <v>104</v>
      </c>
      <c r="C1892" s="75" t="s">
        <v>2228</v>
      </c>
      <c r="D1892" s="79" t="s">
        <v>233</v>
      </c>
      <c r="E1892" s="75" t="s">
        <v>2521</v>
      </c>
      <c r="F1892" s="75" t="s">
        <v>1520</v>
      </c>
      <c r="G1892" s="75" t="s">
        <v>3616</v>
      </c>
      <c r="H1892" s="75">
        <v>0</v>
      </c>
      <c r="I1892" s="75">
        <v>2</v>
      </c>
      <c r="J1892" s="75">
        <v>3</v>
      </c>
      <c r="K1892" s="75">
        <v>4</v>
      </c>
      <c r="L1892" s="75">
        <v>4</v>
      </c>
      <c r="M1892" s="75">
        <v>0</v>
      </c>
      <c r="N1892" s="75">
        <v>0.5</v>
      </c>
      <c r="O1892" s="75">
        <v>0.75</v>
      </c>
      <c r="P1892" s="75">
        <v>1</v>
      </c>
      <c r="Q1892" s="75">
        <v>0</v>
      </c>
      <c r="R1892" s="75">
        <v>0.5</v>
      </c>
      <c r="S1892" s="75">
        <v>0.75</v>
      </c>
      <c r="T1892" s="75" t="str">
        <f t="shared" si="27"/>
        <v>08PDCPP027</v>
      </c>
    </row>
    <row r="1893" spans="1:20" hidden="1">
      <c r="A1893" s="75" t="str">
        <f>IF(T1893&lt;&gt;0,T1893&amp;"_"&amp;COUNTIF($T$2:T1893,T1893),"")</f>
        <v>08PDCPP027_5</v>
      </c>
      <c r="B1893" s="79" t="s">
        <v>104</v>
      </c>
      <c r="C1893" s="75" t="s">
        <v>2228</v>
      </c>
      <c r="D1893" s="79" t="s">
        <v>233</v>
      </c>
      <c r="E1893" s="75" t="s">
        <v>2521</v>
      </c>
      <c r="F1893" s="75" t="s">
        <v>1523</v>
      </c>
      <c r="G1893" s="75" t="s">
        <v>3617</v>
      </c>
      <c r="H1893" s="75">
        <v>1</v>
      </c>
      <c r="I1893" s="75">
        <v>4</v>
      </c>
      <c r="J1893" s="75">
        <v>5</v>
      </c>
      <c r="K1893" s="75">
        <v>10</v>
      </c>
      <c r="L1893" s="75">
        <v>10</v>
      </c>
      <c r="M1893" s="75">
        <v>0.1</v>
      </c>
      <c r="N1893" s="75">
        <v>0.4</v>
      </c>
      <c r="O1893" s="75">
        <v>0.5</v>
      </c>
      <c r="P1893" s="75">
        <v>1</v>
      </c>
      <c r="Q1893" s="75">
        <v>0.1</v>
      </c>
      <c r="R1893" s="75">
        <v>0.4</v>
      </c>
      <c r="S1893" s="75">
        <v>0.6</v>
      </c>
      <c r="T1893" s="75" t="str">
        <f t="shared" si="27"/>
        <v>08PDCPP027</v>
      </c>
    </row>
    <row r="1894" spans="1:20" hidden="1">
      <c r="A1894" s="75" t="str">
        <f>IF(T1894&lt;&gt;0,T1894&amp;"_"&amp;COUNTIF($T$2:T1894,T1894),"")</f>
        <v>08PDCPP027_6</v>
      </c>
      <c r="B1894" s="79" t="s">
        <v>104</v>
      </c>
      <c r="C1894" s="75" t="s">
        <v>2228</v>
      </c>
      <c r="D1894" s="79" t="s">
        <v>233</v>
      </c>
      <c r="E1894" s="75" t="s">
        <v>2521</v>
      </c>
      <c r="F1894" s="75" t="s">
        <v>1525</v>
      </c>
      <c r="G1894" s="75" t="s">
        <v>3618</v>
      </c>
      <c r="H1894" s="75">
        <v>1</v>
      </c>
      <c r="I1894" s="75">
        <v>4</v>
      </c>
      <c r="J1894" s="75">
        <v>5</v>
      </c>
      <c r="K1894" s="75">
        <v>10</v>
      </c>
      <c r="L1894" s="75">
        <v>10</v>
      </c>
      <c r="M1894" s="75">
        <v>0.1</v>
      </c>
      <c r="N1894" s="75">
        <v>0.4</v>
      </c>
      <c r="O1894" s="75">
        <v>0.5</v>
      </c>
      <c r="P1894" s="75">
        <v>1</v>
      </c>
      <c r="Q1894" s="75">
        <v>0.1</v>
      </c>
      <c r="R1894" s="75">
        <v>0.4</v>
      </c>
      <c r="S1894" s="75">
        <v>0.6</v>
      </c>
      <c r="T1894" s="75" t="str">
        <f t="shared" si="27"/>
        <v>08PDCPP027</v>
      </c>
    </row>
    <row r="1895" spans="1:20" hidden="1">
      <c r="A1895" s="75" t="str">
        <f>IF(T1895&lt;&gt;0,T1895&amp;"_"&amp;COUNTIF($T$2:T1895,T1895),"")</f>
        <v>08PDCPP027_7</v>
      </c>
      <c r="B1895" s="79" t="s">
        <v>104</v>
      </c>
      <c r="C1895" s="75" t="s">
        <v>2228</v>
      </c>
      <c r="D1895" s="79" t="s">
        <v>233</v>
      </c>
      <c r="E1895" s="75" t="s">
        <v>2521</v>
      </c>
      <c r="F1895" s="75" t="s">
        <v>1526</v>
      </c>
      <c r="G1895" s="75" t="s">
        <v>3619</v>
      </c>
      <c r="H1895" s="75">
        <v>3</v>
      </c>
      <c r="I1895" s="75">
        <v>6</v>
      </c>
      <c r="J1895" s="75">
        <v>9</v>
      </c>
      <c r="K1895" s="75">
        <v>10</v>
      </c>
      <c r="L1895" s="75">
        <v>10</v>
      </c>
      <c r="M1895" s="75">
        <v>0.3</v>
      </c>
      <c r="N1895" s="75">
        <v>0.6</v>
      </c>
      <c r="O1895" s="75">
        <v>0.9</v>
      </c>
      <c r="P1895" s="75">
        <v>1</v>
      </c>
      <c r="Q1895" s="75">
        <v>0.4</v>
      </c>
      <c r="R1895" s="75">
        <v>0.7</v>
      </c>
      <c r="S1895" s="75">
        <v>1</v>
      </c>
      <c r="T1895" s="75" t="str">
        <f t="shared" si="27"/>
        <v>08PDCPP027</v>
      </c>
    </row>
    <row r="1896" spans="1:20" hidden="1">
      <c r="A1896" s="75" t="str">
        <f>IF(T1896&lt;&gt;0,T1896&amp;"_"&amp;COUNTIF($T$2:T1896,T1896),"")</f>
        <v>08PDCPP027_8</v>
      </c>
      <c r="B1896" s="79" t="s">
        <v>104</v>
      </c>
      <c r="C1896" s="75" t="s">
        <v>2228</v>
      </c>
      <c r="D1896" s="79" t="s">
        <v>233</v>
      </c>
      <c r="E1896" s="75" t="s">
        <v>2521</v>
      </c>
      <c r="F1896" s="75" t="s">
        <v>1527</v>
      </c>
      <c r="G1896" s="75" t="s">
        <v>3620</v>
      </c>
      <c r="H1896" s="75">
        <v>3</v>
      </c>
      <c r="I1896" s="75">
        <v>5</v>
      </c>
      <c r="J1896" s="75">
        <v>8</v>
      </c>
      <c r="K1896" s="75">
        <v>10</v>
      </c>
      <c r="L1896" s="75">
        <v>10</v>
      </c>
      <c r="M1896" s="75">
        <v>0.3</v>
      </c>
      <c r="N1896" s="75">
        <v>0.5</v>
      </c>
      <c r="O1896" s="75">
        <v>0.8</v>
      </c>
      <c r="P1896" s="75">
        <v>1</v>
      </c>
      <c r="Q1896" s="75">
        <v>0.2</v>
      </c>
      <c r="R1896" s="75">
        <v>0.5</v>
      </c>
      <c r="S1896" s="75">
        <v>0.7</v>
      </c>
      <c r="T1896" s="75" t="str">
        <f t="shared" si="27"/>
        <v>08PDCPP027</v>
      </c>
    </row>
    <row r="1897" spans="1:20" hidden="1">
      <c r="A1897" s="75" t="str">
        <f>IF(T1897&lt;&gt;0,T1897&amp;"_"&amp;COUNTIF($T$2:T1897,T1897),"")</f>
        <v>08PDCPP027_9</v>
      </c>
      <c r="B1897" s="79" t="s">
        <v>104</v>
      </c>
      <c r="C1897" s="75" t="s">
        <v>2228</v>
      </c>
      <c r="D1897" s="79" t="s">
        <v>233</v>
      </c>
      <c r="E1897" s="75" t="s">
        <v>2521</v>
      </c>
      <c r="F1897" s="75" t="s">
        <v>1551</v>
      </c>
      <c r="G1897" s="75" t="s">
        <v>3621</v>
      </c>
      <c r="H1897" s="75">
        <v>1</v>
      </c>
      <c r="I1897" s="75">
        <v>2</v>
      </c>
      <c r="J1897" s="75">
        <v>3</v>
      </c>
      <c r="K1897" s="75">
        <v>6</v>
      </c>
      <c r="L1897" s="75">
        <v>6</v>
      </c>
      <c r="M1897" s="75">
        <v>0.16666666666666666</v>
      </c>
      <c r="N1897" s="75">
        <v>0.33333333333333331</v>
      </c>
      <c r="O1897" s="75">
        <v>0.5</v>
      </c>
      <c r="P1897" s="75">
        <v>1</v>
      </c>
      <c r="Q1897" s="75">
        <v>0.16666666666666666</v>
      </c>
      <c r="R1897" s="75">
        <v>0.33333333333333331</v>
      </c>
      <c r="S1897" s="75">
        <v>0.66666666666666663</v>
      </c>
      <c r="T1897" s="75" t="str">
        <f t="shared" si="27"/>
        <v>08PDCPP027</v>
      </c>
    </row>
    <row r="1898" spans="1:20" hidden="1">
      <c r="A1898" s="75" t="str">
        <f>IF(T1898&lt;&gt;0,T1898&amp;"_"&amp;COUNTIF($T$2:T1898,T1898),"")</f>
        <v>08PDCPP027_10</v>
      </c>
      <c r="B1898" s="79" t="s">
        <v>104</v>
      </c>
      <c r="C1898" s="75" t="s">
        <v>2228</v>
      </c>
      <c r="D1898" s="79" t="s">
        <v>233</v>
      </c>
      <c r="E1898" s="75" t="s">
        <v>2521</v>
      </c>
      <c r="F1898" s="75" t="s">
        <v>1528</v>
      </c>
      <c r="G1898" s="75" t="s">
        <v>3622</v>
      </c>
      <c r="H1898" s="75">
        <v>5750</v>
      </c>
      <c r="I1898" s="75">
        <v>10500</v>
      </c>
      <c r="J1898" s="75">
        <v>17250</v>
      </c>
      <c r="K1898" s="75">
        <v>23000</v>
      </c>
      <c r="L1898" s="75">
        <v>23000</v>
      </c>
      <c r="M1898" s="75">
        <v>0.25</v>
      </c>
      <c r="N1898" s="75">
        <v>0.45652173913043476</v>
      </c>
      <c r="O1898" s="75">
        <v>0.75</v>
      </c>
      <c r="P1898" s="75">
        <v>1</v>
      </c>
      <c r="Q1898" s="75">
        <v>0.21034782608695651</v>
      </c>
      <c r="R1898" s="75">
        <v>0.50600000000000001</v>
      </c>
      <c r="S1898" s="75">
        <v>0.71004347826086955</v>
      </c>
      <c r="T1898" s="75" t="str">
        <f t="shared" si="27"/>
        <v>08PDCPP027</v>
      </c>
    </row>
    <row r="1899" spans="1:20" hidden="1">
      <c r="A1899" s="75" t="str">
        <f>IF(T1899&lt;&gt;0,T1899&amp;"_"&amp;COUNTIF($T$2:T1899,T1899),"")</f>
        <v>08PDCPP027_11</v>
      </c>
      <c r="B1899" s="79" t="s">
        <v>104</v>
      </c>
      <c r="C1899" s="75" t="s">
        <v>2228</v>
      </c>
      <c r="D1899" s="79" t="s">
        <v>233</v>
      </c>
      <c r="E1899" s="75" t="s">
        <v>2521</v>
      </c>
      <c r="F1899" s="75" t="s">
        <v>1529</v>
      </c>
      <c r="G1899" s="75" t="s">
        <v>3623</v>
      </c>
      <c r="H1899" s="75">
        <v>50</v>
      </c>
      <c r="I1899" s="75">
        <v>100</v>
      </c>
      <c r="J1899" s="75">
        <v>150</v>
      </c>
      <c r="K1899" s="75">
        <v>200</v>
      </c>
      <c r="L1899" s="75">
        <v>200</v>
      </c>
      <c r="M1899" s="75">
        <v>0.25</v>
      </c>
      <c r="N1899" s="75">
        <v>0.5</v>
      </c>
      <c r="O1899" s="75">
        <v>0.75</v>
      </c>
      <c r="P1899" s="75">
        <v>1</v>
      </c>
      <c r="Q1899" s="75">
        <v>0.25</v>
      </c>
      <c r="R1899" s="75">
        <v>0.51500000000000001</v>
      </c>
      <c r="S1899" s="75">
        <v>0.83</v>
      </c>
      <c r="T1899" s="75" t="str">
        <f t="shared" si="27"/>
        <v>08PDCPP027</v>
      </c>
    </row>
    <row r="1900" spans="1:20" hidden="1">
      <c r="A1900" s="75" t="str">
        <f>IF(T1900&lt;&gt;0,T1900&amp;"_"&amp;COUNTIF($T$2:T1900,T1900),"")</f>
        <v>08PDCPU038_1</v>
      </c>
      <c r="B1900" s="79" t="s">
        <v>104</v>
      </c>
      <c r="C1900" s="75" t="s">
        <v>2228</v>
      </c>
      <c r="D1900" s="79" t="s">
        <v>234</v>
      </c>
      <c r="E1900" s="75" t="s">
        <v>2522</v>
      </c>
      <c r="F1900" s="75" t="s">
        <v>1512</v>
      </c>
      <c r="G1900" s="75" t="s">
        <v>3624</v>
      </c>
      <c r="H1900" s="75">
        <v>0</v>
      </c>
      <c r="I1900" s="75">
        <v>4</v>
      </c>
      <c r="J1900" s="75">
        <v>6</v>
      </c>
      <c r="K1900" s="75">
        <v>15</v>
      </c>
      <c r="L1900" s="75">
        <v>15</v>
      </c>
      <c r="M1900" s="75">
        <v>0</v>
      </c>
      <c r="N1900" s="75">
        <v>0.26666666666666666</v>
      </c>
      <c r="O1900" s="75">
        <v>0.4</v>
      </c>
      <c r="P1900" s="75">
        <v>1</v>
      </c>
      <c r="Q1900" s="75">
        <v>0</v>
      </c>
      <c r="R1900" s="75">
        <v>0</v>
      </c>
      <c r="S1900" s="75">
        <v>0</v>
      </c>
      <c r="T1900" s="75" t="str">
        <f t="shared" si="27"/>
        <v>08PDCPU038</v>
      </c>
    </row>
    <row r="1901" spans="1:20" hidden="1">
      <c r="A1901" s="75" t="str">
        <f>IF(T1901&lt;&gt;0,T1901&amp;"_"&amp;COUNTIF($T$2:T1901,T1901),"")</f>
        <v>08PDCPU038_2</v>
      </c>
      <c r="B1901" s="79" t="s">
        <v>104</v>
      </c>
      <c r="C1901" s="75" t="s">
        <v>2228</v>
      </c>
      <c r="D1901" s="79" t="s">
        <v>234</v>
      </c>
      <c r="E1901" s="75" t="s">
        <v>2522</v>
      </c>
      <c r="F1901" s="75" t="s">
        <v>1514</v>
      </c>
      <c r="G1901" s="75" t="s">
        <v>3625</v>
      </c>
      <c r="H1901" s="75">
        <v>0</v>
      </c>
      <c r="I1901" s="75">
        <v>1</v>
      </c>
      <c r="J1901" s="75">
        <v>1</v>
      </c>
      <c r="K1901" s="75">
        <v>1</v>
      </c>
      <c r="L1901" s="75">
        <v>1</v>
      </c>
      <c r="M1901" s="75">
        <v>0</v>
      </c>
      <c r="N1901" s="75">
        <v>1</v>
      </c>
      <c r="O1901" s="75">
        <v>1</v>
      </c>
      <c r="P1901" s="75">
        <v>1</v>
      </c>
      <c r="Q1901" s="75">
        <v>0</v>
      </c>
      <c r="R1901" s="75">
        <v>0</v>
      </c>
      <c r="S1901" s="75">
        <v>1</v>
      </c>
      <c r="T1901" s="75" t="str">
        <f t="shared" si="27"/>
        <v>08PDCPU038</v>
      </c>
    </row>
    <row r="1902" spans="1:20" hidden="1">
      <c r="A1902" s="75" t="str">
        <f>IF(T1902&lt;&gt;0,T1902&amp;"_"&amp;COUNTIF($T$2:T1902,T1902),"")</f>
        <v>08PDCPU038_3</v>
      </c>
      <c r="B1902" s="79" t="s">
        <v>104</v>
      </c>
      <c r="C1902" s="75" t="s">
        <v>2228</v>
      </c>
      <c r="D1902" s="79" t="s">
        <v>234</v>
      </c>
      <c r="E1902" s="75" t="s">
        <v>2522</v>
      </c>
      <c r="F1902" s="75" t="s">
        <v>1518</v>
      </c>
      <c r="G1902" s="75" t="s">
        <v>3626</v>
      </c>
      <c r="H1902" s="75">
        <v>0</v>
      </c>
      <c r="I1902" s="75">
        <v>0</v>
      </c>
      <c r="J1902" s="75">
        <v>24</v>
      </c>
      <c r="K1902" s="75">
        <v>48</v>
      </c>
      <c r="L1902" s="75">
        <v>48</v>
      </c>
      <c r="M1902" s="75">
        <v>0</v>
      </c>
      <c r="N1902" s="75">
        <v>0</v>
      </c>
      <c r="O1902" s="75">
        <v>0.5</v>
      </c>
      <c r="P1902" s="75">
        <v>1</v>
      </c>
      <c r="Q1902" s="75">
        <v>0</v>
      </c>
      <c r="R1902" s="75">
        <v>0</v>
      </c>
      <c r="S1902" s="75">
        <v>0</v>
      </c>
      <c r="T1902" s="75" t="str">
        <f t="shared" si="27"/>
        <v>08PDCPU038</v>
      </c>
    </row>
    <row r="1903" spans="1:20" hidden="1">
      <c r="A1903" s="75" t="str">
        <f>IF(T1903&lt;&gt;0,T1903&amp;"_"&amp;COUNTIF($T$2:T1903,T1903),"")</f>
        <v>08PDCPU038_4</v>
      </c>
      <c r="B1903" s="79" t="s">
        <v>104</v>
      </c>
      <c r="C1903" s="75" t="s">
        <v>2228</v>
      </c>
      <c r="D1903" s="79" t="s">
        <v>234</v>
      </c>
      <c r="E1903" s="75" t="s">
        <v>2522</v>
      </c>
      <c r="F1903" s="75" t="s">
        <v>1520</v>
      </c>
      <c r="G1903" s="75" t="s">
        <v>3627</v>
      </c>
      <c r="H1903" s="75">
        <v>0</v>
      </c>
      <c r="I1903" s="75">
        <v>0</v>
      </c>
      <c r="J1903" s="75">
        <v>1</v>
      </c>
      <c r="K1903" s="75">
        <v>1</v>
      </c>
      <c r="L1903" s="75">
        <v>1</v>
      </c>
      <c r="M1903" s="75">
        <v>0</v>
      </c>
      <c r="N1903" s="75">
        <v>0</v>
      </c>
      <c r="O1903" s="75">
        <v>1</v>
      </c>
      <c r="P1903" s="75">
        <v>1</v>
      </c>
      <c r="Q1903" s="75">
        <v>0</v>
      </c>
      <c r="R1903" s="75">
        <v>0</v>
      </c>
      <c r="S1903" s="75">
        <v>1</v>
      </c>
      <c r="T1903" s="75" t="str">
        <f t="shared" si="27"/>
        <v>08PDCPU038</v>
      </c>
    </row>
    <row r="1904" spans="1:20" hidden="1">
      <c r="A1904" s="75" t="str">
        <f>IF(T1904&lt;&gt;0,T1904&amp;"_"&amp;COUNTIF($T$2:T1904,T1904),"")</f>
        <v>08PDCPU038_5</v>
      </c>
      <c r="B1904" s="79" t="s">
        <v>104</v>
      </c>
      <c r="C1904" s="75" t="s">
        <v>2228</v>
      </c>
      <c r="D1904" s="79" t="s">
        <v>234</v>
      </c>
      <c r="E1904" s="75" t="s">
        <v>2522</v>
      </c>
      <c r="F1904" s="75" t="s">
        <v>1523</v>
      </c>
      <c r="G1904" s="75" t="s">
        <v>3628</v>
      </c>
      <c r="H1904" s="75">
        <v>0</v>
      </c>
      <c r="I1904" s="75">
        <v>0</v>
      </c>
      <c r="J1904" s="75">
        <v>0</v>
      </c>
      <c r="K1904" s="75">
        <v>2</v>
      </c>
      <c r="L1904" s="75">
        <v>2</v>
      </c>
      <c r="M1904" s="75">
        <v>0</v>
      </c>
      <c r="N1904" s="75">
        <v>0</v>
      </c>
      <c r="O1904" s="75">
        <v>0</v>
      </c>
      <c r="P1904" s="75">
        <v>1</v>
      </c>
      <c r="Q1904" s="75">
        <v>0</v>
      </c>
      <c r="R1904" s="75">
        <v>0</v>
      </c>
      <c r="S1904" s="75">
        <v>0</v>
      </c>
      <c r="T1904" s="75" t="str">
        <f t="shared" si="27"/>
        <v>08PDCPU038</v>
      </c>
    </row>
    <row r="1905" spans="1:20" hidden="1">
      <c r="A1905" s="75" t="str">
        <f>IF(T1905&lt;&gt;0,T1905&amp;"_"&amp;COUNTIF($T$2:T1905,T1905),"")</f>
        <v>08PDCPU038_6</v>
      </c>
      <c r="B1905" s="79" t="s">
        <v>104</v>
      </c>
      <c r="C1905" s="75" t="s">
        <v>2228</v>
      </c>
      <c r="D1905" s="79" t="s">
        <v>234</v>
      </c>
      <c r="E1905" s="75" t="s">
        <v>2522</v>
      </c>
      <c r="F1905" s="75" t="s">
        <v>1525</v>
      </c>
      <c r="G1905" s="75" t="s">
        <v>1836</v>
      </c>
      <c r="H1905" s="75">
        <v>0</v>
      </c>
      <c r="I1905" s="75">
        <v>0</v>
      </c>
      <c r="J1905" s="75">
        <v>1</v>
      </c>
      <c r="K1905" s="75">
        <v>1</v>
      </c>
      <c r="L1905" s="75">
        <v>1</v>
      </c>
      <c r="M1905" s="75">
        <v>0</v>
      </c>
      <c r="N1905" s="75">
        <v>0</v>
      </c>
      <c r="O1905" s="75">
        <v>1</v>
      </c>
      <c r="P1905" s="75">
        <v>1</v>
      </c>
      <c r="Q1905" s="75">
        <v>0</v>
      </c>
      <c r="R1905" s="75">
        <v>0</v>
      </c>
      <c r="S1905" s="75">
        <v>1</v>
      </c>
      <c r="T1905" s="75" t="str">
        <f t="shared" si="27"/>
        <v>08PDCPU038</v>
      </c>
    </row>
    <row r="1906" spans="1:20" hidden="1">
      <c r="A1906" s="75" t="str">
        <f>IF(T1906&lt;&gt;0,T1906&amp;"_"&amp;COUNTIF($T$2:T1906,T1906),"")</f>
        <v>08PDCPU038_7</v>
      </c>
      <c r="B1906" s="79" t="s">
        <v>104</v>
      </c>
      <c r="C1906" s="75" t="s">
        <v>2228</v>
      </c>
      <c r="D1906" s="79" t="s">
        <v>234</v>
      </c>
      <c r="E1906" s="75" t="s">
        <v>2522</v>
      </c>
      <c r="F1906" s="75" t="s">
        <v>1526</v>
      </c>
      <c r="G1906" s="75" t="s">
        <v>3629</v>
      </c>
      <c r="H1906" s="75">
        <v>0</v>
      </c>
      <c r="I1906" s="75">
        <v>0</v>
      </c>
      <c r="J1906" s="75">
        <v>20</v>
      </c>
      <c r="K1906" s="75">
        <v>40</v>
      </c>
      <c r="L1906" s="75">
        <v>40</v>
      </c>
      <c r="M1906" s="75">
        <v>0</v>
      </c>
      <c r="N1906" s="75">
        <v>0</v>
      </c>
      <c r="O1906" s="75">
        <v>0.5</v>
      </c>
      <c r="P1906" s="75">
        <v>1</v>
      </c>
      <c r="Q1906" s="75">
        <v>0</v>
      </c>
      <c r="R1906" s="75">
        <v>0</v>
      </c>
      <c r="S1906" s="75">
        <v>0</v>
      </c>
      <c r="T1906" s="75" t="str">
        <f t="shared" si="27"/>
        <v>08PDCPU038</v>
      </c>
    </row>
    <row r="1907" spans="1:20" hidden="1">
      <c r="A1907" s="75" t="str">
        <f>IF(T1907&lt;&gt;0,T1907&amp;"_"&amp;COUNTIF($T$2:T1907,T1907),"")</f>
        <v>08PDCPU038_8</v>
      </c>
      <c r="B1907" s="79" t="s">
        <v>104</v>
      </c>
      <c r="C1907" s="75" t="s">
        <v>2228</v>
      </c>
      <c r="D1907" s="79" t="s">
        <v>234</v>
      </c>
      <c r="E1907" s="75" t="s">
        <v>2522</v>
      </c>
      <c r="F1907" s="75" t="s">
        <v>1527</v>
      </c>
      <c r="G1907" s="75" t="s">
        <v>3630</v>
      </c>
      <c r="H1907" s="75">
        <v>0</v>
      </c>
      <c r="I1907" s="75">
        <v>0</v>
      </c>
      <c r="J1907" s="75">
        <v>1</v>
      </c>
      <c r="K1907" s="75">
        <v>1</v>
      </c>
      <c r="L1907" s="75">
        <v>1</v>
      </c>
      <c r="M1907" s="75">
        <v>0</v>
      </c>
      <c r="N1907" s="75">
        <v>0</v>
      </c>
      <c r="O1907" s="75">
        <v>1</v>
      </c>
      <c r="P1907" s="75">
        <v>1</v>
      </c>
      <c r="Q1907" s="75">
        <v>0</v>
      </c>
      <c r="R1907" s="75">
        <v>0</v>
      </c>
      <c r="S1907" s="75">
        <v>1</v>
      </c>
      <c r="T1907" s="75" t="str">
        <f t="shared" si="27"/>
        <v>08PDCPU038</v>
      </c>
    </row>
    <row r="1908" spans="1:20" hidden="1">
      <c r="A1908" s="75" t="str">
        <f>IF(T1908&lt;&gt;0,T1908&amp;"_"&amp;COUNTIF($T$2:T1908,T1908),"")</f>
        <v>08PDCPU038_9</v>
      </c>
      <c r="B1908" s="79" t="s">
        <v>104</v>
      </c>
      <c r="C1908" s="75" t="s">
        <v>2228</v>
      </c>
      <c r="D1908" s="79" t="s">
        <v>234</v>
      </c>
      <c r="E1908" s="75" t="s">
        <v>2522</v>
      </c>
      <c r="F1908" s="75" t="s">
        <v>1528</v>
      </c>
      <c r="G1908" s="75" t="s">
        <v>3631</v>
      </c>
      <c r="H1908" s="75">
        <v>0</v>
      </c>
      <c r="I1908" s="75">
        <v>0</v>
      </c>
      <c r="J1908" s="75">
        <v>0</v>
      </c>
      <c r="K1908" s="75">
        <v>13</v>
      </c>
      <c r="L1908" s="75">
        <v>13</v>
      </c>
      <c r="M1908" s="75">
        <v>0</v>
      </c>
      <c r="N1908" s="75">
        <v>0</v>
      </c>
      <c r="O1908" s="75">
        <v>0</v>
      </c>
      <c r="P1908" s="75">
        <v>1</v>
      </c>
      <c r="Q1908" s="75">
        <v>0</v>
      </c>
      <c r="R1908" s="75">
        <v>0</v>
      </c>
      <c r="S1908" s="75">
        <v>0</v>
      </c>
      <c r="T1908" s="75" t="str">
        <f t="shared" si="27"/>
        <v>08PDCPU038</v>
      </c>
    </row>
    <row r="1909" spans="1:20" hidden="1">
      <c r="A1909" s="75" t="str">
        <f>IF(T1909&lt;&gt;0,T1909&amp;"_"&amp;COUNTIF($T$2:T1909,T1909),"")</f>
        <v>08PDCPU038_10</v>
      </c>
      <c r="B1909" s="79" t="s">
        <v>104</v>
      </c>
      <c r="C1909" s="75" t="s">
        <v>2228</v>
      </c>
      <c r="D1909" s="79" t="s">
        <v>234</v>
      </c>
      <c r="E1909" s="75" t="s">
        <v>2522</v>
      </c>
      <c r="F1909" s="75" t="s">
        <v>1529</v>
      </c>
      <c r="G1909" s="75" t="s">
        <v>3632</v>
      </c>
      <c r="H1909" s="75">
        <v>0</v>
      </c>
      <c r="I1909" s="75">
        <v>0</v>
      </c>
      <c r="J1909" s="75">
        <v>1</v>
      </c>
      <c r="K1909" s="75">
        <v>1</v>
      </c>
      <c r="L1909" s="75">
        <v>1</v>
      </c>
      <c r="M1909" s="75">
        <v>0</v>
      </c>
      <c r="N1909" s="75">
        <v>0</v>
      </c>
      <c r="O1909" s="75">
        <v>1</v>
      </c>
      <c r="P1909" s="75">
        <v>1</v>
      </c>
      <c r="Q1909" s="75">
        <v>0</v>
      </c>
      <c r="R1909" s="75">
        <v>1</v>
      </c>
      <c r="S1909" s="75">
        <v>1</v>
      </c>
      <c r="T1909" s="75" t="str">
        <f t="shared" si="27"/>
        <v>08PDCPU038</v>
      </c>
    </row>
    <row r="1910" spans="1:20" hidden="1">
      <c r="A1910" s="75" t="str">
        <f>IF(T1910&lt;&gt;0,T1910&amp;"_"&amp;COUNTIF($T$2:T1910,T1910),"")</f>
        <v>08PDCPU038_11</v>
      </c>
      <c r="B1910" s="79" t="s">
        <v>104</v>
      </c>
      <c r="C1910" s="75" t="s">
        <v>2228</v>
      </c>
      <c r="D1910" s="79" t="s">
        <v>234</v>
      </c>
      <c r="E1910" s="75" t="s">
        <v>2522</v>
      </c>
      <c r="F1910" s="75" t="s">
        <v>1530</v>
      </c>
      <c r="G1910" s="75" t="s">
        <v>3633</v>
      </c>
      <c r="H1910" s="75">
        <v>0</v>
      </c>
      <c r="I1910" s="75">
        <v>0</v>
      </c>
      <c r="J1910" s="75">
        <v>20</v>
      </c>
      <c r="K1910" s="75">
        <v>40</v>
      </c>
      <c r="L1910" s="75">
        <v>40</v>
      </c>
      <c r="M1910" s="75">
        <v>0</v>
      </c>
      <c r="N1910" s="75">
        <v>0</v>
      </c>
      <c r="O1910" s="75">
        <v>0.5</v>
      </c>
      <c r="P1910" s="75">
        <v>1</v>
      </c>
      <c r="Q1910" s="75">
        <v>0</v>
      </c>
      <c r="R1910" s="75">
        <v>0</v>
      </c>
      <c r="S1910" s="75">
        <v>0.2</v>
      </c>
      <c r="T1910" s="75" t="str">
        <f t="shared" si="27"/>
        <v>08PDCPU038</v>
      </c>
    </row>
    <row r="1911" spans="1:20" hidden="1">
      <c r="A1911" s="75" t="str">
        <f>IF(T1911&lt;&gt;0,T1911&amp;"_"&amp;COUNTIF($T$2:T1911,T1911),"")</f>
        <v>08PDCPU038_12</v>
      </c>
      <c r="B1911" s="79" t="s">
        <v>104</v>
      </c>
      <c r="C1911" s="75" t="s">
        <v>2228</v>
      </c>
      <c r="D1911" s="79" t="s">
        <v>234</v>
      </c>
      <c r="E1911" s="75" t="s">
        <v>2522</v>
      </c>
      <c r="F1911" s="75" t="s">
        <v>1531</v>
      </c>
      <c r="G1911" s="75" t="s">
        <v>3634</v>
      </c>
      <c r="H1911" s="75">
        <v>1</v>
      </c>
      <c r="I1911" s="75">
        <v>1</v>
      </c>
      <c r="J1911" s="75">
        <v>1</v>
      </c>
      <c r="K1911" s="75">
        <v>1</v>
      </c>
      <c r="L1911" s="75">
        <v>1</v>
      </c>
      <c r="M1911" s="75">
        <v>1</v>
      </c>
      <c r="N1911" s="75">
        <v>1</v>
      </c>
      <c r="O1911" s="75">
        <v>1</v>
      </c>
      <c r="P1911" s="75">
        <v>1</v>
      </c>
      <c r="Q1911" s="75">
        <v>0</v>
      </c>
      <c r="R1911" s="75">
        <v>0</v>
      </c>
      <c r="S1911" s="75">
        <v>1</v>
      </c>
      <c r="T1911" s="75" t="str">
        <f t="shared" si="27"/>
        <v>08PDCPU038</v>
      </c>
    </row>
    <row r="1912" spans="1:20" hidden="1">
      <c r="A1912" s="75" t="str">
        <f>IF(T1912&lt;&gt;0,T1912&amp;"_"&amp;COUNTIF($T$2:T1912,T1912),"")</f>
        <v>08PDDFE163_1</v>
      </c>
      <c r="B1912" s="79" t="s">
        <v>105</v>
      </c>
      <c r="C1912" s="75" t="s">
        <v>3635</v>
      </c>
      <c r="D1912" s="79" t="s">
        <v>235</v>
      </c>
      <c r="E1912" s="75" t="s">
        <v>973</v>
      </c>
      <c r="F1912" s="75" t="s">
        <v>1512</v>
      </c>
      <c r="G1912" s="75" t="s">
        <v>4339</v>
      </c>
      <c r="H1912" s="75">
        <v>3475</v>
      </c>
      <c r="I1912" s="75">
        <v>6950</v>
      </c>
      <c r="J1912" s="75">
        <v>10425</v>
      </c>
      <c r="K1912" s="75">
        <v>13900</v>
      </c>
      <c r="L1912" s="75">
        <v>13900</v>
      </c>
      <c r="M1912" s="75">
        <v>0.25</v>
      </c>
      <c r="N1912" s="75">
        <v>0.5</v>
      </c>
      <c r="O1912" s="75">
        <v>0.75</v>
      </c>
      <c r="P1912" s="75">
        <v>1</v>
      </c>
      <c r="Q1912" s="75">
        <v>0</v>
      </c>
      <c r="R1912" s="75">
        <v>0.30115107913669065</v>
      </c>
      <c r="S1912" s="75">
        <v>0.30115107913669065</v>
      </c>
      <c r="T1912" s="75" t="str">
        <f t="shared" si="27"/>
        <v>08PDDFE163</v>
      </c>
    </row>
    <row r="1913" spans="1:20" hidden="1">
      <c r="A1913" s="75" t="str">
        <f>IF(T1913&lt;&gt;0,T1913&amp;"_"&amp;COUNTIF($T$2:T1913,T1913),"")</f>
        <v>08PDDFE163_2</v>
      </c>
      <c r="B1913" s="79" t="s">
        <v>105</v>
      </c>
      <c r="C1913" s="75" t="s">
        <v>3635</v>
      </c>
      <c r="D1913" s="79" t="s">
        <v>235</v>
      </c>
      <c r="E1913" s="75" t="s">
        <v>973</v>
      </c>
      <c r="F1913" s="75" t="s">
        <v>1514</v>
      </c>
      <c r="G1913" s="75" t="s">
        <v>4340</v>
      </c>
      <c r="H1913" s="75">
        <v>3475</v>
      </c>
      <c r="I1913" s="75">
        <v>6950</v>
      </c>
      <c r="J1913" s="75">
        <v>10425</v>
      </c>
      <c r="K1913" s="75">
        <v>13900</v>
      </c>
      <c r="L1913" s="75">
        <v>13900</v>
      </c>
      <c r="M1913" s="75">
        <v>0.25</v>
      </c>
      <c r="N1913" s="75">
        <v>0.5</v>
      </c>
      <c r="O1913" s="75">
        <v>0.75</v>
      </c>
      <c r="P1913" s="75">
        <v>1</v>
      </c>
      <c r="Q1913" s="75">
        <v>0</v>
      </c>
      <c r="R1913" s="75">
        <v>0.30115107913669065</v>
      </c>
      <c r="S1913" s="75">
        <v>0.30115107913669065</v>
      </c>
      <c r="T1913" s="75" t="str">
        <f t="shared" si="27"/>
        <v>08PDDFE163</v>
      </c>
    </row>
    <row r="1914" spans="1:20" hidden="1">
      <c r="A1914" s="75" t="str">
        <f>IF(T1914&lt;&gt;0,T1914&amp;"_"&amp;COUNTIF($T$2:T1914,T1914),"")</f>
        <v>08PDDFE163_3</v>
      </c>
      <c r="B1914" s="79" t="s">
        <v>105</v>
      </c>
      <c r="C1914" s="75" t="s">
        <v>3635</v>
      </c>
      <c r="D1914" s="79" t="s">
        <v>235</v>
      </c>
      <c r="E1914" s="75" t="s">
        <v>973</v>
      </c>
      <c r="F1914" s="75" t="s">
        <v>1518</v>
      </c>
      <c r="G1914" s="75" t="s">
        <v>4341</v>
      </c>
      <c r="H1914" s="75">
        <v>1155</v>
      </c>
      <c r="I1914" s="75">
        <v>2296</v>
      </c>
      <c r="J1914" s="75">
        <v>3322</v>
      </c>
      <c r="K1914" s="75">
        <v>4440</v>
      </c>
      <c r="L1914" s="75">
        <v>4440</v>
      </c>
      <c r="M1914" s="75">
        <v>0.26013513513513514</v>
      </c>
      <c r="N1914" s="75">
        <v>0.51711711711711716</v>
      </c>
      <c r="O1914" s="75">
        <v>0.74819819819819822</v>
      </c>
      <c r="P1914" s="75">
        <v>1</v>
      </c>
      <c r="Q1914" s="75">
        <v>0</v>
      </c>
      <c r="R1914" s="75">
        <v>0.53423423423423422</v>
      </c>
      <c r="S1914" s="75">
        <v>0.7038288288288288</v>
      </c>
      <c r="T1914" s="75" t="str">
        <f t="shared" si="27"/>
        <v>08PDDFE163</v>
      </c>
    </row>
    <row r="1915" spans="1:20" hidden="1">
      <c r="A1915" s="75" t="str">
        <f>IF(T1915&lt;&gt;0,T1915&amp;"_"&amp;COUNTIF($T$2:T1915,T1915),"")</f>
        <v>08PDDFE163_4</v>
      </c>
      <c r="B1915" s="79" t="s">
        <v>105</v>
      </c>
      <c r="C1915" s="75" t="s">
        <v>3635</v>
      </c>
      <c r="D1915" s="79" t="s">
        <v>235</v>
      </c>
      <c r="E1915" s="75" t="s">
        <v>973</v>
      </c>
      <c r="F1915" s="75" t="s">
        <v>1520</v>
      </c>
      <c r="G1915" s="75" t="s">
        <v>4342</v>
      </c>
      <c r="H1915" s="75">
        <v>1155</v>
      </c>
      <c r="I1915" s="75">
        <v>2296</v>
      </c>
      <c r="J1915" s="75">
        <v>3322</v>
      </c>
      <c r="K1915" s="75">
        <v>4440</v>
      </c>
      <c r="L1915" s="75">
        <v>4440</v>
      </c>
      <c r="M1915" s="75">
        <v>0.26013513513513514</v>
      </c>
      <c r="N1915" s="75">
        <v>0.51711711711711716</v>
      </c>
      <c r="O1915" s="75">
        <v>0.74819819819819822</v>
      </c>
      <c r="P1915" s="75">
        <v>1</v>
      </c>
      <c r="Q1915" s="75">
        <v>0</v>
      </c>
      <c r="R1915" s="75">
        <v>0.52972972972972976</v>
      </c>
      <c r="S1915" s="75">
        <v>0.7038288288288288</v>
      </c>
      <c r="T1915" s="75" t="str">
        <f t="shared" si="27"/>
        <v>08PDDFE163</v>
      </c>
    </row>
    <row r="1916" spans="1:20" hidden="1">
      <c r="A1916" s="75" t="str">
        <f>IF(T1916&lt;&gt;0,T1916&amp;"_"&amp;COUNTIF($T$2:T1916,T1916),"")</f>
        <v>08PDDFE163_5</v>
      </c>
      <c r="B1916" s="79" t="s">
        <v>105</v>
      </c>
      <c r="C1916" s="75" t="s">
        <v>3635</v>
      </c>
      <c r="D1916" s="79" t="s">
        <v>235</v>
      </c>
      <c r="E1916" s="75" t="s">
        <v>973</v>
      </c>
      <c r="F1916" s="75" t="s">
        <v>1523</v>
      </c>
      <c r="G1916" s="75" t="s">
        <v>4343</v>
      </c>
      <c r="H1916" s="75">
        <v>686</v>
      </c>
      <c r="I1916" s="75">
        <v>694</v>
      </c>
      <c r="J1916" s="75">
        <v>670</v>
      </c>
      <c r="K1916" s="75">
        <v>680</v>
      </c>
      <c r="L1916" s="75">
        <v>680</v>
      </c>
      <c r="M1916" s="75">
        <v>1.0088235294117647</v>
      </c>
      <c r="N1916" s="75">
        <v>1.0205882352941176</v>
      </c>
      <c r="O1916" s="75">
        <v>0.98529411764705888</v>
      </c>
      <c r="P1916" s="75">
        <v>1</v>
      </c>
      <c r="Q1916" s="75">
        <v>0</v>
      </c>
      <c r="R1916" s="75">
        <v>1.5191176470588235</v>
      </c>
      <c r="S1916" s="75">
        <v>1.0014705882352941</v>
      </c>
      <c r="T1916" s="75" t="str">
        <f t="shared" si="27"/>
        <v>08PDDFE163</v>
      </c>
    </row>
    <row r="1917" spans="1:20" hidden="1">
      <c r="A1917" s="75" t="str">
        <f>IF(T1917&lt;&gt;0,T1917&amp;"_"&amp;COUNTIF($T$2:T1917,T1917),"")</f>
        <v>08PDDFE163_6</v>
      </c>
      <c r="B1917" s="79" t="s">
        <v>105</v>
      </c>
      <c r="C1917" s="75" t="s">
        <v>3635</v>
      </c>
      <c r="D1917" s="79" t="s">
        <v>235</v>
      </c>
      <c r="E1917" s="75" t="s">
        <v>973</v>
      </c>
      <c r="F1917" s="75" t="s">
        <v>1525</v>
      </c>
      <c r="G1917" s="75" t="s">
        <v>4344</v>
      </c>
      <c r="H1917" s="75">
        <v>686</v>
      </c>
      <c r="I1917" s="75">
        <v>694</v>
      </c>
      <c r="J1917" s="75">
        <v>670</v>
      </c>
      <c r="K1917" s="75">
        <v>680</v>
      </c>
      <c r="L1917" s="75">
        <v>680</v>
      </c>
      <c r="M1917" s="75">
        <v>1.0088235294117647</v>
      </c>
      <c r="N1917" s="75">
        <v>1.0205882352941176</v>
      </c>
      <c r="O1917" s="75">
        <v>0.98529411764705888</v>
      </c>
      <c r="P1917" s="75">
        <v>1</v>
      </c>
      <c r="Q1917" s="75">
        <v>0</v>
      </c>
      <c r="R1917" s="75">
        <v>1.5191176470588235</v>
      </c>
      <c r="S1917" s="75">
        <v>1.0014705882352941</v>
      </c>
      <c r="T1917" s="75" t="str">
        <f t="shared" si="27"/>
        <v>08PDDFE163</v>
      </c>
    </row>
    <row r="1918" spans="1:20" hidden="1">
      <c r="A1918" s="75" t="str">
        <f>IF(T1918&lt;&gt;0,T1918&amp;"_"&amp;COUNTIF($T$2:T1918,T1918),"")</f>
        <v>08PDDFE163_7</v>
      </c>
      <c r="B1918" s="79" t="s">
        <v>105</v>
      </c>
      <c r="C1918" s="75" t="s">
        <v>3635</v>
      </c>
      <c r="D1918" s="79" t="s">
        <v>235</v>
      </c>
      <c r="E1918" s="75" t="s">
        <v>973</v>
      </c>
      <c r="F1918" s="75" t="s">
        <v>1526</v>
      </c>
      <c r="G1918" s="75" t="s">
        <v>4345</v>
      </c>
      <c r="H1918" s="75">
        <v>7015</v>
      </c>
      <c r="I1918" s="75">
        <v>14034</v>
      </c>
      <c r="J1918" s="75">
        <v>21042</v>
      </c>
      <c r="K1918" s="75">
        <v>28059</v>
      </c>
      <c r="L1918" s="75">
        <v>28059</v>
      </c>
      <c r="M1918" s="75">
        <v>0.25</v>
      </c>
      <c r="N1918" s="75">
        <v>0.50016037634983423</v>
      </c>
      <c r="O1918" s="75">
        <v>0.74991981182508283</v>
      </c>
      <c r="P1918" s="75">
        <v>1</v>
      </c>
      <c r="Q1918" s="75">
        <v>0</v>
      </c>
      <c r="R1918" s="75">
        <v>0.6155600698528102</v>
      </c>
      <c r="S1918" s="75">
        <v>0.12017534480915214</v>
      </c>
      <c r="T1918" s="75" t="str">
        <f t="shared" si="27"/>
        <v>08PDDFE163</v>
      </c>
    </row>
    <row r="1919" spans="1:20" hidden="1">
      <c r="A1919" s="75" t="str">
        <f>IF(T1919&lt;&gt;0,T1919&amp;"_"&amp;COUNTIF($T$2:T1919,T1919),"")</f>
        <v>08PDDFE163_8</v>
      </c>
      <c r="B1919" s="79" t="s">
        <v>105</v>
      </c>
      <c r="C1919" s="75" t="s">
        <v>3635</v>
      </c>
      <c r="D1919" s="79" t="s">
        <v>235</v>
      </c>
      <c r="E1919" s="75" t="s">
        <v>973</v>
      </c>
      <c r="F1919" s="75" t="s">
        <v>1527</v>
      </c>
      <c r="G1919" s="75" t="s">
        <v>4346</v>
      </c>
      <c r="H1919" s="75">
        <v>7015</v>
      </c>
      <c r="I1919" s="75">
        <v>14034</v>
      </c>
      <c r="J1919" s="75">
        <v>21042</v>
      </c>
      <c r="K1919" s="75">
        <v>28059</v>
      </c>
      <c r="L1919" s="75">
        <v>28059</v>
      </c>
      <c r="M1919" s="75">
        <v>0.25</v>
      </c>
      <c r="N1919" s="75">
        <v>0.50016037634983423</v>
      </c>
      <c r="O1919" s="75">
        <v>0.74991981182508283</v>
      </c>
      <c r="P1919" s="75">
        <v>1</v>
      </c>
      <c r="Q1919" s="75">
        <v>0</v>
      </c>
      <c r="R1919" s="75">
        <v>0.6155600698528102</v>
      </c>
      <c r="S1919" s="75">
        <v>0.12017534480915214</v>
      </c>
      <c r="T1919" s="75" t="str">
        <f t="shared" si="27"/>
        <v>08PDDFE163</v>
      </c>
    </row>
    <row r="1920" spans="1:20" hidden="1">
      <c r="A1920" s="75" t="str">
        <f>IF(T1920&lt;&gt;0,T1920&amp;"_"&amp;COUNTIF($T$2:T1920,T1920),"")</f>
        <v>08PDDFE164_1</v>
      </c>
      <c r="B1920" s="79" t="s">
        <v>105</v>
      </c>
      <c r="C1920" s="75" t="s">
        <v>3635</v>
      </c>
      <c r="D1920" s="79" t="s">
        <v>236</v>
      </c>
      <c r="E1920" s="75" t="s">
        <v>2523</v>
      </c>
      <c r="F1920" s="75" t="s">
        <v>1512</v>
      </c>
      <c r="G1920" s="75" t="s">
        <v>4347</v>
      </c>
      <c r="H1920" s="75">
        <v>2595</v>
      </c>
      <c r="I1920" s="75">
        <v>5183</v>
      </c>
      <c r="J1920" s="75">
        <v>7764</v>
      </c>
      <c r="K1920" s="75">
        <v>10345</v>
      </c>
      <c r="L1920" s="75">
        <v>10345</v>
      </c>
      <c r="M1920" s="75">
        <v>0.25</v>
      </c>
      <c r="N1920" s="75">
        <v>0.5</v>
      </c>
      <c r="O1920" s="75">
        <v>0.75</v>
      </c>
      <c r="P1920" s="75">
        <v>1</v>
      </c>
      <c r="Q1920" s="75">
        <v>0</v>
      </c>
      <c r="R1920" s="75">
        <v>0.35050749154180766</v>
      </c>
      <c r="S1920" s="75" t="e">
        <v>#N/A</v>
      </c>
      <c r="T1920" s="75" t="str">
        <f t="shared" si="27"/>
        <v>08PDDFE164</v>
      </c>
    </row>
    <row r="1921" spans="1:20" hidden="1">
      <c r="A1921" s="75" t="str">
        <f>IF(T1921&lt;&gt;0,T1921&amp;"_"&amp;COUNTIF($T$2:T1921,T1921),"")</f>
        <v>08PDDFE164_2</v>
      </c>
      <c r="B1921" s="79" t="s">
        <v>105</v>
      </c>
      <c r="C1921" s="75" t="s">
        <v>3635</v>
      </c>
      <c r="D1921" s="79" t="s">
        <v>236</v>
      </c>
      <c r="E1921" s="75" t="s">
        <v>2523</v>
      </c>
      <c r="F1921" s="75" t="s">
        <v>1514</v>
      </c>
      <c r="G1921" s="75" t="s">
        <v>4348</v>
      </c>
      <c r="H1921" s="75">
        <v>2595</v>
      </c>
      <c r="I1921" s="75">
        <v>5183</v>
      </c>
      <c r="J1921" s="75">
        <v>7764</v>
      </c>
      <c r="K1921" s="75">
        <v>10345</v>
      </c>
      <c r="L1921" s="75">
        <v>10345</v>
      </c>
      <c r="M1921" s="75">
        <v>0.25</v>
      </c>
      <c r="N1921" s="75">
        <v>0.5</v>
      </c>
      <c r="O1921" s="75">
        <v>0.75</v>
      </c>
      <c r="P1921" s="75">
        <v>1</v>
      </c>
      <c r="Q1921" s="75">
        <v>0</v>
      </c>
      <c r="R1921" s="75">
        <v>0.35050749154180766</v>
      </c>
      <c r="S1921" s="75" t="e">
        <v>#N/A</v>
      </c>
      <c r="T1921" s="75" t="str">
        <f t="shared" si="27"/>
        <v>08PDDFE164</v>
      </c>
    </row>
    <row r="1922" spans="1:20" hidden="1">
      <c r="A1922" s="75" t="str">
        <f>IF(T1922&lt;&gt;0,T1922&amp;"_"&amp;COUNTIF($T$2:T1922,T1922),"")</f>
        <v>08PDDFE164_3</v>
      </c>
      <c r="B1922" s="79" t="s">
        <v>105</v>
      </c>
      <c r="C1922" s="75" t="s">
        <v>3635</v>
      </c>
      <c r="D1922" s="79" t="s">
        <v>236</v>
      </c>
      <c r="E1922" s="75" t="s">
        <v>2523</v>
      </c>
      <c r="F1922" s="75" t="s">
        <v>1518</v>
      </c>
      <c r="G1922" s="75" t="s">
        <v>4349</v>
      </c>
      <c r="H1922" s="75">
        <v>23509</v>
      </c>
      <c r="I1922" s="75">
        <v>47014</v>
      </c>
      <c r="J1922" s="75">
        <v>70502</v>
      </c>
      <c r="K1922" s="75">
        <v>93983</v>
      </c>
      <c r="L1922" s="75">
        <v>93983</v>
      </c>
      <c r="M1922" s="75">
        <v>0.25014098294372389</v>
      </c>
      <c r="N1922" s="75">
        <v>0.50023940499877639</v>
      </c>
      <c r="O1922" s="75">
        <v>0.75015694327697557</v>
      </c>
      <c r="P1922" s="75">
        <v>1</v>
      </c>
      <c r="Q1922" s="75">
        <v>0</v>
      </c>
      <c r="R1922" s="75">
        <v>0.439579498419927</v>
      </c>
      <c r="S1922" s="75" t="e">
        <v>#N/A</v>
      </c>
      <c r="T1922" s="75" t="str">
        <f t="shared" si="27"/>
        <v>08PDDFE164</v>
      </c>
    </row>
    <row r="1923" spans="1:20" hidden="1">
      <c r="A1923" s="75" t="str">
        <f>IF(T1923&lt;&gt;0,T1923&amp;"_"&amp;COUNTIF($T$2:T1923,T1923),"")</f>
        <v>08PDDFE164_4</v>
      </c>
      <c r="B1923" s="79" t="s">
        <v>105</v>
      </c>
      <c r="C1923" s="75" t="s">
        <v>3635</v>
      </c>
      <c r="D1923" s="79" t="s">
        <v>236</v>
      </c>
      <c r="E1923" s="75" t="s">
        <v>2523</v>
      </c>
      <c r="F1923" s="75" t="s">
        <v>1520</v>
      </c>
      <c r="G1923" s="75" t="s">
        <v>4350</v>
      </c>
      <c r="H1923" s="75">
        <v>23509</v>
      </c>
      <c r="I1923" s="75">
        <v>47014</v>
      </c>
      <c r="J1923" s="75">
        <v>70502</v>
      </c>
      <c r="K1923" s="75">
        <v>93983</v>
      </c>
      <c r="L1923" s="75">
        <v>93983</v>
      </c>
      <c r="M1923" s="75">
        <v>0.25014098294372389</v>
      </c>
      <c r="N1923" s="75">
        <v>0.50023940499877639</v>
      </c>
      <c r="O1923" s="75">
        <v>0.75015694327697557</v>
      </c>
      <c r="P1923" s="75">
        <v>1</v>
      </c>
      <c r="Q1923" s="75">
        <v>0</v>
      </c>
      <c r="R1923" s="75">
        <v>0.439579498419927</v>
      </c>
      <c r="S1923" s="75" t="e">
        <v>#N/A</v>
      </c>
      <c r="T1923" s="75" t="str">
        <f t="shared" si="27"/>
        <v>08PDDFE164</v>
      </c>
    </row>
    <row r="1924" spans="1:20" hidden="1">
      <c r="A1924" s="75" t="str">
        <f>IF(T1924&lt;&gt;0,T1924&amp;"_"&amp;COUNTIF($T$2:T1924,T1924),"")</f>
        <v>08PDDFE164_5</v>
      </c>
      <c r="B1924" s="79" t="s">
        <v>105</v>
      </c>
      <c r="C1924" s="75" t="s">
        <v>3635</v>
      </c>
      <c r="D1924" s="79" t="s">
        <v>236</v>
      </c>
      <c r="E1924" s="75" t="s">
        <v>2523</v>
      </c>
      <c r="F1924" s="75" t="s">
        <v>1523</v>
      </c>
      <c r="G1924" s="75" t="s">
        <v>1837</v>
      </c>
      <c r="H1924" s="75">
        <v>582</v>
      </c>
      <c r="I1924" s="75">
        <v>631</v>
      </c>
      <c r="J1924" s="75">
        <v>676</v>
      </c>
      <c r="K1924" s="75">
        <v>721</v>
      </c>
      <c r="L1924" s="75">
        <v>721</v>
      </c>
      <c r="M1924" s="75">
        <v>0.80721220527045767</v>
      </c>
      <c r="N1924" s="75">
        <v>0.87517337031900144</v>
      </c>
      <c r="O1924" s="75">
        <v>0.93758668515950072</v>
      </c>
      <c r="P1924" s="75">
        <v>1</v>
      </c>
      <c r="Q1924" s="75">
        <v>0</v>
      </c>
      <c r="R1924" s="75">
        <v>0.86407766990291257</v>
      </c>
      <c r="S1924" s="75" t="e">
        <v>#N/A</v>
      </c>
      <c r="T1924" s="75" t="str">
        <f t="shared" si="27"/>
        <v>08PDDFE164</v>
      </c>
    </row>
    <row r="1925" spans="1:20" hidden="1">
      <c r="A1925" s="75" t="str">
        <f>IF(T1925&lt;&gt;0,T1925&amp;"_"&amp;COUNTIF($T$2:T1925,T1925),"")</f>
        <v>08PDDFE164_6</v>
      </c>
      <c r="B1925" s="79" t="s">
        <v>105</v>
      </c>
      <c r="C1925" s="75" t="s">
        <v>3635</v>
      </c>
      <c r="D1925" s="79" t="s">
        <v>236</v>
      </c>
      <c r="E1925" s="75" t="s">
        <v>2523</v>
      </c>
      <c r="F1925" s="75" t="s">
        <v>1525</v>
      </c>
      <c r="G1925" s="75" t="s">
        <v>4351</v>
      </c>
      <c r="H1925" s="75">
        <v>582</v>
      </c>
      <c r="I1925" s="75">
        <v>631</v>
      </c>
      <c r="J1925" s="75">
        <v>676</v>
      </c>
      <c r="K1925" s="75">
        <v>721</v>
      </c>
      <c r="L1925" s="75">
        <v>721</v>
      </c>
      <c r="M1925" s="75">
        <v>0.80721220527045767</v>
      </c>
      <c r="N1925" s="75">
        <v>0.87517337031900144</v>
      </c>
      <c r="O1925" s="75">
        <v>0.93758668515950072</v>
      </c>
      <c r="P1925" s="75">
        <v>1</v>
      </c>
      <c r="Q1925" s="75">
        <v>0</v>
      </c>
      <c r="R1925" s="75">
        <v>0.86407766990291257</v>
      </c>
      <c r="S1925" s="75" t="e">
        <v>#N/A</v>
      </c>
      <c r="T1925" s="75" t="str">
        <f t="shared" si="27"/>
        <v>08PDDFE164</v>
      </c>
    </row>
    <row r="1926" spans="1:20" hidden="1">
      <c r="A1926" s="75" t="str">
        <f>IF(T1926&lt;&gt;0,T1926&amp;"_"&amp;COUNTIF($T$2:T1926,T1926),"")</f>
        <v>08PDDFE164_7</v>
      </c>
      <c r="B1926" s="79" t="s">
        <v>105</v>
      </c>
      <c r="C1926" s="75" t="s">
        <v>3635</v>
      </c>
      <c r="D1926" s="79" t="s">
        <v>236</v>
      </c>
      <c r="E1926" s="75" t="s">
        <v>2523</v>
      </c>
      <c r="F1926" s="75" t="s">
        <v>1526</v>
      </c>
      <c r="G1926" s="75" t="s">
        <v>4352</v>
      </c>
      <c r="H1926" s="75">
        <v>3633</v>
      </c>
      <c r="I1926" s="75">
        <v>7259</v>
      </c>
      <c r="J1926" s="75">
        <v>10883</v>
      </c>
      <c r="K1926" s="75">
        <v>14506</v>
      </c>
      <c r="L1926" s="75">
        <v>14506</v>
      </c>
      <c r="M1926" s="75">
        <v>0.25044809044533295</v>
      </c>
      <c r="N1926" s="75">
        <v>0.50041362194953809</v>
      </c>
      <c r="O1926" s="75">
        <v>0.75024127947056396</v>
      </c>
      <c r="P1926" s="75">
        <v>1</v>
      </c>
      <c r="Q1926" s="75">
        <v>0</v>
      </c>
      <c r="R1926" s="75">
        <v>0.40059285812767131</v>
      </c>
      <c r="S1926" s="75" t="e">
        <v>#N/A</v>
      </c>
      <c r="T1926" s="75" t="str">
        <f t="shared" si="27"/>
        <v>08PDDFE164</v>
      </c>
    </row>
    <row r="1927" spans="1:20" hidden="1">
      <c r="A1927" s="75" t="str">
        <f>IF(T1927&lt;&gt;0,T1927&amp;"_"&amp;COUNTIF($T$2:T1927,T1927),"")</f>
        <v>08PDDFE164_8</v>
      </c>
      <c r="B1927" s="79" t="s">
        <v>105</v>
      </c>
      <c r="C1927" s="75" t="s">
        <v>3635</v>
      </c>
      <c r="D1927" s="79" t="s">
        <v>236</v>
      </c>
      <c r="E1927" s="75" t="s">
        <v>2523</v>
      </c>
      <c r="F1927" s="75" t="s">
        <v>1527</v>
      </c>
      <c r="G1927" s="75" t="s">
        <v>4353</v>
      </c>
      <c r="H1927" s="75">
        <v>3633</v>
      </c>
      <c r="I1927" s="75">
        <v>7259</v>
      </c>
      <c r="J1927" s="75">
        <v>10883</v>
      </c>
      <c r="K1927" s="75">
        <v>14506</v>
      </c>
      <c r="L1927" s="75">
        <v>14506</v>
      </c>
      <c r="M1927" s="75">
        <v>0.25044809044533295</v>
      </c>
      <c r="N1927" s="75">
        <v>0.50041362194953809</v>
      </c>
      <c r="O1927" s="75">
        <v>0.75024127947056396</v>
      </c>
      <c r="P1927" s="75">
        <v>1</v>
      </c>
      <c r="Q1927" s="75">
        <v>0</v>
      </c>
      <c r="R1927" s="75">
        <v>0.40059285812767131</v>
      </c>
      <c r="S1927" s="75" t="e">
        <v>#N/A</v>
      </c>
      <c r="T1927" s="75" t="str">
        <f t="shared" si="27"/>
        <v>08PDDFE164</v>
      </c>
    </row>
    <row r="1928" spans="1:20" hidden="1">
      <c r="A1928" s="75" t="str">
        <f>IF(T1928&lt;&gt;0,T1928&amp;"_"&amp;COUNTIF($T$2:T1928,T1928),"")</f>
        <v>08PDDFE165_1</v>
      </c>
      <c r="B1928" s="79" t="s">
        <v>105</v>
      </c>
      <c r="C1928" s="75" t="s">
        <v>3635</v>
      </c>
      <c r="D1928" s="79" t="s">
        <v>237</v>
      </c>
      <c r="E1928" s="75" t="s">
        <v>980</v>
      </c>
      <c r="F1928" s="75" t="s">
        <v>1512</v>
      </c>
      <c r="G1928" s="75" t="s">
        <v>4354</v>
      </c>
      <c r="H1928" s="75">
        <v>1750</v>
      </c>
      <c r="I1928" s="75">
        <v>3500</v>
      </c>
      <c r="J1928" s="75">
        <v>4750</v>
      </c>
      <c r="K1928" s="75">
        <v>7000</v>
      </c>
      <c r="L1928" s="75">
        <v>7000</v>
      </c>
      <c r="M1928" s="75">
        <v>0.25</v>
      </c>
      <c r="N1928" s="75">
        <v>0.5</v>
      </c>
      <c r="O1928" s="75">
        <v>0.6785714285714286</v>
      </c>
      <c r="P1928" s="75">
        <v>1</v>
      </c>
      <c r="Q1928" s="75">
        <v>0.50742857142857145</v>
      </c>
      <c r="R1928" s="75">
        <v>0.50742857142857145</v>
      </c>
      <c r="S1928" s="75">
        <v>0.8571428571428571</v>
      </c>
      <c r="T1928" s="75" t="str">
        <f t="shared" ref="T1928:T2026" si="28">B1928&amp;D1928</f>
        <v>08PDDFE165</v>
      </c>
    </row>
    <row r="1929" spans="1:20" hidden="1">
      <c r="A1929" s="75" t="str">
        <f>IF(T1929&lt;&gt;0,T1929&amp;"_"&amp;COUNTIF($T$2:T1929,T1929),"")</f>
        <v>08PDDFE165_2</v>
      </c>
      <c r="B1929" s="79" t="s">
        <v>105</v>
      </c>
      <c r="C1929" s="75" t="s">
        <v>3635</v>
      </c>
      <c r="D1929" s="79" t="s">
        <v>237</v>
      </c>
      <c r="E1929" s="75" t="s">
        <v>980</v>
      </c>
      <c r="F1929" s="75" t="s">
        <v>1514</v>
      </c>
      <c r="G1929" s="75" t="s">
        <v>4355</v>
      </c>
      <c r="H1929" s="75">
        <v>1</v>
      </c>
      <c r="I1929" s="75">
        <v>1</v>
      </c>
      <c r="J1929" s="75">
        <v>1</v>
      </c>
      <c r="K1929" s="75">
        <v>1</v>
      </c>
      <c r="L1929" s="75">
        <v>1</v>
      </c>
      <c r="M1929" s="75">
        <v>1</v>
      </c>
      <c r="N1929" s="75">
        <v>1</v>
      </c>
      <c r="O1929" s="75">
        <v>1</v>
      </c>
      <c r="P1929" s="75">
        <v>1</v>
      </c>
      <c r="Q1929" s="75">
        <v>1</v>
      </c>
      <c r="R1929" s="75">
        <v>1</v>
      </c>
      <c r="S1929" s="75">
        <v>1</v>
      </c>
      <c r="T1929" s="75" t="str">
        <f t="shared" si="28"/>
        <v>08PDDFE165</v>
      </c>
    </row>
    <row r="1930" spans="1:20" hidden="1">
      <c r="A1930" s="75" t="str">
        <f>IF(T1930&lt;&gt;0,T1930&amp;"_"&amp;COUNTIF($T$2:T1930,T1930),"")</f>
        <v>08PDDFE165_3</v>
      </c>
      <c r="B1930" s="79" t="s">
        <v>105</v>
      </c>
      <c r="C1930" s="75" t="s">
        <v>3635</v>
      </c>
      <c r="D1930" s="79" t="s">
        <v>237</v>
      </c>
      <c r="E1930" s="75" t="s">
        <v>980</v>
      </c>
      <c r="F1930" s="75" t="s">
        <v>1518</v>
      </c>
      <c r="G1930" s="75" t="s">
        <v>4356</v>
      </c>
      <c r="H1930" s="75">
        <v>6516</v>
      </c>
      <c r="I1930" s="75">
        <v>13027</v>
      </c>
      <c r="J1930" s="75">
        <v>19447</v>
      </c>
      <c r="K1930" s="75">
        <v>26010</v>
      </c>
      <c r="L1930" s="75">
        <v>26010</v>
      </c>
      <c r="M1930" s="75">
        <v>0.25051903114186852</v>
      </c>
      <c r="N1930" s="75">
        <v>0.50084582852748938</v>
      </c>
      <c r="O1930" s="75">
        <v>0.74767397154940407</v>
      </c>
      <c r="P1930" s="75">
        <v>1</v>
      </c>
      <c r="Q1930" s="75">
        <v>0</v>
      </c>
      <c r="R1930" s="75">
        <v>0.46120722798923491</v>
      </c>
      <c r="S1930" s="75">
        <v>0.77766243752402919</v>
      </c>
      <c r="T1930" s="75" t="str">
        <f t="shared" si="28"/>
        <v>08PDDFE165</v>
      </c>
    </row>
    <row r="1931" spans="1:20" hidden="1">
      <c r="A1931" s="75" t="str">
        <f>IF(T1931&lt;&gt;0,T1931&amp;"_"&amp;COUNTIF($T$2:T1931,T1931),"")</f>
        <v>08PDDFE165_4</v>
      </c>
      <c r="B1931" s="79" t="s">
        <v>105</v>
      </c>
      <c r="C1931" s="75" t="s">
        <v>3635</v>
      </c>
      <c r="D1931" s="79" t="s">
        <v>237</v>
      </c>
      <c r="E1931" s="75" t="s">
        <v>980</v>
      </c>
      <c r="F1931" s="75" t="s">
        <v>1520</v>
      </c>
      <c r="G1931" s="75" t="s">
        <v>3636</v>
      </c>
      <c r="H1931" s="75">
        <v>431</v>
      </c>
      <c r="I1931" s="75">
        <v>806</v>
      </c>
      <c r="J1931" s="75">
        <v>1218</v>
      </c>
      <c r="K1931" s="75">
        <v>1616</v>
      </c>
      <c r="L1931" s="75">
        <v>1616</v>
      </c>
      <c r="M1931" s="75">
        <v>0.26670792079207922</v>
      </c>
      <c r="N1931" s="75">
        <v>0.49876237623762376</v>
      </c>
      <c r="O1931" s="75">
        <v>0.75371287128712872</v>
      </c>
      <c r="P1931" s="75">
        <v>1</v>
      </c>
      <c r="Q1931" s="75">
        <v>0</v>
      </c>
      <c r="R1931" s="75">
        <v>0.48143564356435642</v>
      </c>
      <c r="S1931" s="75">
        <v>0.61076732673267331</v>
      </c>
      <c r="T1931" s="75" t="str">
        <f t="shared" si="28"/>
        <v>08PDDFE165</v>
      </c>
    </row>
    <row r="1932" spans="1:20" hidden="1">
      <c r="A1932" s="75" t="str">
        <f>IF(T1932&lt;&gt;0,T1932&amp;"_"&amp;COUNTIF($T$2:T1932,T1932),"")</f>
        <v>08PDDFE165_5</v>
      </c>
      <c r="B1932" s="79" t="s">
        <v>105</v>
      </c>
      <c r="C1932" s="75" t="s">
        <v>3635</v>
      </c>
      <c r="D1932" s="79" t="s">
        <v>237</v>
      </c>
      <c r="E1932" s="75" t="s">
        <v>980</v>
      </c>
      <c r="F1932" s="75" t="s">
        <v>1523</v>
      </c>
      <c r="G1932" s="75" t="s">
        <v>1838</v>
      </c>
      <c r="H1932" s="75">
        <v>490</v>
      </c>
      <c r="I1932" s="75">
        <v>1370</v>
      </c>
      <c r="J1932" s="75">
        <v>2467</v>
      </c>
      <c r="K1932" s="75">
        <v>3429</v>
      </c>
      <c r="L1932" s="75">
        <v>3429</v>
      </c>
      <c r="M1932" s="75">
        <v>0.14289880431612714</v>
      </c>
      <c r="N1932" s="75">
        <v>0.3995333916593759</v>
      </c>
      <c r="O1932" s="75">
        <v>0.71945173519976668</v>
      </c>
      <c r="P1932" s="75">
        <v>1</v>
      </c>
      <c r="Q1932" s="75">
        <v>0</v>
      </c>
      <c r="R1932" s="75">
        <v>0.3995333916593759</v>
      </c>
      <c r="S1932" s="75">
        <v>0.50014581510644507</v>
      </c>
      <c r="T1932" s="75" t="str">
        <f t="shared" si="28"/>
        <v>08PDDFE165</v>
      </c>
    </row>
    <row r="1933" spans="1:20" hidden="1">
      <c r="A1933" s="75" t="str">
        <f>IF(T1933&lt;&gt;0,T1933&amp;"_"&amp;COUNTIF($T$2:T1933,T1933),"")</f>
        <v>08PDDFE165_6</v>
      </c>
      <c r="B1933" s="79" t="s">
        <v>105</v>
      </c>
      <c r="C1933" s="75" t="s">
        <v>3635</v>
      </c>
      <c r="D1933" s="79" t="s">
        <v>237</v>
      </c>
      <c r="E1933" s="75" t="s">
        <v>980</v>
      </c>
      <c r="F1933" s="75" t="s">
        <v>1525</v>
      </c>
      <c r="G1933" s="75" t="s">
        <v>1839</v>
      </c>
      <c r="H1933" s="75">
        <v>19</v>
      </c>
      <c r="I1933" s="75">
        <v>50</v>
      </c>
      <c r="J1933" s="75">
        <v>71</v>
      </c>
      <c r="K1933" s="75">
        <v>90</v>
      </c>
      <c r="L1933" s="75">
        <v>90</v>
      </c>
      <c r="M1933" s="75">
        <v>0.21111111111111111</v>
      </c>
      <c r="N1933" s="75">
        <v>0.55555555555555558</v>
      </c>
      <c r="O1933" s="75">
        <v>0.78888888888888886</v>
      </c>
      <c r="P1933" s="75">
        <v>1</v>
      </c>
      <c r="Q1933" s="75">
        <v>0</v>
      </c>
      <c r="R1933" s="75">
        <v>0.55555555555555558</v>
      </c>
      <c r="S1933" s="75">
        <v>0.55555555555555558</v>
      </c>
      <c r="T1933" s="75" t="str">
        <f t="shared" si="28"/>
        <v>08PDDFE165</v>
      </c>
    </row>
    <row r="1934" spans="1:20" hidden="1">
      <c r="A1934" s="75" t="str">
        <f>IF(T1934&lt;&gt;0,T1934&amp;"_"&amp;COUNTIF($T$2:T1934,T1934),"")</f>
        <v>08PDDFE165_7</v>
      </c>
      <c r="B1934" s="79" t="s">
        <v>105</v>
      </c>
      <c r="C1934" s="75" t="s">
        <v>3635</v>
      </c>
      <c r="D1934" s="79" t="s">
        <v>237</v>
      </c>
      <c r="E1934" s="75" t="s">
        <v>980</v>
      </c>
      <c r="F1934" s="75" t="s">
        <v>1526</v>
      </c>
      <c r="G1934" s="75" t="s">
        <v>3637</v>
      </c>
      <c r="H1934" s="75">
        <v>260</v>
      </c>
      <c r="I1934" s="75">
        <v>650</v>
      </c>
      <c r="J1934" s="75">
        <v>1115</v>
      </c>
      <c r="K1934" s="75">
        <v>1613</v>
      </c>
      <c r="L1934" s="75">
        <v>1613</v>
      </c>
      <c r="M1934" s="75">
        <v>0.16119032858028517</v>
      </c>
      <c r="N1934" s="75">
        <v>0.40297582145071298</v>
      </c>
      <c r="O1934" s="75">
        <v>0.69125852448853065</v>
      </c>
      <c r="P1934" s="75">
        <v>1</v>
      </c>
      <c r="Q1934" s="75">
        <v>0</v>
      </c>
      <c r="R1934" s="75">
        <v>0.39553626782393059</v>
      </c>
      <c r="S1934" s="75">
        <v>0.50030998140111593</v>
      </c>
      <c r="T1934" s="75" t="str">
        <f t="shared" si="28"/>
        <v>08PDDFE165</v>
      </c>
    </row>
    <row r="1935" spans="1:20" hidden="1">
      <c r="A1935" s="75" t="str">
        <f>IF(T1935&lt;&gt;0,T1935&amp;"_"&amp;COUNTIF($T$2:T1935,T1935),"")</f>
        <v>08PDDFE165_8</v>
      </c>
      <c r="B1935" s="79" t="s">
        <v>105</v>
      </c>
      <c r="C1935" s="75" t="s">
        <v>3635</v>
      </c>
      <c r="D1935" s="79" t="s">
        <v>237</v>
      </c>
      <c r="E1935" s="75" t="s">
        <v>980</v>
      </c>
      <c r="F1935" s="75" t="s">
        <v>1527</v>
      </c>
      <c r="G1935" s="75" t="s">
        <v>1840</v>
      </c>
      <c r="H1935" s="75">
        <v>8</v>
      </c>
      <c r="I1935" s="75">
        <v>28</v>
      </c>
      <c r="J1935" s="75">
        <v>49</v>
      </c>
      <c r="K1935" s="75">
        <v>70</v>
      </c>
      <c r="L1935" s="75">
        <v>70</v>
      </c>
      <c r="M1935" s="75">
        <v>0.11428571428571428</v>
      </c>
      <c r="N1935" s="75">
        <v>0.4</v>
      </c>
      <c r="O1935" s="75">
        <v>0.7</v>
      </c>
      <c r="P1935" s="75">
        <v>1</v>
      </c>
      <c r="Q1935" s="75">
        <v>0</v>
      </c>
      <c r="R1935" s="75">
        <v>0.4</v>
      </c>
      <c r="S1935" s="75">
        <v>0.5</v>
      </c>
      <c r="T1935" s="75" t="str">
        <f t="shared" si="28"/>
        <v>08PDDFE165</v>
      </c>
    </row>
    <row r="1936" spans="1:20" hidden="1">
      <c r="A1936" s="75" t="str">
        <f>IF(T1936&lt;&gt;0,T1936&amp;"_"&amp;COUNTIF($T$2:T1936,T1936),"")</f>
        <v>08PDDFE165_9</v>
      </c>
      <c r="B1936" s="79" t="s">
        <v>105</v>
      </c>
      <c r="C1936" s="75" t="s">
        <v>3635</v>
      </c>
      <c r="D1936" s="79" t="s">
        <v>237</v>
      </c>
      <c r="E1936" s="75" t="s">
        <v>980</v>
      </c>
      <c r="F1936" s="75" t="s">
        <v>1528</v>
      </c>
      <c r="G1936" s="75" t="s">
        <v>3638</v>
      </c>
      <c r="H1936" s="75">
        <v>102</v>
      </c>
      <c r="I1936" s="75">
        <v>104</v>
      </c>
      <c r="J1936" s="75">
        <v>107</v>
      </c>
      <c r="K1936" s="75">
        <v>111</v>
      </c>
      <c r="L1936" s="75">
        <v>111</v>
      </c>
      <c r="M1936" s="75">
        <v>0.91891891891891897</v>
      </c>
      <c r="N1936" s="75">
        <v>0.93693693693693691</v>
      </c>
      <c r="O1936" s="75">
        <v>0.963963963963964</v>
      </c>
      <c r="P1936" s="75">
        <v>1</v>
      </c>
      <c r="Q1936" s="75">
        <v>0</v>
      </c>
      <c r="R1936" s="75">
        <v>0.97297297297297303</v>
      </c>
      <c r="S1936" s="75">
        <v>0.97297297297297303</v>
      </c>
      <c r="T1936" s="75" t="str">
        <f t="shared" si="28"/>
        <v>08PDDFE165</v>
      </c>
    </row>
    <row r="1937" spans="1:20" hidden="1">
      <c r="A1937" s="75" t="str">
        <f>IF(T1937&lt;&gt;0,T1937&amp;"_"&amp;COUNTIF($T$2:T1937,T1937),"")</f>
        <v>08PDDFE165_10</v>
      </c>
      <c r="B1937" s="79" t="s">
        <v>105</v>
      </c>
      <c r="C1937" s="75" t="s">
        <v>3635</v>
      </c>
      <c r="D1937" s="79" t="s">
        <v>237</v>
      </c>
      <c r="E1937" s="75" t="s">
        <v>980</v>
      </c>
      <c r="F1937" s="75" t="s">
        <v>1529</v>
      </c>
      <c r="G1937" s="75" t="s">
        <v>4357</v>
      </c>
      <c r="H1937" s="75">
        <v>102</v>
      </c>
      <c r="I1937" s="75">
        <v>104</v>
      </c>
      <c r="J1937" s="75">
        <v>107</v>
      </c>
      <c r="K1937" s="75">
        <v>111</v>
      </c>
      <c r="L1937" s="75">
        <v>111</v>
      </c>
      <c r="M1937" s="75">
        <v>0.91891891891891897</v>
      </c>
      <c r="N1937" s="75">
        <v>0.93693693693693691</v>
      </c>
      <c r="O1937" s="75">
        <v>0.963963963963964</v>
      </c>
      <c r="P1937" s="75">
        <v>1</v>
      </c>
      <c r="Q1937" s="75">
        <v>0</v>
      </c>
      <c r="R1937" s="75">
        <v>0.97297297297297303</v>
      </c>
      <c r="S1937" s="75">
        <v>0.97297297297297303</v>
      </c>
      <c r="T1937" s="75" t="str">
        <f t="shared" si="28"/>
        <v>08PDDFE165</v>
      </c>
    </row>
    <row r="1938" spans="1:20" hidden="1">
      <c r="A1938" s="75" t="str">
        <f>IF(T1938&lt;&gt;0,T1938&amp;"_"&amp;COUNTIF($T$2:T1938,T1938),"")</f>
        <v>08PDDFE165_11</v>
      </c>
      <c r="B1938" s="79" t="s">
        <v>105</v>
      </c>
      <c r="C1938" s="75" t="s">
        <v>3635</v>
      </c>
      <c r="D1938" s="79" t="s">
        <v>237</v>
      </c>
      <c r="E1938" s="75" t="s">
        <v>980</v>
      </c>
      <c r="F1938" s="75" t="s">
        <v>1530</v>
      </c>
      <c r="G1938" s="75" t="s">
        <v>3639</v>
      </c>
      <c r="H1938" s="75">
        <v>3260</v>
      </c>
      <c r="I1938" s="75">
        <v>6747</v>
      </c>
      <c r="J1938" s="75">
        <v>10242</v>
      </c>
      <c r="K1938" s="75">
        <v>13512</v>
      </c>
      <c r="L1938" s="75">
        <v>13512</v>
      </c>
      <c r="M1938" s="75">
        <v>0.24126702190645352</v>
      </c>
      <c r="N1938" s="75">
        <v>0.49933392539964477</v>
      </c>
      <c r="O1938" s="75">
        <v>0.75799289520426283</v>
      </c>
      <c r="P1938" s="75">
        <v>1</v>
      </c>
      <c r="Q1938" s="75">
        <v>0.18198638247483717</v>
      </c>
      <c r="R1938" s="75">
        <v>0.36774718768502074</v>
      </c>
      <c r="S1938" s="75">
        <v>0.61826524570751928</v>
      </c>
      <c r="T1938" s="75" t="str">
        <f t="shared" si="28"/>
        <v>08PDDFE165</v>
      </c>
    </row>
    <row r="1939" spans="1:20" hidden="1">
      <c r="A1939" s="75" t="str">
        <f>IF(T1939&lt;&gt;0,T1939&amp;"_"&amp;COUNTIF($T$2:T1939,T1939),"")</f>
        <v>08PDDFE165_12</v>
      </c>
      <c r="B1939" s="79" t="s">
        <v>105</v>
      </c>
      <c r="C1939" s="75" t="s">
        <v>3635</v>
      </c>
      <c r="D1939" s="79" t="s">
        <v>237</v>
      </c>
      <c r="E1939" s="75" t="s">
        <v>980</v>
      </c>
      <c r="F1939" s="75" t="s">
        <v>1531</v>
      </c>
      <c r="G1939" s="75" t="s">
        <v>4358</v>
      </c>
      <c r="H1939" s="75">
        <v>3260</v>
      </c>
      <c r="I1939" s="75">
        <v>6747</v>
      </c>
      <c r="J1939" s="75">
        <v>10242</v>
      </c>
      <c r="K1939" s="75">
        <v>13512</v>
      </c>
      <c r="L1939" s="75">
        <v>13512</v>
      </c>
      <c r="M1939" s="75">
        <v>0.24126702190645352</v>
      </c>
      <c r="N1939" s="75">
        <v>0.49933392539964477</v>
      </c>
      <c r="O1939" s="75">
        <v>0.75799289520426283</v>
      </c>
      <c r="P1939" s="75">
        <v>1</v>
      </c>
      <c r="Q1939" s="75">
        <v>0.18198638247483717</v>
      </c>
      <c r="R1939" s="75">
        <v>0.36774718768502074</v>
      </c>
      <c r="S1939" s="75">
        <v>0.61826524570751928</v>
      </c>
      <c r="T1939" s="75" t="str">
        <f t="shared" si="28"/>
        <v>08PDDFE165</v>
      </c>
    </row>
    <row r="1940" spans="1:20" hidden="1">
      <c r="A1940" s="75" t="str">
        <f>IF(T1940&lt;&gt;0,T1940&amp;"_"&amp;COUNTIF($T$2:T1940,T1940),"")</f>
        <v>08PDDFE165_13</v>
      </c>
      <c r="B1940" s="79" t="s">
        <v>105</v>
      </c>
      <c r="C1940" s="75" t="s">
        <v>3635</v>
      </c>
      <c r="D1940" s="79" t="s">
        <v>237</v>
      </c>
      <c r="E1940" s="75" t="s">
        <v>980</v>
      </c>
      <c r="F1940" s="75" t="s">
        <v>1658</v>
      </c>
      <c r="G1940" s="75" t="s">
        <v>1841</v>
      </c>
      <c r="H1940" s="75">
        <v>1</v>
      </c>
      <c r="I1940" s="75">
        <v>1</v>
      </c>
      <c r="J1940" s="75">
        <v>1</v>
      </c>
      <c r="K1940" s="75">
        <v>1</v>
      </c>
      <c r="L1940" s="75">
        <v>1</v>
      </c>
      <c r="M1940" s="75">
        <v>1</v>
      </c>
      <c r="N1940" s="75">
        <v>1</v>
      </c>
      <c r="O1940" s="75">
        <v>1</v>
      </c>
      <c r="P1940" s="75">
        <v>1</v>
      </c>
      <c r="Q1940" s="75">
        <v>2459</v>
      </c>
      <c r="R1940" s="75">
        <v>1</v>
      </c>
      <c r="S1940" s="75">
        <v>0</v>
      </c>
      <c r="T1940" s="75" t="str">
        <f t="shared" si="28"/>
        <v>08PDDFE165</v>
      </c>
    </row>
    <row r="1941" spans="1:20" hidden="1">
      <c r="A1941" s="75" t="str">
        <f>IF(T1941&lt;&gt;0,T1941&amp;"_"&amp;COUNTIF($T$2:T1941,T1941),"")</f>
        <v>08PDDFE166_1</v>
      </c>
      <c r="B1941" s="79" t="s">
        <v>105</v>
      </c>
      <c r="C1941" s="75" t="s">
        <v>3635</v>
      </c>
      <c r="D1941" s="79" t="s">
        <v>238</v>
      </c>
      <c r="E1941" s="75" t="s">
        <v>984</v>
      </c>
      <c r="F1941" s="75" t="s">
        <v>1512</v>
      </c>
      <c r="G1941" s="75" t="s">
        <v>4487</v>
      </c>
      <c r="H1941" s="75">
        <v>2840</v>
      </c>
      <c r="I1941" s="75">
        <v>6200</v>
      </c>
      <c r="J1941" s="75">
        <v>9560</v>
      </c>
      <c r="K1941" s="75">
        <v>12400</v>
      </c>
      <c r="L1941" s="75">
        <v>12400</v>
      </c>
      <c r="M1941" s="75">
        <v>0.22903225806451613</v>
      </c>
      <c r="N1941" s="75">
        <v>0.5</v>
      </c>
      <c r="O1941" s="75">
        <v>0.7709677419354839</v>
      </c>
      <c r="P1941" s="75">
        <v>1</v>
      </c>
      <c r="Q1941" s="75">
        <v>0</v>
      </c>
      <c r="R1941" s="75">
        <v>0.5</v>
      </c>
      <c r="S1941" s="75">
        <v>0.7709677419354839</v>
      </c>
      <c r="T1941" s="75" t="str">
        <f t="shared" si="28"/>
        <v>08PDDFE166</v>
      </c>
    </row>
    <row r="1942" spans="1:20" hidden="1">
      <c r="A1942" s="75" t="str">
        <f>IF(T1942&lt;&gt;0,T1942&amp;"_"&amp;COUNTIF($T$2:T1942,T1942),"")</f>
        <v>08PDDFE166_2</v>
      </c>
      <c r="B1942" s="79" t="s">
        <v>105</v>
      </c>
      <c r="C1942" s="75" t="s">
        <v>3635</v>
      </c>
      <c r="D1942" s="79" t="s">
        <v>238</v>
      </c>
      <c r="E1942" s="75" t="s">
        <v>984</v>
      </c>
      <c r="F1942" s="75" t="s">
        <v>1514</v>
      </c>
      <c r="G1942" s="75" t="s">
        <v>4488</v>
      </c>
      <c r="H1942" s="75">
        <v>2840</v>
      </c>
      <c r="I1942" s="75">
        <v>6200</v>
      </c>
      <c r="J1942" s="75">
        <v>9560</v>
      </c>
      <c r="K1942" s="75">
        <v>12400</v>
      </c>
      <c r="L1942" s="75">
        <v>12400</v>
      </c>
      <c r="M1942" s="75">
        <v>0.22903225806451613</v>
      </c>
      <c r="N1942" s="75">
        <v>0.5</v>
      </c>
      <c r="O1942" s="75">
        <v>0.7709677419354839</v>
      </c>
      <c r="P1942" s="75">
        <v>1</v>
      </c>
      <c r="Q1942" s="75">
        <v>0</v>
      </c>
      <c r="R1942" s="75">
        <v>0.5</v>
      </c>
      <c r="S1942" s="75">
        <v>0.7709677419354839</v>
      </c>
      <c r="T1942" s="75" t="str">
        <f t="shared" si="28"/>
        <v>08PDDFE166</v>
      </c>
    </row>
    <row r="1943" spans="1:20" hidden="1">
      <c r="A1943" s="75" t="str">
        <f>IF(T1943&lt;&gt;0,T1943&amp;"_"&amp;COUNTIF($T$2:T1943,T1943),"")</f>
        <v>08PDDFE166_3</v>
      </c>
      <c r="B1943" s="79" t="s">
        <v>105</v>
      </c>
      <c r="C1943" s="75" t="s">
        <v>3635</v>
      </c>
      <c r="D1943" s="79" t="s">
        <v>238</v>
      </c>
      <c r="E1943" s="75" t="s">
        <v>984</v>
      </c>
      <c r="F1943" s="75" t="s">
        <v>1518</v>
      </c>
      <c r="G1943" s="75" t="s">
        <v>4489</v>
      </c>
      <c r="H1943" s="75">
        <v>35780</v>
      </c>
      <c r="I1943" s="75">
        <v>78380</v>
      </c>
      <c r="J1943" s="75">
        <v>120980</v>
      </c>
      <c r="K1943" s="75">
        <v>155780</v>
      </c>
      <c r="L1943" s="75">
        <v>155780</v>
      </c>
      <c r="M1943" s="75">
        <v>0.22968288612145332</v>
      </c>
      <c r="N1943" s="75">
        <v>0.50314546154833739</v>
      </c>
      <c r="O1943" s="75">
        <v>0.77660803697522152</v>
      </c>
      <c r="P1943" s="75">
        <v>1</v>
      </c>
      <c r="Q1943" s="75">
        <v>0</v>
      </c>
      <c r="R1943" s="75">
        <v>0.50314546154833739</v>
      </c>
      <c r="S1943" s="75">
        <v>0.77660803697522152</v>
      </c>
      <c r="T1943" s="75" t="str">
        <f t="shared" si="28"/>
        <v>08PDDFE166</v>
      </c>
    </row>
    <row r="1944" spans="1:20" hidden="1">
      <c r="A1944" s="75" t="str">
        <f>IF(T1944&lt;&gt;0,T1944&amp;"_"&amp;COUNTIF($T$2:T1944,T1944),"")</f>
        <v>08PDDFE166_4</v>
      </c>
      <c r="B1944" s="79" t="s">
        <v>105</v>
      </c>
      <c r="C1944" s="75" t="s">
        <v>3635</v>
      </c>
      <c r="D1944" s="79" t="s">
        <v>238</v>
      </c>
      <c r="E1944" s="75" t="s">
        <v>984</v>
      </c>
      <c r="F1944" s="75" t="s">
        <v>1520</v>
      </c>
      <c r="G1944" s="75" t="s">
        <v>4490</v>
      </c>
      <c r="H1944" s="75">
        <v>35780</v>
      </c>
      <c r="I1944" s="75">
        <v>78380</v>
      </c>
      <c r="J1944" s="75">
        <v>120980</v>
      </c>
      <c r="K1944" s="75">
        <v>155780</v>
      </c>
      <c r="L1944" s="75">
        <v>155780</v>
      </c>
      <c r="M1944" s="75">
        <v>0.22968288612145332</v>
      </c>
      <c r="N1944" s="75">
        <v>0.50314546154833739</v>
      </c>
      <c r="O1944" s="75">
        <v>0.77660803697522152</v>
      </c>
      <c r="P1944" s="75">
        <v>1</v>
      </c>
      <c r="Q1944" s="75">
        <v>0</v>
      </c>
      <c r="R1944" s="75">
        <v>0.50314546154833739</v>
      </c>
      <c r="S1944" s="75">
        <v>0.77660803697522152</v>
      </c>
      <c r="T1944" s="75" t="str">
        <f t="shared" si="28"/>
        <v>08PDDFE166</v>
      </c>
    </row>
    <row r="1945" spans="1:20" hidden="1">
      <c r="A1945" s="75" t="str">
        <f>IF(T1945&lt;&gt;0,T1945&amp;"_"&amp;COUNTIF($T$2:T1945,T1945),"")</f>
        <v>08PDDFE166_5</v>
      </c>
      <c r="B1945" s="79" t="s">
        <v>105</v>
      </c>
      <c r="C1945" s="75" t="s">
        <v>3635</v>
      </c>
      <c r="D1945" s="79" t="s">
        <v>238</v>
      </c>
      <c r="E1945" s="75" t="s">
        <v>984</v>
      </c>
      <c r="F1945" s="75" t="s">
        <v>1523</v>
      </c>
      <c r="G1945" s="75" t="s">
        <v>4491</v>
      </c>
      <c r="H1945" s="75">
        <v>12900</v>
      </c>
      <c r="I1945" s="75">
        <v>28395</v>
      </c>
      <c r="J1945" s="75">
        <v>43890</v>
      </c>
      <c r="K1945" s="75">
        <v>56790</v>
      </c>
      <c r="L1945" s="75">
        <v>56790</v>
      </c>
      <c r="M1945" s="75">
        <v>0.2271526677231907</v>
      </c>
      <c r="N1945" s="75">
        <v>0.5</v>
      </c>
      <c r="O1945" s="75">
        <v>0.77284733227680935</v>
      </c>
      <c r="P1945" s="75">
        <v>1</v>
      </c>
      <c r="Q1945" s="75">
        <v>0</v>
      </c>
      <c r="R1945" s="75">
        <v>0.5</v>
      </c>
      <c r="S1945" s="75">
        <v>0.77284733227680935</v>
      </c>
      <c r="T1945" s="75" t="str">
        <f t="shared" si="28"/>
        <v>08PDDFE166</v>
      </c>
    </row>
    <row r="1946" spans="1:20" hidden="1">
      <c r="A1946" s="75" t="str">
        <f>IF(T1946&lt;&gt;0,T1946&amp;"_"&amp;COUNTIF($T$2:T1946,T1946),"")</f>
        <v>08PDDFE166_6</v>
      </c>
      <c r="B1946" s="79" t="s">
        <v>105</v>
      </c>
      <c r="C1946" s="75" t="s">
        <v>3635</v>
      </c>
      <c r="D1946" s="79" t="s">
        <v>238</v>
      </c>
      <c r="E1946" s="75" t="s">
        <v>984</v>
      </c>
      <c r="F1946" s="75" t="s">
        <v>1525</v>
      </c>
      <c r="G1946" s="75" t="s">
        <v>4492</v>
      </c>
      <c r="H1946" s="75">
        <v>12900</v>
      </c>
      <c r="I1946" s="75">
        <v>28395</v>
      </c>
      <c r="J1946" s="75">
        <v>43890</v>
      </c>
      <c r="K1946" s="75">
        <v>56790</v>
      </c>
      <c r="L1946" s="75">
        <v>56790</v>
      </c>
      <c r="M1946" s="75">
        <v>0.2271526677231907</v>
      </c>
      <c r="N1946" s="75">
        <v>0.5</v>
      </c>
      <c r="O1946" s="75">
        <v>0.77284733227680935</v>
      </c>
      <c r="P1946" s="75">
        <v>1</v>
      </c>
      <c r="Q1946" s="75">
        <v>0</v>
      </c>
      <c r="R1946" s="75">
        <v>0.5</v>
      </c>
      <c r="S1946" s="75">
        <v>0.77284733227680935</v>
      </c>
      <c r="T1946" s="75" t="str">
        <f t="shared" si="28"/>
        <v>08PDDFE166</v>
      </c>
    </row>
    <row r="1947" spans="1:20" hidden="1">
      <c r="A1947" s="75" t="str">
        <f>IF(T1947&lt;&gt;0,T1947&amp;"_"&amp;COUNTIF($T$2:T1947,T1947),"")</f>
        <v>08PDDFE166_7</v>
      </c>
      <c r="B1947" s="79" t="s">
        <v>105</v>
      </c>
      <c r="C1947" s="75" t="s">
        <v>3635</v>
      </c>
      <c r="D1947" s="79" t="s">
        <v>238</v>
      </c>
      <c r="E1947" s="75" t="s">
        <v>984</v>
      </c>
      <c r="F1947" s="75" t="s">
        <v>1526</v>
      </c>
      <c r="G1947" s="75" t="s">
        <v>4493</v>
      </c>
      <c r="H1947" s="75">
        <v>5299</v>
      </c>
      <c r="I1947" s="75">
        <v>11365</v>
      </c>
      <c r="J1947" s="75">
        <v>17431</v>
      </c>
      <c r="K1947" s="75">
        <v>22727</v>
      </c>
      <c r="L1947" s="75">
        <v>22727</v>
      </c>
      <c r="M1947" s="75">
        <v>0.23315879790557487</v>
      </c>
      <c r="N1947" s="75">
        <v>0.50006600079200947</v>
      </c>
      <c r="O1947" s="75">
        <v>0.76697320367844413</v>
      </c>
      <c r="P1947" s="75">
        <v>1</v>
      </c>
      <c r="Q1947" s="75">
        <v>0</v>
      </c>
      <c r="R1947" s="75">
        <v>0.45980551766621197</v>
      </c>
      <c r="S1947" s="75">
        <v>0.70664847978175738</v>
      </c>
      <c r="T1947" s="75" t="str">
        <f t="shared" si="28"/>
        <v>08PDDFE166</v>
      </c>
    </row>
    <row r="1948" spans="1:20" hidden="1">
      <c r="A1948" s="75" t="str">
        <f>IF(T1948&lt;&gt;0,T1948&amp;"_"&amp;COUNTIF($T$2:T1948,T1948),"")</f>
        <v>08PDDFE166_8</v>
      </c>
      <c r="B1948" s="79" t="s">
        <v>105</v>
      </c>
      <c r="C1948" s="75" t="s">
        <v>3635</v>
      </c>
      <c r="D1948" s="79" t="s">
        <v>238</v>
      </c>
      <c r="E1948" s="75" t="s">
        <v>984</v>
      </c>
      <c r="F1948" s="75" t="s">
        <v>1527</v>
      </c>
      <c r="G1948" s="75" t="s">
        <v>4494</v>
      </c>
      <c r="H1948" s="75">
        <v>5299</v>
      </c>
      <c r="I1948" s="75">
        <v>11365</v>
      </c>
      <c r="J1948" s="75">
        <v>17431</v>
      </c>
      <c r="K1948" s="75">
        <v>22727</v>
      </c>
      <c r="L1948" s="75">
        <v>22727</v>
      </c>
      <c r="M1948" s="75">
        <v>0.23315879790557487</v>
      </c>
      <c r="N1948" s="75">
        <v>0.50006600079200947</v>
      </c>
      <c r="O1948" s="75">
        <v>0.76697320367844413</v>
      </c>
      <c r="P1948" s="75">
        <v>1</v>
      </c>
      <c r="Q1948" s="75">
        <v>0</v>
      </c>
      <c r="R1948" s="75">
        <v>0.45980551766621197</v>
      </c>
      <c r="S1948" s="75">
        <v>0.70664847978175738</v>
      </c>
      <c r="T1948" s="75" t="str">
        <f t="shared" si="28"/>
        <v>08PDDFE166</v>
      </c>
    </row>
    <row r="1949" spans="1:20" hidden="1">
      <c r="A1949" s="75" t="str">
        <f>IF(T1949&lt;&gt;0,T1949&amp;"_"&amp;COUNTIF($T$2:T1949,T1949),"")</f>
        <v>08PDDFN001_1</v>
      </c>
      <c r="B1949" s="79" t="s">
        <v>105</v>
      </c>
      <c r="C1949" s="75" t="s">
        <v>3635</v>
      </c>
      <c r="D1949" s="79" t="s">
        <v>162</v>
      </c>
      <c r="E1949" s="75" t="s">
        <v>2450</v>
      </c>
      <c r="F1949" s="75" t="s">
        <v>1512</v>
      </c>
      <c r="G1949" s="75" t="s">
        <v>4485</v>
      </c>
      <c r="H1949" s="75">
        <v>124</v>
      </c>
      <c r="I1949" s="75">
        <v>247</v>
      </c>
      <c r="J1949" s="75">
        <v>370</v>
      </c>
      <c r="K1949" s="75">
        <v>494</v>
      </c>
      <c r="L1949" s="75">
        <v>494</v>
      </c>
      <c r="M1949" s="75">
        <v>0.25101214574898784</v>
      </c>
      <c r="N1949" s="75">
        <v>0.5</v>
      </c>
      <c r="O1949" s="75">
        <v>0.74898785425101211</v>
      </c>
      <c r="P1949" s="75">
        <v>1</v>
      </c>
      <c r="Q1949" s="75">
        <v>0</v>
      </c>
      <c r="R1949" s="75">
        <v>0.56275303643724695</v>
      </c>
      <c r="S1949" s="75">
        <v>0.74898785425101211</v>
      </c>
      <c r="T1949" s="75" t="str">
        <f t="shared" si="28"/>
        <v>08PDDFN001</v>
      </c>
    </row>
    <row r="1950" spans="1:20" hidden="1">
      <c r="A1950" s="75" t="str">
        <f>IF(T1950&lt;&gt;0,T1950&amp;"_"&amp;COUNTIF($T$2:T1950,T1950),"")</f>
        <v>08PDDFN001_2</v>
      </c>
      <c r="B1950" s="79" t="s">
        <v>105</v>
      </c>
      <c r="C1950" s="75" t="s">
        <v>3635</v>
      </c>
      <c r="D1950" s="79" t="s">
        <v>162</v>
      </c>
      <c r="E1950" s="75" t="s">
        <v>2450</v>
      </c>
      <c r="F1950" s="75" t="s">
        <v>1514</v>
      </c>
      <c r="G1950" s="75" t="s">
        <v>4486</v>
      </c>
      <c r="H1950" s="75">
        <v>124</v>
      </c>
      <c r="I1950" s="75">
        <v>247</v>
      </c>
      <c r="J1950" s="75">
        <v>370</v>
      </c>
      <c r="K1950" s="75">
        <v>494</v>
      </c>
      <c r="L1950" s="75">
        <v>494</v>
      </c>
      <c r="M1950" s="75">
        <v>0.25101214574898784</v>
      </c>
      <c r="N1950" s="75">
        <v>0.5</v>
      </c>
      <c r="O1950" s="75">
        <v>0.74898785425101211</v>
      </c>
      <c r="P1950" s="75">
        <v>1</v>
      </c>
      <c r="Q1950" s="75">
        <v>0</v>
      </c>
      <c r="R1950" s="75">
        <v>0.56275303643724695</v>
      </c>
      <c r="S1950" s="75">
        <v>0.74898785425101211</v>
      </c>
      <c r="T1950" s="75" t="str">
        <f t="shared" si="28"/>
        <v>08PDDFN001</v>
      </c>
    </row>
    <row r="1951" spans="1:20" hidden="1">
      <c r="A1951" s="75" t="str">
        <f>IF(T1951&lt;&gt;0,T1951&amp;"_"&amp;COUNTIF($T$2:T1951,T1951),"")</f>
        <v>08PDDFN001_3</v>
      </c>
      <c r="B1951" s="79" t="s">
        <v>105</v>
      </c>
      <c r="C1951" s="75" t="s">
        <v>3635</v>
      </c>
      <c r="D1951" s="79" t="s">
        <v>162</v>
      </c>
      <c r="E1951" s="75" t="s">
        <v>2450</v>
      </c>
      <c r="F1951" s="75" t="s">
        <v>1518</v>
      </c>
      <c r="G1951" s="75" t="s">
        <v>4483</v>
      </c>
      <c r="H1951" s="75">
        <v>177</v>
      </c>
      <c r="I1951" s="75">
        <v>353</v>
      </c>
      <c r="J1951" s="75">
        <v>530</v>
      </c>
      <c r="K1951" s="75">
        <v>706</v>
      </c>
      <c r="L1951" s="75">
        <v>706</v>
      </c>
      <c r="M1951" s="75">
        <v>0.25070821529745041</v>
      </c>
      <c r="N1951" s="75">
        <v>0.5</v>
      </c>
      <c r="O1951" s="75">
        <v>0.75070821529745047</v>
      </c>
      <c r="P1951" s="75">
        <v>1</v>
      </c>
      <c r="Q1951" s="75">
        <v>0</v>
      </c>
      <c r="R1951" s="75">
        <v>0.5127478753541076</v>
      </c>
      <c r="S1951" s="75">
        <v>0.75495750708215292</v>
      </c>
      <c r="T1951" s="75" t="str">
        <f t="shared" si="28"/>
        <v>08PDDFN001</v>
      </c>
    </row>
    <row r="1952" spans="1:20" hidden="1">
      <c r="A1952" s="75" t="str">
        <f>IF(T1952&lt;&gt;0,T1952&amp;"_"&amp;COUNTIF($T$2:T1952,T1952),"")</f>
        <v>08PDDFN001_4</v>
      </c>
      <c r="B1952" s="79" t="s">
        <v>105</v>
      </c>
      <c r="C1952" s="75" t="s">
        <v>3635</v>
      </c>
      <c r="D1952" s="79" t="s">
        <v>162</v>
      </c>
      <c r="E1952" s="75" t="s">
        <v>2450</v>
      </c>
      <c r="F1952" s="75" t="s">
        <v>1520</v>
      </c>
      <c r="G1952" s="75" t="s">
        <v>4484</v>
      </c>
      <c r="H1952" s="75">
        <v>177</v>
      </c>
      <c r="I1952" s="75">
        <v>353</v>
      </c>
      <c r="J1952" s="75">
        <v>530</v>
      </c>
      <c r="K1952" s="75">
        <v>706</v>
      </c>
      <c r="L1952" s="75">
        <v>706</v>
      </c>
      <c r="M1952" s="75">
        <v>0.25070821529745041</v>
      </c>
      <c r="N1952" s="75">
        <v>0.5</v>
      </c>
      <c r="O1952" s="75">
        <v>0.75070821529745047</v>
      </c>
      <c r="P1952" s="75">
        <v>1</v>
      </c>
      <c r="Q1952" s="75">
        <v>0</v>
      </c>
      <c r="R1952" s="75">
        <v>0.5127478753541076</v>
      </c>
      <c r="S1952" s="75">
        <v>0.75495750708215292</v>
      </c>
      <c r="T1952" s="75" t="str">
        <f t="shared" si="28"/>
        <v>08PDDFN001</v>
      </c>
    </row>
    <row r="1953" spans="1:20" hidden="1">
      <c r="A1953" s="75" t="str">
        <f>IF(T1953&lt;&gt;0,T1953&amp;"_"&amp;COUNTIF($T$2:T1953,T1953),"")</f>
        <v>08PDDFS010_1</v>
      </c>
      <c r="B1953" s="79" t="s">
        <v>105</v>
      </c>
      <c r="C1953" s="75" t="s">
        <v>3635</v>
      </c>
      <c r="D1953" s="79" t="s">
        <v>239</v>
      </c>
      <c r="E1953" s="75" t="s">
        <v>1389</v>
      </c>
      <c r="F1953" s="75" t="s">
        <v>1512</v>
      </c>
      <c r="G1953" s="75" t="s">
        <v>4359</v>
      </c>
      <c r="H1953" s="75">
        <v>0</v>
      </c>
      <c r="I1953" s="75">
        <v>0</v>
      </c>
      <c r="J1953" s="75">
        <v>1</v>
      </c>
      <c r="K1953" s="75">
        <v>2</v>
      </c>
      <c r="L1953" s="75">
        <v>2</v>
      </c>
      <c r="M1953" s="75">
        <v>0</v>
      </c>
      <c r="N1953" s="75">
        <v>0</v>
      </c>
      <c r="O1953" s="75">
        <v>0.5</v>
      </c>
      <c r="P1953" s="75">
        <v>1</v>
      </c>
      <c r="Q1953" s="75">
        <v>0</v>
      </c>
      <c r="R1953" s="75">
        <v>0</v>
      </c>
      <c r="S1953" s="75">
        <v>0.5</v>
      </c>
      <c r="T1953" s="75" t="str">
        <f t="shared" si="28"/>
        <v>08PDDFS010</v>
      </c>
    </row>
    <row r="1954" spans="1:20" hidden="1">
      <c r="A1954" s="75" t="str">
        <f>IF(T1954&lt;&gt;0,T1954&amp;"_"&amp;COUNTIF($T$2:T1954,T1954),"")</f>
        <v>08PDDFS010_2</v>
      </c>
      <c r="B1954" s="79" t="s">
        <v>105</v>
      </c>
      <c r="C1954" s="75" t="s">
        <v>3635</v>
      </c>
      <c r="D1954" s="79" t="s">
        <v>239</v>
      </c>
      <c r="E1954" s="75" t="s">
        <v>1389</v>
      </c>
      <c r="F1954" s="75" t="s">
        <v>1514</v>
      </c>
      <c r="G1954" s="75" t="s">
        <v>4360</v>
      </c>
      <c r="H1954" s="75">
        <v>0</v>
      </c>
      <c r="I1954" s="75">
        <v>0</v>
      </c>
      <c r="J1954" s="75">
        <v>1</v>
      </c>
      <c r="K1954" s="75">
        <v>2</v>
      </c>
      <c r="L1954" s="75">
        <v>2</v>
      </c>
      <c r="M1954" s="75">
        <v>0</v>
      </c>
      <c r="N1954" s="75">
        <v>0</v>
      </c>
      <c r="O1954" s="75">
        <v>0.5</v>
      </c>
      <c r="P1954" s="75">
        <v>1</v>
      </c>
      <c r="Q1954" s="75">
        <v>0</v>
      </c>
      <c r="R1954" s="75">
        <v>0</v>
      </c>
      <c r="S1954" s="75">
        <v>0.5</v>
      </c>
      <c r="T1954" s="75" t="str">
        <f t="shared" si="28"/>
        <v>08PDDFS010</v>
      </c>
    </row>
    <row r="1955" spans="1:20" hidden="1">
      <c r="A1955" s="75" t="str">
        <f>IF(T1955&lt;&gt;0,T1955&amp;"_"&amp;COUNTIF($T$2:T1955,T1955),"")</f>
        <v>08PDDFS010_3</v>
      </c>
      <c r="B1955" s="79" t="s">
        <v>105</v>
      </c>
      <c r="C1955" s="75" t="s">
        <v>3635</v>
      </c>
      <c r="D1955" s="79" t="s">
        <v>239</v>
      </c>
      <c r="E1955" s="75" t="s">
        <v>1389</v>
      </c>
      <c r="F1955" s="75" t="s">
        <v>1516</v>
      </c>
      <c r="G1955" s="75" t="s">
        <v>4361</v>
      </c>
      <c r="H1955" s="75">
        <v>0</v>
      </c>
      <c r="I1955" s="75">
        <v>15</v>
      </c>
      <c r="J1955" s="75">
        <v>15</v>
      </c>
      <c r="K1955" s="75">
        <v>15</v>
      </c>
      <c r="L1955" s="75">
        <v>15</v>
      </c>
      <c r="M1955" s="75">
        <v>0</v>
      </c>
      <c r="N1955" s="75">
        <v>1</v>
      </c>
      <c r="O1955" s="75">
        <v>1</v>
      </c>
      <c r="P1955" s="75">
        <v>1</v>
      </c>
      <c r="Q1955" s="75">
        <v>0</v>
      </c>
      <c r="R1955" s="75">
        <v>1.2</v>
      </c>
      <c r="S1955" s="75">
        <v>1.2</v>
      </c>
      <c r="T1955" s="75" t="str">
        <f t="shared" si="28"/>
        <v>08PDDFS010</v>
      </c>
    </row>
    <row r="1956" spans="1:20" hidden="1">
      <c r="A1956" s="75" t="str">
        <f>IF(T1956&lt;&gt;0,T1956&amp;"_"&amp;COUNTIF($T$2:T1956,T1956),"")</f>
        <v>08PDDFS010_4</v>
      </c>
      <c r="B1956" s="79" t="s">
        <v>105</v>
      </c>
      <c r="C1956" s="75" t="s">
        <v>3635</v>
      </c>
      <c r="D1956" s="79" t="s">
        <v>239</v>
      </c>
      <c r="E1956" s="75" t="s">
        <v>1389</v>
      </c>
      <c r="F1956" s="75" t="s">
        <v>1518</v>
      </c>
      <c r="G1956" s="75" t="s">
        <v>4362</v>
      </c>
      <c r="H1956" s="75">
        <v>2</v>
      </c>
      <c r="I1956" s="75">
        <v>1</v>
      </c>
      <c r="J1956" s="75">
        <v>3</v>
      </c>
      <c r="K1956" s="75">
        <v>3</v>
      </c>
      <c r="L1956" s="75">
        <v>3</v>
      </c>
      <c r="M1956" s="75">
        <v>0.66666666666666663</v>
      </c>
      <c r="N1956" s="75">
        <v>0.33333333333333331</v>
      </c>
      <c r="O1956" s="75">
        <v>1</v>
      </c>
      <c r="P1956" s="75">
        <v>1</v>
      </c>
      <c r="Q1956" s="75">
        <v>0</v>
      </c>
      <c r="R1956" s="75">
        <v>1</v>
      </c>
      <c r="S1956" s="75">
        <v>0.66666666666666663</v>
      </c>
      <c r="T1956" s="75" t="str">
        <f t="shared" si="28"/>
        <v>08PDDFS010</v>
      </c>
    </row>
    <row r="1957" spans="1:20" hidden="1">
      <c r="A1957" s="75" t="str">
        <f>IF(T1957&lt;&gt;0,T1957&amp;"_"&amp;COUNTIF($T$2:T1957,T1957),"")</f>
        <v>08PDDFS010_5</v>
      </c>
      <c r="B1957" s="79" t="s">
        <v>105</v>
      </c>
      <c r="C1957" s="75" t="s">
        <v>3635</v>
      </c>
      <c r="D1957" s="79" t="s">
        <v>239</v>
      </c>
      <c r="E1957" s="75" t="s">
        <v>1389</v>
      </c>
      <c r="F1957" s="75" t="s">
        <v>1520</v>
      </c>
      <c r="G1957" s="75" t="s">
        <v>4363</v>
      </c>
      <c r="H1957" s="75">
        <v>0</v>
      </c>
      <c r="I1957" s="75">
        <v>15</v>
      </c>
      <c r="J1957" s="75">
        <v>15</v>
      </c>
      <c r="K1957" s="75">
        <v>15</v>
      </c>
      <c r="L1957" s="75">
        <v>15</v>
      </c>
      <c r="M1957" s="75">
        <v>0</v>
      </c>
      <c r="N1957" s="75">
        <v>1</v>
      </c>
      <c r="O1957" s="75">
        <v>1</v>
      </c>
      <c r="P1957" s="75">
        <v>1</v>
      </c>
      <c r="Q1957" s="75">
        <v>0</v>
      </c>
      <c r="R1957" s="75">
        <v>1.2</v>
      </c>
      <c r="S1957" s="75">
        <v>1.2</v>
      </c>
      <c r="T1957" s="75" t="str">
        <f t="shared" si="28"/>
        <v>08PDDFS010</v>
      </c>
    </row>
    <row r="1958" spans="1:20" hidden="1">
      <c r="A1958" s="75" t="str">
        <f>IF(T1958&lt;&gt;0,T1958&amp;"_"&amp;COUNTIF($T$2:T1958,T1958),"")</f>
        <v>08PDDFS010_6</v>
      </c>
      <c r="B1958" s="79" t="s">
        <v>105</v>
      </c>
      <c r="C1958" s="75" t="s">
        <v>3635</v>
      </c>
      <c r="D1958" s="79" t="s">
        <v>239</v>
      </c>
      <c r="E1958" s="75" t="s">
        <v>1389</v>
      </c>
      <c r="F1958" s="75" t="s">
        <v>1540</v>
      </c>
      <c r="G1958" s="75" t="s">
        <v>4364</v>
      </c>
      <c r="H1958" s="75">
        <v>2</v>
      </c>
      <c r="I1958" s="75">
        <v>1</v>
      </c>
      <c r="J1958" s="75">
        <v>3</v>
      </c>
      <c r="K1958" s="75">
        <v>3</v>
      </c>
      <c r="L1958" s="75">
        <v>3</v>
      </c>
      <c r="M1958" s="75">
        <v>0.66666666666666663</v>
      </c>
      <c r="N1958" s="75">
        <v>0.33333333333333331</v>
      </c>
      <c r="O1958" s="75">
        <v>1</v>
      </c>
      <c r="P1958" s="75">
        <v>1</v>
      </c>
      <c r="Q1958" s="75">
        <v>0</v>
      </c>
      <c r="R1958" s="75">
        <v>0</v>
      </c>
      <c r="S1958" s="75">
        <v>0.66666666666666663</v>
      </c>
      <c r="T1958" s="75" t="str">
        <f t="shared" si="28"/>
        <v>08PDDFS010</v>
      </c>
    </row>
    <row r="1959" spans="1:20" hidden="1">
      <c r="A1959" s="75" t="str">
        <f>IF(T1959&lt;&gt;0,T1959&amp;"_"&amp;COUNTIF($T$2:T1959,T1959),"")</f>
        <v>08PDDFS010_7</v>
      </c>
      <c r="B1959" s="79" t="s">
        <v>105</v>
      </c>
      <c r="C1959" s="75" t="s">
        <v>3635</v>
      </c>
      <c r="D1959" s="79" t="s">
        <v>239</v>
      </c>
      <c r="E1959" s="75" t="s">
        <v>1389</v>
      </c>
      <c r="F1959" s="75" t="s">
        <v>1523</v>
      </c>
      <c r="G1959" s="75" t="s">
        <v>4365</v>
      </c>
      <c r="H1959" s="75">
        <v>0</v>
      </c>
      <c r="I1959" s="75">
        <v>0</v>
      </c>
      <c r="J1959" s="75">
        <v>750</v>
      </c>
      <c r="K1959" s="75">
        <v>1500</v>
      </c>
      <c r="L1959" s="75">
        <v>1500</v>
      </c>
      <c r="M1959" s="75">
        <v>0</v>
      </c>
      <c r="N1959" s="75">
        <v>0</v>
      </c>
      <c r="O1959" s="75">
        <v>0.5</v>
      </c>
      <c r="P1959" s="75">
        <v>1</v>
      </c>
      <c r="Q1959" s="75">
        <v>0</v>
      </c>
      <c r="R1959" s="75">
        <v>0</v>
      </c>
      <c r="S1959" s="75">
        <v>0.41266666666666668</v>
      </c>
      <c r="T1959" s="75" t="str">
        <f t="shared" si="28"/>
        <v>08PDDFS010</v>
      </c>
    </row>
    <row r="1960" spans="1:20" hidden="1">
      <c r="A1960" s="75" t="str">
        <f>IF(T1960&lt;&gt;0,T1960&amp;"_"&amp;COUNTIF($T$2:T1960,T1960),"")</f>
        <v>08PDDFS035_1</v>
      </c>
      <c r="B1960" s="79" t="s">
        <v>105</v>
      </c>
      <c r="C1960" s="75" t="s">
        <v>3635</v>
      </c>
      <c r="D1960" s="79" t="s">
        <v>240</v>
      </c>
      <c r="E1960" s="75" t="s">
        <v>992</v>
      </c>
      <c r="F1960" s="75" t="s">
        <v>1512</v>
      </c>
      <c r="G1960" s="75" t="s">
        <v>4366</v>
      </c>
      <c r="H1960" s="75">
        <v>15487828</v>
      </c>
      <c r="I1960" s="75">
        <v>34073221</v>
      </c>
      <c r="J1960" s="75">
        <v>43365917</v>
      </c>
      <c r="K1960" s="75">
        <v>61951310</v>
      </c>
      <c r="L1960" s="75">
        <v>61951310</v>
      </c>
      <c r="M1960" s="75">
        <v>0.25000000807085437</v>
      </c>
      <c r="N1960" s="75">
        <v>0.55000000807085436</v>
      </c>
      <c r="O1960" s="75">
        <v>0.7</v>
      </c>
      <c r="P1960" s="75">
        <v>1</v>
      </c>
      <c r="Q1960" s="75">
        <v>0</v>
      </c>
      <c r="R1960" s="75">
        <v>0.45574677920450751</v>
      </c>
      <c r="S1960" s="75">
        <v>0.50429498585259935</v>
      </c>
      <c r="T1960" s="75" t="str">
        <f t="shared" si="28"/>
        <v>08PDDFS035</v>
      </c>
    </row>
    <row r="1961" spans="1:20" hidden="1">
      <c r="A1961" s="75" t="str">
        <f>IF(T1961&lt;&gt;0,T1961&amp;"_"&amp;COUNTIF($T$2:T1961,T1961),"")</f>
        <v>08PDDFS035_2</v>
      </c>
      <c r="B1961" s="79" t="s">
        <v>105</v>
      </c>
      <c r="C1961" s="75" t="s">
        <v>3635</v>
      </c>
      <c r="D1961" s="79" t="s">
        <v>240</v>
      </c>
      <c r="E1961" s="75" t="s">
        <v>992</v>
      </c>
      <c r="F1961" s="75" t="s">
        <v>1514</v>
      </c>
      <c r="G1961" s="75" t="s">
        <v>4367</v>
      </c>
      <c r="H1961" s="75">
        <v>15487828</v>
      </c>
      <c r="I1961" s="75">
        <v>34073221</v>
      </c>
      <c r="J1961" s="75">
        <v>43365917</v>
      </c>
      <c r="K1961" s="75">
        <v>61951310</v>
      </c>
      <c r="L1961" s="75">
        <v>61951310</v>
      </c>
      <c r="M1961" s="75">
        <v>0.25000000807085437</v>
      </c>
      <c r="N1961" s="75">
        <v>0.55000000807085436</v>
      </c>
      <c r="O1961" s="75">
        <v>0.7</v>
      </c>
      <c r="P1961" s="75">
        <v>1</v>
      </c>
      <c r="Q1961" s="75">
        <v>0</v>
      </c>
      <c r="R1961" s="75">
        <v>0.45574677920450751</v>
      </c>
      <c r="S1961" s="75">
        <v>0.50429498585259935</v>
      </c>
      <c r="T1961" s="75" t="str">
        <f t="shared" si="28"/>
        <v>08PDDFS035</v>
      </c>
    </row>
    <row r="1962" spans="1:20" hidden="1">
      <c r="A1962" s="75" t="str">
        <f>IF(T1962&lt;&gt;0,T1962&amp;"_"&amp;COUNTIF($T$2:T1962,T1962),"")</f>
        <v>08PDDFS035_3</v>
      </c>
      <c r="B1962" s="79" t="s">
        <v>105</v>
      </c>
      <c r="C1962" s="75" t="s">
        <v>3635</v>
      </c>
      <c r="D1962" s="79" t="s">
        <v>240</v>
      </c>
      <c r="E1962" s="75" t="s">
        <v>992</v>
      </c>
      <c r="F1962" s="75" t="s">
        <v>1516</v>
      </c>
      <c r="G1962" s="75" t="s">
        <v>4368</v>
      </c>
      <c r="H1962" s="75">
        <v>15487828</v>
      </c>
      <c r="I1962" s="75">
        <v>34073221</v>
      </c>
      <c r="J1962" s="75">
        <v>43365917</v>
      </c>
      <c r="K1962" s="75">
        <v>61951310</v>
      </c>
      <c r="L1962" s="75">
        <v>61951310</v>
      </c>
      <c r="M1962" s="75">
        <v>0.25000000807085437</v>
      </c>
      <c r="N1962" s="75">
        <v>0.55000000807085436</v>
      </c>
      <c r="O1962" s="75">
        <v>0.7</v>
      </c>
      <c r="P1962" s="75">
        <v>1</v>
      </c>
      <c r="Q1962" s="75">
        <v>0</v>
      </c>
      <c r="R1962" s="75">
        <v>0.45574677920450751</v>
      </c>
      <c r="S1962" s="75">
        <v>0.50429498585259935</v>
      </c>
      <c r="T1962" s="75" t="str">
        <f t="shared" si="28"/>
        <v>08PDDFS035</v>
      </c>
    </row>
    <row r="1963" spans="1:20" hidden="1">
      <c r="A1963" s="75" t="str">
        <f>IF(T1963&lt;&gt;0,T1963&amp;"_"&amp;COUNTIF($T$2:T1963,T1963),"")</f>
        <v>08PDDFS066_1</v>
      </c>
      <c r="B1963" s="79" t="s">
        <v>105</v>
      </c>
      <c r="C1963" s="75" t="s">
        <v>3635</v>
      </c>
      <c r="D1963" s="79" t="s">
        <v>241</v>
      </c>
      <c r="E1963" s="75" t="s">
        <v>996</v>
      </c>
      <c r="F1963" s="75" t="s">
        <v>1512</v>
      </c>
      <c r="G1963" s="75" t="s">
        <v>4369</v>
      </c>
      <c r="H1963" s="75">
        <v>276104</v>
      </c>
      <c r="I1963" s="75">
        <v>447772</v>
      </c>
      <c r="J1963" s="75">
        <v>592963</v>
      </c>
      <c r="K1963" s="75">
        <v>838500</v>
      </c>
      <c r="L1963" s="75">
        <v>838500</v>
      </c>
      <c r="M1963" s="75">
        <v>0.32928324388789504</v>
      </c>
      <c r="N1963" s="75">
        <v>0.53401550387596897</v>
      </c>
      <c r="O1963" s="75">
        <v>0.70717113893858075</v>
      </c>
      <c r="P1963" s="75">
        <v>1</v>
      </c>
      <c r="Q1963" s="75">
        <v>0</v>
      </c>
      <c r="R1963" s="75">
        <v>0.6935324985092427</v>
      </c>
      <c r="S1963" s="75">
        <v>0.93131186642814545</v>
      </c>
      <c r="T1963" s="75" t="str">
        <f t="shared" si="28"/>
        <v>08PDDFS066</v>
      </c>
    </row>
    <row r="1964" spans="1:20" hidden="1">
      <c r="A1964" s="75" t="str">
        <f>IF(T1964&lt;&gt;0,T1964&amp;"_"&amp;COUNTIF($T$2:T1964,T1964),"")</f>
        <v>08PDDFS066_2</v>
      </c>
      <c r="B1964" s="79" t="s">
        <v>105</v>
      </c>
      <c r="C1964" s="75" t="s">
        <v>3635</v>
      </c>
      <c r="D1964" s="79" t="s">
        <v>241</v>
      </c>
      <c r="E1964" s="75" t="s">
        <v>996</v>
      </c>
      <c r="F1964" s="75" t="s">
        <v>1514</v>
      </c>
      <c r="G1964" s="75" t="s">
        <v>4370</v>
      </c>
      <c r="H1964" s="75">
        <v>1539</v>
      </c>
      <c r="I1964" s="75">
        <v>1519</v>
      </c>
      <c r="J1964" s="75">
        <v>1539</v>
      </c>
      <c r="K1964" s="75">
        <v>1669</v>
      </c>
      <c r="L1964" s="75">
        <v>1669</v>
      </c>
      <c r="M1964" s="75">
        <v>0.92210904733373278</v>
      </c>
      <c r="N1964" s="75">
        <v>0.91012582384661478</v>
      </c>
      <c r="O1964" s="75">
        <v>0.92210904733373278</v>
      </c>
      <c r="P1964" s="75">
        <v>1</v>
      </c>
      <c r="Q1964" s="75">
        <v>0</v>
      </c>
      <c r="R1964" s="75">
        <v>0.90353505092869979</v>
      </c>
      <c r="S1964" s="75">
        <v>0.90353505092869979</v>
      </c>
      <c r="T1964" s="75" t="str">
        <f t="shared" si="28"/>
        <v>08PDDFS066</v>
      </c>
    </row>
    <row r="1965" spans="1:20" hidden="1">
      <c r="A1965" s="75" t="str">
        <f>IF(T1965&lt;&gt;0,T1965&amp;"_"&amp;COUNTIF($T$2:T1965,T1965),"")</f>
        <v>08PDDFS066_3</v>
      </c>
      <c r="B1965" s="79" t="s">
        <v>105</v>
      </c>
      <c r="C1965" s="75" t="s">
        <v>3635</v>
      </c>
      <c r="D1965" s="79" t="s">
        <v>241</v>
      </c>
      <c r="E1965" s="75" t="s">
        <v>996</v>
      </c>
      <c r="F1965" s="75" t="s">
        <v>1516</v>
      </c>
      <c r="G1965" s="75" t="s">
        <v>4371</v>
      </c>
      <c r="H1965" s="75">
        <v>607</v>
      </c>
      <c r="I1965" s="75">
        <v>707</v>
      </c>
      <c r="J1965" s="75">
        <v>807</v>
      </c>
      <c r="K1965" s="75">
        <v>906</v>
      </c>
      <c r="L1965" s="75">
        <v>906</v>
      </c>
      <c r="M1965" s="75">
        <v>0.66997792494481234</v>
      </c>
      <c r="N1965" s="75">
        <v>0.7803532008830022</v>
      </c>
      <c r="O1965" s="75">
        <v>0.89072847682119205</v>
      </c>
      <c r="P1965" s="75">
        <v>1</v>
      </c>
      <c r="Q1965" s="75">
        <v>0</v>
      </c>
      <c r="R1965" s="75">
        <v>0.88520971302428253</v>
      </c>
      <c r="S1965" s="75">
        <v>0.86423841059602646</v>
      </c>
      <c r="T1965" s="75" t="str">
        <f t="shared" si="28"/>
        <v>08PDDFS066</v>
      </c>
    </row>
    <row r="1966" spans="1:20" hidden="1">
      <c r="A1966" s="75" t="str">
        <f>IF(T1966&lt;&gt;0,T1966&amp;"_"&amp;COUNTIF($T$2:T1966,T1966),"")</f>
        <v>08PDDFS066_4</v>
      </c>
      <c r="B1966" s="79" t="s">
        <v>105</v>
      </c>
      <c r="C1966" s="75" t="s">
        <v>3635</v>
      </c>
      <c r="D1966" s="79" t="s">
        <v>241</v>
      </c>
      <c r="E1966" s="75" t="s">
        <v>996</v>
      </c>
      <c r="F1966" s="75" t="s">
        <v>1539</v>
      </c>
      <c r="G1966" s="75" t="s">
        <v>4372</v>
      </c>
      <c r="H1966" s="75">
        <v>273584</v>
      </c>
      <c r="I1966" s="75">
        <v>444900</v>
      </c>
      <c r="J1966" s="75">
        <v>588748</v>
      </c>
      <c r="K1966" s="75">
        <v>833790</v>
      </c>
      <c r="L1966" s="75">
        <v>833790</v>
      </c>
      <c r="M1966" s="75">
        <v>0.32812098969764569</v>
      </c>
      <c r="N1966" s="75">
        <v>0.53358759399848887</v>
      </c>
      <c r="O1966" s="75">
        <v>0.70611065136305307</v>
      </c>
      <c r="P1966" s="75">
        <v>1</v>
      </c>
      <c r="Q1966" s="75">
        <v>0</v>
      </c>
      <c r="R1966" s="75">
        <v>0.69410523033377713</v>
      </c>
      <c r="S1966" s="75">
        <v>0.93214718334352775</v>
      </c>
      <c r="T1966" s="75" t="str">
        <f t="shared" si="28"/>
        <v>08PDDFS066</v>
      </c>
    </row>
    <row r="1967" spans="1:20" hidden="1">
      <c r="A1967" s="75" t="str">
        <f>IF(T1967&lt;&gt;0,T1967&amp;"_"&amp;COUNTIF($T$2:T1967,T1967),"")</f>
        <v>08PDDFS066_5</v>
      </c>
      <c r="B1967" s="79" t="s">
        <v>105</v>
      </c>
      <c r="C1967" s="75" t="s">
        <v>3635</v>
      </c>
      <c r="D1967" s="79" t="s">
        <v>241</v>
      </c>
      <c r="E1967" s="75" t="s">
        <v>996</v>
      </c>
      <c r="F1967" s="75" t="s">
        <v>1675</v>
      </c>
      <c r="G1967" s="75" t="s">
        <v>4373</v>
      </c>
      <c r="H1967" s="75">
        <v>374</v>
      </c>
      <c r="I1967" s="75">
        <v>646</v>
      </c>
      <c r="J1967" s="75">
        <v>1869</v>
      </c>
      <c r="K1967" s="75">
        <v>2135</v>
      </c>
      <c r="L1967" s="75">
        <v>2135</v>
      </c>
      <c r="M1967" s="75">
        <v>0.17517564402810304</v>
      </c>
      <c r="N1967" s="75">
        <v>0.30257611241217797</v>
      </c>
      <c r="O1967" s="75">
        <v>0.87540983606557377</v>
      </c>
      <c r="P1967" s="75">
        <v>1</v>
      </c>
      <c r="Q1967" s="75">
        <v>0</v>
      </c>
      <c r="R1967" s="75">
        <v>0.2243559718969555</v>
      </c>
      <c r="S1967" s="75">
        <v>0.65526932084309131</v>
      </c>
      <c r="T1967" s="75" t="str">
        <f t="shared" si="28"/>
        <v>08PDDFS066</v>
      </c>
    </row>
    <row r="1968" spans="1:20" hidden="1">
      <c r="A1968" s="75" t="str">
        <f>IF(T1968&lt;&gt;0,T1968&amp;"_"&amp;COUNTIF($T$2:T1968,T1968),"")</f>
        <v>08PDDFS221_1</v>
      </c>
      <c r="B1968" s="79" t="s">
        <v>105</v>
      </c>
      <c r="C1968" s="75" t="s">
        <v>3635</v>
      </c>
      <c r="D1968" s="79" t="s">
        <v>231</v>
      </c>
      <c r="E1968" s="75" t="s">
        <v>954</v>
      </c>
      <c r="F1968" s="75" t="s">
        <v>1512</v>
      </c>
      <c r="G1968" s="75" t="s">
        <v>4374</v>
      </c>
      <c r="H1968" s="75">
        <v>1574160</v>
      </c>
      <c r="I1968" s="75">
        <v>3090319</v>
      </c>
      <c r="J1968" s="75">
        <v>4954480</v>
      </c>
      <c r="K1968" s="75">
        <v>6528640</v>
      </c>
      <c r="L1968" s="75">
        <v>6528640</v>
      </c>
      <c r="M1968" s="75">
        <v>0.24111606705224978</v>
      </c>
      <c r="N1968" s="75">
        <v>0.47334804798549163</v>
      </c>
      <c r="O1968" s="75">
        <v>0.75888393294775025</v>
      </c>
      <c r="P1968" s="75">
        <v>1</v>
      </c>
      <c r="Q1968" s="75">
        <v>0.22354620689655172</v>
      </c>
      <c r="R1968" s="75">
        <v>0.4335486410646015</v>
      </c>
      <c r="S1968" s="75">
        <v>0.67245031124399568</v>
      </c>
      <c r="T1968" s="75" t="str">
        <f t="shared" si="28"/>
        <v>08PDDFS221</v>
      </c>
    </row>
    <row r="1969" spans="1:20" hidden="1">
      <c r="A1969" s="75" t="str">
        <f>IF(T1969&lt;&gt;0,T1969&amp;"_"&amp;COUNTIF($T$2:T1969,T1969),"")</f>
        <v>08PDDFS221_2</v>
      </c>
      <c r="B1969" s="79" t="s">
        <v>105</v>
      </c>
      <c r="C1969" s="75" t="s">
        <v>3635</v>
      </c>
      <c r="D1969" s="79" t="s">
        <v>231</v>
      </c>
      <c r="E1969" s="75" t="s">
        <v>954</v>
      </c>
      <c r="F1969" s="75" t="s">
        <v>1514</v>
      </c>
      <c r="G1969" s="75" t="s">
        <v>4375</v>
      </c>
      <c r="H1969" s="75">
        <v>1392000</v>
      </c>
      <c r="I1969" s="75">
        <v>2725999</v>
      </c>
      <c r="J1969" s="75">
        <v>4408000</v>
      </c>
      <c r="K1969" s="75">
        <v>5800000</v>
      </c>
      <c r="L1969" s="75">
        <v>5800000</v>
      </c>
      <c r="M1969" s="75">
        <v>0.24</v>
      </c>
      <c r="N1969" s="75">
        <v>0.4699998275862069</v>
      </c>
      <c r="O1969" s="75">
        <v>0.76</v>
      </c>
      <c r="P1969" s="75">
        <v>1</v>
      </c>
      <c r="Q1969" s="75">
        <v>0</v>
      </c>
      <c r="R1969" s="75">
        <v>0.43047741379310345</v>
      </c>
      <c r="S1969" s="75">
        <v>0.67092068965517238</v>
      </c>
      <c r="T1969" s="75" t="str">
        <f t="shared" si="28"/>
        <v>08PDDFS221</v>
      </c>
    </row>
    <row r="1970" spans="1:20" hidden="1">
      <c r="A1970" s="75" t="str">
        <f>IF(T1970&lt;&gt;0,T1970&amp;"_"&amp;COUNTIF($T$2:T1970,T1970),"")</f>
        <v>08PDDFS221_3</v>
      </c>
      <c r="B1970" s="79" t="s">
        <v>105</v>
      </c>
      <c r="C1970" s="75" t="s">
        <v>3635</v>
      </c>
      <c r="D1970" s="79" t="s">
        <v>231</v>
      </c>
      <c r="E1970" s="75" t="s">
        <v>954</v>
      </c>
      <c r="F1970" s="75" t="s">
        <v>1516</v>
      </c>
      <c r="G1970" s="75" t="s">
        <v>4376</v>
      </c>
      <c r="H1970" s="75">
        <v>182160</v>
      </c>
      <c r="I1970" s="75">
        <v>364320</v>
      </c>
      <c r="J1970" s="75">
        <v>546480</v>
      </c>
      <c r="K1970" s="75">
        <v>728640</v>
      </c>
      <c r="L1970" s="75">
        <v>728640</v>
      </c>
      <c r="M1970" s="75">
        <v>0.25</v>
      </c>
      <c r="N1970" s="75">
        <v>0.5</v>
      </c>
      <c r="O1970" s="75">
        <v>0.75</v>
      </c>
      <c r="P1970" s="75">
        <v>1</v>
      </c>
      <c r="Q1970" s="75">
        <v>0</v>
      </c>
      <c r="R1970" s="75">
        <v>0.45799571805006589</v>
      </c>
      <c r="S1970" s="75">
        <v>0.68462615283267458</v>
      </c>
      <c r="T1970" s="75" t="str">
        <f t="shared" si="28"/>
        <v>08PDDFS221</v>
      </c>
    </row>
    <row r="1971" spans="1:20" hidden="1">
      <c r="A1971" s="75" t="str">
        <f>IF(T1971&lt;&gt;0,T1971&amp;"_"&amp;COUNTIF($T$2:T1971,T1971),"")</f>
        <v>08PDDFU032_1</v>
      </c>
      <c r="B1971" s="79" t="s">
        <v>105</v>
      </c>
      <c r="C1971" s="75" t="s">
        <v>3635</v>
      </c>
      <c r="D1971" s="79" t="s">
        <v>242</v>
      </c>
      <c r="E1971" s="75" t="s">
        <v>2524</v>
      </c>
      <c r="F1971" s="75" t="s">
        <v>1512</v>
      </c>
      <c r="G1971" s="75" t="s">
        <v>4377</v>
      </c>
      <c r="H1971" s="75">
        <v>142</v>
      </c>
      <c r="I1971" s="75">
        <v>142</v>
      </c>
      <c r="J1971" s="75">
        <v>142</v>
      </c>
      <c r="K1971" s="75">
        <v>142</v>
      </c>
      <c r="L1971" s="75">
        <v>142</v>
      </c>
      <c r="M1971" s="75">
        <v>1</v>
      </c>
      <c r="N1971" s="75">
        <v>1</v>
      </c>
      <c r="O1971" s="75">
        <v>1</v>
      </c>
      <c r="P1971" s="75">
        <v>1</v>
      </c>
      <c r="Q1971" s="75">
        <v>0</v>
      </c>
      <c r="R1971" s="75">
        <v>1</v>
      </c>
      <c r="S1971" s="75">
        <v>1</v>
      </c>
      <c r="T1971" s="75" t="str">
        <f t="shared" si="28"/>
        <v>08PDDFU032</v>
      </c>
    </row>
    <row r="1972" spans="1:20" hidden="1">
      <c r="A1972" s="75" t="str">
        <f>IF(T1972&lt;&gt;0,T1972&amp;"_"&amp;COUNTIF($T$2:T1972,T1972),"")</f>
        <v>08PDDFU032_2</v>
      </c>
      <c r="B1972" s="79" t="s">
        <v>105</v>
      </c>
      <c r="C1972" s="75" t="s">
        <v>3635</v>
      </c>
      <c r="D1972" s="79" t="s">
        <v>242</v>
      </c>
      <c r="E1972" s="75" t="s">
        <v>2524</v>
      </c>
      <c r="F1972" s="75" t="s">
        <v>1514</v>
      </c>
      <c r="G1972" s="75" t="s">
        <v>4378</v>
      </c>
      <c r="H1972" s="75">
        <v>142</v>
      </c>
      <c r="I1972" s="75">
        <v>142</v>
      </c>
      <c r="J1972" s="75">
        <v>142</v>
      </c>
      <c r="K1972" s="75">
        <v>142</v>
      </c>
      <c r="L1972" s="75">
        <v>142</v>
      </c>
      <c r="M1972" s="75">
        <v>1</v>
      </c>
      <c r="N1972" s="75">
        <v>1</v>
      </c>
      <c r="O1972" s="75">
        <v>1</v>
      </c>
      <c r="P1972" s="75">
        <v>1</v>
      </c>
      <c r="Q1972" s="75">
        <v>0</v>
      </c>
      <c r="R1972" s="75">
        <v>1</v>
      </c>
      <c r="S1972" s="75">
        <v>1</v>
      </c>
      <c r="T1972" s="75" t="str">
        <f t="shared" si="28"/>
        <v>08PDDFU032</v>
      </c>
    </row>
    <row r="1973" spans="1:20" hidden="1">
      <c r="A1973" s="75" t="str">
        <f>IF(T1973&lt;&gt;0,T1973&amp;"_"&amp;COUNTIF($T$2:T1973,T1973),"")</f>
        <v>08PDDFU032_3</v>
      </c>
      <c r="B1973" s="79" t="s">
        <v>105</v>
      </c>
      <c r="C1973" s="75" t="s">
        <v>3635</v>
      </c>
      <c r="D1973" s="79" t="s">
        <v>242</v>
      </c>
      <c r="E1973" s="75" t="s">
        <v>2524</v>
      </c>
      <c r="F1973" s="75" t="s">
        <v>1518</v>
      </c>
      <c r="G1973" s="75" t="s">
        <v>4379</v>
      </c>
      <c r="H1973" s="75">
        <v>120</v>
      </c>
      <c r="I1973" s="75">
        <v>240</v>
      </c>
      <c r="J1973" s="75">
        <v>360</v>
      </c>
      <c r="K1973" s="75">
        <v>480</v>
      </c>
      <c r="L1973" s="75">
        <v>480</v>
      </c>
      <c r="M1973" s="75">
        <v>0.25</v>
      </c>
      <c r="N1973" s="75">
        <v>0.5</v>
      </c>
      <c r="O1973" s="75">
        <v>0.75</v>
      </c>
      <c r="P1973" s="75">
        <v>1</v>
      </c>
      <c r="Q1973" s="75">
        <v>0</v>
      </c>
      <c r="R1973" s="75">
        <v>0.65416666666666667</v>
      </c>
      <c r="S1973" s="75">
        <v>0.75</v>
      </c>
      <c r="T1973" s="75" t="str">
        <f t="shared" si="28"/>
        <v>08PDDFU032</v>
      </c>
    </row>
    <row r="1974" spans="1:20" hidden="1">
      <c r="A1974" s="75" t="str">
        <f>IF(T1974&lt;&gt;0,T1974&amp;"_"&amp;COUNTIF($T$2:T1974,T1974),"")</f>
        <v>08PDDFU032_4</v>
      </c>
      <c r="B1974" s="79" t="s">
        <v>105</v>
      </c>
      <c r="C1974" s="75" t="s">
        <v>3635</v>
      </c>
      <c r="D1974" s="79" t="s">
        <v>242</v>
      </c>
      <c r="E1974" s="75" t="s">
        <v>2524</v>
      </c>
      <c r="F1974" s="75" t="s">
        <v>1520</v>
      </c>
      <c r="G1974" s="75" t="s">
        <v>4380</v>
      </c>
      <c r="H1974" s="75">
        <v>120</v>
      </c>
      <c r="I1974" s="75">
        <v>240</v>
      </c>
      <c r="J1974" s="75">
        <v>360</v>
      </c>
      <c r="K1974" s="75">
        <v>480</v>
      </c>
      <c r="L1974" s="75">
        <v>480</v>
      </c>
      <c r="M1974" s="75">
        <v>0.25</v>
      </c>
      <c r="N1974" s="75">
        <v>0.5</v>
      </c>
      <c r="O1974" s="75">
        <v>0.75</v>
      </c>
      <c r="P1974" s="75">
        <v>1</v>
      </c>
      <c r="Q1974" s="75">
        <v>0</v>
      </c>
      <c r="R1974" s="75">
        <v>0.65416666666666667</v>
      </c>
      <c r="S1974" s="75">
        <v>0.75</v>
      </c>
      <c r="T1974" s="75" t="str">
        <f t="shared" si="28"/>
        <v>08PDDFU032</v>
      </c>
    </row>
    <row r="1975" spans="1:20" hidden="1">
      <c r="A1975" s="75" t="str">
        <f>IF(T1975&lt;&gt;0,T1975&amp;"_"&amp;COUNTIF($T$2:T1975,T1975),"")</f>
        <v>08PDDFU037_1</v>
      </c>
      <c r="B1975" s="79" t="s">
        <v>105</v>
      </c>
      <c r="C1975" s="75" t="s">
        <v>3635</v>
      </c>
      <c r="D1975" s="79" t="s">
        <v>243</v>
      </c>
      <c r="E1975" s="75" t="s">
        <v>1004</v>
      </c>
      <c r="F1975" s="75" t="s">
        <v>1512</v>
      </c>
      <c r="G1975" s="75" t="s">
        <v>3640</v>
      </c>
      <c r="H1975" s="75">
        <v>120</v>
      </c>
      <c r="I1975" s="75">
        <v>120</v>
      </c>
      <c r="J1975" s="75">
        <v>120</v>
      </c>
      <c r="K1975" s="75">
        <v>120</v>
      </c>
      <c r="L1975" s="75">
        <v>120</v>
      </c>
      <c r="M1975" s="75">
        <v>1</v>
      </c>
      <c r="N1975" s="75">
        <v>1</v>
      </c>
      <c r="O1975" s="75">
        <v>1</v>
      </c>
      <c r="P1975" s="75">
        <v>1</v>
      </c>
      <c r="Q1975" s="75">
        <v>0</v>
      </c>
      <c r="R1975" s="75">
        <v>0.90833333333333333</v>
      </c>
      <c r="S1975" s="75">
        <v>0.9</v>
      </c>
      <c r="T1975" s="75" t="str">
        <f t="shared" si="28"/>
        <v>08PDDFU037</v>
      </c>
    </row>
    <row r="1976" spans="1:20" hidden="1">
      <c r="A1976" s="75" t="str">
        <f>IF(T1976&lt;&gt;0,T1976&amp;"_"&amp;COUNTIF($T$2:T1976,T1976),"")</f>
        <v>08PDDFU037_2</v>
      </c>
      <c r="B1976" s="79" t="s">
        <v>105</v>
      </c>
      <c r="C1976" s="75" t="s">
        <v>3635</v>
      </c>
      <c r="D1976" s="79" t="s">
        <v>243</v>
      </c>
      <c r="E1976" s="75" t="s">
        <v>1004</v>
      </c>
      <c r="F1976" s="75" t="s">
        <v>1514</v>
      </c>
      <c r="G1976" s="75" t="s">
        <v>1842</v>
      </c>
      <c r="H1976" s="75">
        <v>60</v>
      </c>
      <c r="I1976" s="75">
        <v>120</v>
      </c>
      <c r="J1976" s="75">
        <v>180</v>
      </c>
      <c r="K1976" s="75">
        <v>240</v>
      </c>
      <c r="L1976" s="75">
        <v>240</v>
      </c>
      <c r="M1976" s="75">
        <v>0.25</v>
      </c>
      <c r="N1976" s="75">
        <v>0.5</v>
      </c>
      <c r="O1976" s="75">
        <v>0.75</v>
      </c>
      <c r="P1976" s="75">
        <v>1</v>
      </c>
      <c r="Q1976" s="75">
        <v>0</v>
      </c>
      <c r="R1976" s="75">
        <v>0.33333333333333331</v>
      </c>
      <c r="S1976" s="75">
        <v>0.69166666666666665</v>
      </c>
      <c r="T1976" s="75" t="str">
        <f t="shared" si="28"/>
        <v>08PDDFU037</v>
      </c>
    </row>
    <row r="1977" spans="1:20" hidden="1">
      <c r="A1977" s="75" t="str">
        <f>IF(T1977&lt;&gt;0,T1977&amp;"_"&amp;COUNTIF($T$2:T1977,T1977),"")</f>
        <v>08PDDFU037_3</v>
      </c>
      <c r="B1977" s="79" t="s">
        <v>105</v>
      </c>
      <c r="C1977" s="75" t="s">
        <v>3635</v>
      </c>
      <c r="D1977" s="79" t="s">
        <v>243</v>
      </c>
      <c r="E1977" s="75" t="s">
        <v>1004</v>
      </c>
      <c r="F1977" s="75" t="s">
        <v>1518</v>
      </c>
      <c r="G1977" s="75" t="s">
        <v>1843</v>
      </c>
      <c r="H1977" s="75">
        <v>79500</v>
      </c>
      <c r="I1977" s="75">
        <v>166500</v>
      </c>
      <c r="J1977" s="75">
        <v>253500</v>
      </c>
      <c r="K1977" s="75">
        <v>333000</v>
      </c>
      <c r="L1977" s="75">
        <v>333000</v>
      </c>
      <c r="M1977" s="75">
        <v>0.23873873873873874</v>
      </c>
      <c r="N1977" s="75">
        <v>0.5</v>
      </c>
      <c r="O1977" s="75">
        <v>0.76126126126126126</v>
      </c>
      <c r="P1977" s="75">
        <v>1</v>
      </c>
      <c r="Q1977" s="75">
        <v>0</v>
      </c>
      <c r="R1977" s="75">
        <v>0.56384684684684683</v>
      </c>
      <c r="S1977" s="75">
        <v>0.82491591591591595</v>
      </c>
      <c r="T1977" s="75" t="str">
        <f t="shared" si="28"/>
        <v>08PDDFU037</v>
      </c>
    </row>
    <row r="1978" spans="1:20" hidden="1">
      <c r="A1978" s="75" t="str">
        <f>IF(T1978&lt;&gt;0,T1978&amp;"_"&amp;COUNTIF($T$2:T1978,T1978),"")</f>
        <v>08PDDFU037_4</v>
      </c>
      <c r="B1978" s="79" t="s">
        <v>105</v>
      </c>
      <c r="C1978" s="75" t="s">
        <v>3635</v>
      </c>
      <c r="D1978" s="79" t="s">
        <v>243</v>
      </c>
      <c r="E1978" s="75" t="s">
        <v>1004</v>
      </c>
      <c r="F1978" s="75" t="s">
        <v>1520</v>
      </c>
      <c r="G1978" s="75" t="s">
        <v>1844</v>
      </c>
      <c r="H1978" s="75">
        <v>4340</v>
      </c>
      <c r="I1978" s="75">
        <v>9110</v>
      </c>
      <c r="J1978" s="75">
        <v>13880</v>
      </c>
      <c r="K1978" s="75">
        <v>18200</v>
      </c>
      <c r="L1978" s="75">
        <v>18200</v>
      </c>
      <c r="M1978" s="75">
        <v>0.23846153846153847</v>
      </c>
      <c r="N1978" s="75">
        <v>0.50054945054945055</v>
      </c>
      <c r="O1978" s="75">
        <v>0.76263736263736259</v>
      </c>
      <c r="P1978" s="75">
        <v>1</v>
      </c>
      <c r="Q1978" s="75">
        <v>0</v>
      </c>
      <c r="R1978" s="75">
        <v>0.42307692307692307</v>
      </c>
      <c r="S1978" s="75">
        <v>0.58241758241758246</v>
      </c>
      <c r="T1978" s="75" t="str">
        <f t="shared" si="28"/>
        <v>08PDDFU037</v>
      </c>
    </row>
    <row r="1979" spans="1:20" hidden="1">
      <c r="A1979" s="75" t="str">
        <f>IF(T1979&lt;&gt;0,T1979&amp;"_"&amp;COUNTIF($T$2:T1979,T1979),"")</f>
        <v>08PDDFU037_5</v>
      </c>
      <c r="B1979" s="79" t="s">
        <v>105</v>
      </c>
      <c r="C1979" s="75" t="s">
        <v>3635</v>
      </c>
      <c r="D1979" s="79" t="s">
        <v>243</v>
      </c>
      <c r="E1979" s="75" t="s">
        <v>1004</v>
      </c>
      <c r="F1979" s="75" t="s">
        <v>1523</v>
      </c>
      <c r="G1979" s="75" t="s">
        <v>1845</v>
      </c>
      <c r="H1979" s="75">
        <v>305</v>
      </c>
      <c r="I1979" s="75">
        <v>330</v>
      </c>
      <c r="J1979" s="75">
        <v>299</v>
      </c>
      <c r="K1979" s="75">
        <v>304</v>
      </c>
      <c r="L1979" s="75">
        <v>309</v>
      </c>
      <c r="M1979" s="75">
        <v>0.98705501618122982</v>
      </c>
      <c r="N1979" s="75">
        <v>1.0679611650485437</v>
      </c>
      <c r="O1979" s="75">
        <v>0.96763754045307449</v>
      </c>
      <c r="P1979" s="75">
        <v>0.98381877022653719</v>
      </c>
      <c r="Q1979" s="75">
        <v>0</v>
      </c>
      <c r="R1979" s="75">
        <v>0.99352750809061485</v>
      </c>
      <c r="S1979" s="75">
        <v>0.88996763754045305</v>
      </c>
      <c r="T1979" s="75" t="str">
        <f t="shared" si="28"/>
        <v>08PDDFU037</v>
      </c>
    </row>
    <row r="1980" spans="1:20" hidden="1">
      <c r="A1980" s="75" t="str">
        <f>IF(T1980&lt;&gt;0,T1980&amp;"_"&amp;COUNTIF($T$2:T1980,T1980),"")</f>
        <v>08PDDFU037_6</v>
      </c>
      <c r="B1980" s="79" t="s">
        <v>105</v>
      </c>
      <c r="C1980" s="75" t="s">
        <v>3635</v>
      </c>
      <c r="D1980" s="79" t="s">
        <v>243</v>
      </c>
      <c r="E1980" s="75" t="s">
        <v>1004</v>
      </c>
      <c r="F1980" s="75" t="s">
        <v>1525</v>
      </c>
      <c r="G1980" s="75" t="s">
        <v>4381</v>
      </c>
      <c r="H1980" s="75">
        <v>3216</v>
      </c>
      <c r="I1980" s="75">
        <v>3444</v>
      </c>
      <c r="J1980" s="75">
        <v>3189</v>
      </c>
      <c r="K1980" s="75">
        <v>3190</v>
      </c>
      <c r="L1980" s="75">
        <v>3408</v>
      </c>
      <c r="M1980" s="75">
        <v>0.94366197183098588</v>
      </c>
      <c r="N1980" s="75">
        <v>1.0105633802816902</v>
      </c>
      <c r="O1980" s="75">
        <v>0.93573943661971826</v>
      </c>
      <c r="P1980" s="75">
        <v>0.93603286384976525</v>
      </c>
      <c r="Q1980" s="75">
        <v>0</v>
      </c>
      <c r="R1980" s="75">
        <v>0.92928403755868549</v>
      </c>
      <c r="S1980" s="75">
        <v>0.77200704225352113</v>
      </c>
      <c r="T1980" s="75" t="str">
        <f t="shared" si="28"/>
        <v>08PDDFU037</v>
      </c>
    </row>
    <row r="1981" spans="1:20" hidden="1">
      <c r="A1981" s="75" t="str">
        <f>IF(T1981&lt;&gt;0,T1981&amp;"_"&amp;COUNTIF($T$2:T1981,T1981),"")</f>
        <v>08PDIIE165_1</v>
      </c>
      <c r="B1981" s="79" t="s">
        <v>106</v>
      </c>
      <c r="C1981" s="75" t="s">
        <v>1006</v>
      </c>
      <c r="D1981" s="79" t="s">
        <v>237</v>
      </c>
      <c r="E1981" s="75" t="s">
        <v>980</v>
      </c>
      <c r="F1981" s="75" t="s">
        <v>1512</v>
      </c>
      <c r="G1981" s="75" t="s">
        <v>3641</v>
      </c>
      <c r="H1981" s="75">
        <v>1</v>
      </c>
      <c r="I1981" s="75">
        <v>4</v>
      </c>
      <c r="J1981" s="75">
        <v>7</v>
      </c>
      <c r="K1981" s="75">
        <v>7</v>
      </c>
      <c r="L1981" s="75">
        <v>7</v>
      </c>
      <c r="M1981" s="75">
        <v>0.14285714285714285</v>
      </c>
      <c r="N1981" s="75">
        <v>0.5714285714285714</v>
      </c>
      <c r="O1981" s="75">
        <v>1</v>
      </c>
      <c r="P1981" s="75">
        <v>1</v>
      </c>
      <c r="Q1981" s="75">
        <v>0</v>
      </c>
      <c r="R1981" s="75">
        <v>1.2857142857142858</v>
      </c>
      <c r="S1981" s="75">
        <v>1.7142857142857142</v>
      </c>
      <c r="T1981" s="75" t="str">
        <f t="shared" si="28"/>
        <v>08PDIIE165</v>
      </c>
    </row>
    <row r="1982" spans="1:20" hidden="1">
      <c r="A1982" s="75" t="str">
        <f>IF(T1982&lt;&gt;0,T1982&amp;"_"&amp;COUNTIF($T$2:T1982,T1982),"")</f>
        <v>08PDIIE165_2</v>
      </c>
      <c r="B1982" s="79" t="s">
        <v>106</v>
      </c>
      <c r="C1982" s="75" t="s">
        <v>1006</v>
      </c>
      <c r="D1982" s="79" t="s">
        <v>237</v>
      </c>
      <c r="E1982" s="75" t="s">
        <v>980</v>
      </c>
      <c r="F1982" s="75" t="s">
        <v>1514</v>
      </c>
      <c r="G1982" s="75" t="s">
        <v>3642</v>
      </c>
      <c r="H1982" s="75">
        <v>1</v>
      </c>
      <c r="I1982" s="75">
        <v>3</v>
      </c>
      <c r="J1982" s="75">
        <v>3</v>
      </c>
      <c r="K1982" s="75">
        <v>4</v>
      </c>
      <c r="L1982" s="75">
        <v>4</v>
      </c>
      <c r="M1982" s="75">
        <v>0.25</v>
      </c>
      <c r="N1982" s="75">
        <v>0.75</v>
      </c>
      <c r="O1982" s="75">
        <v>0.75</v>
      </c>
      <c r="P1982" s="75">
        <v>1</v>
      </c>
      <c r="Q1982" s="75">
        <v>0</v>
      </c>
      <c r="R1982" s="75">
        <v>1</v>
      </c>
      <c r="S1982" s="75">
        <v>1.5</v>
      </c>
      <c r="T1982" s="75" t="str">
        <f t="shared" si="28"/>
        <v>08PDIIE165</v>
      </c>
    </row>
    <row r="1983" spans="1:20" hidden="1">
      <c r="A1983" s="75" t="str">
        <f>IF(T1983&lt;&gt;0,T1983&amp;"_"&amp;COUNTIF($T$2:T1983,T1983),"")</f>
        <v>08PDIIN001_1</v>
      </c>
      <c r="B1983" s="79" t="s">
        <v>106</v>
      </c>
      <c r="C1983" s="75" t="s">
        <v>1006</v>
      </c>
      <c r="D1983" s="79" t="s">
        <v>162</v>
      </c>
      <c r="E1983" s="75" t="s">
        <v>2450</v>
      </c>
      <c r="F1983" s="75" t="s">
        <v>1512</v>
      </c>
      <c r="G1983" s="75" t="s">
        <v>3643</v>
      </c>
      <c r="H1983" s="75">
        <v>0</v>
      </c>
      <c r="I1983" s="75">
        <v>2</v>
      </c>
      <c r="J1983" s="75">
        <v>2</v>
      </c>
      <c r="K1983" s="75">
        <v>2</v>
      </c>
      <c r="L1983" s="75">
        <v>2</v>
      </c>
      <c r="M1983" s="75">
        <v>0</v>
      </c>
      <c r="N1983" s="75">
        <v>1</v>
      </c>
      <c r="O1983" s="75">
        <v>1</v>
      </c>
      <c r="P1983" s="75">
        <v>1</v>
      </c>
      <c r="Q1983" s="75">
        <v>0</v>
      </c>
      <c r="R1983" s="75">
        <v>0</v>
      </c>
      <c r="S1983" s="75">
        <v>0</v>
      </c>
      <c r="T1983" s="75" t="str">
        <f t="shared" si="28"/>
        <v>08PDIIN001</v>
      </c>
    </row>
    <row r="1984" spans="1:20" hidden="1">
      <c r="A1984" s="75" t="str">
        <f>IF(T1984&lt;&gt;0,T1984&amp;"_"&amp;COUNTIF($T$2:T1984,T1984),"")</f>
        <v>08PDIIN001_2</v>
      </c>
      <c r="B1984" s="79" t="s">
        <v>106</v>
      </c>
      <c r="C1984" s="75" t="s">
        <v>1006</v>
      </c>
      <c r="D1984" s="79" t="s">
        <v>162</v>
      </c>
      <c r="E1984" s="75" t="s">
        <v>2450</v>
      </c>
      <c r="F1984" s="75" t="s">
        <v>1514</v>
      </c>
      <c r="G1984" s="75" t="s">
        <v>3644</v>
      </c>
      <c r="H1984" s="75">
        <v>0</v>
      </c>
      <c r="I1984" s="75">
        <v>1</v>
      </c>
      <c r="J1984" s="75">
        <v>2</v>
      </c>
      <c r="K1984" s="75">
        <v>2</v>
      </c>
      <c r="L1984" s="75">
        <v>2</v>
      </c>
      <c r="M1984" s="75">
        <v>0</v>
      </c>
      <c r="N1984" s="75">
        <v>0.5</v>
      </c>
      <c r="O1984" s="75">
        <v>1</v>
      </c>
      <c r="P1984" s="75">
        <v>1</v>
      </c>
      <c r="Q1984" s="75">
        <v>0</v>
      </c>
      <c r="R1984" s="75">
        <v>0</v>
      </c>
      <c r="S1984" s="75">
        <v>0</v>
      </c>
      <c r="T1984" s="75" t="str">
        <f t="shared" si="28"/>
        <v>08PDIIN001</v>
      </c>
    </row>
    <row r="1985" spans="1:20" hidden="1">
      <c r="A1985" s="75" t="str">
        <f>IF(T1985&lt;&gt;0,T1985&amp;"_"&amp;COUNTIF($T$2:T1985,T1985),"")</f>
        <v>08PDIIP031_1</v>
      </c>
      <c r="B1985" s="79" t="s">
        <v>106</v>
      </c>
      <c r="C1985" s="75" t="s">
        <v>1006</v>
      </c>
      <c r="D1985" s="79" t="s">
        <v>244</v>
      </c>
      <c r="E1985" s="75" t="s">
        <v>3645</v>
      </c>
      <c r="F1985" s="75" t="s">
        <v>1512</v>
      </c>
      <c r="G1985" s="75" t="s">
        <v>3646</v>
      </c>
      <c r="H1985" s="75">
        <v>0</v>
      </c>
      <c r="I1985" s="75">
        <v>0</v>
      </c>
      <c r="J1985" s="75">
        <v>0</v>
      </c>
      <c r="K1985" s="75">
        <v>1</v>
      </c>
      <c r="L1985" s="75">
        <v>1</v>
      </c>
      <c r="M1985" s="75">
        <v>0</v>
      </c>
      <c r="N1985" s="75">
        <v>0</v>
      </c>
      <c r="O1985" s="75">
        <v>0</v>
      </c>
      <c r="P1985" s="75">
        <v>1</v>
      </c>
      <c r="Q1985" s="75">
        <v>0</v>
      </c>
      <c r="R1985" s="75">
        <v>0</v>
      </c>
      <c r="S1985" s="75" t="e">
        <v>#N/A</v>
      </c>
      <c r="T1985" s="75" t="str">
        <f t="shared" si="28"/>
        <v>08PDIIP031</v>
      </c>
    </row>
    <row r="1986" spans="1:20" hidden="1">
      <c r="A1986" s="75" t="str">
        <f>IF(T1986&lt;&gt;0,T1986&amp;"_"&amp;COUNTIF($T$2:T1986,T1986),"")</f>
        <v>08PDIIP031_2</v>
      </c>
      <c r="B1986" s="79" t="s">
        <v>106</v>
      </c>
      <c r="C1986" s="75" t="s">
        <v>1006</v>
      </c>
      <c r="D1986" s="79" t="s">
        <v>244</v>
      </c>
      <c r="E1986" s="75" t="s">
        <v>3645</v>
      </c>
      <c r="F1986" s="75" t="s">
        <v>1514</v>
      </c>
      <c r="G1986" s="75" t="s">
        <v>3647</v>
      </c>
      <c r="H1986" s="75">
        <v>4</v>
      </c>
      <c r="I1986" s="75">
        <v>10</v>
      </c>
      <c r="J1986" s="75">
        <v>12</v>
      </c>
      <c r="K1986" s="75">
        <v>14</v>
      </c>
      <c r="L1986" s="75">
        <v>14</v>
      </c>
      <c r="M1986" s="75">
        <v>0.2857142857142857</v>
      </c>
      <c r="N1986" s="75">
        <v>0.7142857142857143</v>
      </c>
      <c r="O1986" s="75">
        <v>0.8571428571428571</v>
      </c>
      <c r="P1986" s="75">
        <v>1</v>
      </c>
      <c r="Q1986" s="75">
        <v>0</v>
      </c>
      <c r="R1986" s="75">
        <v>0.21428571428571427</v>
      </c>
      <c r="S1986" s="75" t="e">
        <v>#N/A</v>
      </c>
      <c r="T1986" s="75" t="str">
        <f t="shared" si="28"/>
        <v>08PDIIP031</v>
      </c>
    </row>
    <row r="1987" spans="1:20" hidden="1">
      <c r="A1987" s="75" t="str">
        <f>IF(T1987&lt;&gt;0,T1987&amp;"_"&amp;COUNTIF($T$2:T1987,T1987),"")</f>
        <v>08PDIJE193_1</v>
      </c>
      <c r="B1987" s="79" t="s">
        <v>107</v>
      </c>
      <c r="C1987" s="75" t="s">
        <v>1013</v>
      </c>
      <c r="D1987" s="79" t="s">
        <v>245</v>
      </c>
      <c r="E1987" s="75" t="s">
        <v>2526</v>
      </c>
      <c r="F1987" s="75" t="s">
        <v>1512</v>
      </c>
      <c r="G1987" s="75" t="s">
        <v>3648</v>
      </c>
      <c r="H1987" s="75">
        <v>0</v>
      </c>
      <c r="I1987" s="75">
        <v>0</v>
      </c>
      <c r="J1987" s="75">
        <v>1</v>
      </c>
      <c r="K1987" s="75">
        <v>1</v>
      </c>
      <c r="L1987" s="75">
        <v>1</v>
      </c>
      <c r="M1987" s="75">
        <v>0</v>
      </c>
      <c r="N1987" s="75">
        <v>0</v>
      </c>
      <c r="O1987" s="75">
        <v>1</v>
      </c>
      <c r="P1987" s="75">
        <v>1</v>
      </c>
      <c r="Q1987" s="75">
        <v>0</v>
      </c>
      <c r="R1987" s="75">
        <v>0</v>
      </c>
      <c r="S1987" s="75" t="e">
        <v>#N/A</v>
      </c>
      <c r="T1987" s="75" t="str">
        <f t="shared" si="28"/>
        <v>08PDIJE193</v>
      </c>
    </row>
    <row r="1988" spans="1:20" hidden="1">
      <c r="A1988" s="75" t="str">
        <f>IF(T1988&lt;&gt;0,T1988&amp;"_"&amp;COUNTIF($T$2:T1988,T1988),"")</f>
        <v>08PDIJE193_2</v>
      </c>
      <c r="B1988" s="79" t="s">
        <v>107</v>
      </c>
      <c r="C1988" s="75" t="s">
        <v>1013</v>
      </c>
      <c r="D1988" s="79" t="s">
        <v>245</v>
      </c>
      <c r="E1988" s="75" t="s">
        <v>2526</v>
      </c>
      <c r="F1988" s="75" t="s">
        <v>1514</v>
      </c>
      <c r="G1988" s="75" t="s">
        <v>3649</v>
      </c>
      <c r="H1988" s="75">
        <v>0</v>
      </c>
      <c r="I1988" s="75">
        <v>0</v>
      </c>
      <c r="J1988" s="75">
        <v>1</v>
      </c>
      <c r="K1988" s="75">
        <v>1</v>
      </c>
      <c r="L1988" s="75">
        <v>1</v>
      </c>
      <c r="M1988" s="75">
        <v>0</v>
      </c>
      <c r="N1988" s="75">
        <v>0</v>
      </c>
      <c r="O1988" s="75">
        <v>1</v>
      </c>
      <c r="P1988" s="75">
        <v>1</v>
      </c>
      <c r="Q1988" s="75">
        <v>0</v>
      </c>
      <c r="R1988" s="75">
        <v>0</v>
      </c>
      <c r="S1988" s="75" t="e">
        <v>#N/A</v>
      </c>
      <c r="T1988" s="75" t="str">
        <f t="shared" si="28"/>
        <v>08PDIJE193</v>
      </c>
    </row>
    <row r="1989" spans="1:20" hidden="1">
      <c r="A1989" s="75" t="str">
        <f>IF(T1989&lt;&gt;0,T1989&amp;"_"&amp;COUNTIF($T$2:T1989,T1989),"")</f>
        <v>08PDIJN001_1</v>
      </c>
      <c r="B1989" s="79" t="s">
        <v>107</v>
      </c>
      <c r="C1989" s="75" t="s">
        <v>1013</v>
      </c>
      <c r="D1989" s="79" t="s">
        <v>162</v>
      </c>
      <c r="E1989" s="75" t="s">
        <v>2450</v>
      </c>
      <c r="F1989" s="75" t="s">
        <v>1512</v>
      </c>
      <c r="G1989" s="75" t="s">
        <v>3650</v>
      </c>
      <c r="H1989" s="75">
        <v>2</v>
      </c>
      <c r="I1989" s="75">
        <v>4</v>
      </c>
      <c r="J1989" s="75">
        <v>6</v>
      </c>
      <c r="K1989" s="75">
        <v>8</v>
      </c>
      <c r="L1989" s="75">
        <v>8</v>
      </c>
      <c r="M1989" s="75">
        <v>0.25</v>
      </c>
      <c r="N1989" s="75">
        <v>0.5</v>
      </c>
      <c r="O1989" s="75">
        <v>0.75</v>
      </c>
      <c r="P1989" s="75">
        <v>1</v>
      </c>
      <c r="Q1989" s="75">
        <v>0.25</v>
      </c>
      <c r="R1989" s="75">
        <v>0.5</v>
      </c>
      <c r="S1989" s="75">
        <v>0.75</v>
      </c>
      <c r="T1989" s="75" t="str">
        <f t="shared" si="28"/>
        <v>08PDIJN001</v>
      </c>
    </row>
    <row r="1990" spans="1:20" hidden="1">
      <c r="A1990" s="75" t="str">
        <f>IF(T1990&lt;&gt;0,T1990&amp;"_"&amp;COUNTIF($T$2:T1990,T1990),"")</f>
        <v>08PDIJN001_2</v>
      </c>
      <c r="B1990" s="79" t="s">
        <v>107</v>
      </c>
      <c r="C1990" s="75" t="s">
        <v>1013</v>
      </c>
      <c r="D1990" s="79" t="s">
        <v>162</v>
      </c>
      <c r="E1990" s="75" t="s">
        <v>2450</v>
      </c>
      <c r="F1990" s="75" t="s">
        <v>1514</v>
      </c>
      <c r="G1990" s="75" t="s">
        <v>3651</v>
      </c>
      <c r="H1990" s="75">
        <v>2</v>
      </c>
      <c r="I1990" s="75">
        <v>4</v>
      </c>
      <c r="J1990" s="75">
        <v>6</v>
      </c>
      <c r="K1990" s="75">
        <v>8</v>
      </c>
      <c r="L1990" s="75">
        <v>8</v>
      </c>
      <c r="M1990" s="75">
        <v>0.25</v>
      </c>
      <c r="N1990" s="75">
        <v>0.5</v>
      </c>
      <c r="O1990" s="75">
        <v>0.75</v>
      </c>
      <c r="P1990" s="75">
        <v>1</v>
      </c>
      <c r="Q1990" s="75">
        <v>0.25</v>
      </c>
      <c r="R1990" s="75">
        <v>0.5</v>
      </c>
      <c r="S1990" s="75">
        <v>0.75</v>
      </c>
      <c r="T1990" s="75" t="str">
        <f t="shared" si="28"/>
        <v>08PDIJN001</v>
      </c>
    </row>
    <row r="1991" spans="1:20" hidden="1">
      <c r="A1991" s="75" t="str">
        <f>IF(T1991&lt;&gt;0,T1991&amp;"_"&amp;COUNTIF($T$2:T1991,T1991),"")</f>
        <v>08PDIJS004_1</v>
      </c>
      <c r="B1991" s="79" t="s">
        <v>107</v>
      </c>
      <c r="C1991" s="75" t="s">
        <v>1013</v>
      </c>
      <c r="D1991" s="79" t="s">
        <v>246</v>
      </c>
      <c r="E1991" s="75" t="s">
        <v>2528</v>
      </c>
      <c r="F1991" s="75" t="s">
        <v>1512</v>
      </c>
      <c r="G1991" s="75" t="s">
        <v>3652</v>
      </c>
      <c r="H1991" s="75">
        <v>17</v>
      </c>
      <c r="I1991" s="75">
        <v>34</v>
      </c>
      <c r="J1991" s="75">
        <v>51</v>
      </c>
      <c r="K1991" s="75">
        <v>68</v>
      </c>
      <c r="L1991" s="75">
        <v>68</v>
      </c>
      <c r="M1991" s="75">
        <v>0.25</v>
      </c>
      <c r="N1991" s="75">
        <v>0.5</v>
      </c>
      <c r="O1991" s="75">
        <v>0.75</v>
      </c>
      <c r="P1991" s="75">
        <v>1</v>
      </c>
      <c r="Q1991" s="75">
        <v>0</v>
      </c>
      <c r="R1991" s="75">
        <v>0</v>
      </c>
      <c r="S1991" s="75" t="e">
        <v>#N/A</v>
      </c>
      <c r="T1991" s="75" t="str">
        <f t="shared" si="28"/>
        <v>08PDIJS004</v>
      </c>
    </row>
    <row r="1992" spans="1:20" hidden="1">
      <c r="A1992" s="75" t="str">
        <f>IF(T1992&lt;&gt;0,T1992&amp;"_"&amp;COUNTIF($T$2:T1992,T1992),"")</f>
        <v>08PDIJS004_2</v>
      </c>
      <c r="B1992" s="79" t="s">
        <v>107</v>
      </c>
      <c r="C1992" s="75" t="s">
        <v>1013</v>
      </c>
      <c r="D1992" s="79" t="s">
        <v>246</v>
      </c>
      <c r="E1992" s="75" t="s">
        <v>2528</v>
      </c>
      <c r="F1992" s="75" t="s">
        <v>1514</v>
      </c>
      <c r="G1992" s="75" t="s">
        <v>3653</v>
      </c>
      <c r="H1992" s="75">
        <v>17</v>
      </c>
      <c r="I1992" s="75">
        <v>34</v>
      </c>
      <c r="J1992" s="75">
        <v>51</v>
      </c>
      <c r="K1992" s="75">
        <v>68</v>
      </c>
      <c r="L1992" s="75">
        <v>68</v>
      </c>
      <c r="M1992" s="75">
        <v>0.25</v>
      </c>
      <c r="N1992" s="75">
        <v>0.5</v>
      </c>
      <c r="O1992" s="75">
        <v>0.75</v>
      </c>
      <c r="P1992" s="75">
        <v>1</v>
      </c>
      <c r="Q1992" s="75">
        <v>0</v>
      </c>
      <c r="R1992" s="75">
        <v>0</v>
      </c>
      <c r="S1992" s="75" t="e">
        <v>#N/A</v>
      </c>
      <c r="T1992" s="75" t="str">
        <f t="shared" si="28"/>
        <v>08PDIJS004</v>
      </c>
    </row>
    <row r="1993" spans="1:20" hidden="1">
      <c r="A1993" s="75" t="str">
        <f>IF(T1993&lt;&gt;0,T1993&amp;"_"&amp;COUNTIF($T$2:T1993,T1993),"")</f>
        <v>08PDIJS025_1</v>
      </c>
      <c r="B1993" s="79" t="s">
        <v>107</v>
      </c>
      <c r="C1993" s="75" t="s">
        <v>1013</v>
      </c>
      <c r="D1993" s="79" t="s">
        <v>247</v>
      </c>
      <c r="E1993" s="75" t="s">
        <v>2529</v>
      </c>
      <c r="F1993" s="75" t="s">
        <v>1512</v>
      </c>
      <c r="G1993" s="75" t="s">
        <v>3654</v>
      </c>
      <c r="H1993" s="75">
        <v>0</v>
      </c>
      <c r="I1993" s="75">
        <v>0</v>
      </c>
      <c r="J1993" s="75">
        <v>0</v>
      </c>
      <c r="K1993" s="75">
        <v>0</v>
      </c>
      <c r="L1993" s="75">
        <v>0</v>
      </c>
      <c r="M1993" s="75">
        <v>0</v>
      </c>
      <c r="N1993" s="75">
        <v>0</v>
      </c>
      <c r="O1993" s="75">
        <v>0</v>
      </c>
      <c r="P1993" s="75">
        <v>0</v>
      </c>
      <c r="Q1993" s="75">
        <v>0</v>
      </c>
      <c r="R1993" s="75">
        <v>0</v>
      </c>
      <c r="S1993" s="75" t="e">
        <v>#N/A</v>
      </c>
      <c r="T1993" s="75" t="str">
        <f t="shared" si="28"/>
        <v>08PDIJS025</v>
      </c>
    </row>
    <row r="1994" spans="1:20" hidden="1">
      <c r="A1994" s="75" t="str">
        <f>IF(T1994&lt;&gt;0,T1994&amp;"_"&amp;COUNTIF($T$2:T1994,T1994),"")</f>
        <v>08PDIJS025_2</v>
      </c>
      <c r="B1994" s="79" t="s">
        <v>107</v>
      </c>
      <c r="C1994" s="75" t="s">
        <v>1013</v>
      </c>
      <c r="D1994" s="79" t="s">
        <v>247</v>
      </c>
      <c r="E1994" s="75" t="s">
        <v>2529</v>
      </c>
      <c r="F1994" s="75" t="s">
        <v>1514</v>
      </c>
      <c r="G1994" s="75" t="s">
        <v>3655</v>
      </c>
      <c r="H1994" s="75">
        <v>0</v>
      </c>
      <c r="I1994" s="75">
        <v>0</v>
      </c>
      <c r="J1994" s="75">
        <v>0</v>
      </c>
      <c r="K1994" s="75">
        <v>0</v>
      </c>
      <c r="L1994" s="75">
        <v>0</v>
      </c>
      <c r="M1994" s="75">
        <v>0</v>
      </c>
      <c r="N1994" s="75">
        <v>0</v>
      </c>
      <c r="O1994" s="75">
        <v>0</v>
      </c>
      <c r="P1994" s="75">
        <v>0</v>
      </c>
      <c r="Q1994" s="75">
        <v>0</v>
      </c>
      <c r="R1994" s="75">
        <v>0</v>
      </c>
      <c r="S1994" s="75" t="e">
        <v>#N/A</v>
      </c>
      <c r="T1994" s="75" t="str">
        <f t="shared" si="28"/>
        <v>08PDIJS025</v>
      </c>
    </row>
    <row r="1995" spans="1:20" hidden="1">
      <c r="A1995" s="75" t="str">
        <f>IF(T1995&lt;&gt;0,T1995&amp;"_"&amp;COUNTIF($T$2:T1995,T1995),"")</f>
        <v>08PDIJS025_3</v>
      </c>
      <c r="B1995" s="79" t="s">
        <v>107</v>
      </c>
      <c r="C1995" s="75" t="s">
        <v>1013</v>
      </c>
      <c r="D1995" s="79" t="s">
        <v>247</v>
      </c>
      <c r="E1995" s="75" t="s">
        <v>2529</v>
      </c>
      <c r="F1995" s="75" t="s">
        <v>1516</v>
      </c>
      <c r="G1995" s="75" t="s">
        <v>3656</v>
      </c>
      <c r="H1995" s="75">
        <v>0</v>
      </c>
      <c r="I1995" s="75">
        <v>0</v>
      </c>
      <c r="J1995" s="75">
        <v>0</v>
      </c>
      <c r="K1995" s="75">
        <v>0</v>
      </c>
      <c r="L1995" s="75">
        <v>0</v>
      </c>
      <c r="M1995" s="75">
        <v>0</v>
      </c>
      <c r="N1995" s="75">
        <v>0</v>
      </c>
      <c r="O1995" s="75">
        <v>0</v>
      </c>
      <c r="P1995" s="75">
        <v>0</v>
      </c>
      <c r="Q1995" s="75">
        <v>0</v>
      </c>
      <c r="R1995" s="75">
        <v>0</v>
      </c>
      <c r="S1995" s="75" t="e">
        <v>#N/A</v>
      </c>
      <c r="T1995" s="75" t="str">
        <f t="shared" si="28"/>
        <v>08PDIJS025</v>
      </c>
    </row>
    <row r="1996" spans="1:20" hidden="1">
      <c r="A1996" s="75" t="str">
        <f>IF(T1996&lt;&gt;0,T1996&amp;"_"&amp;COUNTIF($T$2:T1996,T1996),"")</f>
        <v>08PDIJS025_4</v>
      </c>
      <c r="B1996" s="79" t="s">
        <v>107</v>
      </c>
      <c r="C1996" s="75" t="s">
        <v>1013</v>
      </c>
      <c r="D1996" s="79" t="s">
        <v>247</v>
      </c>
      <c r="E1996" s="75" t="s">
        <v>2529</v>
      </c>
      <c r="F1996" s="75" t="s">
        <v>1539</v>
      </c>
      <c r="G1996" s="75" t="s">
        <v>3656</v>
      </c>
      <c r="H1996" s="75">
        <v>0</v>
      </c>
      <c r="I1996" s="75">
        <v>0</v>
      </c>
      <c r="J1996" s="75">
        <v>0</v>
      </c>
      <c r="K1996" s="75">
        <v>0</v>
      </c>
      <c r="L1996" s="75">
        <v>0</v>
      </c>
      <c r="M1996" s="75">
        <v>0</v>
      </c>
      <c r="N1996" s="75">
        <v>0</v>
      </c>
      <c r="O1996" s="75">
        <v>0</v>
      </c>
      <c r="P1996" s="75">
        <v>0</v>
      </c>
      <c r="Q1996" s="75">
        <v>0</v>
      </c>
      <c r="R1996" s="75">
        <v>0</v>
      </c>
      <c r="S1996" s="75" t="e">
        <v>#N/A</v>
      </c>
      <c r="T1996" s="75" t="str">
        <f t="shared" si="28"/>
        <v>08PDIJS025</v>
      </c>
    </row>
    <row r="1997" spans="1:20" hidden="1">
      <c r="A1997" s="75" t="str">
        <f>IF(T1997&lt;&gt;0,T1997&amp;"_"&amp;COUNTIF($T$2:T1997,T1997),"")</f>
        <v>08PDIJS025_5</v>
      </c>
      <c r="B1997" s="79" t="s">
        <v>107</v>
      </c>
      <c r="C1997" s="75" t="s">
        <v>1013</v>
      </c>
      <c r="D1997" s="79" t="s">
        <v>247</v>
      </c>
      <c r="E1997" s="75" t="s">
        <v>2529</v>
      </c>
      <c r="F1997" s="75" t="s">
        <v>1675</v>
      </c>
      <c r="G1997" s="75" t="s">
        <v>3656</v>
      </c>
      <c r="H1997" s="75">
        <v>0</v>
      </c>
      <c r="I1997" s="75">
        <v>0</v>
      </c>
      <c r="J1997" s="75">
        <v>0</v>
      </c>
      <c r="K1997" s="75">
        <v>0</v>
      </c>
      <c r="L1997" s="75">
        <v>0</v>
      </c>
      <c r="M1997" s="75">
        <v>0</v>
      </c>
      <c r="N1997" s="75">
        <v>0</v>
      </c>
      <c r="O1997" s="75">
        <v>0</v>
      </c>
      <c r="P1997" s="75">
        <v>0</v>
      </c>
      <c r="Q1997" s="75">
        <v>0</v>
      </c>
      <c r="R1997" s="75">
        <v>0</v>
      </c>
      <c r="S1997" s="75" t="e">
        <v>#N/A</v>
      </c>
      <c r="T1997" s="75" t="str">
        <f t="shared" si="28"/>
        <v>08PDIJS025</v>
      </c>
    </row>
    <row r="1998" spans="1:20" hidden="1">
      <c r="A1998" s="75" t="str">
        <f>IF(T1998&lt;&gt;0,T1998&amp;"_"&amp;COUNTIF($T$2:T1998,T1998),"")</f>
        <v>08PDPSN001_1</v>
      </c>
      <c r="B1998" s="79" t="s">
        <v>108</v>
      </c>
      <c r="C1998" s="75" t="s">
        <v>2229</v>
      </c>
      <c r="D1998" s="79" t="s">
        <v>162</v>
      </c>
      <c r="E1998" s="75" t="s">
        <v>2450</v>
      </c>
      <c r="F1998" s="75" t="s">
        <v>1512</v>
      </c>
      <c r="G1998" s="75" t="s">
        <v>3657</v>
      </c>
      <c r="H1998" s="75">
        <v>125</v>
      </c>
      <c r="I1998" s="75">
        <v>250</v>
      </c>
      <c r="J1998" s="75">
        <v>375</v>
      </c>
      <c r="K1998" s="75">
        <v>500</v>
      </c>
      <c r="L1998" s="75">
        <v>500</v>
      </c>
      <c r="M1998" s="75">
        <v>0.25</v>
      </c>
      <c r="N1998" s="75">
        <v>0.5</v>
      </c>
      <c r="O1998" s="75">
        <v>0.75</v>
      </c>
      <c r="P1998" s="75">
        <v>1</v>
      </c>
      <c r="Q1998" s="75">
        <v>0.26666666666666666</v>
      </c>
      <c r="R1998" s="75">
        <v>8.0000000000000002E-3</v>
      </c>
      <c r="S1998" s="75" t="e">
        <v>#N/A</v>
      </c>
      <c r="T1998" s="75" t="str">
        <f t="shared" si="28"/>
        <v>08PDPSN001</v>
      </c>
    </row>
    <row r="1999" spans="1:20" hidden="1">
      <c r="A1999" s="75" t="str">
        <f>IF(T1999&lt;&gt;0,T1999&amp;"_"&amp;COUNTIF($T$2:T1999,T1999),"")</f>
        <v>08PDPSN001_2</v>
      </c>
      <c r="B1999" s="79" t="s">
        <v>108</v>
      </c>
      <c r="C1999" s="75" t="s">
        <v>2229</v>
      </c>
      <c r="D1999" s="79" t="s">
        <v>162</v>
      </c>
      <c r="E1999" s="75" t="s">
        <v>2450</v>
      </c>
      <c r="F1999" s="75" t="s">
        <v>1514</v>
      </c>
      <c r="G1999" s="75" t="s">
        <v>3658</v>
      </c>
      <c r="H1999" s="75">
        <v>125</v>
      </c>
      <c r="I1999" s="75">
        <v>250</v>
      </c>
      <c r="J1999" s="75">
        <v>375</v>
      </c>
      <c r="K1999" s="75">
        <v>500</v>
      </c>
      <c r="L1999" s="75">
        <v>500</v>
      </c>
      <c r="M1999" s="75">
        <v>0.25</v>
      </c>
      <c r="N1999" s="75">
        <v>0.5</v>
      </c>
      <c r="O1999" s="75">
        <v>0.75</v>
      </c>
      <c r="P1999" s="75">
        <v>1</v>
      </c>
      <c r="Q1999" s="75">
        <v>0.27777777777777779</v>
      </c>
      <c r="R1999" s="75">
        <v>0.13</v>
      </c>
      <c r="S1999" s="75" t="e">
        <v>#N/A</v>
      </c>
      <c r="T1999" s="75" t="str">
        <f t="shared" si="28"/>
        <v>08PDPSN001</v>
      </c>
    </row>
    <row r="2000" spans="1:20" hidden="1">
      <c r="A2000" s="75" t="str">
        <f>IF(T2000&lt;&gt;0,T2000&amp;"_"&amp;COUNTIF($T$2:T2000,T2000),"")</f>
        <v>08PDPSS053_1</v>
      </c>
      <c r="B2000" s="79" t="s">
        <v>108</v>
      </c>
      <c r="C2000" s="75" t="s">
        <v>2229</v>
      </c>
      <c r="D2000" s="79" t="s">
        <v>248</v>
      </c>
      <c r="E2000" s="75" t="s">
        <v>1029</v>
      </c>
      <c r="F2000" s="75" t="s">
        <v>1512</v>
      </c>
      <c r="G2000" s="75" t="s">
        <v>3659</v>
      </c>
      <c r="H2000" s="75">
        <v>125</v>
      </c>
      <c r="I2000" s="75">
        <v>250</v>
      </c>
      <c r="J2000" s="75">
        <v>375</v>
      </c>
      <c r="K2000" s="75">
        <v>500</v>
      </c>
      <c r="L2000" s="75">
        <v>500</v>
      </c>
      <c r="M2000" s="75">
        <v>0.25</v>
      </c>
      <c r="N2000" s="75">
        <v>0.5</v>
      </c>
      <c r="O2000" s="75">
        <v>0.75</v>
      </c>
      <c r="P2000" s="75">
        <v>1</v>
      </c>
      <c r="Q2000" s="75">
        <v>0</v>
      </c>
      <c r="R2000" s="75">
        <v>0</v>
      </c>
      <c r="S2000" s="75" t="e">
        <v>#N/A</v>
      </c>
      <c r="T2000" s="75" t="str">
        <f t="shared" si="28"/>
        <v>08PDPSS053</v>
      </c>
    </row>
    <row r="2001" spans="1:20" hidden="1">
      <c r="A2001" s="75" t="str">
        <f>IF(T2001&lt;&gt;0,T2001&amp;"_"&amp;COUNTIF($T$2:T2001,T2001),"")</f>
        <v>08PDPSS053_2</v>
      </c>
      <c r="B2001" s="79" t="s">
        <v>108</v>
      </c>
      <c r="C2001" s="75" t="s">
        <v>2229</v>
      </c>
      <c r="D2001" s="79" t="s">
        <v>248</v>
      </c>
      <c r="E2001" s="75" t="s">
        <v>1029</v>
      </c>
      <c r="F2001" s="75" t="s">
        <v>1514</v>
      </c>
      <c r="G2001" s="75" t="s">
        <v>3659</v>
      </c>
      <c r="H2001" s="75">
        <v>125</v>
      </c>
      <c r="I2001" s="75">
        <v>250</v>
      </c>
      <c r="J2001" s="75">
        <v>375</v>
      </c>
      <c r="K2001" s="75">
        <v>500</v>
      </c>
      <c r="L2001" s="75">
        <v>500</v>
      </c>
      <c r="M2001" s="75">
        <v>0.25</v>
      </c>
      <c r="N2001" s="75">
        <v>0.5</v>
      </c>
      <c r="O2001" s="75">
        <v>0.75</v>
      </c>
      <c r="P2001" s="75">
        <v>1</v>
      </c>
      <c r="Q2001" s="75">
        <v>0</v>
      </c>
      <c r="R2001" s="75">
        <v>0</v>
      </c>
      <c r="S2001" s="75" t="e">
        <v>#N/A</v>
      </c>
      <c r="T2001" s="75" t="str">
        <f t="shared" si="28"/>
        <v>08PDPSS053</v>
      </c>
    </row>
    <row r="2002" spans="1:20" hidden="1">
      <c r="A2002" s="75" t="str">
        <f>IF(T2002&lt;&gt;0,T2002&amp;"_"&amp;COUNTIF($T$2:T2002,T2002),"")</f>
        <v>09C001E191_1</v>
      </c>
      <c r="B2002" s="79" t="s">
        <v>109</v>
      </c>
      <c r="C2002" s="75" t="s">
        <v>2230</v>
      </c>
      <c r="D2002" s="79" t="s">
        <v>249</v>
      </c>
      <c r="E2002" s="75" t="s">
        <v>1033</v>
      </c>
      <c r="F2002" s="75" t="s">
        <v>1512</v>
      </c>
      <c r="G2002" s="75" t="s">
        <v>4382</v>
      </c>
      <c r="H2002" s="75">
        <v>8</v>
      </c>
      <c r="I2002" s="75">
        <v>16</v>
      </c>
      <c r="J2002" s="75">
        <v>24</v>
      </c>
      <c r="K2002" s="75">
        <v>32</v>
      </c>
      <c r="L2002" s="75">
        <v>32</v>
      </c>
      <c r="M2002" s="75">
        <v>0.25</v>
      </c>
      <c r="N2002" s="75">
        <v>0.5</v>
      </c>
      <c r="O2002" s="75">
        <v>0.75</v>
      </c>
      <c r="P2002" s="75">
        <v>1</v>
      </c>
      <c r="Q2002" s="75">
        <v>0.25</v>
      </c>
      <c r="R2002" s="75">
        <v>0.5</v>
      </c>
      <c r="S2002" s="75">
        <v>0.75</v>
      </c>
      <c r="T2002" s="75" t="str">
        <f t="shared" si="28"/>
        <v>09C001E191</v>
      </c>
    </row>
    <row r="2003" spans="1:20" hidden="1">
      <c r="A2003" s="75" t="str">
        <f>IF(T2003&lt;&gt;0,T2003&amp;"_"&amp;COUNTIF($T$2:T2003,T2003),"")</f>
        <v>09C001E191_2</v>
      </c>
      <c r="B2003" s="79" t="s">
        <v>109</v>
      </c>
      <c r="C2003" s="75" t="s">
        <v>2230</v>
      </c>
      <c r="D2003" s="79" t="s">
        <v>249</v>
      </c>
      <c r="E2003" s="75" t="s">
        <v>1033</v>
      </c>
      <c r="F2003" s="75" t="s">
        <v>1514</v>
      </c>
      <c r="G2003" s="75" t="s">
        <v>3660</v>
      </c>
      <c r="H2003" s="75">
        <v>8</v>
      </c>
      <c r="I2003" s="75">
        <v>16</v>
      </c>
      <c r="J2003" s="75">
        <v>24</v>
      </c>
      <c r="K2003" s="75">
        <v>32</v>
      </c>
      <c r="L2003" s="75">
        <v>32</v>
      </c>
      <c r="M2003" s="75">
        <v>0.25</v>
      </c>
      <c r="N2003" s="75">
        <v>0.5</v>
      </c>
      <c r="O2003" s="75">
        <v>0.75</v>
      </c>
      <c r="P2003" s="75">
        <v>1</v>
      </c>
      <c r="Q2003" s="75">
        <v>0.25</v>
      </c>
      <c r="R2003" s="75">
        <v>0.5</v>
      </c>
      <c r="S2003" s="75">
        <v>0.75</v>
      </c>
      <c r="T2003" s="75" t="str">
        <f t="shared" si="28"/>
        <v>09C001E191</v>
      </c>
    </row>
    <row r="2004" spans="1:20" hidden="1">
      <c r="A2004" s="75" t="str">
        <f>IF(T2004&lt;&gt;0,T2004&amp;"_"&amp;COUNTIF($T$2:T2004,T2004),"")</f>
        <v>09C001E191_3</v>
      </c>
      <c r="B2004" s="79" t="s">
        <v>109</v>
      </c>
      <c r="C2004" s="75" t="s">
        <v>2230</v>
      </c>
      <c r="D2004" s="79" t="s">
        <v>249</v>
      </c>
      <c r="E2004" s="75" t="s">
        <v>1033</v>
      </c>
      <c r="F2004" s="75" t="s">
        <v>1518</v>
      </c>
      <c r="G2004" s="75" t="s">
        <v>1848</v>
      </c>
      <c r="H2004" s="75">
        <v>47</v>
      </c>
      <c r="I2004" s="75">
        <v>47</v>
      </c>
      <c r="J2004" s="75">
        <v>47</v>
      </c>
      <c r="K2004" s="75">
        <v>47</v>
      </c>
      <c r="L2004" s="75">
        <v>47</v>
      </c>
      <c r="M2004" s="75">
        <v>1</v>
      </c>
      <c r="N2004" s="75">
        <v>1</v>
      </c>
      <c r="O2004" s="75">
        <v>1</v>
      </c>
      <c r="P2004" s="75">
        <v>1</v>
      </c>
      <c r="Q2004" s="75">
        <v>1</v>
      </c>
      <c r="R2004" s="75">
        <v>1</v>
      </c>
      <c r="S2004" s="75">
        <v>1</v>
      </c>
      <c r="T2004" s="75" t="str">
        <f t="shared" si="28"/>
        <v>09C001E191</v>
      </c>
    </row>
    <row r="2005" spans="1:20" hidden="1">
      <c r="A2005" s="75" t="str">
        <f>IF(T2005&lt;&gt;0,T2005&amp;"_"&amp;COUNTIF($T$2:T2005,T2005),"")</f>
        <v>09C001E191_4</v>
      </c>
      <c r="B2005" s="79" t="s">
        <v>109</v>
      </c>
      <c r="C2005" s="75" t="s">
        <v>2230</v>
      </c>
      <c r="D2005" s="79" t="s">
        <v>249</v>
      </c>
      <c r="E2005" s="75" t="s">
        <v>1033</v>
      </c>
      <c r="F2005" s="75" t="s">
        <v>1520</v>
      </c>
      <c r="G2005" s="75" t="s">
        <v>1849</v>
      </c>
      <c r="H2005" s="75">
        <v>47</v>
      </c>
      <c r="I2005" s="75">
        <v>94</v>
      </c>
      <c r="J2005" s="75">
        <v>141</v>
      </c>
      <c r="K2005" s="75">
        <v>188</v>
      </c>
      <c r="L2005" s="75">
        <v>188</v>
      </c>
      <c r="M2005" s="75">
        <v>0.25</v>
      </c>
      <c r="N2005" s="75">
        <v>0.5</v>
      </c>
      <c r="O2005" s="75">
        <v>0.75</v>
      </c>
      <c r="P2005" s="75">
        <v>1</v>
      </c>
      <c r="Q2005" s="75">
        <v>0.25</v>
      </c>
      <c r="R2005" s="75">
        <v>0.5</v>
      </c>
      <c r="S2005" s="75">
        <v>0.75</v>
      </c>
      <c r="T2005" s="75" t="str">
        <f t="shared" si="28"/>
        <v>09C001E191</v>
      </c>
    </row>
    <row r="2006" spans="1:20" hidden="1">
      <c r="A2006" s="75" t="str">
        <f>IF(T2006&lt;&gt;0,T2006&amp;"_"&amp;COUNTIF($T$2:T2006,T2006),"")</f>
        <v>09C001E192_1</v>
      </c>
      <c r="B2006" s="79" t="s">
        <v>109</v>
      </c>
      <c r="C2006" s="75" t="s">
        <v>2230</v>
      </c>
      <c r="D2006" s="79" t="s">
        <v>250</v>
      </c>
      <c r="E2006" s="75" t="s">
        <v>2530</v>
      </c>
      <c r="F2006" s="75" t="s">
        <v>1512</v>
      </c>
      <c r="G2006" s="75" t="s">
        <v>3661</v>
      </c>
      <c r="H2006" s="75">
        <v>175</v>
      </c>
      <c r="I2006" s="75">
        <v>350</v>
      </c>
      <c r="J2006" s="75">
        <v>525</v>
      </c>
      <c r="K2006" s="75">
        <v>700</v>
      </c>
      <c r="L2006" s="75">
        <v>700</v>
      </c>
      <c r="M2006" s="75">
        <v>0.25</v>
      </c>
      <c r="N2006" s="75">
        <v>0.5</v>
      </c>
      <c r="O2006" s="75">
        <v>0.75</v>
      </c>
      <c r="P2006" s="75">
        <v>1</v>
      </c>
      <c r="Q2006" s="75">
        <v>0.34714285714285714</v>
      </c>
      <c r="R2006" s="75">
        <v>0.34714285714285714</v>
      </c>
      <c r="S2006" s="75">
        <v>0.89428571428571424</v>
      </c>
      <c r="T2006" s="75" t="str">
        <f t="shared" si="28"/>
        <v>09C001E192</v>
      </c>
    </row>
    <row r="2007" spans="1:20" hidden="1">
      <c r="A2007" s="75" t="str">
        <f>IF(T2007&lt;&gt;0,T2007&amp;"_"&amp;COUNTIF($T$2:T2007,T2007),"")</f>
        <v>09C001E192_2</v>
      </c>
      <c r="B2007" s="79" t="s">
        <v>109</v>
      </c>
      <c r="C2007" s="75" t="s">
        <v>2230</v>
      </c>
      <c r="D2007" s="79" t="s">
        <v>250</v>
      </c>
      <c r="E2007" s="75" t="s">
        <v>2530</v>
      </c>
      <c r="F2007" s="75" t="s">
        <v>1514</v>
      </c>
      <c r="G2007" s="75" t="s">
        <v>4383</v>
      </c>
      <c r="H2007" s="75">
        <v>175</v>
      </c>
      <c r="I2007" s="75">
        <v>350</v>
      </c>
      <c r="J2007" s="75">
        <v>525</v>
      </c>
      <c r="K2007" s="75">
        <v>700</v>
      </c>
      <c r="L2007" s="75">
        <v>700</v>
      </c>
      <c r="M2007" s="75">
        <v>0.25</v>
      </c>
      <c r="N2007" s="75">
        <v>0.5</v>
      </c>
      <c r="O2007" s="75">
        <v>0.75</v>
      </c>
      <c r="P2007" s="75">
        <v>1</v>
      </c>
      <c r="Q2007" s="75">
        <v>0.20571428571428571</v>
      </c>
      <c r="R2007" s="75">
        <v>0.20571428571428571</v>
      </c>
      <c r="S2007" s="75">
        <v>0.75714285714285712</v>
      </c>
      <c r="T2007" s="75" t="str">
        <f t="shared" si="28"/>
        <v>09C001E192</v>
      </c>
    </row>
    <row r="2008" spans="1:20" hidden="1">
      <c r="A2008" s="75" t="str">
        <f>IF(T2008&lt;&gt;0,T2008&amp;"_"&amp;COUNTIF($T$2:T2008,T2008),"")</f>
        <v>09C001E192_3</v>
      </c>
      <c r="B2008" s="79" t="s">
        <v>109</v>
      </c>
      <c r="C2008" s="75" t="s">
        <v>2230</v>
      </c>
      <c r="D2008" s="79" t="s">
        <v>250</v>
      </c>
      <c r="E2008" s="75" t="s">
        <v>2530</v>
      </c>
      <c r="F2008" s="75" t="s">
        <v>1518</v>
      </c>
      <c r="G2008" s="75" t="s">
        <v>3662</v>
      </c>
      <c r="H2008" s="75">
        <v>77</v>
      </c>
      <c r="I2008" s="75">
        <v>154</v>
      </c>
      <c r="J2008" s="75">
        <v>232</v>
      </c>
      <c r="K2008" s="75">
        <v>310</v>
      </c>
      <c r="L2008" s="75">
        <v>310</v>
      </c>
      <c r="M2008" s="75">
        <v>0.24838709677419354</v>
      </c>
      <c r="N2008" s="75">
        <v>0.49677419354838709</v>
      </c>
      <c r="O2008" s="75">
        <v>0.74838709677419357</v>
      </c>
      <c r="P2008" s="75">
        <v>1</v>
      </c>
      <c r="Q2008" s="75">
        <v>0.16774193548387098</v>
      </c>
      <c r="R2008" s="75">
        <v>0.16774193548387098</v>
      </c>
      <c r="S2008" s="75">
        <v>0.33870967741935482</v>
      </c>
      <c r="T2008" s="75" t="str">
        <f t="shared" si="28"/>
        <v>09C001E192</v>
      </c>
    </row>
    <row r="2009" spans="1:20" hidden="1">
      <c r="A2009" s="75" t="str">
        <f>IF(T2009&lt;&gt;0,T2009&amp;"_"&amp;COUNTIF($T$2:T2009,T2009),"")</f>
        <v>09C001E192_4</v>
      </c>
      <c r="B2009" s="79" t="s">
        <v>109</v>
      </c>
      <c r="C2009" s="75" t="s">
        <v>2230</v>
      </c>
      <c r="D2009" s="79" t="s">
        <v>250</v>
      </c>
      <c r="E2009" s="75" t="s">
        <v>2530</v>
      </c>
      <c r="F2009" s="75" t="s">
        <v>1520</v>
      </c>
      <c r="G2009" s="75" t="s">
        <v>3663</v>
      </c>
      <c r="H2009" s="75">
        <v>40</v>
      </c>
      <c r="I2009" s="75">
        <v>90</v>
      </c>
      <c r="J2009" s="75">
        <v>130</v>
      </c>
      <c r="K2009" s="75">
        <v>180</v>
      </c>
      <c r="L2009" s="75">
        <v>180</v>
      </c>
      <c r="M2009" s="75">
        <v>0.22222222222222221</v>
      </c>
      <c r="N2009" s="75">
        <v>0.5</v>
      </c>
      <c r="O2009" s="75">
        <v>0.72222222222222221</v>
      </c>
      <c r="P2009" s="75">
        <v>1</v>
      </c>
      <c r="Q2009" s="75">
        <v>0.28888888888888886</v>
      </c>
      <c r="R2009" s="75">
        <v>0.28888888888888886</v>
      </c>
      <c r="S2009" s="75">
        <v>0.58333333333333337</v>
      </c>
      <c r="T2009" s="75" t="str">
        <f t="shared" si="28"/>
        <v>09C001E192</v>
      </c>
    </row>
    <row r="2010" spans="1:20" hidden="1">
      <c r="A2010" s="75" t="str">
        <f>IF(T2010&lt;&gt;0,T2010&amp;"_"&amp;COUNTIF($T$2:T2010,T2010),"")</f>
        <v>09C001E192_5</v>
      </c>
      <c r="B2010" s="79" t="s">
        <v>109</v>
      </c>
      <c r="C2010" s="75" t="s">
        <v>2230</v>
      </c>
      <c r="D2010" s="79" t="s">
        <v>250</v>
      </c>
      <c r="E2010" s="75" t="s">
        <v>2530</v>
      </c>
      <c r="F2010" s="75" t="s">
        <v>1523</v>
      </c>
      <c r="G2010" s="75" t="s">
        <v>3664</v>
      </c>
      <c r="H2010" s="75">
        <v>37</v>
      </c>
      <c r="I2010" s="75">
        <v>37</v>
      </c>
      <c r="J2010" s="75">
        <v>37</v>
      </c>
      <c r="K2010" s="75">
        <v>37</v>
      </c>
      <c r="L2010" s="75">
        <v>37</v>
      </c>
      <c r="M2010" s="75">
        <v>1</v>
      </c>
      <c r="N2010" s="75">
        <v>1</v>
      </c>
      <c r="O2010" s="75">
        <v>1</v>
      </c>
      <c r="P2010" s="75">
        <v>1</v>
      </c>
      <c r="Q2010" s="75">
        <v>0.64864864864864868</v>
      </c>
      <c r="R2010" s="75">
        <v>0.64864864864864868</v>
      </c>
      <c r="S2010" s="75">
        <v>0.91891891891891897</v>
      </c>
      <c r="T2010" s="75" t="str">
        <f t="shared" si="28"/>
        <v>09C001E192</v>
      </c>
    </row>
    <row r="2011" spans="1:20" hidden="1">
      <c r="A2011" s="75" t="str">
        <f>IF(T2011&lt;&gt;0,T2011&amp;"_"&amp;COUNTIF($T$2:T2011,T2011),"")</f>
        <v>09C001E192_6</v>
      </c>
      <c r="B2011" s="79" t="s">
        <v>109</v>
      </c>
      <c r="C2011" s="75" t="s">
        <v>2230</v>
      </c>
      <c r="D2011" s="79" t="s">
        <v>250</v>
      </c>
      <c r="E2011" s="75" t="s">
        <v>2530</v>
      </c>
      <c r="F2011" s="75" t="s">
        <v>1525</v>
      </c>
      <c r="G2011" s="75" t="s">
        <v>3665</v>
      </c>
      <c r="H2011" s="75">
        <v>37</v>
      </c>
      <c r="I2011" s="75">
        <v>37</v>
      </c>
      <c r="J2011" s="75">
        <v>37</v>
      </c>
      <c r="K2011" s="75">
        <v>37</v>
      </c>
      <c r="L2011" s="75">
        <v>37</v>
      </c>
      <c r="M2011" s="75">
        <v>1</v>
      </c>
      <c r="N2011" s="75">
        <v>1</v>
      </c>
      <c r="O2011" s="75">
        <v>1</v>
      </c>
      <c r="P2011" s="75">
        <v>1</v>
      </c>
      <c r="Q2011" s="75">
        <v>0.48648648648648651</v>
      </c>
      <c r="R2011" s="75">
        <v>0.48648648648648651</v>
      </c>
      <c r="S2011" s="75">
        <v>0.94594594594594594</v>
      </c>
      <c r="T2011" s="75" t="str">
        <f t="shared" si="28"/>
        <v>09C001E192</v>
      </c>
    </row>
    <row r="2012" spans="1:20" hidden="1">
      <c r="A2012" s="75" t="str">
        <f>IF(T2012&lt;&gt;0,T2012&amp;"_"&amp;COUNTIF($T$2:T2012,T2012),"")</f>
        <v>09C001E192_7</v>
      </c>
      <c r="B2012" s="79" t="s">
        <v>109</v>
      </c>
      <c r="C2012" s="75" t="s">
        <v>2230</v>
      </c>
      <c r="D2012" s="79" t="s">
        <v>250</v>
      </c>
      <c r="E2012" s="75" t="s">
        <v>2530</v>
      </c>
      <c r="F2012" s="75" t="s">
        <v>1526</v>
      </c>
      <c r="G2012" s="75" t="s">
        <v>3666</v>
      </c>
      <c r="H2012" s="75">
        <v>3</v>
      </c>
      <c r="I2012" s="75">
        <v>6</v>
      </c>
      <c r="J2012" s="75">
        <v>9</v>
      </c>
      <c r="K2012" s="75">
        <v>12</v>
      </c>
      <c r="L2012" s="75">
        <v>12</v>
      </c>
      <c r="M2012" s="75">
        <v>0.25</v>
      </c>
      <c r="N2012" s="75">
        <v>0.5</v>
      </c>
      <c r="O2012" s="75">
        <v>0.75</v>
      </c>
      <c r="P2012" s="75">
        <v>1</v>
      </c>
      <c r="Q2012" s="75">
        <v>2</v>
      </c>
      <c r="R2012" s="75">
        <v>2</v>
      </c>
      <c r="S2012" s="75">
        <v>2.0833333333333335</v>
      </c>
      <c r="T2012" s="75" t="str">
        <f t="shared" si="28"/>
        <v>09C001E192</v>
      </c>
    </row>
    <row r="2013" spans="1:20" hidden="1">
      <c r="A2013" s="75" t="str">
        <f>IF(T2013&lt;&gt;0,T2013&amp;"_"&amp;COUNTIF($T$2:T2013,T2013),"")</f>
        <v>09C001E192_8</v>
      </c>
      <c r="B2013" s="79" t="s">
        <v>109</v>
      </c>
      <c r="C2013" s="75" t="s">
        <v>2230</v>
      </c>
      <c r="D2013" s="79" t="s">
        <v>250</v>
      </c>
      <c r="E2013" s="75" t="s">
        <v>2530</v>
      </c>
      <c r="F2013" s="75" t="s">
        <v>1527</v>
      </c>
      <c r="G2013" s="75" t="s">
        <v>1850</v>
      </c>
      <c r="H2013" s="75">
        <v>3</v>
      </c>
      <c r="I2013" s="75">
        <v>6</v>
      </c>
      <c r="J2013" s="75">
        <v>9</v>
      </c>
      <c r="K2013" s="75">
        <v>12</v>
      </c>
      <c r="L2013" s="75">
        <v>12</v>
      </c>
      <c r="M2013" s="75">
        <v>0.25</v>
      </c>
      <c r="N2013" s="75">
        <v>0.5</v>
      </c>
      <c r="O2013" s="75">
        <v>0.75</v>
      </c>
      <c r="P2013" s="75">
        <v>1</v>
      </c>
      <c r="Q2013" s="75">
        <v>1.5</v>
      </c>
      <c r="R2013" s="75">
        <v>1.5</v>
      </c>
      <c r="S2013" s="75">
        <v>1.75</v>
      </c>
      <c r="T2013" s="75" t="str">
        <f t="shared" si="28"/>
        <v>09C001E192</v>
      </c>
    </row>
    <row r="2014" spans="1:20" hidden="1">
      <c r="A2014" s="75" t="str">
        <f>IF(T2014&lt;&gt;0,T2014&amp;"_"&amp;COUNTIF($T$2:T2014,T2014),"")</f>
        <v>09C001N001_1</v>
      </c>
      <c r="B2014" s="79" t="s">
        <v>109</v>
      </c>
      <c r="C2014" s="75" t="s">
        <v>2230</v>
      </c>
      <c r="D2014" s="79" t="s">
        <v>162</v>
      </c>
      <c r="E2014" s="75" t="s">
        <v>2450</v>
      </c>
      <c r="F2014" s="75" t="s">
        <v>1512</v>
      </c>
      <c r="G2014" s="75" t="s">
        <v>4384</v>
      </c>
      <c r="H2014" s="75">
        <v>0</v>
      </c>
      <c r="I2014" s="75">
        <v>1</v>
      </c>
      <c r="J2014" s="75">
        <v>1</v>
      </c>
      <c r="K2014" s="75">
        <v>2</v>
      </c>
      <c r="L2014" s="75">
        <v>2</v>
      </c>
      <c r="M2014" s="75">
        <v>0</v>
      </c>
      <c r="N2014" s="75">
        <v>0.5</v>
      </c>
      <c r="O2014" s="75">
        <v>0.5</v>
      </c>
      <c r="P2014" s="75">
        <v>1</v>
      </c>
      <c r="Q2014" s="75">
        <v>0</v>
      </c>
      <c r="R2014" s="75">
        <v>0</v>
      </c>
      <c r="S2014" s="75">
        <v>0.5</v>
      </c>
      <c r="T2014" s="75" t="str">
        <f t="shared" si="28"/>
        <v>09C001N001</v>
      </c>
    </row>
    <row r="2015" spans="1:20" hidden="1">
      <c r="A2015" s="75" t="str">
        <f>IF(T2015&lt;&gt;0,T2015&amp;"_"&amp;COUNTIF($T$2:T2015,T2015),"")</f>
        <v>09C001N001_2</v>
      </c>
      <c r="B2015" s="79" t="s">
        <v>109</v>
      </c>
      <c r="C2015" s="75" t="s">
        <v>2230</v>
      </c>
      <c r="D2015" s="79" t="s">
        <v>162</v>
      </c>
      <c r="E2015" s="75" t="s">
        <v>2450</v>
      </c>
      <c r="F2015" s="75" t="s">
        <v>1514</v>
      </c>
      <c r="G2015" s="75" t="s">
        <v>3667</v>
      </c>
      <c r="H2015" s="75">
        <v>15</v>
      </c>
      <c r="I2015" s="75">
        <v>30</v>
      </c>
      <c r="J2015" s="75">
        <v>46</v>
      </c>
      <c r="K2015" s="75">
        <v>62</v>
      </c>
      <c r="L2015" s="75">
        <v>62</v>
      </c>
      <c r="M2015" s="75">
        <v>0.24193548387096775</v>
      </c>
      <c r="N2015" s="75">
        <v>0.4838709677419355</v>
      </c>
      <c r="O2015" s="75">
        <v>0.74193548387096775</v>
      </c>
      <c r="P2015" s="75">
        <v>1</v>
      </c>
      <c r="Q2015" s="75">
        <v>0.24193548387096775</v>
      </c>
      <c r="R2015" s="75">
        <v>0.41935483870967744</v>
      </c>
      <c r="S2015" s="75">
        <v>0.5</v>
      </c>
      <c r="T2015" s="75" t="str">
        <f t="shared" si="28"/>
        <v>09C001N001</v>
      </c>
    </row>
    <row r="2016" spans="1:20" hidden="1">
      <c r="A2016" s="75" t="str">
        <f>IF(T2016&lt;&gt;0,T2016&amp;"_"&amp;COUNTIF($T$2:T2016,T2016),"")</f>
        <v>09C001N001_3</v>
      </c>
      <c r="B2016" s="79" t="s">
        <v>109</v>
      </c>
      <c r="C2016" s="75" t="s">
        <v>2230</v>
      </c>
      <c r="D2016" s="79" t="s">
        <v>162</v>
      </c>
      <c r="E2016" s="75" t="s">
        <v>2450</v>
      </c>
      <c r="F2016" s="75" t="s">
        <v>1516</v>
      </c>
      <c r="G2016" s="75" t="s">
        <v>3668</v>
      </c>
      <c r="H2016" s="75">
        <v>0</v>
      </c>
      <c r="I2016" s="75">
        <v>1</v>
      </c>
      <c r="J2016" s="75">
        <v>1</v>
      </c>
      <c r="K2016" s="75">
        <v>2</v>
      </c>
      <c r="L2016" s="75">
        <v>2</v>
      </c>
      <c r="M2016" s="75">
        <v>0</v>
      </c>
      <c r="N2016" s="75">
        <v>0.5</v>
      </c>
      <c r="O2016" s="75">
        <v>0.5</v>
      </c>
      <c r="P2016" s="75">
        <v>1</v>
      </c>
      <c r="Q2016" s="75">
        <v>0</v>
      </c>
      <c r="R2016" s="75">
        <v>0.5</v>
      </c>
      <c r="S2016" s="75">
        <v>1</v>
      </c>
      <c r="T2016" s="75" t="str">
        <f t="shared" si="28"/>
        <v>09C001N001</v>
      </c>
    </row>
    <row r="2017" spans="1:20" hidden="1">
      <c r="A2017" s="75" t="str">
        <f>IF(T2017&lt;&gt;0,T2017&amp;"_"&amp;COUNTIF($T$2:T2017,T2017),"")</f>
        <v>09C001N001_4</v>
      </c>
      <c r="B2017" s="79" t="s">
        <v>109</v>
      </c>
      <c r="C2017" s="75" t="s">
        <v>2230</v>
      </c>
      <c r="D2017" s="79" t="s">
        <v>162</v>
      </c>
      <c r="E2017" s="75" t="s">
        <v>2450</v>
      </c>
      <c r="F2017" s="75" t="s">
        <v>1539</v>
      </c>
      <c r="G2017" s="75" t="s">
        <v>3669</v>
      </c>
      <c r="H2017" s="75">
        <v>15</v>
      </c>
      <c r="I2017" s="75">
        <v>30</v>
      </c>
      <c r="J2017" s="75">
        <v>46</v>
      </c>
      <c r="K2017" s="75">
        <v>62</v>
      </c>
      <c r="L2017" s="75">
        <v>62</v>
      </c>
      <c r="M2017" s="75">
        <v>0.24193548387096775</v>
      </c>
      <c r="N2017" s="75">
        <v>0.4838709677419355</v>
      </c>
      <c r="O2017" s="75">
        <v>0.74193548387096775</v>
      </c>
      <c r="P2017" s="75">
        <v>1</v>
      </c>
      <c r="Q2017" s="75">
        <v>0.24193548387096775</v>
      </c>
      <c r="R2017" s="75">
        <v>0.37096774193548387</v>
      </c>
      <c r="S2017" s="75">
        <v>0.5</v>
      </c>
      <c r="T2017" s="75" t="str">
        <f t="shared" si="28"/>
        <v>09C001N001</v>
      </c>
    </row>
    <row r="2018" spans="1:20" hidden="1">
      <c r="A2018" s="75" t="str">
        <f>IF(T2018&lt;&gt;0,T2018&amp;"_"&amp;COUNTIF($T$2:T2018,T2018),"")</f>
        <v>09C001N001_5</v>
      </c>
      <c r="B2018" s="79" t="s">
        <v>109</v>
      </c>
      <c r="C2018" s="75" t="s">
        <v>2230</v>
      </c>
      <c r="D2018" s="79" t="s">
        <v>162</v>
      </c>
      <c r="E2018" s="75" t="s">
        <v>2450</v>
      </c>
      <c r="F2018" s="75" t="s">
        <v>1675</v>
      </c>
      <c r="G2018" s="75" t="s">
        <v>3670</v>
      </c>
      <c r="H2018" s="75">
        <v>0</v>
      </c>
      <c r="I2018" s="75">
        <v>30</v>
      </c>
      <c r="J2018" s="75">
        <v>32</v>
      </c>
      <c r="K2018" s="75">
        <v>62</v>
      </c>
      <c r="L2018" s="75">
        <v>62</v>
      </c>
      <c r="M2018" s="75">
        <v>0</v>
      </c>
      <c r="N2018" s="75">
        <v>0.4838709677419355</v>
      </c>
      <c r="O2018" s="75">
        <v>0.5161290322580645</v>
      </c>
      <c r="P2018" s="75">
        <v>1</v>
      </c>
      <c r="Q2018" s="75">
        <v>0</v>
      </c>
      <c r="R2018" s="75">
        <v>0.16129032258064516</v>
      </c>
      <c r="S2018" s="75">
        <v>0.17741935483870969</v>
      </c>
      <c r="T2018" s="75" t="str">
        <f t="shared" si="28"/>
        <v>09C001N001</v>
      </c>
    </row>
    <row r="2019" spans="1:20" hidden="1">
      <c r="A2019" s="75" t="str">
        <f>IF(T2019&lt;&gt;0,T2019&amp;"_"&amp;COUNTIF($T$2:T2019,T2019),"")</f>
        <v>09C001N001_6</v>
      </c>
      <c r="B2019" s="79" t="s">
        <v>109</v>
      </c>
      <c r="C2019" s="75" t="s">
        <v>2230</v>
      </c>
      <c r="D2019" s="79" t="s">
        <v>162</v>
      </c>
      <c r="E2019" s="75" t="s">
        <v>2450</v>
      </c>
      <c r="F2019" s="75" t="s">
        <v>1897</v>
      </c>
      <c r="G2019" s="75" t="s">
        <v>3671</v>
      </c>
      <c r="H2019" s="75">
        <v>0</v>
      </c>
      <c r="I2019" s="75">
        <v>1</v>
      </c>
      <c r="J2019" s="75">
        <v>1</v>
      </c>
      <c r="K2019" s="75">
        <v>2</v>
      </c>
      <c r="L2019" s="75">
        <v>2</v>
      </c>
      <c r="M2019" s="75">
        <v>0</v>
      </c>
      <c r="N2019" s="75">
        <v>0.5</v>
      </c>
      <c r="O2019" s="75">
        <v>0.5</v>
      </c>
      <c r="P2019" s="75">
        <v>1</v>
      </c>
      <c r="Q2019" s="75">
        <v>0</v>
      </c>
      <c r="R2019" s="75">
        <v>0.5</v>
      </c>
      <c r="S2019" s="75">
        <v>1</v>
      </c>
      <c r="T2019" s="75" t="str">
        <f t="shared" si="28"/>
        <v>09C001N001</v>
      </c>
    </row>
    <row r="2020" spans="1:20" hidden="1">
      <c r="A2020" s="75" t="str">
        <f>IF(T2020&lt;&gt;0,T2020&amp;"_"&amp;COUNTIF($T$2:T2020,T2020),"")</f>
        <v>09C001N001_7</v>
      </c>
      <c r="B2020" s="79" t="s">
        <v>109</v>
      </c>
      <c r="C2020" s="75" t="s">
        <v>2230</v>
      </c>
      <c r="D2020" s="79" t="s">
        <v>162</v>
      </c>
      <c r="E2020" s="75" t="s">
        <v>2450</v>
      </c>
      <c r="F2020" s="75" t="s">
        <v>1899</v>
      </c>
      <c r="G2020" s="75" t="s">
        <v>3672</v>
      </c>
      <c r="H2020" s="75">
        <v>1</v>
      </c>
      <c r="I2020" s="75">
        <v>1</v>
      </c>
      <c r="J2020" s="75">
        <v>4</v>
      </c>
      <c r="K2020" s="75">
        <v>6</v>
      </c>
      <c r="L2020" s="75">
        <v>6</v>
      </c>
      <c r="M2020" s="75">
        <v>0.16666666666666666</v>
      </c>
      <c r="N2020" s="75">
        <v>0.16666666666666666</v>
      </c>
      <c r="O2020" s="75">
        <v>0.66666666666666663</v>
      </c>
      <c r="P2020" s="75">
        <v>1</v>
      </c>
      <c r="Q2020" s="75">
        <v>0.16666666666666666</v>
      </c>
      <c r="R2020" s="75">
        <v>0.5</v>
      </c>
      <c r="S2020" s="75">
        <v>0.66666666666666663</v>
      </c>
      <c r="T2020" s="75" t="str">
        <f t="shared" si="28"/>
        <v>09C001N001</v>
      </c>
    </row>
    <row r="2021" spans="1:20" hidden="1">
      <c r="A2021" s="75" t="str">
        <f>IF(T2021&lt;&gt;0,T2021&amp;"_"&amp;COUNTIF($T$2:T2021,T2021),"")</f>
        <v>09C001O004_1</v>
      </c>
      <c r="B2021" s="79" t="s">
        <v>109</v>
      </c>
      <c r="C2021" s="75" t="s">
        <v>2230</v>
      </c>
      <c r="D2021" s="79" t="s">
        <v>251</v>
      </c>
      <c r="E2021" s="75" t="s">
        <v>2531</v>
      </c>
      <c r="F2021" s="75" t="s">
        <v>1512</v>
      </c>
      <c r="G2021" s="75" t="s">
        <v>1846</v>
      </c>
      <c r="H2021" s="75">
        <v>490</v>
      </c>
      <c r="I2021" s="75">
        <v>768</v>
      </c>
      <c r="J2021" s="75">
        <v>4764</v>
      </c>
      <c r="K2021" s="75">
        <v>8619</v>
      </c>
      <c r="L2021" s="75">
        <v>8619</v>
      </c>
      <c r="M2021" s="75">
        <v>5.6851142823993506E-2</v>
      </c>
      <c r="N2021" s="75">
        <v>8.9105464671075538E-2</v>
      </c>
      <c r="O2021" s="75">
        <v>0.55273233553776535</v>
      </c>
      <c r="P2021" s="75">
        <v>1</v>
      </c>
      <c r="Q2021" s="75">
        <v>5.7895347488107672E-2</v>
      </c>
      <c r="R2021" s="75">
        <v>8.0635804617705073E-2</v>
      </c>
      <c r="S2021" s="75">
        <v>0.20489615964729088</v>
      </c>
      <c r="T2021" s="75" t="str">
        <f t="shared" si="28"/>
        <v>09C001O004</v>
      </c>
    </row>
    <row r="2022" spans="1:20" hidden="1">
      <c r="A2022" s="75" t="str">
        <f>IF(T2022&lt;&gt;0,T2022&amp;"_"&amp;COUNTIF($T$2:T2022,T2022),"")</f>
        <v>09C001O004_2</v>
      </c>
      <c r="B2022" s="79" t="s">
        <v>109</v>
      </c>
      <c r="C2022" s="75" t="s">
        <v>2230</v>
      </c>
      <c r="D2022" s="79" t="s">
        <v>251</v>
      </c>
      <c r="E2022" s="75" t="s">
        <v>2531</v>
      </c>
      <c r="F2022" s="75" t="s">
        <v>1514</v>
      </c>
      <c r="G2022" s="75" t="s">
        <v>1847</v>
      </c>
      <c r="H2022" s="75">
        <v>10500</v>
      </c>
      <c r="I2022" s="75">
        <v>21000</v>
      </c>
      <c r="J2022" s="75">
        <v>31500</v>
      </c>
      <c r="K2022" s="75">
        <v>42000</v>
      </c>
      <c r="L2022" s="75">
        <v>42000</v>
      </c>
      <c r="M2022" s="75">
        <v>0.25</v>
      </c>
      <c r="N2022" s="75">
        <v>0.5</v>
      </c>
      <c r="O2022" s="75">
        <v>0.75</v>
      </c>
      <c r="P2022" s="75">
        <v>1</v>
      </c>
      <c r="Q2022" s="75">
        <v>0.31288095238095237</v>
      </c>
      <c r="R2022" s="75">
        <v>0.67714285714285716</v>
      </c>
      <c r="S2022" s="75">
        <v>0.88561904761904764</v>
      </c>
      <c r="T2022" s="75" t="str">
        <f t="shared" si="28"/>
        <v>09C001O004</v>
      </c>
    </row>
    <row r="2023" spans="1:20" hidden="1">
      <c r="A2023" s="75" t="str">
        <f>IF(T2023&lt;&gt;0,T2023&amp;"_"&amp;COUNTIF($T$2:T2023,T2023),"")</f>
        <v>09C001O004_3</v>
      </c>
      <c r="B2023" s="79" t="s">
        <v>109</v>
      </c>
      <c r="C2023" s="75" t="s">
        <v>2230</v>
      </c>
      <c r="D2023" s="79" t="s">
        <v>251</v>
      </c>
      <c r="E2023" s="75" t="s">
        <v>2531</v>
      </c>
      <c r="F2023" s="75" t="s">
        <v>1516</v>
      </c>
      <c r="G2023" s="75" t="s">
        <v>3673</v>
      </c>
      <c r="H2023" s="75">
        <v>541</v>
      </c>
      <c r="I2023" s="75">
        <v>1086</v>
      </c>
      <c r="J2023" s="75">
        <v>1633</v>
      </c>
      <c r="K2023" s="75">
        <v>10640</v>
      </c>
      <c r="L2023" s="75">
        <v>10640</v>
      </c>
      <c r="M2023" s="75">
        <v>5.0845864661654139E-2</v>
      </c>
      <c r="N2023" s="75">
        <v>0.10206766917293233</v>
      </c>
      <c r="O2023" s="75">
        <v>0.15347744360902255</v>
      </c>
      <c r="P2023" s="75">
        <v>1</v>
      </c>
      <c r="Q2023" s="75">
        <v>5.0563909774436089E-2</v>
      </c>
      <c r="R2023" s="75">
        <v>0.11710526315789474</v>
      </c>
      <c r="S2023" s="75">
        <v>0.18740601503759399</v>
      </c>
      <c r="T2023" s="75" t="str">
        <f t="shared" si="28"/>
        <v>09C001O004</v>
      </c>
    </row>
    <row r="2024" spans="1:20" hidden="1">
      <c r="A2024" s="75" t="str">
        <f>IF(T2024&lt;&gt;0,T2024&amp;"_"&amp;COUNTIF($T$2:T2024,T2024),"")</f>
        <v>09C001O004_4</v>
      </c>
      <c r="B2024" s="79" t="s">
        <v>109</v>
      </c>
      <c r="C2024" s="75" t="s">
        <v>2230</v>
      </c>
      <c r="D2024" s="79" t="s">
        <v>251</v>
      </c>
      <c r="E2024" s="75" t="s">
        <v>2531</v>
      </c>
      <c r="F2024" s="75" t="s">
        <v>1518</v>
      </c>
      <c r="G2024" s="75" t="s">
        <v>3674</v>
      </c>
      <c r="H2024" s="75">
        <v>0</v>
      </c>
      <c r="I2024" s="75">
        <v>11</v>
      </c>
      <c r="J2024" s="75">
        <v>22</v>
      </c>
      <c r="K2024" s="75">
        <v>32</v>
      </c>
      <c r="L2024" s="75">
        <v>32</v>
      </c>
      <c r="M2024" s="75">
        <v>0</v>
      </c>
      <c r="N2024" s="75">
        <v>0.34375</v>
      </c>
      <c r="O2024" s="75">
        <v>0.6875</v>
      </c>
      <c r="P2024" s="75">
        <v>1</v>
      </c>
      <c r="Q2024" s="75">
        <v>0</v>
      </c>
      <c r="R2024" s="75">
        <v>0.46875</v>
      </c>
      <c r="S2024" s="75">
        <v>1.0625</v>
      </c>
      <c r="T2024" s="75" t="str">
        <f t="shared" si="28"/>
        <v>09C001O004</v>
      </c>
    </row>
    <row r="2025" spans="1:20" hidden="1">
      <c r="A2025" s="75" t="str">
        <f>IF(T2025&lt;&gt;0,T2025&amp;"_"&amp;COUNTIF($T$2:T2025,T2025),"")</f>
        <v>09C001O004_5</v>
      </c>
      <c r="B2025" s="79" t="s">
        <v>109</v>
      </c>
      <c r="C2025" s="75" t="s">
        <v>2230</v>
      </c>
      <c r="D2025" s="79" t="s">
        <v>251</v>
      </c>
      <c r="E2025" s="75" t="s">
        <v>2531</v>
      </c>
      <c r="F2025" s="75" t="s">
        <v>1520</v>
      </c>
      <c r="G2025" s="75" t="s">
        <v>4385</v>
      </c>
      <c r="H2025" s="75">
        <v>5200</v>
      </c>
      <c r="I2025" s="75">
        <v>7395</v>
      </c>
      <c r="J2025" s="75">
        <v>9590</v>
      </c>
      <c r="K2025" s="75">
        <v>11785</v>
      </c>
      <c r="L2025" s="75">
        <v>11785</v>
      </c>
      <c r="M2025" s="75">
        <v>0.44123886296139159</v>
      </c>
      <c r="N2025" s="75">
        <v>0.62749257530759439</v>
      </c>
      <c r="O2025" s="75">
        <v>0.8137462876537972</v>
      </c>
      <c r="P2025" s="75">
        <v>1</v>
      </c>
      <c r="Q2025" s="75">
        <v>0.32142554094187525</v>
      </c>
      <c r="R2025" s="75">
        <v>0.6644039032668646</v>
      </c>
      <c r="S2025" s="75">
        <v>0.83911752227407721</v>
      </c>
      <c r="T2025" s="75" t="str">
        <f t="shared" si="28"/>
        <v>09C001O004</v>
      </c>
    </row>
    <row r="2026" spans="1:20" hidden="1">
      <c r="A2026" s="75" t="str">
        <f>IF(T2026&lt;&gt;0,T2026&amp;"_"&amp;COUNTIF($T$2:T2026,T2026),"")</f>
        <v>09C001O007_1</v>
      </c>
      <c r="B2026" s="79" t="s">
        <v>109</v>
      </c>
      <c r="C2026" s="75" t="s">
        <v>2230</v>
      </c>
      <c r="D2026" s="79" t="s">
        <v>252</v>
      </c>
      <c r="E2026" s="75" t="s">
        <v>3675</v>
      </c>
      <c r="F2026" s="75" t="s">
        <v>1512</v>
      </c>
      <c r="G2026" s="75" t="s">
        <v>4386</v>
      </c>
      <c r="H2026" s="75">
        <v>110</v>
      </c>
      <c r="I2026" s="75">
        <v>610</v>
      </c>
      <c r="J2026" s="75">
        <v>1110</v>
      </c>
      <c r="K2026" s="75">
        <v>1400</v>
      </c>
      <c r="L2026" s="75">
        <v>1400</v>
      </c>
      <c r="M2026" s="75">
        <v>7.857142857142857E-2</v>
      </c>
      <c r="N2026" s="75">
        <v>0.43571428571428572</v>
      </c>
      <c r="O2026" s="75">
        <v>0.79285714285714282</v>
      </c>
      <c r="P2026" s="75">
        <v>1</v>
      </c>
      <c r="Q2026" s="75">
        <v>0.16260162601626016</v>
      </c>
      <c r="R2026" s="75">
        <v>0.26071428571428573</v>
      </c>
      <c r="S2026" s="75">
        <v>0.42714285714285716</v>
      </c>
      <c r="T2026" s="75" t="str">
        <f t="shared" si="28"/>
        <v>09C001O007</v>
      </c>
    </row>
    <row r="2027" spans="1:20" hidden="1">
      <c r="A2027" s="75" t="str">
        <f>IF(T2027&lt;&gt;0,T2027&amp;"_"&amp;COUNTIF($T$2:T2027,T2027),"")</f>
        <v>09C001O007_2</v>
      </c>
      <c r="B2027" s="79" t="s">
        <v>109</v>
      </c>
      <c r="C2027" s="75" t="s">
        <v>2230</v>
      </c>
      <c r="D2027" s="79" t="s">
        <v>252</v>
      </c>
      <c r="E2027" s="75" t="s">
        <v>3675</v>
      </c>
      <c r="F2027" s="75" t="s">
        <v>1514</v>
      </c>
      <c r="G2027" s="75" t="s">
        <v>3676</v>
      </c>
      <c r="H2027" s="75">
        <v>166</v>
      </c>
      <c r="I2027" s="75">
        <v>746</v>
      </c>
      <c r="J2027" s="75">
        <v>1326</v>
      </c>
      <c r="K2027" s="75">
        <v>1700</v>
      </c>
      <c r="L2027" s="75">
        <v>1700</v>
      </c>
      <c r="M2027" s="75">
        <v>9.7647058823529406E-2</v>
      </c>
      <c r="N2027" s="75">
        <v>0.43882352941176472</v>
      </c>
      <c r="O2027" s="75">
        <v>0.78</v>
      </c>
      <c r="P2027" s="75">
        <v>1</v>
      </c>
      <c r="Q2027" s="75">
        <v>0.24411764705882352</v>
      </c>
      <c r="R2027" s="75">
        <v>0.36294117647058821</v>
      </c>
      <c r="S2027" s="75">
        <v>0.63411764705882356</v>
      </c>
      <c r="T2027" s="75" t="str">
        <f t="shared" ref="T2027:T2095" si="29">B2027&amp;D2027</f>
        <v>09C001O007</v>
      </c>
    </row>
    <row r="2028" spans="1:20" hidden="1">
      <c r="A2028" s="75" t="str">
        <f>IF(T2028&lt;&gt;0,T2028&amp;"_"&amp;COUNTIF($T$2:T2028,T2028),"")</f>
        <v>09C001O007_3</v>
      </c>
      <c r="B2028" s="79" t="s">
        <v>109</v>
      </c>
      <c r="C2028" s="75" t="s">
        <v>2230</v>
      </c>
      <c r="D2028" s="79" t="s">
        <v>252</v>
      </c>
      <c r="E2028" s="75" t="s">
        <v>3675</v>
      </c>
      <c r="F2028" s="75" t="s">
        <v>1518</v>
      </c>
      <c r="G2028" s="75" t="s">
        <v>4387</v>
      </c>
      <c r="H2028" s="75">
        <v>75</v>
      </c>
      <c r="I2028" s="75">
        <v>195</v>
      </c>
      <c r="J2028" s="75">
        <v>315</v>
      </c>
      <c r="K2028" s="75">
        <v>395</v>
      </c>
      <c r="L2028" s="75">
        <v>395</v>
      </c>
      <c r="M2028" s="75">
        <v>0.189873417721519</v>
      </c>
      <c r="N2028" s="75">
        <v>0.49367088607594939</v>
      </c>
      <c r="O2028" s="75">
        <v>0.79746835443037978</v>
      </c>
      <c r="P2028" s="75">
        <v>1</v>
      </c>
      <c r="Q2028" s="75">
        <v>0.189873417721519</v>
      </c>
      <c r="R2028" s="75">
        <v>0.43037974683544306</v>
      </c>
      <c r="S2028" s="75">
        <v>0.79746835443037978</v>
      </c>
      <c r="T2028" s="75" t="str">
        <f t="shared" si="29"/>
        <v>09C001O007</v>
      </c>
    </row>
    <row r="2029" spans="1:20" hidden="1">
      <c r="A2029" s="75" t="str">
        <f>IF(T2029&lt;&gt;0,T2029&amp;"_"&amp;COUNTIF($T$2:T2029,T2029),"")</f>
        <v>09C001O007_4</v>
      </c>
      <c r="B2029" s="79" t="s">
        <v>109</v>
      </c>
      <c r="C2029" s="75" t="s">
        <v>2230</v>
      </c>
      <c r="D2029" s="79" t="s">
        <v>252</v>
      </c>
      <c r="E2029" s="75" t="s">
        <v>3675</v>
      </c>
      <c r="F2029" s="75" t="s">
        <v>1520</v>
      </c>
      <c r="G2029" s="75" t="s">
        <v>3677</v>
      </c>
      <c r="H2029" s="75">
        <v>75</v>
      </c>
      <c r="I2029" s="75">
        <v>195</v>
      </c>
      <c r="J2029" s="75">
        <v>315</v>
      </c>
      <c r="K2029" s="75">
        <v>395</v>
      </c>
      <c r="L2029" s="75">
        <v>395</v>
      </c>
      <c r="M2029" s="75">
        <v>0.189873417721519</v>
      </c>
      <c r="N2029" s="75">
        <v>0.49367088607594939</v>
      </c>
      <c r="O2029" s="75">
        <v>0.79746835443037978</v>
      </c>
      <c r="P2029" s="75">
        <v>1</v>
      </c>
      <c r="Q2029" s="75">
        <v>0.189873417721519</v>
      </c>
      <c r="R2029" s="75">
        <v>0.49367088607594939</v>
      </c>
      <c r="S2029" s="75">
        <v>0.79746835443037978</v>
      </c>
      <c r="T2029" s="75" t="str">
        <f t="shared" si="29"/>
        <v>09C001O007</v>
      </c>
    </row>
    <row r="2030" spans="1:20" hidden="1">
      <c r="A2030" s="75" t="str">
        <f>IF(T2030&lt;&gt;0,T2030&amp;"_"&amp;COUNTIF($T$2:T2030,T2030),"")</f>
        <v>09C001O007_5</v>
      </c>
      <c r="B2030" s="79" t="s">
        <v>109</v>
      </c>
      <c r="C2030" s="75" t="s">
        <v>2230</v>
      </c>
      <c r="D2030" s="79" t="s">
        <v>252</v>
      </c>
      <c r="E2030" s="75" t="s">
        <v>3675</v>
      </c>
      <c r="F2030" s="75" t="s">
        <v>1523</v>
      </c>
      <c r="G2030" s="75" t="s">
        <v>4388</v>
      </c>
      <c r="H2030" s="75">
        <v>50</v>
      </c>
      <c r="I2030" s="75">
        <v>500</v>
      </c>
      <c r="J2030" s="75">
        <v>950</v>
      </c>
      <c r="K2030" s="75">
        <v>1300</v>
      </c>
      <c r="L2030" s="75">
        <v>1300</v>
      </c>
      <c r="M2030" s="75">
        <v>3.8461538461538464E-2</v>
      </c>
      <c r="N2030" s="75">
        <v>0.38461538461538464</v>
      </c>
      <c r="O2030" s="75">
        <v>0.73076923076923073</v>
      </c>
      <c r="P2030" s="75">
        <v>1</v>
      </c>
      <c r="Q2030" s="75">
        <v>0</v>
      </c>
      <c r="R2030" s="75">
        <v>0.46153846153846156</v>
      </c>
      <c r="S2030" s="75">
        <v>0.60538461538461541</v>
      </c>
      <c r="T2030" s="75" t="str">
        <f t="shared" si="29"/>
        <v>09C001O007</v>
      </c>
    </row>
    <row r="2031" spans="1:20" hidden="1">
      <c r="A2031" s="75" t="str">
        <f>IF(T2031&lt;&gt;0,T2031&amp;"_"&amp;COUNTIF($T$2:T2031,T2031),"")</f>
        <v>09C001O007_6</v>
      </c>
      <c r="B2031" s="79" t="s">
        <v>109</v>
      </c>
      <c r="C2031" s="75" t="s">
        <v>2230</v>
      </c>
      <c r="D2031" s="79" t="s">
        <v>252</v>
      </c>
      <c r="E2031" s="75" t="s">
        <v>3675</v>
      </c>
      <c r="F2031" s="75" t="s">
        <v>1525</v>
      </c>
      <c r="G2031" s="75" t="s">
        <v>4389</v>
      </c>
      <c r="H2031" s="75">
        <v>50</v>
      </c>
      <c r="I2031" s="75">
        <v>500</v>
      </c>
      <c r="J2031" s="75">
        <v>950</v>
      </c>
      <c r="K2031" s="75">
        <v>1300</v>
      </c>
      <c r="L2031" s="75">
        <v>1300</v>
      </c>
      <c r="M2031" s="75">
        <v>3.8461538461538464E-2</v>
      </c>
      <c r="N2031" s="75">
        <v>0.38461538461538464</v>
      </c>
      <c r="O2031" s="75">
        <v>0.73076923076923073</v>
      </c>
      <c r="P2031" s="75">
        <v>1</v>
      </c>
      <c r="Q2031" s="75">
        <v>0</v>
      </c>
      <c r="R2031" s="75">
        <v>0.46153846153846156</v>
      </c>
      <c r="S2031" s="75">
        <v>0.60538461538461541</v>
      </c>
      <c r="T2031" s="75" t="str">
        <f t="shared" si="29"/>
        <v>09C001O007</v>
      </c>
    </row>
    <row r="2032" spans="1:20" hidden="1">
      <c r="A2032" s="75" t="str">
        <f>IF(T2032&lt;&gt;0,T2032&amp;"_"&amp;COUNTIF($T$2:T2032,T2032),"")</f>
        <v>09C001P014_1</v>
      </c>
      <c r="B2032" s="79" t="s">
        <v>109</v>
      </c>
      <c r="C2032" s="75" t="s">
        <v>2230</v>
      </c>
      <c r="D2032" s="79" t="s">
        <v>253</v>
      </c>
      <c r="E2032" s="75" t="s">
        <v>2533</v>
      </c>
      <c r="F2032" s="79" t="s">
        <v>1512</v>
      </c>
      <c r="G2032" s="109" t="s">
        <v>2076</v>
      </c>
      <c r="H2032" s="79">
        <v>1</v>
      </c>
      <c r="I2032" s="79">
        <v>2</v>
      </c>
      <c r="J2032" s="79">
        <v>3</v>
      </c>
      <c r="K2032" s="79">
        <v>4</v>
      </c>
      <c r="L2032" s="79">
        <v>4</v>
      </c>
      <c r="M2032" s="79">
        <v>0.25</v>
      </c>
      <c r="N2032" s="79">
        <v>0.5</v>
      </c>
      <c r="O2032" s="79">
        <v>0.75</v>
      </c>
      <c r="P2032" s="79">
        <v>1</v>
      </c>
      <c r="Q2032" s="75">
        <v>0.25</v>
      </c>
      <c r="R2032" s="75">
        <v>0.5</v>
      </c>
      <c r="S2032" s="75">
        <v>0.75</v>
      </c>
      <c r="T2032" s="75" t="str">
        <f t="shared" si="29"/>
        <v>09C001P014</v>
      </c>
    </row>
    <row r="2033" spans="1:20" hidden="1">
      <c r="A2033" s="75" t="str">
        <f>IF(T2033&lt;&gt;0,T2033&amp;"_"&amp;COUNTIF($T$2:T2033,T2033),"")</f>
        <v>09C001P014_2</v>
      </c>
      <c r="B2033" s="79" t="s">
        <v>109</v>
      </c>
      <c r="C2033" s="75" t="s">
        <v>2230</v>
      </c>
      <c r="D2033" s="79" t="s">
        <v>253</v>
      </c>
      <c r="E2033" s="75" t="s">
        <v>2533</v>
      </c>
      <c r="F2033" s="79" t="s">
        <v>1514</v>
      </c>
      <c r="G2033" s="109" t="s">
        <v>3678</v>
      </c>
      <c r="H2033" s="79">
        <v>2</v>
      </c>
      <c r="I2033" s="79">
        <v>4</v>
      </c>
      <c r="J2033" s="79">
        <v>6</v>
      </c>
      <c r="K2033" s="79">
        <v>7</v>
      </c>
      <c r="L2033" s="79">
        <v>7</v>
      </c>
      <c r="M2033" s="79">
        <v>0.2857142857142857</v>
      </c>
      <c r="N2033" s="79">
        <v>0.5714285714285714</v>
      </c>
      <c r="O2033" s="79">
        <v>0.8571428571428571</v>
      </c>
      <c r="P2033" s="79">
        <v>1</v>
      </c>
      <c r="Q2033" s="75">
        <v>0.2857142857142857</v>
      </c>
      <c r="R2033" s="75">
        <v>0.5714285714285714</v>
      </c>
      <c r="S2033" s="75">
        <v>0.8571428571428571</v>
      </c>
      <c r="T2033" s="75" t="str">
        <f t="shared" si="29"/>
        <v>09C001P014</v>
      </c>
    </row>
    <row r="2034" spans="1:20" hidden="1">
      <c r="A2034" s="75" t="str">
        <f>IF(T2034&lt;&gt;0,T2034&amp;"_"&amp;COUNTIF($T$2:T2034,T2034),"")</f>
        <v>09C001P014_3</v>
      </c>
      <c r="B2034" s="79" t="s">
        <v>109</v>
      </c>
      <c r="C2034" s="75" t="s">
        <v>2230</v>
      </c>
      <c r="D2034" s="79" t="s">
        <v>253</v>
      </c>
      <c r="E2034" s="75" t="s">
        <v>2533</v>
      </c>
      <c r="F2034" s="79" t="s">
        <v>1835</v>
      </c>
      <c r="G2034" s="109" t="s">
        <v>3679</v>
      </c>
      <c r="H2034" s="79">
        <v>0</v>
      </c>
      <c r="I2034" s="79">
        <v>0</v>
      </c>
      <c r="J2034" s="79">
        <v>2</v>
      </c>
      <c r="K2034" s="79">
        <v>4</v>
      </c>
      <c r="L2034" s="79">
        <v>4</v>
      </c>
      <c r="M2034" s="79">
        <v>0</v>
      </c>
      <c r="N2034" s="79">
        <v>0</v>
      </c>
      <c r="O2034" s="79">
        <v>0.5</v>
      </c>
      <c r="P2034" s="79">
        <v>1</v>
      </c>
      <c r="Q2034" s="75">
        <v>0</v>
      </c>
      <c r="R2034" s="75">
        <v>0</v>
      </c>
      <c r="S2034" s="75">
        <v>0.25</v>
      </c>
      <c r="T2034" s="75" t="str">
        <f t="shared" si="29"/>
        <v>09C001P014</v>
      </c>
    </row>
    <row r="2035" spans="1:20" hidden="1">
      <c r="A2035" s="75" t="str">
        <f>IF(T2035&lt;&gt;0,T2035&amp;"_"&amp;COUNTIF($T$2:T2035,T2035),"")</f>
        <v>09C001P014_4</v>
      </c>
      <c r="B2035" s="79" t="s">
        <v>109</v>
      </c>
      <c r="C2035" s="75" t="s">
        <v>2230</v>
      </c>
      <c r="D2035" s="79" t="s">
        <v>253</v>
      </c>
      <c r="E2035" s="75" t="s">
        <v>2533</v>
      </c>
      <c r="F2035" s="79" t="s">
        <v>1520</v>
      </c>
      <c r="G2035" s="109" t="s">
        <v>3680</v>
      </c>
      <c r="H2035" s="79">
        <v>0</v>
      </c>
      <c r="I2035" s="79">
        <v>1</v>
      </c>
      <c r="J2035" s="79">
        <v>2</v>
      </c>
      <c r="K2035" s="79">
        <v>3</v>
      </c>
      <c r="L2035" s="79">
        <v>3</v>
      </c>
      <c r="M2035" s="79">
        <v>0</v>
      </c>
      <c r="N2035" s="79">
        <v>0.33333333333333331</v>
      </c>
      <c r="O2035" s="79">
        <v>0.66666666666666663</v>
      </c>
      <c r="P2035" s="79">
        <v>1</v>
      </c>
      <c r="Q2035" s="75">
        <v>0</v>
      </c>
      <c r="R2035" s="75">
        <v>0.33333333333333331</v>
      </c>
      <c r="S2035" s="75">
        <v>0.66666666666666663</v>
      </c>
      <c r="T2035" s="75" t="str">
        <f t="shared" si="29"/>
        <v>09C001P014</v>
      </c>
    </row>
    <row r="2036" spans="1:20" hidden="1">
      <c r="A2036" s="75" t="str">
        <f>IF(T2036&lt;&gt;0,T2036&amp;"_"&amp;COUNTIF($T$2:T2036,T2036),"")</f>
        <v>09C001P014_5</v>
      </c>
      <c r="B2036" s="79" t="s">
        <v>109</v>
      </c>
      <c r="C2036" s="75" t="s">
        <v>2230</v>
      </c>
      <c r="D2036" s="79" t="s">
        <v>253</v>
      </c>
      <c r="E2036" s="75" t="s">
        <v>2533</v>
      </c>
      <c r="F2036" s="79" t="s">
        <v>1523</v>
      </c>
      <c r="G2036" s="109" t="s">
        <v>3681</v>
      </c>
      <c r="H2036" s="79">
        <v>1</v>
      </c>
      <c r="I2036" s="79">
        <v>3</v>
      </c>
      <c r="J2036" s="79">
        <v>4</v>
      </c>
      <c r="K2036" s="79">
        <v>5</v>
      </c>
      <c r="L2036" s="79">
        <v>5</v>
      </c>
      <c r="M2036" s="79">
        <v>0.2</v>
      </c>
      <c r="N2036" s="79">
        <v>0.6</v>
      </c>
      <c r="O2036" s="79">
        <v>0.8</v>
      </c>
      <c r="P2036" s="79">
        <v>1</v>
      </c>
      <c r="Q2036" s="75">
        <v>0.2</v>
      </c>
      <c r="R2036" s="75">
        <v>0.6</v>
      </c>
      <c r="S2036" s="75">
        <v>0.8</v>
      </c>
      <c r="T2036" s="75" t="str">
        <f t="shared" si="29"/>
        <v>09C001P014</v>
      </c>
    </row>
    <row r="2037" spans="1:20" hidden="1">
      <c r="A2037" s="75" t="str">
        <f>IF(T2037&lt;&gt;0,T2037&amp;"_"&amp;COUNTIF($T$2:T2037,T2037),"")</f>
        <v>09C001P014_6</v>
      </c>
      <c r="B2037" s="79" t="s">
        <v>109</v>
      </c>
      <c r="C2037" s="75" t="s">
        <v>2230</v>
      </c>
      <c r="D2037" s="79" t="s">
        <v>253</v>
      </c>
      <c r="E2037" s="75" t="s">
        <v>2533</v>
      </c>
      <c r="F2037" s="79" t="s">
        <v>1525</v>
      </c>
      <c r="G2037" s="109" t="s">
        <v>3682</v>
      </c>
      <c r="H2037" s="79">
        <v>1</v>
      </c>
      <c r="I2037" s="79">
        <v>1</v>
      </c>
      <c r="J2037" s="79">
        <v>2</v>
      </c>
      <c r="K2037" s="79">
        <v>2</v>
      </c>
      <c r="L2037" s="79">
        <v>2</v>
      </c>
      <c r="M2037" s="79">
        <v>0.5</v>
      </c>
      <c r="N2037" s="79">
        <v>0.5</v>
      </c>
      <c r="O2037" s="79">
        <v>1</v>
      </c>
      <c r="P2037" s="79">
        <v>1</v>
      </c>
      <c r="Q2037" s="75">
        <v>0.5</v>
      </c>
      <c r="R2037" s="75">
        <v>0.5</v>
      </c>
      <c r="S2037" s="75">
        <v>1</v>
      </c>
      <c r="T2037" s="75" t="str">
        <f t="shared" si="29"/>
        <v>09C001P014</v>
      </c>
    </row>
    <row r="2038" spans="1:20" hidden="1">
      <c r="A2038" s="75" t="str">
        <f>IF(T2038&lt;&gt;0,T2038&amp;"_"&amp;COUNTIF($T$2:T2038,T2038),"")</f>
        <v>09C001P014_7</v>
      </c>
      <c r="B2038" s="79" t="s">
        <v>109</v>
      </c>
      <c r="C2038" s="75" t="s">
        <v>2230</v>
      </c>
      <c r="D2038" s="79" t="s">
        <v>253</v>
      </c>
      <c r="E2038" s="75" t="s">
        <v>2533</v>
      </c>
      <c r="F2038" s="79" t="s">
        <v>1526</v>
      </c>
      <c r="G2038" s="109" t="s">
        <v>2077</v>
      </c>
      <c r="H2038" s="121">
        <v>19</v>
      </c>
      <c r="I2038" s="121">
        <v>32</v>
      </c>
      <c r="J2038" s="121">
        <v>42</v>
      </c>
      <c r="K2038" s="121">
        <v>49</v>
      </c>
      <c r="L2038" s="121">
        <v>49</v>
      </c>
      <c r="M2038" s="121">
        <v>0.38775510204081631</v>
      </c>
      <c r="N2038" s="121">
        <v>0.65306122448979587</v>
      </c>
      <c r="O2038" s="121">
        <v>0.8571428571428571</v>
      </c>
      <c r="P2038" s="121">
        <v>1</v>
      </c>
      <c r="Q2038" s="75">
        <v>0.39534883720930231</v>
      </c>
      <c r="R2038" s="75">
        <v>0.69767441860465118</v>
      </c>
      <c r="S2038" s="75">
        <v>0.8571428571428571</v>
      </c>
      <c r="T2038" s="75" t="str">
        <f t="shared" si="29"/>
        <v>09C001P014</v>
      </c>
    </row>
    <row r="2039" spans="1:20" hidden="1">
      <c r="A2039" s="75" t="str">
        <f>IF(T2039&lt;&gt;0,T2039&amp;"_"&amp;COUNTIF($T$2:T2039,T2039),"")</f>
        <v>09C001P014_8</v>
      </c>
      <c r="B2039" s="79" t="s">
        <v>109</v>
      </c>
      <c r="C2039" s="75" t="s">
        <v>2230</v>
      </c>
      <c r="D2039" s="79" t="s">
        <v>253</v>
      </c>
      <c r="E2039" s="75" t="s">
        <v>2533</v>
      </c>
      <c r="F2039" s="79" t="s">
        <v>2040</v>
      </c>
      <c r="G2039" s="109" t="s">
        <v>3683</v>
      </c>
      <c r="H2039" s="121">
        <v>19</v>
      </c>
      <c r="I2039" s="121">
        <v>32</v>
      </c>
      <c r="J2039" s="121">
        <v>42</v>
      </c>
      <c r="K2039" s="121">
        <v>49</v>
      </c>
      <c r="L2039" s="121">
        <v>49</v>
      </c>
      <c r="M2039" s="121">
        <v>0.38775510204081631</v>
      </c>
      <c r="N2039" s="121">
        <v>0.65306122448979587</v>
      </c>
      <c r="O2039" s="121">
        <v>0.8571428571428571</v>
      </c>
      <c r="P2039" s="121">
        <v>1</v>
      </c>
      <c r="Q2039" s="75">
        <v>0.39534883720930231</v>
      </c>
      <c r="R2039" s="75">
        <v>0.69767441860465118</v>
      </c>
      <c r="S2039" s="75">
        <v>0.8571428571428571</v>
      </c>
      <c r="T2039" s="75" t="str">
        <f t="shared" si="29"/>
        <v>09C001P014</v>
      </c>
    </row>
    <row r="2040" spans="1:20" hidden="1">
      <c r="A2040" s="75" t="str">
        <f>IF(T2040&lt;&gt;0,T2040&amp;"_"&amp;COUNTIF($T$2:T2040,T2040),"")</f>
        <v>09C001P014_9</v>
      </c>
      <c r="B2040" s="79" t="s">
        <v>109</v>
      </c>
      <c r="C2040" s="75" t="s">
        <v>2230</v>
      </c>
      <c r="D2040" s="79" t="s">
        <v>253</v>
      </c>
      <c r="E2040" s="75" t="s">
        <v>2533</v>
      </c>
      <c r="F2040" s="79" t="s">
        <v>1528</v>
      </c>
      <c r="G2040" s="109" t="s">
        <v>3684</v>
      </c>
      <c r="H2040" s="79">
        <v>4</v>
      </c>
      <c r="I2040" s="79">
        <v>14</v>
      </c>
      <c r="J2040" s="79">
        <v>20</v>
      </c>
      <c r="K2040" s="79">
        <v>20</v>
      </c>
      <c r="L2040" s="79">
        <v>20</v>
      </c>
      <c r="M2040" s="79">
        <v>0.2</v>
      </c>
      <c r="N2040" s="79">
        <v>0.7</v>
      </c>
      <c r="O2040" s="79">
        <v>1</v>
      </c>
      <c r="P2040" s="79">
        <v>1</v>
      </c>
      <c r="Q2040" s="75">
        <v>0.2</v>
      </c>
      <c r="R2040" s="75">
        <v>0.7</v>
      </c>
      <c r="S2040" s="75">
        <v>1</v>
      </c>
      <c r="T2040" s="75" t="str">
        <f t="shared" si="29"/>
        <v>09C001P014</v>
      </c>
    </row>
    <row r="2041" spans="1:20" hidden="1">
      <c r="A2041" s="75" t="str">
        <f>IF(T2041&lt;&gt;0,T2041&amp;"_"&amp;COUNTIF($T$2:T2041,T2041),"")</f>
        <v>09C001P014_10</v>
      </c>
      <c r="B2041" s="79" t="s">
        <v>109</v>
      </c>
      <c r="C2041" s="75" t="s">
        <v>2230</v>
      </c>
      <c r="D2041" s="79" t="s">
        <v>253</v>
      </c>
      <c r="E2041" s="75" t="s">
        <v>2533</v>
      </c>
      <c r="F2041" s="79" t="s">
        <v>1529</v>
      </c>
      <c r="G2041" s="109" t="s">
        <v>2078</v>
      </c>
      <c r="H2041" s="79">
        <v>0</v>
      </c>
      <c r="I2041" s="79">
        <v>18</v>
      </c>
      <c r="J2041" s="79">
        <v>24</v>
      </c>
      <c r="K2041" s="79">
        <v>25</v>
      </c>
      <c r="L2041" s="79">
        <v>25</v>
      </c>
      <c r="M2041" s="79">
        <v>0</v>
      </c>
      <c r="N2041" s="79">
        <v>0.72</v>
      </c>
      <c r="O2041" s="79">
        <v>0.96</v>
      </c>
      <c r="P2041" s="79">
        <v>1</v>
      </c>
      <c r="Q2041" s="75">
        <v>0</v>
      </c>
      <c r="R2041" s="75">
        <v>0.72</v>
      </c>
      <c r="S2041" s="75">
        <v>1</v>
      </c>
      <c r="T2041" s="75" t="str">
        <f t="shared" si="29"/>
        <v>09C001P014</v>
      </c>
    </row>
    <row r="2042" spans="1:20" hidden="1">
      <c r="A2042" s="75" t="str">
        <f>IF(T2042&lt;&gt;0,T2042&amp;"_"&amp;COUNTIF($T$2:T2042,T2042),"")</f>
        <v>09C001P014_11</v>
      </c>
      <c r="B2042" s="79" t="s">
        <v>109</v>
      </c>
      <c r="C2042" s="75" t="s">
        <v>2230</v>
      </c>
      <c r="D2042" s="79" t="s">
        <v>253</v>
      </c>
      <c r="E2042" s="75" t="s">
        <v>2533</v>
      </c>
      <c r="F2042" s="79" t="s">
        <v>1657</v>
      </c>
      <c r="G2042" s="109" t="s">
        <v>3685</v>
      </c>
      <c r="H2042" s="79">
        <v>0</v>
      </c>
      <c r="I2042" s="79">
        <v>3</v>
      </c>
      <c r="J2042" s="79">
        <v>4</v>
      </c>
      <c r="K2042" s="79">
        <v>5</v>
      </c>
      <c r="L2042" s="79">
        <v>23</v>
      </c>
      <c r="M2042" s="79">
        <v>0</v>
      </c>
      <c r="N2042" s="79">
        <v>0.13043478260869565</v>
      </c>
      <c r="O2042" s="79">
        <v>0.17391304347826086</v>
      </c>
      <c r="P2042" s="79">
        <v>0.21739130434782608</v>
      </c>
      <c r="Q2042" s="75">
        <v>0</v>
      </c>
      <c r="R2042" s="75">
        <v>0.13043478260869565</v>
      </c>
      <c r="S2042" s="75">
        <v>0.39130434782608697</v>
      </c>
      <c r="T2042" s="75" t="str">
        <f t="shared" si="29"/>
        <v>09C001P014</v>
      </c>
    </row>
    <row r="2043" spans="1:20" hidden="1">
      <c r="A2043" s="75" t="str">
        <f>IF(T2043&lt;&gt;0,T2043&amp;"_"&amp;COUNTIF($T$2:T2043,T2043),"")</f>
        <v>09C001P014_12</v>
      </c>
      <c r="B2043" s="79" t="s">
        <v>109</v>
      </c>
      <c r="C2043" s="75" t="s">
        <v>2230</v>
      </c>
      <c r="D2043" s="79" t="s">
        <v>253</v>
      </c>
      <c r="E2043" s="75" t="s">
        <v>2533</v>
      </c>
      <c r="F2043" s="79" t="s">
        <v>1530</v>
      </c>
      <c r="G2043" s="109" t="s">
        <v>3686</v>
      </c>
      <c r="H2043" s="79">
        <v>1</v>
      </c>
      <c r="I2043" s="79">
        <v>7</v>
      </c>
      <c r="J2043" s="79">
        <v>8</v>
      </c>
      <c r="K2043" s="79">
        <v>9</v>
      </c>
      <c r="L2043" s="79">
        <v>9</v>
      </c>
      <c r="M2043" s="79">
        <v>0.1111111111111111</v>
      </c>
      <c r="N2043" s="79">
        <v>0.77777777777777779</v>
      </c>
      <c r="O2043" s="79">
        <v>0.88888888888888884</v>
      </c>
      <c r="P2043" s="79">
        <v>1</v>
      </c>
      <c r="Q2043" s="75">
        <v>0.1111111111111111</v>
      </c>
      <c r="R2043" s="75">
        <v>0.77777777777777779</v>
      </c>
      <c r="S2043" s="75">
        <v>0.88888888888888884</v>
      </c>
      <c r="T2043" s="75" t="str">
        <f t="shared" si="29"/>
        <v>09C001P014</v>
      </c>
    </row>
    <row r="2044" spans="1:20" hidden="1">
      <c r="A2044" s="75" t="str">
        <f>IF(T2044&lt;&gt;0,T2044&amp;"_"&amp;COUNTIF($T$2:T2044,T2044),"")</f>
        <v>09C001P014_13</v>
      </c>
      <c r="B2044" s="79" t="s">
        <v>109</v>
      </c>
      <c r="C2044" s="75" t="s">
        <v>2230</v>
      </c>
      <c r="D2044" s="79" t="s">
        <v>253</v>
      </c>
      <c r="E2044" s="75" t="s">
        <v>2533</v>
      </c>
      <c r="F2044" s="79" t="s">
        <v>1531</v>
      </c>
      <c r="G2044" s="109" t="s">
        <v>3687</v>
      </c>
      <c r="H2044" s="79">
        <v>9</v>
      </c>
      <c r="I2044" s="79">
        <v>20</v>
      </c>
      <c r="J2044" s="79">
        <v>30</v>
      </c>
      <c r="K2044" s="79">
        <v>39</v>
      </c>
      <c r="L2044" s="79">
        <v>39</v>
      </c>
      <c r="M2044" s="79">
        <v>0.23076923076923078</v>
      </c>
      <c r="N2044" s="79">
        <v>0.51282051282051277</v>
      </c>
      <c r="O2044" s="79">
        <v>0.76923076923076927</v>
      </c>
      <c r="P2044" s="79">
        <v>1</v>
      </c>
      <c r="Q2044" s="75">
        <v>0.23076923076923078</v>
      </c>
      <c r="R2044" s="75">
        <v>0.51282051282051277</v>
      </c>
      <c r="S2044" s="75">
        <v>0.76923076923076927</v>
      </c>
      <c r="T2044" s="75" t="str">
        <f t="shared" si="29"/>
        <v>09C001P014</v>
      </c>
    </row>
    <row r="2045" spans="1:20" hidden="1">
      <c r="A2045" s="75" t="str">
        <f>IF(T2045&lt;&gt;0,T2045&amp;"_"&amp;COUNTIF($T$2:T2045,T2045),"")</f>
        <v>09C001P014_14</v>
      </c>
      <c r="B2045" s="79" t="s">
        <v>109</v>
      </c>
      <c r="C2045" s="75" t="s">
        <v>2230</v>
      </c>
      <c r="D2045" s="79" t="s">
        <v>253</v>
      </c>
      <c r="E2045" s="75" t="s">
        <v>2533</v>
      </c>
      <c r="F2045" s="79" t="s">
        <v>1562</v>
      </c>
      <c r="G2045" s="109" t="s">
        <v>4495</v>
      </c>
      <c r="H2045" s="79">
        <v>1</v>
      </c>
      <c r="I2045" s="79">
        <v>2</v>
      </c>
      <c r="J2045" s="79">
        <v>3</v>
      </c>
      <c r="K2045" s="79">
        <v>4</v>
      </c>
      <c r="L2045" s="79">
        <v>4</v>
      </c>
      <c r="M2045" s="79">
        <v>0.25</v>
      </c>
      <c r="N2045" s="79">
        <v>0.5</v>
      </c>
      <c r="O2045" s="79">
        <v>0.75</v>
      </c>
      <c r="P2045" s="79">
        <v>1</v>
      </c>
      <c r="Q2045" s="75">
        <v>0.25</v>
      </c>
      <c r="R2045" s="75">
        <v>0.5</v>
      </c>
      <c r="S2045" s="75">
        <v>0.75</v>
      </c>
      <c r="T2045" s="75" t="str">
        <f t="shared" si="29"/>
        <v>09C001P014</v>
      </c>
    </row>
    <row r="2046" spans="1:20" hidden="1">
      <c r="A2046" s="75" t="str">
        <f>IF(T2046&lt;&gt;0,T2046&amp;"_"&amp;COUNTIF($T$2:T2046,T2046),"")</f>
        <v>09C001P014_15</v>
      </c>
      <c r="B2046" s="79" t="s">
        <v>109</v>
      </c>
      <c r="C2046" s="75" t="s">
        <v>2230</v>
      </c>
      <c r="D2046" s="79" t="s">
        <v>253</v>
      </c>
      <c r="E2046" s="75" t="s">
        <v>2533</v>
      </c>
      <c r="F2046" s="79" t="s">
        <v>1563</v>
      </c>
      <c r="G2046" s="109" t="s">
        <v>3688</v>
      </c>
      <c r="H2046" s="79">
        <v>53</v>
      </c>
      <c r="I2046" s="79">
        <v>106</v>
      </c>
      <c r="J2046" s="79">
        <v>159</v>
      </c>
      <c r="K2046" s="79">
        <v>212</v>
      </c>
      <c r="L2046" s="79">
        <v>212</v>
      </c>
      <c r="M2046" s="79">
        <v>0.25</v>
      </c>
      <c r="N2046" s="79">
        <v>0.5</v>
      </c>
      <c r="O2046" s="79">
        <v>0.75</v>
      </c>
      <c r="P2046" s="79">
        <v>1</v>
      </c>
      <c r="Q2046" s="75">
        <v>0.24056603773584906</v>
      </c>
      <c r="R2046" s="75">
        <v>0.5</v>
      </c>
      <c r="S2046" s="75">
        <v>0.75471698113207553</v>
      </c>
      <c r="T2046" s="75" t="str">
        <f t="shared" si="29"/>
        <v>09C001P014</v>
      </c>
    </row>
    <row r="2047" spans="1:20" hidden="1">
      <c r="A2047" s="75" t="str">
        <f>IF(T2047&lt;&gt;0,T2047&amp;"_"&amp;COUNTIF($T$2:T2047,T2047),"")</f>
        <v>09C001P014_16</v>
      </c>
      <c r="B2047" s="79" t="s">
        <v>109</v>
      </c>
      <c r="C2047" s="75" t="s">
        <v>2230</v>
      </c>
      <c r="D2047" s="79" t="s">
        <v>253</v>
      </c>
      <c r="E2047" s="75" t="s">
        <v>2533</v>
      </c>
      <c r="F2047" s="79" t="s">
        <v>1571</v>
      </c>
      <c r="G2047" s="109" t="s">
        <v>4496</v>
      </c>
      <c r="H2047" s="79">
        <v>6</v>
      </c>
      <c r="I2047" s="79">
        <v>12</v>
      </c>
      <c r="J2047" s="79">
        <v>17</v>
      </c>
      <c r="K2047" s="79">
        <v>22</v>
      </c>
      <c r="L2047" s="79">
        <v>22</v>
      </c>
      <c r="M2047" s="79">
        <v>0.27272727272727271</v>
      </c>
      <c r="N2047" s="79">
        <v>0.54545454545454541</v>
      </c>
      <c r="O2047" s="79">
        <v>0.77272727272727271</v>
      </c>
      <c r="P2047" s="79">
        <v>1</v>
      </c>
      <c r="Q2047" s="75">
        <v>0.21428571428571427</v>
      </c>
      <c r="R2047" s="75">
        <v>0.54545454545454541</v>
      </c>
      <c r="S2047" s="75">
        <v>0.77272727272727271</v>
      </c>
      <c r="T2047" s="75" t="str">
        <f t="shared" si="29"/>
        <v>09C001P014</v>
      </c>
    </row>
    <row r="2048" spans="1:20" hidden="1">
      <c r="A2048" s="75" t="str">
        <f>IF(T2048&lt;&gt;0,T2048&amp;"_"&amp;COUNTIF($T$2:T2048,T2048),"")</f>
        <v>09C001P014_17</v>
      </c>
      <c r="B2048" s="79" t="s">
        <v>109</v>
      </c>
      <c r="C2048" s="75" t="s">
        <v>2230</v>
      </c>
      <c r="D2048" s="79" t="s">
        <v>253</v>
      </c>
      <c r="E2048" s="75" t="s">
        <v>2533</v>
      </c>
      <c r="F2048" s="79" t="s">
        <v>1572</v>
      </c>
      <c r="G2048" s="109" t="s">
        <v>4497</v>
      </c>
      <c r="H2048" s="79">
        <v>679</v>
      </c>
      <c r="I2048" s="79">
        <v>1358</v>
      </c>
      <c r="J2048" s="79">
        <v>1923</v>
      </c>
      <c r="K2048" s="79">
        <v>2488</v>
      </c>
      <c r="L2048" s="79">
        <v>2488</v>
      </c>
      <c r="M2048" s="79">
        <v>0.27290996784565918</v>
      </c>
      <c r="N2048" s="79">
        <v>0.54581993569131837</v>
      </c>
      <c r="O2048" s="79">
        <v>0.77290996784565913</v>
      </c>
      <c r="P2048" s="79">
        <v>1</v>
      </c>
      <c r="Q2048" s="75">
        <v>0.23472429210134127</v>
      </c>
      <c r="R2048" s="75">
        <v>0.54581993569131837</v>
      </c>
      <c r="S2048" s="75">
        <v>0.772508038585209</v>
      </c>
      <c r="T2048" s="75" t="str">
        <f t="shared" si="29"/>
        <v>09C001P014</v>
      </c>
    </row>
    <row r="2049" spans="1:20" hidden="1">
      <c r="A2049" s="75" t="str">
        <f>IF(T2049&lt;&gt;0,T2049&amp;"_"&amp;COUNTIF($T$2:T2049,T2049),"")</f>
        <v>09C001P014_18</v>
      </c>
      <c r="B2049" s="79" t="s">
        <v>109</v>
      </c>
      <c r="C2049" s="75" t="s">
        <v>2230</v>
      </c>
      <c r="D2049" s="79" t="s">
        <v>253</v>
      </c>
      <c r="E2049" s="75" t="s">
        <v>2533</v>
      </c>
      <c r="F2049" s="79" t="s">
        <v>1579</v>
      </c>
      <c r="G2049" s="109" t="s">
        <v>4498</v>
      </c>
      <c r="H2049" s="79">
        <v>20</v>
      </c>
      <c r="I2049" s="79">
        <v>21</v>
      </c>
      <c r="J2049" s="79">
        <v>34</v>
      </c>
      <c r="K2049" s="79">
        <v>109</v>
      </c>
      <c r="L2049" s="79">
        <v>113</v>
      </c>
      <c r="M2049" s="79">
        <v>0.17699115044247787</v>
      </c>
      <c r="N2049" s="79">
        <v>0.18584070796460178</v>
      </c>
      <c r="O2049" s="79">
        <v>0.30088495575221241</v>
      </c>
      <c r="P2049" s="79">
        <v>0.96460176991150437</v>
      </c>
      <c r="Q2049" s="75">
        <v>0.17699115044247787</v>
      </c>
      <c r="R2049" s="75">
        <v>0.20353982300884957</v>
      </c>
      <c r="S2049" s="75">
        <v>0.27433628318584069</v>
      </c>
      <c r="T2049" s="75" t="str">
        <f t="shared" si="29"/>
        <v>09C001P014</v>
      </c>
    </row>
    <row r="2050" spans="1:20" hidden="1">
      <c r="A2050" s="75" t="str">
        <f>IF(T2050&lt;&gt;0,T2050&amp;"_"&amp;COUNTIF($T$2:T2050,T2050),"")</f>
        <v>09C001P014_19</v>
      </c>
      <c r="B2050" s="79" t="s">
        <v>109</v>
      </c>
      <c r="C2050" s="75" t="s">
        <v>2230</v>
      </c>
      <c r="D2050" s="79" t="s">
        <v>253</v>
      </c>
      <c r="E2050" s="75" t="s">
        <v>2533</v>
      </c>
      <c r="F2050" s="79" t="s">
        <v>1581</v>
      </c>
      <c r="G2050" s="109" t="s">
        <v>4499</v>
      </c>
      <c r="H2050" s="79">
        <v>15902</v>
      </c>
      <c r="I2050" s="79">
        <v>50596</v>
      </c>
      <c r="J2050" s="79">
        <v>93965</v>
      </c>
      <c r="K2050" s="79">
        <v>144561</v>
      </c>
      <c r="L2050" s="79">
        <v>144561</v>
      </c>
      <c r="M2050" s="79">
        <v>0.11000200607356064</v>
      </c>
      <c r="N2050" s="79">
        <v>0.34999757887673716</v>
      </c>
      <c r="O2050" s="79">
        <v>0.6500024211232629</v>
      </c>
      <c r="P2050" s="79">
        <v>1</v>
      </c>
      <c r="Q2050" s="75">
        <v>0.10168717703945047</v>
      </c>
      <c r="R2050" s="75">
        <v>0.27696266627928695</v>
      </c>
      <c r="S2050" s="75">
        <v>0.48985549352868341</v>
      </c>
      <c r="T2050" s="75" t="str">
        <f t="shared" si="29"/>
        <v>09C001P014</v>
      </c>
    </row>
    <row r="2051" spans="1:20" hidden="1">
      <c r="A2051" s="75" t="str">
        <f>IF(T2051&lt;&gt;0,T2051&amp;"_"&amp;COUNTIF($T$2:T2051,T2051),"")</f>
        <v>09C001P014_20</v>
      </c>
      <c r="B2051" s="79" t="s">
        <v>109</v>
      </c>
      <c r="C2051" s="75" t="s">
        <v>2230</v>
      </c>
      <c r="D2051" s="79" t="s">
        <v>253</v>
      </c>
      <c r="E2051" s="75" t="s">
        <v>2533</v>
      </c>
      <c r="F2051" s="79" t="s">
        <v>2104</v>
      </c>
      <c r="G2051" s="109" t="s">
        <v>4500</v>
      </c>
      <c r="H2051" s="79">
        <v>960</v>
      </c>
      <c r="I2051" s="79">
        <v>3200</v>
      </c>
      <c r="J2051" s="79">
        <v>6400</v>
      </c>
      <c r="K2051" s="79">
        <v>7200</v>
      </c>
      <c r="L2051" s="79">
        <v>8000</v>
      </c>
      <c r="M2051" s="79">
        <v>0.12</v>
      </c>
      <c r="N2051" s="79">
        <v>0.4</v>
      </c>
      <c r="O2051" s="79">
        <v>0.8</v>
      </c>
      <c r="P2051" s="79">
        <v>0.9</v>
      </c>
      <c r="Q2051" s="75">
        <v>0.10187499999999999</v>
      </c>
      <c r="R2051" s="75">
        <v>0.25374999999999998</v>
      </c>
      <c r="S2051" s="75">
        <v>0.49737500000000001</v>
      </c>
      <c r="T2051" s="75" t="str">
        <f t="shared" si="29"/>
        <v>09C001P014</v>
      </c>
    </row>
    <row r="2052" spans="1:20" hidden="1">
      <c r="A2052" s="75" t="str">
        <f>IF(T2052&lt;&gt;0,T2052&amp;"_"&amp;COUNTIF($T$2:T2052,T2052),"")</f>
        <v>09C001P014_21</v>
      </c>
      <c r="B2052" s="79" t="s">
        <v>109</v>
      </c>
      <c r="C2052" s="75" t="s">
        <v>2230</v>
      </c>
      <c r="D2052" s="79" t="s">
        <v>253</v>
      </c>
      <c r="E2052" s="75" t="s">
        <v>2533</v>
      </c>
      <c r="F2052" s="79" t="s">
        <v>2139</v>
      </c>
      <c r="G2052" s="109" t="s">
        <v>4501</v>
      </c>
      <c r="H2052" s="79">
        <v>206</v>
      </c>
      <c r="I2052" s="79">
        <v>558</v>
      </c>
      <c r="J2052" s="79">
        <v>911</v>
      </c>
      <c r="K2052" s="79">
        <v>1469</v>
      </c>
      <c r="L2052" s="79">
        <v>1469</v>
      </c>
      <c r="M2052" s="79">
        <v>0.14023144996596323</v>
      </c>
      <c r="N2052" s="79">
        <v>0.3798502382573179</v>
      </c>
      <c r="O2052" s="79">
        <v>0.6201497617426821</v>
      </c>
      <c r="P2052" s="79">
        <v>1</v>
      </c>
      <c r="Q2052" s="75">
        <v>0.13818924438393465</v>
      </c>
      <c r="R2052" s="75">
        <v>0.37440435670524164</v>
      </c>
      <c r="S2052" s="75">
        <v>0.73315180394826418</v>
      </c>
      <c r="T2052" s="75" t="str">
        <f t="shared" si="29"/>
        <v>09C001P014</v>
      </c>
    </row>
    <row r="2053" spans="1:20" hidden="1">
      <c r="A2053" s="75" t="str">
        <f>IF(T2053&lt;&gt;0,T2053&amp;"_"&amp;COUNTIF($T$2:T2053,T2053),"")</f>
        <v>09C001P014_22</v>
      </c>
      <c r="B2053" s="79" t="s">
        <v>109</v>
      </c>
      <c r="C2053" s="75" t="s">
        <v>2230</v>
      </c>
      <c r="D2053" s="79" t="s">
        <v>253</v>
      </c>
      <c r="E2053" s="75" t="s">
        <v>2533</v>
      </c>
      <c r="F2053" s="79" t="s">
        <v>3689</v>
      </c>
      <c r="G2053" s="109" t="s">
        <v>4502</v>
      </c>
      <c r="H2053" s="79">
        <v>12421</v>
      </c>
      <c r="I2053" s="79">
        <v>19586</v>
      </c>
      <c r="J2053" s="79">
        <v>34275</v>
      </c>
      <c r="K2053" s="79">
        <v>40000</v>
      </c>
      <c r="L2053" s="79">
        <v>48964</v>
      </c>
      <c r="M2053" s="79">
        <v>0.25367617024752881</v>
      </c>
      <c r="N2053" s="79">
        <v>0.40000816926721672</v>
      </c>
      <c r="O2053" s="79">
        <v>0.70000408463360841</v>
      </c>
      <c r="P2053" s="79">
        <v>0.8169267216730659</v>
      </c>
      <c r="Q2053" s="75">
        <v>0.24507801650191977</v>
      </c>
      <c r="R2053" s="75">
        <v>0.34194510252430355</v>
      </c>
      <c r="S2053" s="75">
        <v>0.53533208071236005</v>
      </c>
      <c r="T2053" s="75" t="str">
        <f t="shared" si="29"/>
        <v>09C001P014</v>
      </c>
    </row>
    <row r="2054" spans="1:20" hidden="1">
      <c r="A2054" s="75" t="str">
        <f>IF(T2054&lt;&gt;0,T2054&amp;"_"&amp;COUNTIF($T$2:T2054,T2054),"")</f>
        <v>09C001P026_1</v>
      </c>
      <c r="B2054" s="79" t="s">
        <v>109</v>
      </c>
      <c r="C2054" s="75" t="s">
        <v>2230</v>
      </c>
      <c r="D2054" s="79" t="s">
        <v>254</v>
      </c>
      <c r="E2054" s="75" t="s">
        <v>2534</v>
      </c>
      <c r="F2054" s="75" t="s">
        <v>1512</v>
      </c>
      <c r="G2054" s="75" t="s">
        <v>3690</v>
      </c>
      <c r="H2054" s="75">
        <v>550000</v>
      </c>
      <c r="I2054" s="75">
        <v>1100000</v>
      </c>
      <c r="J2054" s="75">
        <v>1650000</v>
      </c>
      <c r="K2054" s="75">
        <v>2200000</v>
      </c>
      <c r="L2054" s="75">
        <v>2200000</v>
      </c>
      <c r="M2054" s="75">
        <v>0.25</v>
      </c>
      <c r="N2054" s="75">
        <v>0.5</v>
      </c>
      <c r="O2054" s="75">
        <v>0.75</v>
      </c>
      <c r="P2054" s="75">
        <v>1</v>
      </c>
      <c r="Q2054" s="75">
        <v>0.37104954545454544</v>
      </c>
      <c r="R2054" s="75">
        <v>0.67769136363636362</v>
      </c>
      <c r="S2054" s="75">
        <v>1.0195245454545454</v>
      </c>
      <c r="T2054" s="75" t="str">
        <f t="shared" si="29"/>
        <v>09C001P026</v>
      </c>
    </row>
    <row r="2055" spans="1:20" hidden="1">
      <c r="A2055" s="75" t="str">
        <f>IF(T2055&lt;&gt;0,T2055&amp;"_"&amp;COUNTIF($T$2:T2055,T2055),"")</f>
        <v>09C001P026_2</v>
      </c>
      <c r="B2055" s="79" t="s">
        <v>109</v>
      </c>
      <c r="C2055" s="75" t="s">
        <v>2230</v>
      </c>
      <c r="D2055" s="79" t="s">
        <v>254</v>
      </c>
      <c r="E2055" s="75" t="s">
        <v>2534</v>
      </c>
      <c r="F2055" s="75" t="s">
        <v>1514</v>
      </c>
      <c r="G2055" s="75" t="s">
        <v>4390</v>
      </c>
      <c r="H2055" s="75">
        <v>136262</v>
      </c>
      <c r="I2055" s="75">
        <v>204393</v>
      </c>
      <c r="J2055" s="75">
        <v>340655</v>
      </c>
      <c r="K2055" s="75">
        <v>340655</v>
      </c>
      <c r="L2055" s="75">
        <v>340655</v>
      </c>
      <c r="M2055" s="75">
        <v>0.4</v>
      </c>
      <c r="N2055" s="75">
        <v>0.6</v>
      </c>
      <c r="O2055" s="75">
        <v>1</v>
      </c>
      <c r="P2055" s="75">
        <v>1</v>
      </c>
      <c r="Q2055" s="75">
        <v>0.41354743068500388</v>
      </c>
      <c r="R2055" s="75">
        <v>0.57612540546887614</v>
      </c>
      <c r="S2055" s="75">
        <v>0.86405307422465549</v>
      </c>
      <c r="T2055" s="75" t="str">
        <f t="shared" si="29"/>
        <v>09C001P026</v>
      </c>
    </row>
    <row r="2056" spans="1:20" hidden="1">
      <c r="A2056" s="75" t="str">
        <f>IF(T2056&lt;&gt;0,T2056&amp;"_"&amp;COUNTIF($T$2:T2056,T2056),"")</f>
        <v>09C001P026_3</v>
      </c>
      <c r="B2056" s="79" t="s">
        <v>109</v>
      </c>
      <c r="C2056" s="75" t="s">
        <v>2230</v>
      </c>
      <c r="D2056" s="79" t="s">
        <v>254</v>
      </c>
      <c r="E2056" s="75" t="s">
        <v>2534</v>
      </c>
      <c r="F2056" s="75" t="s">
        <v>1516</v>
      </c>
      <c r="G2056" s="75" t="s">
        <v>4391</v>
      </c>
      <c r="H2056" s="75">
        <v>105000</v>
      </c>
      <c r="I2056" s="75">
        <v>151000</v>
      </c>
      <c r="J2056" s="75">
        <v>201000</v>
      </c>
      <c r="K2056" s="75">
        <v>250000</v>
      </c>
      <c r="L2056" s="75">
        <v>250000</v>
      </c>
      <c r="M2056" s="75">
        <v>0.42</v>
      </c>
      <c r="N2056" s="75">
        <v>0.60399999999999998</v>
      </c>
      <c r="O2056" s="75">
        <v>0.80400000000000005</v>
      </c>
      <c r="P2056" s="75">
        <v>1</v>
      </c>
      <c r="Q2056" s="75">
        <v>0.53578800000000004</v>
      </c>
      <c r="R2056" s="75">
        <v>0.74647600000000003</v>
      </c>
      <c r="S2056" s="75">
        <v>0.97416000000000003</v>
      </c>
      <c r="T2056" s="75" t="str">
        <f t="shared" si="29"/>
        <v>09C001P026</v>
      </c>
    </row>
    <row r="2057" spans="1:20" hidden="1">
      <c r="A2057" s="75" t="str">
        <f>IF(T2057&lt;&gt;0,T2057&amp;"_"&amp;COUNTIF($T$2:T2057,T2057),"")</f>
        <v>09PDLRE195_1</v>
      </c>
      <c r="B2057" s="79" t="s">
        <v>110</v>
      </c>
      <c r="C2057" s="75" t="s">
        <v>2231</v>
      </c>
      <c r="D2057" s="75" t="s">
        <v>255</v>
      </c>
      <c r="E2057" s="75" t="s">
        <v>1051</v>
      </c>
      <c r="F2057" s="75" t="s">
        <v>1512</v>
      </c>
      <c r="G2057" s="75" t="s">
        <v>4510</v>
      </c>
      <c r="H2057" s="75">
        <v>1918</v>
      </c>
      <c r="I2057" s="75">
        <v>2541</v>
      </c>
      <c r="J2057" s="75">
        <v>6541</v>
      </c>
      <c r="K2057" s="75">
        <v>11000</v>
      </c>
      <c r="L2057" s="75">
        <v>11000</v>
      </c>
      <c r="M2057" s="75">
        <v>0.17436363636363636</v>
      </c>
      <c r="N2057" s="75">
        <v>0.23100000000000001</v>
      </c>
      <c r="O2057" s="75">
        <v>0.59463636363636363</v>
      </c>
      <c r="P2057" s="75">
        <v>1</v>
      </c>
      <c r="Q2057" s="75">
        <v>0</v>
      </c>
      <c r="R2057" s="75">
        <v>0.23100000000000001</v>
      </c>
      <c r="S2057" s="75">
        <v>0.48618181818181816</v>
      </c>
      <c r="T2057" s="75" t="str">
        <f t="shared" si="29"/>
        <v>09PDLRE195</v>
      </c>
    </row>
    <row r="2058" spans="1:20" hidden="1">
      <c r="A2058" s="75" t="str">
        <f>IF(T2058&lt;&gt;0,T2058&amp;"_"&amp;COUNTIF($T$2:T2058,T2058),"")</f>
        <v>09PDLRE195_2</v>
      </c>
      <c r="B2058" s="79" t="s">
        <v>110</v>
      </c>
      <c r="C2058" s="75" t="s">
        <v>2231</v>
      </c>
      <c r="D2058" s="75" t="s">
        <v>255</v>
      </c>
      <c r="E2058" s="75" t="s">
        <v>1051</v>
      </c>
      <c r="F2058" s="81" t="s">
        <v>1514</v>
      </c>
      <c r="G2058" s="75" t="s">
        <v>4503</v>
      </c>
      <c r="H2058" s="75">
        <v>1918</v>
      </c>
      <c r="I2058" s="75">
        <v>2541</v>
      </c>
      <c r="J2058" s="75">
        <v>6541</v>
      </c>
      <c r="K2058" s="75">
        <v>11000</v>
      </c>
      <c r="L2058" s="75">
        <v>11000</v>
      </c>
      <c r="M2058" s="75">
        <v>0.17436363636363636</v>
      </c>
      <c r="N2058" s="75">
        <v>0.23100000000000001</v>
      </c>
      <c r="O2058" s="75">
        <v>0.59463636363636363</v>
      </c>
      <c r="P2058" s="75">
        <v>1</v>
      </c>
      <c r="Q2058" s="75">
        <v>0.17427272727272727</v>
      </c>
      <c r="R2058" s="75">
        <v>0.23100000000000001</v>
      </c>
      <c r="S2058" s="75">
        <v>0.67718181818181822</v>
      </c>
      <c r="T2058" s="75" t="str">
        <f t="shared" si="29"/>
        <v>09PDLRE195</v>
      </c>
    </row>
    <row r="2059" spans="1:20" hidden="1">
      <c r="A2059" s="75" t="str">
        <f>IF(T2059&lt;&gt;0,T2059&amp;"_"&amp;COUNTIF($T$2:T2059,T2059),"")</f>
        <v>09PDLRE195_3</v>
      </c>
      <c r="B2059" s="79" t="s">
        <v>110</v>
      </c>
      <c r="C2059" s="75" t="s">
        <v>2231</v>
      </c>
      <c r="D2059" s="75" t="s">
        <v>255</v>
      </c>
      <c r="E2059" s="75" t="s">
        <v>1051</v>
      </c>
      <c r="F2059" s="81" t="s">
        <v>1518</v>
      </c>
      <c r="G2059" s="75" t="s">
        <v>4504</v>
      </c>
      <c r="H2059" s="75">
        <v>2</v>
      </c>
      <c r="I2059" s="75">
        <v>4</v>
      </c>
      <c r="J2059" s="75">
        <v>12</v>
      </c>
      <c r="K2059" s="75">
        <v>18</v>
      </c>
      <c r="L2059" s="75">
        <v>18</v>
      </c>
      <c r="M2059" s="75">
        <v>0.1111111111111111</v>
      </c>
      <c r="N2059" s="75">
        <v>0.22222222222222221</v>
      </c>
      <c r="O2059" s="75">
        <v>0.66666666666666663</v>
      </c>
      <c r="P2059" s="75">
        <v>1</v>
      </c>
      <c r="Q2059" s="75">
        <v>0.1111111111111111</v>
      </c>
      <c r="R2059" s="75">
        <v>0.22222222222222221</v>
      </c>
      <c r="S2059" s="75">
        <v>0.5</v>
      </c>
      <c r="T2059" s="75" t="str">
        <f t="shared" si="29"/>
        <v>09PDLRE195</v>
      </c>
    </row>
    <row r="2060" spans="1:20" hidden="1">
      <c r="A2060" s="75" t="str">
        <f>IF(T2060&lt;&gt;0,T2060&amp;"_"&amp;COUNTIF($T$2:T2060,T2060),"")</f>
        <v>09PDLRE195_4</v>
      </c>
      <c r="B2060" s="79" t="s">
        <v>110</v>
      </c>
      <c r="C2060" s="75" t="s">
        <v>2231</v>
      </c>
      <c r="D2060" s="75" t="s">
        <v>255</v>
      </c>
      <c r="E2060" s="75" t="s">
        <v>1051</v>
      </c>
      <c r="F2060" s="81" t="s">
        <v>1520</v>
      </c>
      <c r="G2060" s="75" t="s">
        <v>4505</v>
      </c>
      <c r="H2060" s="75">
        <v>315</v>
      </c>
      <c r="I2060" s="75">
        <v>525</v>
      </c>
      <c r="J2060" s="75">
        <v>3360</v>
      </c>
      <c r="K2060" s="75">
        <v>4200</v>
      </c>
      <c r="L2060" s="75">
        <v>4200</v>
      </c>
      <c r="M2060" s="75">
        <v>7.4999999999999997E-2</v>
      </c>
      <c r="N2060" s="75">
        <v>0.125</v>
      </c>
      <c r="O2060" s="75">
        <v>0.8</v>
      </c>
      <c r="P2060" s="75">
        <v>1</v>
      </c>
      <c r="Q2060" s="75">
        <v>0.1111111111111111</v>
      </c>
      <c r="R2060" s="75">
        <v>0.125</v>
      </c>
      <c r="S2060" s="75">
        <v>0.255</v>
      </c>
      <c r="T2060" s="75" t="str">
        <f t="shared" si="29"/>
        <v>09PDLRE195</v>
      </c>
    </row>
    <row r="2061" spans="1:20" hidden="1">
      <c r="A2061" s="75" t="str">
        <f>IF(T2061&lt;&gt;0,T2061&amp;"_"&amp;COUNTIF($T$2:T2061,T2061),"")</f>
        <v>09PDLRJ001_1</v>
      </c>
      <c r="B2061" s="79" t="s">
        <v>110</v>
      </c>
      <c r="C2061" s="75" t="s">
        <v>2231</v>
      </c>
      <c r="D2061" s="75" t="s">
        <v>256</v>
      </c>
      <c r="E2061" s="75" t="s">
        <v>1054</v>
      </c>
      <c r="F2061" s="81" t="s">
        <v>1512</v>
      </c>
      <c r="G2061" s="75" t="s">
        <v>4506</v>
      </c>
      <c r="H2061" s="75">
        <v>577</v>
      </c>
      <c r="I2061" s="75">
        <v>1129</v>
      </c>
      <c r="J2061" s="75">
        <v>2294</v>
      </c>
      <c r="K2061" s="75">
        <v>4000</v>
      </c>
      <c r="L2061" s="75">
        <v>4000</v>
      </c>
      <c r="M2061" s="75">
        <v>0.14424999999999999</v>
      </c>
      <c r="N2061" s="75">
        <v>0.28225</v>
      </c>
      <c r="O2061" s="75">
        <v>0.57350000000000001</v>
      </c>
      <c r="P2061" s="75">
        <v>1</v>
      </c>
      <c r="Q2061" s="75">
        <v>0.14424999999999999</v>
      </c>
      <c r="R2061" s="75">
        <v>0.28225</v>
      </c>
      <c r="S2061" s="75">
        <v>0.91525000000000001</v>
      </c>
      <c r="T2061" s="75" t="str">
        <f t="shared" si="29"/>
        <v>09PDLRJ001</v>
      </c>
    </row>
    <row r="2062" spans="1:20" hidden="1">
      <c r="A2062" s="75" t="str">
        <f>IF(T2062&lt;&gt;0,T2062&amp;"_"&amp;COUNTIF($T$2:T2062,T2062),"")</f>
        <v>09PDLRJ001_2</v>
      </c>
      <c r="B2062" s="79" t="s">
        <v>110</v>
      </c>
      <c r="C2062" s="75" t="s">
        <v>2231</v>
      </c>
      <c r="D2062" s="75" t="s">
        <v>256</v>
      </c>
      <c r="E2062" s="75" t="s">
        <v>1054</v>
      </c>
      <c r="F2062" s="81" t="s">
        <v>1514</v>
      </c>
      <c r="G2062" s="75" t="s">
        <v>4507</v>
      </c>
      <c r="H2062" s="75">
        <v>12150</v>
      </c>
      <c r="I2062" s="75">
        <v>12954</v>
      </c>
      <c r="J2062" s="75">
        <v>27558</v>
      </c>
      <c r="K2062" s="75">
        <v>52662</v>
      </c>
      <c r="L2062" s="75">
        <v>52662</v>
      </c>
      <c r="M2062" s="75">
        <v>0.23071664577873988</v>
      </c>
      <c r="N2062" s="75">
        <v>0.24598382135125899</v>
      </c>
      <c r="O2062" s="75">
        <v>0.52329953287000119</v>
      </c>
      <c r="P2062" s="75">
        <v>1</v>
      </c>
      <c r="Q2062" s="75">
        <v>0.23071664577873988</v>
      </c>
      <c r="R2062" s="75">
        <v>0.24598382135125899</v>
      </c>
      <c r="S2062" s="75">
        <v>0.54551669135239833</v>
      </c>
      <c r="T2062" s="75" t="str">
        <f t="shared" si="29"/>
        <v>09PDLRJ001</v>
      </c>
    </row>
    <row r="2063" spans="1:20" hidden="1">
      <c r="A2063" s="75" t="str">
        <f>IF(T2063&lt;&gt;0,T2063&amp;"_"&amp;COUNTIF($T$2:T2063,T2063),"")</f>
        <v>09PDLRJ001_3</v>
      </c>
      <c r="B2063" s="79" t="s">
        <v>110</v>
      </c>
      <c r="C2063" s="75" t="s">
        <v>2231</v>
      </c>
      <c r="D2063" s="75" t="s">
        <v>256</v>
      </c>
      <c r="E2063" s="75" t="s">
        <v>1054</v>
      </c>
      <c r="F2063" s="81" t="s">
        <v>1516</v>
      </c>
      <c r="G2063" s="75" t="s">
        <v>1851</v>
      </c>
      <c r="H2063" s="75">
        <v>1682</v>
      </c>
      <c r="I2063" s="75">
        <v>1128</v>
      </c>
      <c r="J2063" s="75">
        <v>1190</v>
      </c>
      <c r="K2063" s="75">
        <v>4000</v>
      </c>
      <c r="L2063" s="75">
        <v>4000</v>
      </c>
      <c r="M2063" s="75">
        <v>0.42049999999999998</v>
      </c>
      <c r="N2063" s="75">
        <v>0.28199999999999997</v>
      </c>
      <c r="O2063" s="75">
        <v>0.29749999999999999</v>
      </c>
      <c r="P2063" s="75">
        <v>1</v>
      </c>
      <c r="Q2063" s="75">
        <v>0.42049999999999998</v>
      </c>
      <c r="R2063" s="75">
        <v>0.28199999999999997</v>
      </c>
      <c r="S2063" s="75">
        <v>0.92074999999999996</v>
      </c>
      <c r="T2063" s="75" t="str">
        <f t="shared" si="29"/>
        <v>09PDLRJ001</v>
      </c>
    </row>
    <row r="2064" spans="1:20" hidden="1">
      <c r="A2064" s="75" t="str">
        <f>IF(T2064&lt;&gt;0,T2064&amp;"_"&amp;COUNTIF($T$2:T2064,T2064),"")</f>
        <v>09PDLRN001_1</v>
      </c>
      <c r="B2064" s="79" t="s">
        <v>110</v>
      </c>
      <c r="C2064" s="75" t="s">
        <v>2231</v>
      </c>
      <c r="D2064" s="75" t="s">
        <v>162</v>
      </c>
      <c r="E2064" s="75" t="s">
        <v>2450</v>
      </c>
      <c r="F2064" s="81" t="s">
        <v>1512</v>
      </c>
      <c r="G2064" s="75" t="s">
        <v>1513</v>
      </c>
      <c r="H2064" s="75">
        <v>0</v>
      </c>
      <c r="I2064" s="75">
        <v>0</v>
      </c>
      <c r="J2064" s="75">
        <v>1</v>
      </c>
      <c r="K2064" s="75">
        <v>2</v>
      </c>
      <c r="L2064" s="75">
        <v>2</v>
      </c>
      <c r="M2064" s="75">
        <v>0</v>
      </c>
      <c r="N2064" s="75">
        <v>0</v>
      </c>
      <c r="O2064" s="75">
        <v>0.5</v>
      </c>
      <c r="P2064" s="75">
        <v>1</v>
      </c>
      <c r="Q2064" s="75">
        <v>0</v>
      </c>
      <c r="R2064" s="75">
        <v>0</v>
      </c>
      <c r="S2064" s="75">
        <v>0</v>
      </c>
      <c r="T2064" s="75" t="str">
        <f t="shared" si="29"/>
        <v>09PDLRN001</v>
      </c>
    </row>
    <row r="2065" spans="1:20" hidden="1">
      <c r="A2065" s="75" t="str">
        <f>IF(T2065&lt;&gt;0,T2065&amp;"_"&amp;COUNTIF($T$2:T2065,T2065),"")</f>
        <v>09PDLRN001_2</v>
      </c>
      <c r="B2065" s="79" t="s">
        <v>110</v>
      </c>
      <c r="C2065" s="75" t="s">
        <v>2231</v>
      </c>
      <c r="D2065" s="75" t="s">
        <v>162</v>
      </c>
      <c r="E2065" s="75" t="s">
        <v>2450</v>
      </c>
      <c r="F2065" s="75" t="s">
        <v>1514</v>
      </c>
      <c r="G2065" s="75" t="s">
        <v>1790</v>
      </c>
      <c r="H2065" s="75">
        <v>0</v>
      </c>
      <c r="I2065" s="75">
        <v>0</v>
      </c>
      <c r="J2065" s="75">
        <v>1</v>
      </c>
      <c r="K2065" s="75">
        <v>2</v>
      </c>
      <c r="L2065" s="75">
        <v>2</v>
      </c>
      <c r="M2065" s="75">
        <v>0</v>
      </c>
      <c r="N2065" s="75">
        <v>0</v>
      </c>
      <c r="O2065" s="75">
        <v>0.5</v>
      </c>
      <c r="P2065" s="75">
        <v>1</v>
      </c>
      <c r="Q2065" s="75">
        <v>0</v>
      </c>
      <c r="R2065" s="75">
        <v>0</v>
      </c>
      <c r="S2065" s="75">
        <v>0</v>
      </c>
      <c r="T2065" s="75" t="str">
        <f t="shared" si="29"/>
        <v>09PDLRN001</v>
      </c>
    </row>
    <row r="2066" spans="1:20" hidden="1">
      <c r="A2066" s="75" t="str">
        <f>IF(T2066&lt;&gt;0,T2066&amp;"_"&amp;COUNTIF($T$2:T2066,T2066),"")</f>
        <v>09PDLRN001_3</v>
      </c>
      <c r="B2066" s="79" t="s">
        <v>110</v>
      </c>
      <c r="C2066" s="75" t="s">
        <v>2231</v>
      </c>
      <c r="D2066" s="75" t="s">
        <v>162</v>
      </c>
      <c r="E2066" s="75" t="s">
        <v>2450</v>
      </c>
      <c r="F2066" s="81" t="s">
        <v>1516</v>
      </c>
      <c r="G2066" s="75" t="s">
        <v>1517</v>
      </c>
      <c r="H2066" s="75">
        <v>0</v>
      </c>
      <c r="I2066" s="75">
        <v>0</v>
      </c>
      <c r="J2066" s="75">
        <v>1</v>
      </c>
      <c r="K2066" s="75">
        <v>2</v>
      </c>
      <c r="L2066" s="75">
        <v>2</v>
      </c>
      <c r="M2066" s="75">
        <v>0</v>
      </c>
      <c r="N2066" s="75">
        <v>0</v>
      </c>
      <c r="O2066" s="75">
        <v>0.5</v>
      </c>
      <c r="P2066" s="75">
        <v>1</v>
      </c>
      <c r="Q2066" s="75">
        <v>0</v>
      </c>
      <c r="R2066" s="75">
        <v>0</v>
      </c>
      <c r="S2066" s="75">
        <v>0</v>
      </c>
      <c r="T2066" s="75" t="str">
        <f t="shared" si="29"/>
        <v>09PDLRN001</v>
      </c>
    </row>
    <row r="2067" spans="1:20" hidden="1">
      <c r="A2067" s="75" t="str">
        <f>IF(T2067&lt;&gt;0,T2067&amp;"_"&amp;COUNTIF($T$2:T2067,T2067),"")</f>
        <v>09PDLRN001_4</v>
      </c>
      <c r="B2067" s="79" t="s">
        <v>110</v>
      </c>
      <c r="C2067" s="75" t="s">
        <v>2231</v>
      </c>
      <c r="D2067" s="75" t="s">
        <v>162</v>
      </c>
      <c r="E2067" s="75" t="s">
        <v>2450</v>
      </c>
      <c r="F2067" s="75" t="s">
        <v>1518</v>
      </c>
      <c r="G2067" s="75" t="s">
        <v>1543</v>
      </c>
      <c r="H2067" s="75">
        <v>0</v>
      </c>
      <c r="I2067" s="75">
        <v>0</v>
      </c>
      <c r="J2067" s="75">
        <v>1</v>
      </c>
      <c r="K2067" s="75">
        <v>2</v>
      </c>
      <c r="L2067" s="75">
        <v>2</v>
      </c>
      <c r="M2067" s="75">
        <v>0</v>
      </c>
      <c r="N2067" s="75">
        <v>0</v>
      </c>
      <c r="O2067" s="75">
        <v>0.5</v>
      </c>
      <c r="P2067" s="75">
        <v>1</v>
      </c>
      <c r="Q2067" s="75">
        <v>0</v>
      </c>
      <c r="R2067" s="75">
        <v>0</v>
      </c>
      <c r="S2067" s="75">
        <v>1</v>
      </c>
      <c r="T2067" s="75" t="str">
        <f t="shared" si="29"/>
        <v>09PDLRN001</v>
      </c>
    </row>
    <row r="2068" spans="1:20" hidden="1">
      <c r="A2068" s="75" t="str">
        <f>IF(T2068&lt;&gt;0,T2068&amp;"_"&amp;COUNTIF($T$2:T2068,T2068),"")</f>
        <v>09PDLRN001_5</v>
      </c>
      <c r="B2068" s="79" t="s">
        <v>110</v>
      </c>
      <c r="C2068" s="75" t="s">
        <v>2231</v>
      </c>
      <c r="D2068" s="75" t="s">
        <v>162</v>
      </c>
      <c r="E2068" s="75" t="s">
        <v>2450</v>
      </c>
      <c r="F2068" s="75" t="s">
        <v>1520</v>
      </c>
      <c r="G2068" s="75" t="s">
        <v>1798</v>
      </c>
      <c r="H2068" s="75">
        <v>0</v>
      </c>
      <c r="I2068" s="75">
        <v>0</v>
      </c>
      <c r="J2068" s="75">
        <v>1</v>
      </c>
      <c r="K2068" s="75">
        <v>2</v>
      </c>
      <c r="L2068" s="75">
        <v>2</v>
      </c>
      <c r="M2068" s="75">
        <v>0</v>
      </c>
      <c r="N2068" s="75">
        <v>0</v>
      </c>
      <c r="O2068" s="75">
        <v>0.5</v>
      </c>
      <c r="P2068" s="75">
        <v>1</v>
      </c>
      <c r="Q2068" s="75">
        <v>0</v>
      </c>
      <c r="R2068" s="75">
        <v>0</v>
      </c>
      <c r="S2068" s="75">
        <v>1</v>
      </c>
      <c r="T2068" s="75" t="str">
        <f t="shared" si="29"/>
        <v>09PDLRN001</v>
      </c>
    </row>
    <row r="2069" spans="1:20" hidden="1">
      <c r="A2069" s="75" t="str">
        <f>IF(T2069&lt;&gt;0,T2069&amp;"_"&amp;COUNTIF($T$2:T2069,T2069),"")</f>
        <v>09PDPAE195_1</v>
      </c>
      <c r="B2069" s="79" t="s">
        <v>111</v>
      </c>
      <c r="C2069" s="75" t="s">
        <v>2232</v>
      </c>
      <c r="D2069" s="79" t="s">
        <v>255</v>
      </c>
      <c r="E2069" s="75" t="s">
        <v>1051</v>
      </c>
      <c r="F2069" s="75" t="s">
        <v>1512</v>
      </c>
      <c r="G2069" s="75" t="s">
        <v>1852</v>
      </c>
      <c r="H2069" s="75">
        <v>1</v>
      </c>
      <c r="I2069" s="75">
        <v>4</v>
      </c>
      <c r="J2069" s="75">
        <v>6</v>
      </c>
      <c r="K2069" s="75">
        <v>7</v>
      </c>
      <c r="L2069" s="75">
        <v>7</v>
      </c>
      <c r="M2069" s="75">
        <v>0.14000000000000001</v>
      </c>
      <c r="N2069" s="75">
        <v>0.56999999999999995</v>
      </c>
      <c r="O2069" s="75">
        <v>0.86</v>
      </c>
      <c r="P2069" s="75">
        <v>1</v>
      </c>
      <c r="Q2069" s="75">
        <v>0.14285714285714285</v>
      </c>
      <c r="R2069" s="75">
        <v>0.5714285714285714</v>
      </c>
      <c r="S2069" s="75">
        <v>0.8571428571428571</v>
      </c>
      <c r="T2069" s="75" t="str">
        <f t="shared" si="29"/>
        <v>09PDPAE195</v>
      </c>
    </row>
    <row r="2070" spans="1:20" hidden="1">
      <c r="A2070" s="75" t="str">
        <f>IF(T2070&lt;&gt;0,T2070&amp;"_"&amp;COUNTIF($T$2:T2070,T2070),"")</f>
        <v>09PDPAE195_2</v>
      </c>
      <c r="B2070" s="79" t="s">
        <v>111</v>
      </c>
      <c r="C2070" s="75" t="s">
        <v>2232</v>
      </c>
      <c r="D2070" s="79" t="s">
        <v>255</v>
      </c>
      <c r="E2070" s="75" t="s">
        <v>1051</v>
      </c>
      <c r="F2070" s="75" t="s">
        <v>1514</v>
      </c>
      <c r="G2070" s="75" t="s">
        <v>3691</v>
      </c>
      <c r="H2070" s="75">
        <v>425</v>
      </c>
      <c r="I2070" s="75">
        <v>849</v>
      </c>
      <c r="J2070" s="75">
        <v>1274</v>
      </c>
      <c r="K2070" s="75">
        <v>1699</v>
      </c>
      <c r="L2070" s="75">
        <v>1699</v>
      </c>
      <c r="M2070" s="75">
        <v>0.25</v>
      </c>
      <c r="N2070" s="75">
        <v>0.5</v>
      </c>
      <c r="O2070" s="75">
        <v>0.75</v>
      </c>
      <c r="P2070" s="75">
        <v>1</v>
      </c>
      <c r="Q2070" s="75">
        <v>0.164802825191289</v>
      </c>
      <c r="R2070" s="75">
        <v>0.59211300765155972</v>
      </c>
      <c r="S2070" s="75">
        <v>0.9964685108887581</v>
      </c>
      <c r="T2070" s="75" t="str">
        <f t="shared" si="29"/>
        <v>09PDPAE195</v>
      </c>
    </row>
    <row r="2071" spans="1:20" hidden="1">
      <c r="A2071" s="75" t="str">
        <f>IF(T2071&lt;&gt;0,T2071&amp;"_"&amp;COUNTIF($T$2:T2071,T2071),"")</f>
        <v>09PDPAE195_3</v>
      </c>
      <c r="B2071" s="79" t="s">
        <v>111</v>
      </c>
      <c r="C2071" s="75" t="s">
        <v>2232</v>
      </c>
      <c r="D2071" s="79" t="s">
        <v>255</v>
      </c>
      <c r="E2071" s="75" t="s">
        <v>1051</v>
      </c>
      <c r="F2071" s="75" t="s">
        <v>1518</v>
      </c>
      <c r="G2071" s="75" t="s">
        <v>3692</v>
      </c>
      <c r="H2071" s="75">
        <v>236250</v>
      </c>
      <c r="I2071" s="75">
        <v>472500</v>
      </c>
      <c r="J2071" s="75">
        <v>708750</v>
      </c>
      <c r="K2071" s="75">
        <v>945000</v>
      </c>
      <c r="L2071" s="75">
        <v>945000</v>
      </c>
      <c r="M2071" s="75">
        <v>0.25</v>
      </c>
      <c r="N2071" s="75">
        <v>0.5</v>
      </c>
      <c r="O2071" s="75">
        <v>0.75</v>
      </c>
      <c r="P2071" s="75">
        <v>1</v>
      </c>
      <c r="Q2071" s="75">
        <v>0.26565396825396825</v>
      </c>
      <c r="R2071" s="75">
        <v>0.55412592592592591</v>
      </c>
      <c r="S2071" s="75">
        <v>0.76370582010582011</v>
      </c>
      <c r="T2071" s="75" t="str">
        <f t="shared" si="29"/>
        <v>09PDPAE195</v>
      </c>
    </row>
    <row r="2072" spans="1:20" hidden="1">
      <c r="A2072" s="75" t="str">
        <f>IF(T2072&lt;&gt;0,T2072&amp;"_"&amp;COUNTIF($T$2:T2072,T2072),"")</f>
        <v>09PDPAE195_4</v>
      </c>
      <c r="B2072" s="79" t="s">
        <v>111</v>
      </c>
      <c r="C2072" s="75" t="s">
        <v>2232</v>
      </c>
      <c r="D2072" s="79" t="s">
        <v>255</v>
      </c>
      <c r="E2072" s="75" t="s">
        <v>1051</v>
      </c>
      <c r="F2072" s="75" t="s">
        <v>1520</v>
      </c>
      <c r="G2072" s="75" t="s">
        <v>1853</v>
      </c>
      <c r="H2072" s="75">
        <v>70875</v>
      </c>
      <c r="I2072" s="75">
        <v>141750</v>
      </c>
      <c r="J2072" s="75">
        <v>212625</v>
      </c>
      <c r="K2072" s="75">
        <v>283500</v>
      </c>
      <c r="L2072" s="75">
        <v>283500</v>
      </c>
      <c r="M2072" s="75">
        <v>0.25</v>
      </c>
      <c r="N2072" s="75">
        <v>0.5</v>
      </c>
      <c r="O2072" s="75">
        <v>0.75</v>
      </c>
      <c r="P2072" s="75">
        <v>1</v>
      </c>
      <c r="Q2072" s="75">
        <v>0.24928042328042327</v>
      </c>
      <c r="R2072" s="75">
        <v>0.50445149911816578</v>
      </c>
      <c r="S2072" s="75">
        <v>0.75391534391534387</v>
      </c>
      <c r="T2072" s="75" t="str">
        <f t="shared" si="29"/>
        <v>09PDPAE195</v>
      </c>
    </row>
    <row r="2073" spans="1:20" hidden="1">
      <c r="A2073" s="75" t="str">
        <f>IF(T2073&lt;&gt;0,T2073&amp;"_"&amp;COUNTIF($T$2:T2073,T2073),"")</f>
        <v>09PDPAJ001_1</v>
      </c>
      <c r="B2073" s="79" t="s">
        <v>111</v>
      </c>
      <c r="C2073" s="75" t="s">
        <v>2232</v>
      </c>
      <c r="D2073" s="79" t="s">
        <v>256</v>
      </c>
      <c r="E2073" s="75" t="s">
        <v>1054</v>
      </c>
      <c r="F2073" s="75" t="s">
        <v>1512</v>
      </c>
      <c r="G2073" s="75" t="s">
        <v>3693</v>
      </c>
      <c r="H2073" s="75">
        <v>350</v>
      </c>
      <c r="I2073" s="75">
        <v>700</v>
      </c>
      <c r="J2073" s="75">
        <v>1050</v>
      </c>
      <c r="K2073" s="75">
        <v>1400</v>
      </c>
      <c r="L2073" s="75">
        <v>1400</v>
      </c>
      <c r="M2073" s="75">
        <v>0.25</v>
      </c>
      <c r="N2073" s="75">
        <v>0.5</v>
      </c>
      <c r="O2073" s="75">
        <v>0.75</v>
      </c>
      <c r="P2073" s="75">
        <v>1</v>
      </c>
      <c r="Q2073" s="75">
        <v>0.19214285714285714</v>
      </c>
      <c r="R2073" s="75">
        <v>0.4042857142857143</v>
      </c>
      <c r="S2073" s="75">
        <v>0.67</v>
      </c>
      <c r="T2073" s="75" t="str">
        <f t="shared" si="29"/>
        <v>09PDPAJ001</v>
      </c>
    </row>
    <row r="2074" spans="1:20" hidden="1">
      <c r="A2074" s="75" t="str">
        <f>IF(T2074&lt;&gt;0,T2074&amp;"_"&amp;COUNTIF($T$2:T2074,T2074),"")</f>
        <v>09PDPAJ001_2</v>
      </c>
      <c r="B2074" s="79" t="s">
        <v>111</v>
      </c>
      <c r="C2074" s="75" t="s">
        <v>2232</v>
      </c>
      <c r="D2074" s="79" t="s">
        <v>256</v>
      </c>
      <c r="E2074" s="75" t="s">
        <v>1054</v>
      </c>
      <c r="F2074" s="75" t="s">
        <v>1514</v>
      </c>
      <c r="G2074" s="75" t="s">
        <v>3694</v>
      </c>
      <c r="H2074" s="75">
        <v>13026</v>
      </c>
      <c r="I2074" s="75">
        <v>13026</v>
      </c>
      <c r="J2074" s="75">
        <v>26052</v>
      </c>
      <c r="K2074" s="75">
        <v>26052</v>
      </c>
      <c r="L2074" s="75">
        <v>26052</v>
      </c>
      <c r="M2074" s="75">
        <v>0.5</v>
      </c>
      <c r="N2074" s="75">
        <v>0.5</v>
      </c>
      <c r="O2074" s="75">
        <v>1</v>
      </c>
      <c r="P2074" s="75">
        <v>1</v>
      </c>
      <c r="Q2074" s="75">
        <v>0.46207584830339321</v>
      </c>
      <c r="R2074" s="75">
        <v>0.47144173192077382</v>
      </c>
      <c r="S2074" s="75">
        <v>0.88753262705358515</v>
      </c>
      <c r="T2074" s="75" t="str">
        <f t="shared" si="29"/>
        <v>09PDPAJ001</v>
      </c>
    </row>
    <row r="2075" spans="1:20" hidden="1">
      <c r="A2075" s="75" t="str">
        <f>IF(T2075&lt;&gt;0,T2075&amp;"_"&amp;COUNTIF($T$2:T2075,T2075),"")</f>
        <v>09PDPAJ001_3</v>
      </c>
      <c r="B2075" s="79" t="s">
        <v>111</v>
      </c>
      <c r="C2075" s="75" t="s">
        <v>2232</v>
      </c>
      <c r="D2075" s="79" t="s">
        <v>256</v>
      </c>
      <c r="E2075" s="75" t="s">
        <v>1054</v>
      </c>
      <c r="F2075" s="75" t="s">
        <v>1516</v>
      </c>
      <c r="G2075" s="75" t="s">
        <v>1851</v>
      </c>
      <c r="H2075" s="75">
        <v>350</v>
      </c>
      <c r="I2075" s="75">
        <v>700</v>
      </c>
      <c r="J2075" s="75">
        <v>1050</v>
      </c>
      <c r="K2075" s="75">
        <v>1400</v>
      </c>
      <c r="L2075" s="75">
        <v>1400</v>
      </c>
      <c r="M2075" s="75">
        <v>0.25</v>
      </c>
      <c r="N2075" s="75">
        <v>0.5</v>
      </c>
      <c r="O2075" s="75">
        <v>0.75</v>
      </c>
      <c r="P2075" s="75">
        <v>1</v>
      </c>
      <c r="Q2075" s="75">
        <v>0.19214285714285714</v>
      </c>
      <c r="R2075" s="75">
        <v>0.49214285714285716</v>
      </c>
      <c r="S2075" s="75">
        <v>0.73499999999999999</v>
      </c>
      <c r="T2075" s="75" t="str">
        <f t="shared" si="29"/>
        <v>09PDPAJ001</v>
      </c>
    </row>
    <row r="2076" spans="1:20" hidden="1">
      <c r="A2076" s="75" t="str">
        <f>IF(T2076&lt;&gt;0,T2076&amp;"_"&amp;COUNTIF($T$2:T2076,T2076),"")</f>
        <v>09PDPAN001_1</v>
      </c>
      <c r="B2076" s="79" t="s">
        <v>111</v>
      </c>
      <c r="C2076" s="75" t="s">
        <v>2232</v>
      </c>
      <c r="D2076" s="79" t="s">
        <v>162</v>
      </c>
      <c r="E2076" s="75" t="s">
        <v>2450</v>
      </c>
      <c r="F2076" s="75" t="s">
        <v>1512</v>
      </c>
      <c r="G2076" s="75" t="s">
        <v>1513</v>
      </c>
      <c r="H2076" s="75">
        <v>0</v>
      </c>
      <c r="I2076" s="75">
        <v>2</v>
      </c>
      <c r="J2076" s="75">
        <v>4</v>
      </c>
      <c r="K2076" s="75">
        <v>4</v>
      </c>
      <c r="L2076" s="75">
        <v>4</v>
      </c>
      <c r="M2076" s="75">
        <v>0</v>
      </c>
      <c r="N2076" s="75">
        <v>0.5</v>
      </c>
      <c r="O2076" s="75">
        <v>1</v>
      </c>
      <c r="P2076" s="75">
        <v>1</v>
      </c>
      <c r="Q2076" s="75">
        <v>0</v>
      </c>
      <c r="R2076" s="75">
        <v>0.5</v>
      </c>
      <c r="S2076" s="75">
        <v>1</v>
      </c>
      <c r="T2076" s="75" t="str">
        <f t="shared" si="29"/>
        <v>09PDPAN001</v>
      </c>
    </row>
    <row r="2077" spans="1:20" hidden="1">
      <c r="A2077" s="75" t="str">
        <f>IF(T2077&lt;&gt;0,T2077&amp;"_"&amp;COUNTIF($T$2:T2077,T2077),"")</f>
        <v>09PDPAN001_2</v>
      </c>
      <c r="B2077" s="79" t="s">
        <v>111</v>
      </c>
      <c r="C2077" s="75" t="s">
        <v>2232</v>
      </c>
      <c r="D2077" s="79" t="s">
        <v>162</v>
      </c>
      <c r="E2077" s="75" t="s">
        <v>2450</v>
      </c>
      <c r="F2077" s="75" t="s">
        <v>1514</v>
      </c>
      <c r="G2077" s="75" t="s">
        <v>1517</v>
      </c>
      <c r="H2077" s="75">
        <v>1</v>
      </c>
      <c r="I2077" s="75">
        <v>2</v>
      </c>
      <c r="J2077" s="75">
        <v>4</v>
      </c>
      <c r="K2077" s="75">
        <v>4</v>
      </c>
      <c r="L2077" s="75">
        <v>4</v>
      </c>
      <c r="M2077" s="75">
        <v>0.25</v>
      </c>
      <c r="N2077" s="75">
        <v>0.5</v>
      </c>
      <c r="O2077" s="75">
        <v>1</v>
      </c>
      <c r="P2077" s="75">
        <v>1</v>
      </c>
      <c r="Q2077" s="75">
        <v>0.25</v>
      </c>
      <c r="R2077" s="75">
        <v>0.5</v>
      </c>
      <c r="S2077" s="75">
        <v>1</v>
      </c>
      <c r="T2077" s="75" t="str">
        <f t="shared" si="29"/>
        <v>09PDPAN001</v>
      </c>
    </row>
    <row r="2078" spans="1:20" hidden="1">
      <c r="A2078" s="75" t="str">
        <f>IF(T2078&lt;&gt;0,T2078&amp;"_"&amp;COUNTIF($T$2:T2078,T2078),"")</f>
        <v>09PDPAN001_3</v>
      </c>
      <c r="B2078" s="79" t="s">
        <v>111</v>
      </c>
      <c r="C2078" s="75" t="s">
        <v>2232</v>
      </c>
      <c r="D2078" s="79" t="s">
        <v>162</v>
      </c>
      <c r="E2078" s="75" t="s">
        <v>2450</v>
      </c>
      <c r="F2078" s="75" t="s">
        <v>1518</v>
      </c>
      <c r="G2078" s="75" t="s">
        <v>1543</v>
      </c>
      <c r="H2078" s="75">
        <v>1</v>
      </c>
      <c r="I2078" s="75">
        <v>2</v>
      </c>
      <c r="J2078" s="75">
        <v>3</v>
      </c>
      <c r="K2078" s="75">
        <v>4</v>
      </c>
      <c r="L2078" s="75">
        <v>4</v>
      </c>
      <c r="M2078" s="75">
        <v>0.25</v>
      </c>
      <c r="N2078" s="75">
        <v>0.5</v>
      </c>
      <c r="O2078" s="75">
        <v>0.75</v>
      </c>
      <c r="P2078" s="75">
        <v>1</v>
      </c>
      <c r="Q2078" s="75">
        <v>0.25</v>
      </c>
      <c r="R2078" s="75">
        <v>0.5</v>
      </c>
      <c r="S2078" s="75">
        <v>0.75</v>
      </c>
      <c r="T2078" s="75" t="str">
        <f t="shared" si="29"/>
        <v>09PDPAN001</v>
      </c>
    </row>
    <row r="2079" spans="1:20" hidden="1">
      <c r="A2079" s="75" t="str">
        <f>IF(T2079&lt;&gt;0,T2079&amp;"_"&amp;COUNTIF($T$2:T2079,T2079),"")</f>
        <v>09PDPAN001_4</v>
      </c>
      <c r="B2079" s="79" t="s">
        <v>111</v>
      </c>
      <c r="C2079" s="75" t="s">
        <v>2232</v>
      </c>
      <c r="D2079" s="79" t="s">
        <v>162</v>
      </c>
      <c r="E2079" s="75" t="s">
        <v>2450</v>
      </c>
      <c r="F2079" s="75" t="s">
        <v>1520</v>
      </c>
      <c r="G2079" s="75" t="s">
        <v>1868</v>
      </c>
      <c r="H2079" s="75">
        <v>1</v>
      </c>
      <c r="I2079" s="75">
        <v>1</v>
      </c>
      <c r="J2079" s="75">
        <v>2</v>
      </c>
      <c r="K2079" s="75">
        <v>2</v>
      </c>
      <c r="L2079" s="75">
        <v>2</v>
      </c>
      <c r="M2079" s="75">
        <v>0.5</v>
      </c>
      <c r="N2079" s="75">
        <v>0.5</v>
      </c>
      <c r="O2079" s="75">
        <v>1</v>
      </c>
      <c r="P2079" s="75">
        <v>1</v>
      </c>
      <c r="Q2079" s="75">
        <v>0.5</v>
      </c>
      <c r="R2079" s="75">
        <v>0.5</v>
      </c>
      <c r="S2079" s="75">
        <v>1</v>
      </c>
      <c r="T2079" s="75" t="str">
        <f t="shared" si="29"/>
        <v>09PDPAN001</v>
      </c>
    </row>
    <row r="2080" spans="1:20" hidden="1">
      <c r="A2080" s="75" t="str">
        <f>IF(T2080&lt;&gt;0,T2080&amp;"_"&amp;COUNTIF($T$2:T2080,T2080),"")</f>
        <v>09PDPPE195_1</v>
      </c>
      <c r="B2080" s="79" t="s">
        <v>112</v>
      </c>
      <c r="C2080" s="75" t="s">
        <v>2233</v>
      </c>
      <c r="D2080" s="79" t="s">
        <v>255</v>
      </c>
      <c r="E2080" s="75" t="s">
        <v>1051</v>
      </c>
      <c r="F2080" s="75" t="s">
        <v>1512</v>
      </c>
      <c r="G2080" s="75" t="s">
        <v>1855</v>
      </c>
      <c r="H2080" s="75">
        <v>168</v>
      </c>
      <c r="I2080" s="75">
        <v>312</v>
      </c>
      <c r="J2080" s="75">
        <v>360</v>
      </c>
      <c r="K2080" s="75">
        <v>480</v>
      </c>
      <c r="L2080" s="75">
        <v>480</v>
      </c>
      <c r="M2080" s="75">
        <v>0.35</v>
      </c>
      <c r="N2080" s="75">
        <v>0.65</v>
      </c>
      <c r="O2080" s="75">
        <v>0.75</v>
      </c>
      <c r="P2080" s="75">
        <v>1</v>
      </c>
      <c r="Q2080" s="75">
        <v>0.13541666666666666</v>
      </c>
      <c r="R2080" s="75">
        <v>0.37708333333333333</v>
      </c>
      <c r="S2080" s="75">
        <v>0.60416666666666663</v>
      </c>
      <c r="T2080" s="75" t="str">
        <f t="shared" si="29"/>
        <v>09PDPPE195</v>
      </c>
    </row>
    <row r="2081" spans="1:20" hidden="1">
      <c r="A2081" s="75" t="str">
        <f>IF(T2081&lt;&gt;0,T2081&amp;"_"&amp;COUNTIF($T$2:T2081,T2081),"")</f>
        <v>09PDPPE195_2</v>
      </c>
      <c r="B2081" s="79" t="s">
        <v>112</v>
      </c>
      <c r="C2081" s="75" t="s">
        <v>2233</v>
      </c>
      <c r="D2081" s="79" t="s">
        <v>255</v>
      </c>
      <c r="E2081" s="75" t="s">
        <v>1051</v>
      </c>
      <c r="F2081" s="75" t="s">
        <v>1514</v>
      </c>
      <c r="G2081" s="75" t="s">
        <v>1856</v>
      </c>
      <c r="H2081" s="75">
        <v>140</v>
      </c>
      <c r="I2081" s="75">
        <v>260</v>
      </c>
      <c r="J2081" s="75">
        <v>300</v>
      </c>
      <c r="K2081" s="75">
        <v>400</v>
      </c>
      <c r="L2081" s="75">
        <v>400</v>
      </c>
      <c r="M2081" s="75">
        <v>0.35</v>
      </c>
      <c r="N2081" s="75">
        <v>0.65</v>
      </c>
      <c r="O2081" s="75">
        <v>0.75</v>
      </c>
      <c r="P2081" s="75">
        <v>1</v>
      </c>
      <c r="Q2081" s="75">
        <v>0.16250000000000001</v>
      </c>
      <c r="R2081" s="75">
        <v>0.45250000000000001</v>
      </c>
      <c r="S2081" s="75">
        <v>0.72499999999999998</v>
      </c>
      <c r="T2081" s="75" t="str">
        <f t="shared" si="29"/>
        <v>09PDPPE195</v>
      </c>
    </row>
    <row r="2082" spans="1:20" hidden="1">
      <c r="A2082" s="75" t="str">
        <f>IF(T2082&lt;&gt;0,T2082&amp;"_"&amp;COUNTIF($T$2:T2082,T2082),"")</f>
        <v>09PDPPE195_3</v>
      </c>
      <c r="B2082" s="79" t="s">
        <v>112</v>
      </c>
      <c r="C2082" s="75" t="s">
        <v>2233</v>
      </c>
      <c r="D2082" s="79" t="s">
        <v>255</v>
      </c>
      <c r="E2082" s="75" t="s">
        <v>1051</v>
      </c>
      <c r="F2082" s="75" t="s">
        <v>1518</v>
      </c>
      <c r="G2082" s="75" t="s">
        <v>1857</v>
      </c>
      <c r="H2082" s="75">
        <v>54</v>
      </c>
      <c r="I2082" s="75">
        <v>162</v>
      </c>
      <c r="J2082" s="75">
        <v>270</v>
      </c>
      <c r="K2082" s="75">
        <v>360</v>
      </c>
      <c r="L2082" s="75">
        <v>360</v>
      </c>
      <c r="M2082" s="75">
        <v>0.15</v>
      </c>
      <c r="N2082" s="75">
        <v>0.45</v>
      </c>
      <c r="O2082" s="75">
        <v>0.75</v>
      </c>
      <c r="P2082" s="75">
        <v>1</v>
      </c>
      <c r="Q2082" s="75">
        <v>0.19722222222222222</v>
      </c>
      <c r="R2082" s="75">
        <v>0.6</v>
      </c>
      <c r="S2082" s="75">
        <v>0.96666666666666667</v>
      </c>
      <c r="T2082" s="75" t="str">
        <f t="shared" si="29"/>
        <v>09PDPPE195</v>
      </c>
    </row>
    <row r="2083" spans="1:20" hidden="1">
      <c r="A2083" s="75" t="str">
        <f>IF(T2083&lt;&gt;0,T2083&amp;"_"&amp;COUNTIF($T$2:T2083,T2083),"")</f>
        <v>09PDPPE195_4</v>
      </c>
      <c r="B2083" s="79" t="s">
        <v>112</v>
      </c>
      <c r="C2083" s="75" t="s">
        <v>2233</v>
      </c>
      <c r="D2083" s="79" t="s">
        <v>255</v>
      </c>
      <c r="E2083" s="75" t="s">
        <v>1051</v>
      </c>
      <c r="F2083" s="75" t="s">
        <v>1520</v>
      </c>
      <c r="G2083" s="75" t="s">
        <v>1858</v>
      </c>
      <c r="H2083" s="75">
        <v>57</v>
      </c>
      <c r="I2083" s="75">
        <v>171</v>
      </c>
      <c r="J2083" s="75">
        <v>285</v>
      </c>
      <c r="K2083" s="75">
        <v>380</v>
      </c>
      <c r="L2083" s="75">
        <v>380</v>
      </c>
      <c r="M2083" s="75">
        <v>0.15</v>
      </c>
      <c r="N2083" s="75">
        <v>0.45</v>
      </c>
      <c r="O2083" s="75">
        <v>0.75</v>
      </c>
      <c r="P2083" s="75">
        <v>1</v>
      </c>
      <c r="Q2083" s="75">
        <v>0.18684210526315789</v>
      </c>
      <c r="R2083" s="75">
        <v>0.56842105263157894</v>
      </c>
      <c r="S2083" s="75">
        <v>0.91578947368421049</v>
      </c>
      <c r="T2083" s="75" t="str">
        <f t="shared" si="29"/>
        <v>09PDPPE195</v>
      </c>
    </row>
    <row r="2084" spans="1:20" hidden="1">
      <c r="A2084" s="75" t="str">
        <f>IF(T2084&lt;&gt;0,T2084&amp;"_"&amp;COUNTIF($T$2:T2084,T2084),"")</f>
        <v>09PDPPE195_5</v>
      </c>
      <c r="B2084" s="79" t="s">
        <v>112</v>
      </c>
      <c r="C2084" s="75" t="s">
        <v>2233</v>
      </c>
      <c r="D2084" s="79" t="s">
        <v>255</v>
      </c>
      <c r="E2084" s="75" t="s">
        <v>1051</v>
      </c>
      <c r="F2084" s="75" t="s">
        <v>1523</v>
      </c>
      <c r="G2084" s="75" t="s">
        <v>1859</v>
      </c>
      <c r="H2084" s="75">
        <v>112</v>
      </c>
      <c r="I2084" s="75">
        <v>225</v>
      </c>
      <c r="J2084" s="75">
        <v>337</v>
      </c>
      <c r="K2084" s="75">
        <v>450</v>
      </c>
      <c r="L2084" s="75">
        <v>450</v>
      </c>
      <c r="M2084" s="75">
        <v>0.24888888888888888</v>
      </c>
      <c r="N2084" s="75">
        <v>0.5</v>
      </c>
      <c r="O2084" s="75">
        <v>0.74888888888888894</v>
      </c>
      <c r="P2084" s="75">
        <v>1</v>
      </c>
      <c r="Q2084" s="75">
        <v>0</v>
      </c>
      <c r="R2084" s="75">
        <v>0.16888888888888889</v>
      </c>
      <c r="S2084" s="75">
        <v>1.4288888888888889</v>
      </c>
      <c r="T2084" s="75" t="str">
        <f t="shared" si="29"/>
        <v>09PDPPE195</v>
      </c>
    </row>
    <row r="2085" spans="1:20" hidden="1">
      <c r="A2085" s="75" t="str">
        <f>IF(T2085&lt;&gt;0,T2085&amp;"_"&amp;COUNTIF($T$2:T2085,T2085),"")</f>
        <v>09PDPPE195_6</v>
      </c>
      <c r="B2085" s="79" t="s">
        <v>112</v>
      </c>
      <c r="C2085" s="75" t="s">
        <v>2233</v>
      </c>
      <c r="D2085" s="79" t="s">
        <v>255</v>
      </c>
      <c r="E2085" s="75" t="s">
        <v>1051</v>
      </c>
      <c r="F2085" s="75" t="s">
        <v>1525</v>
      </c>
      <c r="G2085" s="75" t="s">
        <v>1860</v>
      </c>
      <c r="H2085" s="75">
        <v>112</v>
      </c>
      <c r="I2085" s="75">
        <v>225</v>
      </c>
      <c r="J2085" s="75">
        <v>337</v>
      </c>
      <c r="K2085" s="75">
        <v>450</v>
      </c>
      <c r="L2085" s="75">
        <v>450</v>
      </c>
      <c r="M2085" s="75">
        <v>0.24888888888888888</v>
      </c>
      <c r="N2085" s="75">
        <v>0.5</v>
      </c>
      <c r="O2085" s="75">
        <v>0.74888888888888894</v>
      </c>
      <c r="P2085" s="75">
        <v>1</v>
      </c>
      <c r="Q2085" s="75">
        <v>0.58888888888888891</v>
      </c>
      <c r="R2085" s="75">
        <v>0.76888888888888884</v>
      </c>
      <c r="S2085" s="75">
        <v>1.4288888888888889</v>
      </c>
      <c r="T2085" s="75" t="str">
        <f t="shared" si="29"/>
        <v>09PDPPE195</v>
      </c>
    </row>
    <row r="2086" spans="1:20" hidden="1">
      <c r="A2086" s="75" t="str">
        <f>IF(T2086&lt;&gt;0,T2086&amp;"_"&amp;COUNTIF($T$2:T2086,T2086),"")</f>
        <v>09PDPPE195_7</v>
      </c>
      <c r="B2086" s="79" t="s">
        <v>112</v>
      </c>
      <c r="C2086" s="75" t="s">
        <v>2233</v>
      </c>
      <c r="D2086" s="79" t="s">
        <v>255</v>
      </c>
      <c r="E2086" s="75" t="s">
        <v>1051</v>
      </c>
      <c r="F2086" s="75" t="s">
        <v>1526</v>
      </c>
      <c r="G2086" s="75" t="s">
        <v>1861</v>
      </c>
      <c r="H2086" s="75">
        <v>0</v>
      </c>
      <c r="I2086" s="75">
        <v>505</v>
      </c>
      <c r="J2086" s="75">
        <v>758</v>
      </c>
      <c r="K2086" s="75">
        <v>1011</v>
      </c>
      <c r="L2086" s="75">
        <v>1011</v>
      </c>
      <c r="M2086" s="75">
        <v>0</v>
      </c>
      <c r="N2086" s="75">
        <v>0.49950544015825915</v>
      </c>
      <c r="O2086" s="75">
        <v>0.74975272007912952</v>
      </c>
      <c r="P2086" s="75">
        <v>1</v>
      </c>
      <c r="Q2086" s="75">
        <v>0</v>
      </c>
      <c r="R2086" s="75">
        <v>0.45400593471810091</v>
      </c>
      <c r="S2086" s="75">
        <v>1.1216617210682494</v>
      </c>
      <c r="T2086" s="75" t="str">
        <f t="shared" si="29"/>
        <v>09PDPPE195</v>
      </c>
    </row>
    <row r="2087" spans="1:20" hidden="1">
      <c r="A2087" s="75" t="str">
        <f>IF(T2087&lt;&gt;0,T2087&amp;"_"&amp;COUNTIF($T$2:T2087,T2087),"")</f>
        <v>09PDPPE195_8</v>
      </c>
      <c r="B2087" s="79" t="s">
        <v>112</v>
      </c>
      <c r="C2087" s="75" t="s">
        <v>2233</v>
      </c>
      <c r="D2087" s="79" t="s">
        <v>255</v>
      </c>
      <c r="E2087" s="75" t="s">
        <v>1051</v>
      </c>
      <c r="F2087" s="75" t="s">
        <v>1527</v>
      </c>
      <c r="G2087" s="75" t="s">
        <v>1862</v>
      </c>
      <c r="H2087" s="75">
        <v>0</v>
      </c>
      <c r="I2087" s="75">
        <v>150</v>
      </c>
      <c r="J2087" s="75">
        <v>225</v>
      </c>
      <c r="K2087" s="75">
        <v>300</v>
      </c>
      <c r="L2087" s="75">
        <v>300</v>
      </c>
      <c r="M2087" s="75">
        <v>0</v>
      </c>
      <c r="N2087" s="75">
        <v>0.5</v>
      </c>
      <c r="O2087" s="75">
        <v>0.75</v>
      </c>
      <c r="P2087" s="75">
        <v>1</v>
      </c>
      <c r="Q2087" s="75">
        <v>0</v>
      </c>
      <c r="R2087" s="75">
        <v>0.41</v>
      </c>
      <c r="S2087" s="75">
        <v>0.75</v>
      </c>
      <c r="T2087" s="75" t="str">
        <f t="shared" si="29"/>
        <v>09PDPPE195</v>
      </c>
    </row>
    <row r="2088" spans="1:20" hidden="1">
      <c r="A2088" s="75" t="str">
        <f>IF(T2088&lt;&gt;0,T2088&amp;"_"&amp;COUNTIF($T$2:T2088,T2088),"")</f>
        <v>09PDPPE195_9</v>
      </c>
      <c r="B2088" s="79" t="s">
        <v>112</v>
      </c>
      <c r="C2088" s="75" t="s">
        <v>2233</v>
      </c>
      <c r="D2088" s="79" t="s">
        <v>255</v>
      </c>
      <c r="E2088" s="75" t="s">
        <v>1051</v>
      </c>
      <c r="F2088" s="75" t="s">
        <v>1528</v>
      </c>
      <c r="G2088" s="75" t="s">
        <v>1863</v>
      </c>
      <c r="H2088" s="75">
        <v>0</v>
      </c>
      <c r="I2088" s="75">
        <v>32560</v>
      </c>
      <c r="J2088" s="75">
        <v>54560</v>
      </c>
      <c r="K2088" s="75">
        <v>88000</v>
      </c>
      <c r="L2088" s="75">
        <v>88000</v>
      </c>
      <c r="M2088" s="75">
        <v>0</v>
      </c>
      <c r="N2088" s="75">
        <v>0.37</v>
      </c>
      <c r="O2088" s="75">
        <v>0.62</v>
      </c>
      <c r="P2088" s="75">
        <v>1</v>
      </c>
      <c r="Q2088" s="75">
        <v>0</v>
      </c>
      <c r="R2088" s="75">
        <v>0.3745340909090909</v>
      </c>
      <c r="S2088" s="75">
        <v>0.61521590909090906</v>
      </c>
      <c r="T2088" s="75" t="str">
        <f t="shared" si="29"/>
        <v>09PDPPE195</v>
      </c>
    </row>
    <row r="2089" spans="1:20" hidden="1">
      <c r="A2089" s="75" t="str">
        <f>IF(T2089&lt;&gt;0,T2089&amp;"_"&amp;COUNTIF($T$2:T2089,T2089),"")</f>
        <v>09PDPPE195_10</v>
      </c>
      <c r="B2089" s="79" t="s">
        <v>112</v>
      </c>
      <c r="C2089" s="75" t="s">
        <v>2233</v>
      </c>
      <c r="D2089" s="79" t="s">
        <v>255</v>
      </c>
      <c r="E2089" s="75" t="s">
        <v>1051</v>
      </c>
      <c r="F2089" s="75" t="s">
        <v>1529</v>
      </c>
      <c r="G2089" s="75" t="s">
        <v>1864</v>
      </c>
      <c r="H2089" s="75">
        <v>0</v>
      </c>
      <c r="I2089" s="75">
        <v>32560</v>
      </c>
      <c r="J2089" s="75">
        <v>54560</v>
      </c>
      <c r="K2089" s="75">
        <v>88000</v>
      </c>
      <c r="L2089" s="75">
        <v>88000</v>
      </c>
      <c r="M2089" s="75">
        <v>0</v>
      </c>
      <c r="N2089" s="75">
        <v>0.37</v>
      </c>
      <c r="O2089" s="75">
        <v>0.62</v>
      </c>
      <c r="P2089" s="75">
        <v>1</v>
      </c>
      <c r="Q2089" s="75">
        <v>0</v>
      </c>
      <c r="R2089" s="75">
        <v>0.3745340909090909</v>
      </c>
      <c r="S2089" s="75">
        <v>0.61521590909090906</v>
      </c>
      <c r="T2089" s="75" t="str">
        <f t="shared" si="29"/>
        <v>09PDPPE195</v>
      </c>
    </row>
    <row r="2090" spans="1:20" hidden="1">
      <c r="A2090" s="75" t="str">
        <f>IF(T2090&lt;&gt;0,T2090&amp;"_"&amp;COUNTIF($T$2:T2090,T2090),"")</f>
        <v>09PDPPE195_11</v>
      </c>
      <c r="B2090" s="79" t="s">
        <v>112</v>
      </c>
      <c r="C2090" s="75" t="s">
        <v>2233</v>
      </c>
      <c r="D2090" s="79" t="s">
        <v>255</v>
      </c>
      <c r="E2090" s="75" t="s">
        <v>1051</v>
      </c>
      <c r="F2090" s="75" t="s">
        <v>1530</v>
      </c>
      <c r="G2090" s="75" t="s">
        <v>1865</v>
      </c>
      <c r="H2090" s="75">
        <v>34200</v>
      </c>
      <c r="I2090" s="75">
        <v>35703</v>
      </c>
      <c r="J2090" s="75">
        <v>36830</v>
      </c>
      <c r="K2090" s="75">
        <v>37582</v>
      </c>
      <c r="L2090" s="75">
        <v>37582</v>
      </c>
      <c r="M2090" s="75">
        <v>0.91001011122345798</v>
      </c>
      <c r="N2090" s="75">
        <v>0.95000266084827845</v>
      </c>
      <c r="O2090" s="75">
        <v>0.97999042094619759</v>
      </c>
      <c r="P2090" s="75">
        <v>1</v>
      </c>
      <c r="Q2090" s="75">
        <v>0.90069714224894892</v>
      </c>
      <c r="R2090" s="75">
        <v>0.91352243095098717</v>
      </c>
      <c r="S2090" s="75">
        <v>0.9265073705497312</v>
      </c>
      <c r="T2090" s="75" t="str">
        <f t="shared" si="29"/>
        <v>09PDPPE195</v>
      </c>
    </row>
    <row r="2091" spans="1:20" hidden="1">
      <c r="A2091" s="75" t="str">
        <f>IF(T2091&lt;&gt;0,T2091&amp;"_"&amp;COUNTIF($T$2:T2091,T2091),"")</f>
        <v>09PDPPE195_12</v>
      </c>
      <c r="B2091" s="79" t="s">
        <v>112</v>
      </c>
      <c r="C2091" s="75" t="s">
        <v>2233</v>
      </c>
      <c r="D2091" s="79" t="s">
        <v>255</v>
      </c>
      <c r="E2091" s="75" t="s">
        <v>1051</v>
      </c>
      <c r="F2091" s="75" t="s">
        <v>1531</v>
      </c>
      <c r="G2091" s="75" t="s">
        <v>1866</v>
      </c>
      <c r="H2091" s="75">
        <v>810</v>
      </c>
      <c r="I2091" s="75">
        <v>1620</v>
      </c>
      <c r="J2091" s="75">
        <v>2430</v>
      </c>
      <c r="K2091" s="75">
        <v>3240</v>
      </c>
      <c r="L2091" s="75">
        <v>3240</v>
      </c>
      <c r="M2091" s="75">
        <v>0.25</v>
      </c>
      <c r="N2091" s="75">
        <v>0.5</v>
      </c>
      <c r="O2091" s="75">
        <v>0.75</v>
      </c>
      <c r="P2091" s="75">
        <v>1</v>
      </c>
      <c r="Q2091" s="75">
        <v>0.26728395061728394</v>
      </c>
      <c r="R2091" s="75">
        <v>0.59629629629629632</v>
      </c>
      <c r="S2091" s="75">
        <v>0.74691358024691357</v>
      </c>
      <c r="T2091" s="75" t="str">
        <f t="shared" si="29"/>
        <v>09PDPPE195</v>
      </c>
    </row>
    <row r="2092" spans="1:20" hidden="1">
      <c r="A2092" s="75" t="str">
        <f>IF(T2092&lt;&gt;0,T2092&amp;"_"&amp;COUNTIF($T$2:T2092,T2092),"")</f>
        <v>09PDPPJ001_1</v>
      </c>
      <c r="B2092" s="79" t="s">
        <v>112</v>
      </c>
      <c r="C2092" s="75" t="s">
        <v>2233</v>
      </c>
      <c r="D2092" s="79" t="s">
        <v>256</v>
      </c>
      <c r="E2092" s="75" t="s">
        <v>1054</v>
      </c>
      <c r="F2092" s="75" t="s">
        <v>1512</v>
      </c>
      <c r="G2092" s="75" t="s">
        <v>1854</v>
      </c>
      <c r="H2092" s="75">
        <v>31475</v>
      </c>
      <c r="I2092" s="75">
        <v>33223</v>
      </c>
      <c r="J2092" s="75">
        <v>34273</v>
      </c>
      <c r="K2092" s="75">
        <v>34972</v>
      </c>
      <c r="L2092" s="75">
        <v>34972</v>
      </c>
      <c r="M2092" s="75">
        <v>0.90000571886080294</v>
      </c>
      <c r="N2092" s="75">
        <v>0.94998856227839412</v>
      </c>
      <c r="O2092" s="75">
        <v>0.98001258149376647</v>
      </c>
      <c r="P2092" s="75">
        <v>1</v>
      </c>
      <c r="Q2092" s="75">
        <v>0.9679171908955736</v>
      </c>
      <c r="R2092" s="75">
        <v>0.98169964543063026</v>
      </c>
      <c r="S2092" s="75">
        <v>0.99565366578977466</v>
      </c>
      <c r="T2092" s="75" t="str">
        <f t="shared" si="29"/>
        <v>09PDPPJ001</v>
      </c>
    </row>
    <row r="2093" spans="1:20" hidden="1">
      <c r="A2093" s="75" t="str">
        <f>IF(T2093&lt;&gt;0,T2093&amp;"_"&amp;COUNTIF($T$2:T2093,T2093),"")</f>
        <v>09PDPPJ001_2</v>
      </c>
      <c r="B2093" s="79" t="s">
        <v>112</v>
      </c>
      <c r="C2093" s="75" t="s">
        <v>2233</v>
      </c>
      <c r="D2093" s="79" t="s">
        <v>256</v>
      </c>
      <c r="E2093" s="75" t="s">
        <v>1054</v>
      </c>
      <c r="F2093" s="75" t="s">
        <v>1514</v>
      </c>
      <c r="G2093" s="75" t="s">
        <v>1867</v>
      </c>
      <c r="H2093" s="75">
        <v>3</v>
      </c>
      <c r="I2093" s="75">
        <v>6</v>
      </c>
      <c r="J2093" s="75">
        <v>9</v>
      </c>
      <c r="K2093" s="75">
        <v>12</v>
      </c>
      <c r="L2093" s="75">
        <v>12</v>
      </c>
      <c r="M2093" s="75">
        <v>0.25</v>
      </c>
      <c r="N2093" s="75">
        <v>0.5</v>
      </c>
      <c r="O2093" s="75">
        <v>0.75</v>
      </c>
      <c r="P2093" s="75">
        <v>1</v>
      </c>
      <c r="Q2093" s="75">
        <v>0.25</v>
      </c>
      <c r="R2093" s="75">
        <v>0.5</v>
      </c>
      <c r="S2093" s="75">
        <v>0.75</v>
      </c>
      <c r="T2093" s="75" t="str">
        <f t="shared" si="29"/>
        <v>09PDPPJ001</v>
      </c>
    </row>
    <row r="2094" spans="1:20" hidden="1">
      <c r="A2094" s="75" t="str">
        <f>IF(T2094&lt;&gt;0,T2094&amp;"_"&amp;COUNTIF($T$2:T2094,T2094),"")</f>
        <v>09PDPPJ001_3</v>
      </c>
      <c r="B2094" s="79" t="s">
        <v>112</v>
      </c>
      <c r="C2094" s="75" t="s">
        <v>2233</v>
      </c>
      <c r="D2094" s="79" t="s">
        <v>256</v>
      </c>
      <c r="E2094" s="75" t="s">
        <v>1054</v>
      </c>
      <c r="F2094" s="75" t="s">
        <v>1516</v>
      </c>
      <c r="G2094" s="75" t="s">
        <v>1851</v>
      </c>
      <c r="H2094" s="75">
        <v>930</v>
      </c>
      <c r="I2094" s="75">
        <v>1860</v>
      </c>
      <c r="J2094" s="75">
        <v>2790</v>
      </c>
      <c r="K2094" s="75">
        <v>3720</v>
      </c>
      <c r="L2094" s="75">
        <v>3720</v>
      </c>
      <c r="M2094" s="75">
        <v>0.25</v>
      </c>
      <c r="N2094" s="75">
        <v>0.5</v>
      </c>
      <c r="O2094" s="75">
        <v>0.75</v>
      </c>
      <c r="P2094" s="75">
        <v>1</v>
      </c>
      <c r="Q2094" s="75">
        <v>0.23279569892473118</v>
      </c>
      <c r="R2094" s="75">
        <v>0.51935483870967747</v>
      </c>
      <c r="S2094" s="75">
        <v>0.65053763440860213</v>
      </c>
      <c r="T2094" s="75" t="str">
        <f t="shared" si="29"/>
        <v>09PDPPJ001</v>
      </c>
    </row>
    <row r="2095" spans="1:20" hidden="1">
      <c r="A2095" s="75" t="str">
        <f>IF(T2095&lt;&gt;0,T2095&amp;"_"&amp;COUNTIF($T$2:T2095,T2095),"")</f>
        <v>09PDPPN001_1</v>
      </c>
      <c r="B2095" s="79" t="s">
        <v>112</v>
      </c>
      <c r="C2095" s="75" t="s">
        <v>2233</v>
      </c>
      <c r="D2095" s="79" t="s">
        <v>162</v>
      </c>
      <c r="E2095" s="75" t="s">
        <v>2450</v>
      </c>
      <c r="F2095" s="75" t="s">
        <v>1512</v>
      </c>
      <c r="G2095" s="75" t="s">
        <v>1513</v>
      </c>
      <c r="H2095" s="75">
        <v>0</v>
      </c>
      <c r="I2095" s="75">
        <v>0</v>
      </c>
      <c r="J2095" s="75">
        <v>1</v>
      </c>
      <c r="K2095" s="75">
        <v>1</v>
      </c>
      <c r="L2095" s="75">
        <v>1</v>
      </c>
      <c r="M2095" s="75">
        <v>0</v>
      </c>
      <c r="N2095" s="75">
        <v>0</v>
      </c>
      <c r="O2095" s="75">
        <v>1</v>
      </c>
      <c r="P2095" s="75">
        <v>1</v>
      </c>
      <c r="Q2095" s="75">
        <v>0</v>
      </c>
      <c r="R2095" s="75">
        <v>0</v>
      </c>
      <c r="S2095" s="75">
        <v>1</v>
      </c>
      <c r="T2095" s="75" t="str">
        <f t="shared" si="29"/>
        <v>09PDPPN001</v>
      </c>
    </row>
    <row r="2096" spans="1:20" hidden="1">
      <c r="A2096" s="75" t="str">
        <f>IF(T2096&lt;&gt;0,T2096&amp;"_"&amp;COUNTIF($T$2:T2096,T2096),"")</f>
        <v>09PDPPN001_2</v>
      </c>
      <c r="B2096" s="79" t="s">
        <v>112</v>
      </c>
      <c r="C2096" s="75" t="s">
        <v>2233</v>
      </c>
      <c r="D2096" s="79" t="s">
        <v>162</v>
      </c>
      <c r="E2096" s="75" t="s">
        <v>2450</v>
      </c>
      <c r="F2096" s="75" t="s">
        <v>1514</v>
      </c>
      <c r="G2096" s="75" t="s">
        <v>1517</v>
      </c>
      <c r="H2096" s="75">
        <v>0</v>
      </c>
      <c r="I2096" s="75">
        <v>0</v>
      </c>
      <c r="J2096" s="75">
        <v>1</v>
      </c>
      <c r="K2096" s="75">
        <v>1</v>
      </c>
      <c r="L2096" s="75">
        <v>1</v>
      </c>
      <c r="M2096" s="75">
        <v>0</v>
      </c>
      <c r="N2096" s="75">
        <v>0</v>
      </c>
      <c r="O2096" s="75">
        <v>1</v>
      </c>
      <c r="P2096" s="75">
        <v>1</v>
      </c>
      <c r="Q2096" s="75">
        <v>0</v>
      </c>
      <c r="R2096" s="75">
        <v>0</v>
      </c>
      <c r="S2096" s="75">
        <v>1</v>
      </c>
      <c r="T2096" s="75" t="str">
        <f t="shared" ref="T2096:T2159" si="30">B2096&amp;D2096</f>
        <v>09PDPPN001</v>
      </c>
    </row>
    <row r="2097" spans="1:20" hidden="1">
      <c r="A2097" s="75" t="str">
        <f>IF(T2097&lt;&gt;0,T2097&amp;"_"&amp;COUNTIF($T$2:T2097,T2097),"")</f>
        <v>09PDPPN001_3</v>
      </c>
      <c r="B2097" s="79" t="s">
        <v>112</v>
      </c>
      <c r="C2097" s="75" t="s">
        <v>2233</v>
      </c>
      <c r="D2097" s="79" t="s">
        <v>162</v>
      </c>
      <c r="E2097" s="75" t="s">
        <v>2450</v>
      </c>
      <c r="F2097" s="75" t="s">
        <v>1518</v>
      </c>
      <c r="G2097" s="75" t="s">
        <v>1543</v>
      </c>
      <c r="H2097" s="75">
        <v>0</v>
      </c>
      <c r="I2097" s="75">
        <v>1</v>
      </c>
      <c r="J2097" s="75">
        <v>2</v>
      </c>
      <c r="K2097" s="75">
        <v>3</v>
      </c>
      <c r="L2097" s="75">
        <v>3</v>
      </c>
      <c r="M2097" s="75">
        <v>0</v>
      </c>
      <c r="N2097" s="75">
        <v>0.33333333333333331</v>
      </c>
      <c r="O2097" s="75">
        <v>0.66666666666666663</v>
      </c>
      <c r="P2097" s="75">
        <v>1</v>
      </c>
      <c r="Q2097" s="75">
        <v>0</v>
      </c>
      <c r="R2097" s="75">
        <v>0.33333333333333331</v>
      </c>
      <c r="S2097" s="75">
        <v>0.66666666666666663</v>
      </c>
      <c r="T2097" s="75" t="str">
        <f t="shared" si="30"/>
        <v>09PDPPN001</v>
      </c>
    </row>
    <row r="2098" spans="1:20" hidden="1">
      <c r="A2098" s="75" t="str">
        <f>IF(T2098&lt;&gt;0,T2098&amp;"_"&amp;COUNTIF($T$2:T2098,T2098),"")</f>
        <v>09PDPPN001_4</v>
      </c>
      <c r="B2098" s="79" t="s">
        <v>112</v>
      </c>
      <c r="C2098" s="75" t="s">
        <v>2233</v>
      </c>
      <c r="D2098" s="79" t="s">
        <v>162</v>
      </c>
      <c r="E2098" s="75" t="s">
        <v>2450</v>
      </c>
      <c r="F2098" s="75" t="s">
        <v>1520</v>
      </c>
      <c r="G2098" s="75" t="s">
        <v>1868</v>
      </c>
      <c r="H2098" s="75">
        <v>0</v>
      </c>
      <c r="I2098" s="75">
        <v>1</v>
      </c>
      <c r="J2098" s="75">
        <v>2</v>
      </c>
      <c r="K2098" s="75">
        <v>3</v>
      </c>
      <c r="L2098" s="75">
        <v>3</v>
      </c>
      <c r="M2098" s="75">
        <v>0</v>
      </c>
      <c r="N2098" s="75">
        <v>0.33333333333333331</v>
      </c>
      <c r="O2098" s="75">
        <v>0.66666666666666663</v>
      </c>
      <c r="P2098" s="75">
        <v>1</v>
      </c>
      <c r="Q2098" s="75">
        <v>0</v>
      </c>
      <c r="R2098" s="75">
        <v>0.33333333333333331</v>
      </c>
      <c r="S2098" s="75">
        <v>0.66666666666666663</v>
      </c>
      <c r="T2098" s="75" t="str">
        <f t="shared" si="30"/>
        <v>09PDPPN001</v>
      </c>
    </row>
    <row r="2099" spans="1:20" hidden="1">
      <c r="A2099" s="75" t="str">
        <f>IF(T2099&lt;&gt;0,T2099&amp;"_"&amp;COUNTIF($T$2:T2099,T2099),"")</f>
        <v>09PECME077_1</v>
      </c>
      <c r="B2099" s="79" t="s">
        <v>113</v>
      </c>
      <c r="C2099" s="75" t="s">
        <v>2234</v>
      </c>
      <c r="D2099" s="79" t="s">
        <v>257</v>
      </c>
      <c r="E2099" s="75" t="s">
        <v>2535</v>
      </c>
      <c r="F2099" s="75" t="s">
        <v>1512</v>
      </c>
      <c r="G2099" s="75" t="s">
        <v>1869</v>
      </c>
      <c r="H2099" s="75">
        <v>4400000</v>
      </c>
      <c r="I2099" s="75">
        <v>8800000</v>
      </c>
      <c r="J2099" s="75">
        <v>13000000</v>
      </c>
      <c r="K2099" s="75">
        <v>43627482</v>
      </c>
      <c r="L2099" s="75">
        <v>43627482</v>
      </c>
      <c r="M2099" s="75">
        <v>0.1008538608760414</v>
      </c>
      <c r="N2099" s="75">
        <v>0.20170772175208279</v>
      </c>
      <c r="O2099" s="75">
        <v>0.29797731622466772</v>
      </c>
      <c r="P2099" s="75">
        <v>1</v>
      </c>
      <c r="Q2099" s="75">
        <v>0.23696407690913723</v>
      </c>
      <c r="R2099" s="75">
        <v>0.4718530627094179</v>
      </c>
      <c r="S2099" s="75">
        <v>0.83634735096561386</v>
      </c>
      <c r="T2099" s="75" t="str">
        <f t="shared" si="30"/>
        <v>09PECME077</v>
      </c>
    </row>
    <row r="2100" spans="1:20" hidden="1">
      <c r="A2100" s="75" t="str">
        <f>IF(T2100&lt;&gt;0,T2100&amp;"_"&amp;COUNTIF($T$2:T2100,T2100),"")</f>
        <v>09PECME077_2</v>
      </c>
      <c r="B2100" s="79" t="s">
        <v>113</v>
      </c>
      <c r="C2100" s="75" t="s">
        <v>2234</v>
      </c>
      <c r="D2100" s="79" t="s">
        <v>257</v>
      </c>
      <c r="E2100" s="75" t="s">
        <v>2535</v>
      </c>
      <c r="F2100" s="75" t="s">
        <v>1518</v>
      </c>
      <c r="G2100" s="75" t="s">
        <v>1870</v>
      </c>
      <c r="H2100" s="75">
        <v>2800000</v>
      </c>
      <c r="I2100" s="75">
        <v>5700000</v>
      </c>
      <c r="J2100" s="75">
        <v>8500000</v>
      </c>
      <c r="K2100" s="75">
        <v>28694974</v>
      </c>
      <c r="L2100" s="75">
        <v>28694974</v>
      </c>
      <c r="M2100" s="75">
        <v>9.7578063670662324E-2</v>
      </c>
      <c r="N2100" s="75">
        <v>0.19864105818670544</v>
      </c>
      <c r="O2100" s="75">
        <v>0.29621912185736776</v>
      </c>
      <c r="P2100" s="75">
        <v>1</v>
      </c>
      <c r="Q2100" s="75">
        <v>0.23957446345830458</v>
      </c>
      <c r="R2100" s="75">
        <v>0.26447837171763949</v>
      </c>
      <c r="S2100" s="75">
        <v>0.49068084187844185</v>
      </c>
      <c r="T2100" s="75" t="str">
        <f t="shared" si="30"/>
        <v>09PECME077</v>
      </c>
    </row>
    <row r="2101" spans="1:20" hidden="1">
      <c r="A2101" s="75" t="str">
        <f>IF(T2101&lt;&gt;0,T2101&amp;"_"&amp;COUNTIF($T$2:T2101,T2101),"")</f>
        <v>09PECME077_3</v>
      </c>
      <c r="B2101" s="79" t="s">
        <v>113</v>
      </c>
      <c r="C2101" s="75" t="s">
        <v>2234</v>
      </c>
      <c r="D2101" s="79" t="s">
        <v>257</v>
      </c>
      <c r="E2101" s="75" t="s">
        <v>2535</v>
      </c>
      <c r="F2101" s="75" t="s">
        <v>1520</v>
      </c>
      <c r="G2101" s="75" t="s">
        <v>1871</v>
      </c>
      <c r="H2101" s="75">
        <v>24</v>
      </c>
      <c r="I2101" s="75">
        <v>50</v>
      </c>
      <c r="J2101" s="75">
        <v>73</v>
      </c>
      <c r="K2101" s="75">
        <v>245</v>
      </c>
      <c r="L2101" s="75">
        <v>245</v>
      </c>
      <c r="M2101" s="75">
        <v>9.7959183673469383E-2</v>
      </c>
      <c r="N2101" s="75">
        <v>0.20408163265306123</v>
      </c>
      <c r="O2101" s="75">
        <v>0.29795918367346941</v>
      </c>
      <c r="P2101" s="75">
        <v>1</v>
      </c>
      <c r="Q2101" s="75">
        <v>0.29795918367346941</v>
      </c>
      <c r="R2101" s="75">
        <v>0.42448979591836733</v>
      </c>
      <c r="S2101" s="75">
        <v>0.55510204081632653</v>
      </c>
      <c r="T2101" s="75" t="str">
        <f t="shared" si="30"/>
        <v>09PECME077</v>
      </c>
    </row>
    <row r="2102" spans="1:20" hidden="1">
      <c r="A2102" s="75" t="str">
        <f>IF(T2102&lt;&gt;0,T2102&amp;"_"&amp;COUNTIF($T$2:T2102,T2102),"")</f>
        <v>09PECMN001_1</v>
      </c>
      <c r="B2102" s="79" t="s">
        <v>113</v>
      </c>
      <c r="C2102" s="75" t="s">
        <v>2234</v>
      </c>
      <c r="D2102" s="79" t="s">
        <v>162</v>
      </c>
      <c r="E2102" s="75" t="s">
        <v>2450</v>
      </c>
      <c r="F2102" s="75" t="s">
        <v>1512</v>
      </c>
      <c r="G2102" s="75" t="s">
        <v>1513</v>
      </c>
      <c r="H2102" s="75">
        <v>4</v>
      </c>
      <c r="I2102" s="75">
        <v>6</v>
      </c>
      <c r="J2102" s="75">
        <v>9</v>
      </c>
      <c r="K2102" s="75">
        <v>19</v>
      </c>
      <c r="L2102" s="75">
        <v>19</v>
      </c>
      <c r="M2102" s="75">
        <v>0.21052631578947367</v>
      </c>
      <c r="N2102" s="75">
        <v>0.31578947368421051</v>
      </c>
      <c r="O2102" s="75">
        <v>0.47368421052631576</v>
      </c>
      <c r="P2102" s="75">
        <v>1</v>
      </c>
      <c r="Q2102" s="75">
        <v>0.15789473684210525</v>
      </c>
      <c r="R2102" s="75">
        <v>0.73684210526315785</v>
      </c>
      <c r="S2102" s="75">
        <v>0.94736842105263153</v>
      </c>
      <c r="T2102" s="75" t="str">
        <f t="shared" si="30"/>
        <v>09PECMN001</v>
      </c>
    </row>
    <row r="2103" spans="1:20" hidden="1">
      <c r="A2103" s="75" t="str">
        <f>IF(T2103&lt;&gt;0,T2103&amp;"_"&amp;COUNTIF($T$2:T2103,T2103),"")</f>
        <v>09PECMN001_2</v>
      </c>
      <c r="B2103" s="79" t="s">
        <v>113</v>
      </c>
      <c r="C2103" s="75" t="s">
        <v>2234</v>
      </c>
      <c r="D2103" s="79" t="s">
        <v>162</v>
      </c>
      <c r="E2103" s="75" t="s">
        <v>2450</v>
      </c>
      <c r="F2103" s="75" t="s">
        <v>1514</v>
      </c>
      <c r="G2103" s="75" t="s">
        <v>1517</v>
      </c>
      <c r="H2103" s="75">
        <v>2</v>
      </c>
      <c r="I2103" s="75">
        <v>3</v>
      </c>
      <c r="J2103" s="75">
        <v>5</v>
      </c>
      <c r="K2103" s="75">
        <v>10</v>
      </c>
      <c r="L2103" s="75">
        <v>10</v>
      </c>
      <c r="M2103" s="75">
        <v>0.2</v>
      </c>
      <c r="N2103" s="75">
        <v>0.3</v>
      </c>
      <c r="O2103" s="75">
        <v>0.5</v>
      </c>
      <c r="P2103" s="75">
        <v>1</v>
      </c>
      <c r="Q2103" s="75">
        <v>0.4</v>
      </c>
      <c r="R2103" s="75">
        <v>0.6</v>
      </c>
      <c r="S2103" s="75">
        <v>1.8</v>
      </c>
      <c r="T2103" s="75" t="str">
        <f t="shared" si="30"/>
        <v>09PECMN001</v>
      </c>
    </row>
    <row r="2104" spans="1:20" hidden="1">
      <c r="A2104" s="75" t="str">
        <f>IF(T2104&lt;&gt;0,T2104&amp;"_"&amp;COUNTIF($T$2:T2104,T2104),"")</f>
        <v>09PECMN001_3</v>
      </c>
      <c r="B2104" s="79" t="s">
        <v>113</v>
      </c>
      <c r="C2104" s="75" t="s">
        <v>2234</v>
      </c>
      <c r="D2104" s="79" t="s">
        <v>162</v>
      </c>
      <c r="E2104" s="75" t="s">
        <v>2450</v>
      </c>
      <c r="F2104" s="75" t="s">
        <v>1518</v>
      </c>
      <c r="G2104" s="75" t="s">
        <v>1543</v>
      </c>
      <c r="H2104" s="75">
        <v>0</v>
      </c>
      <c r="I2104" s="75">
        <v>1</v>
      </c>
      <c r="J2104" s="75">
        <v>2</v>
      </c>
      <c r="K2104" s="75">
        <v>2</v>
      </c>
      <c r="L2104" s="75">
        <v>2</v>
      </c>
      <c r="M2104" s="75">
        <v>0</v>
      </c>
      <c r="N2104" s="75">
        <v>0.5</v>
      </c>
      <c r="O2104" s="75">
        <v>1</v>
      </c>
      <c r="P2104" s="75">
        <v>1</v>
      </c>
      <c r="Q2104" s="75">
        <v>0</v>
      </c>
      <c r="R2104" s="75">
        <v>0.5</v>
      </c>
      <c r="S2104" s="75">
        <v>1</v>
      </c>
      <c r="T2104" s="75" t="str">
        <f t="shared" si="30"/>
        <v>09PECMN001</v>
      </c>
    </row>
    <row r="2105" spans="1:20" hidden="1">
      <c r="A2105" s="75" t="str">
        <f>IF(T2105&lt;&gt;0,T2105&amp;"_"&amp;COUNTIF($T$2:T2105,T2105),"")</f>
        <v>09PECMN001_4</v>
      </c>
      <c r="B2105" s="79" t="s">
        <v>113</v>
      </c>
      <c r="C2105" s="75" t="s">
        <v>2234</v>
      </c>
      <c r="D2105" s="79" t="s">
        <v>162</v>
      </c>
      <c r="E2105" s="75" t="s">
        <v>2450</v>
      </c>
      <c r="F2105" s="75" t="s">
        <v>1520</v>
      </c>
      <c r="G2105" s="75" t="s">
        <v>1521</v>
      </c>
      <c r="H2105" s="75">
        <v>0</v>
      </c>
      <c r="I2105" s="75">
        <v>1</v>
      </c>
      <c r="J2105" s="75">
        <v>2</v>
      </c>
      <c r="K2105" s="75">
        <v>2</v>
      </c>
      <c r="L2105" s="75">
        <v>2</v>
      </c>
      <c r="M2105" s="75">
        <v>0</v>
      </c>
      <c r="N2105" s="75">
        <v>0.5</v>
      </c>
      <c r="O2105" s="75">
        <v>1</v>
      </c>
      <c r="P2105" s="75">
        <v>1</v>
      </c>
      <c r="Q2105" s="75">
        <v>0</v>
      </c>
      <c r="R2105" s="75">
        <v>0.5</v>
      </c>
      <c r="S2105" s="75">
        <v>1</v>
      </c>
      <c r="T2105" s="75" t="str">
        <f t="shared" si="30"/>
        <v>09PECMN001</v>
      </c>
    </row>
    <row r="2106" spans="1:20" hidden="1">
      <c r="A2106" s="75" t="str">
        <f>IF(T2106&lt;&gt;0,T2106&amp;"_"&amp;COUNTIF($T$2:T2106,T2106),"")</f>
        <v>09PESME084_1</v>
      </c>
      <c r="B2106" s="79" t="s">
        <v>114</v>
      </c>
      <c r="C2106" s="75" t="s">
        <v>3695</v>
      </c>
      <c r="D2106" s="79" t="s">
        <v>258</v>
      </c>
      <c r="E2106" s="75" t="s">
        <v>1078</v>
      </c>
      <c r="F2106" s="75" t="s">
        <v>1512</v>
      </c>
      <c r="G2106" s="120" t="s">
        <v>4704</v>
      </c>
      <c r="H2106" s="120">
        <v>0</v>
      </c>
      <c r="I2106" s="120">
        <v>1</v>
      </c>
      <c r="J2106" s="120">
        <v>3</v>
      </c>
      <c r="K2106" s="120">
        <v>4</v>
      </c>
      <c r="L2106" s="120">
        <v>4</v>
      </c>
      <c r="M2106" s="120">
        <v>0</v>
      </c>
      <c r="N2106" s="120">
        <v>0.25</v>
      </c>
      <c r="O2106" s="120">
        <v>0.75</v>
      </c>
      <c r="P2106" s="120">
        <v>1</v>
      </c>
      <c r="Q2106" s="75">
        <v>0</v>
      </c>
      <c r="R2106" s="75">
        <v>0.25</v>
      </c>
      <c r="S2106" s="75">
        <v>0.75</v>
      </c>
      <c r="T2106" s="75" t="str">
        <f t="shared" si="30"/>
        <v>09PESME084</v>
      </c>
    </row>
    <row r="2107" spans="1:20" hidden="1">
      <c r="A2107" s="75" t="str">
        <f>IF(T2107&lt;&gt;0,T2107&amp;"_"&amp;COUNTIF($T$2:T2107,T2107),"")</f>
        <v>09PESME084_2</v>
      </c>
      <c r="B2107" s="79" t="s">
        <v>114</v>
      </c>
      <c r="C2107" s="75" t="s">
        <v>3695</v>
      </c>
      <c r="D2107" s="79" t="s">
        <v>258</v>
      </c>
      <c r="E2107" s="75" t="s">
        <v>1078</v>
      </c>
      <c r="F2107" s="75" t="s">
        <v>1514</v>
      </c>
      <c r="G2107" s="120" t="s">
        <v>4705</v>
      </c>
      <c r="H2107" s="120">
        <v>0</v>
      </c>
      <c r="I2107" s="120">
        <v>111</v>
      </c>
      <c r="J2107" s="120">
        <v>181</v>
      </c>
      <c r="K2107" s="120">
        <v>200</v>
      </c>
      <c r="L2107" s="120">
        <v>200</v>
      </c>
      <c r="M2107" s="120">
        <v>0</v>
      </c>
      <c r="N2107" s="120">
        <v>0.55500000000000005</v>
      </c>
      <c r="O2107" s="120">
        <v>0.90500000000000003</v>
      </c>
      <c r="P2107" s="120">
        <v>1</v>
      </c>
      <c r="Q2107" s="75">
        <v>0</v>
      </c>
      <c r="R2107" s="75">
        <v>27.75</v>
      </c>
      <c r="S2107" s="75">
        <v>0.90500000000000003</v>
      </c>
      <c r="T2107" s="75" t="str">
        <f t="shared" si="30"/>
        <v>09PESME084</v>
      </c>
    </row>
    <row r="2108" spans="1:20" hidden="1">
      <c r="A2108" s="75" t="str">
        <f>IF(T2108&lt;&gt;0,T2108&amp;"_"&amp;COUNTIF($T$2:T2108,T2108),"")</f>
        <v>09PESME084_3</v>
      </c>
      <c r="B2108" s="79" t="s">
        <v>114</v>
      </c>
      <c r="C2108" s="75" t="s">
        <v>3695</v>
      </c>
      <c r="D2108" s="79" t="s">
        <v>258</v>
      </c>
      <c r="E2108" s="75" t="s">
        <v>1078</v>
      </c>
      <c r="F2108" s="75" t="s">
        <v>1518</v>
      </c>
      <c r="G2108" s="120" t="s">
        <v>4706</v>
      </c>
      <c r="H2108" s="120">
        <v>3</v>
      </c>
      <c r="I2108" s="120">
        <v>6</v>
      </c>
      <c r="J2108" s="120">
        <v>9</v>
      </c>
      <c r="K2108" s="120">
        <v>12</v>
      </c>
      <c r="L2108" s="120">
        <v>12</v>
      </c>
      <c r="M2108" s="120">
        <v>0.25</v>
      </c>
      <c r="N2108" s="120">
        <v>0.5</v>
      </c>
      <c r="O2108" s="120">
        <v>0.75</v>
      </c>
      <c r="P2108" s="120">
        <v>1</v>
      </c>
      <c r="Q2108" s="75">
        <v>0.25</v>
      </c>
      <c r="R2108" s="75">
        <v>0.41666666666666669</v>
      </c>
      <c r="S2108" s="75">
        <v>0.75</v>
      </c>
      <c r="T2108" s="75" t="str">
        <f t="shared" si="30"/>
        <v>09PESME084</v>
      </c>
    </row>
    <row r="2109" spans="1:20" hidden="1">
      <c r="A2109" s="75" t="str">
        <f>IF(T2109&lt;&gt;0,T2109&amp;"_"&amp;COUNTIF($T$2:T2109,T2109),"")</f>
        <v>09PESME084_4</v>
      </c>
      <c r="B2109" s="79" t="s">
        <v>114</v>
      </c>
      <c r="C2109" s="75" t="s">
        <v>3695</v>
      </c>
      <c r="D2109" s="79" t="s">
        <v>258</v>
      </c>
      <c r="E2109" s="75" t="s">
        <v>1078</v>
      </c>
      <c r="F2109" s="75" t="s">
        <v>1520</v>
      </c>
      <c r="G2109" s="120" t="s">
        <v>4707</v>
      </c>
      <c r="H2109" s="120">
        <v>63</v>
      </c>
      <c r="I2109" s="120">
        <v>127</v>
      </c>
      <c r="J2109" s="120">
        <v>194</v>
      </c>
      <c r="K2109" s="120">
        <v>260</v>
      </c>
      <c r="L2109" s="120">
        <v>260</v>
      </c>
      <c r="M2109" s="120">
        <v>0.24</v>
      </c>
      <c r="N2109" s="120">
        <v>0.49</v>
      </c>
      <c r="O2109" s="120">
        <v>0.75</v>
      </c>
      <c r="P2109" s="120">
        <v>1</v>
      </c>
      <c r="Q2109" s="75">
        <v>0.24230769230769231</v>
      </c>
      <c r="R2109" s="75">
        <v>0.49615384615384617</v>
      </c>
      <c r="S2109" s="75">
        <v>0.74615384615384617</v>
      </c>
      <c r="T2109" s="75" t="str">
        <f t="shared" si="30"/>
        <v>09PESME084</v>
      </c>
    </row>
    <row r="2110" spans="1:20" hidden="1">
      <c r="A2110" s="75" t="str">
        <f>IF(T2110&lt;&gt;0,T2110&amp;"_"&amp;COUNTIF($T$2:T2110,T2110),"")</f>
        <v>09PESME084_5</v>
      </c>
      <c r="B2110" s="79" t="s">
        <v>114</v>
      </c>
      <c r="C2110" s="75" t="s">
        <v>3695</v>
      </c>
      <c r="D2110" s="79" t="s">
        <v>258</v>
      </c>
      <c r="E2110" s="75" t="s">
        <v>1078</v>
      </c>
      <c r="F2110" s="75" t="s">
        <v>1523</v>
      </c>
      <c r="G2110" s="120" t="s">
        <v>4708</v>
      </c>
      <c r="H2110" s="120">
        <v>0</v>
      </c>
      <c r="I2110" s="120">
        <v>1</v>
      </c>
      <c r="J2110" s="120">
        <v>3</v>
      </c>
      <c r="K2110" s="120">
        <v>4</v>
      </c>
      <c r="L2110" s="120">
        <v>4</v>
      </c>
      <c r="M2110" s="120">
        <v>0</v>
      </c>
      <c r="N2110" s="120">
        <v>0.25</v>
      </c>
      <c r="O2110" s="120">
        <v>0.75</v>
      </c>
      <c r="P2110" s="120">
        <v>1</v>
      </c>
      <c r="Q2110" s="75">
        <v>0</v>
      </c>
      <c r="R2110" s="75">
        <v>0.5</v>
      </c>
      <c r="S2110" s="75">
        <v>0.5</v>
      </c>
      <c r="T2110" s="75" t="str">
        <f t="shared" si="30"/>
        <v>09PESME084</v>
      </c>
    </row>
    <row r="2111" spans="1:20" hidden="1">
      <c r="A2111" s="75" t="str">
        <f>IF(T2111&lt;&gt;0,T2111&amp;"_"&amp;COUNTIF($T$2:T2111,T2111),"")</f>
        <v>09PESME084_6</v>
      </c>
      <c r="B2111" s="79" t="s">
        <v>114</v>
      </c>
      <c r="C2111" s="75" t="s">
        <v>3695</v>
      </c>
      <c r="D2111" s="79" t="s">
        <v>258</v>
      </c>
      <c r="E2111" s="75" t="s">
        <v>1078</v>
      </c>
      <c r="F2111" s="75" t="s">
        <v>1525</v>
      </c>
      <c r="G2111" s="120" t="s">
        <v>4709</v>
      </c>
      <c r="H2111" s="120">
        <v>0</v>
      </c>
      <c r="I2111" s="120">
        <v>1</v>
      </c>
      <c r="J2111" s="120">
        <v>3</v>
      </c>
      <c r="K2111" s="120">
        <v>4</v>
      </c>
      <c r="L2111" s="120">
        <v>4</v>
      </c>
      <c r="M2111" s="120">
        <v>0</v>
      </c>
      <c r="N2111" s="120">
        <v>0.25</v>
      </c>
      <c r="O2111" s="120">
        <v>0.75</v>
      </c>
      <c r="P2111" s="120">
        <v>1</v>
      </c>
      <c r="Q2111" s="75">
        <v>0</v>
      </c>
      <c r="R2111" s="75">
        <v>0.5</v>
      </c>
      <c r="S2111" s="75">
        <v>0.5</v>
      </c>
      <c r="T2111" s="75" t="str">
        <f t="shared" si="30"/>
        <v>09PESME084</v>
      </c>
    </row>
    <row r="2112" spans="1:20" hidden="1">
      <c r="A2112" s="75" t="str">
        <f>IF(T2112&lt;&gt;0,T2112&amp;"_"&amp;COUNTIF($T$2:T2112,T2112),"")</f>
        <v>09PESMN001_1</v>
      </c>
      <c r="B2112" s="79" t="s">
        <v>114</v>
      </c>
      <c r="C2112" s="75" t="s">
        <v>3695</v>
      </c>
      <c r="D2112" s="79" t="s">
        <v>162</v>
      </c>
      <c r="E2112" s="75" t="s">
        <v>2450</v>
      </c>
      <c r="F2112" s="75" t="s">
        <v>1512</v>
      </c>
      <c r="G2112" s="75" t="s">
        <v>3696</v>
      </c>
      <c r="H2112" s="75">
        <v>0</v>
      </c>
      <c r="I2112" s="75">
        <v>0</v>
      </c>
      <c r="J2112" s="75">
        <v>1</v>
      </c>
      <c r="K2112" s="75">
        <v>1</v>
      </c>
      <c r="L2112" s="75">
        <v>1</v>
      </c>
      <c r="M2112" s="75">
        <v>0</v>
      </c>
      <c r="N2112" s="75">
        <v>0</v>
      </c>
      <c r="O2112" s="75">
        <v>1</v>
      </c>
      <c r="P2112" s="75">
        <v>1</v>
      </c>
      <c r="Q2112" s="75">
        <v>0</v>
      </c>
      <c r="R2112" s="75">
        <v>0</v>
      </c>
      <c r="S2112" s="75">
        <v>1</v>
      </c>
      <c r="T2112" s="75" t="str">
        <f t="shared" si="30"/>
        <v>09PESMN001</v>
      </c>
    </row>
    <row r="2113" spans="1:20" hidden="1">
      <c r="A2113" s="75" t="str">
        <f>IF(T2113&lt;&gt;0,T2113&amp;"_"&amp;COUNTIF($T$2:T2113,T2113),"")</f>
        <v>09PESMN001_2</v>
      </c>
      <c r="B2113" s="79" t="s">
        <v>114</v>
      </c>
      <c r="C2113" s="75" t="s">
        <v>3695</v>
      </c>
      <c r="D2113" s="79" t="s">
        <v>162</v>
      </c>
      <c r="E2113" s="75" t="s">
        <v>2450</v>
      </c>
      <c r="F2113" s="75" t="s">
        <v>1514</v>
      </c>
      <c r="G2113" s="75" t="s">
        <v>1517</v>
      </c>
      <c r="H2113" s="75">
        <v>0</v>
      </c>
      <c r="I2113" s="75">
        <v>0</v>
      </c>
      <c r="J2113" s="75">
        <v>1</v>
      </c>
      <c r="K2113" s="75">
        <v>1</v>
      </c>
      <c r="L2113" s="75">
        <v>1</v>
      </c>
      <c r="M2113" s="75">
        <v>0</v>
      </c>
      <c r="N2113" s="75">
        <v>0</v>
      </c>
      <c r="O2113" s="75">
        <v>1</v>
      </c>
      <c r="P2113" s="75">
        <v>1</v>
      </c>
      <c r="Q2113" s="75">
        <v>0</v>
      </c>
      <c r="R2113" s="75">
        <v>0</v>
      </c>
      <c r="S2113" s="75">
        <v>1</v>
      </c>
      <c r="T2113" s="75" t="str">
        <f t="shared" si="30"/>
        <v>09PESMN001</v>
      </c>
    </row>
    <row r="2114" spans="1:20" hidden="1">
      <c r="A2114" s="75" t="str">
        <f>IF(T2114&lt;&gt;0,T2114&amp;"_"&amp;COUNTIF($T$2:T2114,T2114),"")</f>
        <v>09PESMN001_3</v>
      </c>
      <c r="B2114" s="79" t="s">
        <v>114</v>
      </c>
      <c r="C2114" s="75" t="s">
        <v>3695</v>
      </c>
      <c r="D2114" s="79" t="s">
        <v>162</v>
      </c>
      <c r="E2114" s="75" t="s">
        <v>2450</v>
      </c>
      <c r="F2114" s="75" t="s">
        <v>1518</v>
      </c>
      <c r="G2114" s="75" t="s">
        <v>1543</v>
      </c>
      <c r="H2114" s="75">
        <v>0</v>
      </c>
      <c r="I2114" s="75">
        <v>0</v>
      </c>
      <c r="J2114" s="75">
        <v>1</v>
      </c>
      <c r="K2114" s="75">
        <v>1</v>
      </c>
      <c r="L2114" s="75">
        <v>1</v>
      </c>
      <c r="M2114" s="75">
        <v>0</v>
      </c>
      <c r="N2114" s="75">
        <v>0</v>
      </c>
      <c r="O2114" s="75">
        <v>1</v>
      </c>
      <c r="P2114" s="75">
        <v>1</v>
      </c>
      <c r="Q2114" s="75">
        <v>0</v>
      </c>
      <c r="R2114" s="75">
        <v>1</v>
      </c>
      <c r="S2114" s="75">
        <v>1</v>
      </c>
      <c r="T2114" s="75" t="str">
        <f t="shared" si="30"/>
        <v>09PESMN001</v>
      </c>
    </row>
    <row r="2115" spans="1:20" hidden="1">
      <c r="A2115" s="75" t="str">
        <f>IF(T2115&lt;&gt;0,T2115&amp;"_"&amp;COUNTIF($T$2:T2115,T2115),"")</f>
        <v>09PESMN001_4</v>
      </c>
      <c r="B2115" s="79" t="s">
        <v>114</v>
      </c>
      <c r="C2115" s="75" t="s">
        <v>3695</v>
      </c>
      <c r="D2115" s="79" t="s">
        <v>162</v>
      </c>
      <c r="E2115" s="75" t="s">
        <v>2450</v>
      </c>
      <c r="F2115" s="75" t="s">
        <v>1520</v>
      </c>
      <c r="G2115" s="75" t="s">
        <v>1521</v>
      </c>
      <c r="H2115" s="75">
        <v>0</v>
      </c>
      <c r="I2115" s="75">
        <v>1</v>
      </c>
      <c r="J2115" s="75">
        <v>1</v>
      </c>
      <c r="K2115" s="75">
        <v>2</v>
      </c>
      <c r="L2115" s="75">
        <v>2</v>
      </c>
      <c r="M2115" s="75">
        <v>0</v>
      </c>
      <c r="N2115" s="75">
        <v>0.5</v>
      </c>
      <c r="O2115" s="75">
        <v>0.5</v>
      </c>
      <c r="P2115" s="75">
        <v>1</v>
      </c>
      <c r="Q2115" s="75">
        <v>0</v>
      </c>
      <c r="R2115" s="75">
        <v>0.5</v>
      </c>
      <c r="S2115" s="75">
        <v>0.5</v>
      </c>
      <c r="T2115" s="75" t="str">
        <f t="shared" si="30"/>
        <v>09PESMN001</v>
      </c>
    </row>
    <row r="2116" spans="1:20" hidden="1">
      <c r="A2116" s="75" t="str">
        <f>IF(T2116&lt;&gt;0,T2116&amp;"_"&amp;COUNTIF($T$2:T2116,T2116),"")</f>
        <v>09PFCHE003_1</v>
      </c>
      <c r="B2116" s="79" t="s">
        <v>115</v>
      </c>
      <c r="C2116" s="75" t="s">
        <v>2235</v>
      </c>
      <c r="D2116" s="79" t="s">
        <v>186</v>
      </c>
      <c r="E2116" s="75" t="s">
        <v>2486</v>
      </c>
      <c r="F2116" s="75" t="s">
        <v>1512</v>
      </c>
      <c r="G2116" s="75" t="s">
        <v>1872</v>
      </c>
      <c r="H2116" s="75">
        <v>0</v>
      </c>
      <c r="I2116" s="75">
        <v>0</v>
      </c>
      <c r="J2116" s="75">
        <v>0</v>
      </c>
      <c r="K2116" s="75">
        <v>1</v>
      </c>
      <c r="L2116" s="75">
        <v>1</v>
      </c>
      <c r="M2116" s="75">
        <v>0</v>
      </c>
      <c r="N2116" s="75">
        <v>0</v>
      </c>
      <c r="O2116" s="75">
        <v>0</v>
      </c>
      <c r="P2116" s="75">
        <v>1</v>
      </c>
      <c r="Q2116" s="75">
        <v>0</v>
      </c>
      <c r="R2116" s="75">
        <v>0</v>
      </c>
      <c r="S2116" s="75">
        <v>0</v>
      </c>
      <c r="T2116" s="75" t="str">
        <f t="shared" si="30"/>
        <v>09PFCHE003</v>
      </c>
    </row>
    <row r="2117" spans="1:20" hidden="1">
      <c r="A2117" s="75" t="str">
        <f>IF(T2117&lt;&gt;0,T2117&amp;"_"&amp;COUNTIF($T$2:T2117,T2117),"")</f>
        <v>09PFCHE003_2</v>
      </c>
      <c r="B2117" s="79" t="s">
        <v>115</v>
      </c>
      <c r="C2117" s="75" t="s">
        <v>2235</v>
      </c>
      <c r="D2117" s="79" t="s">
        <v>186</v>
      </c>
      <c r="E2117" s="75" t="s">
        <v>2486</v>
      </c>
      <c r="F2117" s="75" t="s">
        <v>1514</v>
      </c>
      <c r="G2117" s="75" t="s">
        <v>3697</v>
      </c>
      <c r="H2117" s="75">
        <v>1</v>
      </c>
      <c r="I2117" s="75">
        <v>1</v>
      </c>
      <c r="J2117" s="75">
        <v>1</v>
      </c>
      <c r="K2117" s="75">
        <v>1</v>
      </c>
      <c r="L2117" s="75">
        <v>1</v>
      </c>
      <c r="M2117" s="75">
        <v>1</v>
      </c>
      <c r="N2117" s="75">
        <v>1</v>
      </c>
      <c r="O2117" s="75">
        <v>1</v>
      </c>
      <c r="P2117" s="75">
        <v>1</v>
      </c>
      <c r="Q2117" s="75">
        <v>1</v>
      </c>
      <c r="R2117" s="75">
        <v>5</v>
      </c>
      <c r="S2117" s="75">
        <v>5</v>
      </c>
      <c r="T2117" s="75" t="str">
        <f t="shared" si="30"/>
        <v>09PFCHE003</v>
      </c>
    </row>
    <row r="2118" spans="1:20" hidden="1">
      <c r="A2118" s="75" t="str">
        <f>IF(T2118&lt;&gt;0,T2118&amp;"_"&amp;COUNTIF($T$2:T2118,T2118),"")</f>
        <v>09PFCHE003_3</v>
      </c>
      <c r="B2118" s="79" t="s">
        <v>115</v>
      </c>
      <c r="C2118" s="75" t="s">
        <v>2235</v>
      </c>
      <c r="D2118" s="79" t="s">
        <v>186</v>
      </c>
      <c r="E2118" s="75" t="s">
        <v>2486</v>
      </c>
      <c r="F2118" s="75" t="s">
        <v>1516</v>
      </c>
      <c r="G2118" s="75" t="s">
        <v>3698</v>
      </c>
      <c r="H2118" s="75">
        <v>1</v>
      </c>
      <c r="I2118" s="75">
        <v>1</v>
      </c>
      <c r="J2118" s="75">
        <v>1</v>
      </c>
      <c r="K2118" s="75">
        <v>1</v>
      </c>
      <c r="L2118" s="75">
        <v>1</v>
      </c>
      <c r="M2118" s="75">
        <v>1</v>
      </c>
      <c r="N2118" s="75">
        <v>1</v>
      </c>
      <c r="O2118" s="75">
        <v>1</v>
      </c>
      <c r="P2118" s="75">
        <v>1</v>
      </c>
      <c r="Q2118" s="75">
        <v>1</v>
      </c>
      <c r="R2118" s="75">
        <v>1</v>
      </c>
      <c r="S2118" s="75">
        <v>5</v>
      </c>
      <c r="T2118" s="75" t="str">
        <f t="shared" si="30"/>
        <v>09PFCHE003</v>
      </c>
    </row>
    <row r="2119" spans="1:20" hidden="1">
      <c r="A2119" s="75" t="str">
        <f>IF(T2119&lt;&gt;0,T2119&amp;"_"&amp;COUNTIF($T$2:T2119,T2119),"")</f>
        <v>09PFCHE003_4</v>
      </c>
      <c r="B2119" s="79" t="s">
        <v>115</v>
      </c>
      <c r="C2119" s="75" t="s">
        <v>2235</v>
      </c>
      <c r="D2119" s="79" t="s">
        <v>186</v>
      </c>
      <c r="E2119" s="75" t="s">
        <v>2486</v>
      </c>
      <c r="F2119" s="75" t="s">
        <v>1539</v>
      </c>
      <c r="G2119" s="75" t="s">
        <v>1873</v>
      </c>
      <c r="H2119" s="75">
        <v>0</v>
      </c>
      <c r="I2119" s="75">
        <v>0</v>
      </c>
      <c r="J2119" s="75">
        <v>0</v>
      </c>
      <c r="K2119" s="75">
        <v>1</v>
      </c>
      <c r="L2119" s="75">
        <v>1</v>
      </c>
      <c r="M2119" s="75">
        <v>0</v>
      </c>
      <c r="N2119" s="75">
        <v>0</v>
      </c>
      <c r="O2119" s="75">
        <v>0</v>
      </c>
      <c r="P2119" s="75">
        <v>1</v>
      </c>
      <c r="Q2119" s="75">
        <v>0</v>
      </c>
      <c r="R2119" s="75">
        <v>0</v>
      </c>
      <c r="S2119" s="75">
        <v>0</v>
      </c>
      <c r="T2119" s="75" t="str">
        <f t="shared" si="30"/>
        <v>09PFCHE003</v>
      </c>
    </row>
    <row r="2120" spans="1:20" hidden="1">
      <c r="A2120" s="75" t="str">
        <f>IF(T2120&lt;&gt;0,T2120&amp;"_"&amp;COUNTIF($T$2:T2120,T2120),"")</f>
        <v>09PFCHE003_5</v>
      </c>
      <c r="B2120" s="79" t="s">
        <v>115</v>
      </c>
      <c r="C2120" s="75" t="s">
        <v>2235</v>
      </c>
      <c r="D2120" s="79" t="s">
        <v>186</v>
      </c>
      <c r="E2120" s="75" t="s">
        <v>2486</v>
      </c>
      <c r="F2120" s="75" t="s">
        <v>1675</v>
      </c>
      <c r="G2120" s="75" t="s">
        <v>3699</v>
      </c>
      <c r="H2120" s="75">
        <v>1</v>
      </c>
      <c r="I2120" s="75">
        <v>1</v>
      </c>
      <c r="J2120" s="75">
        <v>1</v>
      </c>
      <c r="K2120" s="75">
        <v>1</v>
      </c>
      <c r="L2120" s="75">
        <v>1</v>
      </c>
      <c r="M2120" s="75">
        <v>1</v>
      </c>
      <c r="N2120" s="75">
        <v>1</v>
      </c>
      <c r="O2120" s="75">
        <v>1</v>
      </c>
      <c r="P2120" s="75">
        <v>1</v>
      </c>
      <c r="Q2120" s="75">
        <v>0</v>
      </c>
      <c r="R2120" s="75">
        <v>0</v>
      </c>
      <c r="S2120" s="75">
        <v>2</v>
      </c>
      <c r="T2120" s="75" t="str">
        <f t="shared" si="30"/>
        <v>09PFCHE003</v>
      </c>
    </row>
    <row r="2121" spans="1:20" hidden="1">
      <c r="A2121" s="75" t="str">
        <f>IF(T2121&lt;&gt;0,T2121&amp;"_"&amp;COUNTIF($T$2:T2121,T2121),"")</f>
        <v>09PFCHE003_6</v>
      </c>
      <c r="B2121" s="79" t="s">
        <v>115</v>
      </c>
      <c r="C2121" s="75" t="s">
        <v>2235</v>
      </c>
      <c r="D2121" s="79" t="s">
        <v>186</v>
      </c>
      <c r="E2121" s="75" t="s">
        <v>2486</v>
      </c>
      <c r="F2121" s="75" t="s">
        <v>1518</v>
      </c>
      <c r="G2121" s="75" t="s">
        <v>3700</v>
      </c>
      <c r="H2121" s="75">
        <v>15</v>
      </c>
      <c r="I2121" s="75">
        <v>30</v>
      </c>
      <c r="J2121" s="75">
        <v>72</v>
      </c>
      <c r="K2121" s="75">
        <v>85</v>
      </c>
      <c r="L2121" s="75">
        <v>85</v>
      </c>
      <c r="M2121" s="75">
        <v>0.17647058823529413</v>
      </c>
      <c r="N2121" s="75">
        <v>0.35294117647058826</v>
      </c>
      <c r="O2121" s="75">
        <v>0.84705882352941175</v>
      </c>
      <c r="P2121" s="75">
        <v>1</v>
      </c>
      <c r="Q2121" s="75">
        <v>0.17647058823529413</v>
      </c>
      <c r="R2121" s="75">
        <v>0.37647058823529411</v>
      </c>
      <c r="S2121" s="75">
        <v>0.78823529411764703</v>
      </c>
      <c r="T2121" s="75" t="str">
        <f t="shared" si="30"/>
        <v>09PFCHE003</v>
      </c>
    </row>
    <row r="2122" spans="1:20" hidden="1">
      <c r="A2122" s="75" t="str">
        <f>IF(T2122&lt;&gt;0,T2122&amp;"_"&amp;COUNTIF($T$2:T2122,T2122),"")</f>
        <v>09PFCHE003_7</v>
      </c>
      <c r="B2122" s="79" t="s">
        <v>115</v>
      </c>
      <c r="C2122" s="75" t="s">
        <v>2235</v>
      </c>
      <c r="D2122" s="79" t="s">
        <v>186</v>
      </c>
      <c r="E2122" s="75" t="s">
        <v>2486</v>
      </c>
      <c r="F2122" s="75" t="s">
        <v>1520</v>
      </c>
      <c r="G2122" s="75" t="s">
        <v>3701</v>
      </c>
      <c r="H2122" s="75">
        <v>150</v>
      </c>
      <c r="I2122" s="75">
        <v>300</v>
      </c>
      <c r="J2122" s="75">
        <v>450</v>
      </c>
      <c r="K2122" s="75">
        <v>600</v>
      </c>
      <c r="L2122" s="75">
        <v>600</v>
      </c>
      <c r="M2122" s="75">
        <v>0.25</v>
      </c>
      <c r="N2122" s="75">
        <v>0.5</v>
      </c>
      <c r="O2122" s="75">
        <v>0.75</v>
      </c>
      <c r="P2122" s="75">
        <v>1</v>
      </c>
      <c r="Q2122" s="75">
        <v>0.34</v>
      </c>
      <c r="R2122" s="75">
        <v>0.8833333333333333</v>
      </c>
      <c r="S2122" s="75">
        <v>1.48</v>
      </c>
      <c r="T2122" s="75" t="str">
        <f t="shared" si="30"/>
        <v>09PFCHE003</v>
      </c>
    </row>
    <row r="2123" spans="1:20" hidden="1">
      <c r="A2123" s="75" t="str">
        <f>IF(T2123&lt;&gt;0,T2123&amp;"_"&amp;COUNTIF($T$2:T2123,T2123),"")</f>
        <v>09PFCHE003_8</v>
      </c>
      <c r="B2123" s="79" t="s">
        <v>115</v>
      </c>
      <c r="C2123" s="75" t="s">
        <v>2235</v>
      </c>
      <c r="D2123" s="79" t="s">
        <v>186</v>
      </c>
      <c r="E2123" s="75" t="s">
        <v>2486</v>
      </c>
      <c r="F2123" s="75" t="s">
        <v>1523</v>
      </c>
      <c r="G2123" s="75" t="s">
        <v>3702</v>
      </c>
      <c r="H2123" s="75">
        <v>0</v>
      </c>
      <c r="I2123" s="75">
        <v>0</v>
      </c>
      <c r="J2123" s="75">
        <v>1</v>
      </c>
      <c r="K2123" s="75">
        <v>1</v>
      </c>
      <c r="L2123" s="75">
        <v>1</v>
      </c>
      <c r="M2123" s="75">
        <v>0</v>
      </c>
      <c r="N2123" s="75">
        <v>0</v>
      </c>
      <c r="O2123" s="75">
        <v>1</v>
      </c>
      <c r="P2123" s="75">
        <v>1</v>
      </c>
      <c r="Q2123" s="75">
        <v>0</v>
      </c>
      <c r="R2123" s="75">
        <v>0</v>
      </c>
      <c r="S2123" s="75">
        <v>1</v>
      </c>
      <c r="T2123" s="75" t="str">
        <f t="shared" si="30"/>
        <v>09PFCHE003</v>
      </c>
    </row>
    <row r="2124" spans="1:20" hidden="1">
      <c r="A2124" s="75" t="str">
        <f>IF(T2124&lt;&gt;0,T2124&amp;"_"&amp;COUNTIF($T$2:T2124,T2124),"")</f>
        <v>09PFCHE003_9</v>
      </c>
      <c r="B2124" s="79" t="s">
        <v>115</v>
      </c>
      <c r="C2124" s="75" t="s">
        <v>2235</v>
      </c>
      <c r="D2124" s="79" t="s">
        <v>186</v>
      </c>
      <c r="E2124" s="75" t="s">
        <v>2486</v>
      </c>
      <c r="F2124" s="75" t="s">
        <v>1525</v>
      </c>
      <c r="G2124" s="75" t="s">
        <v>1874</v>
      </c>
      <c r="H2124" s="75">
        <v>0</v>
      </c>
      <c r="I2124" s="75">
        <v>0</v>
      </c>
      <c r="J2124" s="75">
        <v>1</v>
      </c>
      <c r="K2124" s="75">
        <v>1</v>
      </c>
      <c r="L2124" s="75">
        <v>1</v>
      </c>
      <c r="M2124" s="75">
        <v>0</v>
      </c>
      <c r="N2124" s="75">
        <v>0</v>
      </c>
      <c r="O2124" s="75">
        <v>1</v>
      </c>
      <c r="P2124" s="75">
        <v>1</v>
      </c>
      <c r="Q2124" s="75">
        <v>0</v>
      </c>
      <c r="R2124" s="75">
        <v>0</v>
      </c>
      <c r="S2124" s="75">
        <v>1</v>
      </c>
      <c r="T2124" s="75" t="str">
        <f t="shared" si="30"/>
        <v>09PFCHE003</v>
      </c>
    </row>
    <row r="2125" spans="1:20" hidden="1">
      <c r="A2125" s="75" t="str">
        <f>IF(T2125&lt;&gt;0,T2125&amp;"_"&amp;COUNTIF($T$2:T2125,T2125),"")</f>
        <v>09PFCHE003_10</v>
      </c>
      <c r="B2125" s="79" t="s">
        <v>115</v>
      </c>
      <c r="C2125" s="75" t="s">
        <v>2235</v>
      </c>
      <c r="D2125" s="79" t="s">
        <v>186</v>
      </c>
      <c r="E2125" s="75" t="s">
        <v>2486</v>
      </c>
      <c r="F2125" s="75" t="s">
        <v>1526</v>
      </c>
      <c r="G2125" s="75" t="s">
        <v>3703</v>
      </c>
      <c r="H2125" s="75">
        <v>0</v>
      </c>
      <c r="I2125" s="75">
        <v>2</v>
      </c>
      <c r="J2125" s="75">
        <v>4</v>
      </c>
      <c r="K2125" s="75">
        <v>4</v>
      </c>
      <c r="L2125" s="75">
        <v>4</v>
      </c>
      <c r="M2125" s="75">
        <v>0</v>
      </c>
      <c r="N2125" s="75">
        <v>0.5</v>
      </c>
      <c r="O2125" s="75">
        <v>1</v>
      </c>
      <c r="P2125" s="75">
        <v>1</v>
      </c>
      <c r="Q2125" s="75">
        <v>0</v>
      </c>
      <c r="R2125" s="75">
        <v>0.5</v>
      </c>
      <c r="S2125" s="75">
        <v>1</v>
      </c>
      <c r="T2125" s="75" t="str">
        <f t="shared" si="30"/>
        <v>09PFCHE003</v>
      </c>
    </row>
    <row r="2126" spans="1:20" hidden="1">
      <c r="A2126" s="75" t="str">
        <f>IF(T2126&lt;&gt;0,T2126&amp;"_"&amp;COUNTIF($T$2:T2126,T2126),"")</f>
        <v>09PFCHE003_11</v>
      </c>
      <c r="B2126" s="79" t="s">
        <v>115</v>
      </c>
      <c r="C2126" s="75" t="s">
        <v>2235</v>
      </c>
      <c r="D2126" s="79" t="s">
        <v>186</v>
      </c>
      <c r="E2126" s="75" t="s">
        <v>2486</v>
      </c>
      <c r="F2126" s="75" t="s">
        <v>1527</v>
      </c>
      <c r="G2126" s="75" t="s">
        <v>3704</v>
      </c>
      <c r="H2126" s="75">
        <v>0</v>
      </c>
      <c r="I2126" s="75">
        <v>2</v>
      </c>
      <c r="J2126" s="75">
        <v>4</v>
      </c>
      <c r="K2126" s="75">
        <v>4</v>
      </c>
      <c r="L2126" s="75">
        <v>4</v>
      </c>
      <c r="M2126" s="75">
        <v>0</v>
      </c>
      <c r="N2126" s="75">
        <v>0.5</v>
      </c>
      <c r="O2126" s="75">
        <v>1</v>
      </c>
      <c r="P2126" s="75">
        <v>1</v>
      </c>
      <c r="Q2126" s="75">
        <v>0</v>
      </c>
      <c r="R2126" s="75">
        <v>0.5</v>
      </c>
      <c r="S2126" s="75">
        <v>1</v>
      </c>
      <c r="T2126" s="75" t="str">
        <f t="shared" si="30"/>
        <v>09PFCHE003</v>
      </c>
    </row>
    <row r="2127" spans="1:20" hidden="1">
      <c r="A2127" s="75" t="str">
        <f>IF(T2127&lt;&gt;0,T2127&amp;"_"&amp;COUNTIF($T$2:T2127,T2127),"")</f>
        <v>09PFCHE003_12</v>
      </c>
      <c r="B2127" s="79" t="s">
        <v>115</v>
      </c>
      <c r="C2127" s="75" t="s">
        <v>2235</v>
      </c>
      <c r="D2127" s="79" t="s">
        <v>186</v>
      </c>
      <c r="E2127" s="75" t="s">
        <v>2486</v>
      </c>
      <c r="F2127" s="75" t="s">
        <v>1528</v>
      </c>
      <c r="G2127" s="75" t="s">
        <v>1875</v>
      </c>
      <c r="H2127" s="75">
        <v>60000</v>
      </c>
      <c r="I2127" s="75">
        <v>121500</v>
      </c>
      <c r="J2127" s="75">
        <v>183000</v>
      </c>
      <c r="K2127" s="75">
        <v>244500</v>
      </c>
      <c r="L2127" s="75">
        <v>244500</v>
      </c>
      <c r="M2127" s="75">
        <v>0.24539877300613497</v>
      </c>
      <c r="N2127" s="75">
        <v>0.49693251533742333</v>
      </c>
      <c r="O2127" s="75">
        <v>0.74846625766871167</v>
      </c>
      <c r="P2127" s="75">
        <v>1</v>
      </c>
      <c r="Q2127" s="75">
        <v>0.24539877300613497</v>
      </c>
      <c r="R2127" s="75">
        <v>0.49079754601226994</v>
      </c>
      <c r="S2127" s="75">
        <v>0.74110429447852766</v>
      </c>
      <c r="T2127" s="75" t="str">
        <f t="shared" si="30"/>
        <v>09PFCHE003</v>
      </c>
    </row>
    <row r="2128" spans="1:20" hidden="1">
      <c r="A2128" s="75" t="str">
        <f>IF(T2128&lt;&gt;0,T2128&amp;"_"&amp;COUNTIF($T$2:T2128,T2128),"")</f>
        <v>09PFCHE003_13</v>
      </c>
      <c r="B2128" s="79" t="s">
        <v>115</v>
      </c>
      <c r="C2128" s="75" t="s">
        <v>2235</v>
      </c>
      <c r="D2128" s="79" t="s">
        <v>186</v>
      </c>
      <c r="E2128" s="75" t="s">
        <v>2486</v>
      </c>
      <c r="F2128" s="75" t="s">
        <v>1529</v>
      </c>
      <c r="G2128" s="75" t="s">
        <v>1876</v>
      </c>
      <c r="H2128" s="75">
        <v>3</v>
      </c>
      <c r="I2128" s="75">
        <v>6</v>
      </c>
      <c r="J2128" s="75">
        <v>9</v>
      </c>
      <c r="K2128" s="75">
        <v>12</v>
      </c>
      <c r="L2128" s="75">
        <v>12</v>
      </c>
      <c r="M2128" s="75">
        <v>0.25</v>
      </c>
      <c r="N2128" s="75">
        <v>0.5</v>
      </c>
      <c r="O2128" s="75">
        <v>0.75</v>
      </c>
      <c r="P2128" s="75">
        <v>1</v>
      </c>
      <c r="Q2128" s="75">
        <v>0.25</v>
      </c>
      <c r="R2128" s="75">
        <v>0.5</v>
      </c>
      <c r="S2128" s="75">
        <v>0.75</v>
      </c>
      <c r="T2128" s="75" t="str">
        <f t="shared" si="30"/>
        <v>09PFCHE003</v>
      </c>
    </row>
    <row r="2129" spans="1:20" hidden="1">
      <c r="A2129" s="75" t="str">
        <f>IF(T2129&lt;&gt;0,T2129&amp;"_"&amp;COUNTIF($T$2:T2129,T2129),"")</f>
        <v>09PFCHE003_14</v>
      </c>
      <c r="B2129" s="79" t="s">
        <v>115</v>
      </c>
      <c r="C2129" s="75" t="s">
        <v>2235</v>
      </c>
      <c r="D2129" s="79" t="s">
        <v>186</v>
      </c>
      <c r="E2129" s="75" t="s">
        <v>2486</v>
      </c>
      <c r="F2129" s="75" t="s">
        <v>1657</v>
      </c>
      <c r="G2129" s="75" t="s">
        <v>1877</v>
      </c>
      <c r="H2129" s="75">
        <v>0</v>
      </c>
      <c r="I2129" s="75">
        <v>1</v>
      </c>
      <c r="J2129" s="75">
        <v>2</v>
      </c>
      <c r="K2129" s="75">
        <v>3</v>
      </c>
      <c r="L2129" s="75">
        <v>3</v>
      </c>
      <c r="M2129" s="75">
        <v>0</v>
      </c>
      <c r="N2129" s="75">
        <v>0.33333333333333331</v>
      </c>
      <c r="O2129" s="75">
        <v>0.66666666666666663</v>
      </c>
      <c r="P2129" s="75">
        <v>1</v>
      </c>
      <c r="Q2129" s="75">
        <v>0</v>
      </c>
      <c r="R2129" s="75">
        <v>0</v>
      </c>
      <c r="S2129" s="75">
        <v>0.33333333333333331</v>
      </c>
      <c r="T2129" s="75" t="str">
        <f t="shared" si="30"/>
        <v>09PFCHE003</v>
      </c>
    </row>
    <row r="2130" spans="1:20" hidden="1">
      <c r="A2130" s="75" t="str">
        <f>IF(T2130&lt;&gt;0,T2130&amp;"_"&amp;COUNTIF($T$2:T2130,T2130),"")</f>
        <v>09PFCHE003_15</v>
      </c>
      <c r="B2130" s="79" t="s">
        <v>115</v>
      </c>
      <c r="C2130" s="75" t="s">
        <v>2235</v>
      </c>
      <c r="D2130" s="79" t="s">
        <v>186</v>
      </c>
      <c r="E2130" s="75" t="s">
        <v>2486</v>
      </c>
      <c r="F2130" s="75" t="s">
        <v>1530</v>
      </c>
      <c r="G2130" s="75" t="s">
        <v>1878</v>
      </c>
      <c r="H2130" s="75">
        <v>8</v>
      </c>
      <c r="I2130" s="75">
        <v>21</v>
      </c>
      <c r="J2130" s="75">
        <v>34</v>
      </c>
      <c r="K2130" s="75">
        <v>43</v>
      </c>
      <c r="L2130" s="75">
        <v>43</v>
      </c>
      <c r="M2130" s="75">
        <v>0.18604651162790697</v>
      </c>
      <c r="N2130" s="75">
        <v>0.48837209302325579</v>
      </c>
      <c r="O2130" s="75">
        <v>0.79069767441860461</v>
      </c>
      <c r="P2130" s="75">
        <v>1</v>
      </c>
      <c r="Q2130" s="75">
        <v>0.18604651162790697</v>
      </c>
      <c r="R2130" s="75">
        <v>0.51162790697674421</v>
      </c>
      <c r="S2130" s="75">
        <v>0.81395348837209303</v>
      </c>
      <c r="T2130" s="75" t="str">
        <f t="shared" si="30"/>
        <v>09PFCHE003</v>
      </c>
    </row>
    <row r="2131" spans="1:20" hidden="1">
      <c r="A2131" s="75" t="str">
        <f>IF(T2131&lt;&gt;0,T2131&amp;"_"&amp;COUNTIF($T$2:T2131,T2131),"")</f>
        <v>09PFCHE003_16</v>
      </c>
      <c r="B2131" s="79" t="s">
        <v>115</v>
      </c>
      <c r="C2131" s="75" t="s">
        <v>2235</v>
      </c>
      <c r="D2131" s="79" t="s">
        <v>186</v>
      </c>
      <c r="E2131" s="75" t="s">
        <v>2486</v>
      </c>
      <c r="F2131" s="75" t="s">
        <v>1531</v>
      </c>
      <c r="G2131" s="75" t="s">
        <v>1879</v>
      </c>
      <c r="H2131" s="75">
        <v>8</v>
      </c>
      <c r="I2131" s="75">
        <v>19</v>
      </c>
      <c r="J2131" s="75">
        <v>32</v>
      </c>
      <c r="K2131" s="75">
        <v>41</v>
      </c>
      <c r="L2131" s="75">
        <v>41</v>
      </c>
      <c r="M2131" s="75">
        <v>0.1951219512195122</v>
      </c>
      <c r="N2131" s="75">
        <v>0.46341463414634149</v>
      </c>
      <c r="O2131" s="75">
        <v>0.78048780487804881</v>
      </c>
      <c r="P2131" s="75">
        <v>1</v>
      </c>
      <c r="Q2131" s="75">
        <v>0.1951219512195122</v>
      </c>
      <c r="R2131" s="75">
        <v>0.53658536585365857</v>
      </c>
      <c r="S2131" s="75">
        <v>0.85365853658536583</v>
      </c>
      <c r="T2131" s="75" t="str">
        <f t="shared" si="30"/>
        <v>09PFCHE003</v>
      </c>
    </row>
    <row r="2132" spans="1:20" hidden="1">
      <c r="A2132" s="75" t="str">
        <f>IF(T2132&lt;&gt;0,T2132&amp;"_"&amp;COUNTIF($T$2:T2132,T2132),"")</f>
        <v>09PFCHE003_17</v>
      </c>
      <c r="B2132" s="79" t="s">
        <v>115</v>
      </c>
      <c r="C2132" s="75" t="s">
        <v>2235</v>
      </c>
      <c r="D2132" s="79" t="s">
        <v>186</v>
      </c>
      <c r="E2132" s="75" t="s">
        <v>2486</v>
      </c>
      <c r="F2132" s="75" t="s">
        <v>1658</v>
      </c>
      <c r="G2132" s="75" t="s">
        <v>1880</v>
      </c>
      <c r="H2132" s="75">
        <v>0</v>
      </c>
      <c r="I2132" s="75">
        <v>2</v>
      </c>
      <c r="J2132" s="75">
        <v>2</v>
      </c>
      <c r="K2132" s="75">
        <v>2</v>
      </c>
      <c r="L2132" s="75">
        <v>2</v>
      </c>
      <c r="M2132" s="75">
        <v>0</v>
      </c>
      <c r="N2132" s="75">
        <v>1</v>
      </c>
      <c r="O2132" s="75">
        <v>1</v>
      </c>
      <c r="P2132" s="75">
        <v>1</v>
      </c>
      <c r="Q2132" s="75">
        <v>0</v>
      </c>
      <c r="R2132" s="75">
        <v>1</v>
      </c>
      <c r="S2132" s="75">
        <v>1</v>
      </c>
      <c r="T2132" s="75" t="str">
        <f t="shared" si="30"/>
        <v>09PFCHE003</v>
      </c>
    </row>
    <row r="2133" spans="1:20" hidden="1">
      <c r="A2133" s="75" t="str">
        <f>IF(T2133&lt;&gt;0,T2133&amp;"_"&amp;COUNTIF($T$2:T2133,T2133),"")</f>
        <v>09PFCHN001_1</v>
      </c>
      <c r="B2133" s="79" t="s">
        <v>115</v>
      </c>
      <c r="C2133" s="75" t="s">
        <v>2235</v>
      </c>
      <c r="D2133" s="79" t="s">
        <v>162</v>
      </c>
      <c r="E2133" s="75" t="s">
        <v>2450</v>
      </c>
      <c r="F2133" s="75" t="s">
        <v>1512</v>
      </c>
      <c r="G2133" s="75" t="s">
        <v>3705</v>
      </c>
      <c r="H2133" s="75">
        <v>0</v>
      </c>
      <c r="I2133" s="75">
        <v>0</v>
      </c>
      <c r="J2133" s="75">
        <v>0</v>
      </c>
      <c r="K2133" s="75">
        <v>1</v>
      </c>
      <c r="L2133" s="75">
        <v>1</v>
      </c>
      <c r="M2133" s="75">
        <v>0</v>
      </c>
      <c r="N2133" s="75">
        <v>0</v>
      </c>
      <c r="O2133" s="75">
        <v>0</v>
      </c>
      <c r="P2133" s="75">
        <v>1</v>
      </c>
      <c r="Q2133" s="75">
        <v>0</v>
      </c>
      <c r="R2133" s="75">
        <v>0</v>
      </c>
      <c r="S2133" s="75">
        <v>0</v>
      </c>
      <c r="T2133" s="75" t="str">
        <f t="shared" si="30"/>
        <v>09PFCHN001</v>
      </c>
    </row>
    <row r="2134" spans="1:20" hidden="1">
      <c r="A2134" s="75" t="str">
        <f>IF(T2134&lt;&gt;0,T2134&amp;"_"&amp;COUNTIF($T$2:T2134,T2134),"")</f>
        <v>09PFCHN001_2</v>
      </c>
      <c r="B2134" s="79" t="s">
        <v>115</v>
      </c>
      <c r="C2134" s="75" t="s">
        <v>2235</v>
      </c>
      <c r="D2134" s="79" t="s">
        <v>162</v>
      </c>
      <c r="E2134" s="75" t="s">
        <v>2450</v>
      </c>
      <c r="F2134" s="75" t="s">
        <v>1514</v>
      </c>
      <c r="G2134" s="75" t="s">
        <v>3706</v>
      </c>
      <c r="H2134" s="75">
        <v>1</v>
      </c>
      <c r="I2134" s="75">
        <v>2</v>
      </c>
      <c r="J2134" s="75">
        <v>3</v>
      </c>
      <c r="K2134" s="75">
        <v>4</v>
      </c>
      <c r="L2134" s="75">
        <v>4</v>
      </c>
      <c r="M2134" s="75">
        <v>0.25</v>
      </c>
      <c r="N2134" s="75">
        <v>0.5</v>
      </c>
      <c r="O2134" s="75">
        <v>0.75</v>
      </c>
      <c r="P2134" s="75">
        <v>1</v>
      </c>
      <c r="Q2134" s="75">
        <v>0</v>
      </c>
      <c r="R2134" s="75">
        <v>0.5</v>
      </c>
      <c r="S2134" s="75">
        <v>0.75</v>
      </c>
      <c r="T2134" s="75" t="str">
        <f t="shared" si="30"/>
        <v>09PFCHN001</v>
      </c>
    </row>
    <row r="2135" spans="1:20" hidden="1">
      <c r="A2135" s="75" t="str">
        <f>IF(T2135&lt;&gt;0,T2135&amp;"_"&amp;COUNTIF($T$2:T2135,T2135),"")</f>
        <v>09PFCHN001_3</v>
      </c>
      <c r="B2135" s="79" t="s">
        <v>115</v>
      </c>
      <c r="C2135" s="75" t="s">
        <v>2235</v>
      </c>
      <c r="D2135" s="79" t="s">
        <v>162</v>
      </c>
      <c r="E2135" s="75" t="s">
        <v>2450</v>
      </c>
      <c r="F2135" s="75" t="s">
        <v>1516</v>
      </c>
      <c r="G2135" s="75" t="s">
        <v>3707</v>
      </c>
      <c r="H2135" s="75">
        <v>0</v>
      </c>
      <c r="I2135" s="75">
        <v>4</v>
      </c>
      <c r="J2135" s="75">
        <v>4</v>
      </c>
      <c r="K2135" s="75">
        <v>4</v>
      </c>
      <c r="L2135" s="75">
        <v>4</v>
      </c>
      <c r="M2135" s="75">
        <v>0</v>
      </c>
      <c r="N2135" s="75">
        <v>1</v>
      </c>
      <c r="O2135" s="75">
        <v>1</v>
      </c>
      <c r="P2135" s="75">
        <v>1</v>
      </c>
      <c r="Q2135" s="75">
        <v>0</v>
      </c>
      <c r="R2135" s="75">
        <v>0</v>
      </c>
      <c r="S2135" s="75">
        <v>0</v>
      </c>
      <c r="T2135" s="75" t="str">
        <f t="shared" si="30"/>
        <v>09PFCHN001</v>
      </c>
    </row>
    <row r="2136" spans="1:20" hidden="1">
      <c r="A2136" s="75" t="str">
        <f>IF(T2136&lt;&gt;0,T2136&amp;"_"&amp;COUNTIF($T$2:T2136,T2136),"")</f>
        <v>09PFCHN001_4</v>
      </c>
      <c r="B2136" s="79" t="s">
        <v>115</v>
      </c>
      <c r="C2136" s="75" t="s">
        <v>2235</v>
      </c>
      <c r="D2136" s="79" t="s">
        <v>162</v>
      </c>
      <c r="E2136" s="75" t="s">
        <v>2450</v>
      </c>
      <c r="F2136" s="75" t="s">
        <v>1539</v>
      </c>
      <c r="G2136" s="75" t="s">
        <v>3708</v>
      </c>
      <c r="H2136" s="75">
        <v>0</v>
      </c>
      <c r="I2136" s="75">
        <v>75</v>
      </c>
      <c r="J2136" s="75">
        <v>75</v>
      </c>
      <c r="K2136" s="75">
        <v>75</v>
      </c>
      <c r="L2136" s="75">
        <v>75</v>
      </c>
      <c r="M2136" s="75">
        <v>0</v>
      </c>
      <c r="N2136" s="75">
        <v>1</v>
      </c>
      <c r="O2136" s="75">
        <v>1</v>
      </c>
      <c r="P2136" s="75">
        <v>1</v>
      </c>
      <c r="Q2136" s="75">
        <v>0</v>
      </c>
      <c r="R2136" s="75">
        <v>1</v>
      </c>
      <c r="S2136" s="75">
        <v>1</v>
      </c>
      <c r="T2136" s="75" t="str">
        <f t="shared" si="30"/>
        <v>09PFCHN001</v>
      </c>
    </row>
    <row r="2137" spans="1:20" hidden="1">
      <c r="A2137" s="75" t="str">
        <f>IF(T2137&lt;&gt;0,T2137&amp;"_"&amp;COUNTIF($T$2:T2137,T2137),"")</f>
        <v>09PFRCG010_1</v>
      </c>
      <c r="B2137" s="79" t="s">
        <v>116</v>
      </c>
      <c r="C2137" s="75" t="s">
        <v>2236</v>
      </c>
      <c r="D2137" s="79" t="s">
        <v>259</v>
      </c>
      <c r="E2137" s="75" t="s">
        <v>3709</v>
      </c>
      <c r="F2137" s="75" t="s">
        <v>1512</v>
      </c>
      <c r="G2137" s="75" t="s">
        <v>3710</v>
      </c>
      <c r="H2137" s="75">
        <v>3</v>
      </c>
      <c r="I2137" s="75">
        <v>6</v>
      </c>
      <c r="J2137" s="75">
        <v>9</v>
      </c>
      <c r="K2137" s="75">
        <v>12</v>
      </c>
      <c r="L2137" s="75">
        <v>12</v>
      </c>
      <c r="M2137" s="75">
        <v>0.25</v>
      </c>
      <c r="N2137" s="75">
        <v>0.5</v>
      </c>
      <c r="O2137" s="75">
        <v>0.75</v>
      </c>
      <c r="P2137" s="75">
        <v>1</v>
      </c>
      <c r="Q2137" s="75">
        <v>0.25</v>
      </c>
      <c r="R2137" s="75">
        <v>0.5</v>
      </c>
      <c r="S2137" s="75">
        <v>0.75</v>
      </c>
      <c r="T2137" s="75" t="str">
        <f t="shared" si="30"/>
        <v>09PFRCG010</v>
      </c>
    </row>
    <row r="2138" spans="1:20" hidden="1">
      <c r="A2138" s="75" t="str">
        <f>IF(T2138&lt;&gt;0,T2138&amp;"_"&amp;COUNTIF($T$2:T2138,T2138),"")</f>
        <v>09PFRCG010_2</v>
      </c>
      <c r="B2138" s="79" t="s">
        <v>116</v>
      </c>
      <c r="C2138" s="75" t="s">
        <v>2236</v>
      </c>
      <c r="D2138" s="79" t="s">
        <v>259</v>
      </c>
      <c r="E2138" s="75" t="s">
        <v>3709</v>
      </c>
      <c r="F2138" s="75" t="s">
        <v>1514</v>
      </c>
      <c r="G2138" s="75" t="s">
        <v>3711</v>
      </c>
      <c r="H2138" s="75">
        <v>176618</v>
      </c>
      <c r="I2138" s="75">
        <v>388313</v>
      </c>
      <c r="J2138" s="75">
        <v>600008</v>
      </c>
      <c r="K2138" s="75">
        <v>811703</v>
      </c>
      <c r="L2138" s="75">
        <v>811703</v>
      </c>
      <c r="M2138" s="75">
        <v>0.21758943850152088</v>
      </c>
      <c r="N2138" s="75">
        <v>0.47839295900101392</v>
      </c>
      <c r="O2138" s="75">
        <v>0.73919647950050693</v>
      </c>
      <c r="P2138" s="75">
        <v>1</v>
      </c>
      <c r="Q2138" s="75">
        <v>0.20081852598795372</v>
      </c>
      <c r="R2138" s="75">
        <v>0.51640070321287468</v>
      </c>
      <c r="S2138" s="75">
        <v>0.92583740604630016</v>
      </c>
      <c r="T2138" s="75" t="str">
        <f t="shared" si="30"/>
        <v>09PFRCG010</v>
      </c>
    </row>
    <row r="2139" spans="1:20" hidden="1">
      <c r="A2139" s="75" t="str">
        <f>IF(T2139&lt;&gt;0,T2139&amp;"_"&amp;COUNTIF($T$2:T2139,T2139),"")</f>
        <v>09PFRCG010_3</v>
      </c>
      <c r="B2139" s="79" t="s">
        <v>116</v>
      </c>
      <c r="C2139" s="75" t="s">
        <v>2236</v>
      </c>
      <c r="D2139" s="79" t="s">
        <v>259</v>
      </c>
      <c r="E2139" s="75" t="s">
        <v>3709</v>
      </c>
      <c r="F2139" s="75" t="s">
        <v>1516</v>
      </c>
      <c r="G2139" s="75" t="s">
        <v>3712</v>
      </c>
      <c r="H2139" s="75">
        <v>9151</v>
      </c>
      <c r="I2139" s="75">
        <v>20077</v>
      </c>
      <c r="J2139" s="75">
        <v>31003</v>
      </c>
      <c r="K2139" s="75">
        <v>41929</v>
      </c>
      <c r="L2139" s="75">
        <v>41929</v>
      </c>
      <c r="M2139" s="75">
        <v>0.21824989863817407</v>
      </c>
      <c r="N2139" s="75">
        <v>0.47883326575878271</v>
      </c>
      <c r="O2139" s="75">
        <v>0.7394166328793913</v>
      </c>
      <c r="P2139" s="75">
        <v>1</v>
      </c>
      <c r="Q2139" s="75">
        <v>4.4646903098094395E-2</v>
      </c>
      <c r="R2139" s="75">
        <v>0.43249302392139094</v>
      </c>
      <c r="S2139" s="75">
        <v>0.92000763194924751</v>
      </c>
      <c r="T2139" s="75" t="str">
        <f t="shared" si="30"/>
        <v>09PFRCG010</v>
      </c>
    </row>
    <row r="2140" spans="1:20" hidden="1">
      <c r="A2140" s="75" t="str">
        <f>IF(T2140&lt;&gt;0,T2140&amp;"_"&amp;COUNTIF($T$2:T2140,T2140),"")</f>
        <v>09PFRCG010_4</v>
      </c>
      <c r="B2140" s="79" t="s">
        <v>116</v>
      </c>
      <c r="C2140" s="75" t="s">
        <v>2236</v>
      </c>
      <c r="D2140" s="79" t="s">
        <v>259</v>
      </c>
      <c r="E2140" s="75" t="s">
        <v>3709</v>
      </c>
      <c r="F2140" s="75" t="s">
        <v>1539</v>
      </c>
      <c r="G2140" s="75" t="s">
        <v>3713</v>
      </c>
      <c r="H2140" s="75">
        <v>117690</v>
      </c>
      <c r="I2140" s="75">
        <v>258555</v>
      </c>
      <c r="J2140" s="75">
        <v>399420</v>
      </c>
      <c r="K2140" s="75">
        <v>540285</v>
      </c>
      <c r="L2140" s="75">
        <v>540285</v>
      </c>
      <c r="M2140" s="75">
        <v>0.21782947888614343</v>
      </c>
      <c r="N2140" s="75">
        <v>0.47855298592409562</v>
      </c>
      <c r="O2140" s="75">
        <v>0.73927649296204778</v>
      </c>
      <c r="P2140" s="75">
        <v>1</v>
      </c>
      <c r="Q2140" s="75">
        <v>6.7647630417279767E-2</v>
      </c>
      <c r="R2140" s="75">
        <v>0.39449364687155852</v>
      </c>
      <c r="S2140" s="75">
        <v>0.78476729874047957</v>
      </c>
      <c r="T2140" s="75" t="str">
        <f t="shared" si="30"/>
        <v>09PFRCG010</v>
      </c>
    </row>
    <row r="2141" spans="1:20" hidden="1">
      <c r="A2141" s="75" t="str">
        <f>IF(T2141&lt;&gt;0,T2141&amp;"_"&amp;COUNTIF($T$2:T2141,T2141),"")</f>
        <v>09PFRIU035_1</v>
      </c>
      <c r="B2141" s="79" t="s">
        <v>117</v>
      </c>
      <c r="C2141" s="75" t="s">
        <v>3714</v>
      </c>
      <c r="D2141" s="79" t="s">
        <v>260</v>
      </c>
      <c r="E2141" s="75" t="s">
        <v>2538</v>
      </c>
      <c r="F2141" s="75" t="s">
        <v>1512</v>
      </c>
      <c r="G2141" s="75" t="s">
        <v>3715</v>
      </c>
      <c r="H2141" s="75">
        <v>76</v>
      </c>
      <c r="I2141" s="75">
        <v>275</v>
      </c>
      <c r="J2141" s="75">
        <v>414</v>
      </c>
      <c r="K2141" s="75">
        <v>462</v>
      </c>
      <c r="L2141" s="75">
        <v>462</v>
      </c>
      <c r="M2141" s="75">
        <v>0.16450216450216451</v>
      </c>
      <c r="N2141" s="75">
        <v>0.59523809523809523</v>
      </c>
      <c r="O2141" s="75">
        <v>0.89610389610389607</v>
      </c>
      <c r="P2141" s="75">
        <v>1</v>
      </c>
      <c r="Q2141" s="75">
        <v>0.16450216450216451</v>
      </c>
      <c r="R2141" s="75">
        <v>0.20995670995670995</v>
      </c>
      <c r="S2141" s="75">
        <v>0.23809523809523808</v>
      </c>
      <c r="T2141" s="75" t="str">
        <f t="shared" si="30"/>
        <v>09PFRIU035</v>
      </c>
    </row>
    <row r="2142" spans="1:20" hidden="1">
      <c r="A2142" s="75" t="str">
        <f>IF(T2142&lt;&gt;0,T2142&amp;"_"&amp;COUNTIF($T$2:T2142,T2142),"")</f>
        <v>09PFRIU035_2</v>
      </c>
      <c r="B2142" s="79" t="s">
        <v>117</v>
      </c>
      <c r="C2142" s="75" t="s">
        <v>3714</v>
      </c>
      <c r="D2142" s="79" t="s">
        <v>260</v>
      </c>
      <c r="E2142" s="75" t="s">
        <v>2538</v>
      </c>
      <c r="F2142" s="75" t="s">
        <v>1514</v>
      </c>
      <c r="G2142" s="75" t="s">
        <v>3716</v>
      </c>
      <c r="H2142" s="75">
        <v>346</v>
      </c>
      <c r="I2142" s="75">
        <v>1192</v>
      </c>
      <c r="J2142" s="75">
        <v>1775</v>
      </c>
      <c r="K2142" s="75">
        <v>1970</v>
      </c>
      <c r="L2142" s="75">
        <v>1970</v>
      </c>
      <c r="M2142" s="75">
        <v>0.17563451776649747</v>
      </c>
      <c r="N2142" s="75">
        <v>0.60507614213197969</v>
      </c>
      <c r="O2142" s="75">
        <v>0.90101522842639592</v>
      </c>
      <c r="P2142" s="75">
        <v>1</v>
      </c>
      <c r="Q2142" s="75">
        <v>0.17563451776649747</v>
      </c>
      <c r="R2142" s="75">
        <v>0.24873096446700507</v>
      </c>
      <c r="S2142" s="75">
        <v>0.27461928934010155</v>
      </c>
      <c r="T2142" s="75" t="str">
        <f t="shared" si="30"/>
        <v>09PFRIU035</v>
      </c>
    </row>
    <row r="2143" spans="1:20" hidden="1">
      <c r="A2143" s="75" t="str">
        <f>IF(T2143&lt;&gt;0,T2143&amp;"_"&amp;COUNTIF($T$2:T2143,T2143),"")</f>
        <v>10C001E167_1</v>
      </c>
      <c r="B2143" s="79" t="s">
        <v>118</v>
      </c>
      <c r="C2143" s="75" t="s">
        <v>2238</v>
      </c>
      <c r="D2143" s="79" t="s">
        <v>261</v>
      </c>
      <c r="E2143" s="75" t="s">
        <v>3717</v>
      </c>
      <c r="F2143" s="75" t="s">
        <v>1512</v>
      </c>
      <c r="G2143" s="75" t="s">
        <v>1881</v>
      </c>
      <c r="H2143" s="75">
        <v>549946</v>
      </c>
      <c r="I2143" s="75">
        <v>1098449</v>
      </c>
      <c r="J2143" s="75">
        <v>1653898</v>
      </c>
      <c r="K2143" s="75">
        <v>2195691</v>
      </c>
      <c r="L2143" s="75">
        <v>2195691</v>
      </c>
      <c r="M2143" s="75">
        <v>0.25046602641264187</v>
      </c>
      <c r="N2143" s="75">
        <v>0.50027485652580439</v>
      </c>
      <c r="O2143" s="75">
        <v>0.75324715545129073</v>
      </c>
      <c r="P2143" s="75">
        <v>1</v>
      </c>
      <c r="Q2143" s="75">
        <v>0.28961087876208447</v>
      </c>
      <c r="R2143" s="75">
        <v>0.53286732969256601</v>
      </c>
      <c r="S2143" s="75">
        <v>0.78222072231475193</v>
      </c>
      <c r="T2143" s="75" t="str">
        <f t="shared" si="30"/>
        <v>10C001E167</v>
      </c>
    </row>
    <row r="2144" spans="1:20" hidden="1">
      <c r="A2144" s="75" t="str">
        <f>IF(T2144&lt;&gt;0,T2144&amp;"_"&amp;COUNTIF($T$2:T2144,T2144),"")</f>
        <v>10C001E167_2</v>
      </c>
      <c r="B2144" s="79" t="s">
        <v>118</v>
      </c>
      <c r="C2144" s="75" t="s">
        <v>2238</v>
      </c>
      <c r="D2144" s="79" t="s">
        <v>261</v>
      </c>
      <c r="E2144" s="75" t="s">
        <v>3717</v>
      </c>
      <c r="F2144" s="75" t="s">
        <v>1514</v>
      </c>
      <c r="G2144" s="75" t="s">
        <v>3718</v>
      </c>
      <c r="H2144" s="75">
        <v>6.75</v>
      </c>
      <c r="I2144" s="75">
        <v>13.5</v>
      </c>
      <c r="J2144" s="75">
        <v>20.25</v>
      </c>
      <c r="K2144" s="75">
        <v>100</v>
      </c>
      <c r="L2144" s="75">
        <v>100</v>
      </c>
      <c r="M2144" s="75">
        <v>6.7500000000000004E-2</v>
      </c>
      <c r="N2144" s="75">
        <v>0.13500000000000001</v>
      </c>
      <c r="O2144" s="75">
        <v>0.20250000000000001</v>
      </c>
      <c r="P2144" s="75">
        <v>1</v>
      </c>
      <c r="Q2144" s="75">
        <v>0</v>
      </c>
      <c r="R2144" s="75">
        <v>0</v>
      </c>
      <c r="S2144" s="75">
        <v>0</v>
      </c>
      <c r="T2144" s="75" t="str">
        <f t="shared" si="30"/>
        <v>10C001E167</v>
      </c>
    </row>
    <row r="2145" spans="1:20" hidden="1">
      <c r="A2145" s="75" t="str">
        <f>IF(T2145&lt;&gt;0,T2145&amp;"_"&amp;COUNTIF($T$2:T2145,T2145),"")</f>
        <v>10C001E167_3</v>
      </c>
      <c r="B2145" s="79" t="s">
        <v>118</v>
      </c>
      <c r="C2145" s="75" t="s">
        <v>2238</v>
      </c>
      <c r="D2145" s="79" t="s">
        <v>261</v>
      </c>
      <c r="E2145" s="75" t="s">
        <v>3717</v>
      </c>
      <c r="F2145" s="75" t="s">
        <v>1518</v>
      </c>
      <c r="G2145" s="75" t="s">
        <v>1882</v>
      </c>
      <c r="H2145" s="75">
        <v>53675</v>
      </c>
      <c r="I2145" s="75">
        <v>107350</v>
      </c>
      <c r="J2145" s="75">
        <v>161025</v>
      </c>
      <c r="K2145" s="75">
        <v>214700</v>
      </c>
      <c r="L2145" s="75">
        <v>214700</v>
      </c>
      <c r="M2145" s="75">
        <v>0.25</v>
      </c>
      <c r="N2145" s="75">
        <v>0.5</v>
      </c>
      <c r="O2145" s="75">
        <v>0.75</v>
      </c>
      <c r="P2145" s="75">
        <v>1</v>
      </c>
      <c r="Q2145" s="75">
        <v>0.31976245924545876</v>
      </c>
      <c r="R2145" s="75">
        <v>0.44379599441080575</v>
      </c>
      <c r="S2145" s="75">
        <v>0.53210992081974851</v>
      </c>
      <c r="T2145" s="75" t="str">
        <f t="shared" si="30"/>
        <v>10C001E167</v>
      </c>
    </row>
    <row r="2146" spans="1:20" hidden="1">
      <c r="A2146" s="75" t="str">
        <f>IF(T2146&lt;&gt;0,T2146&amp;"_"&amp;COUNTIF($T$2:T2146,T2146),"")</f>
        <v>10C001E167_4</v>
      </c>
      <c r="B2146" s="79" t="s">
        <v>118</v>
      </c>
      <c r="C2146" s="75" t="s">
        <v>2238</v>
      </c>
      <c r="D2146" s="79" t="s">
        <v>261</v>
      </c>
      <c r="E2146" s="75" t="s">
        <v>3717</v>
      </c>
      <c r="F2146" s="75" t="s">
        <v>1520</v>
      </c>
      <c r="G2146" s="75" t="s">
        <v>1883</v>
      </c>
      <c r="H2146" s="75">
        <v>503.25</v>
      </c>
      <c r="I2146" s="75">
        <v>1006.5</v>
      </c>
      <c r="J2146" s="75">
        <v>1509.75</v>
      </c>
      <c r="K2146" s="75">
        <v>2013</v>
      </c>
      <c r="L2146" s="75">
        <v>2013</v>
      </c>
      <c r="M2146" s="75">
        <v>0.25</v>
      </c>
      <c r="N2146" s="75">
        <v>0.5</v>
      </c>
      <c r="O2146" s="75">
        <v>0.75</v>
      </c>
      <c r="P2146" s="75">
        <v>1</v>
      </c>
      <c r="Q2146" s="75">
        <v>0.33333333333333331</v>
      </c>
      <c r="R2146" s="75">
        <v>0.79433681073025331</v>
      </c>
      <c r="S2146" s="75">
        <v>0.97665176353700944</v>
      </c>
      <c r="T2146" s="75" t="str">
        <f t="shared" si="30"/>
        <v>10C001E167</v>
      </c>
    </row>
    <row r="2147" spans="1:20" hidden="1">
      <c r="A2147" s="75" t="str">
        <f>IF(T2147&lt;&gt;0,T2147&amp;"_"&amp;COUNTIF($T$2:T2147,T2147),"")</f>
        <v>10C001E167_5</v>
      </c>
      <c r="B2147" s="79" t="s">
        <v>118</v>
      </c>
      <c r="C2147" s="75" t="s">
        <v>2238</v>
      </c>
      <c r="D2147" s="79" t="s">
        <v>261</v>
      </c>
      <c r="E2147" s="75" t="s">
        <v>3717</v>
      </c>
      <c r="F2147" s="75" t="s">
        <v>1523</v>
      </c>
      <c r="G2147" s="75" t="s">
        <v>1884</v>
      </c>
      <c r="H2147" s="75">
        <v>1.75</v>
      </c>
      <c r="I2147" s="75">
        <v>3.5</v>
      </c>
      <c r="J2147" s="75">
        <v>5.25</v>
      </c>
      <c r="K2147" s="75">
        <v>7</v>
      </c>
      <c r="L2147" s="75">
        <v>7</v>
      </c>
      <c r="M2147" s="75">
        <v>0.25</v>
      </c>
      <c r="N2147" s="75">
        <v>0.5</v>
      </c>
      <c r="O2147" s="75">
        <v>0.75</v>
      </c>
      <c r="P2147" s="75">
        <v>1</v>
      </c>
      <c r="Q2147" s="75">
        <v>0</v>
      </c>
      <c r="R2147" s="75">
        <v>0</v>
      </c>
      <c r="S2147" s="75">
        <v>0</v>
      </c>
      <c r="T2147" s="75" t="str">
        <f t="shared" si="30"/>
        <v>10C001E167</v>
      </c>
    </row>
    <row r="2148" spans="1:20" hidden="1">
      <c r="A2148" s="75" t="str">
        <f>IF(T2148&lt;&gt;0,T2148&amp;"_"&amp;COUNTIF($T$2:T2148,T2148),"")</f>
        <v>10C001E167_6</v>
      </c>
      <c r="B2148" s="79" t="s">
        <v>118</v>
      </c>
      <c r="C2148" s="75" t="s">
        <v>2238</v>
      </c>
      <c r="D2148" s="79" t="s">
        <v>261</v>
      </c>
      <c r="E2148" s="75" t="s">
        <v>3717</v>
      </c>
      <c r="F2148" s="75" t="s">
        <v>1525</v>
      </c>
      <c r="G2148" s="75" t="s">
        <v>1885</v>
      </c>
      <c r="H2148" s="75">
        <v>1</v>
      </c>
      <c r="I2148" s="75">
        <v>2</v>
      </c>
      <c r="J2148" s="75">
        <v>3</v>
      </c>
      <c r="K2148" s="75">
        <v>4</v>
      </c>
      <c r="L2148" s="75">
        <v>4</v>
      </c>
      <c r="M2148" s="75">
        <v>0.25</v>
      </c>
      <c r="N2148" s="75">
        <v>0.5</v>
      </c>
      <c r="O2148" s="75">
        <v>0.75</v>
      </c>
      <c r="P2148" s="75">
        <v>1</v>
      </c>
      <c r="Q2148" s="75">
        <v>0.75</v>
      </c>
      <c r="R2148" s="75">
        <v>0.75</v>
      </c>
      <c r="S2148" s="75">
        <v>0.75</v>
      </c>
      <c r="T2148" s="75" t="str">
        <f t="shared" si="30"/>
        <v>10C001E167</v>
      </c>
    </row>
    <row r="2149" spans="1:20" hidden="1">
      <c r="A2149" s="75" t="str">
        <f>IF(T2149&lt;&gt;0,T2149&amp;"_"&amp;COUNTIF($T$2:T2149,T2149),"")</f>
        <v>10C001E167_7</v>
      </c>
      <c r="B2149" s="79" t="s">
        <v>118</v>
      </c>
      <c r="C2149" s="75" t="s">
        <v>2238</v>
      </c>
      <c r="D2149" s="79" t="s">
        <v>261</v>
      </c>
      <c r="E2149" s="75" t="s">
        <v>3717</v>
      </c>
      <c r="F2149" s="75" t="s">
        <v>1526</v>
      </c>
      <c r="G2149" s="75" t="s">
        <v>3719</v>
      </c>
      <c r="H2149" s="75">
        <v>0</v>
      </c>
      <c r="I2149" s="75">
        <v>0</v>
      </c>
      <c r="J2149" s="75">
        <v>1</v>
      </c>
      <c r="K2149" s="75">
        <v>2</v>
      </c>
      <c r="L2149" s="75">
        <v>2</v>
      </c>
      <c r="M2149" s="75">
        <v>0</v>
      </c>
      <c r="N2149" s="75">
        <v>0</v>
      </c>
      <c r="O2149" s="75">
        <v>0.5</v>
      </c>
      <c r="P2149" s="75">
        <v>1</v>
      </c>
      <c r="Q2149" s="75">
        <v>0</v>
      </c>
      <c r="R2149" s="75">
        <v>0</v>
      </c>
      <c r="S2149" s="75">
        <v>0</v>
      </c>
      <c r="T2149" s="75" t="str">
        <f t="shared" si="30"/>
        <v>10C001E167</v>
      </c>
    </row>
    <row r="2150" spans="1:20" hidden="1">
      <c r="A2150" s="75" t="str">
        <f>IF(T2150&lt;&gt;0,T2150&amp;"_"&amp;COUNTIF($T$2:T2150,T2150),"")</f>
        <v>10C001E167_8</v>
      </c>
      <c r="B2150" s="79" t="s">
        <v>118</v>
      </c>
      <c r="C2150" s="75" t="s">
        <v>2238</v>
      </c>
      <c r="D2150" s="79" t="s">
        <v>261</v>
      </c>
      <c r="E2150" s="75" t="s">
        <v>3717</v>
      </c>
      <c r="F2150" s="75" t="s">
        <v>1527</v>
      </c>
      <c r="G2150" s="75" t="s">
        <v>3720</v>
      </c>
      <c r="H2150" s="75">
        <v>0</v>
      </c>
      <c r="I2150" s="75">
        <v>5000</v>
      </c>
      <c r="J2150" s="75">
        <v>7500</v>
      </c>
      <c r="K2150" s="75">
        <v>10000</v>
      </c>
      <c r="L2150" s="75">
        <v>10000</v>
      </c>
      <c r="M2150" s="75">
        <v>0</v>
      </c>
      <c r="N2150" s="75">
        <v>0.5</v>
      </c>
      <c r="O2150" s="75">
        <v>0.75</v>
      </c>
      <c r="P2150" s="75">
        <v>1</v>
      </c>
      <c r="Q2150" s="75">
        <v>0</v>
      </c>
      <c r="R2150" s="75">
        <v>0</v>
      </c>
      <c r="S2150" s="75">
        <v>0</v>
      </c>
      <c r="T2150" s="75" t="str">
        <f t="shared" si="30"/>
        <v>10C001E167</v>
      </c>
    </row>
    <row r="2151" spans="1:20" hidden="1">
      <c r="A2151" s="75" t="str">
        <f>IF(T2151&lt;&gt;0,T2151&amp;"_"&amp;COUNTIF($T$2:T2151,T2151),"")</f>
        <v>10C001E196_1</v>
      </c>
      <c r="B2151" s="79" t="s">
        <v>118</v>
      </c>
      <c r="C2151" s="75" t="s">
        <v>2238</v>
      </c>
      <c r="D2151" s="79" t="s">
        <v>262</v>
      </c>
      <c r="E2151" s="75" t="s">
        <v>1098</v>
      </c>
      <c r="F2151" s="75" t="s">
        <v>1512</v>
      </c>
      <c r="G2151" s="75" t="s">
        <v>3721</v>
      </c>
      <c r="H2151" s="75">
        <v>0.75</v>
      </c>
      <c r="I2151" s="75">
        <v>2</v>
      </c>
      <c r="J2151" s="75">
        <v>2</v>
      </c>
      <c r="K2151" s="75">
        <v>3</v>
      </c>
      <c r="L2151" s="75">
        <v>3</v>
      </c>
      <c r="M2151" s="75">
        <v>0.25</v>
      </c>
      <c r="N2151" s="75">
        <v>0.66666666666666663</v>
      </c>
      <c r="O2151" s="75">
        <v>0.66666666666666663</v>
      </c>
      <c r="P2151" s="75">
        <v>1</v>
      </c>
      <c r="Q2151" s="75">
        <v>0</v>
      </c>
      <c r="R2151" s="75">
        <v>0.66666666666666663</v>
      </c>
      <c r="S2151" s="75">
        <v>0.93333333333333324</v>
      </c>
      <c r="T2151" s="75" t="str">
        <f t="shared" si="30"/>
        <v>10C001E196</v>
      </c>
    </row>
    <row r="2152" spans="1:20" hidden="1">
      <c r="A2152" s="75" t="str">
        <f>IF(T2152&lt;&gt;0,T2152&amp;"_"&amp;COUNTIF($T$2:T2152,T2152),"")</f>
        <v>10C001E196_2</v>
      </c>
      <c r="B2152" s="79" t="s">
        <v>118</v>
      </c>
      <c r="C2152" s="75" t="s">
        <v>2238</v>
      </c>
      <c r="D2152" s="79" t="s">
        <v>262</v>
      </c>
      <c r="E2152" s="75" t="s">
        <v>1098</v>
      </c>
      <c r="F2152" s="75" t="s">
        <v>1514</v>
      </c>
      <c r="G2152" s="75" t="s">
        <v>3722</v>
      </c>
      <c r="H2152" s="75">
        <v>7.4749999999999996</v>
      </c>
      <c r="I2152" s="75">
        <v>14.95</v>
      </c>
      <c r="J2152" s="75">
        <v>22.424999999999997</v>
      </c>
      <c r="K2152" s="75">
        <v>29.9</v>
      </c>
      <c r="L2152" s="75">
        <v>29.9</v>
      </c>
      <c r="M2152" s="75">
        <v>0.25</v>
      </c>
      <c r="N2152" s="75">
        <v>0.5</v>
      </c>
      <c r="O2152" s="75">
        <v>0.74999999999999989</v>
      </c>
      <c r="P2152" s="75">
        <v>1</v>
      </c>
      <c r="Q2152" s="75">
        <v>0.30100334448160537</v>
      </c>
      <c r="R2152" s="75">
        <v>0.3678929765886288</v>
      </c>
      <c r="S2152" s="75">
        <v>0.59866220735785947</v>
      </c>
      <c r="T2152" s="75" t="str">
        <f t="shared" si="30"/>
        <v>10C001E196</v>
      </c>
    </row>
    <row r="2153" spans="1:20" hidden="1">
      <c r="A2153" s="75" t="str">
        <f>IF(T2153&lt;&gt;0,T2153&amp;"_"&amp;COUNTIF($T$2:T2153,T2153),"")</f>
        <v>10C001E196_3</v>
      </c>
      <c r="B2153" s="79" t="s">
        <v>118</v>
      </c>
      <c r="C2153" s="75" t="s">
        <v>2238</v>
      </c>
      <c r="D2153" s="79" t="s">
        <v>262</v>
      </c>
      <c r="E2153" s="75" t="s">
        <v>1098</v>
      </c>
      <c r="F2153" s="75" t="s">
        <v>1518</v>
      </c>
      <c r="G2153" s="75" t="s">
        <v>1886</v>
      </c>
      <c r="H2153" s="75">
        <v>31972.25</v>
      </c>
      <c r="I2153" s="75">
        <v>63944.5</v>
      </c>
      <c r="J2153" s="75">
        <v>95916.75</v>
      </c>
      <c r="K2153" s="75">
        <v>127889</v>
      </c>
      <c r="L2153" s="75">
        <v>127889</v>
      </c>
      <c r="M2153" s="75">
        <v>0.25</v>
      </c>
      <c r="N2153" s="75">
        <v>0.5</v>
      </c>
      <c r="O2153" s="75">
        <v>0.75</v>
      </c>
      <c r="P2153" s="75">
        <v>1</v>
      </c>
      <c r="Q2153" s="75">
        <v>0.26313443689449445</v>
      </c>
      <c r="R2153" s="75">
        <v>0.46326110924317182</v>
      </c>
      <c r="S2153" s="75">
        <v>0.63728702233968515</v>
      </c>
      <c r="T2153" s="75" t="str">
        <f t="shared" si="30"/>
        <v>10C001E196</v>
      </c>
    </row>
    <row r="2154" spans="1:20" hidden="1">
      <c r="A2154" s="75" t="str">
        <f>IF(T2154&lt;&gt;0,T2154&amp;"_"&amp;COUNTIF($T$2:T2154,T2154),"")</f>
        <v>10C001E196_4</v>
      </c>
      <c r="B2154" s="79" t="s">
        <v>118</v>
      </c>
      <c r="C2154" s="75" t="s">
        <v>2238</v>
      </c>
      <c r="D2154" s="79" t="s">
        <v>262</v>
      </c>
      <c r="E2154" s="75" t="s">
        <v>1098</v>
      </c>
      <c r="F2154" s="75" t="s">
        <v>1520</v>
      </c>
      <c r="G2154" s="75" t="s">
        <v>3723</v>
      </c>
      <c r="H2154" s="75">
        <v>3100471.25</v>
      </c>
      <c r="I2154" s="75">
        <v>6200942.5</v>
      </c>
      <c r="J2154" s="75">
        <v>9301413.75</v>
      </c>
      <c r="K2154" s="75">
        <v>12401885</v>
      </c>
      <c r="L2154" s="75">
        <v>12401885</v>
      </c>
      <c r="M2154" s="75">
        <v>0.25</v>
      </c>
      <c r="N2154" s="75">
        <v>0.5</v>
      </c>
      <c r="O2154" s="75">
        <v>0.75</v>
      </c>
      <c r="P2154" s="75">
        <v>1</v>
      </c>
      <c r="Q2154" s="75">
        <v>0.2409798994265791</v>
      </c>
      <c r="R2154" s="75">
        <v>0.46652238752415459</v>
      </c>
      <c r="S2154" s="75">
        <v>0.68017200611036144</v>
      </c>
      <c r="T2154" s="75" t="str">
        <f t="shared" si="30"/>
        <v>10C001E196</v>
      </c>
    </row>
    <row r="2155" spans="1:20" hidden="1">
      <c r="A2155" s="75" t="str">
        <f>IF(T2155&lt;&gt;0,T2155&amp;"_"&amp;COUNTIF($T$2:T2155,T2155),"")</f>
        <v>10C001E196_5</v>
      </c>
      <c r="B2155" s="79" t="s">
        <v>118</v>
      </c>
      <c r="C2155" s="75" t="s">
        <v>2238</v>
      </c>
      <c r="D2155" s="79" t="s">
        <v>262</v>
      </c>
      <c r="E2155" s="75" t="s">
        <v>1098</v>
      </c>
      <c r="F2155" s="75" t="s">
        <v>1540</v>
      </c>
      <c r="G2155" s="75" t="s">
        <v>3724</v>
      </c>
      <c r="H2155" s="75">
        <v>1933.75</v>
      </c>
      <c r="I2155" s="75">
        <v>3867.5</v>
      </c>
      <c r="J2155" s="75">
        <v>5801.25</v>
      </c>
      <c r="K2155" s="75">
        <v>7735</v>
      </c>
      <c r="L2155" s="75">
        <v>7735</v>
      </c>
      <c r="M2155" s="75">
        <v>0.25</v>
      </c>
      <c r="N2155" s="75">
        <v>0.5</v>
      </c>
      <c r="O2155" s="75">
        <v>0.75</v>
      </c>
      <c r="P2155" s="75">
        <v>1</v>
      </c>
      <c r="Q2155" s="75">
        <v>0.82094376212023268</v>
      </c>
      <c r="R2155" s="75">
        <v>1.0109890109890109</v>
      </c>
      <c r="S2155" s="75">
        <v>1.0109890109890109</v>
      </c>
      <c r="T2155" s="75" t="str">
        <f t="shared" si="30"/>
        <v>10C001E196</v>
      </c>
    </row>
    <row r="2156" spans="1:20" hidden="1">
      <c r="A2156" s="75" t="str">
        <f>IF(T2156&lt;&gt;0,T2156&amp;"_"&amp;COUNTIF($T$2:T2156,T2156),"")</f>
        <v>10C001E196_6</v>
      </c>
      <c r="B2156" s="79" t="s">
        <v>118</v>
      </c>
      <c r="C2156" s="75" t="s">
        <v>2238</v>
      </c>
      <c r="D2156" s="79" t="s">
        <v>262</v>
      </c>
      <c r="E2156" s="75" t="s">
        <v>1098</v>
      </c>
      <c r="F2156" s="75" t="s">
        <v>1523</v>
      </c>
      <c r="G2156" s="75" t="s">
        <v>3725</v>
      </c>
      <c r="H2156" s="75">
        <v>372.25</v>
      </c>
      <c r="I2156" s="75">
        <v>744.5</v>
      </c>
      <c r="J2156" s="75">
        <v>1116.75</v>
      </c>
      <c r="K2156" s="75">
        <v>1489</v>
      </c>
      <c r="L2156" s="75">
        <v>1489</v>
      </c>
      <c r="M2156" s="75">
        <v>0.25</v>
      </c>
      <c r="N2156" s="75">
        <v>0.5</v>
      </c>
      <c r="O2156" s="75">
        <v>0.75</v>
      </c>
      <c r="P2156" s="75">
        <v>1</v>
      </c>
      <c r="Q2156" s="75">
        <v>0.24848891873740767</v>
      </c>
      <c r="R2156" s="75">
        <v>0.51578240429818667</v>
      </c>
      <c r="S2156" s="75">
        <v>0.75151108126259236</v>
      </c>
      <c r="T2156" s="75" t="str">
        <f t="shared" si="30"/>
        <v>10C001E196</v>
      </c>
    </row>
    <row r="2157" spans="1:20" hidden="1">
      <c r="A2157" s="75" t="str">
        <f>IF(T2157&lt;&gt;0,T2157&amp;"_"&amp;COUNTIF($T$2:T2157,T2157),"")</f>
        <v>10C001E196_7</v>
      </c>
      <c r="B2157" s="79" t="s">
        <v>118</v>
      </c>
      <c r="C2157" s="75" t="s">
        <v>2238</v>
      </c>
      <c r="D2157" s="79" t="s">
        <v>262</v>
      </c>
      <c r="E2157" s="75" t="s">
        <v>1098</v>
      </c>
      <c r="F2157" s="75" t="s">
        <v>1525</v>
      </c>
      <c r="G2157" s="75" t="s">
        <v>3726</v>
      </c>
      <c r="H2157" s="75">
        <v>67538.75</v>
      </c>
      <c r="I2157" s="75">
        <v>135077.5</v>
      </c>
      <c r="J2157" s="75">
        <v>202616.25</v>
      </c>
      <c r="K2157" s="75">
        <v>270155</v>
      </c>
      <c r="L2157" s="75">
        <v>270155</v>
      </c>
      <c r="M2157" s="75">
        <v>0.25</v>
      </c>
      <c r="N2157" s="75">
        <v>0.5</v>
      </c>
      <c r="O2157" s="75">
        <v>0.75</v>
      </c>
      <c r="P2157" s="75">
        <v>1</v>
      </c>
      <c r="Q2157" s="75">
        <v>0.2701708278580815</v>
      </c>
      <c r="R2157" s="75">
        <v>0.53741000536728911</v>
      </c>
      <c r="S2157" s="75">
        <v>0.79334085987673741</v>
      </c>
      <c r="T2157" s="75" t="str">
        <f t="shared" si="30"/>
        <v>10C001E196</v>
      </c>
    </row>
    <row r="2158" spans="1:20" hidden="1">
      <c r="A2158" s="75" t="str">
        <f>IF(T2158&lt;&gt;0,T2158&amp;"_"&amp;COUNTIF($T$2:T2158,T2158),"")</f>
        <v>10C001E196_8</v>
      </c>
      <c r="B2158" s="79" t="s">
        <v>118</v>
      </c>
      <c r="C2158" s="75" t="s">
        <v>2238</v>
      </c>
      <c r="D2158" s="79" t="s">
        <v>262</v>
      </c>
      <c r="E2158" s="75" t="s">
        <v>1098</v>
      </c>
      <c r="F2158" s="75" t="s">
        <v>1590</v>
      </c>
      <c r="G2158" s="75" t="s">
        <v>3727</v>
      </c>
      <c r="H2158" s="75">
        <v>0.5</v>
      </c>
      <c r="I2158" s="75">
        <v>1</v>
      </c>
      <c r="J2158" s="75">
        <v>1.5</v>
      </c>
      <c r="K2158" s="75">
        <v>2</v>
      </c>
      <c r="L2158" s="75">
        <v>2</v>
      </c>
      <c r="M2158" s="75">
        <v>0.25</v>
      </c>
      <c r="N2158" s="75">
        <v>0.5</v>
      </c>
      <c r="O2158" s="75">
        <v>0.75</v>
      </c>
      <c r="P2158" s="75">
        <v>1</v>
      </c>
      <c r="Q2158" s="75">
        <v>0</v>
      </c>
      <c r="R2158" s="75">
        <v>0</v>
      </c>
      <c r="S2158" s="75">
        <v>0</v>
      </c>
      <c r="T2158" s="75" t="str">
        <f t="shared" si="30"/>
        <v>10C001E196</v>
      </c>
    </row>
    <row r="2159" spans="1:20" hidden="1">
      <c r="A2159" s="75" t="str">
        <f>IF(T2159&lt;&gt;0,T2159&amp;"_"&amp;COUNTIF($T$2:T2159,T2159),"")</f>
        <v>10C001E196_9</v>
      </c>
      <c r="B2159" s="79" t="s">
        <v>118</v>
      </c>
      <c r="C2159" s="75" t="s">
        <v>2238</v>
      </c>
      <c r="D2159" s="79" t="s">
        <v>262</v>
      </c>
      <c r="E2159" s="75" t="s">
        <v>1098</v>
      </c>
      <c r="F2159" s="75" t="s">
        <v>1526</v>
      </c>
      <c r="G2159" s="75" t="s">
        <v>3728</v>
      </c>
      <c r="H2159" s="75">
        <v>2136.5</v>
      </c>
      <c r="I2159" s="75">
        <v>4273</v>
      </c>
      <c r="J2159" s="75">
        <v>6409.5</v>
      </c>
      <c r="K2159" s="75">
        <v>8546</v>
      </c>
      <c r="L2159" s="75">
        <v>8546</v>
      </c>
      <c r="M2159" s="75">
        <v>0.25</v>
      </c>
      <c r="N2159" s="75">
        <v>0.5</v>
      </c>
      <c r="O2159" s="75">
        <v>0.75</v>
      </c>
      <c r="P2159" s="75">
        <v>1</v>
      </c>
      <c r="Q2159" s="75">
        <v>7.5590919728527967E-2</v>
      </c>
      <c r="R2159" s="75">
        <v>0.33068102036040253</v>
      </c>
      <c r="S2159" s="75">
        <v>0.40627194008893047</v>
      </c>
      <c r="T2159" s="75" t="str">
        <f t="shared" si="30"/>
        <v>10C001E196</v>
      </c>
    </row>
    <row r="2160" spans="1:20" hidden="1">
      <c r="A2160" s="75" t="str">
        <f>IF(T2160&lt;&gt;0,T2160&amp;"_"&amp;COUNTIF($T$2:T2160,T2160),"")</f>
        <v>10C001E196_10</v>
      </c>
      <c r="B2160" s="79" t="s">
        <v>118</v>
      </c>
      <c r="C2160" s="75" t="s">
        <v>2238</v>
      </c>
      <c r="D2160" s="79" t="s">
        <v>262</v>
      </c>
      <c r="E2160" s="75" t="s">
        <v>1098</v>
      </c>
      <c r="F2160" s="75" t="s">
        <v>1527</v>
      </c>
      <c r="G2160" s="75" t="s">
        <v>1887</v>
      </c>
      <c r="H2160" s="75">
        <v>955311.25</v>
      </c>
      <c r="I2160" s="75">
        <v>1910622.5</v>
      </c>
      <c r="J2160" s="75">
        <v>2865933.75</v>
      </c>
      <c r="K2160" s="75">
        <v>3821245</v>
      </c>
      <c r="L2160" s="75">
        <v>3821245</v>
      </c>
      <c r="M2160" s="75">
        <v>0.25</v>
      </c>
      <c r="N2160" s="75">
        <v>0.5</v>
      </c>
      <c r="O2160" s="75">
        <v>0.75</v>
      </c>
      <c r="P2160" s="75">
        <v>1</v>
      </c>
      <c r="Q2160" s="75">
        <v>0.31916482717020239</v>
      </c>
      <c r="R2160" s="75">
        <v>0.5995540720367315</v>
      </c>
      <c r="S2160" s="75">
        <v>0.95003251558065505</v>
      </c>
      <c r="T2160" s="75" t="str">
        <f t="shared" ref="T2160:T2223" si="31">B2160&amp;D2160</f>
        <v>10C001E196</v>
      </c>
    </row>
    <row r="2161" spans="1:20" hidden="1">
      <c r="A2161" s="75" t="str">
        <f>IF(T2161&lt;&gt;0,T2161&amp;"_"&amp;COUNTIF($T$2:T2161,T2161),"")</f>
        <v>10C001E196_11</v>
      </c>
      <c r="B2161" s="79" t="s">
        <v>118</v>
      </c>
      <c r="C2161" s="75" t="s">
        <v>2238</v>
      </c>
      <c r="D2161" s="79" t="s">
        <v>262</v>
      </c>
      <c r="E2161" s="75" t="s">
        <v>1098</v>
      </c>
      <c r="F2161" s="75" t="s">
        <v>1551</v>
      </c>
      <c r="G2161" s="75" t="s">
        <v>1888</v>
      </c>
      <c r="H2161" s="75">
        <v>11405.5</v>
      </c>
      <c r="I2161" s="75">
        <v>22811</v>
      </c>
      <c r="J2161" s="75">
        <v>34216.5</v>
      </c>
      <c r="K2161" s="75">
        <v>45622</v>
      </c>
      <c r="L2161" s="75">
        <v>45622</v>
      </c>
      <c r="M2161" s="75">
        <v>0.25</v>
      </c>
      <c r="N2161" s="75">
        <v>0.5</v>
      </c>
      <c r="O2161" s="75">
        <v>0.75</v>
      </c>
      <c r="P2161" s="75">
        <v>1</v>
      </c>
      <c r="Q2161" s="75">
        <v>6.6919468677392485E-2</v>
      </c>
      <c r="R2161" s="75">
        <v>0.32287054491254219</v>
      </c>
      <c r="S2161" s="75">
        <v>0.58743588619525666</v>
      </c>
      <c r="T2161" s="75" t="str">
        <f t="shared" si="31"/>
        <v>10C001E196</v>
      </c>
    </row>
    <row r="2162" spans="1:20" hidden="1">
      <c r="A2162" s="75" t="str">
        <f>IF(T2162&lt;&gt;0,T2162&amp;"_"&amp;COUNTIF($T$2:T2162,T2162),"")</f>
        <v>10C001N001_1</v>
      </c>
      <c r="B2162" s="79" t="s">
        <v>118</v>
      </c>
      <c r="C2162" s="75" t="s">
        <v>2238</v>
      </c>
      <c r="D2162" s="79" t="s">
        <v>162</v>
      </c>
      <c r="E2162" s="75" t="s">
        <v>2450</v>
      </c>
      <c r="F2162" s="75" t="s">
        <v>1512</v>
      </c>
      <c r="G2162" s="75" t="s">
        <v>1513</v>
      </c>
      <c r="H2162" s="75">
        <v>0</v>
      </c>
      <c r="I2162" s="75">
        <v>0</v>
      </c>
      <c r="J2162" s="75">
        <v>2</v>
      </c>
      <c r="K2162" s="75">
        <v>4</v>
      </c>
      <c r="L2162" s="75">
        <v>4</v>
      </c>
      <c r="M2162" s="75">
        <v>0</v>
      </c>
      <c r="N2162" s="75">
        <v>0</v>
      </c>
      <c r="O2162" s="75">
        <v>0.5</v>
      </c>
      <c r="P2162" s="75">
        <v>1</v>
      </c>
      <c r="Q2162" s="75">
        <v>0</v>
      </c>
      <c r="R2162" s="75">
        <v>0</v>
      </c>
      <c r="S2162" s="75">
        <v>0</v>
      </c>
      <c r="T2162" s="75" t="str">
        <f t="shared" si="31"/>
        <v>10C001N001</v>
      </c>
    </row>
    <row r="2163" spans="1:20" hidden="1">
      <c r="A2163" s="75" t="str">
        <f>IF(T2163&lt;&gt;0,T2163&amp;"_"&amp;COUNTIF($T$2:T2163,T2163),"")</f>
        <v>10C001N001_2</v>
      </c>
      <c r="B2163" s="79" t="s">
        <v>118</v>
      </c>
      <c r="C2163" s="75" t="s">
        <v>2238</v>
      </c>
      <c r="D2163" s="79" t="s">
        <v>162</v>
      </c>
      <c r="E2163" s="75" t="s">
        <v>2450</v>
      </c>
      <c r="F2163" s="75" t="s">
        <v>1514</v>
      </c>
      <c r="G2163" s="75" t="s">
        <v>1517</v>
      </c>
      <c r="H2163" s="75">
        <v>0</v>
      </c>
      <c r="I2163" s="75">
        <v>0</v>
      </c>
      <c r="J2163" s="75">
        <v>2</v>
      </c>
      <c r="K2163" s="75">
        <v>3</v>
      </c>
      <c r="L2163" s="75">
        <v>3</v>
      </c>
      <c r="M2163" s="75">
        <v>0</v>
      </c>
      <c r="N2163" s="75">
        <v>0</v>
      </c>
      <c r="O2163" s="75">
        <v>0.66666666666666663</v>
      </c>
      <c r="P2163" s="75">
        <v>1</v>
      </c>
      <c r="Q2163" s="75">
        <v>0</v>
      </c>
      <c r="R2163" s="75">
        <v>0.33333333333333331</v>
      </c>
      <c r="S2163" s="75">
        <v>0.66666666666666663</v>
      </c>
      <c r="T2163" s="75" t="str">
        <f t="shared" si="31"/>
        <v>10C001N001</v>
      </c>
    </row>
    <row r="2164" spans="1:20" hidden="1">
      <c r="A2164" s="75" t="str">
        <f>IF(T2164&lt;&gt;0,T2164&amp;"_"&amp;COUNTIF($T$2:T2164,T2164),"")</f>
        <v>10C001N001_3</v>
      </c>
      <c r="B2164" s="79" t="s">
        <v>118</v>
      </c>
      <c r="C2164" s="75" t="s">
        <v>2238</v>
      </c>
      <c r="D2164" s="79" t="s">
        <v>162</v>
      </c>
      <c r="E2164" s="75" t="s">
        <v>2450</v>
      </c>
      <c r="F2164" s="75" t="s">
        <v>1518</v>
      </c>
      <c r="G2164" s="75" t="s">
        <v>1543</v>
      </c>
      <c r="H2164" s="75">
        <v>0</v>
      </c>
      <c r="I2164" s="75">
        <v>2</v>
      </c>
      <c r="J2164" s="75">
        <v>3</v>
      </c>
      <c r="K2164" s="75">
        <v>3</v>
      </c>
      <c r="L2164" s="75">
        <v>3</v>
      </c>
      <c r="M2164" s="75">
        <v>0</v>
      </c>
      <c r="N2164" s="75">
        <v>0.66666666666666663</v>
      </c>
      <c r="O2164" s="75">
        <v>1</v>
      </c>
      <c r="P2164" s="75">
        <v>1</v>
      </c>
      <c r="Q2164" s="75">
        <v>0</v>
      </c>
      <c r="R2164" s="75">
        <v>0.33333333333333331</v>
      </c>
      <c r="S2164" s="75">
        <v>0.66666666666666663</v>
      </c>
      <c r="T2164" s="75" t="str">
        <f t="shared" si="31"/>
        <v>10C001N001</v>
      </c>
    </row>
    <row r="2165" spans="1:20" hidden="1">
      <c r="A2165" s="75" t="str">
        <f>IF(T2165&lt;&gt;0,T2165&amp;"_"&amp;COUNTIF($T$2:T2165,T2165),"")</f>
        <v>10C001N001_4</v>
      </c>
      <c r="B2165" s="79" t="s">
        <v>118</v>
      </c>
      <c r="C2165" s="75" t="s">
        <v>2238</v>
      </c>
      <c r="D2165" s="79" t="s">
        <v>162</v>
      </c>
      <c r="E2165" s="75" t="s">
        <v>2450</v>
      </c>
      <c r="F2165" s="75" t="s">
        <v>1520</v>
      </c>
      <c r="G2165" s="75" t="s">
        <v>1521</v>
      </c>
      <c r="H2165" s="75">
        <v>1</v>
      </c>
      <c r="I2165" s="75">
        <v>2</v>
      </c>
      <c r="J2165" s="75">
        <v>3</v>
      </c>
      <c r="K2165" s="75">
        <v>4</v>
      </c>
      <c r="L2165" s="75">
        <v>4</v>
      </c>
      <c r="M2165" s="75">
        <v>0.25</v>
      </c>
      <c r="N2165" s="75">
        <v>0.5</v>
      </c>
      <c r="O2165" s="75">
        <v>0.75</v>
      </c>
      <c r="P2165" s="75">
        <v>1</v>
      </c>
      <c r="Q2165" s="75">
        <v>0</v>
      </c>
      <c r="R2165" s="75">
        <v>0</v>
      </c>
      <c r="S2165" s="75">
        <v>0.5</v>
      </c>
      <c r="T2165" s="75" t="str">
        <f t="shared" si="31"/>
        <v>10C001N001</v>
      </c>
    </row>
    <row r="2166" spans="1:20" hidden="1">
      <c r="A2166" s="75" t="str">
        <f>IF(T2166&lt;&gt;0,T2166&amp;"_"&amp;COUNTIF($T$2:T2166,T2166),"")</f>
        <v>10P0ACE196_1</v>
      </c>
      <c r="B2166" s="79" t="s">
        <v>120</v>
      </c>
      <c r="C2166" s="75" t="s">
        <v>3729</v>
      </c>
      <c r="D2166" s="79" t="s">
        <v>262</v>
      </c>
      <c r="E2166" s="75" t="s">
        <v>1098</v>
      </c>
      <c r="F2166" s="75" t="s">
        <v>1512</v>
      </c>
      <c r="G2166" s="75" t="s">
        <v>3730</v>
      </c>
      <c r="H2166" s="75">
        <v>0</v>
      </c>
      <c r="I2166" s="75">
        <v>0</v>
      </c>
      <c r="J2166" s="75">
        <v>0</v>
      </c>
      <c r="K2166" s="75">
        <v>1</v>
      </c>
      <c r="L2166" s="75">
        <v>1</v>
      </c>
      <c r="M2166" s="75">
        <v>0</v>
      </c>
      <c r="N2166" s="75">
        <v>0</v>
      </c>
      <c r="O2166" s="75">
        <v>0</v>
      </c>
      <c r="P2166" s="75">
        <v>1</v>
      </c>
      <c r="Q2166" s="75">
        <v>0</v>
      </c>
      <c r="R2166" s="75">
        <v>0</v>
      </c>
      <c r="S2166" s="75">
        <v>1</v>
      </c>
      <c r="T2166" s="75" t="str">
        <f t="shared" si="31"/>
        <v>10P0ACE196</v>
      </c>
    </row>
    <row r="2167" spans="1:20" hidden="1">
      <c r="A2167" s="75" t="str">
        <f>IF(T2167&lt;&gt;0,T2167&amp;"_"&amp;COUNTIF($T$2:T2167,T2167),"")</f>
        <v>10P0ACE196_2</v>
      </c>
      <c r="B2167" s="79" t="s">
        <v>120</v>
      </c>
      <c r="C2167" s="75" t="s">
        <v>3729</v>
      </c>
      <c r="D2167" s="79" t="s">
        <v>262</v>
      </c>
      <c r="E2167" s="75" t="s">
        <v>1098</v>
      </c>
      <c r="F2167" s="75" t="s">
        <v>1514</v>
      </c>
      <c r="G2167" s="75" t="s">
        <v>3730</v>
      </c>
      <c r="H2167" s="75">
        <v>0</v>
      </c>
      <c r="I2167" s="75">
        <v>0</v>
      </c>
      <c r="J2167" s="75">
        <v>0</v>
      </c>
      <c r="K2167" s="75">
        <v>1</v>
      </c>
      <c r="L2167" s="75">
        <v>1</v>
      </c>
      <c r="M2167" s="75">
        <v>0</v>
      </c>
      <c r="N2167" s="75">
        <v>0</v>
      </c>
      <c r="O2167" s="75">
        <v>0</v>
      </c>
      <c r="P2167" s="75">
        <v>1</v>
      </c>
      <c r="Q2167" s="75">
        <v>0</v>
      </c>
      <c r="R2167" s="75">
        <v>0</v>
      </c>
      <c r="S2167" s="75">
        <v>0</v>
      </c>
      <c r="T2167" s="75" t="str">
        <f t="shared" si="31"/>
        <v>10P0ACE196</v>
      </c>
    </row>
    <row r="2168" spans="1:20" hidden="1">
      <c r="A2168" s="75" t="str">
        <f>IF(T2168&lt;&gt;0,T2168&amp;"_"&amp;COUNTIF($T$2:T2168,T2168),"")</f>
        <v>10P0TPU022_1</v>
      </c>
      <c r="B2168" s="79" t="s">
        <v>121</v>
      </c>
      <c r="C2168" s="75" t="s">
        <v>3731</v>
      </c>
      <c r="D2168" s="79" t="s">
        <v>263</v>
      </c>
      <c r="E2168" s="75" t="s">
        <v>3732</v>
      </c>
      <c r="F2168" s="75" t="s">
        <v>1512</v>
      </c>
      <c r="G2168" s="75" t="s">
        <v>3733</v>
      </c>
      <c r="H2168" s="75">
        <v>0</v>
      </c>
      <c r="I2168" s="75">
        <v>0</v>
      </c>
      <c r="J2168" s="75">
        <v>3</v>
      </c>
      <c r="K2168" s="75">
        <v>11</v>
      </c>
      <c r="L2168" s="75">
        <v>11</v>
      </c>
      <c r="M2168" s="75">
        <v>0</v>
      </c>
      <c r="N2168" s="75">
        <v>0</v>
      </c>
      <c r="O2168" s="75">
        <v>0.27272727272727271</v>
      </c>
      <c r="P2168" s="75">
        <v>1</v>
      </c>
      <c r="Q2168" s="75">
        <v>0</v>
      </c>
      <c r="R2168" s="75">
        <v>0</v>
      </c>
      <c r="S2168" s="75">
        <v>0.72727272727272729</v>
      </c>
      <c r="T2168" s="75" t="str">
        <f t="shared" si="31"/>
        <v>10P0TPU022</v>
      </c>
    </row>
    <row r="2169" spans="1:20" hidden="1">
      <c r="A2169" s="75" t="str">
        <f>IF(T2169&lt;&gt;0,T2169&amp;"_"&amp;COUNTIF($T$2:T2169,T2169),"")</f>
        <v>10P0TPU022_2</v>
      </c>
      <c r="B2169" s="79" t="s">
        <v>121</v>
      </c>
      <c r="C2169" s="75" t="s">
        <v>3731</v>
      </c>
      <c r="D2169" s="79" t="s">
        <v>263</v>
      </c>
      <c r="E2169" s="75" t="s">
        <v>3732</v>
      </c>
      <c r="F2169" s="75" t="s">
        <v>1514</v>
      </c>
      <c r="G2169" s="75" t="s">
        <v>3734</v>
      </c>
      <c r="H2169" s="75">
        <v>0</v>
      </c>
      <c r="I2169" s="75">
        <v>0</v>
      </c>
      <c r="J2169" s="75">
        <v>300</v>
      </c>
      <c r="K2169" s="75">
        <v>1134</v>
      </c>
      <c r="L2169" s="75">
        <v>1134</v>
      </c>
      <c r="M2169" s="75">
        <v>0</v>
      </c>
      <c r="N2169" s="75">
        <v>0</v>
      </c>
      <c r="O2169" s="75">
        <v>0.26455026455026454</v>
      </c>
      <c r="P2169" s="75">
        <v>1</v>
      </c>
      <c r="Q2169" s="75">
        <v>0</v>
      </c>
      <c r="R2169" s="75">
        <v>0</v>
      </c>
      <c r="S2169" s="75">
        <v>0</v>
      </c>
      <c r="T2169" s="75" t="str">
        <f t="shared" si="31"/>
        <v>10P0TPU022</v>
      </c>
    </row>
    <row r="2170" spans="1:20" hidden="1">
      <c r="A2170" s="75" t="str">
        <f>IF(T2170&lt;&gt;0,T2170&amp;"_"&amp;COUNTIF($T$2:T2170,T2170),"")</f>
        <v>10P0TPU022_3</v>
      </c>
      <c r="B2170" s="79" t="s">
        <v>121</v>
      </c>
      <c r="C2170" s="75" t="s">
        <v>3731</v>
      </c>
      <c r="D2170" s="79" t="s">
        <v>263</v>
      </c>
      <c r="E2170" s="75" t="s">
        <v>3732</v>
      </c>
      <c r="F2170" s="75" t="s">
        <v>1516</v>
      </c>
      <c r="G2170" s="75" t="s">
        <v>1889</v>
      </c>
      <c r="H2170" s="75">
        <v>0</v>
      </c>
      <c r="I2170" s="75">
        <v>0</v>
      </c>
      <c r="J2170" s="75">
        <v>300</v>
      </c>
      <c r="K2170" s="75">
        <v>1134</v>
      </c>
      <c r="L2170" s="75">
        <v>1134</v>
      </c>
      <c r="M2170" s="75">
        <v>0</v>
      </c>
      <c r="N2170" s="75">
        <v>0</v>
      </c>
      <c r="O2170" s="75">
        <v>0.26455026455026454</v>
      </c>
      <c r="P2170" s="75">
        <v>1</v>
      </c>
      <c r="Q2170" s="75">
        <v>0</v>
      </c>
      <c r="R2170" s="75">
        <v>0</v>
      </c>
      <c r="S2170" s="75">
        <v>0</v>
      </c>
      <c r="T2170" s="75" t="str">
        <f t="shared" si="31"/>
        <v>10P0TPU022</v>
      </c>
    </row>
    <row r="2171" spans="1:20" hidden="1">
      <c r="A2171" s="75" t="str">
        <f>IF(T2171&lt;&gt;0,T2171&amp;"_"&amp;COUNTIF($T$2:T2171,T2171),"")</f>
        <v>10P0TPU022_4</v>
      </c>
      <c r="B2171" s="79" t="s">
        <v>121</v>
      </c>
      <c r="C2171" s="75" t="s">
        <v>3731</v>
      </c>
      <c r="D2171" s="79" t="s">
        <v>263</v>
      </c>
      <c r="E2171" s="75" t="s">
        <v>3732</v>
      </c>
      <c r="F2171" s="75" t="s">
        <v>1518</v>
      </c>
      <c r="G2171" s="75" t="s">
        <v>1890</v>
      </c>
      <c r="H2171" s="75">
        <v>0</v>
      </c>
      <c r="I2171" s="75">
        <v>0</v>
      </c>
      <c r="J2171" s="75">
        <v>300</v>
      </c>
      <c r="K2171" s="75">
        <v>1134</v>
      </c>
      <c r="L2171" s="75">
        <v>1134</v>
      </c>
      <c r="M2171" s="75">
        <v>0</v>
      </c>
      <c r="N2171" s="75">
        <v>0</v>
      </c>
      <c r="O2171" s="75">
        <v>0.26455026455026454</v>
      </c>
      <c r="P2171" s="75">
        <v>1</v>
      </c>
      <c r="Q2171" s="75">
        <v>0</v>
      </c>
      <c r="R2171" s="75">
        <v>0</v>
      </c>
      <c r="S2171" s="75">
        <v>0</v>
      </c>
      <c r="T2171" s="75" t="str">
        <f t="shared" si="31"/>
        <v>10P0TPU022</v>
      </c>
    </row>
    <row r="2172" spans="1:20" hidden="1">
      <c r="A2172" s="75" t="str">
        <f>IF(T2172&lt;&gt;0,T2172&amp;"_"&amp;COUNTIF($T$2:T2172,T2172),"")</f>
        <v>10P0TPU022_5</v>
      </c>
      <c r="B2172" s="79" t="s">
        <v>121</v>
      </c>
      <c r="C2172" s="75" t="s">
        <v>3731</v>
      </c>
      <c r="D2172" s="79" t="s">
        <v>263</v>
      </c>
      <c r="E2172" s="75" t="s">
        <v>3732</v>
      </c>
      <c r="F2172" s="75" t="s">
        <v>1520</v>
      </c>
      <c r="G2172" s="75" t="s">
        <v>1890</v>
      </c>
      <c r="H2172" s="75">
        <v>0</v>
      </c>
      <c r="I2172" s="75">
        <v>0</v>
      </c>
      <c r="J2172" s="75">
        <v>300</v>
      </c>
      <c r="K2172" s="75">
        <v>1134</v>
      </c>
      <c r="L2172" s="75">
        <v>1134</v>
      </c>
      <c r="M2172" s="75">
        <v>0</v>
      </c>
      <c r="N2172" s="75">
        <v>0</v>
      </c>
      <c r="O2172" s="75">
        <v>0.26455026455026454</v>
      </c>
      <c r="P2172" s="75">
        <v>1</v>
      </c>
      <c r="Q2172" s="75">
        <v>0</v>
      </c>
      <c r="R2172" s="75">
        <v>0</v>
      </c>
      <c r="S2172" s="75">
        <v>0</v>
      </c>
      <c r="T2172" s="75" t="str">
        <f t="shared" si="31"/>
        <v>10P0TPU022</v>
      </c>
    </row>
    <row r="2173" spans="1:20" hidden="1">
      <c r="A2173" s="75" t="str">
        <f>IF(T2173&lt;&gt;0,T2173&amp;"_"&amp;COUNTIF($T$2:T2173,T2173),"")</f>
        <v>10P0TPU022_6</v>
      </c>
      <c r="B2173" s="79" t="s">
        <v>121</v>
      </c>
      <c r="C2173" s="75" t="s">
        <v>3731</v>
      </c>
      <c r="D2173" s="79" t="s">
        <v>263</v>
      </c>
      <c r="E2173" s="75" t="s">
        <v>3732</v>
      </c>
      <c r="F2173" s="75" t="s">
        <v>1540</v>
      </c>
      <c r="G2173" s="75" t="s">
        <v>1891</v>
      </c>
      <c r="H2173" s="75">
        <v>0</v>
      </c>
      <c r="I2173" s="75">
        <v>0</v>
      </c>
      <c r="J2173" s="75">
        <v>100</v>
      </c>
      <c r="K2173" s="75">
        <v>300</v>
      </c>
      <c r="L2173" s="75">
        <v>300</v>
      </c>
      <c r="M2173" s="75">
        <v>0</v>
      </c>
      <c r="N2173" s="75">
        <v>0</v>
      </c>
      <c r="O2173" s="75">
        <v>0.33333333333333331</v>
      </c>
      <c r="P2173" s="75">
        <v>1</v>
      </c>
      <c r="Q2173" s="75">
        <v>0</v>
      </c>
      <c r="R2173" s="75">
        <v>0</v>
      </c>
      <c r="S2173" s="75">
        <v>0</v>
      </c>
      <c r="T2173" s="75" t="str">
        <f t="shared" si="31"/>
        <v>10P0TPU022</v>
      </c>
    </row>
    <row r="2174" spans="1:20" hidden="1">
      <c r="A2174" s="75" t="str">
        <f>IF(T2174&lt;&gt;0,T2174&amp;"_"&amp;COUNTIF($T$2:T2174,T2174),"")</f>
        <v>10PDMBE042_1</v>
      </c>
      <c r="B2174" s="79" t="s">
        <v>122</v>
      </c>
      <c r="C2174" s="75" t="s">
        <v>3735</v>
      </c>
      <c r="D2174" s="79" t="s">
        <v>264</v>
      </c>
      <c r="E2174" s="75" t="s">
        <v>3736</v>
      </c>
      <c r="F2174" s="75" t="s">
        <v>1512</v>
      </c>
      <c r="G2174" s="75" t="s">
        <v>1892</v>
      </c>
      <c r="H2174" s="75">
        <v>136705550.5</v>
      </c>
      <c r="I2174" s="75">
        <v>273411101</v>
      </c>
      <c r="J2174" s="75">
        <v>410116651.5</v>
      </c>
      <c r="K2174" s="75">
        <v>546822202</v>
      </c>
      <c r="L2174" s="75">
        <v>546822202</v>
      </c>
      <c r="M2174" s="75">
        <v>0.25</v>
      </c>
      <c r="N2174" s="75">
        <v>0.5</v>
      </c>
      <c r="O2174" s="75">
        <v>0.75</v>
      </c>
      <c r="P2174" s="75">
        <v>1</v>
      </c>
      <c r="Q2174" s="75">
        <v>0.23430908535056152</v>
      </c>
      <c r="R2174" s="75">
        <v>0.46262656504206828</v>
      </c>
      <c r="S2174" s="75">
        <v>0.6911165743047134</v>
      </c>
      <c r="T2174" s="75" t="str">
        <f t="shared" si="31"/>
        <v>10PDMBE042</v>
      </c>
    </row>
    <row r="2175" spans="1:20" hidden="1">
      <c r="A2175" s="75" t="str">
        <f>IF(T2175&lt;&gt;0,T2175&amp;"_"&amp;COUNTIF($T$2:T2175,T2175),"")</f>
        <v>10PDMBE042_2</v>
      </c>
      <c r="B2175" s="79" t="s">
        <v>122</v>
      </c>
      <c r="C2175" s="75" t="s">
        <v>3735</v>
      </c>
      <c r="D2175" s="79" t="s">
        <v>264</v>
      </c>
      <c r="E2175" s="75" t="s">
        <v>3736</v>
      </c>
      <c r="F2175" s="75" t="s">
        <v>1514</v>
      </c>
      <c r="G2175" s="75" t="s">
        <v>1893</v>
      </c>
      <c r="H2175" s="75">
        <v>17228468.030000001</v>
      </c>
      <c r="I2175" s="75">
        <v>34456936.060000002</v>
      </c>
      <c r="J2175" s="75">
        <v>51685404.090000004</v>
      </c>
      <c r="K2175" s="75">
        <v>68913872.120000005</v>
      </c>
      <c r="L2175" s="75">
        <v>68913872.120000005</v>
      </c>
      <c r="M2175" s="75">
        <v>0.25</v>
      </c>
      <c r="N2175" s="75">
        <v>0.5</v>
      </c>
      <c r="O2175" s="75">
        <v>0.75</v>
      </c>
      <c r="P2175" s="75">
        <v>1</v>
      </c>
      <c r="Q2175" s="75">
        <v>0.23807572924404699</v>
      </c>
      <c r="R2175" s="75">
        <v>0.46142204481892052</v>
      </c>
      <c r="S2175" s="75">
        <v>0.70162204781941939</v>
      </c>
      <c r="T2175" s="75" t="str">
        <f t="shared" si="31"/>
        <v>10PDMBE042</v>
      </c>
    </row>
    <row r="2176" spans="1:20" hidden="1">
      <c r="A2176" s="75" t="str">
        <f>IF(T2176&lt;&gt;0,T2176&amp;"_"&amp;COUNTIF($T$2:T2176,T2176),"")</f>
        <v>10PDMBE042_3</v>
      </c>
      <c r="B2176" s="79" t="s">
        <v>122</v>
      </c>
      <c r="C2176" s="75" t="s">
        <v>3735</v>
      </c>
      <c r="D2176" s="79" t="s">
        <v>264</v>
      </c>
      <c r="E2176" s="75" t="s">
        <v>3736</v>
      </c>
      <c r="F2176" s="75" t="s">
        <v>1516</v>
      </c>
      <c r="G2176" s="75" t="s">
        <v>1894</v>
      </c>
      <c r="H2176" s="75">
        <v>0</v>
      </c>
      <c r="I2176" s="75">
        <v>2</v>
      </c>
      <c r="J2176" s="75">
        <v>5</v>
      </c>
      <c r="K2176" s="75">
        <v>8</v>
      </c>
      <c r="L2176" s="75">
        <v>8</v>
      </c>
      <c r="M2176" s="75">
        <v>0</v>
      </c>
      <c r="N2176" s="75">
        <v>0.25</v>
      </c>
      <c r="O2176" s="75">
        <v>0.625</v>
      </c>
      <c r="P2176" s="75">
        <v>1</v>
      </c>
      <c r="Q2176" s="75">
        <v>0</v>
      </c>
      <c r="R2176" s="75">
        <v>0</v>
      </c>
      <c r="S2176" s="75">
        <v>0.5</v>
      </c>
      <c r="T2176" s="75" t="str">
        <f t="shared" si="31"/>
        <v>10PDMBE042</v>
      </c>
    </row>
    <row r="2177" spans="1:20" hidden="1">
      <c r="A2177" s="75" t="str">
        <f>IF(T2177&lt;&gt;0,T2177&amp;"_"&amp;COUNTIF($T$2:T2177,T2177),"")</f>
        <v>10PDMBE042_4</v>
      </c>
      <c r="B2177" s="79" t="s">
        <v>122</v>
      </c>
      <c r="C2177" s="75" t="s">
        <v>3735</v>
      </c>
      <c r="D2177" s="79" t="s">
        <v>264</v>
      </c>
      <c r="E2177" s="75" t="s">
        <v>3736</v>
      </c>
      <c r="F2177" s="75" t="s">
        <v>1539</v>
      </c>
      <c r="G2177" s="75" t="s">
        <v>1895</v>
      </c>
      <c r="H2177" s="75">
        <v>4640.75</v>
      </c>
      <c r="I2177" s="75">
        <v>9281.5</v>
      </c>
      <c r="J2177" s="75">
        <v>13922.25</v>
      </c>
      <c r="K2177" s="75">
        <v>18563</v>
      </c>
      <c r="L2177" s="75">
        <v>18563</v>
      </c>
      <c r="M2177" s="75">
        <v>0.25</v>
      </c>
      <c r="N2177" s="75">
        <v>0.5</v>
      </c>
      <c r="O2177" s="75">
        <v>0.75</v>
      </c>
      <c r="P2177" s="75">
        <v>1</v>
      </c>
      <c r="Q2177" s="75">
        <v>0.17766524807412595</v>
      </c>
      <c r="R2177" s="75">
        <v>0.3679900878090826</v>
      </c>
      <c r="S2177" s="75">
        <v>0.61</v>
      </c>
      <c r="T2177" s="75" t="str">
        <f t="shared" si="31"/>
        <v>10PDMBE042</v>
      </c>
    </row>
    <row r="2178" spans="1:20" hidden="1">
      <c r="A2178" s="75" t="str">
        <f>IF(T2178&lt;&gt;0,T2178&amp;"_"&amp;COUNTIF($T$2:T2178,T2178),"")</f>
        <v>10PDMBE042_5</v>
      </c>
      <c r="B2178" s="79" t="s">
        <v>122</v>
      </c>
      <c r="C2178" s="75" t="s">
        <v>3735</v>
      </c>
      <c r="D2178" s="79" t="s">
        <v>264</v>
      </c>
      <c r="E2178" s="75" t="s">
        <v>3736</v>
      </c>
      <c r="F2178" s="75" t="s">
        <v>1675</v>
      </c>
      <c r="G2178" s="75" t="s">
        <v>1896</v>
      </c>
      <c r="H2178" s="75">
        <v>307</v>
      </c>
      <c r="I2178" s="75">
        <v>653</v>
      </c>
      <c r="J2178" s="75">
        <v>792</v>
      </c>
      <c r="K2178" s="75">
        <v>857</v>
      </c>
      <c r="L2178" s="75">
        <v>857</v>
      </c>
      <c r="M2178" s="75">
        <v>0.35822637106184363</v>
      </c>
      <c r="N2178" s="75">
        <v>0.76196032672112024</v>
      </c>
      <c r="O2178" s="75">
        <v>0.92415402567094518</v>
      </c>
      <c r="P2178" s="75">
        <v>1</v>
      </c>
      <c r="Q2178" s="75">
        <v>0.35822637106184363</v>
      </c>
      <c r="R2178" s="75">
        <v>0.76312718786464406</v>
      </c>
      <c r="S2178" s="75">
        <v>0.90198366394399065</v>
      </c>
      <c r="T2178" s="75" t="str">
        <f t="shared" si="31"/>
        <v>10PDMBE042</v>
      </c>
    </row>
    <row r="2179" spans="1:20" hidden="1">
      <c r="A2179" s="75" t="str">
        <f>IF(T2179&lt;&gt;0,T2179&amp;"_"&amp;COUNTIF($T$2:T2179,T2179),"")</f>
        <v>10PDMBE042_6</v>
      </c>
      <c r="B2179" s="79" t="s">
        <v>122</v>
      </c>
      <c r="C2179" s="75" t="s">
        <v>3735</v>
      </c>
      <c r="D2179" s="79" t="s">
        <v>264</v>
      </c>
      <c r="E2179" s="75" t="s">
        <v>3736</v>
      </c>
      <c r="F2179" s="75" t="s">
        <v>1897</v>
      </c>
      <c r="G2179" s="75" t="s">
        <v>1898</v>
      </c>
      <c r="H2179" s="75">
        <v>2710000</v>
      </c>
      <c r="I2179" s="75">
        <v>5420000</v>
      </c>
      <c r="J2179" s="75">
        <v>8130000</v>
      </c>
      <c r="K2179" s="75">
        <v>10840000</v>
      </c>
      <c r="L2179" s="75">
        <v>10840000</v>
      </c>
      <c r="M2179" s="75">
        <v>0.25</v>
      </c>
      <c r="N2179" s="75">
        <v>0.5</v>
      </c>
      <c r="O2179" s="75">
        <v>0.75</v>
      </c>
      <c r="P2179" s="75">
        <v>1</v>
      </c>
      <c r="Q2179" s="75">
        <v>0.26601088560885611</v>
      </c>
      <c r="R2179" s="75">
        <v>0.55697970479704795</v>
      </c>
      <c r="S2179" s="75">
        <v>0.85518284132841327</v>
      </c>
      <c r="T2179" s="75" t="str">
        <f t="shared" si="31"/>
        <v>10PDMBE042</v>
      </c>
    </row>
    <row r="2180" spans="1:20" hidden="1">
      <c r="A2180" s="75" t="str">
        <f>IF(T2180&lt;&gt;0,T2180&amp;"_"&amp;COUNTIF($T$2:T2180,T2180),"")</f>
        <v>10PDMBE042_7</v>
      </c>
      <c r="B2180" s="79" t="s">
        <v>122</v>
      </c>
      <c r="C2180" s="75" t="s">
        <v>3735</v>
      </c>
      <c r="D2180" s="79" t="s">
        <v>264</v>
      </c>
      <c r="E2180" s="75" t="s">
        <v>3736</v>
      </c>
      <c r="F2180" s="75" t="s">
        <v>1899</v>
      </c>
      <c r="G2180" s="75" t="s">
        <v>1900</v>
      </c>
      <c r="H2180" s="75">
        <v>0</v>
      </c>
      <c r="I2180" s="75">
        <v>2</v>
      </c>
      <c r="J2180" s="75">
        <v>3</v>
      </c>
      <c r="K2180" s="75">
        <v>4</v>
      </c>
      <c r="L2180" s="75">
        <v>4</v>
      </c>
      <c r="M2180" s="75">
        <v>0</v>
      </c>
      <c r="N2180" s="75">
        <v>0.5</v>
      </c>
      <c r="O2180" s="75">
        <v>0.75</v>
      </c>
      <c r="P2180" s="75">
        <v>1</v>
      </c>
      <c r="Q2180" s="75">
        <v>0</v>
      </c>
      <c r="R2180" s="75">
        <v>0.25</v>
      </c>
      <c r="S2180" s="75">
        <v>0.25</v>
      </c>
      <c r="T2180" s="75" t="str">
        <f t="shared" si="31"/>
        <v>10PDMBE042</v>
      </c>
    </row>
    <row r="2181" spans="1:20" hidden="1">
      <c r="A2181" s="75" t="str">
        <f>IF(T2181&lt;&gt;0,T2181&amp;"_"&amp;COUNTIF($T$2:T2181,T2181),"")</f>
        <v>10PDMBE042_8</v>
      </c>
      <c r="B2181" s="79" t="s">
        <v>122</v>
      </c>
      <c r="C2181" s="75" t="s">
        <v>3735</v>
      </c>
      <c r="D2181" s="79" t="s">
        <v>264</v>
      </c>
      <c r="E2181" s="75" t="s">
        <v>3736</v>
      </c>
      <c r="F2181" s="75" t="s">
        <v>1901</v>
      </c>
      <c r="G2181" s="75" t="s">
        <v>1902</v>
      </c>
      <c r="H2181" s="75">
        <v>1114.71</v>
      </c>
      <c r="I2181" s="75">
        <v>2229.42</v>
      </c>
      <c r="J2181" s="75">
        <v>3344.13</v>
      </c>
      <c r="K2181" s="75">
        <v>4458.84</v>
      </c>
      <c r="L2181" s="75">
        <v>4458.84</v>
      </c>
      <c r="M2181" s="75">
        <v>0.25</v>
      </c>
      <c r="N2181" s="75">
        <v>0.5</v>
      </c>
      <c r="O2181" s="75">
        <v>0.75</v>
      </c>
      <c r="P2181" s="75">
        <v>1</v>
      </c>
      <c r="Q2181" s="75">
        <v>0.22038018856922428</v>
      </c>
      <c r="R2181" s="75">
        <v>0.4877479344403477</v>
      </c>
      <c r="S2181" s="75">
        <v>0.76645046693758911</v>
      </c>
      <c r="T2181" s="75" t="str">
        <f t="shared" si="31"/>
        <v>10PDMBE042</v>
      </c>
    </row>
    <row r="2182" spans="1:20" hidden="1">
      <c r="A2182" s="75" t="str">
        <f>IF(T2182&lt;&gt;0,T2182&amp;"_"&amp;COUNTIF($T$2:T2182,T2182),"")</f>
        <v>10PDMBE042_9</v>
      </c>
      <c r="B2182" s="79" t="s">
        <v>122</v>
      </c>
      <c r="C2182" s="75" t="s">
        <v>3735</v>
      </c>
      <c r="D2182" s="79" t="s">
        <v>264</v>
      </c>
      <c r="E2182" s="75" t="s">
        <v>3736</v>
      </c>
      <c r="F2182" s="75" t="s">
        <v>1903</v>
      </c>
      <c r="G2182" s="75" t="s">
        <v>1904</v>
      </c>
      <c r="H2182" s="75">
        <v>100</v>
      </c>
      <c r="I2182" s="75">
        <v>200</v>
      </c>
      <c r="J2182" s="75">
        <v>300</v>
      </c>
      <c r="K2182" s="75">
        <v>400</v>
      </c>
      <c r="L2182" s="75">
        <v>400</v>
      </c>
      <c r="M2182" s="75">
        <v>0.25</v>
      </c>
      <c r="N2182" s="75">
        <v>0.5</v>
      </c>
      <c r="O2182" s="75">
        <v>0.75</v>
      </c>
      <c r="P2182" s="75">
        <v>1</v>
      </c>
      <c r="Q2182" s="75">
        <v>0.3</v>
      </c>
      <c r="R2182" s="75">
        <v>0.54</v>
      </c>
      <c r="S2182" s="75">
        <v>0.95250000000000001</v>
      </c>
      <c r="T2182" s="75" t="str">
        <f t="shared" si="31"/>
        <v>10PDMBE042</v>
      </c>
    </row>
    <row r="2183" spans="1:20" hidden="1">
      <c r="A2183" s="75" t="str">
        <f>IF(T2183&lt;&gt;0,T2183&amp;"_"&amp;COUNTIF($T$2:T2183,T2183),"")</f>
        <v>10PDMBN001_1</v>
      </c>
      <c r="B2183" s="79" t="s">
        <v>122</v>
      </c>
      <c r="C2183" s="75" t="s">
        <v>3735</v>
      </c>
      <c r="D2183" s="79" t="s">
        <v>162</v>
      </c>
      <c r="E2183" s="75" t="s">
        <v>2450</v>
      </c>
      <c r="F2183" s="75" t="s">
        <v>1512</v>
      </c>
      <c r="G2183" s="75" t="s">
        <v>1905</v>
      </c>
      <c r="H2183" s="75">
        <v>0</v>
      </c>
      <c r="I2183" s="75">
        <v>0</v>
      </c>
      <c r="J2183" s="75">
        <v>15</v>
      </c>
      <c r="K2183" s="75">
        <v>30</v>
      </c>
      <c r="L2183" s="75">
        <v>30</v>
      </c>
      <c r="M2183" s="75">
        <v>0</v>
      </c>
      <c r="N2183" s="75">
        <v>0</v>
      </c>
      <c r="O2183" s="75">
        <v>0.5</v>
      </c>
      <c r="P2183" s="75">
        <v>1</v>
      </c>
      <c r="Q2183" s="75">
        <v>0</v>
      </c>
      <c r="R2183" s="75">
        <v>1.1333333333333333</v>
      </c>
      <c r="S2183" s="75">
        <v>1.1333333333333333</v>
      </c>
      <c r="T2183" s="75" t="str">
        <f t="shared" si="31"/>
        <v>10PDMBN001</v>
      </c>
    </row>
    <row r="2184" spans="1:20" hidden="1">
      <c r="A2184" s="75" t="str">
        <f>IF(T2184&lt;&gt;0,T2184&amp;"_"&amp;COUNTIF($T$2:T2184,T2184),"")</f>
        <v>10PDMBN001_2</v>
      </c>
      <c r="B2184" s="79" t="s">
        <v>122</v>
      </c>
      <c r="C2184" s="75" t="s">
        <v>3735</v>
      </c>
      <c r="D2184" s="79" t="s">
        <v>162</v>
      </c>
      <c r="E2184" s="75" t="s">
        <v>2450</v>
      </c>
      <c r="F2184" s="75" t="s">
        <v>1514</v>
      </c>
      <c r="G2184" s="75" t="s">
        <v>1790</v>
      </c>
      <c r="H2184" s="75">
        <v>0</v>
      </c>
      <c r="I2184" s="75">
        <v>2</v>
      </c>
      <c r="J2184" s="75">
        <v>3</v>
      </c>
      <c r="K2184" s="75">
        <v>5</v>
      </c>
      <c r="L2184" s="75">
        <v>5</v>
      </c>
      <c r="M2184" s="75">
        <v>0</v>
      </c>
      <c r="N2184" s="75">
        <v>0.4</v>
      </c>
      <c r="O2184" s="75">
        <v>0.6</v>
      </c>
      <c r="P2184" s="75">
        <v>1</v>
      </c>
      <c r="Q2184" s="75">
        <v>0</v>
      </c>
      <c r="R2184" s="75">
        <v>0.4</v>
      </c>
      <c r="S2184" s="75">
        <v>1</v>
      </c>
      <c r="T2184" s="75" t="str">
        <f t="shared" si="31"/>
        <v>10PDMBN001</v>
      </c>
    </row>
    <row r="2185" spans="1:20" hidden="1">
      <c r="A2185" s="75" t="str">
        <f>IF(T2185&lt;&gt;0,T2185&amp;"_"&amp;COUNTIF($T$2:T2185,T2185),"")</f>
        <v>10PDMBN001_3</v>
      </c>
      <c r="B2185" s="79" t="s">
        <v>122</v>
      </c>
      <c r="C2185" s="75" t="s">
        <v>3735</v>
      </c>
      <c r="D2185" s="79" t="s">
        <v>162</v>
      </c>
      <c r="E2185" s="75" t="s">
        <v>2450</v>
      </c>
      <c r="F2185" s="75" t="s">
        <v>1518</v>
      </c>
      <c r="G2185" s="75" t="s">
        <v>1906</v>
      </c>
      <c r="H2185" s="75">
        <v>0</v>
      </c>
      <c r="I2185" s="75">
        <v>1</v>
      </c>
      <c r="J2185" s="75">
        <v>0</v>
      </c>
      <c r="K2185" s="75">
        <v>2</v>
      </c>
      <c r="L2185" s="75">
        <v>2</v>
      </c>
      <c r="M2185" s="75">
        <v>0</v>
      </c>
      <c r="N2185" s="75">
        <v>0.5</v>
      </c>
      <c r="O2185" s="75">
        <v>0</v>
      </c>
      <c r="P2185" s="75">
        <v>1</v>
      </c>
      <c r="Q2185" s="75">
        <v>0</v>
      </c>
      <c r="R2185" s="75">
        <v>0.5</v>
      </c>
      <c r="S2185" s="75">
        <v>1</v>
      </c>
      <c r="T2185" s="75" t="str">
        <f t="shared" si="31"/>
        <v>10PDMBN001</v>
      </c>
    </row>
    <row r="2186" spans="1:20" hidden="1">
      <c r="A2186" s="75" t="str">
        <f>IF(T2186&lt;&gt;0,T2186&amp;"_"&amp;COUNTIF($T$2:T2186,T2186),"")</f>
        <v>10PDMBN001_4</v>
      </c>
      <c r="B2186" s="79" t="s">
        <v>122</v>
      </c>
      <c r="C2186" s="75" t="s">
        <v>3735</v>
      </c>
      <c r="D2186" s="79" t="s">
        <v>162</v>
      </c>
      <c r="E2186" s="75" t="s">
        <v>2450</v>
      </c>
      <c r="F2186" s="75" t="s">
        <v>1520</v>
      </c>
      <c r="G2186" s="75" t="s">
        <v>1798</v>
      </c>
      <c r="H2186" s="75">
        <v>0</v>
      </c>
      <c r="I2186" s="75">
        <v>1</v>
      </c>
      <c r="J2186" s="75">
        <v>2</v>
      </c>
      <c r="K2186" s="75">
        <v>3</v>
      </c>
      <c r="L2186" s="75">
        <v>3</v>
      </c>
      <c r="M2186" s="75">
        <v>0</v>
      </c>
      <c r="N2186" s="75">
        <v>0.33333333333333331</v>
      </c>
      <c r="O2186" s="75">
        <v>0.66666666666666663</v>
      </c>
      <c r="P2186" s="75">
        <v>1</v>
      </c>
      <c r="Q2186" s="75">
        <v>0</v>
      </c>
      <c r="R2186" s="75">
        <v>0.33333333333333331</v>
      </c>
      <c r="S2186" s="75">
        <v>1</v>
      </c>
      <c r="T2186" s="75" t="str">
        <f t="shared" si="31"/>
        <v>10PDMBN001</v>
      </c>
    </row>
    <row r="2187" spans="1:20" hidden="1">
      <c r="A2187" s="75" t="str">
        <f>IF(T2187&lt;&gt;0,T2187&amp;"_"&amp;COUNTIF($T$2:T2187,T2187),"")</f>
        <v>10PDMBN001_5</v>
      </c>
      <c r="B2187" s="79" t="s">
        <v>122</v>
      </c>
      <c r="C2187" s="75" t="s">
        <v>3735</v>
      </c>
      <c r="D2187" s="79" t="s">
        <v>162</v>
      </c>
      <c r="E2187" s="75" t="s">
        <v>2450</v>
      </c>
      <c r="F2187" s="75" t="s">
        <v>1523</v>
      </c>
      <c r="G2187" s="75" t="s">
        <v>3737</v>
      </c>
      <c r="H2187" s="75">
        <v>3</v>
      </c>
      <c r="I2187" s="75">
        <v>6</v>
      </c>
      <c r="J2187" s="75">
        <v>9</v>
      </c>
      <c r="K2187" s="75">
        <v>12</v>
      </c>
      <c r="L2187" s="75">
        <v>12</v>
      </c>
      <c r="M2187" s="75">
        <v>0.25</v>
      </c>
      <c r="N2187" s="75">
        <v>0.5</v>
      </c>
      <c r="O2187" s="75">
        <v>0.75</v>
      </c>
      <c r="P2187" s="75">
        <v>1</v>
      </c>
      <c r="Q2187" s="75">
        <v>0.25</v>
      </c>
      <c r="R2187" s="75">
        <v>0.5</v>
      </c>
      <c r="S2187" s="75">
        <v>0.75</v>
      </c>
      <c r="T2187" s="75" t="str">
        <f t="shared" si="31"/>
        <v>10PDMBN001</v>
      </c>
    </row>
    <row r="2188" spans="1:20" hidden="1">
      <c r="A2188" s="75" t="str">
        <f>IF(T2188&lt;&gt;0,T2188&amp;"_"&amp;COUNTIF($T$2:T2188,T2188),"")</f>
        <v>10PDMBN001_6</v>
      </c>
      <c r="B2188" s="79" t="s">
        <v>122</v>
      </c>
      <c r="C2188" s="75" t="s">
        <v>3735</v>
      </c>
      <c r="D2188" s="79" t="s">
        <v>162</v>
      </c>
      <c r="E2188" s="75" t="s">
        <v>2450</v>
      </c>
      <c r="F2188" s="75" t="s">
        <v>1525</v>
      </c>
      <c r="G2188" s="75" t="s">
        <v>1907</v>
      </c>
      <c r="H2188" s="75">
        <v>0</v>
      </c>
      <c r="I2188" s="75">
        <v>0</v>
      </c>
      <c r="J2188" s="75">
        <v>0</v>
      </c>
      <c r="K2188" s="75">
        <v>433</v>
      </c>
      <c r="L2188" s="75">
        <v>433</v>
      </c>
      <c r="M2188" s="75">
        <v>0</v>
      </c>
      <c r="N2188" s="75">
        <v>0</v>
      </c>
      <c r="O2188" s="75">
        <v>0</v>
      </c>
      <c r="P2188" s="75">
        <v>1</v>
      </c>
      <c r="Q2188" s="75">
        <v>0</v>
      </c>
      <c r="R2188" s="75">
        <v>0</v>
      </c>
      <c r="S2188" s="75">
        <v>0</v>
      </c>
      <c r="T2188" s="75" t="str">
        <f t="shared" si="31"/>
        <v>10PDMBN001</v>
      </c>
    </row>
    <row r="2189" spans="1:20" hidden="1">
      <c r="A2189" s="75" t="str">
        <f>IF(T2189&lt;&gt;0,T2189&amp;"_"&amp;COUNTIF($T$2:T2189,T2189),"")</f>
        <v>10PDMEE042_1</v>
      </c>
      <c r="B2189" s="79" t="s">
        <v>123</v>
      </c>
      <c r="C2189" s="75" t="s">
        <v>3738</v>
      </c>
      <c r="D2189" s="79" t="s">
        <v>264</v>
      </c>
      <c r="E2189" s="75" t="s">
        <v>3736</v>
      </c>
      <c r="F2189" s="75" t="s">
        <v>1512</v>
      </c>
      <c r="G2189" s="75" t="s">
        <v>3739</v>
      </c>
      <c r="H2189" s="75">
        <v>290651379</v>
      </c>
      <c r="I2189" s="75">
        <v>591842432</v>
      </c>
      <c r="J2189" s="75">
        <v>903016690</v>
      </c>
      <c r="K2189" s="75">
        <v>1224931736</v>
      </c>
      <c r="L2189" s="75">
        <v>1224931736</v>
      </c>
      <c r="M2189" s="75">
        <v>0.23727965441496243</v>
      </c>
      <c r="N2189" s="75">
        <v>0.48316360382061324</v>
      </c>
      <c r="O2189" s="75">
        <v>0.73719756249339274</v>
      </c>
      <c r="P2189" s="75">
        <v>1</v>
      </c>
      <c r="Q2189" s="75">
        <v>0.15578647070011092</v>
      </c>
      <c r="R2189" s="75">
        <v>0.4062187837706574</v>
      </c>
      <c r="S2189" s="75">
        <v>0.65853557001808305</v>
      </c>
      <c r="T2189" s="75" t="str">
        <f t="shared" si="31"/>
        <v>10PDMEE042</v>
      </c>
    </row>
    <row r="2190" spans="1:20" hidden="1">
      <c r="A2190" s="75" t="str">
        <f>IF(T2190&lt;&gt;0,T2190&amp;"_"&amp;COUNTIF($T$2:T2190,T2190),"")</f>
        <v>10PDMEE042_2</v>
      </c>
      <c r="B2190" s="79" t="s">
        <v>123</v>
      </c>
      <c r="C2190" s="75" t="s">
        <v>3738</v>
      </c>
      <c r="D2190" s="79" t="s">
        <v>264</v>
      </c>
      <c r="E2190" s="75" t="s">
        <v>3736</v>
      </c>
      <c r="F2190" s="75" t="s">
        <v>1514</v>
      </c>
      <c r="G2190" s="75" t="s">
        <v>3740</v>
      </c>
      <c r="H2190" s="75">
        <v>3</v>
      </c>
      <c r="I2190" s="75">
        <v>6</v>
      </c>
      <c r="J2190" s="75">
        <v>9</v>
      </c>
      <c r="K2190" s="75">
        <v>12</v>
      </c>
      <c r="L2190" s="75">
        <v>12</v>
      </c>
      <c r="M2190" s="75">
        <v>0.25</v>
      </c>
      <c r="N2190" s="75">
        <v>0.5</v>
      </c>
      <c r="O2190" s="75">
        <v>0.75</v>
      </c>
      <c r="P2190" s="75">
        <v>1</v>
      </c>
      <c r="Q2190" s="75">
        <v>0.16666666666666666</v>
      </c>
      <c r="R2190" s="75">
        <v>0.5</v>
      </c>
      <c r="S2190" s="75">
        <v>0.66666666666666663</v>
      </c>
      <c r="T2190" s="75" t="str">
        <f t="shared" si="31"/>
        <v>10PDMEE042</v>
      </c>
    </row>
    <row r="2191" spans="1:20" hidden="1">
      <c r="A2191" s="75" t="str">
        <f>IF(T2191&lt;&gt;0,T2191&amp;"_"&amp;COUNTIF($T$2:T2191,T2191),"")</f>
        <v>10PDMEE042_3</v>
      </c>
      <c r="B2191" s="79" t="s">
        <v>123</v>
      </c>
      <c r="C2191" s="75" t="s">
        <v>3738</v>
      </c>
      <c r="D2191" s="79" t="s">
        <v>264</v>
      </c>
      <c r="E2191" s="75" t="s">
        <v>3736</v>
      </c>
      <c r="F2191" s="75" t="s">
        <v>1518</v>
      </c>
      <c r="G2191" s="75" t="s">
        <v>3741</v>
      </c>
      <c r="H2191" s="75">
        <v>1</v>
      </c>
      <c r="I2191" s="75">
        <v>2.2000000000000002</v>
      </c>
      <c r="J2191" s="75">
        <v>3.4</v>
      </c>
      <c r="K2191" s="75">
        <v>4</v>
      </c>
      <c r="L2191" s="75">
        <v>4</v>
      </c>
      <c r="M2191" s="75">
        <v>0.25</v>
      </c>
      <c r="N2191" s="75">
        <v>0.55000000000000004</v>
      </c>
      <c r="O2191" s="75">
        <v>0.85</v>
      </c>
      <c r="P2191" s="75">
        <v>1</v>
      </c>
      <c r="Q2191" s="75">
        <v>0.1</v>
      </c>
      <c r="R2191" s="75">
        <v>0.32500000000000001</v>
      </c>
      <c r="S2191" s="75">
        <v>0.5</v>
      </c>
      <c r="T2191" s="75" t="str">
        <f t="shared" si="31"/>
        <v>10PDMEE042</v>
      </c>
    </row>
    <row r="2192" spans="1:20" hidden="1">
      <c r="A2192" s="75" t="str">
        <f>IF(T2192&lt;&gt;0,T2192&amp;"_"&amp;COUNTIF($T$2:T2192,T2192),"")</f>
        <v>10PDMEE042_4</v>
      </c>
      <c r="B2192" s="79" t="s">
        <v>123</v>
      </c>
      <c r="C2192" s="75" t="s">
        <v>3738</v>
      </c>
      <c r="D2192" s="79" t="s">
        <v>264</v>
      </c>
      <c r="E2192" s="75" t="s">
        <v>3736</v>
      </c>
      <c r="F2192" s="75" t="s">
        <v>1520</v>
      </c>
      <c r="G2192" s="75" t="s">
        <v>3742</v>
      </c>
      <c r="H2192" s="75">
        <v>14584</v>
      </c>
      <c r="I2192" s="75">
        <v>31143</v>
      </c>
      <c r="J2192" s="75">
        <v>46248</v>
      </c>
      <c r="K2192" s="75">
        <v>61661</v>
      </c>
      <c r="L2192" s="75">
        <v>61661</v>
      </c>
      <c r="M2192" s="75">
        <v>0.23651903147856831</v>
      </c>
      <c r="N2192" s="75">
        <v>0.50506803327873373</v>
      </c>
      <c r="O2192" s="75">
        <v>0.75003648983960691</v>
      </c>
      <c r="P2192" s="75">
        <v>1</v>
      </c>
      <c r="Q2192" s="75">
        <v>0.20946789704999919</v>
      </c>
      <c r="R2192" s="75">
        <v>0.43306141645448498</v>
      </c>
      <c r="S2192" s="75">
        <v>0.66398533919333125</v>
      </c>
      <c r="T2192" s="75" t="str">
        <f t="shared" si="31"/>
        <v>10PDMEE042</v>
      </c>
    </row>
    <row r="2193" spans="1:20" hidden="1">
      <c r="A2193" s="75" t="str">
        <f>IF(T2193&lt;&gt;0,T2193&amp;"_"&amp;COUNTIF($T$2:T2193,T2193),"")</f>
        <v>10PDMEE042_5</v>
      </c>
      <c r="B2193" s="79" t="s">
        <v>123</v>
      </c>
      <c r="C2193" s="75" t="s">
        <v>3738</v>
      </c>
      <c r="D2193" s="79" t="s">
        <v>264</v>
      </c>
      <c r="E2193" s="75" t="s">
        <v>3736</v>
      </c>
      <c r="F2193" s="75" t="s">
        <v>1540</v>
      </c>
      <c r="G2193" s="75" t="s">
        <v>3743</v>
      </c>
      <c r="H2193" s="75">
        <v>12</v>
      </c>
      <c r="I2193" s="75">
        <v>14</v>
      </c>
      <c r="J2193" s="75">
        <v>45</v>
      </c>
      <c r="K2193" s="75">
        <v>50</v>
      </c>
      <c r="L2193" s="75">
        <v>50</v>
      </c>
      <c r="M2193" s="75">
        <v>0.24</v>
      </c>
      <c r="N2193" s="75">
        <v>0.28000000000000003</v>
      </c>
      <c r="O2193" s="75">
        <v>0.9</v>
      </c>
      <c r="P2193" s="75">
        <v>1</v>
      </c>
      <c r="Q2193" s="75">
        <v>0.76</v>
      </c>
      <c r="R2193" s="75">
        <v>0.28000000000000003</v>
      </c>
      <c r="S2193" s="75">
        <v>0.44</v>
      </c>
      <c r="T2193" s="75" t="str">
        <f t="shared" si="31"/>
        <v>10PDMEE042</v>
      </c>
    </row>
    <row r="2194" spans="1:20" hidden="1">
      <c r="A2194" s="75" t="str">
        <f>IF(T2194&lt;&gt;0,T2194&amp;"_"&amp;COUNTIF($T$2:T2194,T2194),"")</f>
        <v>10PDMEE042_6</v>
      </c>
      <c r="B2194" s="79" t="s">
        <v>123</v>
      </c>
      <c r="C2194" s="75" t="s">
        <v>3738</v>
      </c>
      <c r="D2194" s="79" t="s">
        <v>264</v>
      </c>
      <c r="E2194" s="75" t="s">
        <v>3736</v>
      </c>
      <c r="F2194" s="75" t="s">
        <v>1541</v>
      </c>
      <c r="G2194" s="75" t="s">
        <v>3744</v>
      </c>
      <c r="H2194" s="75">
        <v>1153</v>
      </c>
      <c r="I2194" s="75">
        <v>2014</v>
      </c>
      <c r="J2194" s="75">
        <v>3167</v>
      </c>
      <c r="K2194" s="75">
        <v>4034</v>
      </c>
      <c r="L2194" s="75">
        <v>4034</v>
      </c>
      <c r="M2194" s="75">
        <v>0.28582052553296977</v>
      </c>
      <c r="N2194" s="75">
        <v>0.49925632126921171</v>
      </c>
      <c r="O2194" s="75">
        <v>0.78507684680218148</v>
      </c>
      <c r="P2194" s="75">
        <v>1</v>
      </c>
      <c r="Q2194" s="75">
        <v>0.28656420426375806</v>
      </c>
      <c r="R2194" s="75">
        <v>0.5</v>
      </c>
      <c r="S2194" s="75">
        <v>0.78582052553296977</v>
      </c>
      <c r="T2194" s="75" t="str">
        <f t="shared" si="31"/>
        <v>10PDMEE042</v>
      </c>
    </row>
    <row r="2195" spans="1:20" hidden="1">
      <c r="A2195" s="75" t="str">
        <f>IF(T2195&lt;&gt;0,T2195&amp;"_"&amp;COUNTIF($T$2:T2195,T2195),"")</f>
        <v>10PDMEE042_7</v>
      </c>
      <c r="B2195" s="79" t="s">
        <v>123</v>
      </c>
      <c r="C2195" s="75" t="s">
        <v>3738</v>
      </c>
      <c r="D2195" s="79" t="s">
        <v>264</v>
      </c>
      <c r="E2195" s="75" t="s">
        <v>3736</v>
      </c>
      <c r="F2195" s="75" t="s">
        <v>1523</v>
      </c>
      <c r="G2195" s="75" t="s">
        <v>3745</v>
      </c>
      <c r="H2195" s="75">
        <v>119739</v>
      </c>
      <c r="I2195" s="75">
        <v>231833</v>
      </c>
      <c r="J2195" s="75">
        <v>352037</v>
      </c>
      <c r="K2195" s="75">
        <v>469282</v>
      </c>
      <c r="L2195" s="75">
        <v>469282</v>
      </c>
      <c r="M2195" s="75">
        <v>0.25515361765420363</v>
      </c>
      <c r="N2195" s="75">
        <v>0.49401639099731076</v>
      </c>
      <c r="O2195" s="75">
        <v>0.7501608840739683</v>
      </c>
      <c r="P2195" s="75">
        <v>1</v>
      </c>
      <c r="Q2195" s="75">
        <v>0.21939047310572321</v>
      </c>
      <c r="R2195" s="75">
        <v>0.41229580508095348</v>
      </c>
      <c r="S2195" s="75">
        <v>0.55747290541721184</v>
      </c>
      <c r="T2195" s="75" t="str">
        <f t="shared" si="31"/>
        <v>10PDMEE042</v>
      </c>
    </row>
    <row r="2196" spans="1:20" hidden="1">
      <c r="A2196" s="75" t="str">
        <f>IF(T2196&lt;&gt;0,T2196&amp;"_"&amp;COUNTIF($T$2:T2196,T2196),"")</f>
        <v>10PDMEE042_8</v>
      </c>
      <c r="B2196" s="79" t="s">
        <v>123</v>
      </c>
      <c r="C2196" s="75" t="s">
        <v>3738</v>
      </c>
      <c r="D2196" s="79" t="s">
        <v>264</v>
      </c>
      <c r="E2196" s="75" t="s">
        <v>3736</v>
      </c>
      <c r="F2196" s="75" t="s">
        <v>1525</v>
      </c>
      <c r="G2196" s="75" t="s">
        <v>3746</v>
      </c>
      <c r="H2196" s="75">
        <v>3</v>
      </c>
      <c r="I2196" s="75">
        <v>6</v>
      </c>
      <c r="J2196" s="75">
        <v>9</v>
      </c>
      <c r="K2196" s="75">
        <v>12</v>
      </c>
      <c r="L2196" s="75">
        <v>12</v>
      </c>
      <c r="M2196" s="75">
        <v>0.25</v>
      </c>
      <c r="N2196" s="75">
        <v>0.5</v>
      </c>
      <c r="O2196" s="75">
        <v>0.75</v>
      </c>
      <c r="P2196" s="75">
        <v>1</v>
      </c>
      <c r="Q2196" s="75">
        <v>0.25</v>
      </c>
      <c r="R2196" s="75">
        <v>0.5</v>
      </c>
      <c r="S2196" s="75">
        <v>0.75</v>
      </c>
      <c r="T2196" s="75" t="str">
        <f t="shared" si="31"/>
        <v>10PDMEE042</v>
      </c>
    </row>
    <row r="2197" spans="1:20" hidden="1">
      <c r="A2197" s="75" t="str">
        <f>IF(T2197&lt;&gt;0,T2197&amp;"_"&amp;COUNTIF($T$2:T2197,T2197),"")</f>
        <v>10PDMEE042_9</v>
      </c>
      <c r="B2197" s="79" t="s">
        <v>123</v>
      </c>
      <c r="C2197" s="75" t="s">
        <v>3738</v>
      </c>
      <c r="D2197" s="79" t="s">
        <v>264</v>
      </c>
      <c r="E2197" s="75" t="s">
        <v>3736</v>
      </c>
      <c r="F2197" s="75" t="s">
        <v>1526</v>
      </c>
      <c r="G2197" s="75" t="s">
        <v>3747</v>
      </c>
      <c r="H2197" s="75">
        <v>57431</v>
      </c>
      <c r="I2197" s="75">
        <v>112658</v>
      </c>
      <c r="J2197" s="75">
        <v>168403</v>
      </c>
      <c r="K2197" s="75">
        <v>223154</v>
      </c>
      <c r="L2197" s="75">
        <v>223154</v>
      </c>
      <c r="M2197" s="75">
        <v>0.2573603878935623</v>
      </c>
      <c r="N2197" s="75">
        <v>0.50484418831838107</v>
      </c>
      <c r="O2197" s="75">
        <v>0.75464925567097163</v>
      </c>
      <c r="P2197" s="75">
        <v>1</v>
      </c>
      <c r="Q2197" s="75">
        <v>0.14385133136757575</v>
      </c>
      <c r="R2197" s="75">
        <v>0.62817157657940259</v>
      </c>
      <c r="S2197" s="75">
        <v>0.62817157657940259</v>
      </c>
      <c r="T2197" s="75" t="str">
        <f t="shared" si="31"/>
        <v>10PDMEE042</v>
      </c>
    </row>
    <row r="2198" spans="1:20" hidden="1">
      <c r="A2198" s="75" t="str">
        <f>IF(T2198&lt;&gt;0,T2198&amp;"_"&amp;COUNTIF($T$2:T2198,T2198),"")</f>
        <v>10PDMEE042_10</v>
      </c>
      <c r="B2198" s="79" t="s">
        <v>123</v>
      </c>
      <c r="C2198" s="75" t="s">
        <v>3738</v>
      </c>
      <c r="D2198" s="79" t="s">
        <v>264</v>
      </c>
      <c r="E2198" s="75" t="s">
        <v>3736</v>
      </c>
      <c r="F2198" s="75" t="s">
        <v>1527</v>
      </c>
      <c r="G2198" s="75" t="s">
        <v>3748</v>
      </c>
      <c r="H2198" s="75">
        <v>3</v>
      </c>
      <c r="I2198" s="75">
        <v>6</v>
      </c>
      <c r="J2198" s="75">
        <v>9</v>
      </c>
      <c r="K2198" s="75">
        <v>12</v>
      </c>
      <c r="L2198" s="75">
        <v>12</v>
      </c>
      <c r="M2198" s="75">
        <v>0.25</v>
      </c>
      <c r="N2198" s="75">
        <v>0.5</v>
      </c>
      <c r="O2198" s="75">
        <v>0.75</v>
      </c>
      <c r="P2198" s="75">
        <v>1</v>
      </c>
      <c r="Q2198" s="75">
        <v>0.25</v>
      </c>
      <c r="R2198" s="75">
        <v>0.5</v>
      </c>
      <c r="S2198" s="75">
        <v>0.75</v>
      </c>
      <c r="T2198" s="75" t="str">
        <f t="shared" si="31"/>
        <v>10PDMEE042</v>
      </c>
    </row>
    <row r="2199" spans="1:20" hidden="1">
      <c r="A2199" s="75" t="str">
        <f>IF(T2199&lt;&gt;0,T2199&amp;"_"&amp;COUNTIF($T$2:T2199,T2199),"")</f>
        <v>10PDMEE042_11</v>
      </c>
      <c r="B2199" s="79" t="s">
        <v>123</v>
      </c>
      <c r="C2199" s="75" t="s">
        <v>3738</v>
      </c>
      <c r="D2199" s="79" t="s">
        <v>264</v>
      </c>
      <c r="E2199" s="75" t="s">
        <v>3736</v>
      </c>
      <c r="F2199" s="75" t="s">
        <v>1528</v>
      </c>
      <c r="G2199" s="75" t="s">
        <v>3749</v>
      </c>
      <c r="H2199" s="75">
        <v>1020</v>
      </c>
      <c r="I2199" s="75">
        <v>2040</v>
      </c>
      <c r="J2199" s="75">
        <v>3060</v>
      </c>
      <c r="K2199" s="75">
        <v>4080</v>
      </c>
      <c r="L2199" s="75">
        <v>4080</v>
      </c>
      <c r="M2199" s="75">
        <v>0.25</v>
      </c>
      <c r="N2199" s="75">
        <v>0.5</v>
      </c>
      <c r="O2199" s="75">
        <v>0.75</v>
      </c>
      <c r="P2199" s="75">
        <v>1</v>
      </c>
      <c r="Q2199" s="75">
        <v>0.20931372549019608</v>
      </c>
      <c r="R2199" s="75">
        <v>0.41274509803921566</v>
      </c>
      <c r="S2199" s="75">
        <v>0.62598039215686274</v>
      </c>
      <c r="T2199" s="75" t="str">
        <f t="shared" si="31"/>
        <v>10PDMEE042</v>
      </c>
    </row>
    <row r="2200" spans="1:20" hidden="1">
      <c r="A2200" s="75" t="str">
        <f>IF(T2200&lt;&gt;0,T2200&amp;"_"&amp;COUNTIF($T$2:T2200,T2200),"")</f>
        <v>10PDMEE042_12</v>
      </c>
      <c r="B2200" s="79" t="s">
        <v>123</v>
      </c>
      <c r="C2200" s="75" t="s">
        <v>3738</v>
      </c>
      <c r="D2200" s="79" t="s">
        <v>264</v>
      </c>
      <c r="E2200" s="75" t="s">
        <v>3736</v>
      </c>
      <c r="F2200" s="75" t="s">
        <v>1529</v>
      </c>
      <c r="G2200" s="75" t="s">
        <v>3750</v>
      </c>
      <c r="H2200" s="75">
        <v>3</v>
      </c>
      <c r="I2200" s="75">
        <v>6</v>
      </c>
      <c r="J2200" s="75">
        <v>9</v>
      </c>
      <c r="K2200" s="75">
        <v>12</v>
      </c>
      <c r="L2200" s="75">
        <v>12</v>
      </c>
      <c r="M2200" s="75">
        <v>0.25</v>
      </c>
      <c r="N2200" s="75">
        <v>0.5</v>
      </c>
      <c r="O2200" s="75">
        <v>0.75</v>
      </c>
      <c r="P2200" s="75">
        <v>1</v>
      </c>
      <c r="Q2200" s="75">
        <v>0.25</v>
      </c>
      <c r="R2200" s="75">
        <v>0.5</v>
      </c>
      <c r="S2200" s="75">
        <v>0.75</v>
      </c>
      <c r="T2200" s="75" t="str">
        <f t="shared" si="31"/>
        <v>10PDMEE042</v>
      </c>
    </row>
    <row r="2201" spans="1:20" hidden="1">
      <c r="A2201" s="75" t="str">
        <f>IF(T2201&lt;&gt;0,T2201&amp;"_"&amp;COUNTIF($T$2:T2201,T2201),"")</f>
        <v>10PDMEE042_13</v>
      </c>
      <c r="B2201" s="79" t="s">
        <v>123</v>
      </c>
      <c r="C2201" s="75" t="s">
        <v>3738</v>
      </c>
      <c r="D2201" s="79" t="s">
        <v>264</v>
      </c>
      <c r="E2201" s="75" t="s">
        <v>3736</v>
      </c>
      <c r="F2201" s="75" t="s">
        <v>1530</v>
      </c>
      <c r="G2201" s="75" t="s">
        <v>3751</v>
      </c>
      <c r="H2201" s="75">
        <v>0</v>
      </c>
      <c r="I2201" s="75">
        <v>1.4</v>
      </c>
      <c r="J2201" s="75">
        <v>2.0999999999999996</v>
      </c>
      <c r="K2201" s="75">
        <v>2.9999999999999996</v>
      </c>
      <c r="L2201" s="75">
        <v>2.9999999999999996</v>
      </c>
      <c r="M2201" s="75">
        <v>0</v>
      </c>
      <c r="N2201" s="75">
        <v>0.46666666666666673</v>
      </c>
      <c r="O2201" s="75">
        <v>0.7</v>
      </c>
      <c r="P2201" s="75">
        <v>1</v>
      </c>
      <c r="Q2201" s="75">
        <v>0</v>
      </c>
      <c r="R2201" s="75">
        <v>0.2</v>
      </c>
      <c r="S2201" s="75">
        <v>0.66666666666666674</v>
      </c>
      <c r="T2201" s="75" t="str">
        <f t="shared" si="31"/>
        <v>10PDMEE042</v>
      </c>
    </row>
    <row r="2202" spans="1:20" hidden="1">
      <c r="A2202" s="75" t="str">
        <f>IF(T2202&lt;&gt;0,T2202&amp;"_"&amp;COUNTIF($T$2:T2202,T2202),"")</f>
        <v>10PDMEE042_14</v>
      </c>
      <c r="B2202" s="79" t="s">
        <v>123</v>
      </c>
      <c r="C2202" s="75" t="s">
        <v>3738</v>
      </c>
      <c r="D2202" s="79" t="s">
        <v>264</v>
      </c>
      <c r="E2202" s="75" t="s">
        <v>3736</v>
      </c>
      <c r="F2202" s="75" t="s">
        <v>1531</v>
      </c>
      <c r="G2202" s="75" t="s">
        <v>3752</v>
      </c>
      <c r="H2202" s="75">
        <v>4</v>
      </c>
      <c r="I2202" s="75">
        <v>54</v>
      </c>
      <c r="J2202" s="75">
        <v>166</v>
      </c>
      <c r="K2202" s="75">
        <v>300</v>
      </c>
      <c r="L2202" s="75">
        <v>300</v>
      </c>
      <c r="M2202" s="75">
        <v>1.3333333333333334E-2</v>
      </c>
      <c r="N2202" s="75">
        <v>0.18</v>
      </c>
      <c r="O2202" s="75">
        <v>0.55333333333333334</v>
      </c>
      <c r="P2202" s="75">
        <v>1</v>
      </c>
      <c r="Q2202" s="75">
        <v>0</v>
      </c>
      <c r="R2202" s="75">
        <v>6.6666666666666666E-2</v>
      </c>
      <c r="S2202" s="75">
        <v>0.35</v>
      </c>
      <c r="T2202" s="75" t="str">
        <f t="shared" si="31"/>
        <v>10PDMEE042</v>
      </c>
    </row>
    <row r="2203" spans="1:20" hidden="1">
      <c r="A2203" s="75" t="str">
        <f>IF(T2203&lt;&gt;0,T2203&amp;"_"&amp;COUNTIF($T$2:T2203,T2203),"")</f>
        <v>10PDMEN001_1</v>
      </c>
      <c r="B2203" s="79" t="s">
        <v>123</v>
      </c>
      <c r="C2203" s="75" t="s">
        <v>3738</v>
      </c>
      <c r="D2203" s="79" t="s">
        <v>162</v>
      </c>
      <c r="E2203" s="75" t="s">
        <v>2450</v>
      </c>
      <c r="F2203" s="75" t="s">
        <v>1512</v>
      </c>
      <c r="G2203" s="75" t="s">
        <v>3753</v>
      </c>
      <c r="H2203" s="75">
        <v>75</v>
      </c>
      <c r="I2203" s="75">
        <v>106</v>
      </c>
      <c r="J2203" s="75">
        <v>134</v>
      </c>
      <c r="K2203" s="75">
        <v>148</v>
      </c>
      <c r="L2203" s="75">
        <v>148</v>
      </c>
      <c r="M2203" s="75">
        <v>0.5067567567567568</v>
      </c>
      <c r="N2203" s="75">
        <v>0.71621621621621623</v>
      </c>
      <c r="O2203" s="75">
        <v>0.90540540540540537</v>
      </c>
      <c r="P2203" s="75">
        <v>1</v>
      </c>
      <c r="Q2203" s="75">
        <v>0.1574468085106383</v>
      </c>
      <c r="R2203" s="75">
        <v>0.40540540540540543</v>
      </c>
      <c r="S2203" s="75">
        <v>0.59459459459459463</v>
      </c>
      <c r="T2203" s="75" t="str">
        <f t="shared" si="31"/>
        <v>10PDMEN001</v>
      </c>
    </row>
    <row r="2204" spans="1:20" hidden="1">
      <c r="A2204" s="75" t="str">
        <f>IF(T2204&lt;&gt;0,T2204&amp;"_"&amp;COUNTIF($T$2:T2204,T2204),"")</f>
        <v>10PDMEN001_2</v>
      </c>
      <c r="B2204" s="79" t="s">
        <v>123</v>
      </c>
      <c r="C2204" s="75" t="s">
        <v>3738</v>
      </c>
      <c r="D2204" s="79" t="s">
        <v>162</v>
      </c>
      <c r="E2204" s="75" t="s">
        <v>2450</v>
      </c>
      <c r="F2204" s="75" t="s">
        <v>1514</v>
      </c>
      <c r="G2204" s="75" t="s">
        <v>3754</v>
      </c>
      <c r="H2204" s="75">
        <v>13</v>
      </c>
      <c r="I2204" s="75">
        <v>32</v>
      </c>
      <c r="J2204" s="75">
        <v>42</v>
      </c>
      <c r="K2204" s="75">
        <v>45</v>
      </c>
      <c r="L2204" s="75">
        <v>45</v>
      </c>
      <c r="M2204" s="75">
        <v>0.28888888888888886</v>
      </c>
      <c r="N2204" s="75">
        <v>0.71111111111111114</v>
      </c>
      <c r="O2204" s="75">
        <v>0.93333333333333335</v>
      </c>
      <c r="P2204" s="75">
        <v>1</v>
      </c>
      <c r="Q2204" s="75">
        <v>0.22413793103448276</v>
      </c>
      <c r="R2204" s="75">
        <v>0.71111111111111114</v>
      </c>
      <c r="S2204" s="75">
        <v>0.93333333333333335</v>
      </c>
      <c r="T2204" s="75" t="str">
        <f t="shared" si="31"/>
        <v>10PDMEN001</v>
      </c>
    </row>
    <row r="2205" spans="1:20" hidden="1">
      <c r="A2205" s="75" t="str">
        <f>IF(T2205&lt;&gt;0,T2205&amp;"_"&amp;COUNTIF($T$2:T2205,T2205),"")</f>
        <v>10PDMEN001_3</v>
      </c>
      <c r="B2205" s="79" t="s">
        <v>123</v>
      </c>
      <c r="C2205" s="75" t="s">
        <v>3738</v>
      </c>
      <c r="D2205" s="79" t="s">
        <v>162</v>
      </c>
      <c r="E2205" s="75" t="s">
        <v>2450</v>
      </c>
      <c r="F2205" s="75" t="s">
        <v>1516</v>
      </c>
      <c r="G2205" s="75" t="s">
        <v>3755</v>
      </c>
      <c r="H2205" s="75">
        <v>20</v>
      </c>
      <c r="I2205" s="75">
        <v>39</v>
      </c>
      <c r="J2205" s="75">
        <v>40</v>
      </c>
      <c r="K2205" s="75">
        <v>50</v>
      </c>
      <c r="L2205" s="75">
        <v>50</v>
      </c>
      <c r="M2205" s="75">
        <v>0.4</v>
      </c>
      <c r="N2205" s="75">
        <v>0.78</v>
      </c>
      <c r="O2205" s="75">
        <v>0.8</v>
      </c>
      <c r="P2205" s="75">
        <v>1</v>
      </c>
      <c r="Q2205" s="75">
        <v>0.33913043478260868</v>
      </c>
      <c r="R2205" s="75">
        <v>1.1200000000000001</v>
      </c>
      <c r="S2205" s="75">
        <v>1.18</v>
      </c>
      <c r="T2205" s="75" t="str">
        <f t="shared" si="31"/>
        <v>10PDMEN001</v>
      </c>
    </row>
    <row r="2206" spans="1:20" hidden="1">
      <c r="A2206" s="75" t="str">
        <f>IF(T2206&lt;&gt;0,T2206&amp;"_"&amp;COUNTIF($T$2:T2206,T2206),"")</f>
        <v>10PDMEN001_4</v>
      </c>
      <c r="B2206" s="79" t="s">
        <v>123</v>
      </c>
      <c r="C2206" s="75" t="s">
        <v>3738</v>
      </c>
      <c r="D2206" s="79" t="s">
        <v>162</v>
      </c>
      <c r="E2206" s="75" t="s">
        <v>2450</v>
      </c>
      <c r="F2206" s="75" t="s">
        <v>1539</v>
      </c>
      <c r="G2206" s="75" t="s">
        <v>3756</v>
      </c>
      <c r="H2206" s="75">
        <v>22</v>
      </c>
      <c r="I2206" s="75">
        <v>38</v>
      </c>
      <c r="J2206" s="75">
        <v>59</v>
      </c>
      <c r="K2206" s="75">
        <v>69</v>
      </c>
      <c r="L2206" s="75">
        <v>69</v>
      </c>
      <c r="M2206" s="75">
        <v>0.3188405797101449</v>
      </c>
      <c r="N2206" s="75">
        <v>0.55072463768115942</v>
      </c>
      <c r="O2206" s="75">
        <v>0.85507246376811596</v>
      </c>
      <c r="P2206" s="75">
        <v>1</v>
      </c>
      <c r="Q2206" s="75">
        <v>0.26923076923076922</v>
      </c>
      <c r="R2206" s="75">
        <v>0.92753623188405798</v>
      </c>
      <c r="S2206" s="75">
        <v>1.2318840579710144</v>
      </c>
      <c r="T2206" s="75" t="str">
        <f t="shared" si="31"/>
        <v>10PDMEN001</v>
      </c>
    </row>
    <row r="2207" spans="1:20" hidden="1">
      <c r="A2207" s="75" t="str">
        <f>IF(T2207&lt;&gt;0,T2207&amp;"_"&amp;COUNTIF($T$2:T2207,T2207),"")</f>
        <v>10PDMEU039_1</v>
      </c>
      <c r="B2207" s="79" t="s">
        <v>123</v>
      </c>
      <c r="C2207" s="75" t="s">
        <v>3738</v>
      </c>
      <c r="D2207" s="79" t="s">
        <v>265</v>
      </c>
      <c r="E2207" s="75" t="s">
        <v>2543</v>
      </c>
      <c r="F2207" s="75" t="s">
        <v>1512</v>
      </c>
      <c r="G2207" s="75" t="s">
        <v>1908</v>
      </c>
      <c r="H2207" s="75">
        <v>3</v>
      </c>
      <c r="I2207" s="75">
        <v>6</v>
      </c>
      <c r="J2207" s="75">
        <v>9</v>
      </c>
      <c r="K2207" s="75">
        <v>12</v>
      </c>
      <c r="L2207" s="75">
        <v>12</v>
      </c>
      <c r="M2207" s="75">
        <v>0.25</v>
      </c>
      <c r="N2207" s="75">
        <v>0.5</v>
      </c>
      <c r="O2207" s="75">
        <v>0.75</v>
      </c>
      <c r="P2207" s="75">
        <v>1</v>
      </c>
      <c r="Q2207" s="75">
        <v>0.25</v>
      </c>
      <c r="R2207" s="75">
        <v>0.5</v>
      </c>
      <c r="S2207" s="75">
        <v>0.75</v>
      </c>
      <c r="T2207" s="75" t="str">
        <f t="shared" si="31"/>
        <v>10PDMEU039</v>
      </c>
    </row>
    <row r="2208" spans="1:20" hidden="1">
      <c r="A2208" s="75" t="str">
        <f>IF(T2208&lt;&gt;0,T2208&amp;"_"&amp;COUNTIF($T$2:T2208,T2208),"")</f>
        <v>10PDMEU039_2</v>
      </c>
      <c r="B2208" s="79" t="s">
        <v>123</v>
      </c>
      <c r="C2208" s="75" t="s">
        <v>3738</v>
      </c>
      <c r="D2208" s="79" t="s">
        <v>265</v>
      </c>
      <c r="E2208" s="75" t="s">
        <v>2543</v>
      </c>
      <c r="F2208" s="75" t="s">
        <v>1514</v>
      </c>
      <c r="G2208" s="75" t="s">
        <v>1909</v>
      </c>
      <c r="H2208" s="75">
        <v>1</v>
      </c>
      <c r="I2208" s="75">
        <v>0</v>
      </c>
      <c r="J2208" s="75">
        <v>0</v>
      </c>
      <c r="K2208" s="75">
        <v>1</v>
      </c>
      <c r="L2208" s="75">
        <v>1</v>
      </c>
      <c r="M2208" s="75">
        <v>1</v>
      </c>
      <c r="N2208" s="75">
        <v>0</v>
      </c>
      <c r="O2208" s="75">
        <v>0</v>
      </c>
      <c r="P2208" s="75">
        <v>1</v>
      </c>
      <c r="Q2208" s="75">
        <v>1</v>
      </c>
      <c r="R2208" s="75">
        <v>1</v>
      </c>
      <c r="S2208" s="75">
        <v>1</v>
      </c>
      <c r="T2208" s="75" t="str">
        <f t="shared" si="31"/>
        <v>10PDMEU039</v>
      </c>
    </row>
    <row r="2209" spans="1:20" hidden="1">
      <c r="A2209" s="75" t="str">
        <f>IF(T2209&lt;&gt;0,T2209&amp;"_"&amp;COUNTIF($T$2:T2209,T2209),"")</f>
        <v>10PDORG005_1</v>
      </c>
      <c r="B2209" s="79" t="s">
        <v>119</v>
      </c>
      <c r="C2209" s="75" t="s">
        <v>1124</v>
      </c>
      <c r="D2209" s="79" t="s">
        <v>266</v>
      </c>
      <c r="E2209" s="75" t="s">
        <v>3757</v>
      </c>
      <c r="F2209" s="75" t="s">
        <v>1512</v>
      </c>
      <c r="G2209" s="75" t="s">
        <v>3758</v>
      </c>
      <c r="H2209" s="75">
        <v>500</v>
      </c>
      <c r="I2209" s="75">
        <v>1000</v>
      </c>
      <c r="J2209" s="75">
        <v>1000</v>
      </c>
      <c r="K2209" s="75">
        <v>3000</v>
      </c>
      <c r="L2209" s="75">
        <v>3000</v>
      </c>
      <c r="M2209" s="75">
        <v>0.16666666666666666</v>
      </c>
      <c r="N2209" s="75">
        <v>0.33333333333333331</v>
      </c>
      <c r="O2209" s="75">
        <v>0.33333333333333331</v>
      </c>
      <c r="P2209" s="75">
        <v>1</v>
      </c>
      <c r="Q2209" s="75">
        <v>0.16666666666666666</v>
      </c>
      <c r="R2209" s="75">
        <v>0.18333333333333332</v>
      </c>
      <c r="S2209" s="75">
        <v>0.5</v>
      </c>
      <c r="T2209" s="75" t="str">
        <f t="shared" si="31"/>
        <v>10PDORG005</v>
      </c>
    </row>
    <row r="2210" spans="1:20" hidden="1">
      <c r="A2210" s="75" t="str">
        <f>IF(T2210&lt;&gt;0,T2210&amp;"_"&amp;COUNTIF($T$2:T2210,T2210),"")</f>
        <v>10PDORG005_2</v>
      </c>
      <c r="B2210" s="79" t="s">
        <v>119</v>
      </c>
      <c r="C2210" s="75" t="s">
        <v>1124</v>
      </c>
      <c r="D2210" s="79" t="s">
        <v>266</v>
      </c>
      <c r="E2210" s="75" t="s">
        <v>3757</v>
      </c>
      <c r="F2210" s="75" t="s">
        <v>1514</v>
      </c>
      <c r="G2210" s="75" t="s">
        <v>3759</v>
      </c>
      <c r="H2210" s="75">
        <v>3</v>
      </c>
      <c r="I2210" s="75">
        <v>6</v>
      </c>
      <c r="J2210" s="75">
        <v>9</v>
      </c>
      <c r="K2210" s="75">
        <v>12</v>
      </c>
      <c r="L2210" s="75">
        <v>12</v>
      </c>
      <c r="M2210" s="75">
        <v>0.25</v>
      </c>
      <c r="N2210" s="75">
        <v>0.5</v>
      </c>
      <c r="O2210" s="75">
        <v>0.75</v>
      </c>
      <c r="P2210" s="75">
        <v>1</v>
      </c>
      <c r="Q2210" s="75">
        <v>0</v>
      </c>
      <c r="R2210" s="75">
        <v>0</v>
      </c>
      <c r="S2210" s="75">
        <v>0.5</v>
      </c>
      <c r="T2210" s="75" t="str">
        <f t="shared" si="31"/>
        <v>10PDORG005</v>
      </c>
    </row>
    <row r="2211" spans="1:20" hidden="1">
      <c r="A2211" s="75" t="str">
        <f>IF(T2211&lt;&gt;0,T2211&amp;"_"&amp;COUNTIF($T$2:T2211,T2211),"")</f>
        <v>10PDORG005_3</v>
      </c>
      <c r="B2211" s="79" t="s">
        <v>119</v>
      </c>
      <c r="C2211" s="75" t="s">
        <v>1124</v>
      </c>
      <c r="D2211" s="79" t="s">
        <v>266</v>
      </c>
      <c r="E2211" s="75" t="s">
        <v>3757</v>
      </c>
      <c r="F2211" s="75" t="s">
        <v>1518</v>
      </c>
      <c r="G2211" s="75" t="s">
        <v>3760</v>
      </c>
      <c r="H2211" s="75">
        <v>5333333</v>
      </c>
      <c r="I2211" s="75">
        <v>5133333</v>
      </c>
      <c r="J2211" s="75">
        <v>10266666</v>
      </c>
      <c r="K2211" s="75">
        <v>15399999</v>
      </c>
      <c r="L2211" s="75">
        <v>15399999</v>
      </c>
      <c r="M2211" s="75">
        <v>0.34632034716365889</v>
      </c>
      <c r="N2211" s="75">
        <v>0.33333333333333331</v>
      </c>
      <c r="O2211" s="75">
        <v>0.66666666666666663</v>
      </c>
      <c r="P2211" s="75">
        <v>1</v>
      </c>
      <c r="Q2211" s="75">
        <v>0.34632034716365889</v>
      </c>
      <c r="R2211" s="75">
        <v>0.47619048546691461</v>
      </c>
      <c r="S2211" s="75">
        <v>0.55555555555555558</v>
      </c>
      <c r="T2211" s="75" t="str">
        <f t="shared" si="31"/>
        <v>10PDORG005</v>
      </c>
    </row>
    <row r="2212" spans="1:20" hidden="1">
      <c r="A2212" s="75" t="str">
        <f>IF(T2212&lt;&gt;0,T2212&amp;"_"&amp;COUNTIF($T$2:T2212,T2212),"")</f>
        <v>10PDORG005_4</v>
      </c>
      <c r="B2212" s="79" t="s">
        <v>119</v>
      </c>
      <c r="C2212" s="75" t="s">
        <v>1124</v>
      </c>
      <c r="D2212" s="79" t="s">
        <v>266</v>
      </c>
      <c r="E2212" s="75" t="s">
        <v>3757</v>
      </c>
      <c r="F2212" s="75" t="s">
        <v>1520</v>
      </c>
      <c r="G2212" s="75" t="s">
        <v>3761</v>
      </c>
      <c r="H2212" s="75">
        <v>1</v>
      </c>
      <c r="I2212" s="75">
        <v>0</v>
      </c>
      <c r="J2212" s="75">
        <v>0</v>
      </c>
      <c r="K2212" s="75">
        <v>1</v>
      </c>
      <c r="L2212" s="75">
        <v>1</v>
      </c>
      <c r="M2212" s="75">
        <v>1</v>
      </c>
      <c r="N2212" s="75">
        <v>0</v>
      </c>
      <c r="O2212" s="75">
        <v>0</v>
      </c>
      <c r="P2212" s="75">
        <v>1</v>
      </c>
      <c r="Q2212" s="75">
        <v>1</v>
      </c>
      <c r="R2212" s="75">
        <v>1</v>
      </c>
      <c r="S2212" s="75">
        <v>1</v>
      </c>
      <c r="T2212" s="75" t="str">
        <f t="shared" si="31"/>
        <v>10PDORG005</v>
      </c>
    </row>
    <row r="2213" spans="1:20" hidden="1">
      <c r="A2213" s="75" t="str">
        <f>IF(T2213&lt;&gt;0,T2213&amp;"_"&amp;COUNTIF($T$2:T2213,T2213),"")</f>
        <v>10PDORG005_5</v>
      </c>
      <c r="B2213" s="79" t="s">
        <v>119</v>
      </c>
      <c r="C2213" s="75" t="s">
        <v>1124</v>
      </c>
      <c r="D2213" s="79" t="s">
        <v>266</v>
      </c>
      <c r="E2213" s="75" t="s">
        <v>3757</v>
      </c>
      <c r="F2213" s="75" t="s">
        <v>1523</v>
      </c>
      <c r="G2213" s="75" t="s">
        <v>1910</v>
      </c>
      <c r="H2213" s="75">
        <v>1</v>
      </c>
      <c r="I2213" s="75">
        <v>4</v>
      </c>
      <c r="J2213" s="75">
        <v>4</v>
      </c>
      <c r="K2213" s="75">
        <v>12</v>
      </c>
      <c r="L2213" s="75">
        <v>12</v>
      </c>
      <c r="M2213" s="75">
        <v>8.3333333333333329E-2</v>
      </c>
      <c r="N2213" s="75">
        <v>0.33333333333333331</v>
      </c>
      <c r="O2213" s="75">
        <v>0.33333333333333331</v>
      </c>
      <c r="P2213" s="75">
        <v>1</v>
      </c>
      <c r="Q2213" s="75">
        <v>8.3333333333333329E-2</v>
      </c>
      <c r="R2213" s="75">
        <v>0.16666666666666666</v>
      </c>
      <c r="S2213" s="75">
        <v>0.33333333333333331</v>
      </c>
      <c r="T2213" s="75" t="str">
        <f t="shared" si="31"/>
        <v>10PDORG005</v>
      </c>
    </row>
    <row r="2214" spans="1:20" hidden="1">
      <c r="A2214" s="75" t="str">
        <f>IF(T2214&lt;&gt;0,T2214&amp;"_"&amp;COUNTIF($T$2:T2214,T2214),"")</f>
        <v>10PDORG005_6</v>
      </c>
      <c r="B2214" s="79" t="s">
        <v>119</v>
      </c>
      <c r="C2214" s="75" t="s">
        <v>1124</v>
      </c>
      <c r="D2214" s="79" t="s">
        <v>266</v>
      </c>
      <c r="E2214" s="75" t="s">
        <v>3757</v>
      </c>
      <c r="F2214" s="75" t="s">
        <v>1525</v>
      </c>
      <c r="G2214" s="75" t="s">
        <v>2820</v>
      </c>
      <c r="H2214" s="75">
        <v>0</v>
      </c>
      <c r="I2214" s="75">
        <v>1</v>
      </c>
      <c r="J2214" s="75">
        <v>0</v>
      </c>
      <c r="K2214" s="75">
        <v>1</v>
      </c>
      <c r="L2214" s="75">
        <v>1</v>
      </c>
      <c r="M2214" s="75">
        <v>0</v>
      </c>
      <c r="N2214" s="75">
        <v>1</v>
      </c>
      <c r="O2214" s="75">
        <v>0</v>
      </c>
      <c r="P2214" s="75">
        <v>1</v>
      </c>
      <c r="Q2214" s="75">
        <v>0</v>
      </c>
      <c r="R2214" s="75">
        <v>1</v>
      </c>
      <c r="S2214" s="75">
        <v>1</v>
      </c>
      <c r="T2214" s="75" t="str">
        <f t="shared" si="31"/>
        <v>10PDORG005</v>
      </c>
    </row>
    <row r="2215" spans="1:20" hidden="1">
      <c r="A2215" s="75" t="str">
        <f>IF(T2215&lt;&gt;0,T2215&amp;"_"&amp;COUNTIF($T$2:T2215,T2215),"")</f>
        <v>10PDORG005_7</v>
      </c>
      <c r="B2215" s="79" t="s">
        <v>119</v>
      </c>
      <c r="C2215" s="75" t="s">
        <v>1124</v>
      </c>
      <c r="D2215" s="79" t="s">
        <v>266</v>
      </c>
      <c r="E2215" s="75" t="s">
        <v>3757</v>
      </c>
      <c r="F2215" s="75" t="s">
        <v>1526</v>
      </c>
      <c r="G2215" s="75" t="s">
        <v>3762</v>
      </c>
      <c r="H2215" s="75">
        <v>0</v>
      </c>
      <c r="I2215" s="75">
        <v>70</v>
      </c>
      <c r="J2215" s="75">
        <v>120</v>
      </c>
      <c r="K2215" s="75">
        <v>200</v>
      </c>
      <c r="L2215" s="75">
        <v>200</v>
      </c>
      <c r="M2215" s="75">
        <v>0</v>
      </c>
      <c r="N2215" s="75">
        <v>0.35</v>
      </c>
      <c r="O2215" s="75">
        <v>0.6</v>
      </c>
      <c r="P2215" s="75">
        <v>1</v>
      </c>
      <c r="Q2215" s="75">
        <v>0</v>
      </c>
      <c r="R2215" s="75">
        <v>0</v>
      </c>
      <c r="S2215" s="75">
        <v>0.25</v>
      </c>
      <c r="T2215" s="75" t="str">
        <f t="shared" si="31"/>
        <v>10PDORG005</v>
      </c>
    </row>
    <row r="2216" spans="1:20" hidden="1">
      <c r="A2216" s="75" t="str">
        <f>IF(T2216&lt;&gt;0,T2216&amp;"_"&amp;COUNTIF($T$2:T2216,T2216),"")</f>
        <v>10PDORG005_8</v>
      </c>
      <c r="B2216" s="79" t="s">
        <v>119</v>
      </c>
      <c r="C2216" s="75" t="s">
        <v>1124</v>
      </c>
      <c r="D2216" s="79" t="s">
        <v>266</v>
      </c>
      <c r="E2216" s="75" t="s">
        <v>3757</v>
      </c>
      <c r="F2216" s="75" t="s">
        <v>1527</v>
      </c>
      <c r="G2216" s="75" t="s">
        <v>3763</v>
      </c>
      <c r="H2216" s="75">
        <v>0</v>
      </c>
      <c r="I2216" s="75">
        <v>3</v>
      </c>
      <c r="J2216" s="75">
        <v>3</v>
      </c>
      <c r="K2216" s="75">
        <v>10</v>
      </c>
      <c r="L2216" s="75">
        <v>10</v>
      </c>
      <c r="M2216" s="75">
        <v>0</v>
      </c>
      <c r="N2216" s="75">
        <v>0.3</v>
      </c>
      <c r="O2216" s="75">
        <v>0.3</v>
      </c>
      <c r="P2216" s="75">
        <v>1</v>
      </c>
      <c r="Q2216" s="75">
        <v>0</v>
      </c>
      <c r="R2216" s="75">
        <v>0</v>
      </c>
      <c r="S2216" s="75">
        <v>0.5</v>
      </c>
      <c r="T2216" s="75" t="str">
        <f t="shared" si="31"/>
        <v>10PDORG005</v>
      </c>
    </row>
    <row r="2217" spans="1:20" hidden="1">
      <c r="A2217" s="75" t="str">
        <f>IF(T2217&lt;&gt;0,T2217&amp;"_"&amp;COUNTIF($T$2:T2217,T2217),"")</f>
        <v>10PDORG005_9</v>
      </c>
      <c r="B2217" s="79" t="s">
        <v>119</v>
      </c>
      <c r="C2217" s="75" t="s">
        <v>1124</v>
      </c>
      <c r="D2217" s="79" t="s">
        <v>266</v>
      </c>
      <c r="E2217" s="75" t="s">
        <v>3757</v>
      </c>
      <c r="F2217" s="75" t="s">
        <v>1551</v>
      </c>
      <c r="G2217" s="75" t="s">
        <v>3764</v>
      </c>
      <c r="H2217" s="75">
        <v>0</v>
      </c>
      <c r="I2217" s="75">
        <v>1</v>
      </c>
      <c r="J2217" s="75">
        <v>0</v>
      </c>
      <c r="K2217" s="75">
        <v>2</v>
      </c>
      <c r="L2217" s="75">
        <v>2</v>
      </c>
      <c r="M2217" s="75">
        <v>0</v>
      </c>
      <c r="N2217" s="75">
        <v>0.5</v>
      </c>
      <c r="O2217" s="75">
        <v>0</v>
      </c>
      <c r="P2217" s="75">
        <v>1</v>
      </c>
      <c r="Q2217" s="75">
        <v>0</v>
      </c>
      <c r="R2217" s="75">
        <v>0</v>
      </c>
      <c r="S2217" s="75">
        <v>0</v>
      </c>
      <c r="T2217" s="75" t="str">
        <f t="shared" si="31"/>
        <v>10PDORG005</v>
      </c>
    </row>
    <row r="2218" spans="1:20" hidden="1">
      <c r="A2218" s="75" t="str">
        <f>IF(T2218&lt;&gt;0,T2218&amp;"_"&amp;COUNTIF($T$2:T2218,T2218),"")</f>
        <v>10PDORN001_1</v>
      </c>
      <c r="B2218" s="79" t="s">
        <v>119</v>
      </c>
      <c r="C2218" s="75" t="s">
        <v>1124</v>
      </c>
      <c r="D2218" s="79" t="s">
        <v>162</v>
      </c>
      <c r="E2218" s="75" t="s">
        <v>2450</v>
      </c>
      <c r="F2218" s="75" t="s">
        <v>1512</v>
      </c>
      <c r="G2218" s="75" t="s">
        <v>1543</v>
      </c>
      <c r="H2218" s="75">
        <v>1</v>
      </c>
      <c r="I2218" s="75">
        <v>1</v>
      </c>
      <c r="J2218" s="75">
        <v>1</v>
      </c>
      <c r="K2218" s="75">
        <v>3</v>
      </c>
      <c r="L2218" s="75">
        <v>3</v>
      </c>
      <c r="M2218" s="75">
        <v>0.33333333333333331</v>
      </c>
      <c r="N2218" s="75">
        <v>0.33333333333333331</v>
      </c>
      <c r="O2218" s="75">
        <v>0.33333333333333331</v>
      </c>
      <c r="P2218" s="75">
        <v>1</v>
      </c>
      <c r="Q2218" s="75">
        <v>0.33333333333333331</v>
      </c>
      <c r="R2218" s="75">
        <v>0.33333333333333331</v>
      </c>
      <c r="S2218" s="75">
        <v>0.66666666666666663</v>
      </c>
      <c r="T2218" s="75" t="str">
        <f t="shared" si="31"/>
        <v>10PDORN001</v>
      </c>
    </row>
    <row r="2219" spans="1:20" hidden="1">
      <c r="A2219" s="75" t="str">
        <f>IF(T2219&lt;&gt;0,T2219&amp;"_"&amp;COUNTIF($T$2:T2219,T2219),"")</f>
        <v>10PDORN001_2</v>
      </c>
      <c r="B2219" s="79" t="s">
        <v>119</v>
      </c>
      <c r="C2219" s="75" t="s">
        <v>1124</v>
      </c>
      <c r="D2219" s="79" t="s">
        <v>162</v>
      </c>
      <c r="E2219" s="75" t="s">
        <v>2450</v>
      </c>
      <c r="F2219" s="75" t="s">
        <v>1514</v>
      </c>
      <c r="G2219" s="75" t="s">
        <v>1521</v>
      </c>
      <c r="H2219" s="75">
        <v>1</v>
      </c>
      <c r="I2219" s="75">
        <v>1</v>
      </c>
      <c r="J2219" s="75">
        <v>1</v>
      </c>
      <c r="K2219" s="75">
        <v>3</v>
      </c>
      <c r="L2219" s="75">
        <v>3</v>
      </c>
      <c r="M2219" s="75">
        <v>0.33333333333333331</v>
      </c>
      <c r="N2219" s="75">
        <v>0.33333333333333331</v>
      </c>
      <c r="O2219" s="75">
        <v>0.33333333333333331</v>
      </c>
      <c r="P2219" s="75">
        <v>1</v>
      </c>
      <c r="Q2219" s="75">
        <v>0.33333333333333331</v>
      </c>
      <c r="R2219" s="75">
        <v>0.33333333333333331</v>
      </c>
      <c r="S2219" s="75">
        <v>0.66666666666666663</v>
      </c>
      <c r="T2219" s="75" t="str">
        <f t="shared" si="31"/>
        <v>10PDORN001</v>
      </c>
    </row>
    <row r="2220" spans="1:20" hidden="1">
      <c r="A2220" s="75" t="str">
        <f>IF(T2220&lt;&gt;0,T2220&amp;"_"&amp;COUNTIF($T$2:T2220,T2220),"")</f>
        <v>10PDRTE042_1</v>
      </c>
      <c r="B2220" s="79" t="s">
        <v>124</v>
      </c>
      <c r="C2220" s="75" t="s">
        <v>3765</v>
      </c>
      <c r="D2220" s="79" t="s">
        <v>264</v>
      </c>
      <c r="E2220" s="75" t="s">
        <v>3736</v>
      </c>
      <c r="F2220" s="75" t="s">
        <v>1512</v>
      </c>
      <c r="G2220" s="75" t="s">
        <v>3766</v>
      </c>
      <c r="H2220" s="75">
        <v>1050</v>
      </c>
      <c r="I2220" s="75">
        <v>2100</v>
      </c>
      <c r="J2220" s="75">
        <v>3150</v>
      </c>
      <c r="K2220" s="75">
        <v>4200</v>
      </c>
      <c r="L2220" s="75">
        <v>4200</v>
      </c>
      <c r="M2220" s="75">
        <v>0.25</v>
      </c>
      <c r="N2220" s="75">
        <v>0.5</v>
      </c>
      <c r="O2220" s="75">
        <v>0.75</v>
      </c>
      <c r="P2220" s="75">
        <v>1</v>
      </c>
      <c r="Q2220" s="75">
        <v>0.25523809523809526</v>
      </c>
      <c r="R2220" s="75">
        <v>0.53119047619047621</v>
      </c>
      <c r="S2220" s="75">
        <v>0.80809523809523809</v>
      </c>
      <c r="T2220" s="75" t="str">
        <f t="shared" si="31"/>
        <v>10PDRTE042</v>
      </c>
    </row>
    <row r="2221" spans="1:20" hidden="1">
      <c r="A2221" s="75" t="str">
        <f>IF(T2221&lt;&gt;0,T2221&amp;"_"&amp;COUNTIF($T$2:T2221,T2221),"")</f>
        <v>10PDRTE042_2</v>
      </c>
      <c r="B2221" s="79" t="s">
        <v>124</v>
      </c>
      <c r="C2221" s="75" t="s">
        <v>3765</v>
      </c>
      <c r="D2221" s="79" t="s">
        <v>264</v>
      </c>
      <c r="E2221" s="75" t="s">
        <v>3736</v>
      </c>
      <c r="F2221" s="75" t="s">
        <v>1514</v>
      </c>
      <c r="G2221" s="75" t="s">
        <v>3767</v>
      </c>
      <c r="H2221" s="75">
        <v>264</v>
      </c>
      <c r="I2221" s="75">
        <v>528</v>
      </c>
      <c r="J2221" s="75">
        <v>792</v>
      </c>
      <c r="K2221" s="75">
        <v>1056</v>
      </c>
      <c r="L2221" s="75">
        <v>1056</v>
      </c>
      <c r="M2221" s="75">
        <v>0.25</v>
      </c>
      <c r="N2221" s="75">
        <v>0.5</v>
      </c>
      <c r="O2221" s="75">
        <v>0.75</v>
      </c>
      <c r="P2221" s="75">
        <v>1</v>
      </c>
      <c r="Q2221" s="75">
        <v>0.75094696969696972</v>
      </c>
      <c r="R2221" s="75">
        <v>1.5236742424242424</v>
      </c>
      <c r="S2221" s="75">
        <v>1.5236742424242424</v>
      </c>
      <c r="T2221" s="75" t="str">
        <f t="shared" si="31"/>
        <v>10PDRTE042</v>
      </c>
    </row>
    <row r="2222" spans="1:20" hidden="1">
      <c r="A2222" s="75" t="str">
        <f>IF(T2222&lt;&gt;0,T2222&amp;"_"&amp;COUNTIF($T$2:T2222,T2222),"")</f>
        <v>10PDRTN001_1</v>
      </c>
      <c r="B2222" s="79" t="s">
        <v>124</v>
      </c>
      <c r="C2222" s="75" t="s">
        <v>3765</v>
      </c>
      <c r="D2222" s="79" t="s">
        <v>162</v>
      </c>
      <c r="E2222" s="75" t="s">
        <v>2450</v>
      </c>
      <c r="F2222" s="75" t="s">
        <v>1512</v>
      </c>
      <c r="G2222" s="75" t="s">
        <v>3768</v>
      </c>
      <c r="H2222" s="75">
        <v>0</v>
      </c>
      <c r="I2222" s="75">
        <v>0</v>
      </c>
      <c r="J2222" s="75">
        <v>7</v>
      </c>
      <c r="K2222" s="75">
        <v>9</v>
      </c>
      <c r="L2222" s="75">
        <v>9</v>
      </c>
      <c r="M2222" s="75">
        <v>0</v>
      </c>
      <c r="N2222" s="75">
        <v>0</v>
      </c>
      <c r="O2222" s="75">
        <v>0.77777777777777779</v>
      </c>
      <c r="P2222" s="75">
        <v>1</v>
      </c>
      <c r="Q2222" s="75">
        <v>0</v>
      </c>
      <c r="R2222" s="75">
        <v>0</v>
      </c>
      <c r="S2222" s="75">
        <v>0</v>
      </c>
      <c r="T2222" s="75" t="str">
        <f t="shared" si="31"/>
        <v>10PDRTN001</v>
      </c>
    </row>
    <row r="2223" spans="1:20" hidden="1">
      <c r="A2223" s="75" t="str">
        <f>IF(T2223&lt;&gt;0,T2223&amp;"_"&amp;COUNTIF($T$2:T2223,T2223),"")</f>
        <v>10PDRTN001_2</v>
      </c>
      <c r="B2223" s="79" t="s">
        <v>124</v>
      </c>
      <c r="C2223" s="75" t="s">
        <v>3765</v>
      </c>
      <c r="D2223" s="79" t="s">
        <v>162</v>
      </c>
      <c r="E2223" s="75" t="s">
        <v>2450</v>
      </c>
      <c r="F2223" s="75" t="s">
        <v>1514</v>
      </c>
      <c r="G2223" s="75" t="s">
        <v>3769</v>
      </c>
      <c r="H2223" s="75">
        <v>0</v>
      </c>
      <c r="I2223" s="75">
        <v>75</v>
      </c>
      <c r="J2223" s="75">
        <v>0</v>
      </c>
      <c r="K2223" s="75">
        <v>75</v>
      </c>
      <c r="L2223" s="75">
        <v>75</v>
      </c>
      <c r="M2223" s="75">
        <v>0</v>
      </c>
      <c r="N2223" s="75">
        <v>1</v>
      </c>
      <c r="O2223" s="75">
        <v>0</v>
      </c>
      <c r="P2223" s="75">
        <v>1</v>
      </c>
      <c r="Q2223" s="75">
        <v>0</v>
      </c>
      <c r="R2223" s="75">
        <v>0</v>
      </c>
      <c r="S2223" s="75">
        <v>0</v>
      </c>
      <c r="T2223" s="75" t="str">
        <f t="shared" si="31"/>
        <v>10PDRTN001</v>
      </c>
    </row>
    <row r="2224" spans="1:20" hidden="1">
      <c r="A2224" s="75" t="str">
        <f>IF(T2224&lt;&gt;0,T2224&amp;"_"&amp;COUNTIF($T$2:T2224,T2224),"")</f>
        <v>10PDRTN001_3</v>
      </c>
      <c r="B2224" s="79" t="s">
        <v>124</v>
      </c>
      <c r="C2224" s="75" t="s">
        <v>3765</v>
      </c>
      <c r="D2224" s="79" t="s">
        <v>162</v>
      </c>
      <c r="E2224" s="75" t="s">
        <v>2450</v>
      </c>
      <c r="F2224" s="75" t="s">
        <v>1516</v>
      </c>
      <c r="G2224" s="75" t="s">
        <v>3770</v>
      </c>
      <c r="H2224" s="75">
        <v>0</v>
      </c>
      <c r="I2224" s="75">
        <v>0</v>
      </c>
      <c r="J2224" s="75">
        <v>1</v>
      </c>
      <c r="K2224" s="75">
        <v>1</v>
      </c>
      <c r="L2224" s="75">
        <v>1</v>
      </c>
      <c r="M2224" s="75">
        <v>0</v>
      </c>
      <c r="N2224" s="75">
        <v>0</v>
      </c>
      <c r="O2224" s="75">
        <v>1</v>
      </c>
      <c r="P2224" s="75">
        <v>1</v>
      </c>
      <c r="Q2224" s="75">
        <v>0</v>
      </c>
      <c r="R2224" s="75">
        <v>0</v>
      </c>
      <c r="S2224" s="75">
        <v>1</v>
      </c>
      <c r="T2224" s="75" t="str">
        <f t="shared" ref="T2224:T2287" si="32">B2224&amp;D2224</f>
        <v>10PDRTN001</v>
      </c>
    </row>
    <row r="2225" spans="1:20" hidden="1">
      <c r="A2225" s="75" t="str">
        <f>IF(T2225&lt;&gt;0,T2225&amp;"_"&amp;COUNTIF($T$2:T2225,T2225),"")</f>
        <v>10PDRTN001_4</v>
      </c>
      <c r="B2225" s="79" t="s">
        <v>124</v>
      </c>
      <c r="C2225" s="75" t="s">
        <v>3765</v>
      </c>
      <c r="D2225" s="79" t="s">
        <v>162</v>
      </c>
      <c r="E2225" s="75" t="s">
        <v>2450</v>
      </c>
      <c r="F2225" s="75" t="s">
        <v>1539</v>
      </c>
      <c r="G2225" s="75" t="s">
        <v>3771</v>
      </c>
      <c r="H2225" s="75">
        <v>0</v>
      </c>
      <c r="I2225" s="75">
        <v>0</v>
      </c>
      <c r="J2225" s="75">
        <v>1</v>
      </c>
      <c r="K2225" s="75">
        <v>1</v>
      </c>
      <c r="L2225" s="75">
        <v>1</v>
      </c>
      <c r="M2225" s="75">
        <v>0</v>
      </c>
      <c r="N2225" s="75">
        <v>0</v>
      </c>
      <c r="O2225" s="75">
        <v>1</v>
      </c>
      <c r="P2225" s="75">
        <v>1</v>
      </c>
      <c r="Q2225" s="75">
        <v>0</v>
      </c>
      <c r="R2225" s="75">
        <v>0</v>
      </c>
      <c r="S2225" s="75">
        <v>1</v>
      </c>
      <c r="T2225" s="75" t="str">
        <f t="shared" si="32"/>
        <v>10PDRTN001</v>
      </c>
    </row>
    <row r="2226" spans="1:20" hidden="1">
      <c r="A2226" s="75" t="str">
        <f>IF(T2226&lt;&gt;0,T2226&amp;"_"&amp;COUNTIF($T$2:T2226,T2226),"")</f>
        <v>10PDRTN001_5</v>
      </c>
      <c r="B2226" s="79" t="s">
        <v>124</v>
      </c>
      <c r="C2226" s="75" t="s">
        <v>3765</v>
      </c>
      <c r="D2226" s="79" t="s">
        <v>162</v>
      </c>
      <c r="E2226" s="75" t="s">
        <v>2450</v>
      </c>
      <c r="F2226" s="75" t="s">
        <v>1675</v>
      </c>
      <c r="G2226" s="75" t="s">
        <v>3772</v>
      </c>
      <c r="H2226" s="75">
        <v>0</v>
      </c>
      <c r="I2226" s="75">
        <v>0</v>
      </c>
      <c r="J2226" s="75">
        <v>1</v>
      </c>
      <c r="K2226" s="75">
        <v>1</v>
      </c>
      <c r="L2226" s="75">
        <v>1</v>
      </c>
      <c r="M2226" s="75">
        <v>0</v>
      </c>
      <c r="N2226" s="75">
        <v>0</v>
      </c>
      <c r="O2226" s="75">
        <v>1</v>
      </c>
      <c r="P2226" s="75">
        <v>1</v>
      </c>
      <c r="Q2226" s="75">
        <v>0</v>
      </c>
      <c r="R2226" s="75">
        <v>0</v>
      </c>
      <c r="S2226" s="75">
        <v>1</v>
      </c>
      <c r="T2226" s="75" t="str">
        <f t="shared" si="32"/>
        <v>10PDRTN001</v>
      </c>
    </row>
    <row r="2227" spans="1:20" hidden="1">
      <c r="A2227" s="75" t="str">
        <f>IF(T2227&lt;&gt;0,T2227&amp;"_"&amp;COUNTIF($T$2:T2227,T2227),"")</f>
        <v>10PDRTN001_6</v>
      </c>
      <c r="B2227" s="79" t="s">
        <v>124</v>
      </c>
      <c r="C2227" s="75" t="s">
        <v>3765</v>
      </c>
      <c r="D2227" s="79" t="s">
        <v>162</v>
      </c>
      <c r="E2227" s="75" t="s">
        <v>2450</v>
      </c>
      <c r="F2227" s="75" t="s">
        <v>1897</v>
      </c>
      <c r="G2227" s="75" t="s">
        <v>3773</v>
      </c>
      <c r="H2227" s="75">
        <v>0</v>
      </c>
      <c r="I2227" s="75">
        <v>0</v>
      </c>
      <c r="J2227" s="75">
        <v>1</v>
      </c>
      <c r="K2227" s="75">
        <v>1</v>
      </c>
      <c r="L2227" s="75">
        <v>1</v>
      </c>
      <c r="M2227" s="75">
        <v>0</v>
      </c>
      <c r="N2227" s="75">
        <v>0</v>
      </c>
      <c r="O2227" s="75">
        <v>1</v>
      </c>
      <c r="P2227" s="75">
        <v>1</v>
      </c>
      <c r="Q2227" s="75">
        <v>0</v>
      </c>
      <c r="R2227" s="75">
        <v>0</v>
      </c>
      <c r="S2227" s="75">
        <v>1</v>
      </c>
      <c r="T2227" s="75" t="str">
        <f t="shared" si="32"/>
        <v>10PDRTN001</v>
      </c>
    </row>
    <row r="2228" spans="1:20" hidden="1">
      <c r="A2228" s="75" t="str">
        <f>IF(T2228&lt;&gt;0,T2228&amp;"_"&amp;COUNTIF($T$2:T2228,T2228),"")</f>
        <v>10PDRTN001_7</v>
      </c>
      <c r="B2228" s="79" t="s">
        <v>124</v>
      </c>
      <c r="C2228" s="75" t="s">
        <v>3765</v>
      </c>
      <c r="D2228" s="79" t="s">
        <v>162</v>
      </c>
      <c r="E2228" s="75" t="s">
        <v>2450</v>
      </c>
      <c r="F2228" s="75" t="s">
        <v>1518</v>
      </c>
      <c r="G2228" s="75" t="s">
        <v>3774</v>
      </c>
      <c r="H2228" s="75">
        <v>0</v>
      </c>
      <c r="I2228" s="75">
        <v>1</v>
      </c>
      <c r="J2228" s="75">
        <v>1</v>
      </c>
      <c r="K2228" s="75">
        <v>2</v>
      </c>
      <c r="L2228" s="75">
        <v>2</v>
      </c>
      <c r="M2228" s="75">
        <v>0</v>
      </c>
      <c r="N2228" s="75">
        <v>0.5</v>
      </c>
      <c r="O2228" s="75">
        <v>0.5</v>
      </c>
      <c r="P2228" s="75">
        <v>1</v>
      </c>
      <c r="Q2228" s="75">
        <v>0</v>
      </c>
      <c r="R2228" s="75">
        <v>0.5</v>
      </c>
      <c r="S2228" s="75">
        <v>1</v>
      </c>
      <c r="T2228" s="75" t="str">
        <f t="shared" si="32"/>
        <v>10PDRTN001</v>
      </c>
    </row>
    <row r="2229" spans="1:20" hidden="1">
      <c r="A2229" s="75" t="str">
        <f>IF(T2229&lt;&gt;0,T2229&amp;"_"&amp;COUNTIF($T$2:T2229,T2229),"")</f>
        <v>10PDRTN001_8</v>
      </c>
      <c r="B2229" s="79" t="s">
        <v>124</v>
      </c>
      <c r="C2229" s="75" t="s">
        <v>3765</v>
      </c>
      <c r="D2229" s="79" t="s">
        <v>162</v>
      </c>
      <c r="E2229" s="75" t="s">
        <v>2450</v>
      </c>
      <c r="F2229" s="75" t="s">
        <v>1520</v>
      </c>
      <c r="G2229" s="75" t="s">
        <v>3775</v>
      </c>
      <c r="H2229" s="75">
        <v>0</v>
      </c>
      <c r="I2229" s="75">
        <v>1</v>
      </c>
      <c r="J2229" s="75">
        <v>1</v>
      </c>
      <c r="K2229" s="75">
        <v>2</v>
      </c>
      <c r="L2229" s="75">
        <v>2</v>
      </c>
      <c r="M2229" s="75">
        <v>0</v>
      </c>
      <c r="N2229" s="75">
        <v>0.5</v>
      </c>
      <c r="O2229" s="75">
        <v>0.5</v>
      </c>
      <c r="P2229" s="75">
        <v>1</v>
      </c>
      <c r="Q2229" s="75">
        <v>0</v>
      </c>
      <c r="R2229" s="75">
        <v>0.5</v>
      </c>
      <c r="S2229" s="75">
        <v>1</v>
      </c>
      <c r="T2229" s="75" t="str">
        <f t="shared" si="32"/>
        <v>10PDRTN001</v>
      </c>
    </row>
    <row r="2230" spans="1:20" hidden="1">
      <c r="A2230" s="75" t="str">
        <f>IF(T2230&lt;&gt;0,T2230&amp;"_"&amp;COUNTIF($T$2:T2230,T2230),"")</f>
        <v>10PDTEE042_1</v>
      </c>
      <c r="B2230" s="79" t="s">
        <v>125</v>
      </c>
      <c r="C2230" s="75" t="s">
        <v>2241</v>
      </c>
      <c r="D2230" s="79" t="s">
        <v>264</v>
      </c>
      <c r="E2230" s="75" t="s">
        <v>3736</v>
      </c>
      <c r="F2230" s="75" t="s">
        <v>1512</v>
      </c>
      <c r="G2230" s="75" t="s">
        <v>3776</v>
      </c>
      <c r="H2230" s="110">
        <v>60508448</v>
      </c>
      <c r="I2230" s="110">
        <v>121947990</v>
      </c>
      <c r="J2230" s="110">
        <v>183910465</v>
      </c>
      <c r="K2230" s="110">
        <v>259116157</v>
      </c>
      <c r="L2230" s="110">
        <v>259116157</v>
      </c>
      <c r="M2230" s="110">
        <v>0.23351862230652023</v>
      </c>
      <c r="N2230" s="110">
        <v>0.47063059058876056</v>
      </c>
      <c r="O2230" s="110">
        <v>0.70976070010176939</v>
      </c>
      <c r="P2230" s="110">
        <v>1</v>
      </c>
      <c r="Q2230" s="110">
        <v>0.17606318543849042</v>
      </c>
      <c r="R2230" s="75">
        <v>0.35932767789543901</v>
      </c>
      <c r="S2230" s="75">
        <v>0.55249401912054441</v>
      </c>
      <c r="T2230" s="75" t="str">
        <f t="shared" si="32"/>
        <v>10PDTEE042</v>
      </c>
    </row>
    <row r="2231" spans="1:20" hidden="1">
      <c r="A2231" s="75" t="str">
        <f>IF(T2231&lt;&gt;0,T2231&amp;"_"&amp;COUNTIF($T$2:T2231,T2231),"")</f>
        <v>10PDTEE042_2</v>
      </c>
      <c r="B2231" s="79" t="s">
        <v>125</v>
      </c>
      <c r="C2231" s="75" t="s">
        <v>2241</v>
      </c>
      <c r="D2231" s="79" t="s">
        <v>264</v>
      </c>
      <c r="E2231" s="75" t="s">
        <v>3736</v>
      </c>
      <c r="F2231" s="75" t="s">
        <v>1514</v>
      </c>
      <c r="G2231" s="75" t="s">
        <v>3777</v>
      </c>
      <c r="H2231" s="110">
        <v>58091</v>
      </c>
      <c r="I2231" s="110">
        <v>116340</v>
      </c>
      <c r="J2231" s="110">
        <v>175437</v>
      </c>
      <c r="K2231" s="110">
        <v>232035</v>
      </c>
      <c r="L2231" s="110">
        <v>232035</v>
      </c>
      <c r="M2231" s="110">
        <v>0.25035447238563147</v>
      </c>
      <c r="N2231" s="110">
        <v>0.50138987652724809</v>
      </c>
      <c r="O2231" s="110">
        <v>0.75607990173896178</v>
      </c>
      <c r="P2231" s="110">
        <v>1</v>
      </c>
      <c r="Q2231" s="110">
        <v>0.24339862520740405</v>
      </c>
      <c r="R2231" s="75">
        <v>0.43503350787596701</v>
      </c>
      <c r="S2231" s="75">
        <v>0.65419441032602843</v>
      </c>
      <c r="T2231" s="75" t="str">
        <f t="shared" si="32"/>
        <v>10PDTEE042</v>
      </c>
    </row>
    <row r="2232" spans="1:20" hidden="1">
      <c r="A2232" s="75" t="str">
        <f>IF(T2232&lt;&gt;0,T2232&amp;"_"&amp;COUNTIF($T$2:T2232,T2232),"")</f>
        <v>10PDTEE042_3</v>
      </c>
      <c r="B2232" s="79" t="s">
        <v>125</v>
      </c>
      <c r="C2232" s="75" t="s">
        <v>2241</v>
      </c>
      <c r="D2232" s="79" t="s">
        <v>264</v>
      </c>
      <c r="E2232" s="75" t="s">
        <v>3736</v>
      </c>
      <c r="F2232" s="75" t="s">
        <v>1516</v>
      </c>
      <c r="G2232" s="75" t="s">
        <v>3778</v>
      </c>
      <c r="H2232" s="110">
        <v>103397</v>
      </c>
      <c r="I2232" s="110">
        <v>202364</v>
      </c>
      <c r="J2232" s="110">
        <v>307135</v>
      </c>
      <c r="K2232" s="110">
        <v>421007</v>
      </c>
      <c r="L2232" s="110">
        <v>421007</v>
      </c>
      <c r="M2232" s="110">
        <v>0.24559449130299496</v>
      </c>
      <c r="N2232" s="110">
        <v>0.4806665922419342</v>
      </c>
      <c r="O2232" s="110">
        <v>0.72952468723797936</v>
      </c>
      <c r="P2232" s="110">
        <v>1</v>
      </c>
      <c r="Q2232" s="110">
        <v>0.22165664703912286</v>
      </c>
      <c r="R2232" s="75">
        <v>0.45203048880422414</v>
      </c>
      <c r="S2232" s="75">
        <v>0.68748738144496413</v>
      </c>
      <c r="T2232" s="75" t="str">
        <f t="shared" si="32"/>
        <v>10PDTEE042</v>
      </c>
    </row>
    <row r="2233" spans="1:20" hidden="1">
      <c r="A2233" s="75" t="str">
        <f>IF(T2233&lt;&gt;0,T2233&amp;"_"&amp;COUNTIF($T$2:T2233,T2233),"")</f>
        <v>10PDTEJ001_1</v>
      </c>
      <c r="B2233" s="79" t="s">
        <v>125</v>
      </c>
      <c r="C2233" s="75" t="s">
        <v>2241</v>
      </c>
      <c r="D2233" s="79" t="s">
        <v>256</v>
      </c>
      <c r="E2233" s="75" t="s">
        <v>1054</v>
      </c>
      <c r="F2233" s="75" t="s">
        <v>1512</v>
      </c>
      <c r="G2233" s="75" t="s">
        <v>1911</v>
      </c>
      <c r="H2233" s="75">
        <v>7</v>
      </c>
      <c r="I2233" s="75">
        <v>13</v>
      </c>
      <c r="J2233" s="75">
        <v>21</v>
      </c>
      <c r="K2233" s="75">
        <v>30</v>
      </c>
      <c r="L2233" s="75">
        <v>30</v>
      </c>
      <c r="M2233" s="75">
        <v>0.23333333333333334</v>
      </c>
      <c r="N2233" s="75">
        <v>0.43333333333333335</v>
      </c>
      <c r="O2233" s="75">
        <v>0.7</v>
      </c>
      <c r="P2233" s="75">
        <v>1</v>
      </c>
      <c r="Q2233" s="75">
        <v>0.23333333333333334</v>
      </c>
      <c r="R2233" s="75">
        <v>0.46666666666666667</v>
      </c>
      <c r="S2233" s="75">
        <v>0.7</v>
      </c>
      <c r="T2233" s="75" t="str">
        <f t="shared" si="32"/>
        <v>10PDTEJ001</v>
      </c>
    </row>
    <row r="2234" spans="1:20" hidden="1">
      <c r="A2234" s="75" t="str">
        <f>IF(T2234&lt;&gt;0,T2234&amp;"_"&amp;COUNTIF($T$2:T2234,T2234),"")</f>
        <v>10PDTEJ001_2</v>
      </c>
      <c r="B2234" s="79" t="s">
        <v>125</v>
      </c>
      <c r="C2234" s="75" t="s">
        <v>2241</v>
      </c>
      <c r="D2234" s="79" t="s">
        <v>256</v>
      </c>
      <c r="E2234" s="75" t="s">
        <v>1054</v>
      </c>
      <c r="F2234" s="75" t="s">
        <v>1514</v>
      </c>
      <c r="G2234" s="75" t="s">
        <v>1912</v>
      </c>
      <c r="H2234" s="75">
        <v>1202</v>
      </c>
      <c r="I2234" s="75">
        <v>1215</v>
      </c>
      <c r="J2234" s="75">
        <v>1225</v>
      </c>
      <c r="K2234" s="75">
        <v>1250</v>
      </c>
      <c r="L2234" s="75">
        <v>1250</v>
      </c>
      <c r="M2234" s="75">
        <v>0.96160000000000001</v>
      </c>
      <c r="N2234" s="75">
        <v>0.97199999999999998</v>
      </c>
      <c r="O2234" s="75">
        <v>0.98</v>
      </c>
      <c r="P2234" s="75">
        <v>1</v>
      </c>
      <c r="Q2234" s="75">
        <v>0.97519999999999996</v>
      </c>
      <c r="R2234" s="75">
        <v>0.98240000000000005</v>
      </c>
      <c r="S2234" s="75">
        <v>0.99519999999999997</v>
      </c>
      <c r="T2234" s="75" t="str">
        <f t="shared" si="32"/>
        <v>10PDTEJ001</v>
      </c>
    </row>
    <row r="2235" spans="1:20" hidden="1">
      <c r="A2235" s="75" t="str">
        <f>IF(T2235&lt;&gt;0,T2235&amp;"_"&amp;COUNTIF($T$2:T2235,T2235),"")</f>
        <v>10PDTEN001_1</v>
      </c>
      <c r="B2235" s="79" t="s">
        <v>125</v>
      </c>
      <c r="C2235" s="75" t="s">
        <v>2241</v>
      </c>
      <c r="D2235" s="79" t="s">
        <v>162</v>
      </c>
      <c r="E2235" s="75" t="s">
        <v>2450</v>
      </c>
      <c r="F2235" s="75" t="s">
        <v>1512</v>
      </c>
      <c r="G2235" s="75" t="s">
        <v>1913</v>
      </c>
      <c r="H2235" s="75">
        <v>0</v>
      </c>
      <c r="I2235" s="75">
        <v>15</v>
      </c>
      <c r="J2235" s="75">
        <v>30</v>
      </c>
      <c r="K2235" s="75">
        <v>46</v>
      </c>
      <c r="L2235" s="75">
        <v>46</v>
      </c>
      <c r="M2235" s="75">
        <v>0</v>
      </c>
      <c r="N2235" s="75">
        <v>0.32608695652173914</v>
      </c>
      <c r="O2235" s="75">
        <v>0.65217391304347827</v>
      </c>
      <c r="P2235" s="75">
        <v>1</v>
      </c>
      <c r="Q2235" s="75">
        <v>0</v>
      </c>
      <c r="R2235" s="75">
        <v>0</v>
      </c>
      <c r="S2235" s="75">
        <v>0</v>
      </c>
      <c r="T2235" s="75" t="str">
        <f t="shared" si="32"/>
        <v>10PDTEN001</v>
      </c>
    </row>
    <row r="2236" spans="1:20" hidden="1">
      <c r="A2236" s="75" t="str">
        <f>IF(T2236&lt;&gt;0,T2236&amp;"_"&amp;COUNTIF($T$2:T2236,T2236),"")</f>
        <v>10PDTEN001_2</v>
      </c>
      <c r="B2236" s="79" t="s">
        <v>125</v>
      </c>
      <c r="C2236" s="75" t="s">
        <v>2241</v>
      </c>
      <c r="D2236" s="79" t="s">
        <v>162</v>
      </c>
      <c r="E2236" s="75" t="s">
        <v>2450</v>
      </c>
      <c r="F2236" s="75" t="s">
        <v>1514</v>
      </c>
      <c r="G2236" s="75" t="s">
        <v>3779</v>
      </c>
      <c r="H2236" s="75">
        <v>0</v>
      </c>
      <c r="I2236" s="75">
        <v>1</v>
      </c>
      <c r="J2236" s="75">
        <v>6</v>
      </c>
      <c r="K2236" s="75">
        <v>6</v>
      </c>
      <c r="L2236" s="75">
        <v>6</v>
      </c>
      <c r="M2236" s="75">
        <v>0</v>
      </c>
      <c r="N2236" s="75">
        <v>0.16666666666666666</v>
      </c>
      <c r="O2236" s="75">
        <v>1</v>
      </c>
      <c r="P2236" s="75">
        <v>1</v>
      </c>
      <c r="Q2236" s="75">
        <v>0</v>
      </c>
      <c r="R2236" s="75">
        <v>0.16666666666666666</v>
      </c>
      <c r="S2236" s="75">
        <v>1</v>
      </c>
      <c r="T2236" s="75" t="str">
        <f t="shared" si="32"/>
        <v>10PDTEN001</v>
      </c>
    </row>
    <row r="2237" spans="1:20" hidden="1">
      <c r="A2237" s="75" t="str">
        <f>IF(T2237&lt;&gt;0,T2237&amp;"_"&amp;COUNTIF($T$2:T2237,T2237),"")</f>
        <v>10PDTEN001_3</v>
      </c>
      <c r="B2237" s="79" t="s">
        <v>125</v>
      </c>
      <c r="C2237" s="75" t="s">
        <v>2241</v>
      </c>
      <c r="D2237" s="79" t="s">
        <v>162</v>
      </c>
      <c r="E2237" s="75" t="s">
        <v>2450</v>
      </c>
      <c r="F2237" s="75" t="s">
        <v>1516</v>
      </c>
      <c r="G2237" s="75" t="s">
        <v>2031</v>
      </c>
      <c r="H2237" s="75">
        <v>0</v>
      </c>
      <c r="I2237" s="75">
        <v>1</v>
      </c>
      <c r="J2237" s="75">
        <v>2</v>
      </c>
      <c r="K2237" s="75">
        <v>3</v>
      </c>
      <c r="L2237" s="75">
        <v>3</v>
      </c>
      <c r="M2237" s="75">
        <v>0</v>
      </c>
      <c r="N2237" s="75">
        <v>0.33333333333333331</v>
      </c>
      <c r="O2237" s="75">
        <v>0.66666666666666663</v>
      </c>
      <c r="P2237" s="75">
        <v>1</v>
      </c>
      <c r="Q2237" s="75">
        <v>0</v>
      </c>
      <c r="R2237" s="75">
        <v>0.33333333333333331</v>
      </c>
      <c r="S2237" s="75">
        <v>0.66666666666666663</v>
      </c>
      <c r="T2237" s="75" t="str">
        <f t="shared" si="32"/>
        <v>10PDTEN001</v>
      </c>
    </row>
    <row r="2238" spans="1:20" hidden="1">
      <c r="A2238" s="75" t="str">
        <f>IF(T2238&lt;&gt;0,T2238&amp;"_"&amp;COUNTIF($T$2:T2238,T2238),"")</f>
        <v>10PDTEN001_4</v>
      </c>
      <c r="B2238" s="79" t="s">
        <v>125</v>
      </c>
      <c r="C2238" s="75" t="s">
        <v>2241</v>
      </c>
      <c r="D2238" s="79" t="s">
        <v>162</v>
      </c>
      <c r="E2238" s="75" t="s">
        <v>2450</v>
      </c>
      <c r="F2238" s="75" t="s">
        <v>1539</v>
      </c>
      <c r="G2238" s="75" t="s">
        <v>1914</v>
      </c>
      <c r="H2238" s="75">
        <v>0</v>
      </c>
      <c r="I2238" s="75">
        <v>0</v>
      </c>
      <c r="J2238" s="75">
        <v>1</v>
      </c>
      <c r="K2238" s="75">
        <v>1</v>
      </c>
      <c r="L2238" s="75">
        <v>1</v>
      </c>
      <c r="M2238" s="75">
        <v>0</v>
      </c>
      <c r="N2238" s="75">
        <v>0</v>
      </c>
      <c r="O2238" s="75">
        <v>1</v>
      </c>
      <c r="P2238" s="75">
        <v>1</v>
      </c>
      <c r="Q2238" s="75">
        <v>0</v>
      </c>
      <c r="R2238" s="75">
        <v>0</v>
      </c>
      <c r="S2238" s="75">
        <v>0</v>
      </c>
      <c r="T2238" s="75" t="str">
        <f t="shared" si="32"/>
        <v>10PDTEN001</v>
      </c>
    </row>
    <row r="2239" spans="1:20" hidden="1">
      <c r="A2239" s="75" t="str">
        <f>IF(T2239&lt;&gt;0,T2239&amp;"_"&amp;COUNTIF($T$2:T2239,T2239),"")</f>
        <v>11C001E168_1</v>
      </c>
      <c r="B2239" s="79" t="s">
        <v>126</v>
      </c>
      <c r="C2239" s="75" t="s">
        <v>2242</v>
      </c>
      <c r="D2239" s="79" t="s">
        <v>267</v>
      </c>
      <c r="E2239" s="75" t="s">
        <v>1140</v>
      </c>
      <c r="F2239" s="75" t="s">
        <v>1512</v>
      </c>
      <c r="G2239" s="75" t="s">
        <v>1915</v>
      </c>
      <c r="H2239" s="75">
        <v>60738</v>
      </c>
      <c r="I2239" s="75">
        <v>120432</v>
      </c>
      <c r="J2239" s="75">
        <v>184294</v>
      </c>
      <c r="K2239" s="75">
        <v>251476</v>
      </c>
      <c r="L2239" s="75">
        <v>251476</v>
      </c>
      <c r="M2239" s="75">
        <v>0.24152603031700839</v>
      </c>
      <c r="N2239" s="75">
        <v>0.47890057102864686</v>
      </c>
      <c r="O2239" s="75">
        <v>0.73284925798088085</v>
      </c>
      <c r="P2239" s="75">
        <v>1</v>
      </c>
      <c r="Q2239" s="75">
        <v>0.21097440710047877</v>
      </c>
      <c r="R2239" s="75">
        <v>0.41854093432375256</v>
      </c>
      <c r="S2239" s="75">
        <v>0.61951438705880479</v>
      </c>
      <c r="T2239" s="75" t="str">
        <f t="shared" si="32"/>
        <v>11C001E168</v>
      </c>
    </row>
    <row r="2240" spans="1:20" hidden="1">
      <c r="A2240" s="75" t="str">
        <f>IF(T2240&lt;&gt;0,T2240&amp;"_"&amp;COUNTIF($T$2:T2240,T2240),"")</f>
        <v>11C001E168_2</v>
      </c>
      <c r="B2240" s="79" t="s">
        <v>126</v>
      </c>
      <c r="C2240" s="75" t="s">
        <v>2242</v>
      </c>
      <c r="D2240" s="79" t="s">
        <v>267</v>
      </c>
      <c r="E2240" s="75" t="s">
        <v>1140</v>
      </c>
      <c r="F2240" s="75" t="s">
        <v>1514</v>
      </c>
      <c r="G2240" s="75" t="s">
        <v>3780</v>
      </c>
      <c r="H2240" s="75">
        <v>55</v>
      </c>
      <c r="I2240" s="75">
        <v>155</v>
      </c>
      <c r="J2240" s="75">
        <v>199</v>
      </c>
      <c r="K2240" s="75">
        <v>319</v>
      </c>
      <c r="L2240" s="75">
        <v>319</v>
      </c>
      <c r="M2240" s="75">
        <v>0.17241379310344829</v>
      </c>
      <c r="N2240" s="75">
        <v>0.48589341692789967</v>
      </c>
      <c r="O2240" s="75">
        <v>0.62382445141065834</v>
      </c>
      <c r="P2240" s="75">
        <v>1</v>
      </c>
      <c r="Q2240" s="75">
        <v>0.64576802507836994</v>
      </c>
      <c r="R2240" s="75">
        <v>1.4514106583072099</v>
      </c>
      <c r="S2240" s="75">
        <v>1.7115987460815048</v>
      </c>
      <c r="T2240" s="75" t="str">
        <f t="shared" si="32"/>
        <v>11C001E168</v>
      </c>
    </row>
    <row r="2241" spans="1:20" hidden="1">
      <c r="A2241" s="75" t="str">
        <f>IF(T2241&lt;&gt;0,T2241&amp;"_"&amp;COUNTIF($T$2:T2241,T2241),"")</f>
        <v>11C001E168_3</v>
      </c>
      <c r="B2241" s="79" t="s">
        <v>126</v>
      </c>
      <c r="C2241" s="75" t="s">
        <v>2242</v>
      </c>
      <c r="D2241" s="79" t="s">
        <v>267</v>
      </c>
      <c r="E2241" s="75" t="s">
        <v>1140</v>
      </c>
      <c r="F2241" s="75" t="s">
        <v>1518</v>
      </c>
      <c r="G2241" s="75" t="s">
        <v>1916</v>
      </c>
      <c r="H2241" s="75">
        <v>0</v>
      </c>
      <c r="I2241" s="75">
        <v>3952</v>
      </c>
      <c r="J2241" s="75">
        <v>7904</v>
      </c>
      <c r="K2241" s="75">
        <v>11856</v>
      </c>
      <c r="L2241" s="75">
        <v>11856</v>
      </c>
      <c r="M2241" s="75">
        <v>0</v>
      </c>
      <c r="N2241" s="75">
        <v>0.33333333333333331</v>
      </c>
      <c r="O2241" s="75">
        <v>0.66666666666666663</v>
      </c>
      <c r="P2241" s="75">
        <v>1</v>
      </c>
      <c r="Q2241" s="75">
        <v>0</v>
      </c>
      <c r="R2241" s="75">
        <v>0.21870782726045884</v>
      </c>
      <c r="S2241" s="75">
        <v>0.54639001349527661</v>
      </c>
      <c r="T2241" s="75" t="str">
        <f t="shared" si="32"/>
        <v>11C001E168</v>
      </c>
    </row>
    <row r="2242" spans="1:20" hidden="1">
      <c r="A2242" s="75" t="str">
        <f>IF(T2242&lt;&gt;0,T2242&amp;"_"&amp;COUNTIF($T$2:T2242,T2242),"")</f>
        <v>11C001E168_4</v>
      </c>
      <c r="B2242" s="79" t="s">
        <v>126</v>
      </c>
      <c r="C2242" s="75" t="s">
        <v>2242</v>
      </c>
      <c r="D2242" s="79" t="s">
        <v>267</v>
      </c>
      <c r="E2242" s="75" t="s">
        <v>1140</v>
      </c>
      <c r="F2242" s="75" t="s">
        <v>1520</v>
      </c>
      <c r="G2242" s="75" t="s">
        <v>1917</v>
      </c>
      <c r="H2242" s="75">
        <v>1751</v>
      </c>
      <c r="I2242" s="75">
        <v>3686</v>
      </c>
      <c r="J2242" s="75">
        <v>5602</v>
      </c>
      <c r="K2242" s="75">
        <v>7529</v>
      </c>
      <c r="L2242" s="75">
        <v>7529</v>
      </c>
      <c r="M2242" s="75">
        <v>0.23256740603001727</v>
      </c>
      <c r="N2242" s="75">
        <v>0.48957364855890556</v>
      </c>
      <c r="O2242" s="75">
        <v>0.74405631557975827</v>
      </c>
      <c r="P2242" s="75">
        <v>1</v>
      </c>
      <c r="Q2242" s="75">
        <v>0.27918714304688536</v>
      </c>
      <c r="R2242" s="75">
        <v>0.5711249833975296</v>
      </c>
      <c r="S2242" s="75">
        <v>0.85775003320494092</v>
      </c>
      <c r="T2242" s="75" t="str">
        <f t="shared" si="32"/>
        <v>11C001E168</v>
      </c>
    </row>
    <row r="2243" spans="1:20" hidden="1">
      <c r="A2243" s="75" t="str">
        <f>IF(T2243&lt;&gt;0,T2243&amp;"_"&amp;COUNTIF($T$2:T2243,T2243),"")</f>
        <v>11C001E168_5</v>
      </c>
      <c r="B2243" s="79" t="s">
        <v>126</v>
      </c>
      <c r="C2243" s="75" t="s">
        <v>2242</v>
      </c>
      <c r="D2243" s="79" t="s">
        <v>267</v>
      </c>
      <c r="E2243" s="75" t="s">
        <v>1140</v>
      </c>
      <c r="F2243" s="75" t="s">
        <v>1540</v>
      </c>
      <c r="G2243" s="75" t="s">
        <v>3781</v>
      </c>
      <c r="H2243" s="75">
        <v>6348</v>
      </c>
      <c r="I2243" s="75">
        <v>12631</v>
      </c>
      <c r="J2243" s="75">
        <v>18914</v>
      </c>
      <c r="K2243" s="75">
        <v>18914</v>
      </c>
      <c r="L2243" s="75">
        <v>18914</v>
      </c>
      <c r="M2243" s="75">
        <v>0.33562440520249548</v>
      </c>
      <c r="N2243" s="75">
        <v>0.66781220260124774</v>
      </c>
      <c r="O2243" s="75">
        <v>1</v>
      </c>
      <c r="P2243" s="75">
        <v>1</v>
      </c>
      <c r="Q2243" s="75">
        <v>0.33615311409537907</v>
      </c>
      <c r="R2243" s="75">
        <v>0.60817383948398007</v>
      </c>
      <c r="S2243" s="75">
        <v>0.89996827746642694</v>
      </c>
      <c r="T2243" s="75" t="str">
        <f t="shared" si="32"/>
        <v>11C001E168</v>
      </c>
    </row>
    <row r="2244" spans="1:20" hidden="1">
      <c r="A2244" s="75" t="str">
        <f>IF(T2244&lt;&gt;0,T2244&amp;"_"&amp;COUNTIF($T$2:T2244,T2244),"")</f>
        <v>11C001E168_6</v>
      </c>
      <c r="B2244" s="79" t="s">
        <v>126</v>
      </c>
      <c r="C2244" s="75" t="s">
        <v>2242</v>
      </c>
      <c r="D2244" s="79" t="s">
        <v>267</v>
      </c>
      <c r="E2244" s="75" t="s">
        <v>1140</v>
      </c>
      <c r="F2244" s="75" t="s">
        <v>1523</v>
      </c>
      <c r="G2244" s="75" t="s">
        <v>3782</v>
      </c>
      <c r="H2244" s="75">
        <v>9943</v>
      </c>
      <c r="I2244" s="75">
        <v>18380</v>
      </c>
      <c r="J2244" s="75">
        <v>24415</v>
      </c>
      <c r="K2244" s="75">
        <v>30132</v>
      </c>
      <c r="L2244" s="75">
        <v>30132</v>
      </c>
      <c r="M2244" s="75">
        <v>0.32998141510686313</v>
      </c>
      <c r="N2244" s="75">
        <v>0.60998274259923002</v>
      </c>
      <c r="O2244" s="75">
        <v>0.81026815345811765</v>
      </c>
      <c r="P2244" s="75">
        <v>1</v>
      </c>
      <c r="Q2244" s="75">
        <v>0.19427850789857959</v>
      </c>
      <c r="R2244" s="75">
        <v>0.45015266162219569</v>
      </c>
      <c r="S2244" s="75">
        <v>0.81069958847736623</v>
      </c>
      <c r="T2244" s="75" t="str">
        <f t="shared" si="32"/>
        <v>11C001E168</v>
      </c>
    </row>
    <row r="2245" spans="1:20" hidden="1">
      <c r="A2245" s="75" t="str">
        <f>IF(T2245&lt;&gt;0,T2245&amp;"_"&amp;COUNTIF($T$2:T2245,T2245),"")</f>
        <v>11C001E168_7</v>
      </c>
      <c r="B2245" s="79" t="s">
        <v>126</v>
      </c>
      <c r="C2245" s="75" t="s">
        <v>2242</v>
      </c>
      <c r="D2245" s="79" t="s">
        <v>267</v>
      </c>
      <c r="E2245" s="75" t="s">
        <v>1140</v>
      </c>
      <c r="F2245" s="75" t="s">
        <v>1525</v>
      </c>
      <c r="G2245" s="75" t="s">
        <v>3783</v>
      </c>
      <c r="H2245" s="75">
        <v>12</v>
      </c>
      <c r="I2245" s="75">
        <v>24</v>
      </c>
      <c r="J2245" s="75">
        <v>36</v>
      </c>
      <c r="K2245" s="75">
        <v>48</v>
      </c>
      <c r="L2245" s="75">
        <v>48</v>
      </c>
      <c r="M2245" s="75">
        <v>0.25</v>
      </c>
      <c r="N2245" s="75">
        <v>0.5</v>
      </c>
      <c r="O2245" s="75">
        <v>0.75</v>
      </c>
      <c r="P2245" s="75">
        <v>1</v>
      </c>
      <c r="Q2245" s="75">
        <v>0.25</v>
      </c>
      <c r="R2245" s="75">
        <v>0.5</v>
      </c>
      <c r="S2245" s="75">
        <v>0.75</v>
      </c>
      <c r="T2245" s="75" t="str">
        <f t="shared" si="32"/>
        <v>11C001E168</v>
      </c>
    </row>
    <row r="2246" spans="1:20" hidden="1">
      <c r="A2246" s="75" t="str">
        <f>IF(T2246&lt;&gt;0,T2246&amp;"_"&amp;COUNTIF($T$2:T2246,T2246),"")</f>
        <v>11C001E168_8</v>
      </c>
      <c r="B2246" s="79" t="s">
        <v>126</v>
      </c>
      <c r="C2246" s="75" t="s">
        <v>2242</v>
      </c>
      <c r="D2246" s="79" t="s">
        <v>267</v>
      </c>
      <c r="E2246" s="75" t="s">
        <v>1140</v>
      </c>
      <c r="F2246" s="75" t="s">
        <v>1526</v>
      </c>
      <c r="G2246" s="75" t="s">
        <v>1919</v>
      </c>
      <c r="H2246" s="75">
        <v>158</v>
      </c>
      <c r="I2246" s="75">
        <v>327</v>
      </c>
      <c r="J2246" s="75">
        <v>627</v>
      </c>
      <c r="K2246" s="75">
        <v>900</v>
      </c>
      <c r="L2246" s="75">
        <v>900</v>
      </c>
      <c r="M2246" s="75">
        <v>0.17555555555555555</v>
      </c>
      <c r="N2246" s="75">
        <v>0.36333333333333334</v>
      </c>
      <c r="O2246" s="75">
        <v>0.69666666666666666</v>
      </c>
      <c r="P2246" s="75">
        <v>1</v>
      </c>
      <c r="Q2246" s="75">
        <v>0.30555555555555558</v>
      </c>
      <c r="R2246" s="75">
        <v>0.61</v>
      </c>
      <c r="S2246" s="75">
        <v>0.93555555555555558</v>
      </c>
      <c r="T2246" s="75" t="str">
        <f t="shared" si="32"/>
        <v>11C001E168</v>
      </c>
    </row>
    <row r="2247" spans="1:20" hidden="1">
      <c r="A2247" s="75" t="str">
        <f>IF(T2247&lt;&gt;0,T2247&amp;"_"&amp;COUNTIF($T$2:T2247,T2247),"")</f>
        <v>11C001E168_9</v>
      </c>
      <c r="B2247" s="79" t="s">
        <v>126</v>
      </c>
      <c r="C2247" s="75" t="s">
        <v>2242</v>
      </c>
      <c r="D2247" s="79" t="s">
        <v>267</v>
      </c>
      <c r="E2247" s="75" t="s">
        <v>1140</v>
      </c>
      <c r="F2247" s="75" t="s">
        <v>1527</v>
      </c>
      <c r="G2247" s="75" t="s">
        <v>3784</v>
      </c>
      <c r="H2247" s="75">
        <v>4905</v>
      </c>
      <c r="I2247" s="75">
        <v>8012</v>
      </c>
      <c r="J2247" s="75">
        <v>14649</v>
      </c>
      <c r="K2247" s="75">
        <v>21000</v>
      </c>
      <c r="L2247" s="75">
        <v>21000</v>
      </c>
      <c r="M2247" s="75">
        <v>0.23357142857142857</v>
      </c>
      <c r="N2247" s="75">
        <v>0.38152380952380954</v>
      </c>
      <c r="O2247" s="75">
        <v>0.69757142857142862</v>
      </c>
      <c r="P2247" s="75">
        <v>1</v>
      </c>
      <c r="Q2247" s="75">
        <v>0.29338095238095235</v>
      </c>
      <c r="R2247" s="75">
        <v>0.59499999999999997</v>
      </c>
      <c r="S2247" s="75">
        <v>0.92352380952380952</v>
      </c>
      <c r="T2247" s="75" t="str">
        <f t="shared" si="32"/>
        <v>11C001E168</v>
      </c>
    </row>
    <row r="2248" spans="1:20" hidden="1">
      <c r="A2248" s="75" t="str">
        <f>IF(T2248&lt;&gt;0,T2248&amp;"_"&amp;COUNTIF($T$2:T2248,T2248),"")</f>
        <v>11C001E168_10</v>
      </c>
      <c r="B2248" s="79" t="s">
        <v>126</v>
      </c>
      <c r="C2248" s="75" t="s">
        <v>2242</v>
      </c>
      <c r="D2248" s="79" t="s">
        <v>267</v>
      </c>
      <c r="E2248" s="75" t="s">
        <v>1140</v>
      </c>
      <c r="F2248" s="75" t="s">
        <v>1528</v>
      </c>
      <c r="G2248" s="75" t="s">
        <v>1920</v>
      </c>
      <c r="H2248" s="75">
        <v>2382</v>
      </c>
      <c r="I2248" s="75">
        <v>4764</v>
      </c>
      <c r="J2248" s="75">
        <v>7146</v>
      </c>
      <c r="K2248" s="75">
        <v>9528</v>
      </c>
      <c r="L2248" s="75">
        <v>9528</v>
      </c>
      <c r="M2248" s="75">
        <v>0.25</v>
      </c>
      <c r="N2248" s="75">
        <v>0.5</v>
      </c>
      <c r="O2248" s="75">
        <v>0.75</v>
      </c>
      <c r="P2248" s="75">
        <v>1</v>
      </c>
      <c r="Q2248" s="75">
        <v>0.25587741393786734</v>
      </c>
      <c r="R2248" s="75">
        <v>0.50587741393786734</v>
      </c>
      <c r="S2248" s="75">
        <v>0.75587741393786734</v>
      </c>
      <c r="T2248" s="75" t="str">
        <f t="shared" si="32"/>
        <v>11C001E168</v>
      </c>
    </row>
    <row r="2249" spans="1:20" hidden="1">
      <c r="A2249" s="75" t="str">
        <f>IF(T2249&lt;&gt;0,T2249&amp;"_"&amp;COUNTIF($T$2:T2249,T2249),"")</f>
        <v>11C001E168_11</v>
      </c>
      <c r="B2249" s="79" t="s">
        <v>126</v>
      </c>
      <c r="C2249" s="75" t="s">
        <v>2242</v>
      </c>
      <c r="D2249" s="79" t="s">
        <v>267</v>
      </c>
      <c r="E2249" s="75" t="s">
        <v>1140</v>
      </c>
      <c r="F2249" s="75" t="s">
        <v>1529</v>
      </c>
      <c r="G2249" s="75" t="s">
        <v>3785</v>
      </c>
      <c r="H2249" s="75">
        <v>794</v>
      </c>
      <c r="I2249" s="75">
        <v>794</v>
      </c>
      <c r="J2249" s="75">
        <v>1598</v>
      </c>
      <c r="K2249" s="75">
        <v>1598</v>
      </c>
      <c r="L2249" s="75">
        <v>1598</v>
      </c>
      <c r="M2249" s="75">
        <v>0.49687108886107634</v>
      </c>
      <c r="N2249" s="75">
        <v>0.49687108886107634</v>
      </c>
      <c r="O2249" s="75">
        <v>1</v>
      </c>
      <c r="P2249" s="75">
        <v>1</v>
      </c>
      <c r="Q2249" s="75">
        <v>1.0400500625782227</v>
      </c>
      <c r="R2249" s="75">
        <v>0.49687108886107634</v>
      </c>
      <c r="S2249" s="75">
        <v>0.49687108886107634</v>
      </c>
      <c r="T2249" s="75" t="str">
        <f t="shared" si="32"/>
        <v>11C001E168</v>
      </c>
    </row>
    <row r="2250" spans="1:20" hidden="1">
      <c r="A2250" s="75" t="str">
        <f>IF(T2250&lt;&gt;0,T2250&amp;"_"&amp;COUNTIF($T$2:T2250,T2250),"")</f>
        <v>11C001E168_12</v>
      </c>
      <c r="B2250" s="79" t="s">
        <v>126</v>
      </c>
      <c r="C2250" s="75" t="s">
        <v>2242</v>
      </c>
      <c r="D2250" s="79" t="s">
        <v>267</v>
      </c>
      <c r="E2250" s="75" t="s">
        <v>1140</v>
      </c>
      <c r="F2250" s="75" t="s">
        <v>1657</v>
      </c>
      <c r="G2250" s="75" t="s">
        <v>3786</v>
      </c>
      <c r="H2250" s="75">
        <v>1</v>
      </c>
      <c r="I2250" s="75">
        <v>1</v>
      </c>
      <c r="J2250" s="75">
        <v>1</v>
      </c>
      <c r="K2250" s="75">
        <v>1</v>
      </c>
      <c r="L2250" s="75">
        <v>1</v>
      </c>
      <c r="M2250" s="75">
        <v>1</v>
      </c>
      <c r="N2250" s="75">
        <v>1</v>
      </c>
      <c r="O2250" s="75">
        <v>1</v>
      </c>
      <c r="P2250" s="75">
        <v>1</v>
      </c>
      <c r="Q2250" s="75">
        <v>1</v>
      </c>
      <c r="R2250" s="75">
        <v>1</v>
      </c>
      <c r="S2250" s="75">
        <v>1</v>
      </c>
      <c r="T2250" s="75" t="str">
        <f t="shared" si="32"/>
        <v>11C001E168</v>
      </c>
    </row>
    <row r="2251" spans="1:20" hidden="1">
      <c r="A2251" s="75" t="str">
        <f>IF(T2251&lt;&gt;0,T2251&amp;"_"&amp;COUNTIF($T$2:T2251,T2251),"")</f>
        <v>11C001E169_1</v>
      </c>
      <c r="B2251" s="79" t="s">
        <v>126</v>
      </c>
      <c r="C2251" s="75" t="s">
        <v>2242</v>
      </c>
      <c r="D2251" s="79" t="s">
        <v>268</v>
      </c>
      <c r="E2251" s="75" t="s">
        <v>2547</v>
      </c>
      <c r="F2251" s="75" t="s">
        <v>1512</v>
      </c>
      <c r="G2251" s="75" t="s">
        <v>1921</v>
      </c>
      <c r="H2251" s="75">
        <v>66894</v>
      </c>
      <c r="I2251" s="75">
        <v>134004</v>
      </c>
      <c r="J2251" s="75">
        <v>201518</v>
      </c>
      <c r="K2251" s="75">
        <v>269163</v>
      </c>
      <c r="L2251" s="75">
        <v>269163</v>
      </c>
      <c r="M2251" s="75">
        <v>0.24852598611250432</v>
      </c>
      <c r="N2251" s="75">
        <v>0.49785445993691557</v>
      </c>
      <c r="O2251" s="75">
        <v>0.74868388300026378</v>
      </c>
      <c r="P2251" s="75">
        <v>1</v>
      </c>
      <c r="Q2251" s="75">
        <v>0.24477361301516182</v>
      </c>
      <c r="R2251" s="75">
        <v>0.49058005743731492</v>
      </c>
      <c r="S2251" s="75">
        <v>0.73525707470937685</v>
      </c>
      <c r="T2251" s="75" t="str">
        <f t="shared" si="32"/>
        <v>11C001E169</v>
      </c>
    </row>
    <row r="2252" spans="1:20" hidden="1">
      <c r="A2252" s="75" t="str">
        <f>IF(T2252&lt;&gt;0,T2252&amp;"_"&amp;COUNTIF($T$2:T2252,T2252),"")</f>
        <v>11C001E169_2</v>
      </c>
      <c r="B2252" s="79" t="s">
        <v>126</v>
      </c>
      <c r="C2252" s="75" t="s">
        <v>2242</v>
      </c>
      <c r="D2252" s="79" t="s">
        <v>268</v>
      </c>
      <c r="E2252" s="75" t="s">
        <v>2547</v>
      </c>
      <c r="F2252" s="75" t="s">
        <v>1514</v>
      </c>
      <c r="G2252" s="75" t="s">
        <v>3787</v>
      </c>
      <c r="H2252" s="75">
        <v>21743</v>
      </c>
      <c r="I2252" s="75">
        <v>43726</v>
      </c>
      <c r="J2252" s="75">
        <v>65804</v>
      </c>
      <c r="K2252" s="75">
        <v>88033</v>
      </c>
      <c r="L2252" s="75">
        <v>88033</v>
      </c>
      <c r="M2252" s="75">
        <v>0.24698692535753639</v>
      </c>
      <c r="N2252" s="75">
        <v>0.4967001010984517</v>
      </c>
      <c r="O2252" s="75">
        <v>0.74749241761612117</v>
      </c>
      <c r="P2252" s="75">
        <v>1</v>
      </c>
      <c r="Q2252" s="75">
        <v>0.28766485295286992</v>
      </c>
      <c r="R2252" s="75">
        <v>0.57743119057626113</v>
      </c>
      <c r="S2252" s="75">
        <v>0.86334669953312959</v>
      </c>
      <c r="T2252" s="75" t="str">
        <f t="shared" si="32"/>
        <v>11C001E169</v>
      </c>
    </row>
    <row r="2253" spans="1:20" hidden="1">
      <c r="A2253" s="75" t="str">
        <f>IF(T2253&lt;&gt;0,T2253&amp;"_"&amp;COUNTIF($T$2:T2253,T2253),"")</f>
        <v>11C001E169_3</v>
      </c>
      <c r="B2253" s="79" t="s">
        <v>126</v>
      </c>
      <c r="C2253" s="75" t="s">
        <v>2242</v>
      </c>
      <c r="D2253" s="79" t="s">
        <v>268</v>
      </c>
      <c r="E2253" s="75" t="s">
        <v>2547</v>
      </c>
      <c r="F2253" s="75" t="s">
        <v>1516</v>
      </c>
      <c r="G2253" s="75" t="s">
        <v>1922</v>
      </c>
      <c r="H2253" s="75">
        <v>28717</v>
      </c>
      <c r="I2253" s="75">
        <v>60808</v>
      </c>
      <c r="J2253" s="75">
        <v>94468</v>
      </c>
      <c r="K2253" s="75">
        <v>122508</v>
      </c>
      <c r="L2253" s="75">
        <v>122508</v>
      </c>
      <c r="M2253" s="75">
        <v>0.23440918144121201</v>
      </c>
      <c r="N2253" s="75">
        <v>0.49635942142553957</v>
      </c>
      <c r="O2253" s="75">
        <v>0.77111698827831654</v>
      </c>
      <c r="P2253" s="75">
        <v>1</v>
      </c>
      <c r="Q2253" s="75">
        <v>0.241869918699187</v>
      </c>
      <c r="R2253" s="75">
        <v>0.46256570999444935</v>
      </c>
      <c r="S2253" s="75">
        <v>0.68996310445032161</v>
      </c>
      <c r="T2253" s="75" t="str">
        <f t="shared" si="32"/>
        <v>11C001E169</v>
      </c>
    </row>
    <row r="2254" spans="1:20" hidden="1">
      <c r="A2254" s="75" t="str">
        <f>IF(T2254&lt;&gt;0,T2254&amp;"_"&amp;COUNTIF($T$2:T2254,T2254),"")</f>
        <v>11C001E169_4</v>
      </c>
      <c r="B2254" s="79" t="s">
        <v>126</v>
      </c>
      <c r="C2254" s="75" t="s">
        <v>2242</v>
      </c>
      <c r="D2254" s="79" t="s">
        <v>268</v>
      </c>
      <c r="E2254" s="75" t="s">
        <v>2547</v>
      </c>
      <c r="F2254" s="75" t="s">
        <v>1518</v>
      </c>
      <c r="G2254" s="75" t="s">
        <v>1923</v>
      </c>
      <c r="H2254" s="75">
        <v>5795</v>
      </c>
      <c r="I2254" s="75">
        <v>10272</v>
      </c>
      <c r="J2254" s="75">
        <v>14671</v>
      </c>
      <c r="K2254" s="75">
        <v>18758</v>
      </c>
      <c r="L2254" s="75">
        <v>18758</v>
      </c>
      <c r="M2254" s="75">
        <v>0.30893485446209618</v>
      </c>
      <c r="N2254" s="75">
        <v>0.54760635462202789</v>
      </c>
      <c r="O2254" s="75">
        <v>0.78211962895831111</v>
      </c>
      <c r="P2254" s="75">
        <v>1</v>
      </c>
      <c r="Q2254" s="75">
        <v>0.27417635142339269</v>
      </c>
      <c r="R2254" s="75">
        <v>0.49365604008956177</v>
      </c>
      <c r="S2254" s="75">
        <v>0.83313786117923017</v>
      </c>
      <c r="T2254" s="75" t="str">
        <f t="shared" si="32"/>
        <v>11C001E169</v>
      </c>
    </row>
    <row r="2255" spans="1:20" hidden="1">
      <c r="A2255" s="75" t="str">
        <f>IF(T2255&lt;&gt;0,T2255&amp;"_"&amp;COUNTIF($T$2:T2255,T2255),"")</f>
        <v>11C001E169_5</v>
      </c>
      <c r="B2255" s="79" t="s">
        <v>126</v>
      </c>
      <c r="C2255" s="75" t="s">
        <v>2242</v>
      </c>
      <c r="D2255" s="79" t="s">
        <v>268</v>
      </c>
      <c r="E2255" s="75" t="s">
        <v>2547</v>
      </c>
      <c r="F2255" s="75" t="s">
        <v>1520</v>
      </c>
      <c r="G2255" s="75" t="s">
        <v>3788</v>
      </c>
      <c r="H2255" s="75">
        <v>315</v>
      </c>
      <c r="I2255" s="75">
        <v>679</v>
      </c>
      <c r="J2255" s="75">
        <v>1028</v>
      </c>
      <c r="K2255" s="75">
        <v>1452</v>
      </c>
      <c r="L2255" s="75">
        <v>1452</v>
      </c>
      <c r="M2255" s="75">
        <v>0.21694214876033058</v>
      </c>
      <c r="N2255" s="75">
        <v>0.46763085399449034</v>
      </c>
      <c r="O2255" s="75">
        <v>0.70798898071625349</v>
      </c>
      <c r="P2255" s="75">
        <v>1</v>
      </c>
      <c r="Q2255" s="75">
        <v>0.28305785123966942</v>
      </c>
      <c r="R2255" s="75">
        <v>0.58677685950413228</v>
      </c>
      <c r="S2255" s="75">
        <v>0.90977961432506882</v>
      </c>
      <c r="T2255" s="75" t="str">
        <f t="shared" si="32"/>
        <v>11C001E169</v>
      </c>
    </row>
    <row r="2256" spans="1:20" hidden="1">
      <c r="A2256" s="75" t="str">
        <f>IF(T2256&lt;&gt;0,T2256&amp;"_"&amp;COUNTIF($T$2:T2256,T2256),"")</f>
        <v>11C001E169_6</v>
      </c>
      <c r="B2256" s="79" t="s">
        <v>126</v>
      </c>
      <c r="C2256" s="75" t="s">
        <v>2242</v>
      </c>
      <c r="D2256" s="79" t="s">
        <v>268</v>
      </c>
      <c r="E2256" s="75" t="s">
        <v>2547</v>
      </c>
      <c r="F2256" s="75" t="s">
        <v>1523</v>
      </c>
      <c r="G2256" s="75" t="s">
        <v>1924</v>
      </c>
      <c r="H2256" s="75">
        <v>5</v>
      </c>
      <c r="I2256" s="75">
        <v>9</v>
      </c>
      <c r="J2256" s="75">
        <v>16</v>
      </c>
      <c r="K2256" s="75">
        <v>18</v>
      </c>
      <c r="L2256" s="75">
        <v>18</v>
      </c>
      <c r="M2256" s="75">
        <v>0.27777777777777779</v>
      </c>
      <c r="N2256" s="75">
        <v>0.5</v>
      </c>
      <c r="O2256" s="75">
        <v>0.88888888888888884</v>
      </c>
      <c r="P2256" s="75">
        <v>1</v>
      </c>
      <c r="Q2256" s="75">
        <v>0</v>
      </c>
      <c r="R2256" s="75">
        <v>0.5</v>
      </c>
      <c r="S2256" s="75">
        <v>1</v>
      </c>
      <c r="T2256" s="75" t="str">
        <f t="shared" si="32"/>
        <v>11C001E169</v>
      </c>
    </row>
    <row r="2257" spans="1:20" hidden="1">
      <c r="A2257" s="75" t="str">
        <f>IF(T2257&lt;&gt;0,T2257&amp;"_"&amp;COUNTIF($T$2:T2257,T2257),"")</f>
        <v>11C001E169_7</v>
      </c>
      <c r="B2257" s="79" t="s">
        <v>126</v>
      </c>
      <c r="C2257" s="75" t="s">
        <v>2242</v>
      </c>
      <c r="D2257" s="79" t="s">
        <v>268</v>
      </c>
      <c r="E2257" s="75" t="s">
        <v>2547</v>
      </c>
      <c r="F2257" s="75" t="s">
        <v>1525</v>
      </c>
      <c r="G2257" s="75" t="s">
        <v>3789</v>
      </c>
      <c r="H2257" s="75">
        <v>51</v>
      </c>
      <c r="I2257" s="75">
        <v>100</v>
      </c>
      <c r="J2257" s="75">
        <v>181</v>
      </c>
      <c r="K2257" s="75">
        <v>203</v>
      </c>
      <c r="L2257" s="75">
        <v>203</v>
      </c>
      <c r="M2257" s="75">
        <v>0.25123152709359609</v>
      </c>
      <c r="N2257" s="75">
        <v>0.49261083743842365</v>
      </c>
      <c r="O2257" s="75">
        <v>0.89162561576354682</v>
      </c>
      <c r="P2257" s="75">
        <v>1</v>
      </c>
      <c r="Q2257" s="75">
        <v>0</v>
      </c>
      <c r="R2257" s="75">
        <v>0.29064039408866993</v>
      </c>
      <c r="S2257" s="75">
        <v>1.0394088669950738</v>
      </c>
      <c r="T2257" s="75" t="str">
        <f t="shared" si="32"/>
        <v>11C001E169</v>
      </c>
    </row>
    <row r="2258" spans="1:20" hidden="1">
      <c r="A2258" s="75" t="str">
        <f>IF(T2258&lt;&gt;0,T2258&amp;"_"&amp;COUNTIF($T$2:T2258,T2258),"")</f>
        <v>11C001E169_8</v>
      </c>
      <c r="B2258" s="79" t="s">
        <v>126</v>
      </c>
      <c r="C2258" s="75" t="s">
        <v>2242</v>
      </c>
      <c r="D2258" s="79" t="s">
        <v>268</v>
      </c>
      <c r="E2258" s="75" t="s">
        <v>2547</v>
      </c>
      <c r="F2258" s="75" t="s">
        <v>1526</v>
      </c>
      <c r="G2258" s="75" t="s">
        <v>1925</v>
      </c>
      <c r="H2258" s="75">
        <v>1189</v>
      </c>
      <c r="I2258" s="75">
        <v>2701</v>
      </c>
      <c r="J2258" s="75">
        <v>3502</v>
      </c>
      <c r="K2258" s="75">
        <v>4341</v>
      </c>
      <c r="L2258" s="75">
        <v>4341</v>
      </c>
      <c r="M2258" s="75">
        <v>0.27390002303616678</v>
      </c>
      <c r="N2258" s="75">
        <v>0.62220686477770104</v>
      </c>
      <c r="O2258" s="75">
        <v>0.80672656070029947</v>
      </c>
      <c r="P2258" s="75">
        <v>1</v>
      </c>
      <c r="Q2258" s="75">
        <v>0.3033863165169316</v>
      </c>
      <c r="R2258" s="75">
        <v>0.72356599861783</v>
      </c>
      <c r="S2258" s="75">
        <v>1.22206864777701</v>
      </c>
      <c r="T2258" s="75" t="str">
        <f t="shared" si="32"/>
        <v>11C001E169</v>
      </c>
    </row>
    <row r="2259" spans="1:20" hidden="1">
      <c r="A2259" s="75" t="str">
        <f>IF(T2259&lt;&gt;0,T2259&amp;"_"&amp;COUNTIF($T$2:T2259,T2259),"")</f>
        <v>11C001E169_9</v>
      </c>
      <c r="B2259" s="79" t="s">
        <v>126</v>
      </c>
      <c r="C2259" s="75" t="s">
        <v>2242</v>
      </c>
      <c r="D2259" s="79" t="s">
        <v>268</v>
      </c>
      <c r="E2259" s="75" t="s">
        <v>2547</v>
      </c>
      <c r="F2259" s="75" t="s">
        <v>1527</v>
      </c>
      <c r="G2259" s="75" t="s">
        <v>3790</v>
      </c>
      <c r="H2259" s="75">
        <v>2251</v>
      </c>
      <c r="I2259" s="75">
        <v>4566</v>
      </c>
      <c r="J2259" s="75">
        <v>6765</v>
      </c>
      <c r="K2259" s="75">
        <v>9080</v>
      </c>
      <c r="L2259" s="75">
        <v>9080</v>
      </c>
      <c r="M2259" s="75">
        <v>0.24790748898678414</v>
      </c>
      <c r="N2259" s="75">
        <v>0.50286343612334805</v>
      </c>
      <c r="O2259" s="75">
        <v>0.74504405286343611</v>
      </c>
      <c r="P2259" s="75">
        <v>1</v>
      </c>
      <c r="Q2259" s="75">
        <v>0.24823788546255507</v>
      </c>
      <c r="R2259" s="75">
        <v>0.50297356828193829</v>
      </c>
      <c r="S2259" s="75">
        <v>0.7452643171806167</v>
      </c>
      <c r="T2259" s="75" t="str">
        <f t="shared" si="32"/>
        <v>11C001E169</v>
      </c>
    </row>
    <row r="2260" spans="1:20" hidden="1">
      <c r="A2260" s="75" t="str">
        <f>IF(T2260&lt;&gt;0,T2260&amp;"_"&amp;COUNTIF($T$2:T2260,T2260),"")</f>
        <v>11C001E169_10</v>
      </c>
      <c r="B2260" s="79" t="s">
        <v>126</v>
      </c>
      <c r="C2260" s="75" t="s">
        <v>2242</v>
      </c>
      <c r="D2260" s="79" t="s">
        <v>268</v>
      </c>
      <c r="E2260" s="75" t="s">
        <v>2547</v>
      </c>
      <c r="F2260" s="75" t="s">
        <v>1528</v>
      </c>
      <c r="G2260" s="75" t="s">
        <v>1926</v>
      </c>
      <c r="H2260" s="75">
        <v>1289</v>
      </c>
      <c r="I2260" s="75">
        <v>2461</v>
      </c>
      <c r="J2260" s="75">
        <v>3584</v>
      </c>
      <c r="K2260" s="75">
        <v>4746</v>
      </c>
      <c r="L2260" s="75">
        <v>4746</v>
      </c>
      <c r="M2260" s="75">
        <v>0.27159713442899286</v>
      </c>
      <c r="N2260" s="75">
        <v>0.51854193004635485</v>
      </c>
      <c r="O2260" s="75">
        <v>0.75516224188790559</v>
      </c>
      <c r="P2260" s="75">
        <v>1</v>
      </c>
      <c r="Q2260" s="75">
        <v>0.2857142857142857</v>
      </c>
      <c r="R2260" s="75">
        <v>0.59207753898019388</v>
      </c>
      <c r="S2260" s="75">
        <v>0.90096923725242306</v>
      </c>
      <c r="T2260" s="75" t="str">
        <f t="shared" si="32"/>
        <v>11C001E169</v>
      </c>
    </row>
    <row r="2261" spans="1:20" hidden="1">
      <c r="A2261" s="75" t="str">
        <f>IF(T2261&lt;&gt;0,T2261&amp;"_"&amp;COUNTIF($T$2:T2261,T2261),"")</f>
        <v>11C001E169_11</v>
      </c>
      <c r="B2261" s="79" t="s">
        <v>126</v>
      </c>
      <c r="C2261" s="75" t="s">
        <v>2242</v>
      </c>
      <c r="D2261" s="79" t="s">
        <v>268</v>
      </c>
      <c r="E2261" s="75" t="s">
        <v>2547</v>
      </c>
      <c r="F2261" s="75" t="s">
        <v>1529</v>
      </c>
      <c r="G2261" s="75" t="s">
        <v>3791</v>
      </c>
      <c r="H2261" s="75">
        <v>3413</v>
      </c>
      <c r="I2261" s="75">
        <v>8349</v>
      </c>
      <c r="J2261" s="75">
        <v>15703</v>
      </c>
      <c r="K2261" s="75">
        <v>22705</v>
      </c>
      <c r="L2261" s="75">
        <v>22705</v>
      </c>
      <c r="M2261" s="75">
        <v>0.15031931292666814</v>
      </c>
      <c r="N2261" s="75">
        <v>0.36771636203479408</v>
      </c>
      <c r="O2261" s="75">
        <v>0.69160977758203035</v>
      </c>
      <c r="P2261" s="75">
        <v>1</v>
      </c>
      <c r="Q2261" s="75">
        <v>0</v>
      </c>
      <c r="R2261" s="75">
        <v>0.35287381634001319</v>
      </c>
      <c r="S2261" s="75">
        <v>0.58696322395948031</v>
      </c>
      <c r="T2261" s="75" t="str">
        <f t="shared" si="32"/>
        <v>11C001E169</v>
      </c>
    </row>
    <row r="2262" spans="1:20" hidden="1">
      <c r="A2262" s="75" t="str">
        <f>IF(T2262&lt;&gt;0,T2262&amp;"_"&amp;COUNTIF($T$2:T2262,T2262),"")</f>
        <v>11C001E169_12</v>
      </c>
      <c r="B2262" s="79" t="s">
        <v>126</v>
      </c>
      <c r="C2262" s="75" t="s">
        <v>2242</v>
      </c>
      <c r="D2262" s="79" t="s">
        <v>268</v>
      </c>
      <c r="E2262" s="75" t="s">
        <v>2547</v>
      </c>
      <c r="F2262" s="75" t="s">
        <v>1530</v>
      </c>
      <c r="G2262" s="75" t="s">
        <v>1927</v>
      </c>
      <c r="H2262" s="75">
        <v>5288</v>
      </c>
      <c r="I2262" s="75">
        <v>12674</v>
      </c>
      <c r="J2262" s="75">
        <v>22974</v>
      </c>
      <c r="K2262" s="75">
        <v>31714</v>
      </c>
      <c r="L2262" s="75">
        <v>31714</v>
      </c>
      <c r="M2262" s="75">
        <v>0.16674024090307119</v>
      </c>
      <c r="N2262" s="75">
        <v>0.39963423093901745</v>
      </c>
      <c r="O2262" s="75">
        <v>0.72441193163902373</v>
      </c>
      <c r="P2262" s="75">
        <v>1</v>
      </c>
      <c r="Q2262" s="75">
        <v>6.7320426310146939E-2</v>
      </c>
      <c r="R2262" s="75">
        <v>0.30412436148073407</v>
      </c>
      <c r="S2262" s="75">
        <v>0.52661285236803934</v>
      </c>
      <c r="T2262" s="75" t="str">
        <f t="shared" si="32"/>
        <v>11C001E169</v>
      </c>
    </row>
    <row r="2263" spans="1:20" hidden="1">
      <c r="A2263" s="75" t="str">
        <f>IF(T2263&lt;&gt;0,T2263&amp;"_"&amp;COUNTIF($T$2:T2263,T2263),"")</f>
        <v>11C001E169_13</v>
      </c>
      <c r="B2263" s="79" t="s">
        <v>126</v>
      </c>
      <c r="C2263" s="75" t="s">
        <v>2242</v>
      </c>
      <c r="D2263" s="79" t="s">
        <v>268</v>
      </c>
      <c r="E2263" s="75" t="s">
        <v>2547</v>
      </c>
      <c r="F2263" s="75" t="s">
        <v>1531</v>
      </c>
      <c r="G2263" s="75" t="s">
        <v>3792</v>
      </c>
      <c r="H2263" s="75">
        <v>11572</v>
      </c>
      <c r="I2263" s="75">
        <v>19782</v>
      </c>
      <c r="J2263" s="75">
        <v>27992</v>
      </c>
      <c r="K2263" s="75">
        <v>36200</v>
      </c>
      <c r="L2263" s="75">
        <v>36200</v>
      </c>
      <c r="M2263" s="75">
        <v>0.31966850828729282</v>
      </c>
      <c r="N2263" s="75">
        <v>0.54646408839779004</v>
      </c>
      <c r="O2263" s="75">
        <v>0.77325966850828731</v>
      </c>
      <c r="P2263" s="75">
        <v>1</v>
      </c>
      <c r="Q2263" s="75">
        <v>0.38466850828729282</v>
      </c>
      <c r="R2263" s="75">
        <v>0.62041436464088395</v>
      </c>
      <c r="S2263" s="75">
        <v>0.84453038674033154</v>
      </c>
      <c r="T2263" s="75" t="str">
        <f t="shared" si="32"/>
        <v>11C001E169</v>
      </c>
    </row>
    <row r="2264" spans="1:20" hidden="1">
      <c r="A2264" s="75" t="str">
        <f>IF(T2264&lt;&gt;0,T2264&amp;"_"&amp;COUNTIF($T$2:T2264,T2264),"")</f>
        <v>11C001E169_14</v>
      </c>
      <c r="B2264" s="79" t="s">
        <v>126</v>
      </c>
      <c r="C2264" s="75" t="s">
        <v>2242</v>
      </c>
      <c r="D2264" s="79" t="s">
        <v>268</v>
      </c>
      <c r="E2264" s="75" t="s">
        <v>2547</v>
      </c>
      <c r="F2264" s="75" t="s">
        <v>1562</v>
      </c>
      <c r="G2264" s="75" t="s">
        <v>1928</v>
      </c>
      <c r="H2264" s="75">
        <v>27306</v>
      </c>
      <c r="I2264" s="75">
        <v>53574</v>
      </c>
      <c r="J2264" s="75">
        <v>80619</v>
      </c>
      <c r="K2264" s="75">
        <v>105995</v>
      </c>
      <c r="L2264" s="75">
        <v>105995</v>
      </c>
      <c r="M2264" s="75">
        <v>0.25761592527949434</v>
      </c>
      <c r="N2264" s="75">
        <v>0.50543893579885846</v>
      </c>
      <c r="O2264" s="75">
        <v>0.76059248077739516</v>
      </c>
      <c r="P2264" s="75">
        <v>1</v>
      </c>
      <c r="Q2264" s="75">
        <v>0.21572715694136516</v>
      </c>
      <c r="R2264" s="75">
        <v>0.41384027548469265</v>
      </c>
      <c r="S2264" s="75">
        <v>0.60784942685975751</v>
      </c>
      <c r="T2264" s="75" t="str">
        <f t="shared" si="32"/>
        <v>11C001E169</v>
      </c>
    </row>
    <row r="2265" spans="1:20" hidden="1">
      <c r="A2265" s="75" t="str">
        <f>IF(T2265&lt;&gt;0,T2265&amp;"_"&amp;COUNTIF($T$2:T2265,T2265),"")</f>
        <v>11C001E169_15</v>
      </c>
      <c r="B2265" s="79" t="s">
        <v>126</v>
      </c>
      <c r="C2265" s="75" t="s">
        <v>2242</v>
      </c>
      <c r="D2265" s="79" t="s">
        <v>268</v>
      </c>
      <c r="E2265" s="75" t="s">
        <v>2547</v>
      </c>
      <c r="F2265" s="75" t="s">
        <v>1563</v>
      </c>
      <c r="G2265" s="75" t="s">
        <v>1929</v>
      </c>
      <c r="H2265" s="75">
        <v>126</v>
      </c>
      <c r="I2265" s="75">
        <v>427</v>
      </c>
      <c r="J2265" s="75">
        <v>523</v>
      </c>
      <c r="K2265" s="75">
        <v>603</v>
      </c>
      <c r="L2265" s="75">
        <v>603</v>
      </c>
      <c r="M2265" s="75">
        <v>0.20895522388059701</v>
      </c>
      <c r="N2265" s="75">
        <v>0.70812603648424544</v>
      </c>
      <c r="O2265" s="75">
        <v>0.86733001658374798</v>
      </c>
      <c r="P2265" s="75">
        <v>1</v>
      </c>
      <c r="Q2265" s="75">
        <v>0.18573797678275289</v>
      </c>
      <c r="R2265" s="75">
        <v>0.494195688225539</v>
      </c>
      <c r="S2265" s="75">
        <v>0.8192371475953566</v>
      </c>
      <c r="T2265" s="75" t="str">
        <f t="shared" si="32"/>
        <v>11C001E169</v>
      </c>
    </row>
    <row r="2266" spans="1:20" hidden="1">
      <c r="A2266" s="75" t="str">
        <f>IF(T2266&lt;&gt;0,T2266&amp;"_"&amp;COUNTIF($T$2:T2266,T2266),"")</f>
        <v>11C001E194_1</v>
      </c>
      <c r="B2266" s="79" t="s">
        <v>126</v>
      </c>
      <c r="C2266" s="75" t="s">
        <v>2242</v>
      </c>
      <c r="D2266" s="79" t="s">
        <v>269</v>
      </c>
      <c r="E2266" s="75" t="s">
        <v>2549</v>
      </c>
      <c r="F2266" s="75" t="s">
        <v>1512</v>
      </c>
      <c r="G2266" s="75" t="s">
        <v>1930</v>
      </c>
      <c r="H2266" s="75">
        <v>222</v>
      </c>
      <c r="I2266" s="75">
        <v>494</v>
      </c>
      <c r="J2266" s="75">
        <v>750</v>
      </c>
      <c r="K2266" s="75">
        <v>1000</v>
      </c>
      <c r="L2266" s="75">
        <v>1000</v>
      </c>
      <c r="M2266" s="75">
        <v>0.222</v>
      </c>
      <c r="N2266" s="75">
        <v>0.49399999999999999</v>
      </c>
      <c r="O2266" s="75">
        <v>0.75</v>
      </c>
      <c r="P2266" s="75">
        <v>1</v>
      </c>
      <c r="Q2266" s="75">
        <v>0.43304347826086959</v>
      </c>
      <c r="R2266" s="75">
        <v>0.89400000000000002</v>
      </c>
      <c r="S2266" s="75">
        <v>1.2949999999999999</v>
      </c>
      <c r="T2266" s="75" t="str">
        <f t="shared" si="32"/>
        <v>11C001E194</v>
      </c>
    </row>
    <row r="2267" spans="1:20" hidden="1">
      <c r="A2267" s="75" t="str">
        <f>IF(T2267&lt;&gt;0,T2267&amp;"_"&amp;COUNTIF($T$2:T2267,T2267),"")</f>
        <v>11C001E194_2</v>
      </c>
      <c r="B2267" s="79" t="s">
        <v>126</v>
      </c>
      <c r="C2267" s="75" t="s">
        <v>2242</v>
      </c>
      <c r="D2267" s="79" t="s">
        <v>269</v>
      </c>
      <c r="E2267" s="75" t="s">
        <v>2549</v>
      </c>
      <c r="F2267" s="75" t="s">
        <v>1514</v>
      </c>
      <c r="G2267" s="75" t="s">
        <v>1931</v>
      </c>
      <c r="H2267" s="75">
        <v>52</v>
      </c>
      <c r="I2267" s="75">
        <v>109</v>
      </c>
      <c r="J2267" s="75">
        <v>162</v>
      </c>
      <c r="K2267" s="75">
        <v>200</v>
      </c>
      <c r="L2267" s="75">
        <v>200</v>
      </c>
      <c r="M2267" s="75">
        <v>0.26</v>
      </c>
      <c r="N2267" s="75">
        <v>0.54500000000000004</v>
      </c>
      <c r="O2267" s="75">
        <v>0.81</v>
      </c>
      <c r="P2267" s="75">
        <v>1</v>
      </c>
      <c r="Q2267" s="75">
        <v>0.2</v>
      </c>
      <c r="R2267" s="75">
        <v>0.43</v>
      </c>
      <c r="S2267" s="75">
        <v>0.63</v>
      </c>
      <c r="T2267" s="75" t="str">
        <f t="shared" si="32"/>
        <v>11C001E194</v>
      </c>
    </row>
    <row r="2268" spans="1:20" hidden="1">
      <c r="A2268" s="75" t="str">
        <f>IF(T2268&lt;&gt;0,T2268&amp;"_"&amp;COUNTIF($T$2:T2268,T2268),"")</f>
        <v>11C001E194_3</v>
      </c>
      <c r="B2268" s="79" t="s">
        <v>126</v>
      </c>
      <c r="C2268" s="75" t="s">
        <v>2242</v>
      </c>
      <c r="D2268" s="79" t="s">
        <v>269</v>
      </c>
      <c r="E2268" s="75" t="s">
        <v>2549</v>
      </c>
      <c r="F2268" s="75" t="s">
        <v>1516</v>
      </c>
      <c r="G2268" s="75" t="s">
        <v>1932</v>
      </c>
      <c r="H2268" s="75">
        <v>108</v>
      </c>
      <c r="I2268" s="75">
        <v>225</v>
      </c>
      <c r="J2268" s="75">
        <v>342</v>
      </c>
      <c r="K2268" s="75">
        <v>468</v>
      </c>
      <c r="L2268" s="75">
        <v>468</v>
      </c>
      <c r="M2268" s="75">
        <v>0.23076923076923078</v>
      </c>
      <c r="N2268" s="75">
        <v>0.48076923076923078</v>
      </c>
      <c r="O2268" s="75">
        <v>0.73076923076923073</v>
      </c>
      <c r="P2268" s="75">
        <v>1</v>
      </c>
      <c r="Q2268" s="75">
        <v>0.3034188034188034</v>
      </c>
      <c r="R2268" s="75">
        <v>0.6495726495726496</v>
      </c>
      <c r="S2268" s="75">
        <v>0.86965811965811968</v>
      </c>
      <c r="T2268" s="75" t="str">
        <f t="shared" si="32"/>
        <v>11C001E194</v>
      </c>
    </row>
    <row r="2269" spans="1:20" hidden="1">
      <c r="A2269" s="75" t="str">
        <f>IF(T2269&lt;&gt;0,T2269&amp;"_"&amp;COUNTIF($T$2:T2269,T2269),"")</f>
        <v>11C001E194_4</v>
      </c>
      <c r="B2269" s="79" t="s">
        <v>126</v>
      </c>
      <c r="C2269" s="75" t="s">
        <v>2242</v>
      </c>
      <c r="D2269" s="79" t="s">
        <v>269</v>
      </c>
      <c r="E2269" s="75" t="s">
        <v>2549</v>
      </c>
      <c r="F2269" s="75" t="s">
        <v>1518</v>
      </c>
      <c r="G2269" s="75" t="s">
        <v>1933</v>
      </c>
      <c r="H2269" s="75">
        <v>853</v>
      </c>
      <c r="I2269" s="75">
        <v>1649</v>
      </c>
      <c r="J2269" s="75">
        <v>2327</v>
      </c>
      <c r="K2269" s="75">
        <v>3000</v>
      </c>
      <c r="L2269" s="75">
        <v>3000</v>
      </c>
      <c r="M2269" s="75">
        <v>0.28433333333333333</v>
      </c>
      <c r="N2269" s="75">
        <v>0.54966666666666664</v>
      </c>
      <c r="O2269" s="75">
        <v>0.77566666666666662</v>
      </c>
      <c r="P2269" s="75">
        <v>1</v>
      </c>
      <c r="Q2269" s="75">
        <v>0.35199999999999998</v>
      </c>
      <c r="R2269" s="75">
        <v>0.60866666666666669</v>
      </c>
      <c r="S2269" s="75">
        <v>1.073</v>
      </c>
      <c r="T2269" s="75" t="str">
        <f t="shared" si="32"/>
        <v>11C001E194</v>
      </c>
    </row>
    <row r="2270" spans="1:20" hidden="1">
      <c r="A2270" s="75" t="str">
        <f>IF(T2270&lt;&gt;0,T2270&amp;"_"&amp;COUNTIF($T$2:T2270,T2270),"")</f>
        <v>11C001E194_5</v>
      </c>
      <c r="B2270" s="79" t="s">
        <v>126</v>
      </c>
      <c r="C2270" s="75" t="s">
        <v>2242</v>
      </c>
      <c r="D2270" s="79" t="s">
        <v>269</v>
      </c>
      <c r="E2270" s="75" t="s">
        <v>2549</v>
      </c>
      <c r="F2270" s="75" t="s">
        <v>1520</v>
      </c>
      <c r="G2270" s="75" t="s">
        <v>1934</v>
      </c>
      <c r="H2270" s="75">
        <v>108</v>
      </c>
      <c r="I2270" s="75">
        <v>225</v>
      </c>
      <c r="J2270" s="75">
        <v>342</v>
      </c>
      <c r="K2270" s="75">
        <v>468</v>
      </c>
      <c r="L2270" s="75">
        <v>468</v>
      </c>
      <c r="M2270" s="75">
        <v>0.23076923076923078</v>
      </c>
      <c r="N2270" s="75">
        <v>0.48076923076923078</v>
      </c>
      <c r="O2270" s="75">
        <v>0.73076923076923073</v>
      </c>
      <c r="P2270" s="75">
        <v>1</v>
      </c>
      <c r="Q2270" s="75">
        <v>0.3034188034188034</v>
      </c>
      <c r="R2270" s="75">
        <v>0.6495726495726496</v>
      </c>
      <c r="S2270" s="75">
        <v>0.86965811965811968</v>
      </c>
      <c r="T2270" s="75" t="str">
        <f t="shared" si="32"/>
        <v>11C001E194</v>
      </c>
    </row>
    <row r="2271" spans="1:20" hidden="1">
      <c r="A2271" s="75" t="str">
        <f>IF(T2271&lt;&gt;0,T2271&amp;"_"&amp;COUNTIF($T$2:T2271,T2271),"")</f>
        <v>11C001E194_6</v>
      </c>
      <c r="B2271" s="79" t="s">
        <v>126</v>
      </c>
      <c r="C2271" s="75" t="s">
        <v>2242</v>
      </c>
      <c r="D2271" s="79" t="s">
        <v>269</v>
      </c>
      <c r="E2271" s="75" t="s">
        <v>2549</v>
      </c>
      <c r="F2271" s="75" t="s">
        <v>1540</v>
      </c>
      <c r="G2271" s="75" t="s">
        <v>1935</v>
      </c>
      <c r="H2271" s="75">
        <v>27</v>
      </c>
      <c r="I2271" s="75">
        <v>55</v>
      </c>
      <c r="J2271" s="75">
        <v>83</v>
      </c>
      <c r="K2271" s="75">
        <v>110</v>
      </c>
      <c r="L2271" s="75">
        <v>110</v>
      </c>
      <c r="M2271" s="75">
        <v>0.24545454545454545</v>
      </c>
      <c r="N2271" s="75">
        <v>0.5</v>
      </c>
      <c r="O2271" s="75">
        <v>0.75454545454545452</v>
      </c>
      <c r="P2271" s="75">
        <v>1</v>
      </c>
      <c r="Q2271" s="75">
        <v>0.36363636363636365</v>
      </c>
      <c r="R2271" s="75">
        <v>0.78181818181818186</v>
      </c>
      <c r="S2271" s="75">
        <v>1.1454545454545455</v>
      </c>
      <c r="T2271" s="75" t="str">
        <f t="shared" si="32"/>
        <v>11C001E194</v>
      </c>
    </row>
    <row r="2272" spans="1:20" hidden="1">
      <c r="A2272" s="75" t="str">
        <f>IF(T2272&lt;&gt;0,T2272&amp;"_"&amp;COUNTIF($T$2:T2272,T2272),"")</f>
        <v>11C001E194_7</v>
      </c>
      <c r="B2272" s="79" t="s">
        <v>126</v>
      </c>
      <c r="C2272" s="75" t="s">
        <v>2242</v>
      </c>
      <c r="D2272" s="79" t="s">
        <v>269</v>
      </c>
      <c r="E2272" s="75" t="s">
        <v>2549</v>
      </c>
      <c r="F2272" s="75" t="s">
        <v>1523</v>
      </c>
      <c r="G2272" s="75" t="s">
        <v>1918</v>
      </c>
      <c r="H2272" s="75">
        <v>1834</v>
      </c>
      <c r="I2272" s="75">
        <v>3571</v>
      </c>
      <c r="J2272" s="75">
        <v>5245</v>
      </c>
      <c r="K2272" s="75">
        <v>6900</v>
      </c>
      <c r="L2272" s="75">
        <v>6900</v>
      </c>
      <c r="M2272" s="75">
        <v>0.26579710144927537</v>
      </c>
      <c r="N2272" s="75">
        <v>0.51753623188405795</v>
      </c>
      <c r="O2272" s="75">
        <v>0.76014492753623186</v>
      </c>
      <c r="P2272" s="75">
        <v>1</v>
      </c>
      <c r="Q2272" s="75">
        <v>0.28014492753623188</v>
      </c>
      <c r="R2272" s="75">
        <v>0.52</v>
      </c>
      <c r="S2272" s="75">
        <v>0.77144927536231889</v>
      </c>
      <c r="T2272" s="75" t="str">
        <f t="shared" si="32"/>
        <v>11C001E194</v>
      </c>
    </row>
    <row r="2273" spans="1:20" hidden="1">
      <c r="A2273" s="75" t="str">
        <f>IF(T2273&lt;&gt;0,T2273&amp;"_"&amp;COUNTIF($T$2:T2273,T2273),"")</f>
        <v>11C001E194_8</v>
      </c>
      <c r="B2273" s="79" t="s">
        <v>126</v>
      </c>
      <c r="C2273" s="75" t="s">
        <v>2242</v>
      </c>
      <c r="D2273" s="79" t="s">
        <v>269</v>
      </c>
      <c r="E2273" s="75" t="s">
        <v>2549</v>
      </c>
      <c r="F2273" s="75" t="s">
        <v>1525</v>
      </c>
      <c r="G2273" s="75" t="s">
        <v>1936</v>
      </c>
      <c r="H2273" s="75">
        <v>216</v>
      </c>
      <c r="I2273" s="75">
        <v>450</v>
      </c>
      <c r="J2273" s="75">
        <v>684</v>
      </c>
      <c r="K2273" s="75">
        <v>936</v>
      </c>
      <c r="L2273" s="75">
        <v>936</v>
      </c>
      <c r="M2273" s="75">
        <v>0.23076923076923078</v>
      </c>
      <c r="N2273" s="75">
        <v>0.48076923076923078</v>
      </c>
      <c r="O2273" s="75">
        <v>0.73076923076923073</v>
      </c>
      <c r="P2273" s="75">
        <v>1</v>
      </c>
      <c r="Q2273" s="75">
        <v>0.3034188034188034</v>
      </c>
      <c r="R2273" s="75">
        <v>0.6495726495726496</v>
      </c>
      <c r="S2273" s="75">
        <v>0.86965811965811968</v>
      </c>
      <c r="T2273" s="75" t="str">
        <f t="shared" si="32"/>
        <v>11C001E194</v>
      </c>
    </row>
    <row r="2274" spans="1:20" hidden="1">
      <c r="A2274" s="75" t="str">
        <f>IF(T2274&lt;&gt;0,T2274&amp;"_"&amp;COUNTIF($T$2:T2274,T2274),"")</f>
        <v>11C001E194_9</v>
      </c>
      <c r="B2274" s="79" t="s">
        <v>126</v>
      </c>
      <c r="C2274" s="75" t="s">
        <v>2242</v>
      </c>
      <c r="D2274" s="79" t="s">
        <v>269</v>
      </c>
      <c r="E2274" s="75" t="s">
        <v>2549</v>
      </c>
      <c r="F2274" s="75" t="s">
        <v>1526</v>
      </c>
      <c r="G2274" s="75" t="s">
        <v>1937</v>
      </c>
      <c r="H2274" s="75">
        <v>2358</v>
      </c>
      <c r="I2274" s="75">
        <v>4728</v>
      </c>
      <c r="J2274" s="75">
        <v>7139</v>
      </c>
      <c r="K2274" s="75">
        <v>9500</v>
      </c>
      <c r="L2274" s="75">
        <v>9500</v>
      </c>
      <c r="M2274" s="75">
        <v>0.24821052631578946</v>
      </c>
      <c r="N2274" s="75">
        <v>0.49768421052631578</v>
      </c>
      <c r="O2274" s="75">
        <v>0.75147368421052629</v>
      </c>
      <c r="P2274" s="75">
        <v>1</v>
      </c>
      <c r="Q2274" s="75">
        <v>5.2210526315789471E-2</v>
      </c>
      <c r="R2274" s="75">
        <v>0.21494736842105264</v>
      </c>
      <c r="S2274" s="75">
        <v>0.59494736842105267</v>
      </c>
      <c r="T2274" s="75" t="str">
        <f t="shared" si="32"/>
        <v>11C001E194</v>
      </c>
    </row>
    <row r="2275" spans="1:20" hidden="1">
      <c r="A2275" s="75" t="str">
        <f>IF(T2275&lt;&gt;0,T2275&amp;"_"&amp;COUNTIF($T$2:T2275,T2275),"")</f>
        <v>11C001E194_10</v>
      </c>
      <c r="B2275" s="79" t="s">
        <v>126</v>
      </c>
      <c r="C2275" s="75" t="s">
        <v>2242</v>
      </c>
      <c r="D2275" s="79" t="s">
        <v>269</v>
      </c>
      <c r="E2275" s="75" t="s">
        <v>2549</v>
      </c>
      <c r="F2275" s="75" t="s">
        <v>1527</v>
      </c>
      <c r="G2275" s="75" t="s">
        <v>1938</v>
      </c>
      <c r="H2275" s="75">
        <v>52</v>
      </c>
      <c r="I2275" s="75">
        <v>108</v>
      </c>
      <c r="J2275" s="75">
        <v>161</v>
      </c>
      <c r="K2275" s="75">
        <v>200</v>
      </c>
      <c r="L2275" s="75">
        <v>200</v>
      </c>
      <c r="M2275" s="75">
        <v>0.26</v>
      </c>
      <c r="N2275" s="75">
        <v>0.54</v>
      </c>
      <c r="O2275" s="75">
        <v>0.80500000000000005</v>
      </c>
      <c r="P2275" s="75">
        <v>1</v>
      </c>
      <c r="Q2275" s="75">
        <v>0.2</v>
      </c>
      <c r="R2275" s="75">
        <v>0.43</v>
      </c>
      <c r="S2275" s="75">
        <v>0.63</v>
      </c>
      <c r="T2275" s="75" t="str">
        <f t="shared" si="32"/>
        <v>11C001E194</v>
      </c>
    </row>
    <row r="2276" spans="1:20" hidden="1">
      <c r="A2276" s="75" t="str">
        <f>IF(T2276&lt;&gt;0,T2276&amp;"_"&amp;COUNTIF($T$2:T2276,T2276),"")</f>
        <v>11C001E194_11</v>
      </c>
      <c r="B2276" s="79" t="s">
        <v>126</v>
      </c>
      <c r="C2276" s="75" t="s">
        <v>2242</v>
      </c>
      <c r="D2276" s="79" t="s">
        <v>269</v>
      </c>
      <c r="E2276" s="75" t="s">
        <v>2549</v>
      </c>
      <c r="F2276" s="75" t="s">
        <v>1551</v>
      </c>
      <c r="G2276" s="75" t="s">
        <v>1939</v>
      </c>
      <c r="H2276" s="75">
        <v>108</v>
      </c>
      <c r="I2276" s="75">
        <v>225</v>
      </c>
      <c r="J2276" s="75">
        <v>342</v>
      </c>
      <c r="K2276" s="75">
        <v>468</v>
      </c>
      <c r="L2276" s="75">
        <v>468</v>
      </c>
      <c r="M2276" s="75">
        <v>0.23076923076923078</v>
      </c>
      <c r="N2276" s="75">
        <v>0.48076923076923078</v>
      </c>
      <c r="O2276" s="75">
        <v>0.73076923076923073</v>
      </c>
      <c r="P2276" s="75">
        <v>1</v>
      </c>
      <c r="Q2276" s="75">
        <v>0.3034188034188034</v>
      </c>
      <c r="R2276" s="75">
        <v>0.6495726495726496</v>
      </c>
      <c r="S2276" s="75">
        <v>0.86965811965811968</v>
      </c>
      <c r="T2276" s="75" t="str">
        <f t="shared" si="32"/>
        <v>11C001E194</v>
      </c>
    </row>
    <row r="2277" spans="1:20" hidden="1">
      <c r="A2277" s="75" t="str">
        <f>IF(T2277&lt;&gt;0,T2277&amp;"_"&amp;COUNTIF($T$2:T2277,T2277),"")</f>
        <v>11C001K019_1</v>
      </c>
      <c r="B2277" s="79" t="s">
        <v>126</v>
      </c>
      <c r="C2277" s="75" t="s">
        <v>2242</v>
      </c>
      <c r="D2277" s="79" t="s">
        <v>270</v>
      </c>
      <c r="E2277" s="75" t="s">
        <v>2550</v>
      </c>
      <c r="F2277" s="75" t="s">
        <v>1512</v>
      </c>
      <c r="G2277" s="75" t="s">
        <v>1940</v>
      </c>
      <c r="H2277" s="75">
        <v>6</v>
      </c>
      <c r="I2277" s="75">
        <v>12</v>
      </c>
      <c r="J2277" s="75">
        <v>18</v>
      </c>
      <c r="K2277" s="75">
        <v>24</v>
      </c>
      <c r="L2277" s="75">
        <v>24</v>
      </c>
      <c r="M2277" s="75">
        <v>0.25</v>
      </c>
      <c r="N2277" s="75">
        <v>0.5</v>
      </c>
      <c r="O2277" s="75">
        <v>0.75</v>
      </c>
      <c r="P2277" s="75">
        <v>1</v>
      </c>
      <c r="Q2277" s="75">
        <v>0.25</v>
      </c>
      <c r="R2277" s="75">
        <v>0.5</v>
      </c>
      <c r="S2277" s="75">
        <v>0.75</v>
      </c>
      <c r="T2277" s="75" t="str">
        <f t="shared" si="32"/>
        <v>11C001K019</v>
      </c>
    </row>
    <row r="2278" spans="1:20" hidden="1">
      <c r="A2278" s="75" t="str">
        <f>IF(T2278&lt;&gt;0,T2278&amp;"_"&amp;COUNTIF($T$2:T2278,T2278),"")</f>
        <v>11C001K019_2</v>
      </c>
      <c r="B2278" s="79" t="s">
        <v>126</v>
      </c>
      <c r="C2278" s="75" t="s">
        <v>2242</v>
      </c>
      <c r="D2278" s="79" t="s">
        <v>270</v>
      </c>
      <c r="E2278" s="75" t="s">
        <v>2550</v>
      </c>
      <c r="F2278" s="75" t="s">
        <v>1514</v>
      </c>
      <c r="G2278" s="75" t="s">
        <v>1941</v>
      </c>
      <c r="H2278" s="75">
        <v>1</v>
      </c>
      <c r="I2278" s="75">
        <v>1</v>
      </c>
      <c r="J2278" s="75">
        <v>1</v>
      </c>
      <c r="K2278" s="75">
        <v>1</v>
      </c>
      <c r="L2278" s="75">
        <v>1</v>
      </c>
      <c r="M2278" s="75">
        <v>1</v>
      </c>
      <c r="N2278" s="75">
        <v>1</v>
      </c>
      <c r="O2278" s="75">
        <v>1</v>
      </c>
      <c r="P2278" s="75">
        <v>1</v>
      </c>
      <c r="Q2278" s="75">
        <v>1</v>
      </c>
      <c r="R2278" s="75">
        <v>1</v>
      </c>
      <c r="S2278" s="75">
        <v>1</v>
      </c>
      <c r="T2278" s="75" t="str">
        <f t="shared" si="32"/>
        <v>11C001K019</v>
      </c>
    </row>
    <row r="2279" spans="1:20" hidden="1">
      <c r="A2279" s="75" t="str">
        <f>IF(T2279&lt;&gt;0,T2279&amp;"_"&amp;COUNTIF($T$2:T2279,T2279),"")</f>
        <v>11C001N001_1</v>
      </c>
      <c r="B2279" s="79" t="s">
        <v>126</v>
      </c>
      <c r="C2279" s="75" t="s">
        <v>2242</v>
      </c>
      <c r="D2279" s="79" t="s">
        <v>162</v>
      </c>
      <c r="E2279" s="75" t="s">
        <v>2450</v>
      </c>
      <c r="F2279" s="75" t="s">
        <v>1512</v>
      </c>
      <c r="G2279" s="75" t="s">
        <v>3793</v>
      </c>
      <c r="H2279" s="75">
        <v>307</v>
      </c>
      <c r="I2279" s="75">
        <v>624</v>
      </c>
      <c r="J2279" s="75">
        <v>935</v>
      </c>
      <c r="K2279" s="75">
        <v>1232</v>
      </c>
      <c r="L2279" s="75">
        <v>1232</v>
      </c>
      <c r="M2279" s="75">
        <v>0.24918831168831168</v>
      </c>
      <c r="N2279" s="75">
        <v>0.50649350649350644</v>
      </c>
      <c r="O2279" s="75">
        <v>0.7589285714285714</v>
      </c>
      <c r="P2279" s="75">
        <v>1</v>
      </c>
      <c r="Q2279" s="75">
        <v>0.25162337662337664</v>
      </c>
      <c r="R2279" s="75">
        <v>0.50649350649350644</v>
      </c>
      <c r="S2279" s="75">
        <v>0.75974025974025972</v>
      </c>
      <c r="T2279" s="75" t="str">
        <f t="shared" si="32"/>
        <v>11C001N001</v>
      </c>
    </row>
    <row r="2280" spans="1:20" hidden="1">
      <c r="A2280" s="75" t="str">
        <f>IF(T2280&lt;&gt;0,T2280&amp;"_"&amp;COUNTIF($T$2:T2280,T2280),"")</f>
        <v>11C001N001_2</v>
      </c>
      <c r="B2280" s="79" t="s">
        <v>126</v>
      </c>
      <c r="C2280" s="75" t="s">
        <v>2242</v>
      </c>
      <c r="D2280" s="79" t="s">
        <v>162</v>
      </c>
      <c r="E2280" s="75" t="s">
        <v>2450</v>
      </c>
      <c r="F2280" s="75" t="s">
        <v>1514</v>
      </c>
      <c r="G2280" s="75" t="s">
        <v>3794</v>
      </c>
      <c r="H2280" s="75">
        <v>0</v>
      </c>
      <c r="I2280" s="75">
        <v>1</v>
      </c>
      <c r="J2280" s="75">
        <v>2</v>
      </c>
      <c r="K2280" s="75">
        <v>2</v>
      </c>
      <c r="L2280" s="75">
        <v>2</v>
      </c>
      <c r="M2280" s="75">
        <v>0</v>
      </c>
      <c r="N2280" s="75">
        <v>0.5</v>
      </c>
      <c r="O2280" s="75">
        <v>1</v>
      </c>
      <c r="P2280" s="75">
        <v>1</v>
      </c>
      <c r="Q2280" s="75">
        <v>0</v>
      </c>
      <c r="R2280" s="75">
        <v>0.5</v>
      </c>
      <c r="S2280" s="75">
        <v>1</v>
      </c>
      <c r="T2280" s="75" t="str">
        <f t="shared" si="32"/>
        <v>11C001N001</v>
      </c>
    </row>
    <row r="2281" spans="1:20" hidden="1">
      <c r="A2281" s="75" t="str">
        <f>IF(T2281&lt;&gt;0,T2281&amp;"_"&amp;COUNTIF($T$2:T2281,T2281),"")</f>
        <v>11C001U047_1</v>
      </c>
      <c r="B2281" s="79" t="s">
        <v>126</v>
      </c>
      <c r="C2281" s="75" t="s">
        <v>2242</v>
      </c>
      <c r="D2281" s="79" t="s">
        <v>271</v>
      </c>
      <c r="E2281" s="75" t="s">
        <v>1152</v>
      </c>
      <c r="F2281" s="75" t="s">
        <v>1512</v>
      </c>
      <c r="G2281" s="75" t="s">
        <v>3795</v>
      </c>
      <c r="H2281" s="75">
        <v>1</v>
      </c>
      <c r="I2281" s="75">
        <v>3</v>
      </c>
      <c r="J2281" s="75">
        <v>4</v>
      </c>
      <c r="K2281" s="75">
        <v>6</v>
      </c>
      <c r="L2281" s="75">
        <v>6</v>
      </c>
      <c r="M2281" s="75">
        <v>0.16666666666666666</v>
      </c>
      <c r="N2281" s="75">
        <v>0.5</v>
      </c>
      <c r="O2281" s="75">
        <v>0.66666666666666663</v>
      </c>
      <c r="P2281" s="75">
        <v>1</v>
      </c>
      <c r="Q2281" s="75">
        <v>0.16666666666666666</v>
      </c>
      <c r="R2281" s="75">
        <v>0.5</v>
      </c>
      <c r="S2281" s="75">
        <v>0.66666666666666663</v>
      </c>
      <c r="T2281" s="75" t="str">
        <f t="shared" si="32"/>
        <v>11C001U047</v>
      </c>
    </row>
    <row r="2282" spans="1:20" hidden="1">
      <c r="A2282" s="75" t="str">
        <f>IF(T2282&lt;&gt;0,T2282&amp;"_"&amp;COUNTIF($T$2:T2282,T2282),"")</f>
        <v>11C001U047_2</v>
      </c>
      <c r="B2282" s="79" t="s">
        <v>126</v>
      </c>
      <c r="C2282" s="75" t="s">
        <v>2242</v>
      </c>
      <c r="D2282" s="79" t="s">
        <v>271</v>
      </c>
      <c r="E2282" s="75" t="s">
        <v>1152</v>
      </c>
      <c r="F2282" s="75" t="s">
        <v>1514</v>
      </c>
      <c r="G2282" s="75" t="s">
        <v>3796</v>
      </c>
      <c r="H2282" s="75">
        <v>0</v>
      </c>
      <c r="I2282" s="75">
        <v>1</v>
      </c>
      <c r="J2282" s="75">
        <v>2</v>
      </c>
      <c r="K2282" s="75">
        <v>3</v>
      </c>
      <c r="L2282" s="75">
        <v>3</v>
      </c>
      <c r="M2282" s="75">
        <v>0</v>
      </c>
      <c r="N2282" s="75">
        <v>0.33333333333333331</v>
      </c>
      <c r="O2282" s="75">
        <v>0.66666666666666663</v>
      </c>
      <c r="P2282" s="75">
        <v>1</v>
      </c>
      <c r="Q2282" s="75">
        <v>0.33333333333333331</v>
      </c>
      <c r="R2282" s="75">
        <v>0.33333333333333331</v>
      </c>
      <c r="S2282" s="75">
        <v>0.66666666666666663</v>
      </c>
      <c r="T2282" s="75" t="str">
        <f t="shared" si="32"/>
        <v>11C001U047</v>
      </c>
    </row>
    <row r="2283" spans="1:20" hidden="1">
      <c r="A2283" s="75" t="str">
        <f>IF(T2283&lt;&gt;0,T2283&amp;"_"&amp;COUNTIF($T$2:T2283,T2283),"")</f>
        <v>11CD01E026_1</v>
      </c>
      <c r="B2283" s="79" t="s">
        <v>127</v>
      </c>
      <c r="C2283" s="75" t="s">
        <v>3797</v>
      </c>
      <c r="D2283" s="79" t="s">
        <v>272</v>
      </c>
      <c r="E2283" s="75" t="s">
        <v>2553</v>
      </c>
      <c r="F2283" s="75" t="s">
        <v>1512</v>
      </c>
      <c r="G2283" s="75" t="s">
        <v>3798</v>
      </c>
      <c r="H2283" s="75">
        <v>256</v>
      </c>
      <c r="I2283" s="75">
        <v>665</v>
      </c>
      <c r="J2283" s="75">
        <v>870</v>
      </c>
      <c r="K2283" s="75">
        <v>2000</v>
      </c>
      <c r="L2283" s="75">
        <v>2000</v>
      </c>
      <c r="M2283" s="75">
        <v>0.128</v>
      </c>
      <c r="N2283" s="75">
        <v>0.33250000000000002</v>
      </c>
      <c r="O2283" s="75">
        <v>0.435</v>
      </c>
      <c r="P2283" s="75">
        <v>1</v>
      </c>
      <c r="Q2283" s="75">
        <v>0.128</v>
      </c>
      <c r="R2283" s="75">
        <v>0.33200000000000002</v>
      </c>
      <c r="S2283" s="75">
        <v>0.34649999999999997</v>
      </c>
      <c r="T2283" s="75" t="str">
        <f t="shared" si="32"/>
        <v>11CD01E026</v>
      </c>
    </row>
    <row r="2284" spans="1:20" hidden="1">
      <c r="A2284" s="75" t="str">
        <f>IF(T2284&lt;&gt;0,T2284&amp;"_"&amp;COUNTIF($T$2:T2284,T2284),"")</f>
        <v>11CD01E026_2</v>
      </c>
      <c r="B2284" s="79" t="s">
        <v>127</v>
      </c>
      <c r="C2284" s="75" t="s">
        <v>3797</v>
      </c>
      <c r="D2284" s="79" t="s">
        <v>272</v>
      </c>
      <c r="E2284" s="75" t="s">
        <v>2553</v>
      </c>
      <c r="F2284" s="75" t="s">
        <v>1514</v>
      </c>
      <c r="G2284" s="75" t="s">
        <v>1942</v>
      </c>
      <c r="H2284" s="75">
        <v>3</v>
      </c>
      <c r="I2284" s="75">
        <v>4</v>
      </c>
      <c r="J2284" s="75">
        <v>7</v>
      </c>
      <c r="K2284" s="75">
        <v>10</v>
      </c>
      <c r="L2284" s="75">
        <v>10</v>
      </c>
      <c r="M2284" s="75">
        <v>0.3</v>
      </c>
      <c r="N2284" s="75">
        <v>0.4</v>
      </c>
      <c r="O2284" s="75">
        <v>0.7</v>
      </c>
      <c r="P2284" s="75">
        <v>1</v>
      </c>
      <c r="Q2284" s="75">
        <v>0.3</v>
      </c>
      <c r="R2284" s="75">
        <v>0.3</v>
      </c>
      <c r="S2284" s="75">
        <v>0.3</v>
      </c>
      <c r="T2284" s="75" t="str">
        <f t="shared" si="32"/>
        <v>11CD01E026</v>
      </c>
    </row>
    <row r="2285" spans="1:20" hidden="1">
      <c r="A2285" s="75" t="str">
        <f>IF(T2285&lt;&gt;0,T2285&amp;"_"&amp;COUNTIF($T$2:T2285,T2285),"")</f>
        <v>11CD01E026_3</v>
      </c>
      <c r="B2285" s="79" t="s">
        <v>127</v>
      </c>
      <c r="C2285" s="75" t="s">
        <v>3797</v>
      </c>
      <c r="D2285" s="79" t="s">
        <v>272</v>
      </c>
      <c r="E2285" s="75" t="s">
        <v>2553</v>
      </c>
      <c r="F2285" s="75" t="s">
        <v>1518</v>
      </c>
      <c r="G2285" s="75" t="s">
        <v>4192</v>
      </c>
      <c r="H2285" s="75">
        <v>14</v>
      </c>
      <c r="I2285" s="75">
        <v>34</v>
      </c>
      <c r="J2285" s="75">
        <v>54</v>
      </c>
      <c r="K2285" s="75">
        <v>80</v>
      </c>
      <c r="L2285" s="75">
        <v>80</v>
      </c>
      <c r="M2285" s="75">
        <v>0.17499999999999999</v>
      </c>
      <c r="N2285" s="75">
        <v>0.42499999999999999</v>
      </c>
      <c r="O2285" s="75">
        <v>0.67500000000000004</v>
      </c>
      <c r="P2285" s="75">
        <v>1</v>
      </c>
      <c r="Q2285" s="75">
        <v>0.17499999999999999</v>
      </c>
      <c r="R2285" s="75">
        <v>0.3</v>
      </c>
      <c r="S2285" s="75">
        <v>0.45</v>
      </c>
      <c r="T2285" s="75" t="str">
        <f t="shared" si="32"/>
        <v>11CD01E026</v>
      </c>
    </row>
    <row r="2286" spans="1:20" hidden="1">
      <c r="A2286" s="75" t="str">
        <f>IF(T2286&lt;&gt;0,T2286&amp;"_"&amp;COUNTIF($T$2:T2286,T2286),"")</f>
        <v>11CD01E026_4</v>
      </c>
      <c r="B2286" s="79" t="s">
        <v>127</v>
      </c>
      <c r="C2286" s="75" t="s">
        <v>3797</v>
      </c>
      <c r="D2286" s="79" t="s">
        <v>272</v>
      </c>
      <c r="E2286" s="75" t="s">
        <v>2553</v>
      </c>
      <c r="F2286" s="75" t="s">
        <v>1950</v>
      </c>
      <c r="G2286" s="75" t="s">
        <v>4193</v>
      </c>
      <c r="H2286" s="75">
        <v>3</v>
      </c>
      <c r="I2286" s="75">
        <v>6</v>
      </c>
      <c r="J2286" s="75">
        <v>9</v>
      </c>
      <c r="K2286" s="75">
        <v>12</v>
      </c>
      <c r="L2286" s="75">
        <v>12</v>
      </c>
      <c r="M2286" s="75">
        <v>0.25</v>
      </c>
      <c r="N2286" s="75">
        <v>0.5</v>
      </c>
      <c r="O2286" s="75">
        <v>0.75</v>
      </c>
      <c r="P2286" s="75">
        <v>1</v>
      </c>
      <c r="Q2286" s="75">
        <v>0.25</v>
      </c>
      <c r="R2286" s="75">
        <v>0.5</v>
      </c>
      <c r="S2286" s="75">
        <v>0.75</v>
      </c>
      <c r="T2286" s="75" t="str">
        <f t="shared" si="32"/>
        <v>11CD01E026</v>
      </c>
    </row>
    <row r="2287" spans="1:20" hidden="1">
      <c r="A2287" s="75" t="str">
        <f>IF(T2287&lt;&gt;0,T2287&amp;"_"&amp;COUNTIF($T$2:T2287,T2287),"")</f>
        <v>11CD01E026_5</v>
      </c>
      <c r="B2287" s="79" t="s">
        <v>127</v>
      </c>
      <c r="C2287" s="75" t="s">
        <v>3797</v>
      </c>
      <c r="D2287" s="79" t="s">
        <v>272</v>
      </c>
      <c r="E2287" s="75" t="s">
        <v>2553</v>
      </c>
      <c r="F2287" s="75" t="s">
        <v>1632</v>
      </c>
      <c r="G2287" s="75" t="s">
        <v>4194</v>
      </c>
      <c r="H2287" s="75">
        <v>6</v>
      </c>
      <c r="I2287" s="75">
        <v>16</v>
      </c>
      <c r="J2287" s="75">
        <v>24</v>
      </c>
      <c r="K2287" s="75">
        <v>35</v>
      </c>
      <c r="L2287" s="75">
        <v>35</v>
      </c>
      <c r="M2287" s="75">
        <v>0.17142857142857143</v>
      </c>
      <c r="N2287" s="75">
        <v>0.45714285714285713</v>
      </c>
      <c r="O2287" s="75">
        <v>0.68571428571428572</v>
      </c>
      <c r="P2287" s="75">
        <v>1</v>
      </c>
      <c r="Q2287" s="75">
        <v>8.5714285714285715E-2</v>
      </c>
      <c r="R2287" s="75">
        <v>0.22857142857142856</v>
      </c>
      <c r="S2287" s="75">
        <v>0.4</v>
      </c>
      <c r="T2287" s="75" t="str">
        <f t="shared" si="32"/>
        <v>11CD01E026</v>
      </c>
    </row>
    <row r="2288" spans="1:20" hidden="1">
      <c r="A2288" s="75" t="str">
        <f>IF(T2288&lt;&gt;0,T2288&amp;"_"&amp;COUNTIF($T$2:T2288,T2288),"")</f>
        <v>11CD01E026_6</v>
      </c>
      <c r="B2288" s="79" t="s">
        <v>127</v>
      </c>
      <c r="C2288" s="75" t="s">
        <v>3797</v>
      </c>
      <c r="D2288" s="79" t="s">
        <v>272</v>
      </c>
      <c r="E2288" s="75" t="s">
        <v>2553</v>
      </c>
      <c r="F2288" s="75" t="s">
        <v>2038</v>
      </c>
      <c r="G2288" s="75" t="s">
        <v>4195</v>
      </c>
      <c r="H2288" s="75">
        <v>1</v>
      </c>
      <c r="I2288" s="75">
        <v>2</v>
      </c>
      <c r="J2288" s="75">
        <v>3</v>
      </c>
      <c r="K2288" s="75">
        <v>4</v>
      </c>
      <c r="L2288" s="75">
        <v>4</v>
      </c>
      <c r="M2288" s="75">
        <v>0.25</v>
      </c>
      <c r="N2288" s="75">
        <v>0.5</v>
      </c>
      <c r="O2288" s="75">
        <v>0.75</v>
      </c>
      <c r="P2288" s="75">
        <v>1</v>
      </c>
      <c r="Q2288" s="75">
        <v>0.25</v>
      </c>
      <c r="R2288" s="75">
        <v>0.5</v>
      </c>
      <c r="S2288" s="75">
        <v>0.75</v>
      </c>
      <c r="T2288" s="75" t="str">
        <f t="shared" ref="T2288:T2352" si="33">B2288&amp;D2288</f>
        <v>11CD01E026</v>
      </c>
    </row>
    <row r="2289" spans="1:20" hidden="1">
      <c r="A2289" s="75" t="str">
        <f>IF(T2289&lt;&gt;0,T2289&amp;"_"&amp;COUNTIF($T$2:T2289,T2289),"")</f>
        <v>11CD01E170_1</v>
      </c>
      <c r="B2289" s="79" t="s">
        <v>127</v>
      </c>
      <c r="C2289" s="75" t="s">
        <v>3797</v>
      </c>
      <c r="D2289" s="79" t="s">
        <v>273</v>
      </c>
      <c r="E2289" s="75" t="s">
        <v>3799</v>
      </c>
      <c r="F2289" s="75" t="s">
        <v>1512</v>
      </c>
      <c r="G2289" s="75" t="s">
        <v>4196</v>
      </c>
      <c r="H2289" s="75">
        <v>950</v>
      </c>
      <c r="I2289" s="75">
        <v>2775</v>
      </c>
      <c r="J2289" s="75">
        <v>4730</v>
      </c>
      <c r="K2289" s="75">
        <v>5815</v>
      </c>
      <c r="L2289" s="75">
        <v>5815</v>
      </c>
      <c r="M2289" s="75">
        <v>0.16337059329320722</v>
      </c>
      <c r="N2289" s="75">
        <v>0.47721410146173687</v>
      </c>
      <c r="O2289" s="75">
        <v>0.81341358555460019</v>
      </c>
      <c r="P2289" s="75">
        <v>1</v>
      </c>
      <c r="Q2289" s="75">
        <v>0.16010318142734309</v>
      </c>
      <c r="R2289" s="75">
        <v>0.5958727429062769</v>
      </c>
      <c r="S2289" s="75">
        <v>1.1183147033533964</v>
      </c>
      <c r="T2289" s="75" t="str">
        <f t="shared" si="33"/>
        <v>11CD01E170</v>
      </c>
    </row>
    <row r="2290" spans="1:20" hidden="1">
      <c r="A2290" s="75" t="str">
        <f>IF(T2290&lt;&gt;0,T2290&amp;"_"&amp;COUNTIF($T$2:T2290,T2290),"")</f>
        <v>11CD01E170_2</v>
      </c>
      <c r="B2290" s="79" t="s">
        <v>127</v>
      </c>
      <c r="C2290" s="75" t="s">
        <v>3797</v>
      </c>
      <c r="D2290" s="79" t="s">
        <v>273</v>
      </c>
      <c r="E2290" s="75" t="s">
        <v>3799</v>
      </c>
      <c r="F2290" s="75" t="s">
        <v>1514</v>
      </c>
      <c r="G2290" s="75" t="s">
        <v>1943</v>
      </c>
      <c r="H2290" s="75">
        <v>8</v>
      </c>
      <c r="I2290" s="75">
        <v>11</v>
      </c>
      <c r="J2290" s="75">
        <v>11</v>
      </c>
      <c r="K2290" s="75">
        <v>11</v>
      </c>
      <c r="L2290" s="75">
        <v>11</v>
      </c>
      <c r="M2290" s="75">
        <v>0.72727272727272729</v>
      </c>
      <c r="N2290" s="75">
        <v>1</v>
      </c>
      <c r="O2290" s="75">
        <v>1</v>
      </c>
      <c r="P2290" s="75">
        <v>1</v>
      </c>
      <c r="Q2290" s="75">
        <v>0.72727272727272729</v>
      </c>
      <c r="R2290" s="75">
        <v>1</v>
      </c>
      <c r="S2290" s="75">
        <v>1</v>
      </c>
      <c r="T2290" s="75" t="str">
        <f t="shared" si="33"/>
        <v>11CD01E170</v>
      </c>
    </row>
    <row r="2291" spans="1:20" hidden="1">
      <c r="A2291" s="75" t="str">
        <f>IF(T2291&lt;&gt;0,T2291&amp;"_"&amp;COUNTIF($T$2:T2291,T2291),"")</f>
        <v>11CD01E170_3</v>
      </c>
      <c r="B2291" s="79" t="s">
        <v>127</v>
      </c>
      <c r="C2291" s="75" t="s">
        <v>3797</v>
      </c>
      <c r="D2291" s="79" t="s">
        <v>273</v>
      </c>
      <c r="E2291" s="75" t="s">
        <v>3799</v>
      </c>
      <c r="F2291" s="75" t="s">
        <v>1518</v>
      </c>
      <c r="G2291" s="75" t="s">
        <v>4197</v>
      </c>
      <c r="H2291" s="75">
        <v>90</v>
      </c>
      <c r="I2291" s="75">
        <v>410</v>
      </c>
      <c r="J2291" s="75">
        <v>710</v>
      </c>
      <c r="K2291" s="75">
        <v>1180</v>
      </c>
      <c r="L2291" s="75">
        <v>1180</v>
      </c>
      <c r="M2291" s="75">
        <v>7.6271186440677971E-2</v>
      </c>
      <c r="N2291" s="75">
        <v>0.34745762711864409</v>
      </c>
      <c r="O2291" s="75">
        <v>0.60169491525423724</v>
      </c>
      <c r="P2291" s="75">
        <v>1</v>
      </c>
      <c r="Q2291" s="75">
        <v>0.12457627118644068</v>
      </c>
      <c r="R2291" s="75">
        <v>0.3822033898305085</v>
      </c>
      <c r="S2291" s="75">
        <v>0.41779661016949154</v>
      </c>
      <c r="T2291" s="75" t="str">
        <f t="shared" si="33"/>
        <v>11CD01E170</v>
      </c>
    </row>
    <row r="2292" spans="1:20" hidden="1">
      <c r="A2292" s="75" t="str">
        <f>IF(T2292&lt;&gt;0,T2292&amp;"_"&amp;COUNTIF($T$2:T2292,T2292),"")</f>
        <v>11CD01E170_4</v>
      </c>
      <c r="B2292" s="79" t="s">
        <v>127</v>
      </c>
      <c r="C2292" s="75" t="s">
        <v>3797</v>
      </c>
      <c r="D2292" s="79" t="s">
        <v>273</v>
      </c>
      <c r="E2292" s="75" t="s">
        <v>3799</v>
      </c>
      <c r="F2292" s="75" t="s">
        <v>1520</v>
      </c>
      <c r="G2292" s="75" t="s">
        <v>3800</v>
      </c>
      <c r="H2292" s="75">
        <v>1</v>
      </c>
      <c r="I2292" s="75">
        <v>3</v>
      </c>
      <c r="J2292" s="75">
        <v>3</v>
      </c>
      <c r="K2292" s="75">
        <v>6</v>
      </c>
      <c r="L2292" s="75">
        <v>6</v>
      </c>
      <c r="M2292" s="75">
        <v>0.16666666666666666</v>
      </c>
      <c r="N2292" s="75">
        <v>0.5</v>
      </c>
      <c r="O2292" s="75">
        <v>0.5</v>
      </c>
      <c r="P2292" s="75">
        <v>1</v>
      </c>
      <c r="Q2292" s="75">
        <v>0.16666666666666666</v>
      </c>
      <c r="R2292" s="75">
        <v>0.33333333333333331</v>
      </c>
      <c r="S2292" s="75">
        <v>0.66666666666666663</v>
      </c>
      <c r="T2292" s="75" t="str">
        <f t="shared" si="33"/>
        <v>11CD01E170</v>
      </c>
    </row>
    <row r="2293" spans="1:20" hidden="1">
      <c r="A2293" s="75" t="str">
        <f>IF(T2293&lt;&gt;0,T2293&amp;"_"&amp;COUNTIF($T$2:T2293,T2293),"")</f>
        <v>11CD01E170_5</v>
      </c>
      <c r="B2293" s="79" t="s">
        <v>127</v>
      </c>
      <c r="C2293" s="75" t="s">
        <v>3797</v>
      </c>
      <c r="D2293" s="79" t="s">
        <v>273</v>
      </c>
      <c r="E2293" s="75" t="s">
        <v>3799</v>
      </c>
      <c r="F2293" s="75" t="s">
        <v>1523</v>
      </c>
      <c r="G2293" s="75" t="s">
        <v>4198</v>
      </c>
      <c r="H2293" s="75">
        <v>66</v>
      </c>
      <c r="I2293" s="75">
        <v>66</v>
      </c>
      <c r="J2293" s="75">
        <v>66</v>
      </c>
      <c r="K2293" s="75">
        <v>103</v>
      </c>
      <c r="L2293" s="75">
        <v>103</v>
      </c>
      <c r="M2293" s="75">
        <v>0.64077669902912626</v>
      </c>
      <c r="N2293" s="75">
        <v>0.64077669902912626</v>
      </c>
      <c r="O2293" s="75">
        <v>0.64077669902912626</v>
      </c>
      <c r="P2293" s="75">
        <v>1</v>
      </c>
      <c r="Q2293" s="75">
        <v>0.64077669902912626</v>
      </c>
      <c r="R2293" s="75">
        <v>0.64077669902912626</v>
      </c>
      <c r="S2293" s="75">
        <v>0.64077669902912626</v>
      </c>
      <c r="T2293" s="75" t="str">
        <f t="shared" si="33"/>
        <v>11CD01E170</v>
      </c>
    </row>
    <row r="2294" spans="1:20" hidden="1">
      <c r="A2294" s="75" t="str">
        <f>IF(T2294&lt;&gt;0,T2294&amp;"_"&amp;COUNTIF($T$2:T2294,T2294),"")</f>
        <v>11CD01E170_6</v>
      </c>
      <c r="B2294" s="79" t="s">
        <v>127</v>
      </c>
      <c r="C2294" s="75" t="s">
        <v>3797</v>
      </c>
      <c r="D2294" s="79" t="s">
        <v>273</v>
      </c>
      <c r="E2294" s="75" t="s">
        <v>3799</v>
      </c>
      <c r="F2294" s="75" t="s">
        <v>1525</v>
      </c>
      <c r="G2294" s="75" t="s">
        <v>1944</v>
      </c>
      <c r="H2294" s="75">
        <v>0</v>
      </c>
      <c r="I2294" s="75">
        <v>0</v>
      </c>
      <c r="J2294" s="75">
        <v>0</v>
      </c>
      <c r="K2294" s="75">
        <v>5</v>
      </c>
      <c r="L2294" s="75">
        <v>5</v>
      </c>
      <c r="M2294" s="75">
        <v>0</v>
      </c>
      <c r="N2294" s="75">
        <v>0</v>
      </c>
      <c r="O2294" s="75">
        <v>0</v>
      </c>
      <c r="P2294" s="75">
        <v>1</v>
      </c>
      <c r="Q2294" s="75">
        <v>0</v>
      </c>
      <c r="R2294" s="75">
        <v>0</v>
      </c>
      <c r="S2294" s="75">
        <v>0</v>
      </c>
      <c r="T2294" s="75" t="str">
        <f t="shared" si="33"/>
        <v>11CD01E170</v>
      </c>
    </row>
    <row r="2295" spans="1:20" hidden="1">
      <c r="A2295" s="75" t="str">
        <f>IF(T2295&lt;&gt;0,T2295&amp;"_"&amp;COUNTIF($T$2:T2295,T2295),"")</f>
        <v>11CD01N001_1</v>
      </c>
      <c r="B2295" s="79" t="s">
        <v>127</v>
      </c>
      <c r="C2295" s="75" t="s">
        <v>3797</v>
      </c>
      <c r="D2295" s="79" t="s">
        <v>162</v>
      </c>
      <c r="E2295" s="75" t="s">
        <v>2450</v>
      </c>
      <c r="F2295" s="75" t="s">
        <v>1512</v>
      </c>
      <c r="G2295" s="75" t="s">
        <v>749</v>
      </c>
      <c r="H2295" s="75">
        <v>0</v>
      </c>
      <c r="I2295" s="75">
        <v>0</v>
      </c>
      <c r="J2295" s="75">
        <v>1</v>
      </c>
      <c r="K2295" s="75">
        <v>2</v>
      </c>
      <c r="L2295" s="75">
        <v>2</v>
      </c>
      <c r="M2295" s="75">
        <v>0</v>
      </c>
      <c r="N2295" s="75">
        <v>0</v>
      </c>
      <c r="O2295" s="75">
        <v>0.5</v>
      </c>
      <c r="P2295" s="75">
        <v>1</v>
      </c>
      <c r="Q2295" s="75">
        <v>0</v>
      </c>
      <c r="R2295" s="75">
        <v>0.5</v>
      </c>
      <c r="S2295" s="75">
        <v>0.5</v>
      </c>
      <c r="T2295" s="75" t="str">
        <f t="shared" si="33"/>
        <v>11CD01N001</v>
      </c>
    </row>
    <row r="2296" spans="1:20" hidden="1">
      <c r="A2296" s="75" t="str">
        <f>IF(T2296&lt;&gt;0,T2296&amp;"_"&amp;COUNTIF($T$2:T2296,T2296),"")</f>
        <v>11CD01N001_2</v>
      </c>
      <c r="B2296" s="79" t="s">
        <v>127</v>
      </c>
      <c r="C2296" s="75" t="s">
        <v>3797</v>
      </c>
      <c r="D2296" s="79" t="s">
        <v>162</v>
      </c>
      <c r="E2296" s="75" t="s">
        <v>2450</v>
      </c>
      <c r="F2296" s="75" t="s">
        <v>1514</v>
      </c>
      <c r="G2296" s="75" t="s">
        <v>1945</v>
      </c>
      <c r="H2296" s="75">
        <v>0</v>
      </c>
      <c r="I2296" s="75">
        <v>7</v>
      </c>
      <c r="J2296" s="75">
        <v>15</v>
      </c>
      <c r="K2296" s="75">
        <v>15</v>
      </c>
      <c r="L2296" s="75">
        <v>15</v>
      </c>
      <c r="M2296" s="75">
        <v>0</v>
      </c>
      <c r="N2296" s="75">
        <v>0.46666666666666667</v>
      </c>
      <c r="O2296" s="75">
        <v>1</v>
      </c>
      <c r="P2296" s="75">
        <v>1</v>
      </c>
      <c r="Q2296" s="75">
        <v>0</v>
      </c>
      <c r="R2296" s="75">
        <v>0.2</v>
      </c>
      <c r="S2296" s="75">
        <v>0.46666666666666667</v>
      </c>
      <c r="T2296" s="75" t="str">
        <f t="shared" si="33"/>
        <v>11CD01N001</v>
      </c>
    </row>
    <row r="2297" spans="1:20" hidden="1">
      <c r="A2297" s="75" t="str">
        <f>IF(T2297&lt;&gt;0,T2297&amp;"_"&amp;COUNTIF($T$2:T2297,T2297),"")</f>
        <v>11CD01N001_3</v>
      </c>
      <c r="B2297" s="79" t="s">
        <v>127</v>
      </c>
      <c r="C2297" s="75" t="s">
        <v>3797</v>
      </c>
      <c r="D2297" s="79" t="s">
        <v>162</v>
      </c>
      <c r="E2297" s="75" t="s">
        <v>2450</v>
      </c>
      <c r="F2297" s="75" t="s">
        <v>1516</v>
      </c>
      <c r="G2297" s="75" t="s">
        <v>1946</v>
      </c>
      <c r="H2297" s="75">
        <v>9</v>
      </c>
      <c r="I2297" s="75">
        <v>18</v>
      </c>
      <c r="J2297" s="75">
        <v>27</v>
      </c>
      <c r="K2297" s="75">
        <v>36</v>
      </c>
      <c r="L2297" s="75">
        <v>36</v>
      </c>
      <c r="M2297" s="75">
        <v>0.25</v>
      </c>
      <c r="N2297" s="75">
        <v>0.5</v>
      </c>
      <c r="O2297" s="75">
        <v>0.75</v>
      </c>
      <c r="P2297" s="75">
        <v>1</v>
      </c>
      <c r="Q2297" s="75">
        <v>0.25</v>
      </c>
      <c r="R2297" s="75">
        <v>0.5</v>
      </c>
      <c r="S2297" s="75">
        <v>0.75</v>
      </c>
      <c r="T2297" s="75" t="str">
        <f t="shared" si="33"/>
        <v>11CD01N001</v>
      </c>
    </row>
    <row r="2298" spans="1:20" hidden="1">
      <c r="A2298" s="75" t="str">
        <f>IF(T2298&lt;&gt;0,T2298&amp;"_"&amp;COUNTIF($T$2:T2298,T2298),"")</f>
        <v>11CD01U040_1</v>
      </c>
      <c r="B2298" s="79" t="s">
        <v>127</v>
      </c>
      <c r="C2298" s="75" t="s">
        <v>3797</v>
      </c>
      <c r="D2298" s="79" t="s">
        <v>274</v>
      </c>
      <c r="E2298" s="75" t="s">
        <v>3801</v>
      </c>
      <c r="F2298" s="75" t="s">
        <v>1512</v>
      </c>
      <c r="G2298" s="75" t="s">
        <v>3802</v>
      </c>
      <c r="H2298" s="75">
        <v>450</v>
      </c>
      <c r="I2298" s="75">
        <v>1500</v>
      </c>
      <c r="J2298" s="75">
        <v>2550</v>
      </c>
      <c r="K2298" s="75">
        <v>2550</v>
      </c>
      <c r="L2298" s="75">
        <v>2550</v>
      </c>
      <c r="M2298" s="75">
        <v>0.17647058823529413</v>
      </c>
      <c r="N2298" s="75">
        <v>0.58823529411764708</v>
      </c>
      <c r="O2298" s="75">
        <v>1</v>
      </c>
      <c r="P2298" s="75">
        <v>1</v>
      </c>
      <c r="Q2298" s="75">
        <v>0.17490196078431372</v>
      </c>
      <c r="R2298" s="75">
        <v>0.31568627450980391</v>
      </c>
      <c r="S2298" s="75">
        <v>0.38901960784313727</v>
      </c>
      <c r="T2298" s="75" t="str">
        <f t="shared" si="33"/>
        <v>11CD01U040</v>
      </c>
    </row>
    <row r="2299" spans="1:20" hidden="1">
      <c r="A2299" s="75" t="str">
        <f>IF(T2299&lt;&gt;0,T2299&amp;"_"&amp;COUNTIF($T$2:T2299,T2299),"")</f>
        <v>11CD01U040_2</v>
      </c>
      <c r="B2299" s="79" t="s">
        <v>127</v>
      </c>
      <c r="C2299" s="75" t="s">
        <v>3797</v>
      </c>
      <c r="D2299" s="79" t="s">
        <v>274</v>
      </c>
      <c r="E2299" s="75" t="s">
        <v>3801</v>
      </c>
      <c r="F2299" s="75" t="s">
        <v>1514</v>
      </c>
      <c r="G2299" s="75" t="s">
        <v>1947</v>
      </c>
      <c r="H2299" s="75">
        <v>1</v>
      </c>
      <c r="I2299" s="75">
        <v>6</v>
      </c>
      <c r="J2299" s="75">
        <v>10</v>
      </c>
      <c r="K2299" s="75">
        <v>10</v>
      </c>
      <c r="L2299" s="75">
        <v>10</v>
      </c>
      <c r="M2299" s="75">
        <v>0.1</v>
      </c>
      <c r="N2299" s="75">
        <v>0.6</v>
      </c>
      <c r="O2299" s="75">
        <v>1</v>
      </c>
      <c r="P2299" s="75">
        <v>1</v>
      </c>
      <c r="Q2299" s="75">
        <v>0</v>
      </c>
      <c r="R2299" s="75">
        <v>0</v>
      </c>
      <c r="S2299" s="75">
        <v>0.2</v>
      </c>
      <c r="T2299" s="75" t="str">
        <f t="shared" si="33"/>
        <v>11CD01U040</v>
      </c>
    </row>
    <row r="2300" spans="1:20" hidden="1">
      <c r="A2300" s="75" t="str">
        <f>IF(T2300&lt;&gt;0,T2300&amp;"_"&amp;COUNTIF($T$2:T2300,T2300),"")</f>
        <v>11CD02E026_1</v>
      </c>
      <c r="B2300" s="79" t="s">
        <v>128</v>
      </c>
      <c r="C2300" s="75" t="s">
        <v>2244</v>
      </c>
      <c r="D2300" s="79" t="s">
        <v>272</v>
      </c>
      <c r="E2300" s="75" t="s">
        <v>3803</v>
      </c>
      <c r="F2300" s="75" t="s">
        <v>1512</v>
      </c>
      <c r="G2300" s="75" t="s">
        <v>3804</v>
      </c>
      <c r="H2300" s="75">
        <v>300</v>
      </c>
      <c r="I2300" s="75">
        <v>600</v>
      </c>
      <c r="J2300" s="75">
        <v>900</v>
      </c>
      <c r="K2300" s="75">
        <v>1200</v>
      </c>
      <c r="L2300" s="75">
        <v>1200</v>
      </c>
      <c r="M2300" s="75">
        <v>0.25</v>
      </c>
      <c r="N2300" s="75">
        <v>0.5</v>
      </c>
      <c r="O2300" s="75">
        <v>0.75</v>
      </c>
      <c r="P2300" s="75">
        <v>1</v>
      </c>
      <c r="Q2300" s="75">
        <v>0.33583333333333332</v>
      </c>
      <c r="R2300" s="75">
        <v>0.33583333333333332</v>
      </c>
      <c r="S2300" s="75">
        <v>1.095</v>
      </c>
      <c r="T2300" s="75" t="str">
        <f t="shared" si="33"/>
        <v>11CD02E026</v>
      </c>
    </row>
    <row r="2301" spans="1:20" hidden="1">
      <c r="A2301" s="75" t="str">
        <f>IF(T2301&lt;&gt;0,T2301&amp;"_"&amp;COUNTIF($T$2:T2301,T2301),"")</f>
        <v>11CD02E026_2</v>
      </c>
      <c r="B2301" s="79" t="s">
        <v>128</v>
      </c>
      <c r="C2301" s="75" t="s">
        <v>2244</v>
      </c>
      <c r="D2301" s="79" t="s">
        <v>272</v>
      </c>
      <c r="E2301" s="75" t="s">
        <v>3803</v>
      </c>
      <c r="F2301" s="75" t="s">
        <v>1514</v>
      </c>
      <c r="G2301" s="75" t="s">
        <v>1952</v>
      </c>
      <c r="H2301" s="75">
        <v>1</v>
      </c>
      <c r="I2301" s="75">
        <v>2</v>
      </c>
      <c r="J2301" s="75">
        <v>3</v>
      </c>
      <c r="K2301" s="75">
        <v>4</v>
      </c>
      <c r="L2301" s="75">
        <v>4</v>
      </c>
      <c r="M2301" s="75">
        <v>0.25</v>
      </c>
      <c r="N2301" s="75">
        <v>0.5</v>
      </c>
      <c r="O2301" s="75">
        <v>0.75</v>
      </c>
      <c r="P2301" s="75">
        <v>1</v>
      </c>
      <c r="Q2301" s="75">
        <v>0.25</v>
      </c>
      <c r="R2301" s="75">
        <v>0.5</v>
      </c>
      <c r="S2301" s="75">
        <v>0.75</v>
      </c>
      <c r="T2301" s="75" t="str">
        <f t="shared" si="33"/>
        <v>11CD02E026</v>
      </c>
    </row>
    <row r="2302" spans="1:20" hidden="1">
      <c r="A2302" s="75" t="str">
        <f>IF(T2302&lt;&gt;0,T2302&amp;"_"&amp;COUNTIF($T$2:T2302,T2302),"")</f>
        <v>11CD02E169_1</v>
      </c>
      <c r="B2302" s="79" t="s">
        <v>128</v>
      </c>
      <c r="C2302" s="75" t="s">
        <v>2244</v>
      </c>
      <c r="D2302" s="79" t="s">
        <v>268</v>
      </c>
      <c r="E2302" s="75" t="s">
        <v>2547</v>
      </c>
      <c r="F2302" s="75" t="s">
        <v>1512</v>
      </c>
      <c r="G2302" s="75" t="s">
        <v>1948</v>
      </c>
      <c r="H2302" s="75">
        <v>8150</v>
      </c>
      <c r="I2302" s="75">
        <v>16300</v>
      </c>
      <c r="J2302" s="75">
        <v>24450</v>
      </c>
      <c r="K2302" s="75">
        <v>32600</v>
      </c>
      <c r="L2302" s="75">
        <v>32600</v>
      </c>
      <c r="M2302" s="75">
        <v>0.25</v>
      </c>
      <c r="N2302" s="75">
        <v>0.5</v>
      </c>
      <c r="O2302" s="75">
        <v>0.75</v>
      </c>
      <c r="P2302" s="75">
        <v>1</v>
      </c>
      <c r="Q2302" s="75">
        <v>0.25024539877300611</v>
      </c>
      <c r="R2302" s="75">
        <v>0.50049079754601222</v>
      </c>
      <c r="S2302" s="75">
        <v>0.75073619631901845</v>
      </c>
      <c r="T2302" s="75" t="str">
        <f t="shared" si="33"/>
        <v>11CD02E169</v>
      </c>
    </row>
    <row r="2303" spans="1:20" hidden="1">
      <c r="A2303" s="75" t="str">
        <f>IF(T2303&lt;&gt;0,T2303&amp;"_"&amp;COUNTIF($T$2:T2303,T2303),"")</f>
        <v>11CD02E169_2</v>
      </c>
      <c r="B2303" s="79" t="s">
        <v>128</v>
      </c>
      <c r="C2303" s="75" t="s">
        <v>2244</v>
      </c>
      <c r="D2303" s="79" t="s">
        <v>268</v>
      </c>
      <c r="E2303" s="75" t="s">
        <v>2547</v>
      </c>
      <c r="F2303" s="75" t="s">
        <v>1514</v>
      </c>
      <c r="G2303" s="75" t="s">
        <v>3805</v>
      </c>
      <c r="H2303" s="75">
        <v>371</v>
      </c>
      <c r="I2303" s="75">
        <v>424</v>
      </c>
      <c r="J2303" s="75">
        <v>477</v>
      </c>
      <c r="K2303" s="75">
        <v>530</v>
      </c>
      <c r="L2303" s="75">
        <v>530</v>
      </c>
      <c r="M2303" s="75">
        <v>0.7</v>
      </c>
      <c r="N2303" s="75">
        <v>0.8</v>
      </c>
      <c r="O2303" s="75">
        <v>0.9</v>
      </c>
      <c r="P2303" s="75">
        <v>1</v>
      </c>
      <c r="Q2303" s="75">
        <v>0.63396226415094337</v>
      </c>
      <c r="R2303" s="75">
        <v>0.93018867924528303</v>
      </c>
      <c r="S2303" s="75">
        <v>0.94716981132075473</v>
      </c>
      <c r="T2303" s="75" t="str">
        <f t="shared" si="33"/>
        <v>11CD02E169</v>
      </c>
    </row>
    <row r="2304" spans="1:20" hidden="1">
      <c r="A2304" s="75" t="str">
        <f>IF(T2304&lt;&gt;0,T2304&amp;"_"&amp;COUNTIF($T$2:T2304,T2304),"")</f>
        <v>11CD02E169_3</v>
      </c>
      <c r="B2304" s="79" t="s">
        <v>128</v>
      </c>
      <c r="C2304" s="75" t="s">
        <v>2244</v>
      </c>
      <c r="D2304" s="79" t="s">
        <v>268</v>
      </c>
      <c r="E2304" s="75" t="s">
        <v>2547</v>
      </c>
      <c r="F2304" s="75" t="s">
        <v>1518</v>
      </c>
      <c r="G2304" s="75" t="s">
        <v>1949</v>
      </c>
      <c r="H2304" s="75">
        <v>6000</v>
      </c>
      <c r="I2304" s="75">
        <v>15000</v>
      </c>
      <c r="J2304" s="75">
        <v>24000</v>
      </c>
      <c r="K2304" s="75">
        <v>30000</v>
      </c>
      <c r="L2304" s="75">
        <v>30000</v>
      </c>
      <c r="M2304" s="75">
        <v>0.2</v>
      </c>
      <c r="N2304" s="75">
        <v>0.5</v>
      </c>
      <c r="O2304" s="75">
        <v>0.8</v>
      </c>
      <c r="P2304" s="75">
        <v>1</v>
      </c>
      <c r="Q2304" s="75">
        <v>0.18479999999999999</v>
      </c>
      <c r="R2304" s="75">
        <v>0.37440000000000001</v>
      </c>
      <c r="S2304" s="75">
        <v>0.58126666666666671</v>
      </c>
      <c r="T2304" s="75" t="str">
        <f t="shared" si="33"/>
        <v>11CD02E169</v>
      </c>
    </row>
    <row r="2305" spans="1:20" hidden="1">
      <c r="A2305" s="75" t="str">
        <f>IF(T2305&lt;&gt;0,T2305&amp;"_"&amp;COUNTIF($T$2:T2305,T2305),"")</f>
        <v>11CD02E169_4</v>
      </c>
      <c r="B2305" s="79" t="s">
        <v>128</v>
      </c>
      <c r="C2305" s="75" t="s">
        <v>2244</v>
      </c>
      <c r="D2305" s="79" t="s">
        <v>268</v>
      </c>
      <c r="E2305" s="75" t="s">
        <v>2547</v>
      </c>
      <c r="F2305" s="75" t="s">
        <v>1520</v>
      </c>
      <c r="G2305" s="75" t="s">
        <v>3806</v>
      </c>
      <c r="H2305" s="75">
        <v>6000</v>
      </c>
      <c r="I2305" s="75">
        <v>15000</v>
      </c>
      <c r="J2305" s="75">
        <v>24000</v>
      </c>
      <c r="K2305" s="75">
        <v>30000</v>
      </c>
      <c r="L2305" s="75">
        <v>30000</v>
      </c>
      <c r="M2305" s="75">
        <v>0.2</v>
      </c>
      <c r="N2305" s="75">
        <v>0.5</v>
      </c>
      <c r="O2305" s="75">
        <v>0.8</v>
      </c>
      <c r="P2305" s="75">
        <v>1</v>
      </c>
      <c r="Q2305" s="75">
        <v>0.19486666666666666</v>
      </c>
      <c r="R2305" s="75">
        <v>0.3931</v>
      </c>
      <c r="S2305" s="75">
        <v>0.60743333333333338</v>
      </c>
      <c r="T2305" s="75" t="str">
        <f t="shared" si="33"/>
        <v>11CD02E169</v>
      </c>
    </row>
    <row r="2306" spans="1:20" hidden="1">
      <c r="A2306" s="75" t="str">
        <f>IF(T2306&lt;&gt;0,T2306&amp;"_"&amp;COUNTIF($T$2:T2306,T2306),"")</f>
        <v>11CD02N001_1</v>
      </c>
      <c r="B2306" s="79" t="s">
        <v>128</v>
      </c>
      <c r="C2306" s="75" t="s">
        <v>2244</v>
      </c>
      <c r="D2306" s="79" t="s">
        <v>162</v>
      </c>
      <c r="E2306" s="75" t="s">
        <v>2450</v>
      </c>
      <c r="F2306" s="75" t="s">
        <v>1512</v>
      </c>
      <c r="G2306" s="75" t="s">
        <v>2822</v>
      </c>
      <c r="H2306" s="75">
        <v>1</v>
      </c>
      <c r="I2306" s="75">
        <v>2</v>
      </c>
      <c r="J2306" s="75">
        <v>3</v>
      </c>
      <c r="K2306" s="75">
        <v>4</v>
      </c>
      <c r="L2306" s="75">
        <v>4</v>
      </c>
      <c r="M2306" s="75">
        <v>0.25</v>
      </c>
      <c r="N2306" s="75">
        <v>0.5</v>
      </c>
      <c r="O2306" s="75">
        <v>0.75</v>
      </c>
      <c r="P2306" s="75">
        <v>1</v>
      </c>
      <c r="Q2306" s="75">
        <v>0.25</v>
      </c>
      <c r="R2306" s="75">
        <v>0.5</v>
      </c>
      <c r="S2306" s="75">
        <v>0.5</v>
      </c>
      <c r="T2306" s="75" t="str">
        <f t="shared" si="33"/>
        <v>11CD02N001</v>
      </c>
    </row>
    <row r="2307" spans="1:20" hidden="1">
      <c r="A2307" s="75" t="str">
        <f>IF(T2307&lt;&gt;0,T2307&amp;"_"&amp;COUNTIF($T$2:T2307,T2307),"")</f>
        <v>11CD02N001_2</v>
      </c>
      <c r="B2307" s="79" t="s">
        <v>128</v>
      </c>
      <c r="C2307" s="75" t="s">
        <v>2244</v>
      </c>
      <c r="D2307" s="79" t="s">
        <v>162</v>
      </c>
      <c r="E2307" s="75" t="s">
        <v>2450</v>
      </c>
      <c r="F2307" s="75" t="s">
        <v>1514</v>
      </c>
      <c r="G2307" s="75" t="s">
        <v>1951</v>
      </c>
      <c r="H2307" s="75">
        <v>1</v>
      </c>
      <c r="I2307" s="75">
        <v>2</v>
      </c>
      <c r="J2307" s="75">
        <v>3</v>
      </c>
      <c r="K2307" s="75">
        <v>4</v>
      </c>
      <c r="L2307" s="75">
        <v>4</v>
      </c>
      <c r="M2307" s="75">
        <v>0.25</v>
      </c>
      <c r="N2307" s="75">
        <v>0.5</v>
      </c>
      <c r="O2307" s="75">
        <v>0.75</v>
      </c>
      <c r="P2307" s="75">
        <v>1</v>
      </c>
      <c r="Q2307" s="75">
        <v>0.5</v>
      </c>
      <c r="R2307" s="75">
        <v>0.5</v>
      </c>
      <c r="S2307" s="75">
        <v>0.5</v>
      </c>
      <c r="T2307" s="75" t="str">
        <f t="shared" si="33"/>
        <v>11CD02N001</v>
      </c>
    </row>
    <row r="2308" spans="1:20" hidden="1">
      <c r="A2308" s="75" t="str">
        <f>IF(T2308&lt;&gt;0,T2308&amp;"_"&amp;COUNTIF($T$2:T2308,T2308),"")</f>
        <v>11CD02N001_3</v>
      </c>
      <c r="B2308" s="79" t="s">
        <v>128</v>
      </c>
      <c r="C2308" s="75" t="s">
        <v>2244</v>
      </c>
      <c r="D2308" s="79" t="s">
        <v>162</v>
      </c>
      <c r="E2308" s="75" t="s">
        <v>2450</v>
      </c>
      <c r="F2308" s="75" t="s">
        <v>1518</v>
      </c>
      <c r="G2308" s="75" t="s">
        <v>749</v>
      </c>
      <c r="H2308" s="75">
        <v>1</v>
      </c>
      <c r="I2308" s="75">
        <v>2</v>
      </c>
      <c r="J2308" s="75">
        <v>3</v>
      </c>
      <c r="K2308" s="75">
        <v>3</v>
      </c>
      <c r="L2308" s="75">
        <v>3</v>
      </c>
      <c r="M2308" s="75">
        <v>0.33333333333333331</v>
      </c>
      <c r="N2308" s="75">
        <v>0.66666666666666663</v>
      </c>
      <c r="O2308" s="75">
        <v>1</v>
      </c>
      <c r="P2308" s="75">
        <v>1</v>
      </c>
      <c r="Q2308" s="75">
        <v>0</v>
      </c>
      <c r="R2308" s="75">
        <v>0.66666666666666663</v>
      </c>
      <c r="S2308" s="75">
        <v>0.66666666666666663</v>
      </c>
      <c r="T2308" s="75" t="str">
        <f t="shared" si="33"/>
        <v>11CD02N001</v>
      </c>
    </row>
    <row r="2309" spans="1:20" hidden="1">
      <c r="A2309" s="75" t="str">
        <f>IF(T2309&lt;&gt;0,T2309&amp;"_"&amp;COUNTIF($T$2:T2309,T2309),"")</f>
        <v>11CD02N001_4</v>
      </c>
      <c r="B2309" s="79" t="s">
        <v>128</v>
      </c>
      <c r="C2309" s="75" t="s">
        <v>2244</v>
      </c>
      <c r="D2309" s="79" t="s">
        <v>162</v>
      </c>
      <c r="E2309" s="75" t="s">
        <v>2450</v>
      </c>
      <c r="F2309" s="75" t="s">
        <v>1520</v>
      </c>
      <c r="G2309" s="75" t="s">
        <v>2824</v>
      </c>
      <c r="H2309" s="75">
        <v>1</v>
      </c>
      <c r="I2309" s="75">
        <v>1</v>
      </c>
      <c r="J2309" s="75">
        <v>1</v>
      </c>
      <c r="K2309" s="75">
        <v>1</v>
      </c>
      <c r="L2309" s="75">
        <v>1</v>
      </c>
      <c r="M2309" s="75">
        <v>1</v>
      </c>
      <c r="N2309" s="75">
        <v>1</v>
      </c>
      <c r="O2309" s="75">
        <v>1</v>
      </c>
      <c r="P2309" s="75">
        <v>1</v>
      </c>
      <c r="Q2309" s="75">
        <v>1</v>
      </c>
      <c r="R2309" s="75">
        <v>1</v>
      </c>
      <c r="S2309" s="75">
        <v>1</v>
      </c>
      <c r="T2309" s="75" t="str">
        <f t="shared" si="33"/>
        <v>11CD02N001</v>
      </c>
    </row>
    <row r="2310" spans="1:20" hidden="1">
      <c r="A2310" s="75" t="str">
        <f>IF(T2310&lt;&gt;0,T2310&amp;"_"&amp;COUNTIF($T$2:T2310,T2310),"")</f>
        <v>11CD03E169_1</v>
      </c>
      <c r="B2310" s="79" t="s">
        <v>129</v>
      </c>
      <c r="C2310" s="75" t="s">
        <v>3807</v>
      </c>
      <c r="D2310" s="79" t="s">
        <v>268</v>
      </c>
      <c r="E2310" s="75" t="s">
        <v>2547</v>
      </c>
      <c r="F2310" s="75" t="s">
        <v>1512</v>
      </c>
      <c r="G2310" s="75" t="s">
        <v>3808</v>
      </c>
      <c r="H2310" s="75">
        <v>6102</v>
      </c>
      <c r="I2310" s="75">
        <v>12204</v>
      </c>
      <c r="J2310" s="75">
        <v>18306</v>
      </c>
      <c r="K2310" s="75">
        <v>24409</v>
      </c>
      <c r="L2310" s="75">
        <v>24409</v>
      </c>
      <c r="M2310" s="75">
        <v>0.24998975787619321</v>
      </c>
      <c r="N2310" s="75">
        <v>0.49997951575238642</v>
      </c>
      <c r="O2310" s="75">
        <v>0.74996927362857957</v>
      </c>
      <c r="P2310" s="75">
        <v>1</v>
      </c>
      <c r="Q2310" s="75">
        <v>0.24888360850505961</v>
      </c>
      <c r="R2310" s="75">
        <v>0.4959646032201237</v>
      </c>
      <c r="S2310" s="75">
        <v>0.74198041705928142</v>
      </c>
      <c r="T2310" s="75" t="str">
        <f t="shared" si="33"/>
        <v>11CD03E169</v>
      </c>
    </row>
    <row r="2311" spans="1:20" hidden="1">
      <c r="A2311" s="75" t="str">
        <f>IF(T2311&lt;&gt;0,T2311&amp;"_"&amp;COUNTIF($T$2:T2311,T2311),"")</f>
        <v>11CD03E169_2</v>
      </c>
      <c r="B2311" s="79" t="s">
        <v>129</v>
      </c>
      <c r="C2311" s="75" t="s">
        <v>3807</v>
      </c>
      <c r="D2311" s="79" t="s">
        <v>268</v>
      </c>
      <c r="E2311" s="75" t="s">
        <v>2547</v>
      </c>
      <c r="F2311" s="75" t="s">
        <v>1514</v>
      </c>
      <c r="G2311" s="75" t="s">
        <v>3809</v>
      </c>
      <c r="H2311" s="75">
        <v>910</v>
      </c>
      <c r="I2311" s="75">
        <v>961</v>
      </c>
      <c r="J2311" s="75">
        <v>1012</v>
      </c>
      <c r="K2311" s="75">
        <v>1012</v>
      </c>
      <c r="L2311" s="75">
        <v>1012</v>
      </c>
      <c r="M2311" s="75">
        <v>0.89920948616600793</v>
      </c>
      <c r="N2311" s="75">
        <v>0.94960474308300391</v>
      </c>
      <c r="O2311" s="75">
        <v>1</v>
      </c>
      <c r="P2311" s="75">
        <v>1</v>
      </c>
      <c r="Q2311" s="75">
        <v>0.99505928853754944</v>
      </c>
      <c r="R2311" s="75">
        <v>0.9920948616600791</v>
      </c>
      <c r="S2311" s="75">
        <v>0.98616600790513831</v>
      </c>
      <c r="T2311" s="75" t="str">
        <f t="shared" si="33"/>
        <v>11CD03E169</v>
      </c>
    </row>
    <row r="2312" spans="1:20" hidden="1">
      <c r="A2312" s="75" t="str">
        <f>IF(T2312&lt;&gt;0,T2312&amp;"_"&amp;COUNTIF($T$2:T2312,T2312),"")</f>
        <v>11CD03E169_3</v>
      </c>
      <c r="B2312" s="79" t="s">
        <v>129</v>
      </c>
      <c r="C2312" s="75" t="s">
        <v>3807</v>
      </c>
      <c r="D2312" s="79" t="s">
        <v>268</v>
      </c>
      <c r="E2312" s="75" t="s">
        <v>2547</v>
      </c>
      <c r="F2312" s="75" t="s">
        <v>1518</v>
      </c>
      <c r="G2312" s="75" t="s">
        <v>1953</v>
      </c>
      <c r="H2312" s="75">
        <v>405</v>
      </c>
      <c r="I2312" s="75">
        <v>785</v>
      </c>
      <c r="J2312" s="75">
        <v>1230</v>
      </c>
      <c r="K2312" s="75">
        <v>1500</v>
      </c>
      <c r="L2312" s="75">
        <v>1500</v>
      </c>
      <c r="M2312" s="75">
        <v>0.27</v>
      </c>
      <c r="N2312" s="75">
        <v>0.52333333333333332</v>
      </c>
      <c r="O2312" s="75">
        <v>0.82</v>
      </c>
      <c r="P2312" s="75">
        <v>1</v>
      </c>
      <c r="Q2312" s="75">
        <v>0.14533333333333334</v>
      </c>
      <c r="R2312" s="75">
        <v>0.372</v>
      </c>
      <c r="S2312" s="75">
        <v>0.68</v>
      </c>
      <c r="T2312" s="75" t="str">
        <f t="shared" si="33"/>
        <v>11CD03E169</v>
      </c>
    </row>
    <row r="2313" spans="1:20" hidden="1">
      <c r="A2313" s="75" t="str">
        <f>IF(T2313&lt;&gt;0,T2313&amp;"_"&amp;COUNTIF($T$2:T2313,T2313),"")</f>
        <v>11CD03E169_4</v>
      </c>
      <c r="B2313" s="79" t="s">
        <v>129</v>
      </c>
      <c r="C2313" s="75" t="s">
        <v>3807</v>
      </c>
      <c r="D2313" s="79" t="s">
        <v>268</v>
      </c>
      <c r="E2313" s="75" t="s">
        <v>2547</v>
      </c>
      <c r="F2313" s="75" t="s">
        <v>1520</v>
      </c>
      <c r="G2313" s="75" t="s">
        <v>3810</v>
      </c>
      <c r="H2313" s="75">
        <v>1</v>
      </c>
      <c r="I2313" s="75">
        <v>1</v>
      </c>
      <c r="J2313" s="75">
        <v>1</v>
      </c>
      <c r="K2313" s="75">
        <v>1</v>
      </c>
      <c r="L2313" s="75">
        <v>1</v>
      </c>
      <c r="M2313" s="75">
        <v>1</v>
      </c>
      <c r="N2313" s="75">
        <v>1</v>
      </c>
      <c r="O2313" s="75">
        <v>1</v>
      </c>
      <c r="P2313" s="75">
        <v>1</v>
      </c>
      <c r="Q2313" s="75">
        <v>1</v>
      </c>
      <c r="R2313" s="75">
        <v>1</v>
      </c>
      <c r="S2313" s="75">
        <v>1</v>
      </c>
      <c r="T2313" s="75" t="str">
        <f t="shared" si="33"/>
        <v>11CD03E169</v>
      </c>
    </row>
    <row r="2314" spans="1:20" hidden="1">
      <c r="A2314" s="75" t="str">
        <f>IF(T2314&lt;&gt;0,T2314&amp;"_"&amp;COUNTIF($T$2:T2314,T2314),"")</f>
        <v>11CD03N001_1</v>
      </c>
      <c r="B2314" s="79" t="s">
        <v>129</v>
      </c>
      <c r="C2314" s="75" t="s">
        <v>3807</v>
      </c>
      <c r="D2314" s="79" t="s">
        <v>162</v>
      </c>
      <c r="E2314" s="75" t="s">
        <v>2450</v>
      </c>
      <c r="F2314" s="75" t="s">
        <v>1512</v>
      </c>
      <c r="G2314" s="75" t="s">
        <v>863</v>
      </c>
      <c r="H2314" s="75">
        <v>0</v>
      </c>
      <c r="I2314" s="75">
        <v>1</v>
      </c>
      <c r="J2314" s="75">
        <v>0</v>
      </c>
      <c r="K2314" s="75">
        <v>2</v>
      </c>
      <c r="L2314" s="75">
        <v>2</v>
      </c>
      <c r="M2314" s="75">
        <v>0</v>
      </c>
      <c r="N2314" s="75">
        <v>0.5</v>
      </c>
      <c r="O2314" s="75">
        <v>0</v>
      </c>
      <c r="P2314" s="75">
        <v>1</v>
      </c>
      <c r="Q2314" s="75">
        <v>0</v>
      </c>
      <c r="R2314" s="75">
        <v>0.5</v>
      </c>
      <c r="S2314" s="75">
        <v>1</v>
      </c>
      <c r="T2314" s="75" t="str">
        <f t="shared" si="33"/>
        <v>11CD03N001</v>
      </c>
    </row>
    <row r="2315" spans="1:20" hidden="1">
      <c r="A2315" s="75" t="str">
        <f>IF(T2315&lt;&gt;0,T2315&amp;"_"&amp;COUNTIF($T$2:T2315,T2315),"")</f>
        <v>11CD03N001_2</v>
      </c>
      <c r="B2315" s="79" t="s">
        <v>129</v>
      </c>
      <c r="C2315" s="75" t="s">
        <v>3807</v>
      </c>
      <c r="D2315" s="79" t="s">
        <v>162</v>
      </c>
      <c r="E2315" s="75" t="s">
        <v>2450</v>
      </c>
      <c r="F2315" s="75" t="s">
        <v>1514</v>
      </c>
      <c r="G2315" s="75" t="s">
        <v>3811</v>
      </c>
      <c r="H2315" s="75">
        <v>0</v>
      </c>
      <c r="I2315" s="75">
        <v>5</v>
      </c>
      <c r="J2315" s="75">
        <v>15</v>
      </c>
      <c r="K2315" s="75">
        <v>20</v>
      </c>
      <c r="L2315" s="75">
        <v>20</v>
      </c>
      <c r="M2315" s="75">
        <v>0</v>
      </c>
      <c r="N2315" s="75">
        <v>0.25</v>
      </c>
      <c r="O2315" s="75">
        <v>0.75</v>
      </c>
      <c r="P2315" s="75">
        <v>1</v>
      </c>
      <c r="Q2315" s="75">
        <v>0</v>
      </c>
      <c r="R2315" s="75">
        <v>0</v>
      </c>
      <c r="S2315" s="75">
        <v>0</v>
      </c>
      <c r="T2315" s="75" t="str">
        <f t="shared" si="33"/>
        <v>11CD03N001</v>
      </c>
    </row>
    <row r="2316" spans="1:20" hidden="1">
      <c r="A2316" s="75" t="str">
        <f>IF(T2316&lt;&gt;0,T2316&amp;"_"&amp;COUNTIF($T$2:T2316,T2316),"")</f>
        <v>11CD03N001_3</v>
      </c>
      <c r="B2316" s="79" t="s">
        <v>129</v>
      </c>
      <c r="C2316" s="75" t="s">
        <v>3807</v>
      </c>
      <c r="D2316" s="79" t="s">
        <v>162</v>
      </c>
      <c r="E2316" s="75" t="s">
        <v>2450</v>
      </c>
      <c r="F2316" s="75" t="s">
        <v>1516</v>
      </c>
      <c r="G2316" s="75" t="s">
        <v>3812</v>
      </c>
      <c r="H2316" s="75">
        <v>0</v>
      </c>
      <c r="I2316" s="75">
        <v>0</v>
      </c>
      <c r="J2316" s="75">
        <v>0</v>
      </c>
      <c r="K2316" s="75">
        <v>304</v>
      </c>
      <c r="L2316" s="75">
        <v>304</v>
      </c>
      <c r="M2316" s="75">
        <v>0</v>
      </c>
      <c r="N2316" s="75">
        <v>0</v>
      </c>
      <c r="O2316" s="75">
        <v>0</v>
      </c>
      <c r="P2316" s="75">
        <v>1</v>
      </c>
      <c r="Q2316" s="75">
        <v>0</v>
      </c>
      <c r="R2316" s="75">
        <v>0</v>
      </c>
      <c r="S2316" s="75">
        <v>0</v>
      </c>
      <c r="T2316" s="75" t="str">
        <f t="shared" si="33"/>
        <v>11CD03N001</v>
      </c>
    </row>
    <row r="2317" spans="1:20" hidden="1">
      <c r="A2317" s="75" t="str">
        <f>IF(T2317&lt;&gt;0,T2317&amp;"_"&amp;COUNTIF($T$2:T2317,T2317),"")</f>
        <v>11CD03N001_4</v>
      </c>
      <c r="B2317" s="79" t="s">
        <v>129</v>
      </c>
      <c r="C2317" s="75" t="s">
        <v>3807</v>
      </c>
      <c r="D2317" s="79" t="s">
        <v>162</v>
      </c>
      <c r="E2317" s="75" t="s">
        <v>2450</v>
      </c>
      <c r="F2317" s="75" t="s">
        <v>1518</v>
      </c>
      <c r="G2317" s="75" t="s">
        <v>3813</v>
      </c>
      <c r="H2317" s="75">
        <v>0</v>
      </c>
      <c r="I2317" s="75">
        <v>24.5</v>
      </c>
      <c r="J2317" s="75">
        <v>52.5</v>
      </c>
      <c r="K2317" s="75">
        <v>70</v>
      </c>
      <c r="L2317" s="75">
        <v>70</v>
      </c>
      <c r="M2317" s="75">
        <v>0</v>
      </c>
      <c r="N2317" s="75">
        <v>0.35</v>
      </c>
      <c r="O2317" s="75">
        <v>0.75</v>
      </c>
      <c r="P2317" s="75">
        <v>1</v>
      </c>
      <c r="Q2317" s="75">
        <v>0</v>
      </c>
      <c r="R2317" s="75">
        <v>0</v>
      </c>
      <c r="S2317" s="75">
        <v>0.48571428571428571</v>
      </c>
      <c r="T2317" s="75" t="str">
        <f t="shared" si="33"/>
        <v>11CD03N001</v>
      </c>
    </row>
    <row r="2318" spans="1:20" hidden="1">
      <c r="A2318" s="75" t="str">
        <f>IF(T2318&lt;&gt;0,T2318&amp;"_"&amp;COUNTIF($T$2:T2318,T2318),"")</f>
        <v>11CD03N001_5</v>
      </c>
      <c r="B2318" s="79" t="s">
        <v>129</v>
      </c>
      <c r="C2318" s="75" t="s">
        <v>3807</v>
      </c>
      <c r="D2318" s="79" t="s">
        <v>162</v>
      </c>
      <c r="E2318" s="75" t="s">
        <v>2450</v>
      </c>
      <c r="F2318" s="75" t="s">
        <v>1520</v>
      </c>
      <c r="G2318" s="75" t="s">
        <v>3814</v>
      </c>
      <c r="H2318" s="75">
        <v>0</v>
      </c>
      <c r="I2318" s="75">
        <v>45</v>
      </c>
      <c r="J2318" s="75">
        <v>135</v>
      </c>
      <c r="K2318" s="75">
        <v>180</v>
      </c>
      <c r="L2318" s="75">
        <v>180</v>
      </c>
      <c r="M2318" s="75">
        <v>0</v>
      </c>
      <c r="N2318" s="75">
        <v>0.25</v>
      </c>
      <c r="O2318" s="75">
        <v>0.75</v>
      </c>
      <c r="P2318" s="75">
        <v>1</v>
      </c>
      <c r="Q2318" s="75">
        <v>0</v>
      </c>
      <c r="R2318" s="75">
        <v>0</v>
      </c>
      <c r="S2318" s="75">
        <v>1.4833333333333334</v>
      </c>
      <c r="T2318" s="75" t="str">
        <f t="shared" si="33"/>
        <v>11CD03N001</v>
      </c>
    </row>
    <row r="2319" spans="1:20" hidden="1">
      <c r="A2319" s="75" t="str">
        <f>IF(T2319&lt;&gt;0,T2319&amp;"_"&amp;COUNTIF($T$2:T2319,T2319),"")</f>
        <v>13C001N001_1</v>
      </c>
      <c r="B2319" s="79" t="s">
        <v>130</v>
      </c>
      <c r="C2319" s="75" t="s">
        <v>2246</v>
      </c>
      <c r="D2319" s="79" t="s">
        <v>162</v>
      </c>
      <c r="E2319" s="75" t="s">
        <v>2450</v>
      </c>
      <c r="F2319" s="75" t="s">
        <v>1512</v>
      </c>
      <c r="G2319" s="75" t="s">
        <v>1513</v>
      </c>
      <c r="H2319" s="75">
        <v>1</v>
      </c>
      <c r="I2319" s="75">
        <v>1</v>
      </c>
      <c r="J2319" s="75">
        <v>2</v>
      </c>
      <c r="K2319" s="75">
        <v>2</v>
      </c>
      <c r="L2319" s="75">
        <v>2</v>
      </c>
      <c r="M2319" s="75">
        <v>0.5</v>
      </c>
      <c r="N2319" s="75">
        <v>0.5</v>
      </c>
      <c r="O2319" s="75">
        <v>1</v>
      </c>
      <c r="P2319" s="75">
        <v>1</v>
      </c>
      <c r="Q2319" s="75">
        <v>0.625</v>
      </c>
      <c r="R2319" s="75">
        <v>0.5</v>
      </c>
      <c r="S2319" s="75">
        <v>1</v>
      </c>
      <c r="T2319" s="75" t="str">
        <f t="shared" si="33"/>
        <v>13C001N001</v>
      </c>
    </row>
    <row r="2320" spans="1:20" hidden="1">
      <c r="A2320" s="75" t="str">
        <f>IF(T2320&lt;&gt;0,T2320&amp;"_"&amp;COUNTIF($T$2:T2320,T2320),"")</f>
        <v>13C001N001_2</v>
      </c>
      <c r="B2320" s="79" t="s">
        <v>130</v>
      </c>
      <c r="C2320" s="75" t="s">
        <v>2246</v>
      </c>
      <c r="D2320" s="79" t="s">
        <v>162</v>
      </c>
      <c r="E2320" s="75" t="s">
        <v>2450</v>
      </c>
      <c r="F2320" s="75" t="s">
        <v>1514</v>
      </c>
      <c r="G2320" s="75" t="s">
        <v>1515</v>
      </c>
      <c r="H2320" s="75">
        <v>66</v>
      </c>
      <c r="I2320" s="75">
        <v>66</v>
      </c>
      <c r="J2320" s="75">
        <v>132</v>
      </c>
      <c r="K2320" s="75">
        <v>132</v>
      </c>
      <c r="L2320" s="75">
        <v>132</v>
      </c>
      <c r="M2320" s="75">
        <v>0.5</v>
      </c>
      <c r="N2320" s="75">
        <v>0.5</v>
      </c>
      <c r="O2320" s="75">
        <v>1</v>
      </c>
      <c r="P2320" s="75">
        <v>1</v>
      </c>
      <c r="Q2320" s="75">
        <v>0.25</v>
      </c>
      <c r="R2320" s="75">
        <v>0.5</v>
      </c>
      <c r="S2320" s="75">
        <v>1</v>
      </c>
      <c r="T2320" s="75" t="str">
        <f t="shared" si="33"/>
        <v>13C001N001</v>
      </c>
    </row>
    <row r="2321" spans="1:20" hidden="1">
      <c r="A2321" s="75" t="str">
        <f>IF(T2321&lt;&gt;0,T2321&amp;"_"&amp;COUNTIF($T$2:T2321,T2321),"")</f>
        <v>13C001N001_3</v>
      </c>
      <c r="B2321" s="79" t="s">
        <v>130</v>
      </c>
      <c r="C2321" s="75" t="s">
        <v>2246</v>
      </c>
      <c r="D2321" s="79" t="s">
        <v>162</v>
      </c>
      <c r="E2321" s="75" t="s">
        <v>2450</v>
      </c>
      <c r="F2321" s="75" t="s">
        <v>1516</v>
      </c>
      <c r="G2321" s="75" t="s">
        <v>3815</v>
      </c>
      <c r="H2321" s="75">
        <v>1</v>
      </c>
      <c r="I2321" s="75">
        <v>1</v>
      </c>
      <c r="J2321" s="75">
        <v>2</v>
      </c>
      <c r="K2321" s="75">
        <v>2</v>
      </c>
      <c r="L2321" s="75">
        <v>2</v>
      </c>
      <c r="M2321" s="75">
        <v>0.5</v>
      </c>
      <c r="N2321" s="75">
        <v>0.5</v>
      </c>
      <c r="O2321" s="75">
        <v>1</v>
      </c>
      <c r="P2321" s="75">
        <v>1</v>
      </c>
      <c r="Q2321" s="75">
        <v>0.25</v>
      </c>
      <c r="R2321" s="75">
        <v>0.5</v>
      </c>
      <c r="S2321" s="75">
        <v>1</v>
      </c>
      <c r="T2321" s="75" t="str">
        <f t="shared" si="33"/>
        <v>13C001N001</v>
      </c>
    </row>
    <row r="2322" spans="1:20" hidden="1">
      <c r="A2322" s="75" t="str">
        <f>IF(T2322&lt;&gt;0,T2322&amp;"_"&amp;COUNTIF($T$2:T2322,T2322),"")</f>
        <v>13C001N001_4</v>
      </c>
      <c r="B2322" s="79" t="s">
        <v>130</v>
      </c>
      <c r="C2322" s="75" t="s">
        <v>2246</v>
      </c>
      <c r="D2322" s="79" t="s">
        <v>162</v>
      </c>
      <c r="E2322" s="75" t="s">
        <v>2450</v>
      </c>
      <c r="F2322" s="75" t="s">
        <v>1518</v>
      </c>
      <c r="G2322" s="75" t="s">
        <v>3816</v>
      </c>
      <c r="H2322" s="75">
        <v>0</v>
      </c>
      <c r="I2322" s="75">
        <v>1</v>
      </c>
      <c r="J2322" s="75">
        <v>2</v>
      </c>
      <c r="K2322" s="75">
        <v>2</v>
      </c>
      <c r="L2322" s="75">
        <v>2</v>
      </c>
      <c r="M2322" s="75">
        <v>0</v>
      </c>
      <c r="N2322" s="75">
        <v>0.5</v>
      </c>
      <c r="O2322" s="75">
        <v>1</v>
      </c>
      <c r="P2322" s="75">
        <v>1</v>
      </c>
      <c r="Q2322" s="75">
        <v>0</v>
      </c>
      <c r="R2322" s="75">
        <v>0.5</v>
      </c>
      <c r="S2322" s="75">
        <v>1</v>
      </c>
      <c r="T2322" s="75" t="str">
        <f t="shared" si="33"/>
        <v>13C001N001</v>
      </c>
    </row>
    <row r="2323" spans="1:20" hidden="1">
      <c r="A2323" s="75" t="str">
        <f>IF(T2323&lt;&gt;0,T2323&amp;"_"&amp;COUNTIF($T$2:T2323,T2323),"")</f>
        <v>13C001N001_5</v>
      </c>
      <c r="B2323" s="79" t="s">
        <v>130</v>
      </c>
      <c r="C2323" s="75" t="s">
        <v>2246</v>
      </c>
      <c r="D2323" s="79" t="s">
        <v>162</v>
      </c>
      <c r="E2323" s="75" t="s">
        <v>2450</v>
      </c>
      <c r="F2323" s="75" t="s">
        <v>1520</v>
      </c>
      <c r="G2323" s="75" t="s">
        <v>3817</v>
      </c>
      <c r="H2323" s="75">
        <v>0</v>
      </c>
      <c r="I2323" s="75">
        <v>1</v>
      </c>
      <c r="J2323" s="75">
        <v>2</v>
      </c>
      <c r="K2323" s="75">
        <v>2</v>
      </c>
      <c r="L2323" s="75">
        <v>2</v>
      </c>
      <c r="M2323" s="75">
        <v>0</v>
      </c>
      <c r="N2323" s="75">
        <v>0.5</v>
      </c>
      <c r="O2323" s="75">
        <v>1</v>
      </c>
      <c r="P2323" s="75">
        <v>1</v>
      </c>
      <c r="Q2323" s="75">
        <v>0</v>
      </c>
      <c r="R2323" s="75">
        <v>0.5</v>
      </c>
      <c r="S2323" s="75">
        <v>1</v>
      </c>
      <c r="T2323" s="75" t="str">
        <f t="shared" si="33"/>
        <v>13C001N001</v>
      </c>
    </row>
    <row r="2324" spans="1:20" hidden="1">
      <c r="A2324" s="75" t="str">
        <f>IF(T2324&lt;&gt;0,T2324&amp;"_"&amp;COUNTIF($T$2:T2324,T2324),"")</f>
        <v>13C001N001_6</v>
      </c>
      <c r="B2324" s="79" t="s">
        <v>130</v>
      </c>
      <c r="C2324" s="75" t="s">
        <v>2246</v>
      </c>
      <c r="D2324" s="79" t="s">
        <v>162</v>
      </c>
      <c r="E2324" s="75" t="s">
        <v>2450</v>
      </c>
      <c r="F2324" s="75" t="s">
        <v>1540</v>
      </c>
      <c r="G2324" s="75" t="s">
        <v>3818</v>
      </c>
      <c r="H2324" s="75">
        <v>0</v>
      </c>
      <c r="I2324" s="75">
        <v>0</v>
      </c>
      <c r="J2324" s="75">
        <v>0</v>
      </c>
      <c r="K2324" s="75">
        <v>1</v>
      </c>
      <c r="L2324" s="75">
        <v>1</v>
      </c>
      <c r="M2324" s="75">
        <v>0</v>
      </c>
      <c r="N2324" s="75">
        <v>0</v>
      </c>
      <c r="O2324" s="75">
        <v>0</v>
      </c>
      <c r="P2324" s="75">
        <v>1</v>
      </c>
      <c r="Q2324" s="75" t="s">
        <v>338</v>
      </c>
      <c r="R2324" s="75">
        <v>0</v>
      </c>
      <c r="S2324" s="75">
        <v>0</v>
      </c>
      <c r="T2324" s="75" t="str">
        <f t="shared" si="33"/>
        <v>13C001N001</v>
      </c>
    </row>
    <row r="2325" spans="1:20" hidden="1">
      <c r="A2325" s="75" t="str">
        <f>IF(T2325&lt;&gt;0,T2325&amp;"_"&amp;COUNTIF($T$2:T2325,T2325),"")</f>
        <v>13C001O006_1</v>
      </c>
      <c r="B2325" s="79" t="s">
        <v>130</v>
      </c>
      <c r="C2325" s="75" t="s">
        <v>2246</v>
      </c>
      <c r="D2325" s="79" t="s">
        <v>275</v>
      </c>
      <c r="E2325" s="75" t="s">
        <v>3819</v>
      </c>
      <c r="F2325" s="75" t="s">
        <v>1512</v>
      </c>
      <c r="G2325" s="75" t="s">
        <v>3820</v>
      </c>
      <c r="H2325" s="75">
        <v>122</v>
      </c>
      <c r="I2325" s="75">
        <v>234</v>
      </c>
      <c r="J2325" s="75">
        <v>364</v>
      </c>
      <c r="K2325" s="75">
        <v>453</v>
      </c>
      <c r="L2325" s="75">
        <v>453</v>
      </c>
      <c r="M2325" s="75">
        <v>0.26931567328918321</v>
      </c>
      <c r="N2325" s="75">
        <v>0.51655629139072845</v>
      </c>
      <c r="O2325" s="75">
        <v>0.80353200883002207</v>
      </c>
      <c r="P2325" s="75">
        <v>1</v>
      </c>
      <c r="Q2325" s="75">
        <v>0.22602739726027396</v>
      </c>
      <c r="R2325" s="75">
        <v>0.77041942604856517</v>
      </c>
      <c r="S2325" s="75">
        <v>1.0375275938189845</v>
      </c>
      <c r="T2325" s="75" t="str">
        <f t="shared" si="33"/>
        <v>13C001O006</v>
      </c>
    </row>
    <row r="2326" spans="1:20" hidden="1">
      <c r="A2326" s="75" t="str">
        <f>IF(T2326&lt;&gt;0,T2326&amp;"_"&amp;COUNTIF($T$2:T2326,T2326),"")</f>
        <v>13C001O006_2</v>
      </c>
      <c r="B2326" s="79" t="s">
        <v>130</v>
      </c>
      <c r="C2326" s="75" t="s">
        <v>2246</v>
      </c>
      <c r="D2326" s="79" t="s">
        <v>275</v>
      </c>
      <c r="E2326" s="75" t="s">
        <v>3819</v>
      </c>
      <c r="F2326" s="75" t="s">
        <v>1514</v>
      </c>
      <c r="G2326" s="75" t="s">
        <v>3821</v>
      </c>
      <c r="H2326" s="75">
        <v>366</v>
      </c>
      <c r="I2326" s="75">
        <v>702</v>
      </c>
      <c r="J2326" s="75">
        <v>1092</v>
      </c>
      <c r="K2326" s="75">
        <v>1359</v>
      </c>
      <c r="L2326" s="75">
        <v>1359</v>
      </c>
      <c r="M2326" s="75">
        <v>0.26931567328918321</v>
      </c>
      <c r="N2326" s="75">
        <v>0.51655629139072845</v>
      </c>
      <c r="O2326" s="75">
        <v>0.80353200883002207</v>
      </c>
      <c r="P2326" s="75">
        <v>1</v>
      </c>
      <c r="Q2326" s="75">
        <v>0.22602739726027396</v>
      </c>
      <c r="R2326" s="75">
        <v>0.54010301692420892</v>
      </c>
      <c r="S2326" s="75">
        <v>1.069168506254599</v>
      </c>
      <c r="T2326" s="75" t="str">
        <f t="shared" si="33"/>
        <v>13C001O006</v>
      </c>
    </row>
    <row r="2327" spans="1:20" hidden="1">
      <c r="A2327" s="75" t="str">
        <f>IF(T2327&lt;&gt;0,T2327&amp;"_"&amp;COUNTIF($T$2:T2327,T2327),"")</f>
        <v>13C001O006_3</v>
      </c>
      <c r="B2327" s="79" t="s">
        <v>130</v>
      </c>
      <c r="C2327" s="75" t="s">
        <v>2246</v>
      </c>
      <c r="D2327" s="79" t="s">
        <v>275</v>
      </c>
      <c r="E2327" s="75" t="s">
        <v>3819</v>
      </c>
      <c r="F2327" s="75" t="s">
        <v>1516</v>
      </c>
      <c r="G2327" s="75" t="s">
        <v>3822</v>
      </c>
      <c r="H2327" s="75">
        <v>6</v>
      </c>
      <c r="I2327" s="75">
        <v>12</v>
      </c>
      <c r="J2327" s="75">
        <v>18</v>
      </c>
      <c r="K2327" s="75">
        <v>24</v>
      </c>
      <c r="L2327" s="75">
        <v>24</v>
      </c>
      <c r="M2327" s="75">
        <v>0.25</v>
      </c>
      <c r="N2327" s="75">
        <v>0.5</v>
      </c>
      <c r="O2327" s="75">
        <v>0.75</v>
      </c>
      <c r="P2327" s="75">
        <v>1</v>
      </c>
      <c r="Q2327" s="75">
        <v>0.11320754716981132</v>
      </c>
      <c r="R2327" s="75">
        <v>0.625</v>
      </c>
      <c r="S2327" s="75">
        <v>1</v>
      </c>
      <c r="T2327" s="75" t="str">
        <f t="shared" si="33"/>
        <v>13C001O006</v>
      </c>
    </row>
    <row r="2328" spans="1:20" hidden="1">
      <c r="A2328" s="75" t="str">
        <f>IF(T2328&lt;&gt;0,T2328&amp;"_"&amp;COUNTIF($T$2:T2328,T2328),"")</f>
        <v>13C001O006_4</v>
      </c>
      <c r="B2328" s="79" t="s">
        <v>130</v>
      </c>
      <c r="C2328" s="75" t="s">
        <v>2246</v>
      </c>
      <c r="D2328" s="79" t="s">
        <v>275</v>
      </c>
      <c r="E2328" s="75" t="s">
        <v>3819</v>
      </c>
      <c r="F2328" s="75" t="s">
        <v>1539</v>
      </c>
      <c r="G2328" s="75" t="s">
        <v>3823</v>
      </c>
      <c r="H2328" s="75">
        <v>1</v>
      </c>
      <c r="I2328" s="75">
        <v>2</v>
      </c>
      <c r="J2328" s="75">
        <v>3</v>
      </c>
      <c r="K2328" s="75">
        <v>4</v>
      </c>
      <c r="L2328" s="75">
        <v>4</v>
      </c>
      <c r="M2328" s="75">
        <v>0.25</v>
      </c>
      <c r="N2328" s="75">
        <v>0.5</v>
      </c>
      <c r="O2328" s="75">
        <v>0.75</v>
      </c>
      <c r="P2328" s="75">
        <v>1</v>
      </c>
      <c r="Q2328" s="75">
        <v>0.11320754716981132</v>
      </c>
      <c r="R2328" s="75">
        <v>0.5</v>
      </c>
      <c r="S2328" s="75">
        <v>0.75</v>
      </c>
      <c r="T2328" s="75" t="str">
        <f t="shared" si="33"/>
        <v>13C001O006</v>
      </c>
    </row>
    <row r="2329" spans="1:20" hidden="1">
      <c r="A2329" s="75" t="str">
        <f>IF(T2329&lt;&gt;0,T2329&amp;"_"&amp;COUNTIF($T$2:T2329,T2329),"")</f>
        <v>13C001O006_5</v>
      </c>
      <c r="B2329" s="79" t="s">
        <v>130</v>
      </c>
      <c r="C2329" s="75" t="s">
        <v>2246</v>
      </c>
      <c r="D2329" s="79" t="s">
        <v>275</v>
      </c>
      <c r="E2329" s="75" t="s">
        <v>3819</v>
      </c>
      <c r="F2329" s="75" t="s">
        <v>1675</v>
      </c>
      <c r="G2329" s="75" t="s">
        <v>3824</v>
      </c>
      <c r="H2329" s="75">
        <v>38</v>
      </c>
      <c r="I2329" s="75">
        <v>71</v>
      </c>
      <c r="J2329" s="75">
        <v>104</v>
      </c>
      <c r="K2329" s="75">
        <v>135</v>
      </c>
      <c r="L2329" s="75">
        <v>135</v>
      </c>
      <c r="M2329" s="75">
        <v>0.2814814814814815</v>
      </c>
      <c r="N2329" s="75">
        <v>0.52592592592592591</v>
      </c>
      <c r="O2329" s="75">
        <v>0.77037037037037037</v>
      </c>
      <c r="P2329" s="75">
        <v>1</v>
      </c>
      <c r="Q2329" s="75">
        <v>0.28903654485049834</v>
      </c>
      <c r="R2329" s="75">
        <v>0.2814814814814815</v>
      </c>
      <c r="S2329" s="75">
        <v>0.42962962962962964</v>
      </c>
      <c r="T2329" s="75" t="str">
        <f t="shared" si="33"/>
        <v>13C001O006</v>
      </c>
    </row>
    <row r="2330" spans="1:20" hidden="1">
      <c r="A2330" s="75" t="str">
        <f>IF(T2330&lt;&gt;0,T2330&amp;"_"&amp;COUNTIF($T$2:T2330,T2330),"")</f>
        <v>13C001O006_6</v>
      </c>
      <c r="B2330" s="79" t="s">
        <v>130</v>
      </c>
      <c r="C2330" s="75" t="s">
        <v>2246</v>
      </c>
      <c r="D2330" s="79" t="s">
        <v>275</v>
      </c>
      <c r="E2330" s="75" t="s">
        <v>3819</v>
      </c>
      <c r="F2330" s="75" t="s">
        <v>1897</v>
      </c>
      <c r="G2330" s="75" t="s">
        <v>3825</v>
      </c>
      <c r="H2330" s="75">
        <v>30</v>
      </c>
      <c r="I2330" s="75">
        <v>60</v>
      </c>
      <c r="J2330" s="75">
        <v>90</v>
      </c>
      <c r="K2330" s="75">
        <v>120</v>
      </c>
      <c r="L2330" s="75">
        <v>120</v>
      </c>
      <c r="M2330" s="75">
        <v>0.25</v>
      </c>
      <c r="N2330" s="75">
        <v>0.5</v>
      </c>
      <c r="O2330" s="75">
        <v>0.75</v>
      </c>
      <c r="P2330" s="75">
        <v>1</v>
      </c>
      <c r="Q2330" s="75">
        <v>0.28903654485049834</v>
      </c>
      <c r="R2330" s="75">
        <v>0.51666666666666672</v>
      </c>
      <c r="S2330" s="75">
        <v>0.8833333333333333</v>
      </c>
      <c r="T2330" s="75" t="str">
        <f t="shared" si="33"/>
        <v>13C001O006</v>
      </c>
    </row>
    <row r="2331" spans="1:20" hidden="1">
      <c r="A2331" s="75" t="str">
        <f>IF(T2331&lt;&gt;0,T2331&amp;"_"&amp;COUNTIF($T$2:T2331,T2331),"")</f>
        <v>13C001O006_7</v>
      </c>
      <c r="B2331" s="79" t="s">
        <v>130</v>
      </c>
      <c r="C2331" s="75" t="s">
        <v>2246</v>
      </c>
      <c r="D2331" s="79" t="s">
        <v>275</v>
      </c>
      <c r="E2331" s="75" t="s">
        <v>3819</v>
      </c>
      <c r="F2331" s="75" t="s">
        <v>1518</v>
      </c>
      <c r="G2331" s="75" t="s">
        <v>3826</v>
      </c>
      <c r="H2331" s="75">
        <v>52</v>
      </c>
      <c r="I2331" s="75">
        <v>52</v>
      </c>
      <c r="J2331" s="75">
        <v>52</v>
      </c>
      <c r="K2331" s="75">
        <v>52</v>
      </c>
      <c r="L2331" s="75">
        <v>52</v>
      </c>
      <c r="M2331" s="75">
        <v>1</v>
      </c>
      <c r="N2331" s="75">
        <v>1</v>
      </c>
      <c r="O2331" s="75">
        <v>1</v>
      </c>
      <c r="P2331" s="75">
        <v>1</v>
      </c>
      <c r="Q2331" s="75">
        <v>0.25</v>
      </c>
      <c r="R2331" s="75">
        <v>1</v>
      </c>
      <c r="S2331" s="75">
        <v>1</v>
      </c>
      <c r="T2331" s="75" t="str">
        <f t="shared" si="33"/>
        <v>13C001O006</v>
      </c>
    </row>
    <row r="2332" spans="1:20" hidden="1">
      <c r="A2332" s="75" t="str">
        <f>IF(T2332&lt;&gt;0,T2332&amp;"_"&amp;COUNTIF($T$2:T2332,T2332),"")</f>
        <v>13C001O006_8</v>
      </c>
      <c r="B2332" s="79" t="s">
        <v>130</v>
      </c>
      <c r="C2332" s="75" t="s">
        <v>2246</v>
      </c>
      <c r="D2332" s="79" t="s">
        <v>275</v>
      </c>
      <c r="E2332" s="75" t="s">
        <v>3819</v>
      </c>
      <c r="F2332" s="75" t="s">
        <v>1520</v>
      </c>
      <c r="G2332" s="75" t="s">
        <v>3827</v>
      </c>
      <c r="H2332" s="75">
        <v>306</v>
      </c>
      <c r="I2332" s="75">
        <v>557</v>
      </c>
      <c r="J2332" s="75">
        <v>756</v>
      </c>
      <c r="K2332" s="75">
        <v>805</v>
      </c>
      <c r="L2332" s="75">
        <v>805</v>
      </c>
      <c r="M2332" s="75">
        <v>0.38012422360248449</v>
      </c>
      <c r="N2332" s="75">
        <v>0.69192546583850933</v>
      </c>
      <c r="O2332" s="75">
        <v>0.93913043478260871</v>
      </c>
      <c r="P2332" s="75">
        <v>1</v>
      </c>
      <c r="Q2332" s="75">
        <v>1</v>
      </c>
      <c r="R2332" s="75">
        <v>0.67453416149068324</v>
      </c>
      <c r="S2332" s="75">
        <v>2.5701863354037267</v>
      </c>
      <c r="T2332" s="75" t="str">
        <f t="shared" si="33"/>
        <v>13C001O006</v>
      </c>
    </row>
    <row r="2333" spans="1:20" hidden="1">
      <c r="A2333" s="75" t="str">
        <f>IF(T2333&lt;&gt;0,T2333&amp;"_"&amp;COUNTIF($T$2:T2333,T2333),"")</f>
        <v>13C001O008_1</v>
      </c>
      <c r="B2333" s="79" t="s">
        <v>130</v>
      </c>
      <c r="C2333" s="75" t="s">
        <v>2246</v>
      </c>
      <c r="D2333" s="79" t="s">
        <v>276</v>
      </c>
      <c r="E2333" s="75" t="s">
        <v>2559</v>
      </c>
      <c r="F2333" s="75" t="s">
        <v>1512</v>
      </c>
      <c r="G2333" s="75" t="s">
        <v>3828</v>
      </c>
      <c r="H2333" s="75">
        <v>22</v>
      </c>
      <c r="I2333" s="75">
        <v>73</v>
      </c>
      <c r="J2333" s="75">
        <v>114</v>
      </c>
      <c r="K2333" s="75">
        <v>180</v>
      </c>
      <c r="L2333" s="75">
        <v>180</v>
      </c>
      <c r="M2333" s="75">
        <v>0.12222222222222222</v>
      </c>
      <c r="N2333" s="75">
        <v>0.40555555555555556</v>
      </c>
      <c r="O2333" s="75">
        <v>0.6333333333333333</v>
      </c>
      <c r="P2333" s="75">
        <v>1</v>
      </c>
      <c r="Q2333" s="75">
        <v>5.2631578947368418E-2</v>
      </c>
      <c r="R2333" s="75">
        <v>0.4</v>
      </c>
      <c r="S2333" s="75">
        <v>0.62777777777777777</v>
      </c>
      <c r="T2333" s="75" t="str">
        <f t="shared" si="33"/>
        <v>13C001O008</v>
      </c>
    </row>
    <row r="2334" spans="1:20" hidden="1">
      <c r="A2334" s="75" t="str">
        <f>IF(T2334&lt;&gt;0,T2334&amp;"_"&amp;COUNTIF($T$2:T2334,T2334),"")</f>
        <v>13C001O008_2</v>
      </c>
      <c r="B2334" s="79" t="s">
        <v>130</v>
      </c>
      <c r="C2334" s="75" t="s">
        <v>2246</v>
      </c>
      <c r="D2334" s="79" t="s">
        <v>276</v>
      </c>
      <c r="E2334" s="75" t="s">
        <v>2559</v>
      </c>
      <c r="F2334" s="75" t="s">
        <v>1514</v>
      </c>
      <c r="G2334" s="75" t="s">
        <v>3829</v>
      </c>
      <c r="H2334" s="75">
        <v>66</v>
      </c>
      <c r="I2334" s="75">
        <v>219</v>
      </c>
      <c r="J2334" s="75">
        <v>342</v>
      </c>
      <c r="K2334" s="75">
        <v>540</v>
      </c>
      <c r="L2334" s="75">
        <v>540</v>
      </c>
      <c r="M2334" s="75">
        <v>0.12222222222222222</v>
      </c>
      <c r="N2334" s="75">
        <v>0.40555555555555556</v>
      </c>
      <c r="O2334" s="75">
        <v>0.6333333333333333</v>
      </c>
      <c r="P2334" s="75">
        <v>1</v>
      </c>
      <c r="Q2334" s="75">
        <v>5.2631578947368418E-2</v>
      </c>
      <c r="R2334" s="75">
        <v>0.4</v>
      </c>
      <c r="S2334" s="75">
        <v>0.65740740740740744</v>
      </c>
      <c r="T2334" s="75" t="str">
        <f t="shared" si="33"/>
        <v>13C001O008</v>
      </c>
    </row>
    <row r="2335" spans="1:20" hidden="1">
      <c r="A2335" s="75" t="str">
        <f>IF(T2335&lt;&gt;0,T2335&amp;"_"&amp;COUNTIF($T$2:T2335,T2335),"")</f>
        <v>13C001O008_3</v>
      </c>
      <c r="B2335" s="79" t="s">
        <v>130</v>
      </c>
      <c r="C2335" s="75" t="s">
        <v>2246</v>
      </c>
      <c r="D2335" s="79" t="s">
        <v>276</v>
      </c>
      <c r="E2335" s="75" t="s">
        <v>2559</v>
      </c>
      <c r="F2335" s="75" t="s">
        <v>1518</v>
      </c>
      <c r="G2335" s="75" t="s">
        <v>3830</v>
      </c>
      <c r="H2335" s="75">
        <v>18</v>
      </c>
      <c r="I2335" s="75">
        <v>36</v>
      </c>
      <c r="J2335" s="75">
        <v>54</v>
      </c>
      <c r="K2335" s="75">
        <v>72</v>
      </c>
      <c r="L2335" s="75">
        <v>72</v>
      </c>
      <c r="M2335" s="75">
        <v>0.25</v>
      </c>
      <c r="N2335" s="75">
        <v>0.5</v>
      </c>
      <c r="O2335" s="75">
        <v>0.75</v>
      </c>
      <c r="P2335" s="75">
        <v>1</v>
      </c>
      <c r="Q2335" s="75">
        <v>0.25</v>
      </c>
      <c r="R2335" s="75">
        <v>0.52777777777777779</v>
      </c>
      <c r="S2335" s="75">
        <v>0.52777777777777779</v>
      </c>
      <c r="T2335" s="75" t="str">
        <f t="shared" si="33"/>
        <v>13C001O008</v>
      </c>
    </row>
    <row r="2336" spans="1:20" hidden="1">
      <c r="A2336" s="75" t="str">
        <f>IF(T2336&lt;&gt;0,T2336&amp;"_"&amp;COUNTIF($T$2:T2336,T2336),"")</f>
        <v>13C001O008_4</v>
      </c>
      <c r="B2336" s="79" t="s">
        <v>130</v>
      </c>
      <c r="C2336" s="75" t="s">
        <v>2246</v>
      </c>
      <c r="D2336" s="79" t="s">
        <v>276</v>
      </c>
      <c r="E2336" s="75" t="s">
        <v>2559</v>
      </c>
      <c r="F2336" s="75" t="s">
        <v>1520</v>
      </c>
      <c r="G2336" s="75" t="s">
        <v>3831</v>
      </c>
      <c r="H2336" s="75">
        <v>1</v>
      </c>
      <c r="I2336" s="75">
        <v>2</v>
      </c>
      <c r="J2336" s="75">
        <v>3</v>
      </c>
      <c r="K2336" s="75">
        <v>4</v>
      </c>
      <c r="L2336" s="75">
        <v>4</v>
      </c>
      <c r="M2336" s="75">
        <v>0.25</v>
      </c>
      <c r="N2336" s="75">
        <v>0.5</v>
      </c>
      <c r="O2336" s="75">
        <v>0.75</v>
      </c>
      <c r="P2336" s="75">
        <v>1</v>
      </c>
      <c r="Q2336" s="75">
        <v>0.25</v>
      </c>
      <c r="R2336" s="75">
        <v>0.5</v>
      </c>
      <c r="S2336" s="75">
        <v>0.75</v>
      </c>
      <c r="T2336" s="75" t="str">
        <f t="shared" si="33"/>
        <v>13C001O008</v>
      </c>
    </row>
    <row r="2337" spans="1:20" hidden="1">
      <c r="A2337" s="75" t="str">
        <f>IF(T2337&lt;&gt;0,T2337&amp;"_"&amp;COUNTIF($T$2:T2337,T2337),"")</f>
        <v>13C001O008_5</v>
      </c>
      <c r="B2337" s="79" t="s">
        <v>130</v>
      </c>
      <c r="C2337" s="75" t="s">
        <v>2246</v>
      </c>
      <c r="D2337" s="79" t="s">
        <v>276</v>
      </c>
      <c r="E2337" s="75" t="s">
        <v>2559</v>
      </c>
      <c r="F2337" s="75" t="s">
        <v>1540</v>
      </c>
      <c r="G2337" s="75" t="s">
        <v>3832</v>
      </c>
      <c r="H2337" s="75">
        <v>6</v>
      </c>
      <c r="I2337" s="75">
        <v>12</v>
      </c>
      <c r="J2337" s="75">
        <v>18</v>
      </c>
      <c r="K2337" s="75">
        <v>24</v>
      </c>
      <c r="L2337" s="75">
        <v>24</v>
      </c>
      <c r="M2337" s="75">
        <v>0.25</v>
      </c>
      <c r="N2337" s="75">
        <v>0.5</v>
      </c>
      <c r="O2337" s="75">
        <v>0.75</v>
      </c>
      <c r="P2337" s="75">
        <v>1</v>
      </c>
      <c r="Q2337" s="75">
        <v>0.29166666666666669</v>
      </c>
      <c r="R2337" s="75">
        <v>0.25</v>
      </c>
      <c r="S2337" s="75">
        <v>0.66666666666666663</v>
      </c>
      <c r="T2337" s="75" t="str">
        <f t="shared" si="33"/>
        <v>13C001O008</v>
      </c>
    </row>
    <row r="2338" spans="1:20" hidden="1">
      <c r="A2338" s="75" t="str">
        <f>IF(T2338&lt;&gt;0,T2338&amp;"_"&amp;COUNTIF($T$2:T2338,T2338),"")</f>
        <v>13C001O008_6</v>
      </c>
      <c r="B2338" s="79" t="s">
        <v>130</v>
      </c>
      <c r="C2338" s="75" t="s">
        <v>2246</v>
      </c>
      <c r="D2338" s="79" t="s">
        <v>276</v>
      </c>
      <c r="E2338" s="75" t="s">
        <v>2559</v>
      </c>
      <c r="F2338" s="75" t="s">
        <v>1541</v>
      </c>
      <c r="G2338" s="75" t="s">
        <v>3833</v>
      </c>
      <c r="H2338" s="75">
        <v>330</v>
      </c>
      <c r="I2338" s="75">
        <v>960</v>
      </c>
      <c r="J2338" s="75">
        <v>1600</v>
      </c>
      <c r="K2338" s="75">
        <v>2150</v>
      </c>
      <c r="L2338" s="75">
        <v>2150</v>
      </c>
      <c r="M2338" s="75">
        <v>0.15348837209302327</v>
      </c>
      <c r="N2338" s="75">
        <v>0.44651162790697674</v>
      </c>
      <c r="O2338" s="75">
        <v>0.7441860465116279</v>
      </c>
      <c r="P2338" s="75">
        <v>1</v>
      </c>
      <c r="Q2338" s="75">
        <v>0.29166666666666669</v>
      </c>
      <c r="R2338" s="75">
        <v>0.62976744186046507</v>
      </c>
      <c r="S2338" s="75">
        <v>1.027906976744186</v>
      </c>
      <c r="T2338" s="75" t="str">
        <f t="shared" si="33"/>
        <v>13C001O008</v>
      </c>
    </row>
    <row r="2339" spans="1:20" hidden="1">
      <c r="A2339" s="75" t="str">
        <f>IF(T2339&lt;&gt;0,T2339&amp;"_"&amp;COUNTIF($T$2:T2339,T2339),"")</f>
        <v>13PDEAN001_1</v>
      </c>
      <c r="B2339" s="79" t="s">
        <v>131</v>
      </c>
      <c r="C2339" s="75" t="s">
        <v>3834</v>
      </c>
      <c r="D2339" s="79" t="s">
        <v>162</v>
      </c>
      <c r="E2339" s="75" t="s">
        <v>2450</v>
      </c>
      <c r="F2339" s="75" t="s">
        <v>1512</v>
      </c>
      <c r="G2339" s="75" t="s">
        <v>1956</v>
      </c>
      <c r="H2339" s="75">
        <v>0</v>
      </c>
      <c r="I2339" s="75">
        <v>0</v>
      </c>
      <c r="J2339" s="75">
        <v>1</v>
      </c>
      <c r="K2339" s="75">
        <v>1</v>
      </c>
      <c r="L2339" s="75">
        <v>1</v>
      </c>
      <c r="M2339" s="75">
        <v>0</v>
      </c>
      <c r="N2339" s="75">
        <v>0</v>
      </c>
      <c r="O2339" s="75">
        <v>1</v>
      </c>
      <c r="P2339" s="75">
        <v>1</v>
      </c>
      <c r="Q2339" s="75">
        <v>0</v>
      </c>
      <c r="R2339" s="75">
        <v>0</v>
      </c>
      <c r="S2339" s="75">
        <v>0</v>
      </c>
      <c r="T2339" s="75" t="str">
        <f t="shared" si="33"/>
        <v>13PDEAN001</v>
      </c>
    </row>
    <row r="2340" spans="1:20" hidden="1">
      <c r="A2340" s="75" t="str">
        <f>IF(T2340&lt;&gt;0,T2340&amp;"_"&amp;COUNTIF($T$2:T2340,T2340),"")</f>
        <v>13PDEAN001_2</v>
      </c>
      <c r="B2340" s="79" t="s">
        <v>131</v>
      </c>
      <c r="C2340" s="75" t="s">
        <v>3834</v>
      </c>
      <c r="D2340" s="79" t="s">
        <v>162</v>
      </c>
      <c r="E2340" s="75" t="s">
        <v>2450</v>
      </c>
      <c r="F2340" s="75" t="s">
        <v>1514</v>
      </c>
      <c r="G2340" s="75" t="s">
        <v>1957</v>
      </c>
      <c r="H2340" s="75">
        <v>0</v>
      </c>
      <c r="I2340" s="75">
        <v>3</v>
      </c>
      <c r="J2340" s="75">
        <v>7</v>
      </c>
      <c r="K2340" s="75">
        <v>10</v>
      </c>
      <c r="L2340" s="75">
        <v>10</v>
      </c>
      <c r="M2340" s="75">
        <v>0</v>
      </c>
      <c r="N2340" s="75">
        <v>0.3</v>
      </c>
      <c r="O2340" s="75">
        <v>0.7</v>
      </c>
      <c r="P2340" s="75">
        <v>1</v>
      </c>
      <c r="Q2340" s="75">
        <v>0</v>
      </c>
      <c r="R2340" s="75">
        <v>0</v>
      </c>
      <c r="S2340" s="75">
        <v>0</v>
      </c>
      <c r="T2340" s="75" t="str">
        <f t="shared" si="33"/>
        <v>13PDEAN001</v>
      </c>
    </row>
    <row r="2341" spans="1:20" hidden="1">
      <c r="A2341" s="75" t="str">
        <f>IF(T2341&lt;&gt;0,T2341&amp;"_"&amp;COUNTIF($T$2:T2341,T2341),"")</f>
        <v>13PDEAN001_3</v>
      </c>
      <c r="B2341" s="79" t="s">
        <v>131</v>
      </c>
      <c r="C2341" s="75" t="s">
        <v>3834</v>
      </c>
      <c r="D2341" s="79" t="s">
        <v>162</v>
      </c>
      <c r="E2341" s="75" t="s">
        <v>2450</v>
      </c>
      <c r="F2341" s="75" t="s">
        <v>1516</v>
      </c>
      <c r="G2341" s="75" t="s">
        <v>1954</v>
      </c>
      <c r="H2341" s="75">
        <v>0</v>
      </c>
      <c r="I2341" s="75">
        <v>0</v>
      </c>
      <c r="J2341" s="75">
        <v>1</v>
      </c>
      <c r="K2341" s="75">
        <v>1</v>
      </c>
      <c r="L2341" s="75">
        <v>1</v>
      </c>
      <c r="M2341" s="75">
        <v>0</v>
      </c>
      <c r="N2341" s="75">
        <v>0</v>
      </c>
      <c r="O2341" s="75">
        <v>1</v>
      </c>
      <c r="P2341" s="75">
        <v>1</v>
      </c>
      <c r="Q2341" s="75">
        <v>0</v>
      </c>
      <c r="R2341" s="75">
        <v>0</v>
      </c>
      <c r="S2341" s="75">
        <v>0</v>
      </c>
      <c r="T2341" s="75" t="str">
        <f t="shared" si="33"/>
        <v>13PDEAN001</v>
      </c>
    </row>
    <row r="2342" spans="1:20" hidden="1">
      <c r="A2342" s="75" t="str">
        <f>IF(T2342&lt;&gt;0,T2342&amp;"_"&amp;COUNTIF($T$2:T2342,T2342),"")</f>
        <v>13PDEAO009_1</v>
      </c>
      <c r="B2342" s="79" t="s">
        <v>131</v>
      </c>
      <c r="C2342" s="75" t="s">
        <v>3834</v>
      </c>
      <c r="D2342" s="79" t="s">
        <v>277</v>
      </c>
      <c r="E2342" s="75" t="s">
        <v>3835</v>
      </c>
      <c r="F2342" s="75" t="s">
        <v>1512</v>
      </c>
      <c r="G2342" s="75" t="s">
        <v>3836</v>
      </c>
      <c r="H2342" s="75">
        <v>1750</v>
      </c>
      <c r="I2342" s="75">
        <v>3850</v>
      </c>
      <c r="J2342" s="75">
        <v>5950</v>
      </c>
      <c r="K2342" s="75">
        <v>7000</v>
      </c>
      <c r="L2342" s="75">
        <v>7000</v>
      </c>
      <c r="M2342" s="75">
        <v>0.25</v>
      </c>
      <c r="N2342" s="75">
        <v>0.55000000000000004</v>
      </c>
      <c r="O2342" s="75">
        <v>0.85</v>
      </c>
      <c r="P2342" s="75">
        <v>1</v>
      </c>
      <c r="Q2342" s="75">
        <v>0.25</v>
      </c>
      <c r="R2342" s="75">
        <v>0.55000000000000004</v>
      </c>
      <c r="S2342" s="75">
        <v>0.75</v>
      </c>
      <c r="T2342" s="75" t="str">
        <f t="shared" si="33"/>
        <v>13PDEAO009</v>
      </c>
    </row>
    <row r="2343" spans="1:20" hidden="1">
      <c r="A2343" s="75" t="str">
        <f>IF(T2343&lt;&gt;0,T2343&amp;"_"&amp;COUNTIF($T$2:T2343,T2343),"")</f>
        <v>13PDEAO009_2</v>
      </c>
      <c r="B2343" s="79" t="s">
        <v>131</v>
      </c>
      <c r="C2343" s="75" t="s">
        <v>3834</v>
      </c>
      <c r="D2343" s="79" t="s">
        <v>277</v>
      </c>
      <c r="E2343" s="75" t="s">
        <v>3835</v>
      </c>
      <c r="F2343" s="75" t="s">
        <v>1514</v>
      </c>
      <c r="G2343" s="75" t="s">
        <v>3837</v>
      </c>
      <c r="H2343" s="75">
        <v>1</v>
      </c>
      <c r="I2343" s="75">
        <v>3</v>
      </c>
      <c r="J2343" s="75">
        <v>5</v>
      </c>
      <c r="K2343" s="75">
        <v>6</v>
      </c>
      <c r="L2343" s="75">
        <v>6</v>
      </c>
      <c r="M2343" s="75">
        <v>0.16666666666666666</v>
      </c>
      <c r="N2343" s="75">
        <v>0.5</v>
      </c>
      <c r="O2343" s="75">
        <v>0.83333333333333337</v>
      </c>
      <c r="P2343" s="75">
        <v>1</v>
      </c>
      <c r="Q2343" s="75">
        <v>0.16666666666666666</v>
      </c>
      <c r="R2343" s="75">
        <v>0.5</v>
      </c>
      <c r="S2343" s="75">
        <v>0.35</v>
      </c>
      <c r="T2343" s="75" t="str">
        <f t="shared" si="33"/>
        <v>13PDEAO009</v>
      </c>
    </row>
    <row r="2344" spans="1:20" hidden="1">
      <c r="A2344" s="75" t="str">
        <f>IF(T2344&lt;&gt;0,T2344&amp;"_"&amp;COUNTIF($T$2:T2344,T2344),"")</f>
        <v>13PDEAO009_3</v>
      </c>
      <c r="B2344" s="79" t="s">
        <v>131</v>
      </c>
      <c r="C2344" s="75" t="s">
        <v>3834</v>
      </c>
      <c r="D2344" s="79" t="s">
        <v>277</v>
      </c>
      <c r="E2344" s="75" t="s">
        <v>3835</v>
      </c>
      <c r="F2344" s="75" t="s">
        <v>1516</v>
      </c>
      <c r="G2344" s="75" t="s">
        <v>1955</v>
      </c>
      <c r="H2344" s="75">
        <v>8</v>
      </c>
      <c r="I2344" s="75">
        <v>17</v>
      </c>
      <c r="J2344" s="75">
        <v>26</v>
      </c>
      <c r="K2344" s="75">
        <v>31</v>
      </c>
      <c r="L2344" s="75">
        <v>31</v>
      </c>
      <c r="M2344" s="75">
        <v>0.25806451612903225</v>
      </c>
      <c r="N2344" s="75">
        <v>0.54838709677419351</v>
      </c>
      <c r="O2344" s="75">
        <v>0.83870967741935487</v>
      </c>
      <c r="P2344" s="75">
        <v>1</v>
      </c>
      <c r="Q2344" s="75">
        <v>0.25806451612903225</v>
      </c>
      <c r="R2344" s="75">
        <v>0.54838709677419351</v>
      </c>
      <c r="S2344" s="75">
        <v>0.34</v>
      </c>
      <c r="T2344" s="75" t="str">
        <f t="shared" si="33"/>
        <v>13PDEAO009</v>
      </c>
    </row>
    <row r="2345" spans="1:20" hidden="1">
      <c r="A2345" s="75" t="str">
        <f>IF(T2345&lt;&gt;0,T2345&amp;"_"&amp;COUNTIF($T$2:T2345,T2345),"")</f>
        <v>13PDVAG076_1</v>
      </c>
      <c r="B2345" s="79" t="s">
        <v>132</v>
      </c>
      <c r="C2345" s="75" t="s">
        <v>2248</v>
      </c>
      <c r="D2345" s="79" t="s">
        <v>278</v>
      </c>
      <c r="E2345" s="75" t="s">
        <v>2409</v>
      </c>
      <c r="F2345" s="75" t="s">
        <v>1512</v>
      </c>
      <c r="G2345" s="75" t="s">
        <v>1958</v>
      </c>
      <c r="H2345" s="75">
        <v>643</v>
      </c>
      <c r="I2345" s="75">
        <v>643</v>
      </c>
      <c r="J2345" s="75">
        <v>643</v>
      </c>
      <c r="K2345" s="75">
        <v>2345</v>
      </c>
      <c r="L2345" s="75">
        <v>2345</v>
      </c>
      <c r="M2345" s="75">
        <v>0.27420042643923243</v>
      </c>
      <c r="N2345" s="75">
        <v>0.27420042643923243</v>
      </c>
      <c r="O2345" s="75">
        <v>0.27420042643923243</v>
      </c>
      <c r="P2345" s="75">
        <v>1</v>
      </c>
      <c r="Q2345" s="75">
        <v>0.29637526652452023</v>
      </c>
      <c r="R2345" s="75">
        <v>0.59786780383795313</v>
      </c>
      <c r="S2345" s="75">
        <v>0.82089552238805974</v>
      </c>
      <c r="T2345" s="75" t="str">
        <f t="shared" si="33"/>
        <v>13PDVAG076</v>
      </c>
    </row>
    <row r="2346" spans="1:20" hidden="1">
      <c r="A2346" s="75" t="str">
        <f>IF(T2346&lt;&gt;0,T2346&amp;"_"&amp;COUNTIF($T$2:T2346,T2346),"")</f>
        <v>13PDVAG076_2</v>
      </c>
      <c r="B2346" s="79" t="s">
        <v>132</v>
      </c>
      <c r="C2346" s="75" t="s">
        <v>2248</v>
      </c>
      <c r="D2346" s="79" t="s">
        <v>278</v>
      </c>
      <c r="E2346" s="75" t="s">
        <v>2409</v>
      </c>
      <c r="F2346" s="75" t="s">
        <v>1514</v>
      </c>
      <c r="G2346" s="75" t="s">
        <v>4174</v>
      </c>
      <c r="H2346" s="75">
        <v>926</v>
      </c>
      <c r="I2346" s="75">
        <v>926</v>
      </c>
      <c r="J2346" s="75">
        <v>926</v>
      </c>
      <c r="K2346" s="75">
        <v>3545</v>
      </c>
      <c r="L2346" s="75">
        <v>3545</v>
      </c>
      <c r="M2346" s="75">
        <v>0.26121297602256699</v>
      </c>
      <c r="N2346" s="75">
        <v>0.26121297602256699</v>
      </c>
      <c r="O2346" s="75">
        <v>0.26121297602256699</v>
      </c>
      <c r="P2346" s="75">
        <v>1</v>
      </c>
      <c r="Q2346" s="75">
        <v>0.2922425952045134</v>
      </c>
      <c r="R2346" s="75">
        <v>0.67700987306064875</v>
      </c>
      <c r="S2346" s="75">
        <v>1.0629055007052186</v>
      </c>
      <c r="T2346" s="75" t="str">
        <f t="shared" si="33"/>
        <v>13PDVAG076</v>
      </c>
    </row>
    <row r="2347" spans="1:20" hidden="1">
      <c r="A2347" s="75" t="str">
        <f>IF(T2347&lt;&gt;0,T2347&amp;"_"&amp;COUNTIF($T$2:T2347,T2347),"")</f>
        <v>13PDVAG076_3</v>
      </c>
      <c r="B2347" s="79" t="s">
        <v>132</v>
      </c>
      <c r="C2347" s="75" t="s">
        <v>2248</v>
      </c>
      <c r="D2347" s="79" t="s">
        <v>278</v>
      </c>
      <c r="E2347" s="75" t="s">
        <v>2409</v>
      </c>
      <c r="F2347" s="75" t="s">
        <v>1516</v>
      </c>
      <c r="G2347" s="75" t="s">
        <v>1960</v>
      </c>
      <c r="H2347" s="75">
        <v>1440</v>
      </c>
      <c r="I2347" s="75">
        <v>1440</v>
      </c>
      <c r="J2347" s="75">
        <v>1440</v>
      </c>
      <c r="K2347" s="75">
        <v>4690</v>
      </c>
      <c r="L2347" s="75">
        <v>4690</v>
      </c>
      <c r="M2347" s="75">
        <v>0.30703624733475482</v>
      </c>
      <c r="N2347" s="75">
        <v>0.30703624733475482</v>
      </c>
      <c r="O2347" s="75">
        <v>0.30703624733475482</v>
      </c>
      <c r="P2347" s="75">
        <v>1</v>
      </c>
      <c r="Q2347" s="75">
        <v>0.22095238095238096</v>
      </c>
      <c r="R2347" s="75">
        <v>0.87547974413646057</v>
      </c>
      <c r="S2347" s="75">
        <v>1.3317697228144989</v>
      </c>
      <c r="T2347" s="75" t="str">
        <f t="shared" si="33"/>
        <v>13PDVAG076</v>
      </c>
    </row>
    <row r="2348" spans="1:20" hidden="1">
      <c r="A2348" s="75" t="str">
        <f>IF(T2348&lt;&gt;0,T2348&amp;"_"&amp;COUNTIF($T$2:T2348,T2348),"")</f>
        <v>13PDVAG076_4</v>
      </c>
      <c r="B2348" s="79" t="s">
        <v>132</v>
      </c>
      <c r="C2348" s="75" t="s">
        <v>2248</v>
      </c>
      <c r="D2348" s="79" t="s">
        <v>278</v>
      </c>
      <c r="E2348" s="75" t="s">
        <v>2409</v>
      </c>
      <c r="F2348" s="75" t="s">
        <v>1539</v>
      </c>
      <c r="G2348" s="75" t="s">
        <v>4175</v>
      </c>
      <c r="H2348" s="75">
        <v>1856</v>
      </c>
      <c r="I2348" s="75">
        <v>1856</v>
      </c>
      <c r="J2348" s="75">
        <v>1856</v>
      </c>
      <c r="K2348" s="75">
        <v>8400</v>
      </c>
      <c r="L2348" s="75">
        <v>8400</v>
      </c>
      <c r="M2348" s="75">
        <v>0.22095238095238096</v>
      </c>
      <c r="N2348" s="75">
        <v>0.22095238095238096</v>
      </c>
      <c r="O2348" s="75">
        <v>0.22095238095238096</v>
      </c>
      <c r="P2348" s="75">
        <v>1</v>
      </c>
      <c r="Q2348" s="75">
        <v>0.20597014925373133</v>
      </c>
      <c r="R2348" s="75">
        <v>0.17559523809523808</v>
      </c>
      <c r="S2348" s="75">
        <v>1.4464285714285714</v>
      </c>
      <c r="T2348" s="75" t="str">
        <f t="shared" si="33"/>
        <v>13PDVAG076</v>
      </c>
    </row>
    <row r="2349" spans="1:20" hidden="1">
      <c r="A2349" s="75" t="str">
        <f>IF(T2349&lt;&gt;0,T2349&amp;"_"&amp;COUNTIF($T$2:T2349,T2349),"")</f>
        <v>13PDVAG076_5</v>
      </c>
      <c r="B2349" s="79" t="s">
        <v>132</v>
      </c>
      <c r="C2349" s="75" t="s">
        <v>2248</v>
      </c>
      <c r="D2349" s="79" t="s">
        <v>278</v>
      </c>
      <c r="E2349" s="75" t="s">
        <v>2409</v>
      </c>
      <c r="F2349" s="75" t="s">
        <v>1675</v>
      </c>
      <c r="G2349" s="75" t="s">
        <v>1959</v>
      </c>
      <c r="H2349" s="75">
        <v>880</v>
      </c>
      <c r="I2349" s="75">
        <v>2120</v>
      </c>
      <c r="J2349" s="75">
        <v>3470</v>
      </c>
      <c r="K2349" s="75">
        <v>4690</v>
      </c>
      <c r="L2349" s="75">
        <v>4690</v>
      </c>
      <c r="M2349" s="75">
        <v>0.18763326226012794</v>
      </c>
      <c r="N2349" s="75">
        <v>0.45202558635394458</v>
      </c>
      <c r="O2349" s="75">
        <v>0.73987206823027718</v>
      </c>
      <c r="P2349" s="75">
        <v>1</v>
      </c>
      <c r="Q2349" s="75">
        <v>0.33688699360341151</v>
      </c>
      <c r="R2349" s="75">
        <v>0.84413646055437097</v>
      </c>
      <c r="S2349" s="75">
        <v>0.78550106609808101</v>
      </c>
      <c r="T2349" s="75" t="str">
        <f t="shared" si="33"/>
        <v>13PDVAG076</v>
      </c>
    </row>
    <row r="2350" spans="1:20" hidden="1">
      <c r="A2350" s="75" t="str">
        <f>IF(T2350&lt;&gt;0,T2350&amp;"_"&amp;COUNTIF($T$2:T2350,T2350),"")</f>
        <v>13PDVAG076_6</v>
      </c>
      <c r="B2350" s="79" t="s">
        <v>132</v>
      </c>
      <c r="C2350" s="75" t="s">
        <v>2248</v>
      </c>
      <c r="D2350" s="79" t="s">
        <v>278</v>
      </c>
      <c r="E2350" s="75" t="s">
        <v>2409</v>
      </c>
      <c r="F2350" s="75" t="s">
        <v>1518</v>
      </c>
      <c r="G2350" s="75" t="s">
        <v>1961</v>
      </c>
      <c r="H2350" s="75">
        <v>405</v>
      </c>
      <c r="I2350" s="75">
        <v>1080</v>
      </c>
      <c r="J2350" s="75">
        <v>1755</v>
      </c>
      <c r="K2350" s="75">
        <v>2345</v>
      </c>
      <c r="L2350" s="75">
        <v>2345</v>
      </c>
      <c r="M2350" s="75">
        <v>0.17270788912579957</v>
      </c>
      <c r="N2350" s="75">
        <v>0.4605543710021322</v>
      </c>
      <c r="O2350" s="75">
        <v>0.74840085287846481</v>
      </c>
      <c r="P2350" s="75">
        <v>1</v>
      </c>
      <c r="Q2350" s="75">
        <v>0.1091684434968017</v>
      </c>
      <c r="R2350" s="75">
        <v>0.17569296375266524</v>
      </c>
      <c r="S2350" s="75">
        <v>0.18720682302771854</v>
      </c>
      <c r="T2350" s="75" t="str">
        <f t="shared" si="33"/>
        <v>13PDVAG076</v>
      </c>
    </row>
    <row r="2351" spans="1:20" hidden="1">
      <c r="A2351" s="75" t="str">
        <f>IF(T2351&lt;&gt;0,T2351&amp;"_"&amp;COUNTIF($T$2:T2351,T2351),"")</f>
        <v>13PDVAG076_7</v>
      </c>
      <c r="B2351" s="79" t="s">
        <v>132</v>
      </c>
      <c r="C2351" s="75" t="s">
        <v>2248</v>
      </c>
      <c r="D2351" s="79" t="s">
        <v>278</v>
      </c>
      <c r="E2351" s="75" t="s">
        <v>2409</v>
      </c>
      <c r="F2351" s="75" t="s">
        <v>1520</v>
      </c>
      <c r="G2351" s="75" t="s">
        <v>1962</v>
      </c>
      <c r="H2351" s="75">
        <v>60</v>
      </c>
      <c r="I2351" s="75">
        <v>125</v>
      </c>
      <c r="J2351" s="75">
        <v>190</v>
      </c>
      <c r="K2351" s="75">
        <v>250</v>
      </c>
      <c r="L2351" s="75">
        <v>250</v>
      </c>
      <c r="M2351" s="75">
        <v>0.24</v>
      </c>
      <c r="N2351" s="75">
        <v>0.5</v>
      </c>
      <c r="O2351" s="75">
        <v>0.76</v>
      </c>
      <c r="P2351" s="75">
        <v>1</v>
      </c>
      <c r="Q2351" s="75">
        <v>0.26</v>
      </c>
      <c r="R2351" s="75">
        <v>0.34799999999999998</v>
      </c>
      <c r="S2351" s="75">
        <v>0.26</v>
      </c>
      <c r="T2351" s="75" t="str">
        <f t="shared" si="33"/>
        <v>13PDVAG076</v>
      </c>
    </row>
    <row r="2352" spans="1:20" hidden="1">
      <c r="A2352" s="75" t="str">
        <f>IF(T2352&lt;&gt;0,T2352&amp;"_"&amp;COUNTIF($T$2:T2352,T2352),"")</f>
        <v>13PDVAG076_8</v>
      </c>
      <c r="B2352" s="79" t="s">
        <v>132</v>
      </c>
      <c r="C2352" s="75" t="s">
        <v>2248</v>
      </c>
      <c r="D2352" s="79" t="s">
        <v>278</v>
      </c>
      <c r="E2352" s="75" t="s">
        <v>2409</v>
      </c>
      <c r="F2352" s="75" t="s">
        <v>1540</v>
      </c>
      <c r="G2352" s="75" t="s">
        <v>1963</v>
      </c>
      <c r="H2352" s="75">
        <v>1800</v>
      </c>
      <c r="I2352" s="75">
        <v>4550</v>
      </c>
      <c r="J2352" s="75">
        <v>7300</v>
      </c>
      <c r="K2352" s="75">
        <v>10000</v>
      </c>
      <c r="L2352" s="75">
        <v>10000</v>
      </c>
      <c r="M2352" s="75">
        <v>0.18</v>
      </c>
      <c r="N2352" s="75">
        <v>0.45500000000000002</v>
      </c>
      <c r="O2352" s="75">
        <v>0.73</v>
      </c>
      <c r="P2352" s="75">
        <v>1</v>
      </c>
      <c r="Q2352" s="75">
        <v>0.14599999999999999</v>
      </c>
      <c r="R2352" s="75">
        <v>0.1484</v>
      </c>
      <c r="S2352" s="75">
        <v>8.0299999999999996E-2</v>
      </c>
      <c r="T2352" s="75" t="str">
        <f t="shared" si="33"/>
        <v>13PDVAG076</v>
      </c>
    </row>
    <row r="2353" spans="1:20" hidden="1">
      <c r="A2353" s="75" t="str">
        <f>IF(T2353&lt;&gt;0,T2353&amp;"_"&amp;COUNTIF($T$2:T2353,T2353),"")</f>
        <v>13PDVAG076_9</v>
      </c>
      <c r="B2353" s="79" t="s">
        <v>132</v>
      </c>
      <c r="C2353" s="75" t="s">
        <v>2248</v>
      </c>
      <c r="D2353" s="79" t="s">
        <v>278</v>
      </c>
      <c r="E2353" s="75" t="s">
        <v>2409</v>
      </c>
      <c r="F2353" s="75" t="s">
        <v>1541</v>
      </c>
      <c r="G2353" s="75" t="s">
        <v>1964</v>
      </c>
      <c r="H2353" s="75">
        <v>820</v>
      </c>
      <c r="I2353" s="75">
        <v>1990</v>
      </c>
      <c r="J2353" s="75">
        <v>3340</v>
      </c>
      <c r="K2353" s="75">
        <v>4690</v>
      </c>
      <c r="L2353" s="75">
        <v>4690</v>
      </c>
      <c r="M2353" s="75">
        <v>0.17484008528784648</v>
      </c>
      <c r="N2353" s="75">
        <v>0.42430703624733473</v>
      </c>
      <c r="O2353" s="75">
        <v>0.71215351812366734</v>
      </c>
      <c r="P2353" s="75">
        <v>1</v>
      </c>
      <c r="Q2353" s="75">
        <v>0.15031982942430705</v>
      </c>
      <c r="R2353" s="75">
        <v>0.31449893390191896</v>
      </c>
      <c r="S2353" s="75">
        <v>0.53667377398720684</v>
      </c>
      <c r="T2353" s="75" t="str">
        <f t="shared" ref="T2353:T2416" si="34">B2353&amp;D2353</f>
        <v>13PDVAG076</v>
      </c>
    </row>
    <row r="2354" spans="1:20" hidden="1">
      <c r="A2354" s="75" t="str">
        <f>IF(T2354&lt;&gt;0,T2354&amp;"_"&amp;COUNTIF($T$2:T2354,T2354),"")</f>
        <v>13PDVAG076_10</v>
      </c>
      <c r="B2354" s="79" t="s">
        <v>132</v>
      </c>
      <c r="C2354" s="75" t="s">
        <v>2248</v>
      </c>
      <c r="D2354" s="79" t="s">
        <v>278</v>
      </c>
      <c r="E2354" s="75" t="s">
        <v>2409</v>
      </c>
      <c r="F2354" s="75" t="s">
        <v>1965</v>
      </c>
      <c r="G2354" s="75" t="s">
        <v>1966</v>
      </c>
      <c r="H2354" s="75">
        <v>525</v>
      </c>
      <c r="I2354" s="75">
        <v>1050</v>
      </c>
      <c r="J2354" s="75">
        <v>1575</v>
      </c>
      <c r="K2354" s="75">
        <v>2100</v>
      </c>
      <c r="L2354" s="75">
        <v>2100</v>
      </c>
      <c r="M2354" s="75">
        <v>0.25</v>
      </c>
      <c r="N2354" s="75">
        <v>0.5</v>
      </c>
      <c r="O2354" s="75">
        <v>0.75</v>
      </c>
      <c r="P2354" s="75">
        <v>1</v>
      </c>
      <c r="Q2354" s="75">
        <v>0.15</v>
      </c>
      <c r="R2354" s="75">
        <v>0.20666666666666667</v>
      </c>
      <c r="S2354" s="75">
        <v>0.31666666666666665</v>
      </c>
      <c r="T2354" s="75" t="str">
        <f t="shared" si="34"/>
        <v>13PDVAG076</v>
      </c>
    </row>
    <row r="2355" spans="1:20" hidden="1">
      <c r="A2355" s="75" t="str">
        <f>IF(T2355&lt;&gt;0,T2355&amp;"_"&amp;COUNTIF($T$2:T2355,T2355),"")</f>
        <v>13PDVAN001_1</v>
      </c>
      <c r="B2355" s="79" t="s">
        <v>132</v>
      </c>
      <c r="C2355" s="75" t="s">
        <v>2248</v>
      </c>
      <c r="D2355" s="79" t="s">
        <v>162</v>
      </c>
      <c r="E2355" s="75" t="s">
        <v>2450</v>
      </c>
      <c r="F2355" s="75" t="s">
        <v>1512</v>
      </c>
      <c r="G2355" s="75" t="s">
        <v>1513</v>
      </c>
      <c r="H2355" s="75">
        <v>0</v>
      </c>
      <c r="I2355" s="75">
        <v>0</v>
      </c>
      <c r="J2355" s="75">
        <v>0</v>
      </c>
      <c r="K2355" s="75">
        <v>1</v>
      </c>
      <c r="L2355" s="75">
        <v>1</v>
      </c>
      <c r="M2355" s="75">
        <v>0</v>
      </c>
      <c r="N2355" s="75">
        <v>0</v>
      </c>
      <c r="O2355" s="75">
        <v>0</v>
      </c>
      <c r="P2355" s="75">
        <v>1</v>
      </c>
      <c r="Q2355" s="75">
        <v>0</v>
      </c>
      <c r="R2355" s="75">
        <v>0</v>
      </c>
      <c r="S2355" s="75">
        <v>2</v>
      </c>
      <c r="T2355" s="75" t="str">
        <f t="shared" si="34"/>
        <v>13PDVAN001</v>
      </c>
    </row>
    <row r="2356" spans="1:20" hidden="1">
      <c r="A2356" s="75" t="str">
        <f>IF(T2356&lt;&gt;0,T2356&amp;"_"&amp;COUNTIF($T$2:T2356,T2356),"")</f>
        <v>13PDVAN001_2</v>
      </c>
      <c r="B2356" s="79" t="s">
        <v>132</v>
      </c>
      <c r="C2356" s="75" t="s">
        <v>2248</v>
      </c>
      <c r="D2356" s="79" t="s">
        <v>162</v>
      </c>
      <c r="E2356" s="75" t="s">
        <v>2450</v>
      </c>
      <c r="F2356" s="75" t="s">
        <v>1514</v>
      </c>
      <c r="G2356" s="75" t="s">
        <v>1532</v>
      </c>
      <c r="H2356" s="75">
        <v>0</v>
      </c>
      <c r="I2356" s="75">
        <v>0</v>
      </c>
      <c r="J2356" s="75">
        <v>0</v>
      </c>
      <c r="K2356" s="75">
        <v>2</v>
      </c>
      <c r="L2356" s="75">
        <v>2</v>
      </c>
      <c r="M2356" s="75">
        <v>0</v>
      </c>
      <c r="N2356" s="75">
        <v>0</v>
      </c>
      <c r="O2356" s="75">
        <v>0</v>
      </c>
      <c r="P2356" s="75">
        <v>1</v>
      </c>
      <c r="Q2356" s="75">
        <v>0</v>
      </c>
      <c r="R2356" s="75">
        <v>0</v>
      </c>
      <c r="S2356" s="75">
        <v>1</v>
      </c>
      <c r="T2356" s="75" t="str">
        <f t="shared" si="34"/>
        <v>13PDVAN001</v>
      </c>
    </row>
    <row r="2357" spans="1:20" hidden="1">
      <c r="A2357" s="75" t="str">
        <f>IF(T2357&lt;&gt;0,T2357&amp;"_"&amp;COUNTIF($T$2:T2357,T2357),"")</f>
        <v>13PDVAN001_3</v>
      </c>
      <c r="B2357" s="79" t="s">
        <v>132</v>
      </c>
      <c r="C2357" s="75" t="s">
        <v>2248</v>
      </c>
      <c r="D2357" s="79" t="s">
        <v>162</v>
      </c>
      <c r="E2357" s="75" t="s">
        <v>2450</v>
      </c>
      <c r="F2357" s="75" t="s">
        <v>1518</v>
      </c>
      <c r="G2357" s="75" t="s">
        <v>1543</v>
      </c>
      <c r="H2357" s="75">
        <v>0</v>
      </c>
      <c r="I2357" s="75">
        <v>0</v>
      </c>
      <c r="J2357" s="75">
        <v>0</v>
      </c>
      <c r="K2357" s="75">
        <v>2</v>
      </c>
      <c r="L2357" s="75">
        <v>2</v>
      </c>
      <c r="M2357" s="75">
        <v>0</v>
      </c>
      <c r="N2357" s="75">
        <v>0</v>
      </c>
      <c r="O2357" s="75">
        <v>0</v>
      </c>
      <c r="P2357" s="75">
        <v>1</v>
      </c>
      <c r="Q2357" s="75">
        <v>0</v>
      </c>
      <c r="R2357" s="75">
        <v>0</v>
      </c>
      <c r="S2357" s="75">
        <v>1</v>
      </c>
      <c r="T2357" s="75" t="str">
        <f t="shared" si="34"/>
        <v>13PDVAN001</v>
      </c>
    </row>
    <row r="2358" spans="1:20" hidden="1">
      <c r="A2358" s="75" t="str">
        <f>IF(T2358&lt;&gt;0,T2358&amp;"_"&amp;COUNTIF($T$2:T2358,T2358),"")</f>
        <v>13PDVAN001_4</v>
      </c>
      <c r="B2358" s="79" t="s">
        <v>132</v>
      </c>
      <c r="C2358" s="75" t="s">
        <v>2248</v>
      </c>
      <c r="D2358" s="79" t="s">
        <v>162</v>
      </c>
      <c r="E2358" s="75" t="s">
        <v>2450</v>
      </c>
      <c r="F2358" s="75" t="s">
        <v>1520</v>
      </c>
      <c r="G2358" s="75" t="s">
        <v>1521</v>
      </c>
      <c r="H2358" s="75">
        <v>0</v>
      </c>
      <c r="I2358" s="75">
        <v>0</v>
      </c>
      <c r="J2358" s="75">
        <v>0</v>
      </c>
      <c r="K2358" s="75">
        <v>2</v>
      </c>
      <c r="L2358" s="75">
        <v>2</v>
      </c>
      <c r="M2358" s="75">
        <v>0</v>
      </c>
      <c r="N2358" s="75">
        <v>0</v>
      </c>
      <c r="O2358" s="75">
        <v>0</v>
      </c>
      <c r="P2358" s="75">
        <v>1</v>
      </c>
      <c r="Q2358" s="75">
        <v>0</v>
      </c>
      <c r="R2358" s="75">
        <v>0</v>
      </c>
      <c r="S2358" s="75">
        <v>1</v>
      </c>
      <c r="T2358" s="75" t="str">
        <f t="shared" si="34"/>
        <v>13PDVAN001</v>
      </c>
    </row>
    <row r="2359" spans="1:20" hidden="1">
      <c r="A2359" s="75" t="str">
        <f>IF(T2359&lt;&gt;0,T2359&amp;"_"&amp;COUNTIF($T$2:T2359,T2359),"")</f>
        <v>15C006U009_1</v>
      </c>
      <c r="B2359" s="79" t="s">
        <v>133</v>
      </c>
      <c r="C2359" s="75" t="s">
        <v>2249</v>
      </c>
      <c r="D2359" s="79" t="s">
        <v>232</v>
      </c>
      <c r="E2359" s="75" t="s">
        <v>963</v>
      </c>
      <c r="F2359" s="75" t="s">
        <v>1512</v>
      </c>
      <c r="G2359" s="75" t="s">
        <v>3838</v>
      </c>
      <c r="H2359" s="75">
        <v>1080000</v>
      </c>
      <c r="I2359" s="75">
        <v>1147500</v>
      </c>
      <c r="J2359" s="75">
        <v>1255500</v>
      </c>
      <c r="K2359" s="75">
        <v>1350000</v>
      </c>
      <c r="L2359" s="75">
        <v>1350000</v>
      </c>
      <c r="M2359" s="75">
        <v>0.8</v>
      </c>
      <c r="N2359" s="75">
        <v>0.85</v>
      </c>
      <c r="O2359" s="75">
        <v>0.93</v>
      </c>
      <c r="P2359" s="75">
        <v>1</v>
      </c>
      <c r="Q2359" s="75">
        <v>0.8347081481481482</v>
      </c>
      <c r="R2359" s="75">
        <v>0.91155407407407407</v>
      </c>
      <c r="S2359" s="75">
        <v>0.92341925925925927</v>
      </c>
      <c r="T2359" s="75" t="str">
        <f t="shared" si="34"/>
        <v>15C006U009</v>
      </c>
    </row>
    <row r="2360" spans="1:20" hidden="1">
      <c r="A2360" s="75" t="str">
        <f>IF(T2360&lt;&gt;0,T2360&amp;"_"&amp;COUNTIF($T$2:T2360,T2360),"")</f>
        <v>15C006U009_2</v>
      </c>
      <c r="B2360" s="79" t="s">
        <v>133</v>
      </c>
      <c r="C2360" s="75" t="s">
        <v>2249</v>
      </c>
      <c r="D2360" s="79" t="s">
        <v>232</v>
      </c>
      <c r="E2360" s="75" t="s">
        <v>963</v>
      </c>
      <c r="F2360" s="75" t="s">
        <v>1514</v>
      </c>
      <c r="G2360" s="75" t="s">
        <v>3839</v>
      </c>
      <c r="H2360" s="75">
        <v>1080000</v>
      </c>
      <c r="I2360" s="75">
        <v>1147500</v>
      </c>
      <c r="J2360" s="75">
        <v>1255500</v>
      </c>
      <c r="K2360" s="75">
        <v>1350000</v>
      </c>
      <c r="L2360" s="75">
        <v>1350000</v>
      </c>
      <c r="M2360" s="75">
        <v>0.8</v>
      </c>
      <c r="N2360" s="75">
        <v>0.85</v>
      </c>
      <c r="O2360" s="75">
        <v>0.93</v>
      </c>
      <c r="P2360" s="75">
        <v>1</v>
      </c>
      <c r="Q2360" s="75">
        <v>0.8347081481481482</v>
      </c>
      <c r="R2360" s="75">
        <v>0.91155407407407407</v>
      </c>
      <c r="S2360" s="75">
        <v>0.92341925925925927</v>
      </c>
      <c r="T2360" s="75" t="str">
        <f t="shared" si="34"/>
        <v>15C006U009</v>
      </c>
    </row>
    <row r="2361" spans="1:20" hidden="1">
      <c r="A2361" s="75" t="str">
        <f>IF(T2361&lt;&gt;0,T2361&amp;"_"&amp;COUNTIF($T$2:T2361,T2361),"")</f>
        <v>15C006U009_3</v>
      </c>
      <c r="B2361" s="79" t="s">
        <v>133</v>
      </c>
      <c r="C2361" s="75" t="s">
        <v>2249</v>
      </c>
      <c r="D2361" s="79" t="s">
        <v>232</v>
      </c>
      <c r="E2361" s="75" t="s">
        <v>963</v>
      </c>
      <c r="F2361" s="75" t="s">
        <v>1518</v>
      </c>
      <c r="G2361" s="75" t="s">
        <v>3840</v>
      </c>
      <c r="H2361" s="75">
        <v>1250000</v>
      </c>
      <c r="I2361" s="75">
        <v>1625000</v>
      </c>
      <c r="J2361" s="75">
        <v>1875000</v>
      </c>
      <c r="K2361" s="75">
        <v>2500000</v>
      </c>
      <c r="L2361" s="75">
        <v>2500000</v>
      </c>
      <c r="M2361" s="75">
        <v>0.5</v>
      </c>
      <c r="N2361" s="75">
        <v>0.65</v>
      </c>
      <c r="O2361" s="75">
        <v>0.75</v>
      </c>
      <c r="P2361" s="75">
        <v>1</v>
      </c>
      <c r="Q2361" s="75">
        <v>0.54542959999999996</v>
      </c>
      <c r="R2361" s="75">
        <v>0.64374200000000004</v>
      </c>
      <c r="S2361" s="75">
        <v>0.78262359999999997</v>
      </c>
      <c r="T2361" s="75" t="str">
        <f t="shared" si="34"/>
        <v>15C006U009</v>
      </c>
    </row>
    <row r="2362" spans="1:20" hidden="1">
      <c r="A2362" s="75" t="str">
        <f>IF(T2362&lt;&gt;0,T2362&amp;"_"&amp;COUNTIF($T$2:T2362,T2362),"")</f>
        <v>15C006U009_4</v>
      </c>
      <c r="B2362" s="79" t="s">
        <v>133</v>
      </c>
      <c r="C2362" s="75" t="s">
        <v>2249</v>
      </c>
      <c r="D2362" s="79" t="s">
        <v>232</v>
      </c>
      <c r="E2362" s="75" t="s">
        <v>963</v>
      </c>
      <c r="F2362" s="75" t="s">
        <v>1520</v>
      </c>
      <c r="G2362" s="75" t="s">
        <v>3841</v>
      </c>
      <c r="H2362" s="75">
        <v>1250000</v>
      </c>
      <c r="I2362" s="75">
        <v>1625000</v>
      </c>
      <c r="J2362" s="75">
        <v>1875000</v>
      </c>
      <c r="K2362" s="75">
        <v>2500000</v>
      </c>
      <c r="L2362" s="75">
        <v>2500000</v>
      </c>
      <c r="M2362" s="75">
        <v>0.5</v>
      </c>
      <c r="N2362" s="75">
        <v>0.65</v>
      </c>
      <c r="O2362" s="75">
        <v>0.75</v>
      </c>
      <c r="P2362" s="75">
        <v>1</v>
      </c>
      <c r="Q2362" s="75">
        <v>0.54542959999999996</v>
      </c>
      <c r="R2362" s="75">
        <v>0.64374200000000004</v>
      </c>
      <c r="S2362" s="75">
        <v>0.78262359999999997</v>
      </c>
      <c r="T2362" s="75" t="str">
        <f t="shared" si="34"/>
        <v>15C006U009</v>
      </c>
    </row>
    <row r="2363" spans="1:20" hidden="1">
      <c r="A2363" s="75" t="str">
        <f>IF(T2363&lt;&gt;0,T2363&amp;"_"&amp;COUNTIF($T$2:T2363,T2363),"")</f>
        <v>16C000D001_1</v>
      </c>
      <c r="B2363" s="79" t="s">
        <v>134</v>
      </c>
      <c r="C2363" s="75" t="s">
        <v>42</v>
      </c>
      <c r="D2363" s="79" t="s">
        <v>279</v>
      </c>
      <c r="E2363" s="75" t="s">
        <v>1195</v>
      </c>
      <c r="F2363" s="75" t="s">
        <v>1512</v>
      </c>
      <c r="G2363" s="75" t="s">
        <v>3842</v>
      </c>
      <c r="H2363" s="75">
        <v>1</v>
      </c>
      <c r="I2363" s="75">
        <v>2</v>
      </c>
      <c r="J2363" s="75">
        <v>3</v>
      </c>
      <c r="K2363" s="75">
        <v>4</v>
      </c>
      <c r="L2363" s="75">
        <v>4</v>
      </c>
      <c r="M2363" s="75">
        <v>0.25</v>
      </c>
      <c r="N2363" s="75">
        <v>0.5</v>
      </c>
      <c r="O2363" s="75">
        <v>0.75</v>
      </c>
      <c r="P2363" s="75">
        <v>1</v>
      </c>
      <c r="Q2363" s="75">
        <v>0.25</v>
      </c>
      <c r="R2363" s="75">
        <v>0.5</v>
      </c>
      <c r="S2363" s="75">
        <v>0.75</v>
      </c>
      <c r="T2363" s="75" t="str">
        <f t="shared" si="34"/>
        <v>16C000D001</v>
      </c>
    </row>
    <row r="2364" spans="1:20" hidden="1">
      <c r="A2364" s="75" t="str">
        <f>IF(T2364&lt;&gt;0,T2364&amp;"_"&amp;COUNTIF($T$2:T2364,T2364),"")</f>
        <v>16C000D001_2</v>
      </c>
      <c r="B2364" s="79" t="s">
        <v>134</v>
      </c>
      <c r="C2364" s="75" t="s">
        <v>42</v>
      </c>
      <c r="D2364" s="79" t="s">
        <v>279</v>
      </c>
      <c r="E2364" s="75" t="s">
        <v>1195</v>
      </c>
      <c r="F2364" s="75" t="s">
        <v>1514</v>
      </c>
      <c r="G2364" s="75" t="s">
        <v>1967</v>
      </c>
      <c r="H2364" s="75">
        <v>1</v>
      </c>
      <c r="I2364" s="75">
        <v>2</v>
      </c>
      <c r="J2364" s="75">
        <v>3</v>
      </c>
      <c r="K2364" s="75">
        <v>4</v>
      </c>
      <c r="L2364" s="75">
        <v>4</v>
      </c>
      <c r="M2364" s="75">
        <v>0.25</v>
      </c>
      <c r="N2364" s="75">
        <v>0.5</v>
      </c>
      <c r="O2364" s="75">
        <v>0.75</v>
      </c>
      <c r="P2364" s="75">
        <v>1</v>
      </c>
      <c r="Q2364" s="75">
        <v>0.25</v>
      </c>
      <c r="R2364" s="75">
        <v>0.5</v>
      </c>
      <c r="S2364" s="75">
        <v>0.75</v>
      </c>
      <c r="T2364" s="75" t="str">
        <f t="shared" si="34"/>
        <v>16C000D001</v>
      </c>
    </row>
    <row r="2365" spans="1:20" hidden="1">
      <c r="A2365" s="75" t="str">
        <f>IF(T2365&lt;&gt;0,T2365&amp;"_"&amp;COUNTIF($T$2:T2365,T2365),"")</f>
        <v>16C000D002_1</v>
      </c>
      <c r="B2365" s="79" t="s">
        <v>134</v>
      </c>
      <c r="C2365" s="75" t="s">
        <v>42</v>
      </c>
      <c r="D2365" s="79" t="s">
        <v>280</v>
      </c>
      <c r="E2365" s="75" t="s">
        <v>2562</v>
      </c>
      <c r="F2365" s="75" t="s">
        <v>1512</v>
      </c>
      <c r="G2365" s="75" t="s">
        <v>1968</v>
      </c>
      <c r="H2365" s="75">
        <v>1750</v>
      </c>
      <c r="I2365" s="75">
        <v>3500</v>
      </c>
      <c r="J2365" s="75">
        <v>5250</v>
      </c>
      <c r="K2365" s="75">
        <v>7000</v>
      </c>
      <c r="L2365" s="75">
        <v>7000</v>
      </c>
      <c r="M2365" s="75">
        <v>0.25</v>
      </c>
      <c r="N2365" s="75">
        <v>0.5</v>
      </c>
      <c r="O2365" s="75">
        <v>0.75</v>
      </c>
      <c r="P2365" s="75">
        <v>1</v>
      </c>
      <c r="Q2365" s="75">
        <v>0.28285714285714286</v>
      </c>
      <c r="R2365" s="75">
        <v>0.46585714285714286</v>
      </c>
      <c r="S2365" s="75">
        <v>0.54142857142857148</v>
      </c>
      <c r="T2365" s="75" t="str">
        <f t="shared" si="34"/>
        <v>16C000D002</v>
      </c>
    </row>
    <row r="2366" spans="1:20" hidden="1">
      <c r="A2366" s="75" t="str">
        <f>IF(T2366&lt;&gt;0,T2366&amp;"_"&amp;COUNTIF($T$2:T2366,T2366),"")</f>
        <v>16C000D002_2</v>
      </c>
      <c r="B2366" s="79" t="s">
        <v>134</v>
      </c>
      <c r="C2366" s="75" t="s">
        <v>42</v>
      </c>
      <c r="D2366" s="79" t="s">
        <v>280</v>
      </c>
      <c r="E2366" s="75" t="s">
        <v>2562</v>
      </c>
      <c r="F2366" s="75" t="s">
        <v>1514</v>
      </c>
      <c r="G2366" s="75" t="s">
        <v>1969</v>
      </c>
      <c r="H2366" s="75">
        <v>1750</v>
      </c>
      <c r="I2366" s="75">
        <v>3500</v>
      </c>
      <c r="J2366" s="75">
        <v>5250</v>
      </c>
      <c r="K2366" s="75">
        <v>7000</v>
      </c>
      <c r="L2366" s="75">
        <v>7000</v>
      </c>
      <c r="M2366" s="75">
        <v>0.25</v>
      </c>
      <c r="N2366" s="75">
        <v>0.5</v>
      </c>
      <c r="O2366" s="75">
        <v>0.75</v>
      </c>
      <c r="P2366" s="75">
        <v>1</v>
      </c>
      <c r="Q2366" s="75">
        <v>0.28285714285714286</v>
      </c>
      <c r="R2366" s="75">
        <v>0.46585714285714286</v>
      </c>
      <c r="S2366" s="75">
        <v>0.54142857142857148</v>
      </c>
      <c r="T2366" s="75" t="str">
        <f t="shared" si="34"/>
        <v>16C000D002</v>
      </c>
    </row>
    <row r="2367" spans="1:20" hidden="1">
      <c r="A2367" s="75" t="str">
        <f>IF(T2367&lt;&gt;0,T2367&amp;"_"&amp;COUNTIF($T$2:T2367,T2367),"")</f>
        <v>25C001E171_1</v>
      </c>
      <c r="B2367" s="79" t="s">
        <v>135</v>
      </c>
      <c r="C2367" s="75" t="s">
        <v>2250</v>
      </c>
      <c r="D2367" s="79" t="s">
        <v>281</v>
      </c>
      <c r="E2367" s="75" t="s">
        <v>3843</v>
      </c>
      <c r="F2367" s="75" t="s">
        <v>1512</v>
      </c>
      <c r="G2367" s="75" t="s">
        <v>1970</v>
      </c>
      <c r="H2367" s="75">
        <v>337133</v>
      </c>
      <c r="I2367" s="75">
        <v>686306</v>
      </c>
      <c r="J2367" s="75">
        <v>963236</v>
      </c>
      <c r="K2367" s="75">
        <v>1204045</v>
      </c>
      <c r="L2367" s="75">
        <v>1204045</v>
      </c>
      <c r="M2367" s="75">
        <v>0.28000033221349702</v>
      </c>
      <c r="N2367" s="75">
        <v>0.57000029068680991</v>
      </c>
      <c r="O2367" s="75">
        <v>0.8</v>
      </c>
      <c r="P2367" s="75">
        <v>1</v>
      </c>
      <c r="Q2367" s="75">
        <v>0.29670734897782058</v>
      </c>
      <c r="R2367" s="75">
        <v>0.61727759344542765</v>
      </c>
      <c r="S2367" s="75">
        <v>0.92316732348043473</v>
      </c>
      <c r="T2367" s="75" t="str">
        <f t="shared" si="34"/>
        <v>25C001E171</v>
      </c>
    </row>
    <row r="2368" spans="1:20" hidden="1">
      <c r="A2368" s="75" t="str">
        <f>IF(T2368&lt;&gt;0,T2368&amp;"_"&amp;COUNTIF($T$2:T2368,T2368),"")</f>
        <v>25C001E171_2</v>
      </c>
      <c r="B2368" s="79" t="s">
        <v>135</v>
      </c>
      <c r="C2368" s="75" t="s">
        <v>2250</v>
      </c>
      <c r="D2368" s="79" t="s">
        <v>281</v>
      </c>
      <c r="E2368" s="75" t="s">
        <v>3843</v>
      </c>
      <c r="F2368" s="75" t="s">
        <v>1514</v>
      </c>
      <c r="G2368" s="75" t="s">
        <v>3844</v>
      </c>
      <c r="H2368" s="75">
        <v>22180</v>
      </c>
      <c r="I2368" s="75">
        <v>40253</v>
      </c>
      <c r="J2368" s="75">
        <v>61611</v>
      </c>
      <c r="K2368" s="75">
        <v>82149</v>
      </c>
      <c r="L2368" s="75">
        <v>82149</v>
      </c>
      <c r="M2368" s="75">
        <v>0.26999720020937562</v>
      </c>
      <c r="N2368" s="75">
        <v>0.48999987826997288</v>
      </c>
      <c r="O2368" s="75">
        <v>0.74999087024796407</v>
      </c>
      <c r="P2368" s="75">
        <v>1</v>
      </c>
      <c r="Q2368" s="75">
        <v>0.22655175352104104</v>
      </c>
      <c r="R2368" s="75">
        <v>0.53865537012014753</v>
      </c>
      <c r="S2368" s="75">
        <v>0.79046610427394126</v>
      </c>
      <c r="T2368" s="75" t="str">
        <f t="shared" si="34"/>
        <v>25C001E171</v>
      </c>
    </row>
    <row r="2369" spans="1:20" hidden="1">
      <c r="A2369" s="75" t="str">
        <f>IF(T2369&lt;&gt;0,T2369&amp;"_"&amp;COUNTIF($T$2:T2369,T2369),"")</f>
        <v>25C001E171_3</v>
      </c>
      <c r="B2369" s="79" t="s">
        <v>135</v>
      </c>
      <c r="C2369" s="75" t="s">
        <v>2250</v>
      </c>
      <c r="D2369" s="79" t="s">
        <v>281</v>
      </c>
      <c r="E2369" s="75" t="s">
        <v>3843</v>
      </c>
      <c r="F2369" s="75" t="s">
        <v>1518</v>
      </c>
      <c r="G2369" s="75" t="s">
        <v>3845</v>
      </c>
      <c r="H2369" s="75">
        <v>75313</v>
      </c>
      <c r="I2369" s="75">
        <v>188283</v>
      </c>
      <c r="J2369" s="75">
        <v>282425</v>
      </c>
      <c r="K2369" s="75">
        <v>376567</v>
      </c>
      <c r="L2369" s="75">
        <v>376567</v>
      </c>
      <c r="M2369" s="75">
        <v>0.19999893777202996</v>
      </c>
      <c r="N2369" s="75">
        <v>0.49999867221503741</v>
      </c>
      <c r="O2369" s="75">
        <v>0.74999933610751868</v>
      </c>
      <c r="P2369" s="75">
        <v>1</v>
      </c>
      <c r="Q2369" s="75">
        <v>0.19227122928987406</v>
      </c>
      <c r="R2369" s="75">
        <v>0.34</v>
      </c>
      <c r="S2369" s="75">
        <v>0.5037377146696338</v>
      </c>
      <c r="T2369" s="75" t="str">
        <f t="shared" si="34"/>
        <v>25C001E171</v>
      </c>
    </row>
    <row r="2370" spans="1:20" hidden="1">
      <c r="A2370" s="75" t="str">
        <f>IF(T2370&lt;&gt;0,T2370&amp;"_"&amp;COUNTIF($T$2:T2370,T2370),"")</f>
        <v>25C001E171_4</v>
      </c>
      <c r="B2370" s="79" t="s">
        <v>135</v>
      </c>
      <c r="C2370" s="75" t="s">
        <v>2250</v>
      </c>
      <c r="D2370" s="79" t="s">
        <v>281</v>
      </c>
      <c r="E2370" s="75" t="s">
        <v>3843</v>
      </c>
      <c r="F2370" s="75" t="s">
        <v>1520</v>
      </c>
      <c r="G2370" s="75" t="s">
        <v>3846</v>
      </c>
      <c r="H2370" s="75">
        <v>105518</v>
      </c>
      <c r="I2370" s="75">
        <v>263795</v>
      </c>
      <c r="J2370" s="75">
        <v>395693</v>
      </c>
      <c r="K2370" s="75">
        <v>527591</v>
      </c>
      <c r="L2370" s="75">
        <v>527591</v>
      </c>
      <c r="M2370" s="75">
        <v>0.19999962091847662</v>
      </c>
      <c r="N2370" s="75">
        <v>0.49999905229619157</v>
      </c>
      <c r="O2370" s="75">
        <v>0.74999952614809573</v>
      </c>
      <c r="P2370" s="75">
        <v>1</v>
      </c>
      <c r="Q2370" s="75">
        <v>0.17954817273228693</v>
      </c>
      <c r="R2370" s="75">
        <v>0.32558932961327997</v>
      </c>
      <c r="S2370" s="75">
        <v>0.48247221806285551</v>
      </c>
      <c r="T2370" s="75" t="str">
        <f t="shared" si="34"/>
        <v>25C001E171</v>
      </c>
    </row>
    <row r="2371" spans="1:20" hidden="1">
      <c r="A2371" s="75" t="str">
        <f>IF(T2371&lt;&gt;0,T2371&amp;"_"&amp;COUNTIF($T$2:T2371,T2371),"")</f>
        <v>25C001E171_5</v>
      </c>
      <c r="B2371" s="79" t="s">
        <v>135</v>
      </c>
      <c r="C2371" s="75" t="s">
        <v>2250</v>
      </c>
      <c r="D2371" s="79" t="s">
        <v>281</v>
      </c>
      <c r="E2371" s="75" t="s">
        <v>3843</v>
      </c>
      <c r="F2371" s="75" t="s">
        <v>1523</v>
      </c>
      <c r="G2371" s="75" t="s">
        <v>1971</v>
      </c>
      <c r="H2371" s="75">
        <v>133000</v>
      </c>
      <c r="I2371" s="75">
        <v>350000</v>
      </c>
      <c r="J2371" s="75">
        <v>525000</v>
      </c>
      <c r="K2371" s="75">
        <v>700000</v>
      </c>
      <c r="L2371" s="75">
        <v>700000</v>
      </c>
      <c r="M2371" s="75">
        <v>0.19</v>
      </c>
      <c r="N2371" s="75">
        <v>0.5</v>
      </c>
      <c r="O2371" s="75">
        <v>0.75</v>
      </c>
      <c r="P2371" s="75">
        <v>1</v>
      </c>
      <c r="Q2371" s="75">
        <v>0.20581285714285713</v>
      </c>
      <c r="R2371" s="75">
        <v>0.21</v>
      </c>
      <c r="S2371" s="75">
        <v>0.8068628571428571</v>
      </c>
      <c r="T2371" s="75" t="str">
        <f t="shared" si="34"/>
        <v>25C001E171</v>
      </c>
    </row>
    <row r="2372" spans="1:20" hidden="1">
      <c r="A2372" s="75" t="str">
        <f>IF(T2372&lt;&gt;0,T2372&amp;"_"&amp;COUNTIF($T$2:T2372,T2372),"")</f>
        <v>25C001E171_6</v>
      </c>
      <c r="B2372" s="79" t="s">
        <v>135</v>
      </c>
      <c r="C2372" s="75" t="s">
        <v>2250</v>
      </c>
      <c r="D2372" s="79" t="s">
        <v>281</v>
      </c>
      <c r="E2372" s="75" t="s">
        <v>3843</v>
      </c>
      <c r="F2372" s="75" t="s">
        <v>1525</v>
      </c>
      <c r="G2372" s="75" t="s">
        <v>1972</v>
      </c>
      <c r="H2372" s="75">
        <v>57000</v>
      </c>
      <c r="I2372" s="75">
        <v>15000</v>
      </c>
      <c r="J2372" s="75">
        <v>250000</v>
      </c>
      <c r="K2372" s="75">
        <v>300000</v>
      </c>
      <c r="L2372" s="75">
        <v>300000</v>
      </c>
      <c r="M2372" s="75">
        <v>0.18999931824802138</v>
      </c>
      <c r="N2372" s="75">
        <v>0.49999938022547397</v>
      </c>
      <c r="O2372" s="75">
        <v>0.749999070338211</v>
      </c>
      <c r="P2372" s="75">
        <v>1</v>
      </c>
      <c r="Q2372" s="75">
        <v>0.25417142857142855</v>
      </c>
      <c r="R2372" s="75">
        <v>0.52197666666666664</v>
      </c>
      <c r="S2372" s="75">
        <v>0.13064999999999999</v>
      </c>
      <c r="T2372" s="75" t="str">
        <f t="shared" si="34"/>
        <v>25C001E171</v>
      </c>
    </row>
    <row r="2373" spans="1:20" hidden="1">
      <c r="A2373" s="75" t="str">
        <f>IF(T2373&lt;&gt;0,T2373&amp;"_"&amp;COUNTIF($T$2:T2373,T2373),"")</f>
        <v>25C001E171_7</v>
      </c>
      <c r="B2373" s="79" t="s">
        <v>135</v>
      </c>
      <c r="C2373" s="75" t="s">
        <v>2250</v>
      </c>
      <c r="D2373" s="79" t="s">
        <v>281</v>
      </c>
      <c r="E2373" s="75" t="s">
        <v>3843</v>
      </c>
      <c r="F2373" s="75" t="s">
        <v>1526</v>
      </c>
      <c r="G2373" s="75" t="s">
        <v>3847</v>
      </c>
      <c r="H2373" s="75">
        <v>1020</v>
      </c>
      <c r="I2373" s="75">
        <v>1650</v>
      </c>
      <c r="J2373" s="75">
        <v>2400</v>
      </c>
      <c r="K2373" s="75">
        <v>3000</v>
      </c>
      <c r="L2373" s="75">
        <v>3000</v>
      </c>
      <c r="M2373" s="75">
        <v>0.34</v>
      </c>
      <c r="N2373" s="75">
        <v>0.55000000000000004</v>
      </c>
      <c r="O2373" s="75">
        <v>0.8</v>
      </c>
      <c r="P2373" s="75">
        <v>1</v>
      </c>
      <c r="Q2373" s="75">
        <v>0.49099999999999999</v>
      </c>
      <c r="R2373" s="75">
        <v>1.0393333333333334</v>
      </c>
      <c r="S2373" s="75">
        <v>1.5963333333333334</v>
      </c>
      <c r="T2373" s="75" t="str">
        <f t="shared" si="34"/>
        <v>25C001E171</v>
      </c>
    </row>
    <row r="2374" spans="1:20" hidden="1">
      <c r="A2374" s="75" t="str">
        <f>IF(T2374&lt;&gt;0,T2374&amp;"_"&amp;COUNTIF($T$2:T2374,T2374),"")</f>
        <v>25C001E171_8</v>
      </c>
      <c r="B2374" s="79" t="s">
        <v>135</v>
      </c>
      <c r="C2374" s="75" t="s">
        <v>2250</v>
      </c>
      <c r="D2374" s="79" t="s">
        <v>281</v>
      </c>
      <c r="E2374" s="75" t="s">
        <v>3843</v>
      </c>
      <c r="F2374" s="75" t="s">
        <v>1527</v>
      </c>
      <c r="G2374" s="75" t="s">
        <v>3848</v>
      </c>
      <c r="H2374" s="75">
        <v>26198</v>
      </c>
      <c r="I2374" s="75">
        <v>50382</v>
      </c>
      <c r="J2374" s="75">
        <v>75573</v>
      </c>
      <c r="K2374" s="75">
        <v>100764</v>
      </c>
      <c r="L2374" s="75">
        <v>100764</v>
      </c>
      <c r="M2374" s="75">
        <v>0.25999364852526696</v>
      </c>
      <c r="N2374" s="75">
        <v>0.5</v>
      </c>
      <c r="O2374" s="75">
        <v>0.75</v>
      </c>
      <c r="P2374" s="75">
        <v>1</v>
      </c>
      <c r="Q2374" s="75">
        <v>0.23076694057401453</v>
      </c>
      <c r="R2374" s="75">
        <v>0.67738478027867099</v>
      </c>
      <c r="S2374" s="75">
        <v>0.87706919137787309</v>
      </c>
      <c r="T2374" s="75" t="str">
        <f t="shared" si="34"/>
        <v>25C001E171</v>
      </c>
    </row>
    <row r="2375" spans="1:20" hidden="1">
      <c r="A2375" s="75" t="str">
        <f>IF(T2375&lt;&gt;0,T2375&amp;"_"&amp;COUNTIF($T$2:T2375,T2375),"")</f>
        <v>25C001E171_9</v>
      </c>
      <c r="B2375" s="79" t="s">
        <v>135</v>
      </c>
      <c r="C2375" s="75" t="s">
        <v>2250</v>
      </c>
      <c r="D2375" s="79" t="s">
        <v>281</v>
      </c>
      <c r="E2375" s="75" t="s">
        <v>3843</v>
      </c>
      <c r="F2375" s="75" t="s">
        <v>1551</v>
      </c>
      <c r="G2375" s="75" t="s">
        <v>1973</v>
      </c>
      <c r="H2375" s="75">
        <v>38986</v>
      </c>
      <c r="I2375" s="75">
        <v>67218</v>
      </c>
      <c r="J2375" s="75">
        <v>100827</v>
      </c>
      <c r="K2375" s="75">
        <v>134436</v>
      </c>
      <c r="L2375" s="75">
        <v>134436</v>
      </c>
      <c r="M2375" s="75">
        <v>0.28999672706715462</v>
      </c>
      <c r="N2375" s="75">
        <v>0.5</v>
      </c>
      <c r="O2375" s="75">
        <v>0.75</v>
      </c>
      <c r="P2375" s="75">
        <v>1</v>
      </c>
      <c r="Q2375" s="75">
        <v>0.23642476717545896</v>
      </c>
      <c r="R2375" s="75">
        <v>0.44055163795411945</v>
      </c>
      <c r="S2375" s="75">
        <v>0.67131571900383824</v>
      </c>
      <c r="T2375" s="75" t="str">
        <f t="shared" si="34"/>
        <v>25C001E171</v>
      </c>
    </row>
    <row r="2376" spans="1:20" hidden="1">
      <c r="A2376" s="75" t="str">
        <f>IF(T2376&lt;&gt;0,T2376&amp;"_"&amp;COUNTIF($T$2:T2376,T2376),"")</f>
        <v>25C001N001_1</v>
      </c>
      <c r="B2376" s="79" t="s">
        <v>135</v>
      </c>
      <c r="C2376" s="75" t="s">
        <v>2250</v>
      </c>
      <c r="D2376" s="79" t="s">
        <v>162</v>
      </c>
      <c r="E2376" s="75" t="s">
        <v>2450</v>
      </c>
      <c r="F2376" s="75" t="s">
        <v>1512</v>
      </c>
      <c r="G2376" s="75" t="s">
        <v>3849</v>
      </c>
      <c r="H2376" s="75">
        <v>0</v>
      </c>
      <c r="I2376" s="75">
        <v>8</v>
      </c>
      <c r="J2376" s="75">
        <v>16</v>
      </c>
      <c r="K2376" s="75">
        <v>16</v>
      </c>
      <c r="L2376" s="75">
        <v>16</v>
      </c>
      <c r="M2376" s="75">
        <v>0</v>
      </c>
      <c r="N2376" s="75">
        <v>0.5</v>
      </c>
      <c r="O2376" s="75">
        <v>1</v>
      </c>
      <c r="P2376" s="75">
        <v>1</v>
      </c>
      <c r="Q2376" s="75">
        <v>0</v>
      </c>
      <c r="R2376" s="75">
        <v>0.5</v>
      </c>
      <c r="S2376" s="75">
        <v>1</v>
      </c>
      <c r="T2376" s="75" t="str">
        <f t="shared" si="34"/>
        <v>25C001N001</v>
      </c>
    </row>
    <row r="2377" spans="1:20" hidden="1">
      <c r="A2377" s="75" t="str">
        <f>IF(T2377&lt;&gt;0,T2377&amp;"_"&amp;COUNTIF($T$2:T2377,T2377),"")</f>
        <v>25C001N001_2</v>
      </c>
      <c r="B2377" s="79" t="s">
        <v>135</v>
      </c>
      <c r="C2377" s="75" t="s">
        <v>2250</v>
      </c>
      <c r="D2377" s="79" t="s">
        <v>162</v>
      </c>
      <c r="E2377" s="75" t="s">
        <v>2450</v>
      </c>
      <c r="F2377" s="75" t="s">
        <v>1514</v>
      </c>
      <c r="G2377" s="75" t="s">
        <v>3850</v>
      </c>
      <c r="H2377" s="75">
        <v>0</v>
      </c>
      <c r="I2377" s="75">
        <v>8</v>
      </c>
      <c r="J2377" s="75">
        <v>8</v>
      </c>
      <c r="K2377" s="75">
        <v>16</v>
      </c>
      <c r="L2377" s="75">
        <v>16</v>
      </c>
      <c r="M2377" s="75">
        <v>0</v>
      </c>
      <c r="N2377" s="75">
        <v>0.5</v>
      </c>
      <c r="O2377" s="75">
        <v>0.5</v>
      </c>
      <c r="P2377" s="75">
        <v>1</v>
      </c>
      <c r="Q2377" s="75">
        <v>6.25E-2</v>
      </c>
      <c r="R2377" s="75">
        <v>0</v>
      </c>
      <c r="S2377" s="75">
        <v>1</v>
      </c>
      <c r="T2377" s="75" t="str">
        <f t="shared" si="34"/>
        <v>25C001N001</v>
      </c>
    </row>
    <row r="2378" spans="1:20" hidden="1">
      <c r="A2378" s="75" t="str">
        <f>IF(T2378&lt;&gt;0,T2378&amp;"_"&amp;COUNTIF($T$2:T2378,T2378),"")</f>
        <v>25C001N001_3</v>
      </c>
      <c r="B2378" s="79" t="s">
        <v>135</v>
      </c>
      <c r="C2378" s="75" t="s">
        <v>2250</v>
      </c>
      <c r="D2378" s="79" t="s">
        <v>162</v>
      </c>
      <c r="E2378" s="75" t="s">
        <v>2450</v>
      </c>
      <c r="F2378" s="75" t="s">
        <v>1518</v>
      </c>
      <c r="G2378" s="75" t="s">
        <v>1513</v>
      </c>
      <c r="H2378" s="75">
        <v>0</v>
      </c>
      <c r="I2378" s="75">
        <v>8</v>
      </c>
      <c r="J2378" s="75">
        <v>16</v>
      </c>
      <c r="K2378" s="75">
        <v>24</v>
      </c>
      <c r="L2378" s="75">
        <v>24</v>
      </c>
      <c r="M2378" s="75">
        <v>0</v>
      </c>
      <c r="N2378" s="75">
        <v>0.33333333333333331</v>
      </c>
      <c r="O2378" s="75">
        <v>0.66666666666666663</v>
      </c>
      <c r="P2378" s="75">
        <v>1</v>
      </c>
      <c r="Q2378" s="75">
        <v>0</v>
      </c>
      <c r="R2378" s="75">
        <v>0.33333333333333331</v>
      </c>
      <c r="S2378" s="75">
        <v>0.79166666666666663</v>
      </c>
      <c r="T2378" s="75" t="str">
        <f t="shared" si="34"/>
        <v>25C001N001</v>
      </c>
    </row>
    <row r="2379" spans="1:20" hidden="1">
      <c r="A2379" s="75" t="str">
        <f>IF(T2379&lt;&gt;0,T2379&amp;"_"&amp;COUNTIF($T$2:T2379,T2379),"")</f>
        <v>25C001N001_4</v>
      </c>
      <c r="B2379" s="79" t="s">
        <v>135</v>
      </c>
      <c r="C2379" s="75" t="s">
        <v>2250</v>
      </c>
      <c r="D2379" s="79" t="s">
        <v>162</v>
      </c>
      <c r="E2379" s="75" t="s">
        <v>2450</v>
      </c>
      <c r="F2379" s="75" t="s">
        <v>1520</v>
      </c>
      <c r="G2379" s="75" t="s">
        <v>3851</v>
      </c>
      <c r="H2379" s="75">
        <v>0</v>
      </c>
      <c r="I2379" s="75">
        <v>1</v>
      </c>
      <c r="J2379" s="75">
        <v>2</v>
      </c>
      <c r="K2379" s="75">
        <v>3</v>
      </c>
      <c r="L2379" s="75">
        <v>3</v>
      </c>
      <c r="M2379" s="75">
        <v>0</v>
      </c>
      <c r="N2379" s="75">
        <v>0.33333333333333331</v>
      </c>
      <c r="O2379" s="75">
        <v>0.66666666666666663</v>
      </c>
      <c r="P2379" s="75">
        <v>1</v>
      </c>
      <c r="Q2379" s="75">
        <v>0</v>
      </c>
      <c r="R2379" s="75">
        <v>0.33333333333333331</v>
      </c>
      <c r="S2379" s="75">
        <v>0.66666666666666663</v>
      </c>
      <c r="T2379" s="75" t="str">
        <f t="shared" si="34"/>
        <v>25C001N001</v>
      </c>
    </row>
    <row r="2380" spans="1:20" hidden="1">
      <c r="A2380" s="75" t="str">
        <f>IF(T2380&lt;&gt;0,T2380&amp;"_"&amp;COUNTIF($T$2:T2380,T2380),"")</f>
        <v>25C001O010_1</v>
      </c>
      <c r="B2380" s="79" t="s">
        <v>135</v>
      </c>
      <c r="C2380" s="75" t="s">
        <v>2250</v>
      </c>
      <c r="D2380" s="79" t="s">
        <v>282</v>
      </c>
      <c r="E2380" s="75" t="s">
        <v>2565</v>
      </c>
      <c r="F2380" s="75" t="s">
        <v>1512</v>
      </c>
      <c r="G2380" s="75" t="s">
        <v>1974</v>
      </c>
      <c r="H2380" s="75">
        <v>633</v>
      </c>
      <c r="I2380" s="75">
        <v>1266</v>
      </c>
      <c r="J2380" s="75">
        <v>1899</v>
      </c>
      <c r="K2380" s="75">
        <v>2532</v>
      </c>
      <c r="L2380" s="75">
        <v>2532</v>
      </c>
      <c r="M2380" s="75">
        <v>0.25</v>
      </c>
      <c r="N2380" s="75">
        <v>0.5</v>
      </c>
      <c r="O2380" s="75">
        <v>0.75</v>
      </c>
      <c r="P2380" s="75">
        <v>1</v>
      </c>
      <c r="Q2380" s="75">
        <v>0.36216429699842023</v>
      </c>
      <c r="R2380" s="75">
        <v>0.61650868878357035</v>
      </c>
      <c r="S2380" s="75">
        <v>0.85150078988941547</v>
      </c>
      <c r="T2380" s="75" t="str">
        <f t="shared" si="34"/>
        <v>25C001O010</v>
      </c>
    </row>
    <row r="2381" spans="1:20" hidden="1">
      <c r="A2381" s="75" t="str">
        <f>IF(T2381&lt;&gt;0,T2381&amp;"_"&amp;COUNTIF($T$2:T2381,T2381),"")</f>
        <v>25C001O010_2</v>
      </c>
      <c r="B2381" s="79" t="s">
        <v>135</v>
      </c>
      <c r="C2381" s="75" t="s">
        <v>2250</v>
      </c>
      <c r="D2381" s="79" t="s">
        <v>282</v>
      </c>
      <c r="E2381" s="75" t="s">
        <v>2565</v>
      </c>
      <c r="F2381" s="75" t="s">
        <v>1514</v>
      </c>
      <c r="G2381" s="75" t="s">
        <v>1975</v>
      </c>
      <c r="H2381" s="75">
        <v>35626</v>
      </c>
      <c r="I2381" s="75">
        <v>71253</v>
      </c>
      <c r="J2381" s="75">
        <v>106879</v>
      </c>
      <c r="K2381" s="75">
        <v>142506</v>
      </c>
      <c r="L2381" s="75">
        <v>142506</v>
      </c>
      <c r="M2381" s="75">
        <v>0.24999649137580171</v>
      </c>
      <c r="N2381" s="75">
        <v>0.5</v>
      </c>
      <c r="O2381" s="75">
        <v>0.74999649137580171</v>
      </c>
      <c r="P2381" s="75">
        <v>1</v>
      </c>
      <c r="Q2381" s="75">
        <v>0.25767336112163697</v>
      </c>
      <c r="R2381" s="75">
        <v>0.55409596788907134</v>
      </c>
      <c r="S2381" s="75">
        <v>0.82876510462717357</v>
      </c>
      <c r="T2381" s="75" t="str">
        <f t="shared" si="34"/>
        <v>25C001O010</v>
      </c>
    </row>
    <row r="2382" spans="1:20" hidden="1">
      <c r="A2382" s="75" t="str">
        <f>IF(T2382&lt;&gt;0,T2382&amp;"_"&amp;COUNTIF($T$2:T2382,T2382),"")</f>
        <v>25C001O010_3</v>
      </c>
      <c r="B2382" s="79" t="s">
        <v>135</v>
      </c>
      <c r="C2382" s="75" t="s">
        <v>2250</v>
      </c>
      <c r="D2382" s="79" t="s">
        <v>282</v>
      </c>
      <c r="E2382" s="75" t="s">
        <v>2565</v>
      </c>
      <c r="F2382" s="75" t="s">
        <v>1518</v>
      </c>
      <c r="G2382" s="75" t="s">
        <v>1976</v>
      </c>
      <c r="H2382" s="75">
        <v>81</v>
      </c>
      <c r="I2382" s="75">
        <v>326</v>
      </c>
      <c r="J2382" s="75">
        <v>612</v>
      </c>
      <c r="K2382" s="75">
        <v>1020</v>
      </c>
      <c r="L2382" s="75">
        <v>1020</v>
      </c>
      <c r="M2382" s="75">
        <v>7.9411764705882348E-2</v>
      </c>
      <c r="N2382" s="75">
        <v>0.31960784313725488</v>
      </c>
      <c r="O2382" s="75">
        <v>0.6</v>
      </c>
      <c r="P2382" s="75">
        <v>1</v>
      </c>
      <c r="Q2382" s="75">
        <v>1.6666666666666666E-2</v>
      </c>
      <c r="R2382" s="75">
        <v>5.3921568627450983E-2</v>
      </c>
      <c r="S2382" s="75">
        <v>0.20784313725490197</v>
      </c>
      <c r="T2382" s="75" t="str">
        <f t="shared" si="34"/>
        <v>25C001O010</v>
      </c>
    </row>
    <row r="2383" spans="1:20" hidden="1">
      <c r="A2383" s="75" t="str">
        <f>IF(T2383&lt;&gt;0,T2383&amp;"_"&amp;COUNTIF($T$2:T2383,T2383),"")</f>
        <v>25C001O010_4</v>
      </c>
      <c r="B2383" s="79" t="s">
        <v>135</v>
      </c>
      <c r="C2383" s="75" t="s">
        <v>2250</v>
      </c>
      <c r="D2383" s="79" t="s">
        <v>282</v>
      </c>
      <c r="E2383" s="75" t="s">
        <v>2565</v>
      </c>
      <c r="F2383" s="75" t="s">
        <v>1520</v>
      </c>
      <c r="G2383" s="75" t="s">
        <v>3852</v>
      </c>
      <c r="H2383" s="75">
        <v>530</v>
      </c>
      <c r="I2383" s="75">
        <v>832</v>
      </c>
      <c r="J2383" s="75">
        <v>1211</v>
      </c>
      <c r="K2383" s="75">
        <v>1514</v>
      </c>
      <c r="L2383" s="75">
        <v>1514</v>
      </c>
      <c r="M2383" s="75">
        <v>0.35006605019815057</v>
      </c>
      <c r="N2383" s="75">
        <v>0.54953764861294585</v>
      </c>
      <c r="O2383" s="75">
        <v>0.79986789960369886</v>
      </c>
      <c r="P2383" s="75">
        <v>1</v>
      </c>
      <c r="Q2383" s="75">
        <v>0.34412153236459708</v>
      </c>
      <c r="R2383" s="75">
        <v>0.75627476882430644</v>
      </c>
      <c r="S2383" s="75">
        <v>1.0667107001321003</v>
      </c>
      <c r="T2383" s="75" t="str">
        <f t="shared" si="34"/>
        <v>25C001O010</v>
      </c>
    </row>
    <row r="2384" spans="1:20" hidden="1">
      <c r="A2384" s="75" t="str">
        <f>IF(T2384&lt;&gt;0,T2384&amp;"_"&amp;COUNTIF($T$2:T2384,T2384),"")</f>
        <v>25C001O010_5</v>
      </c>
      <c r="B2384" s="79" t="s">
        <v>135</v>
      </c>
      <c r="C2384" s="75" t="s">
        <v>2250</v>
      </c>
      <c r="D2384" s="79" t="s">
        <v>282</v>
      </c>
      <c r="E2384" s="75" t="s">
        <v>2565</v>
      </c>
      <c r="F2384" s="75" t="s">
        <v>1523</v>
      </c>
      <c r="G2384" s="75" t="s">
        <v>3853</v>
      </c>
      <c r="H2384" s="75">
        <v>28500</v>
      </c>
      <c r="I2384" s="75">
        <v>57000</v>
      </c>
      <c r="J2384" s="75">
        <v>85500</v>
      </c>
      <c r="K2384" s="75">
        <v>114000</v>
      </c>
      <c r="L2384" s="75">
        <v>114000</v>
      </c>
      <c r="M2384" s="75">
        <v>0.25</v>
      </c>
      <c r="N2384" s="75">
        <v>0.5</v>
      </c>
      <c r="O2384" s="75">
        <v>0.75</v>
      </c>
      <c r="P2384" s="75">
        <v>1</v>
      </c>
      <c r="Q2384" s="75">
        <v>0.19051754385964911</v>
      </c>
      <c r="R2384" s="75">
        <v>0.5589298245614035</v>
      </c>
      <c r="S2384" s="75">
        <v>0.75136842105263157</v>
      </c>
      <c r="T2384" s="75" t="str">
        <f t="shared" si="34"/>
        <v>25C001O010</v>
      </c>
    </row>
    <row r="2385" spans="1:20" hidden="1">
      <c r="A2385" s="75" t="str">
        <f>IF(T2385&lt;&gt;0,T2385&amp;"_"&amp;COUNTIF($T$2:T2385,T2385),"")</f>
        <v>25C001O010_6</v>
      </c>
      <c r="B2385" s="79" t="s">
        <v>135</v>
      </c>
      <c r="C2385" s="75" t="s">
        <v>2250</v>
      </c>
      <c r="D2385" s="79" t="s">
        <v>282</v>
      </c>
      <c r="E2385" s="75" t="s">
        <v>2565</v>
      </c>
      <c r="F2385" s="75" t="s">
        <v>1525</v>
      </c>
      <c r="G2385" s="75" t="s">
        <v>3854</v>
      </c>
      <c r="H2385" s="75">
        <v>30000</v>
      </c>
      <c r="I2385" s="75">
        <v>60000</v>
      </c>
      <c r="J2385" s="75">
        <v>90000</v>
      </c>
      <c r="K2385" s="75">
        <v>120000</v>
      </c>
      <c r="L2385" s="75">
        <v>120000</v>
      </c>
      <c r="M2385" s="75">
        <v>0.25</v>
      </c>
      <c r="N2385" s="75">
        <v>0.5</v>
      </c>
      <c r="O2385" s="75">
        <v>0.75</v>
      </c>
      <c r="P2385" s="75">
        <v>1</v>
      </c>
      <c r="Q2385" s="75">
        <v>0.21440000000000001</v>
      </c>
      <c r="R2385" s="75">
        <v>0.44745833333333335</v>
      </c>
      <c r="S2385" s="75">
        <v>0.67796666666666672</v>
      </c>
      <c r="T2385" s="75" t="str">
        <f t="shared" si="34"/>
        <v>25C001O010</v>
      </c>
    </row>
    <row r="2386" spans="1:20" hidden="1">
      <c r="A2386" s="75" t="str">
        <f>IF(T2386&lt;&gt;0,T2386&amp;"_"&amp;COUNTIF($T$2:T2386,T2386),"")</f>
        <v>25C001O010_7</v>
      </c>
      <c r="B2386" s="79" t="s">
        <v>135</v>
      </c>
      <c r="C2386" s="75" t="s">
        <v>2250</v>
      </c>
      <c r="D2386" s="79" t="s">
        <v>282</v>
      </c>
      <c r="E2386" s="75" t="s">
        <v>2565</v>
      </c>
      <c r="F2386" s="75" t="s">
        <v>1590</v>
      </c>
      <c r="G2386" s="75" t="s">
        <v>1977</v>
      </c>
      <c r="H2386" s="75">
        <v>250</v>
      </c>
      <c r="I2386" s="75">
        <v>500</v>
      </c>
      <c r="J2386" s="75">
        <v>750</v>
      </c>
      <c r="K2386" s="75">
        <v>1000</v>
      </c>
      <c r="L2386" s="75">
        <v>1000</v>
      </c>
      <c r="M2386" s="75">
        <v>0.25</v>
      </c>
      <c r="N2386" s="75">
        <v>0.5</v>
      </c>
      <c r="O2386" s="75">
        <v>0.75</v>
      </c>
      <c r="P2386" s="75">
        <v>1</v>
      </c>
      <c r="Q2386" s="75">
        <v>0.34200000000000003</v>
      </c>
      <c r="R2386" s="75">
        <v>0.91200000000000003</v>
      </c>
      <c r="S2386" s="75">
        <v>1.399</v>
      </c>
      <c r="T2386" s="75" t="str">
        <f t="shared" si="34"/>
        <v>25C001O010</v>
      </c>
    </row>
    <row r="2387" spans="1:20" hidden="1">
      <c r="A2387" s="75" t="str">
        <f>IF(T2387&lt;&gt;0,T2387&amp;"_"&amp;COUNTIF($T$2:T2387,T2387),"")</f>
        <v>26C001E017_1</v>
      </c>
      <c r="B2387" s="79" t="s">
        <v>136</v>
      </c>
      <c r="C2387" s="75" t="s">
        <v>2251</v>
      </c>
      <c r="D2387" s="79" t="s">
        <v>283</v>
      </c>
      <c r="E2387" s="75" t="s">
        <v>3855</v>
      </c>
      <c r="F2387" s="75" t="s">
        <v>1512</v>
      </c>
      <c r="G2387" s="75" t="s">
        <v>4392</v>
      </c>
      <c r="H2387" s="75">
        <v>78615</v>
      </c>
      <c r="I2387" s="75">
        <v>157671</v>
      </c>
      <c r="J2387" s="75">
        <v>239710</v>
      </c>
      <c r="K2387" s="75">
        <v>321206</v>
      </c>
      <c r="L2387" s="75">
        <v>321206</v>
      </c>
      <c r="M2387" s="75">
        <v>0.24</v>
      </c>
      <c r="N2387" s="75">
        <v>0.49</v>
      </c>
      <c r="O2387" s="75">
        <v>0.75</v>
      </c>
      <c r="P2387" s="75">
        <v>1</v>
      </c>
      <c r="Q2387" s="75">
        <v>0.13951669565051519</v>
      </c>
      <c r="R2387" s="75">
        <v>0.43394270343642399</v>
      </c>
      <c r="S2387" s="75">
        <v>0.69690479007241457</v>
      </c>
      <c r="T2387" s="75" t="str">
        <f t="shared" si="34"/>
        <v>26C001E017</v>
      </c>
    </row>
    <row r="2388" spans="1:20" hidden="1">
      <c r="A2388" s="75" t="str">
        <f>IF(T2388&lt;&gt;0,T2388&amp;"_"&amp;COUNTIF($T$2:T2388,T2388),"")</f>
        <v>26C001E017_2</v>
      </c>
      <c r="B2388" s="79" t="s">
        <v>136</v>
      </c>
      <c r="C2388" s="75" t="s">
        <v>2251</v>
      </c>
      <c r="D2388" s="79" t="s">
        <v>283</v>
      </c>
      <c r="E2388" s="75" t="s">
        <v>3855</v>
      </c>
      <c r="F2388" s="75" t="s">
        <v>1514</v>
      </c>
      <c r="G2388" s="75" t="s">
        <v>3856</v>
      </c>
      <c r="H2388" s="75">
        <v>9</v>
      </c>
      <c r="I2388" s="75">
        <v>18</v>
      </c>
      <c r="J2388" s="75">
        <v>24</v>
      </c>
      <c r="K2388" s="75">
        <v>30</v>
      </c>
      <c r="L2388" s="75">
        <v>30</v>
      </c>
      <c r="M2388" s="75">
        <v>0.3</v>
      </c>
      <c r="N2388" s="75">
        <v>0.6</v>
      </c>
      <c r="O2388" s="75">
        <v>0.8</v>
      </c>
      <c r="P2388" s="75">
        <v>1</v>
      </c>
      <c r="Q2388" s="75">
        <v>0.13333333333333333</v>
      </c>
      <c r="R2388" s="75">
        <v>1.3</v>
      </c>
      <c r="S2388" s="75">
        <v>1.5</v>
      </c>
      <c r="T2388" s="75" t="str">
        <f t="shared" si="34"/>
        <v>26C001E017</v>
      </c>
    </row>
    <row r="2389" spans="1:20" hidden="1">
      <c r="A2389" s="75" t="str">
        <f>IF(T2389&lt;&gt;0,T2389&amp;"_"&amp;COUNTIF($T$2:T2389,T2389),"")</f>
        <v>26C001E017_3</v>
      </c>
      <c r="B2389" s="79" t="s">
        <v>136</v>
      </c>
      <c r="C2389" s="75" t="s">
        <v>2251</v>
      </c>
      <c r="D2389" s="79" t="s">
        <v>283</v>
      </c>
      <c r="E2389" s="75" t="s">
        <v>3855</v>
      </c>
      <c r="F2389" s="75" t="s">
        <v>1516</v>
      </c>
      <c r="G2389" s="75" t="s">
        <v>3857</v>
      </c>
      <c r="H2389" s="75">
        <v>6</v>
      </c>
      <c r="I2389" s="75">
        <v>12</v>
      </c>
      <c r="J2389" s="75">
        <v>19</v>
      </c>
      <c r="K2389" s="75">
        <v>23</v>
      </c>
      <c r="L2389" s="75">
        <v>23</v>
      </c>
      <c r="M2389" s="75">
        <v>0.26</v>
      </c>
      <c r="N2389" s="75">
        <v>0.52</v>
      </c>
      <c r="O2389" s="75">
        <v>0.83</v>
      </c>
      <c r="P2389" s="75">
        <v>1</v>
      </c>
      <c r="Q2389" s="75">
        <v>0.17391304347826086</v>
      </c>
      <c r="R2389" s="75">
        <v>1.173913043478261</v>
      </c>
      <c r="S2389" s="75">
        <v>1.826086956521739</v>
      </c>
      <c r="T2389" s="75" t="str">
        <f t="shared" si="34"/>
        <v>26C001E017</v>
      </c>
    </row>
    <row r="2390" spans="1:20" hidden="1">
      <c r="A2390" s="75" t="str">
        <f>IF(T2390&lt;&gt;0,T2390&amp;"_"&amp;COUNTIF($T$2:T2390,T2390),"")</f>
        <v>26C001E017_4</v>
      </c>
      <c r="B2390" s="79" t="s">
        <v>136</v>
      </c>
      <c r="C2390" s="75" t="s">
        <v>2251</v>
      </c>
      <c r="D2390" s="79" t="s">
        <v>283</v>
      </c>
      <c r="E2390" s="75" t="s">
        <v>3855</v>
      </c>
      <c r="F2390" s="75" t="s">
        <v>1518</v>
      </c>
      <c r="G2390" s="75" t="s">
        <v>3858</v>
      </c>
      <c r="H2390" s="75">
        <v>84320</v>
      </c>
      <c r="I2390" s="75">
        <v>169738</v>
      </c>
      <c r="J2390" s="75">
        <v>272011</v>
      </c>
      <c r="K2390" s="75">
        <v>356214</v>
      </c>
      <c r="L2390" s="75">
        <v>356214</v>
      </c>
      <c r="M2390" s="75">
        <v>0.24</v>
      </c>
      <c r="N2390" s="75">
        <v>0.48</v>
      </c>
      <c r="O2390" s="75">
        <v>0.76</v>
      </c>
      <c r="P2390" s="75">
        <v>1</v>
      </c>
      <c r="Q2390" s="75">
        <v>0.16463418057684426</v>
      </c>
      <c r="R2390" s="75">
        <v>0.39120023356746225</v>
      </c>
      <c r="S2390" s="75">
        <v>0.54041671579443817</v>
      </c>
      <c r="T2390" s="75" t="str">
        <f t="shared" si="34"/>
        <v>26C001E017</v>
      </c>
    </row>
    <row r="2391" spans="1:20" hidden="1">
      <c r="A2391" s="75" t="str">
        <f>IF(T2391&lt;&gt;0,T2391&amp;"_"&amp;COUNTIF($T$2:T2391,T2391),"")</f>
        <v>26C001E017_5</v>
      </c>
      <c r="B2391" s="79" t="s">
        <v>136</v>
      </c>
      <c r="C2391" s="75" t="s">
        <v>2251</v>
      </c>
      <c r="D2391" s="79" t="s">
        <v>283</v>
      </c>
      <c r="E2391" s="75" t="s">
        <v>3855</v>
      </c>
      <c r="F2391" s="75" t="s">
        <v>1520</v>
      </c>
      <c r="G2391" s="75" t="s">
        <v>3859</v>
      </c>
      <c r="H2391" s="75">
        <v>305</v>
      </c>
      <c r="I2391" s="75">
        <v>613</v>
      </c>
      <c r="J2391" s="75">
        <v>918</v>
      </c>
      <c r="K2391" s="75">
        <v>1226</v>
      </c>
      <c r="L2391" s="75">
        <v>1226</v>
      </c>
      <c r="M2391" s="75">
        <v>0.25</v>
      </c>
      <c r="N2391" s="75">
        <v>0.5</v>
      </c>
      <c r="O2391" s="75">
        <v>0.75</v>
      </c>
      <c r="P2391" s="75">
        <v>1</v>
      </c>
      <c r="Q2391" s="75">
        <v>6.5625000000000003E-2</v>
      </c>
      <c r="R2391" s="75">
        <v>0.26508972267536707</v>
      </c>
      <c r="S2391" s="75">
        <v>0.35318107667210441</v>
      </c>
      <c r="T2391" s="75" t="str">
        <f t="shared" si="34"/>
        <v>26C001E017</v>
      </c>
    </row>
    <row r="2392" spans="1:20" hidden="1">
      <c r="A2392" s="75" t="str">
        <f>IF(T2392&lt;&gt;0,T2392&amp;"_"&amp;COUNTIF($T$2:T2392,T2392),"")</f>
        <v>26C001E017_6</v>
      </c>
      <c r="B2392" s="79" t="s">
        <v>136</v>
      </c>
      <c r="C2392" s="75" t="s">
        <v>2251</v>
      </c>
      <c r="D2392" s="79" t="s">
        <v>283</v>
      </c>
      <c r="E2392" s="75" t="s">
        <v>3855</v>
      </c>
      <c r="F2392" s="75" t="s">
        <v>1540</v>
      </c>
      <c r="G2392" s="75" t="s">
        <v>3860</v>
      </c>
      <c r="H2392" s="75">
        <v>6</v>
      </c>
      <c r="I2392" s="75">
        <v>12</v>
      </c>
      <c r="J2392" s="75">
        <v>18</v>
      </c>
      <c r="K2392" s="75">
        <v>24</v>
      </c>
      <c r="L2392" s="75">
        <v>24</v>
      </c>
      <c r="M2392" s="75">
        <v>0.25</v>
      </c>
      <c r="N2392" s="75">
        <v>0.5</v>
      </c>
      <c r="O2392" s="75">
        <v>0.75</v>
      </c>
      <c r="P2392" s="75">
        <v>1</v>
      </c>
      <c r="Q2392" s="75">
        <v>0.20833333333333301</v>
      </c>
      <c r="R2392" s="75">
        <v>0.5</v>
      </c>
      <c r="S2392" s="75">
        <v>0.66666666666666663</v>
      </c>
      <c r="T2392" s="75" t="str">
        <f t="shared" si="34"/>
        <v>26C001E017</v>
      </c>
    </row>
    <row r="2393" spans="1:20" hidden="1">
      <c r="A2393" s="75" t="str">
        <f>IF(T2393&lt;&gt;0,T2393&amp;"_"&amp;COUNTIF($T$2:T2393,T2393),"")</f>
        <v>26C001E172_1</v>
      </c>
      <c r="B2393" s="79" t="s">
        <v>136</v>
      </c>
      <c r="C2393" s="75" t="s">
        <v>2251</v>
      </c>
      <c r="D2393" s="79" t="s">
        <v>284</v>
      </c>
      <c r="E2393" s="75" t="s">
        <v>2567</v>
      </c>
      <c r="F2393" s="75" t="s">
        <v>1512</v>
      </c>
      <c r="G2393" s="75" t="s">
        <v>4393</v>
      </c>
      <c r="H2393" s="75">
        <v>7324</v>
      </c>
      <c r="I2393" s="75">
        <v>14561</v>
      </c>
      <c r="J2393" s="75">
        <v>22321</v>
      </c>
      <c r="K2393" s="75">
        <v>29471</v>
      </c>
      <c r="L2393" s="75">
        <v>29471</v>
      </c>
      <c r="M2393" s="75">
        <v>0.24851548980353569</v>
      </c>
      <c r="N2393" s="75">
        <v>0.49407892504495943</v>
      </c>
      <c r="O2393" s="75">
        <v>0.75738861932068813</v>
      </c>
      <c r="P2393" s="75">
        <v>1</v>
      </c>
      <c r="Q2393" s="75">
        <v>0.38556162066579536</v>
      </c>
      <c r="R2393" s="75">
        <v>0.52003664619456413</v>
      </c>
      <c r="S2393" s="75">
        <v>0.78175155237351968</v>
      </c>
      <c r="T2393" s="75" t="str">
        <f t="shared" si="34"/>
        <v>26C001E172</v>
      </c>
    </row>
    <row r="2394" spans="1:20" hidden="1">
      <c r="A2394" s="75" t="str">
        <f>IF(T2394&lt;&gt;0,T2394&amp;"_"&amp;COUNTIF($T$2:T2394,T2394),"")</f>
        <v>26C001E172_2</v>
      </c>
      <c r="B2394" s="79" t="s">
        <v>136</v>
      </c>
      <c r="C2394" s="75" t="s">
        <v>2251</v>
      </c>
      <c r="D2394" s="79" t="s">
        <v>284</v>
      </c>
      <c r="E2394" s="75" t="s">
        <v>2567</v>
      </c>
      <c r="F2394" s="75" t="s">
        <v>1514</v>
      </c>
      <c r="G2394" s="75" t="s">
        <v>4394</v>
      </c>
      <c r="H2394" s="75">
        <v>21727</v>
      </c>
      <c r="I2394" s="75">
        <v>43442</v>
      </c>
      <c r="J2394" s="75">
        <v>70600</v>
      </c>
      <c r="K2394" s="75">
        <v>100327</v>
      </c>
      <c r="L2394" s="75">
        <v>100327</v>
      </c>
      <c r="M2394" s="75">
        <v>0.2165618427741286</v>
      </c>
      <c r="N2394" s="75">
        <v>0.43300407666929142</v>
      </c>
      <c r="O2394" s="75">
        <v>0.70369890458201678</v>
      </c>
      <c r="P2394" s="75">
        <v>1</v>
      </c>
      <c r="Q2394" s="75">
        <v>0.30814104226082445</v>
      </c>
      <c r="R2394" s="75">
        <v>0.39080207720753135</v>
      </c>
      <c r="S2394" s="75">
        <v>0.59175496127662541</v>
      </c>
      <c r="T2394" s="75" t="str">
        <f t="shared" si="34"/>
        <v>26C001E172</v>
      </c>
    </row>
    <row r="2395" spans="1:20" hidden="1">
      <c r="A2395" s="75" t="str">
        <f>IF(T2395&lt;&gt;0,T2395&amp;"_"&amp;COUNTIF($T$2:T2395,T2395),"")</f>
        <v>26C001E172_3</v>
      </c>
      <c r="B2395" s="79" t="s">
        <v>136</v>
      </c>
      <c r="C2395" s="75" t="s">
        <v>2251</v>
      </c>
      <c r="D2395" s="79" t="s">
        <v>284</v>
      </c>
      <c r="E2395" s="75" t="s">
        <v>2567</v>
      </c>
      <c r="F2395" s="75" t="s">
        <v>1518</v>
      </c>
      <c r="G2395" s="75" t="s">
        <v>4395</v>
      </c>
      <c r="H2395" s="75">
        <v>9298</v>
      </c>
      <c r="I2395" s="75">
        <v>19118</v>
      </c>
      <c r="J2395" s="75">
        <v>43520</v>
      </c>
      <c r="K2395" s="75">
        <v>57064</v>
      </c>
      <c r="L2395" s="75">
        <v>57064</v>
      </c>
      <c r="M2395" s="75">
        <v>0.16293985700266367</v>
      </c>
      <c r="N2395" s="75">
        <v>0.33502733772606197</v>
      </c>
      <c r="O2395" s="75">
        <v>0.76265246039534562</v>
      </c>
      <c r="P2395" s="75">
        <v>1</v>
      </c>
      <c r="Q2395" s="75">
        <v>0.19278354128697603</v>
      </c>
      <c r="R2395" s="75">
        <v>0.42990326650778071</v>
      </c>
      <c r="S2395" s="75">
        <v>0.94712953876349359</v>
      </c>
      <c r="T2395" s="75" t="str">
        <f t="shared" si="34"/>
        <v>26C001E172</v>
      </c>
    </row>
    <row r="2396" spans="1:20" hidden="1">
      <c r="A2396" s="75" t="str">
        <f>IF(T2396&lt;&gt;0,T2396&amp;"_"&amp;COUNTIF($T$2:T2396,T2396),"")</f>
        <v>26C001E172_4</v>
      </c>
      <c r="B2396" s="79" t="s">
        <v>136</v>
      </c>
      <c r="C2396" s="75" t="s">
        <v>2251</v>
      </c>
      <c r="D2396" s="79" t="s">
        <v>284</v>
      </c>
      <c r="E2396" s="75" t="s">
        <v>2567</v>
      </c>
      <c r="F2396" s="75" t="s">
        <v>1520</v>
      </c>
      <c r="G2396" s="75" t="s">
        <v>4396</v>
      </c>
      <c r="H2396" s="75">
        <v>12508</v>
      </c>
      <c r="I2396" s="75">
        <v>25155</v>
      </c>
      <c r="J2396" s="75">
        <v>37409</v>
      </c>
      <c r="K2396" s="75">
        <v>49599</v>
      </c>
      <c r="L2396" s="75">
        <v>49599</v>
      </c>
      <c r="M2396" s="75">
        <v>0.25218250367950967</v>
      </c>
      <c r="N2396" s="75">
        <v>0.5071674832153874</v>
      </c>
      <c r="O2396" s="75">
        <v>0.75422891590556262</v>
      </c>
      <c r="P2396" s="75">
        <v>1</v>
      </c>
      <c r="Q2396" s="75">
        <v>0.15903546442468597</v>
      </c>
      <c r="R2396" s="75">
        <v>0.39434262787556201</v>
      </c>
      <c r="S2396" s="75">
        <v>0.5360390330450211</v>
      </c>
      <c r="T2396" s="75" t="str">
        <f t="shared" si="34"/>
        <v>26C001E172</v>
      </c>
    </row>
    <row r="2397" spans="1:20" hidden="1">
      <c r="A2397" s="75" t="str">
        <f>IF(T2397&lt;&gt;0,T2397&amp;"_"&amp;COUNTIF($T$2:T2397,T2397),"")</f>
        <v>26C001E172_5</v>
      </c>
      <c r="B2397" s="79" t="s">
        <v>136</v>
      </c>
      <c r="C2397" s="75" t="s">
        <v>2251</v>
      </c>
      <c r="D2397" s="79" t="s">
        <v>284</v>
      </c>
      <c r="E2397" s="75" t="s">
        <v>2567</v>
      </c>
      <c r="F2397" s="75" t="s">
        <v>1523</v>
      </c>
      <c r="G2397" s="75" t="s">
        <v>3861</v>
      </c>
      <c r="H2397" s="75">
        <v>4305</v>
      </c>
      <c r="I2397" s="75">
        <v>7851</v>
      </c>
      <c r="J2397" s="75">
        <v>12042</v>
      </c>
      <c r="K2397" s="75">
        <v>15744</v>
      </c>
      <c r="L2397" s="75">
        <v>15744</v>
      </c>
      <c r="M2397" s="75">
        <v>0.2734375</v>
      </c>
      <c r="N2397" s="75">
        <v>0.49866615853658536</v>
      </c>
      <c r="O2397" s="75">
        <v>0.76486280487804881</v>
      </c>
      <c r="P2397" s="75">
        <v>1</v>
      </c>
      <c r="Q2397" s="75">
        <v>0.10346690468360971</v>
      </c>
      <c r="R2397" s="75">
        <v>0.4140625</v>
      </c>
      <c r="S2397" s="75">
        <v>0.65085111788617889</v>
      </c>
      <c r="T2397" s="75" t="str">
        <f t="shared" si="34"/>
        <v>26C001E172</v>
      </c>
    </row>
    <row r="2398" spans="1:20" hidden="1">
      <c r="A2398" s="75" t="str">
        <f>IF(T2398&lt;&gt;0,T2398&amp;"_"&amp;COUNTIF($T$2:T2398,T2398),"")</f>
        <v>26C001E172_6</v>
      </c>
      <c r="B2398" s="79" t="s">
        <v>136</v>
      </c>
      <c r="C2398" s="75" t="s">
        <v>2251</v>
      </c>
      <c r="D2398" s="79" t="s">
        <v>284</v>
      </c>
      <c r="E2398" s="75" t="s">
        <v>2567</v>
      </c>
      <c r="F2398" s="75" t="s">
        <v>1525</v>
      </c>
      <c r="G2398" s="75" t="s">
        <v>4397</v>
      </c>
      <c r="H2398" s="75">
        <v>0</v>
      </c>
      <c r="I2398" s="75">
        <v>2</v>
      </c>
      <c r="J2398" s="75">
        <v>5</v>
      </c>
      <c r="K2398" s="75">
        <v>8</v>
      </c>
      <c r="L2398" s="75">
        <v>8</v>
      </c>
      <c r="M2398" s="75">
        <v>0</v>
      </c>
      <c r="N2398" s="75">
        <v>0.25</v>
      </c>
      <c r="O2398" s="75">
        <v>0.625</v>
      </c>
      <c r="P2398" s="75">
        <v>1</v>
      </c>
      <c r="Q2398" s="75">
        <v>0.18366522366522367</v>
      </c>
      <c r="R2398" s="75">
        <v>0.25</v>
      </c>
      <c r="S2398" s="75">
        <v>0.625</v>
      </c>
      <c r="T2398" s="75" t="str">
        <f t="shared" si="34"/>
        <v>26C001E172</v>
      </c>
    </row>
    <row r="2399" spans="1:20" hidden="1">
      <c r="A2399" s="75" t="str">
        <f>IF(T2399&lt;&gt;0,T2399&amp;"_"&amp;COUNTIF($T$2:T2399,T2399),"")</f>
        <v>26C001E172_7</v>
      </c>
      <c r="B2399" s="79" t="s">
        <v>136</v>
      </c>
      <c r="C2399" s="75" t="s">
        <v>2251</v>
      </c>
      <c r="D2399" s="79" t="s">
        <v>284</v>
      </c>
      <c r="E2399" s="75" t="s">
        <v>2567</v>
      </c>
      <c r="F2399" s="75" t="s">
        <v>1526</v>
      </c>
      <c r="G2399" s="75" t="s">
        <v>3862</v>
      </c>
      <c r="H2399" s="75">
        <v>23</v>
      </c>
      <c r="I2399" s="75">
        <v>44</v>
      </c>
      <c r="J2399" s="75">
        <v>70</v>
      </c>
      <c r="K2399" s="75">
        <v>93</v>
      </c>
      <c r="L2399" s="75">
        <v>93</v>
      </c>
      <c r="M2399" s="75">
        <v>0.24731182795698925</v>
      </c>
      <c r="N2399" s="75">
        <v>0.4731182795698925</v>
      </c>
      <c r="O2399" s="75">
        <v>0.75268817204301075</v>
      </c>
      <c r="P2399" s="75">
        <v>1</v>
      </c>
      <c r="Q2399" s="75">
        <v>0.28301886792452829</v>
      </c>
      <c r="R2399" s="75">
        <v>0.4838709677419355</v>
      </c>
      <c r="S2399" s="75">
        <v>0.76344086021505375</v>
      </c>
      <c r="T2399" s="75" t="str">
        <f t="shared" si="34"/>
        <v>26C001E172</v>
      </c>
    </row>
    <row r="2400" spans="1:20" hidden="1">
      <c r="A2400" s="75" t="str">
        <f>IF(T2400&lt;&gt;0,T2400&amp;"_"&amp;COUNTIF($T$2:T2400,T2400),"")</f>
        <v>26C001E172_8</v>
      </c>
      <c r="B2400" s="79" t="s">
        <v>136</v>
      </c>
      <c r="C2400" s="75" t="s">
        <v>2251</v>
      </c>
      <c r="D2400" s="79" t="s">
        <v>284</v>
      </c>
      <c r="E2400" s="75" t="s">
        <v>2567</v>
      </c>
      <c r="F2400" s="75" t="s">
        <v>1527</v>
      </c>
      <c r="G2400" s="75" t="s">
        <v>4398</v>
      </c>
      <c r="H2400" s="75">
        <v>3</v>
      </c>
      <c r="I2400" s="75">
        <v>6</v>
      </c>
      <c r="J2400" s="75">
        <v>9</v>
      </c>
      <c r="K2400" s="75">
        <v>12</v>
      </c>
      <c r="L2400" s="75">
        <v>12</v>
      </c>
      <c r="M2400" s="75">
        <v>0.25</v>
      </c>
      <c r="N2400" s="75">
        <v>0.5</v>
      </c>
      <c r="O2400" s="75">
        <v>0.75</v>
      </c>
      <c r="P2400" s="75">
        <v>1</v>
      </c>
      <c r="Q2400" s="75">
        <v>0.25</v>
      </c>
      <c r="R2400" s="75">
        <v>0.5</v>
      </c>
      <c r="S2400" s="75">
        <v>0.91666666666666663</v>
      </c>
      <c r="T2400" s="75" t="str">
        <f t="shared" si="34"/>
        <v>26C001E172</v>
      </c>
    </row>
    <row r="2401" spans="1:20" hidden="1">
      <c r="A2401" s="75" t="str">
        <f>IF(T2401&lt;&gt;0,T2401&amp;"_"&amp;COUNTIF($T$2:T2401,T2401),"")</f>
        <v>26C001E172_9</v>
      </c>
      <c r="B2401" s="79" t="s">
        <v>136</v>
      </c>
      <c r="C2401" s="75" t="s">
        <v>2251</v>
      </c>
      <c r="D2401" s="79" t="s">
        <v>284</v>
      </c>
      <c r="E2401" s="75" t="s">
        <v>2567</v>
      </c>
      <c r="F2401" s="75" t="s">
        <v>1551</v>
      </c>
      <c r="G2401" s="75" t="s">
        <v>3863</v>
      </c>
      <c r="H2401" s="75">
        <v>8</v>
      </c>
      <c r="I2401" s="75">
        <v>14</v>
      </c>
      <c r="J2401" s="75">
        <v>20</v>
      </c>
      <c r="K2401" s="75">
        <v>28</v>
      </c>
      <c r="L2401" s="75">
        <v>28</v>
      </c>
      <c r="M2401" s="75">
        <v>0.2857142857142857</v>
      </c>
      <c r="N2401" s="75">
        <v>0.5</v>
      </c>
      <c r="O2401" s="75">
        <v>0.7142857142857143</v>
      </c>
      <c r="P2401" s="75">
        <v>1</v>
      </c>
      <c r="Q2401" s="75">
        <v>0.1951219512195122</v>
      </c>
      <c r="R2401" s="75">
        <v>0.5357142857142857</v>
      </c>
      <c r="S2401" s="75">
        <v>0.8214285714285714</v>
      </c>
      <c r="T2401" s="75" t="str">
        <f t="shared" si="34"/>
        <v>26C001E172</v>
      </c>
    </row>
    <row r="2402" spans="1:20" hidden="1">
      <c r="A2402" s="75" t="str">
        <f>IF(T2402&lt;&gt;0,T2402&amp;"_"&amp;COUNTIF($T$2:T2402,T2402),"")</f>
        <v>26C001E172_10</v>
      </c>
      <c r="B2402" s="79" t="s">
        <v>136</v>
      </c>
      <c r="C2402" s="75" t="s">
        <v>2251</v>
      </c>
      <c r="D2402" s="79" t="s">
        <v>284</v>
      </c>
      <c r="E2402" s="75" t="s">
        <v>2567</v>
      </c>
      <c r="F2402" s="75" t="s">
        <v>1553</v>
      </c>
      <c r="G2402" s="75" t="s">
        <v>4399</v>
      </c>
      <c r="H2402" s="75">
        <v>1</v>
      </c>
      <c r="I2402" s="75">
        <v>8</v>
      </c>
      <c r="J2402" s="75">
        <v>15</v>
      </c>
      <c r="K2402" s="75">
        <v>21</v>
      </c>
      <c r="L2402" s="75">
        <v>21</v>
      </c>
      <c r="M2402" s="75">
        <v>4.7619047619047616E-2</v>
      </c>
      <c r="N2402" s="75">
        <v>0.38095238095238093</v>
      </c>
      <c r="O2402" s="75">
        <v>0.7142857142857143</v>
      </c>
      <c r="P2402" s="75">
        <v>1</v>
      </c>
      <c r="Q2402" s="75">
        <v>4.7619047619047616E-2</v>
      </c>
      <c r="R2402" s="75">
        <v>0.38095238095238093</v>
      </c>
      <c r="S2402" s="75">
        <v>0.7142857142857143</v>
      </c>
      <c r="T2402" s="75" t="str">
        <f t="shared" si="34"/>
        <v>26C001E172</v>
      </c>
    </row>
    <row r="2403" spans="1:20" hidden="1">
      <c r="A2403" s="75" t="str">
        <f>IF(T2403&lt;&gt;0,T2403&amp;"_"&amp;COUNTIF($T$2:T2403,T2403),"")</f>
        <v>26C001E172_11</v>
      </c>
      <c r="B2403" s="79" t="s">
        <v>136</v>
      </c>
      <c r="C2403" s="75" t="s">
        <v>2251</v>
      </c>
      <c r="D2403" s="79" t="s">
        <v>284</v>
      </c>
      <c r="E2403" s="75" t="s">
        <v>2567</v>
      </c>
      <c r="F2403" s="75" t="s">
        <v>1528</v>
      </c>
      <c r="G2403" s="75" t="s">
        <v>4400</v>
      </c>
      <c r="H2403" s="75">
        <v>12</v>
      </c>
      <c r="I2403" s="75">
        <v>25</v>
      </c>
      <c r="J2403" s="75">
        <v>39</v>
      </c>
      <c r="K2403" s="75">
        <v>53</v>
      </c>
      <c r="L2403" s="75">
        <v>53</v>
      </c>
      <c r="M2403" s="75">
        <v>0.22641509433962265</v>
      </c>
      <c r="N2403" s="75">
        <v>0.47169811320754718</v>
      </c>
      <c r="O2403" s="75">
        <v>0.73584905660377353</v>
      </c>
      <c r="P2403" s="75">
        <v>1</v>
      </c>
      <c r="Q2403" s="75">
        <v>0.22641509433962265</v>
      </c>
      <c r="R2403" s="75">
        <v>0.45283018867924529</v>
      </c>
      <c r="S2403" s="75">
        <v>0.67924528301886788</v>
      </c>
      <c r="T2403" s="75" t="str">
        <f t="shared" si="34"/>
        <v>26C001E172</v>
      </c>
    </row>
    <row r="2404" spans="1:20" hidden="1">
      <c r="A2404" s="75" t="str">
        <f>IF(T2404&lt;&gt;0,T2404&amp;"_"&amp;COUNTIF($T$2:T2404,T2404),"")</f>
        <v>26C001E172_12</v>
      </c>
      <c r="B2404" s="79" t="s">
        <v>136</v>
      </c>
      <c r="C2404" s="75" t="s">
        <v>2251</v>
      </c>
      <c r="D2404" s="79" t="s">
        <v>284</v>
      </c>
      <c r="E2404" s="75" t="s">
        <v>2567</v>
      </c>
      <c r="F2404" s="75" t="s">
        <v>1529</v>
      </c>
      <c r="G2404" s="75" t="s">
        <v>3864</v>
      </c>
      <c r="H2404" s="75">
        <v>7861</v>
      </c>
      <c r="I2404" s="75">
        <v>7861</v>
      </c>
      <c r="J2404" s="75">
        <v>14551</v>
      </c>
      <c r="K2404" s="75">
        <v>14551</v>
      </c>
      <c r="L2404" s="75">
        <v>14551</v>
      </c>
      <c r="M2404" s="75">
        <v>0.54023778434471859</v>
      </c>
      <c r="N2404" s="75">
        <v>0.54023778434471859</v>
      </c>
      <c r="O2404" s="75">
        <v>1</v>
      </c>
      <c r="P2404" s="75">
        <v>1</v>
      </c>
      <c r="Q2404" s="75">
        <v>1.450369003690037</v>
      </c>
      <c r="R2404" s="75">
        <v>0.54023778434471859</v>
      </c>
      <c r="S2404" s="75">
        <v>1.12067899113463</v>
      </c>
      <c r="T2404" s="75" t="str">
        <f t="shared" si="34"/>
        <v>26C001E172</v>
      </c>
    </row>
    <row r="2405" spans="1:20" hidden="1">
      <c r="A2405" s="75" t="str">
        <f>IF(T2405&lt;&gt;0,T2405&amp;"_"&amp;COUNTIF($T$2:T2405,T2405),"")</f>
        <v>26C001E172_13</v>
      </c>
      <c r="B2405" s="79" t="s">
        <v>136</v>
      </c>
      <c r="C2405" s="75" t="s">
        <v>2251</v>
      </c>
      <c r="D2405" s="79" t="s">
        <v>284</v>
      </c>
      <c r="E2405" s="75" t="s">
        <v>2567</v>
      </c>
      <c r="F2405" s="75" t="s">
        <v>1657</v>
      </c>
      <c r="G2405" s="75" t="s">
        <v>4401</v>
      </c>
      <c r="H2405" s="75">
        <v>3</v>
      </c>
      <c r="I2405" s="75">
        <v>6</v>
      </c>
      <c r="J2405" s="75">
        <v>9</v>
      </c>
      <c r="K2405" s="75">
        <v>12</v>
      </c>
      <c r="L2405" s="75">
        <v>12</v>
      </c>
      <c r="M2405" s="75">
        <v>0.25</v>
      </c>
      <c r="N2405" s="75">
        <v>0.5</v>
      </c>
      <c r="O2405" s="75">
        <v>0.75</v>
      </c>
      <c r="P2405" s="75">
        <v>1</v>
      </c>
      <c r="Q2405" s="75">
        <v>0.25</v>
      </c>
      <c r="R2405" s="75">
        <v>0.5</v>
      </c>
      <c r="S2405" s="75">
        <v>0.75</v>
      </c>
      <c r="T2405" s="75" t="str">
        <f t="shared" si="34"/>
        <v>26C001E172</v>
      </c>
    </row>
    <row r="2406" spans="1:20" hidden="1">
      <c r="A2406" s="75" t="str">
        <f>IF(T2406&lt;&gt;0,T2406&amp;"_"&amp;COUNTIF($T$2:T2406,T2406),"")</f>
        <v>26C001E172_14</v>
      </c>
      <c r="B2406" s="79" t="s">
        <v>136</v>
      </c>
      <c r="C2406" s="75" t="s">
        <v>2251</v>
      </c>
      <c r="D2406" s="79" t="s">
        <v>284</v>
      </c>
      <c r="E2406" s="75" t="s">
        <v>2567</v>
      </c>
      <c r="F2406" s="75" t="s">
        <v>1776</v>
      </c>
      <c r="G2406" s="75" t="s">
        <v>3865</v>
      </c>
      <c r="H2406" s="75">
        <v>1</v>
      </c>
      <c r="I2406" s="75">
        <v>2</v>
      </c>
      <c r="J2406" s="75">
        <v>3</v>
      </c>
      <c r="K2406" s="75">
        <v>4</v>
      </c>
      <c r="L2406" s="75">
        <v>4</v>
      </c>
      <c r="M2406" s="75">
        <v>0.25</v>
      </c>
      <c r="N2406" s="75">
        <v>0.5</v>
      </c>
      <c r="O2406" s="75">
        <v>0.75</v>
      </c>
      <c r="P2406" s="75">
        <v>1</v>
      </c>
      <c r="Q2406" s="75">
        <v>0.25</v>
      </c>
      <c r="R2406" s="75">
        <v>0.5</v>
      </c>
      <c r="S2406" s="75">
        <v>0.75</v>
      </c>
      <c r="T2406" s="75" t="str">
        <f t="shared" si="34"/>
        <v>26C001E172</v>
      </c>
    </row>
    <row r="2407" spans="1:20" hidden="1">
      <c r="A2407" s="75" t="str">
        <f>IF(T2407&lt;&gt;0,T2407&amp;"_"&amp;COUNTIF($T$2:T2407,T2407),"")</f>
        <v>26C001E173_1</v>
      </c>
      <c r="B2407" s="79" t="s">
        <v>136</v>
      </c>
      <c r="C2407" s="75" t="s">
        <v>2251</v>
      </c>
      <c r="D2407" s="79" t="s">
        <v>285</v>
      </c>
      <c r="E2407" s="75" t="s">
        <v>2568</v>
      </c>
      <c r="F2407" s="75" t="s">
        <v>1512</v>
      </c>
      <c r="G2407" s="75" t="s">
        <v>4402</v>
      </c>
      <c r="H2407" s="75">
        <v>0</v>
      </c>
      <c r="I2407" s="75">
        <v>1848</v>
      </c>
      <c r="J2407" s="75">
        <v>16309</v>
      </c>
      <c r="K2407" s="75">
        <v>48331</v>
      </c>
      <c r="L2407" s="75">
        <v>48331</v>
      </c>
      <c r="M2407" s="75">
        <v>0</v>
      </c>
      <c r="N2407" s="75">
        <v>0.04</v>
      </c>
      <c r="O2407" s="75">
        <v>0.34</v>
      </c>
      <c r="P2407" s="75">
        <v>1</v>
      </c>
      <c r="Q2407" s="75">
        <v>0</v>
      </c>
      <c r="R2407" s="75">
        <v>1.7380149386522107E-2</v>
      </c>
      <c r="S2407" s="75">
        <v>9.6087397322629373E-2</v>
      </c>
      <c r="T2407" s="75" t="str">
        <f t="shared" si="34"/>
        <v>26C001E173</v>
      </c>
    </row>
    <row r="2408" spans="1:20" hidden="1">
      <c r="A2408" s="75" t="str">
        <f>IF(T2408&lt;&gt;0,T2408&amp;"_"&amp;COUNTIF($T$2:T2408,T2408),"")</f>
        <v>26C001E173_2</v>
      </c>
      <c r="B2408" s="79" t="s">
        <v>136</v>
      </c>
      <c r="C2408" s="75" t="s">
        <v>2251</v>
      </c>
      <c r="D2408" s="79" t="s">
        <v>285</v>
      </c>
      <c r="E2408" s="75" t="s">
        <v>2568</v>
      </c>
      <c r="F2408" s="75" t="s">
        <v>1514</v>
      </c>
      <c r="G2408" s="75" t="s">
        <v>4403</v>
      </c>
      <c r="H2408" s="75">
        <v>0</v>
      </c>
      <c r="I2408" s="75">
        <v>64</v>
      </c>
      <c r="J2408" s="75">
        <v>757</v>
      </c>
      <c r="K2408" s="75">
        <v>1428</v>
      </c>
      <c r="L2408" s="75">
        <v>1428</v>
      </c>
      <c r="M2408" s="75">
        <v>0</v>
      </c>
      <c r="N2408" s="75">
        <v>0.04</v>
      </c>
      <c r="O2408" s="75">
        <v>0.53</v>
      </c>
      <c r="P2408" s="75">
        <v>1</v>
      </c>
      <c r="Q2408" s="75">
        <v>0</v>
      </c>
      <c r="R2408" s="75">
        <v>3.9915966386554619E-2</v>
      </c>
      <c r="S2408" s="75">
        <v>0.17717086834733894</v>
      </c>
      <c r="T2408" s="75" t="str">
        <f t="shared" si="34"/>
        <v>26C001E173</v>
      </c>
    </row>
    <row r="2409" spans="1:20" hidden="1">
      <c r="A2409" s="75" t="str">
        <f>IF(T2409&lt;&gt;0,T2409&amp;"_"&amp;COUNTIF($T$2:T2409,T2409),"")</f>
        <v>26C001E173_3</v>
      </c>
      <c r="B2409" s="79" t="s">
        <v>136</v>
      </c>
      <c r="C2409" s="75" t="s">
        <v>2251</v>
      </c>
      <c r="D2409" s="79" t="s">
        <v>285</v>
      </c>
      <c r="E2409" s="75" t="s">
        <v>2568</v>
      </c>
      <c r="F2409" s="75" t="s">
        <v>1518</v>
      </c>
      <c r="G2409" s="75" t="s">
        <v>4404</v>
      </c>
      <c r="H2409" s="75">
        <v>2337</v>
      </c>
      <c r="I2409" s="75">
        <v>4804</v>
      </c>
      <c r="J2409" s="75">
        <v>8254</v>
      </c>
      <c r="K2409" s="75">
        <v>12762</v>
      </c>
      <c r="L2409" s="75">
        <v>12762</v>
      </c>
      <c r="M2409" s="75">
        <v>0.18</v>
      </c>
      <c r="N2409" s="75">
        <v>0.38</v>
      </c>
      <c r="O2409" s="75">
        <v>0.65</v>
      </c>
      <c r="P2409" s="75">
        <v>1</v>
      </c>
      <c r="Q2409" s="75">
        <v>0</v>
      </c>
      <c r="R2409" s="75">
        <v>0.39335527346810845</v>
      </c>
      <c r="S2409" s="75">
        <v>0.51238050462309981</v>
      </c>
      <c r="T2409" s="75" t="str">
        <f t="shared" si="34"/>
        <v>26C001E173</v>
      </c>
    </row>
    <row r="2410" spans="1:20" hidden="1">
      <c r="A2410" s="75" t="str">
        <f>IF(T2410&lt;&gt;0,T2410&amp;"_"&amp;COUNTIF($T$2:T2410,T2410),"")</f>
        <v>26C001E173_4</v>
      </c>
      <c r="B2410" s="79" t="s">
        <v>136</v>
      </c>
      <c r="C2410" s="75" t="s">
        <v>2251</v>
      </c>
      <c r="D2410" s="79" t="s">
        <v>285</v>
      </c>
      <c r="E2410" s="75" t="s">
        <v>2568</v>
      </c>
      <c r="F2410" s="75" t="s">
        <v>1520</v>
      </c>
      <c r="G2410" s="75" t="s">
        <v>3866</v>
      </c>
      <c r="H2410" s="75">
        <v>231</v>
      </c>
      <c r="I2410" s="75">
        <v>531</v>
      </c>
      <c r="J2410" s="75">
        <v>811</v>
      </c>
      <c r="K2410" s="75">
        <v>1056</v>
      </c>
      <c r="L2410" s="75">
        <v>1056</v>
      </c>
      <c r="M2410" s="75">
        <v>0.22</v>
      </c>
      <c r="N2410" s="75">
        <v>0.5</v>
      </c>
      <c r="O2410" s="75">
        <v>0.77</v>
      </c>
      <c r="P2410" s="75">
        <v>1</v>
      </c>
      <c r="Q2410" s="75">
        <v>0.18560606060606061</v>
      </c>
      <c r="R2410" s="75">
        <v>0.46496212121212122</v>
      </c>
      <c r="S2410" s="75">
        <v>0.58333333333333337</v>
      </c>
      <c r="T2410" s="75" t="str">
        <f t="shared" si="34"/>
        <v>26C001E173</v>
      </c>
    </row>
    <row r="2411" spans="1:20" hidden="1">
      <c r="A2411" s="75" t="str">
        <f>IF(T2411&lt;&gt;0,T2411&amp;"_"&amp;COUNTIF($T$2:T2411,T2411),"")</f>
        <v>26C001E173_5</v>
      </c>
      <c r="B2411" s="79" t="s">
        <v>136</v>
      </c>
      <c r="C2411" s="75" t="s">
        <v>2251</v>
      </c>
      <c r="D2411" s="79" t="s">
        <v>285</v>
      </c>
      <c r="E2411" s="75" t="s">
        <v>2568</v>
      </c>
      <c r="F2411" s="75" t="s">
        <v>1540</v>
      </c>
      <c r="G2411" s="75" t="s">
        <v>3867</v>
      </c>
      <c r="H2411" s="75">
        <v>3310</v>
      </c>
      <c r="I2411" s="75">
        <v>7810</v>
      </c>
      <c r="J2411" s="75">
        <v>11385</v>
      </c>
      <c r="K2411" s="75">
        <v>13700</v>
      </c>
      <c r="L2411" s="75">
        <v>13700</v>
      </c>
      <c r="M2411" s="75">
        <v>0.24</v>
      </c>
      <c r="N2411" s="75">
        <v>0.56999999999999995</v>
      </c>
      <c r="O2411" s="75">
        <v>0.83</v>
      </c>
      <c r="P2411" s="75">
        <v>1</v>
      </c>
      <c r="Q2411" s="75">
        <v>0.16854014598540146</v>
      </c>
      <c r="R2411" s="75">
        <v>0.49656934306569345</v>
      </c>
      <c r="S2411" s="75">
        <v>0.6451824817518248</v>
      </c>
      <c r="T2411" s="75" t="str">
        <f t="shared" si="34"/>
        <v>26C001E173</v>
      </c>
    </row>
    <row r="2412" spans="1:20" hidden="1">
      <c r="A2412" s="75" t="str">
        <f>IF(T2412&lt;&gt;0,T2412&amp;"_"&amp;COUNTIF($T$2:T2412,T2412),"")</f>
        <v>26C001E173_6</v>
      </c>
      <c r="B2412" s="79" t="s">
        <v>136</v>
      </c>
      <c r="C2412" s="75" t="s">
        <v>2251</v>
      </c>
      <c r="D2412" s="79" t="s">
        <v>285</v>
      </c>
      <c r="E2412" s="75" t="s">
        <v>2568</v>
      </c>
      <c r="F2412" s="75" t="s">
        <v>1541</v>
      </c>
      <c r="G2412" s="75" t="s">
        <v>4405</v>
      </c>
      <c r="H2412" s="75">
        <v>505</v>
      </c>
      <c r="I2412" s="75">
        <v>1090</v>
      </c>
      <c r="J2412" s="75">
        <v>1535</v>
      </c>
      <c r="K2412" s="75">
        <v>1890</v>
      </c>
      <c r="L2412" s="75">
        <v>1890</v>
      </c>
      <c r="M2412" s="75">
        <v>0.27</v>
      </c>
      <c r="N2412" s="75">
        <v>0.57999999999999996</v>
      </c>
      <c r="O2412" s="75">
        <v>0.81</v>
      </c>
      <c r="P2412" s="75">
        <v>1</v>
      </c>
      <c r="Q2412" s="75">
        <v>0.21322751322751324</v>
      </c>
      <c r="R2412" s="75">
        <v>0.52645502645502651</v>
      </c>
      <c r="S2412" s="75">
        <v>0.66719576719576723</v>
      </c>
      <c r="T2412" s="75" t="str">
        <f t="shared" si="34"/>
        <v>26C001E173</v>
      </c>
    </row>
    <row r="2413" spans="1:20" hidden="1">
      <c r="A2413" s="75" t="str">
        <f>IF(T2413&lt;&gt;0,T2413&amp;"_"&amp;COUNTIF($T$2:T2413,T2413),"")</f>
        <v>26C001E174_1</v>
      </c>
      <c r="B2413" s="79" t="s">
        <v>136</v>
      </c>
      <c r="C2413" s="75" t="s">
        <v>2251</v>
      </c>
      <c r="D2413" s="79" t="s">
        <v>286</v>
      </c>
      <c r="E2413" s="75" t="s">
        <v>2569</v>
      </c>
      <c r="F2413" s="75" t="s">
        <v>1512</v>
      </c>
      <c r="G2413" s="75" t="s">
        <v>3868</v>
      </c>
      <c r="H2413" s="75">
        <v>1829</v>
      </c>
      <c r="I2413" s="75">
        <v>5486</v>
      </c>
      <c r="J2413" s="75">
        <v>82283</v>
      </c>
      <c r="K2413" s="75">
        <v>182850</v>
      </c>
      <c r="L2413" s="75">
        <v>182850</v>
      </c>
      <c r="M2413" s="75">
        <v>1.0002734481815696E-2</v>
      </c>
      <c r="N2413" s="75">
        <v>3.0002734481815695E-2</v>
      </c>
      <c r="O2413" s="75">
        <v>0.45000273448181571</v>
      </c>
      <c r="P2413" s="75">
        <v>1</v>
      </c>
      <c r="Q2413" s="75">
        <v>4.9164208456243856E-2</v>
      </c>
      <c r="R2413" s="75">
        <v>1.6406890894175553E-2</v>
      </c>
      <c r="S2413" s="75">
        <v>0.38240634399781243</v>
      </c>
      <c r="T2413" s="75" t="str">
        <f t="shared" si="34"/>
        <v>26C001E174</v>
      </c>
    </row>
    <row r="2414" spans="1:20" hidden="1">
      <c r="A2414" s="75" t="str">
        <f>IF(T2414&lt;&gt;0,T2414&amp;"_"&amp;COUNTIF($T$2:T2414,T2414),"")</f>
        <v>26C001E174_2</v>
      </c>
      <c r="B2414" s="79" t="s">
        <v>136</v>
      </c>
      <c r="C2414" s="75" t="s">
        <v>2251</v>
      </c>
      <c r="D2414" s="79" t="s">
        <v>286</v>
      </c>
      <c r="E2414" s="75" t="s">
        <v>2569</v>
      </c>
      <c r="F2414" s="75" t="s">
        <v>1514</v>
      </c>
      <c r="G2414" s="75" t="s">
        <v>3869</v>
      </c>
      <c r="H2414" s="75">
        <v>791</v>
      </c>
      <c r="I2414" s="75">
        <v>3162</v>
      </c>
      <c r="J2414" s="75">
        <v>35573</v>
      </c>
      <c r="K2414" s="75">
        <v>79050</v>
      </c>
      <c r="L2414" s="75">
        <v>79050</v>
      </c>
      <c r="M2414" s="75">
        <v>1.0006325110689437E-2</v>
      </c>
      <c r="N2414" s="75">
        <v>0.04</v>
      </c>
      <c r="O2414" s="75">
        <v>0.45000632511068944</v>
      </c>
      <c r="P2414" s="75">
        <v>1</v>
      </c>
      <c r="Q2414" s="75">
        <v>3.3464437889216651E-2</v>
      </c>
      <c r="R2414" s="75">
        <v>2.3782416192283364E-2</v>
      </c>
      <c r="S2414" s="75">
        <v>0.29094244149272613</v>
      </c>
      <c r="T2414" s="75" t="str">
        <f t="shared" si="34"/>
        <v>26C001E174</v>
      </c>
    </row>
    <row r="2415" spans="1:20" hidden="1">
      <c r="A2415" s="75" t="str">
        <f>IF(T2415&lt;&gt;0,T2415&amp;"_"&amp;COUNTIF($T$2:T2415,T2415),"")</f>
        <v>26C001E174_3</v>
      </c>
      <c r="B2415" s="79" t="s">
        <v>136</v>
      </c>
      <c r="C2415" s="75" t="s">
        <v>2251</v>
      </c>
      <c r="D2415" s="79" t="s">
        <v>286</v>
      </c>
      <c r="E2415" s="75" t="s">
        <v>2569</v>
      </c>
      <c r="F2415" s="75" t="s">
        <v>1518</v>
      </c>
      <c r="G2415" s="75" t="s">
        <v>3870</v>
      </c>
      <c r="H2415" s="75">
        <v>1604</v>
      </c>
      <c r="I2415" s="75">
        <v>4491</v>
      </c>
      <c r="J2415" s="75">
        <v>8341</v>
      </c>
      <c r="K2415" s="75">
        <v>16040</v>
      </c>
      <c r="L2415" s="75">
        <v>16040</v>
      </c>
      <c r="M2415" s="75">
        <v>0.1</v>
      </c>
      <c r="N2415" s="75">
        <v>0.27998753117206981</v>
      </c>
      <c r="O2415" s="75">
        <v>0.52001246882793017</v>
      </c>
      <c r="P2415" s="75">
        <v>1</v>
      </c>
      <c r="Q2415" s="75">
        <v>0.191071428571429</v>
      </c>
      <c r="R2415" s="75">
        <v>0.19083541147132169</v>
      </c>
      <c r="S2415" s="75">
        <v>0.6943890274314215</v>
      </c>
      <c r="T2415" s="75" t="str">
        <f t="shared" si="34"/>
        <v>26C001E174</v>
      </c>
    </row>
    <row r="2416" spans="1:20" hidden="1">
      <c r="A2416" s="75" t="str">
        <f>IF(T2416&lt;&gt;0,T2416&amp;"_"&amp;COUNTIF($T$2:T2416,T2416),"")</f>
        <v>26C001E174_4</v>
      </c>
      <c r="B2416" s="79" t="s">
        <v>136</v>
      </c>
      <c r="C2416" s="75" t="s">
        <v>2251</v>
      </c>
      <c r="D2416" s="79" t="s">
        <v>286</v>
      </c>
      <c r="E2416" s="75" t="s">
        <v>2569</v>
      </c>
      <c r="F2416" s="75" t="s">
        <v>1520</v>
      </c>
      <c r="G2416" s="75" t="s">
        <v>4406</v>
      </c>
      <c r="H2416" s="75">
        <v>20</v>
      </c>
      <c r="I2416" s="75">
        <v>56</v>
      </c>
      <c r="J2416" s="75">
        <v>209</v>
      </c>
      <c r="K2416" s="75">
        <v>401</v>
      </c>
      <c r="L2416" s="75">
        <v>401</v>
      </c>
      <c r="M2416" s="75">
        <v>4.9875311720698257E-2</v>
      </c>
      <c r="N2416" s="75">
        <v>0.1396508728179551</v>
      </c>
      <c r="O2416" s="75">
        <v>0.52119700748129671</v>
      </c>
      <c r="P2416" s="75">
        <v>1</v>
      </c>
      <c r="Q2416" s="75">
        <v>4.5918367346938799E-2</v>
      </c>
      <c r="R2416" s="75">
        <v>8.4788029925187039E-2</v>
      </c>
      <c r="S2416" s="75">
        <v>0.22194513715710723</v>
      </c>
      <c r="T2416" s="75" t="str">
        <f t="shared" si="34"/>
        <v>26C001E174</v>
      </c>
    </row>
    <row r="2417" spans="1:20" hidden="1">
      <c r="A2417" s="75" t="str">
        <f>IF(T2417&lt;&gt;0,T2417&amp;"_"&amp;COUNTIF($T$2:T2417,T2417),"")</f>
        <v>26C001N001_1</v>
      </c>
      <c r="B2417" s="79" t="s">
        <v>136</v>
      </c>
      <c r="C2417" s="75" t="s">
        <v>2251</v>
      </c>
      <c r="D2417" s="79" t="s">
        <v>162</v>
      </c>
      <c r="E2417" s="75" t="s">
        <v>2450</v>
      </c>
      <c r="F2417" s="75" t="s">
        <v>1512</v>
      </c>
      <c r="G2417" s="75" t="s">
        <v>3871</v>
      </c>
      <c r="H2417" s="75">
        <v>8</v>
      </c>
      <c r="I2417" s="75">
        <v>16</v>
      </c>
      <c r="J2417" s="75">
        <v>24</v>
      </c>
      <c r="K2417" s="75">
        <v>32</v>
      </c>
      <c r="L2417" s="75">
        <v>32</v>
      </c>
      <c r="M2417" s="75">
        <v>0.25</v>
      </c>
      <c r="N2417" s="75">
        <v>0.5</v>
      </c>
      <c r="O2417" s="75">
        <v>0.75</v>
      </c>
      <c r="P2417" s="75">
        <v>1</v>
      </c>
      <c r="Q2417" s="75">
        <v>0.25</v>
      </c>
      <c r="R2417" s="75">
        <v>0.5</v>
      </c>
      <c r="S2417" s="75">
        <v>0.78125</v>
      </c>
      <c r="T2417" s="75" t="str">
        <f t="shared" ref="T2417:T2480" si="35">B2417&amp;D2417</f>
        <v>26C001N001</v>
      </c>
    </row>
    <row r="2418" spans="1:20" hidden="1">
      <c r="A2418" s="75" t="str">
        <f>IF(T2418&lt;&gt;0,T2418&amp;"_"&amp;COUNTIF($T$2:T2418,T2418),"")</f>
        <v>26C001N001_2</v>
      </c>
      <c r="B2418" s="79" t="s">
        <v>136</v>
      </c>
      <c r="C2418" s="75" t="s">
        <v>2251</v>
      </c>
      <c r="D2418" s="79" t="s">
        <v>162</v>
      </c>
      <c r="E2418" s="75" t="s">
        <v>2450</v>
      </c>
      <c r="F2418" s="75" t="s">
        <v>1514</v>
      </c>
      <c r="G2418" s="75" t="s">
        <v>3872</v>
      </c>
      <c r="H2418" s="75">
        <v>1</v>
      </c>
      <c r="I2418" s="75">
        <v>1</v>
      </c>
      <c r="J2418" s="75">
        <v>1</v>
      </c>
      <c r="K2418" s="75">
        <v>1</v>
      </c>
      <c r="L2418" s="75">
        <v>1</v>
      </c>
      <c r="M2418" s="75">
        <v>1</v>
      </c>
      <c r="N2418" s="75">
        <v>1</v>
      </c>
      <c r="O2418" s="75">
        <v>1</v>
      </c>
      <c r="P2418" s="75">
        <v>1</v>
      </c>
      <c r="Q2418" s="75">
        <v>1</v>
      </c>
      <c r="R2418" s="75">
        <v>1</v>
      </c>
      <c r="S2418" s="75">
        <v>1</v>
      </c>
      <c r="T2418" s="75" t="str">
        <f t="shared" si="35"/>
        <v>26C001N001</v>
      </c>
    </row>
    <row r="2419" spans="1:20" hidden="1">
      <c r="A2419" s="75" t="str">
        <f>IF(T2419&lt;&gt;0,T2419&amp;"_"&amp;COUNTIF($T$2:T2419,T2419),"")</f>
        <v>26C001N001_3</v>
      </c>
      <c r="B2419" s="79" t="s">
        <v>136</v>
      </c>
      <c r="C2419" s="75" t="s">
        <v>2251</v>
      </c>
      <c r="D2419" s="79" t="s">
        <v>162</v>
      </c>
      <c r="E2419" s="75" t="s">
        <v>2450</v>
      </c>
      <c r="F2419" s="75" t="s">
        <v>1518</v>
      </c>
      <c r="G2419" s="75" t="s">
        <v>3873</v>
      </c>
      <c r="H2419" s="75">
        <v>0</v>
      </c>
      <c r="I2419" s="75">
        <v>8</v>
      </c>
      <c r="J2419" s="75">
        <v>8</v>
      </c>
      <c r="K2419" s="75">
        <v>8</v>
      </c>
      <c r="L2419" s="75">
        <v>8</v>
      </c>
      <c r="M2419" s="75">
        <v>0</v>
      </c>
      <c r="N2419" s="75">
        <v>1</v>
      </c>
      <c r="O2419" s="75">
        <v>1</v>
      </c>
      <c r="P2419" s="75">
        <v>1</v>
      </c>
      <c r="Q2419" s="75">
        <v>0</v>
      </c>
      <c r="R2419" s="75">
        <v>1</v>
      </c>
      <c r="S2419" s="75">
        <v>0.5</v>
      </c>
      <c r="T2419" s="75" t="str">
        <f t="shared" si="35"/>
        <v>26C001N001</v>
      </c>
    </row>
    <row r="2420" spans="1:20" hidden="1">
      <c r="A2420" s="75" t="str">
        <f>IF(T2420&lt;&gt;0,T2420&amp;"_"&amp;COUNTIF($T$2:T2420,T2420),"")</f>
        <v>26C001N001_4</v>
      </c>
      <c r="B2420" s="79" t="s">
        <v>136</v>
      </c>
      <c r="C2420" s="75" t="s">
        <v>2251</v>
      </c>
      <c r="D2420" s="79" t="s">
        <v>162</v>
      </c>
      <c r="E2420" s="75" t="s">
        <v>2450</v>
      </c>
      <c r="F2420" s="75" t="s">
        <v>1520</v>
      </c>
      <c r="G2420" s="75" t="s">
        <v>3874</v>
      </c>
      <c r="H2420" s="75">
        <v>8</v>
      </c>
      <c r="I2420" s="75">
        <v>16</v>
      </c>
      <c r="J2420" s="75">
        <v>24</v>
      </c>
      <c r="K2420" s="75">
        <v>32</v>
      </c>
      <c r="L2420" s="75">
        <v>32</v>
      </c>
      <c r="M2420" s="75">
        <v>0.25</v>
      </c>
      <c r="N2420" s="75">
        <v>0.5</v>
      </c>
      <c r="O2420" s="75">
        <v>0.75</v>
      </c>
      <c r="P2420" s="75">
        <v>1</v>
      </c>
      <c r="Q2420" s="75">
        <v>0.25</v>
      </c>
      <c r="R2420" s="75">
        <v>0.5</v>
      </c>
      <c r="S2420" s="75">
        <v>0.875</v>
      </c>
      <c r="T2420" s="75" t="str">
        <f t="shared" si="35"/>
        <v>26C001N001</v>
      </c>
    </row>
    <row r="2421" spans="1:20" hidden="1">
      <c r="A2421" s="75" t="str">
        <f>IF(T2421&lt;&gt;0,T2421&amp;"_"&amp;COUNTIF($T$2:T2421,T2421),"")</f>
        <v>26C001N001_5</v>
      </c>
      <c r="B2421" s="79" t="s">
        <v>136</v>
      </c>
      <c r="C2421" s="75" t="s">
        <v>2251</v>
      </c>
      <c r="D2421" s="79" t="s">
        <v>162</v>
      </c>
      <c r="E2421" s="75" t="s">
        <v>2450</v>
      </c>
      <c r="F2421" s="75" t="s">
        <v>1540</v>
      </c>
      <c r="G2421" s="75" t="s">
        <v>3875</v>
      </c>
      <c r="H2421" s="75">
        <v>0</v>
      </c>
      <c r="I2421" s="75">
        <v>0</v>
      </c>
      <c r="J2421" s="75">
        <v>4</v>
      </c>
      <c r="K2421" s="75">
        <v>8</v>
      </c>
      <c r="L2421" s="75">
        <v>8</v>
      </c>
      <c r="M2421" s="75">
        <v>0</v>
      </c>
      <c r="N2421" s="75">
        <v>0</v>
      </c>
      <c r="O2421" s="75">
        <v>0.5</v>
      </c>
      <c r="P2421" s="75">
        <v>1</v>
      </c>
      <c r="Q2421" s="75">
        <v>0</v>
      </c>
      <c r="R2421" s="75">
        <v>0</v>
      </c>
      <c r="S2421" s="75">
        <v>1</v>
      </c>
      <c r="T2421" s="75" t="str">
        <f t="shared" si="35"/>
        <v>26C001N001</v>
      </c>
    </row>
    <row r="2422" spans="1:20" hidden="1">
      <c r="A2422" s="75" t="str">
        <f>IF(T2422&lt;&gt;0,T2422&amp;"_"&amp;COUNTIF($T$2:T2422,T2422),"")</f>
        <v>26CD01G077_1</v>
      </c>
      <c r="B2422" s="79" t="s">
        <v>137</v>
      </c>
      <c r="C2422" s="75" t="s">
        <v>2252</v>
      </c>
      <c r="D2422" s="79" t="s">
        <v>287</v>
      </c>
      <c r="E2422" s="75" t="s">
        <v>2570</v>
      </c>
      <c r="F2422" s="75" t="s">
        <v>1512</v>
      </c>
      <c r="G2422" s="75" t="s">
        <v>3876</v>
      </c>
      <c r="H2422" s="75">
        <v>44600</v>
      </c>
      <c r="I2422" s="75">
        <v>95100</v>
      </c>
      <c r="J2422" s="75">
        <v>191920</v>
      </c>
      <c r="K2422" s="75">
        <v>222000</v>
      </c>
      <c r="L2422" s="75">
        <v>222000</v>
      </c>
      <c r="M2422" s="75">
        <v>0.2009009009009009</v>
      </c>
      <c r="N2422" s="75">
        <v>0.42837837837837839</v>
      </c>
      <c r="O2422" s="75">
        <v>0.86450450450450456</v>
      </c>
      <c r="P2422" s="75">
        <v>1</v>
      </c>
      <c r="Q2422" s="75">
        <v>0.2083018018018018</v>
      </c>
      <c r="R2422" s="75">
        <v>0.46950450450450448</v>
      </c>
      <c r="S2422" s="75">
        <v>0.78902252252252247</v>
      </c>
      <c r="T2422" s="75" t="str">
        <f t="shared" si="35"/>
        <v>26CD01G077</v>
      </c>
    </row>
    <row r="2423" spans="1:20" hidden="1">
      <c r="A2423" s="75" t="str">
        <f>IF(T2423&lt;&gt;0,T2423&amp;"_"&amp;COUNTIF($T$2:T2423,T2423),"")</f>
        <v>26CD01G077_2</v>
      </c>
      <c r="B2423" s="79" t="s">
        <v>137</v>
      </c>
      <c r="C2423" s="75" t="s">
        <v>2252</v>
      </c>
      <c r="D2423" s="79" t="s">
        <v>287</v>
      </c>
      <c r="E2423" s="75" t="s">
        <v>2570</v>
      </c>
      <c r="F2423" s="75" t="s">
        <v>1514</v>
      </c>
      <c r="G2423" s="75" t="s">
        <v>3877</v>
      </c>
      <c r="H2423" s="75">
        <v>26000</v>
      </c>
      <c r="I2423" s="75">
        <v>40000</v>
      </c>
      <c r="J2423" s="75">
        <v>50000</v>
      </c>
      <c r="K2423" s="75">
        <v>60000</v>
      </c>
      <c r="L2423" s="75">
        <v>60000</v>
      </c>
      <c r="M2423" s="75">
        <v>0.43333333333333335</v>
      </c>
      <c r="N2423" s="75">
        <v>0.66666666666666663</v>
      </c>
      <c r="O2423" s="75">
        <v>0.83333333333333337</v>
      </c>
      <c r="P2423" s="75">
        <v>1</v>
      </c>
      <c r="Q2423" s="75">
        <v>0.45778333333333332</v>
      </c>
      <c r="R2423" s="75">
        <v>0.73951666666666671</v>
      </c>
      <c r="S2423" s="75">
        <v>1.0909833333333334</v>
      </c>
      <c r="T2423" s="75" t="str">
        <f t="shared" si="35"/>
        <v>26CD01G077</v>
      </c>
    </row>
    <row r="2424" spans="1:20" hidden="1">
      <c r="A2424" s="75" t="str">
        <f>IF(T2424&lt;&gt;0,T2424&amp;"_"&amp;COUNTIF($T$2:T2424,T2424),"")</f>
        <v>26CD01G077_3</v>
      </c>
      <c r="B2424" s="79" t="s">
        <v>137</v>
      </c>
      <c r="C2424" s="75" t="s">
        <v>2252</v>
      </c>
      <c r="D2424" s="79" t="s">
        <v>287</v>
      </c>
      <c r="E2424" s="75" t="s">
        <v>2570</v>
      </c>
      <c r="F2424" s="75" t="s">
        <v>1516</v>
      </c>
      <c r="G2424" s="75" t="s">
        <v>3878</v>
      </c>
      <c r="H2424" s="75">
        <v>1100</v>
      </c>
      <c r="I2424" s="75">
        <v>2700</v>
      </c>
      <c r="J2424" s="75">
        <v>4320</v>
      </c>
      <c r="K2424" s="75">
        <v>6000</v>
      </c>
      <c r="L2424" s="75">
        <v>6000</v>
      </c>
      <c r="M2424" s="75">
        <v>0.18333333333333332</v>
      </c>
      <c r="N2424" s="75">
        <v>0.45</v>
      </c>
      <c r="O2424" s="75">
        <v>0.72</v>
      </c>
      <c r="P2424" s="75">
        <v>1</v>
      </c>
      <c r="Q2424" s="75">
        <v>0.21816666666666668</v>
      </c>
      <c r="R2424" s="75">
        <v>0.35816666666666669</v>
      </c>
      <c r="S2424" s="75">
        <v>0.54400000000000004</v>
      </c>
      <c r="T2424" s="75" t="str">
        <f t="shared" si="35"/>
        <v>26CD01G077</v>
      </c>
    </row>
    <row r="2425" spans="1:20" hidden="1">
      <c r="A2425" s="75" t="str">
        <f>IF(T2425&lt;&gt;0,T2425&amp;"_"&amp;COUNTIF($T$2:T2425,T2425),"")</f>
        <v>26CD01G077_4</v>
      </c>
      <c r="B2425" s="79" t="s">
        <v>137</v>
      </c>
      <c r="C2425" s="75" t="s">
        <v>2252</v>
      </c>
      <c r="D2425" s="79" t="s">
        <v>287</v>
      </c>
      <c r="E2425" s="75" t="s">
        <v>2570</v>
      </c>
      <c r="F2425" s="75" t="s">
        <v>1539</v>
      </c>
      <c r="G2425" s="75" t="s">
        <v>3879</v>
      </c>
      <c r="H2425" s="75">
        <v>13500</v>
      </c>
      <c r="I2425" s="75">
        <v>46000</v>
      </c>
      <c r="J2425" s="75">
        <v>128000</v>
      </c>
      <c r="K2425" s="75">
        <v>140000</v>
      </c>
      <c r="L2425" s="75">
        <v>140000</v>
      </c>
      <c r="M2425" s="75">
        <v>9.6428571428571433E-2</v>
      </c>
      <c r="N2425" s="75">
        <v>0.32857142857142857</v>
      </c>
      <c r="O2425" s="75">
        <v>0.91428571428571426</v>
      </c>
      <c r="P2425" s="75">
        <v>1</v>
      </c>
      <c r="Q2425" s="75">
        <v>9.0442857142857144E-2</v>
      </c>
      <c r="R2425" s="75">
        <v>0.32297142857142858</v>
      </c>
      <c r="S2425" s="75">
        <v>0.60313571428571433</v>
      </c>
      <c r="T2425" s="75" t="str">
        <f t="shared" si="35"/>
        <v>26CD01G077</v>
      </c>
    </row>
    <row r="2426" spans="1:20" hidden="1">
      <c r="A2426" s="75" t="str">
        <f>IF(T2426&lt;&gt;0,T2426&amp;"_"&amp;COUNTIF($T$2:T2426,T2426),"")</f>
        <v>26CD01G077_5</v>
      </c>
      <c r="B2426" s="79" t="s">
        <v>137</v>
      </c>
      <c r="C2426" s="75" t="s">
        <v>2252</v>
      </c>
      <c r="D2426" s="79" t="s">
        <v>287</v>
      </c>
      <c r="E2426" s="75" t="s">
        <v>2570</v>
      </c>
      <c r="F2426" s="75" t="s">
        <v>1675</v>
      </c>
      <c r="G2426" s="75" t="s">
        <v>3880</v>
      </c>
      <c r="H2426" s="75">
        <v>4000</v>
      </c>
      <c r="I2426" s="75">
        <v>6400</v>
      </c>
      <c r="J2426" s="75">
        <v>9600</v>
      </c>
      <c r="K2426" s="75">
        <v>16000</v>
      </c>
      <c r="L2426" s="75">
        <v>16000</v>
      </c>
      <c r="M2426" s="75">
        <v>0.25</v>
      </c>
      <c r="N2426" s="75">
        <v>0.4</v>
      </c>
      <c r="O2426" s="75">
        <v>0.6</v>
      </c>
      <c r="P2426" s="75">
        <v>1</v>
      </c>
      <c r="Q2426" s="75">
        <v>0.30031249999999998</v>
      </c>
      <c r="R2426" s="75">
        <v>0.78087499999999999</v>
      </c>
      <c r="S2426" s="75">
        <v>1.3750625000000001</v>
      </c>
      <c r="T2426" s="75" t="str">
        <f t="shared" si="35"/>
        <v>26CD01G077</v>
      </c>
    </row>
    <row r="2427" spans="1:20" hidden="1">
      <c r="A2427" s="75" t="str">
        <f>IF(T2427&lt;&gt;0,T2427&amp;"_"&amp;COUNTIF($T$2:T2427,T2427),"")</f>
        <v>26CD01G077_6</v>
      </c>
      <c r="B2427" s="79" t="s">
        <v>137</v>
      </c>
      <c r="C2427" s="75" t="s">
        <v>2252</v>
      </c>
      <c r="D2427" s="79" t="s">
        <v>287</v>
      </c>
      <c r="E2427" s="75" t="s">
        <v>2570</v>
      </c>
      <c r="F2427" s="75" t="s">
        <v>1518</v>
      </c>
      <c r="G2427" s="75" t="s">
        <v>3881</v>
      </c>
      <c r="H2427" s="75">
        <v>34625</v>
      </c>
      <c r="I2427" s="75">
        <v>68250</v>
      </c>
      <c r="J2427" s="75">
        <v>104875</v>
      </c>
      <c r="K2427" s="75">
        <v>135500</v>
      </c>
      <c r="L2427" s="75">
        <v>135500</v>
      </c>
      <c r="M2427" s="75">
        <v>0.25553505535055349</v>
      </c>
      <c r="N2427" s="75">
        <v>0.50369003690036895</v>
      </c>
      <c r="O2427" s="75">
        <v>0.77398523985239853</v>
      </c>
      <c r="P2427" s="75">
        <v>1</v>
      </c>
      <c r="Q2427" s="75">
        <v>0.24787453874538745</v>
      </c>
      <c r="R2427" s="75">
        <v>0.57661992619926195</v>
      </c>
      <c r="S2427" s="75">
        <v>0.82077490774907746</v>
      </c>
      <c r="T2427" s="75" t="str">
        <f t="shared" si="35"/>
        <v>26CD01G077</v>
      </c>
    </row>
    <row r="2428" spans="1:20" hidden="1">
      <c r="A2428" s="75" t="str">
        <f>IF(T2428&lt;&gt;0,T2428&amp;"_"&amp;COUNTIF($T$2:T2428,T2428),"")</f>
        <v>26CD01G077_7</v>
      </c>
      <c r="B2428" s="79" t="s">
        <v>137</v>
      </c>
      <c r="C2428" s="75" t="s">
        <v>2252</v>
      </c>
      <c r="D2428" s="79" t="s">
        <v>287</v>
      </c>
      <c r="E2428" s="75" t="s">
        <v>2570</v>
      </c>
      <c r="F2428" s="75" t="s">
        <v>1520</v>
      </c>
      <c r="G2428" s="75" t="s">
        <v>3882</v>
      </c>
      <c r="H2428" s="75">
        <v>16000</v>
      </c>
      <c r="I2428" s="75">
        <v>32000</v>
      </c>
      <c r="J2428" s="75">
        <v>49000</v>
      </c>
      <c r="K2428" s="75">
        <v>64500</v>
      </c>
      <c r="L2428" s="75">
        <v>64500</v>
      </c>
      <c r="M2428" s="75">
        <v>0.24806201550387597</v>
      </c>
      <c r="N2428" s="75">
        <v>0.49612403100775193</v>
      </c>
      <c r="O2428" s="75">
        <v>0.75968992248062017</v>
      </c>
      <c r="P2428" s="75">
        <v>1</v>
      </c>
      <c r="Q2428" s="75">
        <v>0.22536434108527131</v>
      </c>
      <c r="R2428" s="75">
        <v>0.44186046511627908</v>
      </c>
      <c r="S2428" s="75">
        <v>0.66148837209302325</v>
      </c>
      <c r="T2428" s="75" t="str">
        <f t="shared" si="35"/>
        <v>26CD01G077</v>
      </c>
    </row>
    <row r="2429" spans="1:20" hidden="1">
      <c r="A2429" s="75" t="str">
        <f>IF(T2429&lt;&gt;0,T2429&amp;"_"&amp;COUNTIF($T$2:T2429,T2429),"")</f>
        <v>26CD01G077_8</v>
      </c>
      <c r="B2429" s="79" t="s">
        <v>137</v>
      </c>
      <c r="C2429" s="75" t="s">
        <v>2252</v>
      </c>
      <c r="D2429" s="79" t="s">
        <v>287</v>
      </c>
      <c r="E2429" s="75" t="s">
        <v>2570</v>
      </c>
      <c r="F2429" s="75" t="s">
        <v>1540</v>
      </c>
      <c r="G2429" s="75" t="s">
        <v>3883</v>
      </c>
      <c r="H2429" s="75">
        <v>17000</v>
      </c>
      <c r="I2429" s="75">
        <v>33000</v>
      </c>
      <c r="J2429" s="75">
        <v>51000</v>
      </c>
      <c r="K2429" s="75">
        <v>64500</v>
      </c>
      <c r="L2429" s="75">
        <v>64500</v>
      </c>
      <c r="M2429" s="75">
        <v>0.26356589147286824</v>
      </c>
      <c r="N2429" s="75">
        <v>0.51162790697674421</v>
      </c>
      <c r="O2429" s="75">
        <v>0.79069767441860461</v>
      </c>
      <c r="P2429" s="75">
        <v>1</v>
      </c>
      <c r="Q2429" s="75">
        <v>0.25908527131782944</v>
      </c>
      <c r="R2429" s="75">
        <v>0.69145736434108529</v>
      </c>
      <c r="S2429" s="75">
        <v>0.93375193798449607</v>
      </c>
      <c r="T2429" s="75" t="str">
        <f t="shared" si="35"/>
        <v>26CD01G077</v>
      </c>
    </row>
    <row r="2430" spans="1:20" hidden="1">
      <c r="A2430" s="75" t="str">
        <f>IF(T2430&lt;&gt;0,T2430&amp;"_"&amp;COUNTIF($T$2:T2430,T2430),"")</f>
        <v>26CD01G077_9</v>
      </c>
      <c r="B2430" s="79" t="s">
        <v>137</v>
      </c>
      <c r="C2430" s="75" t="s">
        <v>2252</v>
      </c>
      <c r="D2430" s="79" t="s">
        <v>287</v>
      </c>
      <c r="E2430" s="75" t="s">
        <v>2570</v>
      </c>
      <c r="F2430" s="75" t="s">
        <v>1541</v>
      </c>
      <c r="G2430" s="75" t="s">
        <v>3884</v>
      </c>
      <c r="H2430" s="75">
        <v>1625</v>
      </c>
      <c r="I2430" s="75">
        <v>3250</v>
      </c>
      <c r="J2430" s="75">
        <v>4875</v>
      </c>
      <c r="K2430" s="75">
        <v>6500</v>
      </c>
      <c r="L2430" s="75">
        <v>6500</v>
      </c>
      <c r="M2430" s="75">
        <v>0.25</v>
      </c>
      <c r="N2430" s="75">
        <v>0.5</v>
      </c>
      <c r="O2430" s="75">
        <v>0.75</v>
      </c>
      <c r="P2430" s="75">
        <v>1</v>
      </c>
      <c r="Q2430" s="75">
        <v>0.36</v>
      </c>
      <c r="R2430" s="75">
        <v>0.77430769230769225</v>
      </c>
      <c r="S2430" s="75">
        <v>1.2803076923076924</v>
      </c>
      <c r="T2430" s="75" t="str">
        <f t="shared" si="35"/>
        <v>26CD01G077</v>
      </c>
    </row>
    <row r="2431" spans="1:20" s="75" customFormat="1" hidden="1">
      <c r="A2431" s="75" t="str">
        <f>IF(T2431&lt;&gt;0,T2431&amp;"_"&amp;COUNTIF($T$2:T2431,T2431),"")</f>
        <v>26CD01G077_10</v>
      </c>
      <c r="B2431" s="79" t="s">
        <v>137</v>
      </c>
      <c r="C2431" s="75" t="s">
        <v>2252</v>
      </c>
      <c r="D2431" s="79" t="s">
        <v>287</v>
      </c>
      <c r="E2431" s="75" t="s">
        <v>2570</v>
      </c>
      <c r="F2431" s="75" t="s">
        <v>1523</v>
      </c>
      <c r="G2431" s="75" t="s">
        <v>3885</v>
      </c>
      <c r="H2431" s="75">
        <v>2765</v>
      </c>
      <c r="I2431" s="75">
        <v>5530</v>
      </c>
      <c r="J2431" s="75">
        <v>8345</v>
      </c>
      <c r="K2431" s="75">
        <v>11060</v>
      </c>
      <c r="L2431" s="75">
        <v>11060</v>
      </c>
      <c r="M2431" s="75">
        <v>0.25</v>
      </c>
      <c r="N2431" s="75">
        <v>0.5</v>
      </c>
      <c r="O2431" s="75">
        <v>0.75452079566003616</v>
      </c>
      <c r="P2431" s="75">
        <v>1</v>
      </c>
      <c r="Q2431" s="75">
        <v>0.20031725888324872</v>
      </c>
      <c r="R2431" s="75">
        <v>0.5694394213381555</v>
      </c>
      <c r="S2431" s="75">
        <v>0.85596745027124777</v>
      </c>
      <c r="T2431" s="75" t="str">
        <f t="shared" si="35"/>
        <v>26CD01G077</v>
      </c>
    </row>
    <row r="2432" spans="1:20" s="75" customFormat="1" hidden="1">
      <c r="A2432" s="75" t="str">
        <f>IF(T2432&lt;&gt;0,T2432&amp;"_"&amp;COUNTIF($T$2:T2432,T2432),"")</f>
        <v>26CD01G077_11</v>
      </c>
      <c r="B2432" s="79" t="s">
        <v>137</v>
      </c>
      <c r="C2432" s="75" t="s">
        <v>2252</v>
      </c>
      <c r="D2432" s="79" t="s">
        <v>287</v>
      </c>
      <c r="E2432" s="75" t="s">
        <v>2570</v>
      </c>
      <c r="F2432" s="75" t="s">
        <v>1525</v>
      </c>
      <c r="G2432" s="75" t="s">
        <v>3886</v>
      </c>
      <c r="H2432" s="75">
        <v>1515</v>
      </c>
      <c r="I2432" s="75">
        <v>3030</v>
      </c>
      <c r="J2432" s="75">
        <v>4595</v>
      </c>
      <c r="K2432" s="75">
        <v>6060</v>
      </c>
      <c r="L2432" s="75">
        <v>6060</v>
      </c>
      <c r="M2432" s="75">
        <v>0.25</v>
      </c>
      <c r="N2432" s="75">
        <v>0.5</v>
      </c>
      <c r="O2432" s="75">
        <v>0.7582508250825083</v>
      </c>
      <c r="P2432" s="75">
        <v>1</v>
      </c>
      <c r="Q2432" s="75">
        <v>0.16533457249070632</v>
      </c>
      <c r="R2432" s="75">
        <v>0.5580858085808581</v>
      </c>
      <c r="S2432" s="75">
        <v>0.81683168316831678</v>
      </c>
      <c r="T2432" s="75" t="str">
        <f t="shared" si="35"/>
        <v>26CD01G077</v>
      </c>
    </row>
    <row r="2433" spans="1:20" hidden="1">
      <c r="A2433" s="75" t="str">
        <f>IF(T2433&lt;&gt;0,T2433&amp;"_"&amp;COUNTIF($T$2:T2433,T2433),"")</f>
        <v>26CD01G077_12</v>
      </c>
      <c r="B2433" s="79" t="s">
        <v>137</v>
      </c>
      <c r="C2433" s="75" t="s">
        <v>2252</v>
      </c>
      <c r="D2433" s="79" t="s">
        <v>287</v>
      </c>
      <c r="E2433" s="75" t="s">
        <v>2570</v>
      </c>
      <c r="F2433" s="75" t="s">
        <v>1590</v>
      </c>
      <c r="G2433" s="75" t="s">
        <v>3887</v>
      </c>
      <c r="H2433" s="75">
        <v>1250</v>
      </c>
      <c r="I2433" s="75">
        <v>2500</v>
      </c>
      <c r="J2433" s="75">
        <v>3750</v>
      </c>
      <c r="K2433" s="75">
        <v>5000</v>
      </c>
      <c r="L2433" s="75">
        <v>5000</v>
      </c>
      <c r="M2433" s="75">
        <v>0.25</v>
      </c>
      <c r="N2433" s="75">
        <v>0.5</v>
      </c>
      <c r="O2433" s="75">
        <v>0.75</v>
      </c>
      <c r="P2433" s="75">
        <v>1</v>
      </c>
      <c r="Q2433" s="75">
        <v>0.27560000000000001</v>
      </c>
      <c r="R2433" s="75">
        <v>0.58320000000000005</v>
      </c>
      <c r="S2433" s="75">
        <v>0.90339999999999998</v>
      </c>
      <c r="T2433" s="75" t="str">
        <f t="shared" si="35"/>
        <v>26CD01G077</v>
      </c>
    </row>
    <row r="2434" spans="1:20" hidden="1">
      <c r="A2434" s="75" t="str">
        <f>IF(T2434&lt;&gt;0,T2434&amp;"_"&amp;COUNTIF($T$2:T2434,T2434),"")</f>
        <v>26CD01N001_1</v>
      </c>
      <c r="B2434" s="79" t="s">
        <v>137</v>
      </c>
      <c r="C2434" s="75" t="s">
        <v>2252</v>
      </c>
      <c r="D2434" s="79" t="s">
        <v>162</v>
      </c>
      <c r="E2434" s="75" t="s">
        <v>2450</v>
      </c>
      <c r="F2434" s="75" t="s">
        <v>1512</v>
      </c>
      <c r="G2434" s="75" t="s">
        <v>3888</v>
      </c>
      <c r="H2434" s="75">
        <v>0</v>
      </c>
      <c r="I2434" s="75">
        <v>0</v>
      </c>
      <c r="J2434" s="75">
        <v>1</v>
      </c>
      <c r="K2434" s="75">
        <v>1</v>
      </c>
      <c r="L2434" s="75">
        <v>1</v>
      </c>
      <c r="M2434" s="75">
        <v>0</v>
      </c>
      <c r="N2434" s="75">
        <v>0</v>
      </c>
      <c r="O2434" s="75">
        <v>1</v>
      </c>
      <c r="P2434" s="75">
        <v>1</v>
      </c>
      <c r="Q2434" s="75">
        <v>0</v>
      </c>
      <c r="R2434" s="75">
        <v>1</v>
      </c>
      <c r="S2434" s="75">
        <v>2</v>
      </c>
      <c r="T2434" s="75" t="str">
        <f t="shared" si="35"/>
        <v>26CD01N001</v>
      </c>
    </row>
    <row r="2435" spans="1:20" hidden="1">
      <c r="A2435" s="75" t="str">
        <f>IF(T2435&lt;&gt;0,T2435&amp;"_"&amp;COUNTIF($T$2:T2435,T2435),"")</f>
        <v>26CD01N001_2</v>
      </c>
      <c r="B2435" s="79" t="s">
        <v>137</v>
      </c>
      <c r="C2435" s="75" t="s">
        <v>2252</v>
      </c>
      <c r="D2435" s="79" t="s">
        <v>162</v>
      </c>
      <c r="E2435" s="75" t="s">
        <v>2450</v>
      </c>
      <c r="F2435" s="75" t="s">
        <v>1514</v>
      </c>
      <c r="G2435" s="75" t="s">
        <v>3889</v>
      </c>
      <c r="H2435" s="75">
        <v>0</v>
      </c>
      <c r="I2435" s="75">
        <v>1</v>
      </c>
      <c r="J2435" s="75">
        <v>2</v>
      </c>
      <c r="K2435" s="75">
        <v>2</v>
      </c>
      <c r="L2435" s="75">
        <v>2</v>
      </c>
      <c r="M2435" s="75">
        <v>0</v>
      </c>
      <c r="N2435" s="75">
        <v>0.5</v>
      </c>
      <c r="O2435" s="75">
        <v>1</v>
      </c>
      <c r="P2435" s="75">
        <v>1</v>
      </c>
      <c r="Q2435" s="75">
        <v>0</v>
      </c>
      <c r="R2435" s="75">
        <v>0.5</v>
      </c>
      <c r="S2435" s="75">
        <v>0.5</v>
      </c>
      <c r="T2435" s="75" t="str">
        <f t="shared" si="35"/>
        <v>26CD01N001</v>
      </c>
    </row>
    <row r="2436" spans="1:20" hidden="1">
      <c r="A2436" s="75" t="str">
        <f>IF(T2436&lt;&gt;0,T2436&amp;"_"&amp;COUNTIF($T$2:T2436,T2436),"")</f>
        <v>26CD01N001_3</v>
      </c>
      <c r="B2436" s="79" t="s">
        <v>137</v>
      </c>
      <c r="C2436" s="75" t="s">
        <v>2252</v>
      </c>
      <c r="D2436" s="79" t="s">
        <v>162</v>
      </c>
      <c r="E2436" s="75" t="s">
        <v>2450</v>
      </c>
      <c r="F2436" s="75" t="s">
        <v>1516</v>
      </c>
      <c r="G2436" s="75" t="s">
        <v>1978</v>
      </c>
      <c r="H2436" s="75">
        <v>0</v>
      </c>
      <c r="I2436" s="75">
        <v>1</v>
      </c>
      <c r="J2436" s="75">
        <v>1</v>
      </c>
      <c r="K2436" s="75">
        <v>2</v>
      </c>
      <c r="L2436" s="75">
        <v>2</v>
      </c>
      <c r="M2436" s="75">
        <v>0</v>
      </c>
      <c r="N2436" s="75">
        <v>0.5</v>
      </c>
      <c r="O2436" s="75">
        <v>0.5</v>
      </c>
      <c r="P2436" s="75">
        <v>1</v>
      </c>
      <c r="Q2436" s="75">
        <v>0</v>
      </c>
      <c r="R2436" s="75">
        <v>1</v>
      </c>
      <c r="S2436" s="75">
        <v>1</v>
      </c>
      <c r="T2436" s="75" t="str">
        <f t="shared" si="35"/>
        <v>26CD01N001</v>
      </c>
    </row>
    <row r="2437" spans="1:20" hidden="1">
      <c r="A2437" s="75" t="str">
        <f>IF(T2437&lt;&gt;0,T2437&amp;"_"&amp;COUNTIF($T$2:T2437,T2437),"")</f>
        <v>26CD01N001_4</v>
      </c>
      <c r="B2437" s="79" t="s">
        <v>137</v>
      </c>
      <c r="C2437" s="75" t="s">
        <v>2252</v>
      </c>
      <c r="D2437" s="79" t="s">
        <v>162</v>
      </c>
      <c r="E2437" s="75" t="s">
        <v>2450</v>
      </c>
      <c r="F2437" s="75" t="s">
        <v>1518</v>
      </c>
      <c r="G2437" s="75" t="s">
        <v>3890</v>
      </c>
      <c r="H2437" s="75">
        <v>0</v>
      </c>
      <c r="I2437" s="75">
        <v>0</v>
      </c>
      <c r="J2437" s="75">
        <v>1</v>
      </c>
      <c r="K2437" s="75">
        <v>2</v>
      </c>
      <c r="L2437" s="75">
        <v>2</v>
      </c>
      <c r="M2437" s="75">
        <v>0</v>
      </c>
      <c r="N2437" s="75">
        <v>0</v>
      </c>
      <c r="O2437" s="75">
        <v>0.5</v>
      </c>
      <c r="P2437" s="75">
        <v>1</v>
      </c>
      <c r="Q2437" s="75">
        <v>0</v>
      </c>
      <c r="R2437" s="75">
        <v>0.5</v>
      </c>
      <c r="S2437" s="75">
        <v>0.5</v>
      </c>
      <c r="T2437" s="75" t="str">
        <f t="shared" si="35"/>
        <v>26CD01N001</v>
      </c>
    </row>
    <row r="2438" spans="1:20" hidden="1">
      <c r="A2438" s="75" t="str">
        <f>IF(T2438&lt;&gt;0,T2438&amp;"_"&amp;COUNTIF($T$2:T2438,T2438),"")</f>
        <v>26CD01N001_5</v>
      </c>
      <c r="B2438" s="79" t="s">
        <v>137</v>
      </c>
      <c r="C2438" s="75" t="s">
        <v>2252</v>
      </c>
      <c r="D2438" s="79" t="s">
        <v>162</v>
      </c>
      <c r="E2438" s="75" t="s">
        <v>2450</v>
      </c>
      <c r="F2438" s="75" t="s">
        <v>1520</v>
      </c>
      <c r="G2438" s="75" t="s">
        <v>3891</v>
      </c>
      <c r="H2438" s="75">
        <v>0</v>
      </c>
      <c r="I2438" s="75">
        <v>0</v>
      </c>
      <c r="J2438" s="75">
        <v>1</v>
      </c>
      <c r="K2438" s="75">
        <v>1</v>
      </c>
      <c r="L2438" s="75">
        <v>1</v>
      </c>
      <c r="M2438" s="75">
        <v>0</v>
      </c>
      <c r="N2438" s="75">
        <v>0</v>
      </c>
      <c r="O2438" s="75">
        <v>1</v>
      </c>
      <c r="P2438" s="75">
        <v>1</v>
      </c>
      <c r="Q2438" s="75">
        <v>0</v>
      </c>
      <c r="R2438" s="75">
        <v>0</v>
      </c>
      <c r="S2438" s="75">
        <v>1</v>
      </c>
      <c r="T2438" s="75" t="str">
        <f t="shared" si="35"/>
        <v>26CD01N001</v>
      </c>
    </row>
    <row r="2439" spans="1:20" hidden="1">
      <c r="A2439" s="75" t="str">
        <f>IF(T2439&lt;&gt;0,T2439&amp;"_"&amp;COUNTIF($T$2:T2439,T2439),"")</f>
        <v>26CD01N001_6</v>
      </c>
      <c r="B2439" s="79" t="s">
        <v>137</v>
      </c>
      <c r="C2439" s="75" t="s">
        <v>2252</v>
      </c>
      <c r="D2439" s="79" t="s">
        <v>162</v>
      </c>
      <c r="E2439" s="75" t="s">
        <v>2450</v>
      </c>
      <c r="F2439" s="75" t="s">
        <v>1540</v>
      </c>
      <c r="G2439" s="75" t="s">
        <v>1980</v>
      </c>
      <c r="H2439" s="75">
        <v>0</v>
      </c>
      <c r="I2439" s="75">
        <v>1</v>
      </c>
      <c r="J2439" s="75">
        <v>1</v>
      </c>
      <c r="K2439" s="75">
        <v>1</v>
      </c>
      <c r="L2439" s="75">
        <v>1</v>
      </c>
      <c r="M2439" s="75">
        <v>0</v>
      </c>
      <c r="N2439" s="75">
        <v>1</v>
      </c>
      <c r="O2439" s="75">
        <v>1</v>
      </c>
      <c r="P2439" s="75">
        <v>1</v>
      </c>
      <c r="Q2439" s="75">
        <v>0</v>
      </c>
      <c r="R2439" s="75">
        <v>1</v>
      </c>
      <c r="S2439" s="75">
        <v>1</v>
      </c>
      <c r="T2439" s="75" t="str">
        <f t="shared" si="35"/>
        <v>26CD01N001</v>
      </c>
    </row>
    <row r="2440" spans="1:20" hidden="1">
      <c r="A2440" s="75" t="str">
        <f>IF(T2440&lt;&gt;0,T2440&amp;"_"&amp;COUNTIF($T$2:T2440,T2440),"")</f>
        <v>26CD01N001_7</v>
      </c>
      <c r="B2440" s="79" t="s">
        <v>137</v>
      </c>
      <c r="C2440" s="75" t="s">
        <v>2252</v>
      </c>
      <c r="D2440" s="79" t="s">
        <v>162</v>
      </c>
      <c r="E2440" s="75" t="s">
        <v>2450</v>
      </c>
      <c r="F2440" s="75" t="s">
        <v>1541</v>
      </c>
      <c r="G2440" s="75" t="s">
        <v>1981</v>
      </c>
      <c r="H2440" s="75">
        <v>0</v>
      </c>
      <c r="I2440" s="75">
        <v>0</v>
      </c>
      <c r="J2440" s="75">
        <v>1</v>
      </c>
      <c r="K2440" s="75">
        <v>2</v>
      </c>
      <c r="L2440" s="75">
        <v>2</v>
      </c>
      <c r="M2440" s="75">
        <v>0</v>
      </c>
      <c r="N2440" s="75">
        <v>0</v>
      </c>
      <c r="O2440" s="75">
        <v>0.5</v>
      </c>
      <c r="P2440" s="75">
        <v>1</v>
      </c>
      <c r="Q2440" s="75">
        <v>0</v>
      </c>
      <c r="R2440" s="75">
        <v>0.5</v>
      </c>
      <c r="S2440" s="75">
        <v>0.5</v>
      </c>
      <c r="T2440" s="75" t="str">
        <f t="shared" si="35"/>
        <v>26CD01N001</v>
      </c>
    </row>
    <row r="2441" spans="1:20" hidden="1">
      <c r="A2441" s="75" t="str">
        <f>IF(T2441&lt;&gt;0,T2441&amp;"_"&amp;COUNTIF($T$2:T2441,T2441),"")</f>
        <v>26PDIAN001_1</v>
      </c>
      <c r="B2441" s="79" t="s">
        <v>138</v>
      </c>
      <c r="C2441" s="75" t="s">
        <v>2253</v>
      </c>
      <c r="D2441" s="79" t="s">
        <v>162</v>
      </c>
      <c r="E2441" s="75" t="s">
        <v>2450</v>
      </c>
      <c r="F2441" s="75" t="s">
        <v>1512</v>
      </c>
      <c r="G2441" s="75" t="s">
        <v>3892</v>
      </c>
      <c r="H2441" s="75">
        <v>1</v>
      </c>
      <c r="I2441" s="75">
        <v>1</v>
      </c>
      <c r="J2441" s="75">
        <v>1</v>
      </c>
      <c r="K2441" s="75">
        <v>1</v>
      </c>
      <c r="L2441" s="75">
        <v>1</v>
      </c>
      <c r="M2441" s="75">
        <v>1</v>
      </c>
      <c r="N2441" s="75">
        <v>1</v>
      </c>
      <c r="O2441" s="75">
        <v>1</v>
      </c>
      <c r="P2441" s="75">
        <v>1</v>
      </c>
      <c r="Q2441" s="75">
        <v>1</v>
      </c>
      <c r="R2441" s="75">
        <v>1</v>
      </c>
      <c r="S2441" s="75">
        <v>1</v>
      </c>
      <c r="T2441" s="75" t="str">
        <f t="shared" si="35"/>
        <v>26PDIAN001</v>
      </c>
    </row>
    <row r="2442" spans="1:20" hidden="1">
      <c r="A2442" s="75" t="str">
        <f>IF(T2442&lt;&gt;0,T2442&amp;"_"&amp;COUNTIF($T$2:T2442,T2442),"")</f>
        <v>26PDIAN001_2</v>
      </c>
      <c r="B2442" s="79" t="s">
        <v>138</v>
      </c>
      <c r="C2442" s="75" t="s">
        <v>2253</v>
      </c>
      <c r="D2442" s="79" t="s">
        <v>162</v>
      </c>
      <c r="E2442" s="75" t="s">
        <v>2450</v>
      </c>
      <c r="F2442" s="75" t="s">
        <v>1514</v>
      </c>
      <c r="G2442" s="75" t="s">
        <v>3893</v>
      </c>
      <c r="H2442" s="75">
        <v>2</v>
      </c>
      <c r="I2442" s="75">
        <v>4</v>
      </c>
      <c r="J2442" s="75">
        <v>6</v>
      </c>
      <c r="K2442" s="75">
        <v>8</v>
      </c>
      <c r="L2442" s="75">
        <v>8</v>
      </c>
      <c r="M2442" s="75">
        <v>0.25</v>
      </c>
      <c r="N2442" s="75">
        <v>0.5</v>
      </c>
      <c r="O2442" s="75">
        <v>0.75</v>
      </c>
      <c r="P2442" s="75">
        <v>1</v>
      </c>
      <c r="Q2442" s="75">
        <v>0.25</v>
      </c>
      <c r="R2442" s="75">
        <v>0.375</v>
      </c>
      <c r="S2442" s="75">
        <v>0.75</v>
      </c>
      <c r="T2442" s="75" t="str">
        <f t="shared" si="35"/>
        <v>26PDIAN001</v>
      </c>
    </row>
    <row r="2443" spans="1:20" hidden="1">
      <c r="A2443" s="75" t="str">
        <f>IF(T2443&lt;&gt;0,T2443&amp;"_"&amp;COUNTIF($T$2:T2443,T2443),"")</f>
        <v>26PDIAP022_1</v>
      </c>
      <c r="B2443" s="79" t="s">
        <v>138</v>
      </c>
      <c r="C2443" s="75" t="s">
        <v>2253</v>
      </c>
      <c r="D2443" s="79" t="s">
        <v>288</v>
      </c>
      <c r="E2443" s="75" t="s">
        <v>3894</v>
      </c>
      <c r="F2443" s="75" t="s">
        <v>1512</v>
      </c>
      <c r="G2443" s="75" t="s">
        <v>3895</v>
      </c>
      <c r="H2443" s="75">
        <v>244</v>
      </c>
      <c r="I2443" s="75">
        <v>490</v>
      </c>
      <c r="J2443" s="75">
        <v>724</v>
      </c>
      <c r="K2443" s="75">
        <v>964</v>
      </c>
      <c r="L2443" s="75">
        <v>964</v>
      </c>
      <c r="M2443" s="75">
        <v>0.25311203319502074</v>
      </c>
      <c r="N2443" s="75">
        <v>0.50829875518672196</v>
      </c>
      <c r="O2443" s="75">
        <v>0.75103734439834025</v>
      </c>
      <c r="P2443" s="75">
        <v>1</v>
      </c>
      <c r="Q2443" s="75">
        <v>0.31431535269709543</v>
      </c>
      <c r="R2443" s="75">
        <v>0.72095435684647302</v>
      </c>
      <c r="S2443" s="75">
        <v>1.2790456431535269</v>
      </c>
      <c r="T2443" s="75" t="str">
        <f t="shared" si="35"/>
        <v>26PDIAP022</v>
      </c>
    </row>
    <row r="2444" spans="1:20" hidden="1">
      <c r="A2444" s="75" t="str">
        <f>IF(T2444&lt;&gt;0,T2444&amp;"_"&amp;COUNTIF($T$2:T2444,T2444),"")</f>
        <v>26PDIAP022_2</v>
      </c>
      <c r="B2444" s="79" t="s">
        <v>138</v>
      </c>
      <c r="C2444" s="75" t="s">
        <v>2253</v>
      </c>
      <c r="D2444" s="79" t="s">
        <v>288</v>
      </c>
      <c r="E2444" s="75" t="s">
        <v>3894</v>
      </c>
      <c r="F2444" s="75" t="s">
        <v>1514</v>
      </c>
      <c r="G2444" s="75" t="s">
        <v>3896</v>
      </c>
      <c r="H2444" s="75">
        <v>175</v>
      </c>
      <c r="I2444" s="75">
        <v>445</v>
      </c>
      <c r="J2444" s="75">
        <v>505</v>
      </c>
      <c r="K2444" s="75">
        <v>600</v>
      </c>
      <c r="L2444" s="75">
        <v>600</v>
      </c>
      <c r="M2444" s="75">
        <v>0.29166666666666669</v>
      </c>
      <c r="N2444" s="75">
        <v>0.7416666666666667</v>
      </c>
      <c r="O2444" s="75">
        <v>0.84166666666666667</v>
      </c>
      <c r="P2444" s="75">
        <v>1</v>
      </c>
      <c r="Q2444" s="75">
        <v>0.18833333333333332</v>
      </c>
      <c r="R2444" s="75">
        <v>3.7549999999999999</v>
      </c>
      <c r="S2444" s="75">
        <v>7.13</v>
      </c>
      <c r="T2444" s="75" t="str">
        <f t="shared" si="35"/>
        <v>26PDIAP022</v>
      </c>
    </row>
    <row r="2445" spans="1:20" hidden="1">
      <c r="A2445" s="75" t="str">
        <f>IF(T2445&lt;&gt;0,T2445&amp;"_"&amp;COUNTIF($T$2:T2445,T2445),"")</f>
        <v>26PDIAP022_3</v>
      </c>
      <c r="B2445" s="79" t="s">
        <v>138</v>
      </c>
      <c r="C2445" s="75" t="s">
        <v>2253</v>
      </c>
      <c r="D2445" s="79" t="s">
        <v>288</v>
      </c>
      <c r="E2445" s="75" t="s">
        <v>3894</v>
      </c>
      <c r="F2445" s="75" t="s">
        <v>1516</v>
      </c>
      <c r="G2445" s="75" t="s">
        <v>3897</v>
      </c>
      <c r="H2445" s="75">
        <v>36</v>
      </c>
      <c r="I2445" s="75">
        <v>76</v>
      </c>
      <c r="J2445" s="75">
        <v>156</v>
      </c>
      <c r="K2445" s="75">
        <v>200</v>
      </c>
      <c r="L2445" s="75">
        <v>200</v>
      </c>
      <c r="M2445" s="75">
        <v>0.18</v>
      </c>
      <c r="N2445" s="75">
        <v>0.38</v>
      </c>
      <c r="O2445" s="75">
        <v>0.78</v>
      </c>
      <c r="P2445" s="75">
        <v>1</v>
      </c>
      <c r="Q2445" s="75">
        <v>0.495</v>
      </c>
      <c r="R2445" s="75">
        <v>0.64</v>
      </c>
      <c r="S2445" s="75">
        <v>1.345</v>
      </c>
      <c r="T2445" s="75" t="str">
        <f t="shared" si="35"/>
        <v>26PDIAP022</v>
      </c>
    </row>
    <row r="2446" spans="1:20" hidden="1">
      <c r="A2446" s="75" t="str">
        <f>IF(T2446&lt;&gt;0,T2446&amp;"_"&amp;COUNTIF($T$2:T2446,T2446),"")</f>
        <v>26PDIAP022_4</v>
      </c>
      <c r="B2446" s="79" t="s">
        <v>138</v>
      </c>
      <c r="C2446" s="75" t="s">
        <v>2253</v>
      </c>
      <c r="D2446" s="79" t="s">
        <v>288</v>
      </c>
      <c r="E2446" s="75" t="s">
        <v>3894</v>
      </c>
      <c r="F2446" s="75" t="s">
        <v>1539</v>
      </c>
      <c r="G2446" s="75" t="s">
        <v>3898</v>
      </c>
      <c r="H2446" s="75">
        <v>25</v>
      </c>
      <c r="I2446" s="75">
        <v>50</v>
      </c>
      <c r="J2446" s="75">
        <v>75</v>
      </c>
      <c r="K2446" s="75">
        <v>100</v>
      </c>
      <c r="L2446" s="75">
        <v>100</v>
      </c>
      <c r="M2446" s="75">
        <v>0.25</v>
      </c>
      <c r="N2446" s="75">
        <v>0.5</v>
      </c>
      <c r="O2446" s="75">
        <v>0.75</v>
      </c>
      <c r="P2446" s="75">
        <v>1</v>
      </c>
      <c r="Q2446" s="75">
        <v>0.43</v>
      </c>
      <c r="R2446" s="75">
        <v>1.43</v>
      </c>
      <c r="S2446" s="75">
        <v>2.4</v>
      </c>
      <c r="T2446" s="75" t="str">
        <f t="shared" si="35"/>
        <v>26PDIAP022</v>
      </c>
    </row>
    <row r="2447" spans="1:20" hidden="1">
      <c r="A2447" s="75" t="str">
        <f>IF(T2447&lt;&gt;0,T2447&amp;"_"&amp;COUNTIF($T$2:T2447,T2447),"")</f>
        <v>26PDIAP022_5</v>
      </c>
      <c r="B2447" s="79" t="s">
        <v>138</v>
      </c>
      <c r="C2447" s="75" t="s">
        <v>2253</v>
      </c>
      <c r="D2447" s="79" t="s">
        <v>288</v>
      </c>
      <c r="E2447" s="75" t="s">
        <v>3894</v>
      </c>
      <c r="F2447" s="75" t="s">
        <v>1518</v>
      </c>
      <c r="G2447" s="75" t="s">
        <v>3899</v>
      </c>
      <c r="H2447" s="75">
        <v>5</v>
      </c>
      <c r="I2447" s="75">
        <v>19</v>
      </c>
      <c r="J2447" s="75">
        <v>31</v>
      </c>
      <c r="K2447" s="75">
        <v>35</v>
      </c>
      <c r="L2447" s="75">
        <v>35</v>
      </c>
      <c r="M2447" s="75">
        <v>0.14285714285714285</v>
      </c>
      <c r="N2447" s="75">
        <v>0.54285714285714282</v>
      </c>
      <c r="O2447" s="75">
        <v>0.88571428571428568</v>
      </c>
      <c r="P2447" s="75">
        <v>1</v>
      </c>
      <c r="Q2447" s="75">
        <v>0.14285714285714285</v>
      </c>
      <c r="R2447" s="75">
        <v>0.54285714285714282</v>
      </c>
      <c r="S2447" s="75">
        <v>0.82857142857142863</v>
      </c>
      <c r="T2447" s="75" t="str">
        <f t="shared" si="35"/>
        <v>26PDIAP022</v>
      </c>
    </row>
    <row r="2448" spans="1:20" hidden="1">
      <c r="A2448" s="75" t="str">
        <f>IF(T2448&lt;&gt;0,T2448&amp;"_"&amp;COUNTIF($T$2:T2448,T2448),"")</f>
        <v>26PDIAP022_6</v>
      </c>
      <c r="B2448" s="79" t="s">
        <v>138</v>
      </c>
      <c r="C2448" s="75" t="s">
        <v>2253</v>
      </c>
      <c r="D2448" s="79" t="s">
        <v>288</v>
      </c>
      <c r="E2448" s="75" t="s">
        <v>3894</v>
      </c>
      <c r="F2448" s="75" t="s">
        <v>1520</v>
      </c>
      <c r="G2448" s="75" t="s">
        <v>3900</v>
      </c>
      <c r="H2448" s="75">
        <v>3</v>
      </c>
      <c r="I2448" s="75">
        <v>6</v>
      </c>
      <c r="J2448" s="75">
        <v>9</v>
      </c>
      <c r="K2448" s="75">
        <v>11</v>
      </c>
      <c r="L2448" s="75">
        <v>11</v>
      </c>
      <c r="M2448" s="75">
        <v>0.27272727272727271</v>
      </c>
      <c r="N2448" s="75">
        <v>0.54545454545454541</v>
      </c>
      <c r="O2448" s="75">
        <v>0.81818181818181823</v>
      </c>
      <c r="P2448" s="75">
        <v>1</v>
      </c>
      <c r="Q2448" s="75">
        <v>0.27272727272727271</v>
      </c>
      <c r="R2448" s="75">
        <v>0.54545454545454541</v>
      </c>
      <c r="S2448" s="75">
        <v>0.90909090909090906</v>
      </c>
      <c r="T2448" s="75" t="str">
        <f t="shared" si="35"/>
        <v>26PDIAP022</v>
      </c>
    </row>
    <row r="2449" spans="1:20" hidden="1">
      <c r="A2449" s="75" t="str">
        <f>IF(T2449&lt;&gt;0,T2449&amp;"_"&amp;COUNTIF($T$2:T2449,T2449),"")</f>
        <v>26PDIAP022_7</v>
      </c>
      <c r="B2449" s="79" t="s">
        <v>138</v>
      </c>
      <c r="C2449" s="75" t="s">
        <v>2253</v>
      </c>
      <c r="D2449" s="79" t="s">
        <v>288</v>
      </c>
      <c r="E2449" s="75" t="s">
        <v>3894</v>
      </c>
      <c r="F2449" s="75" t="s">
        <v>1540</v>
      </c>
      <c r="G2449" s="75" t="s">
        <v>3901</v>
      </c>
      <c r="H2449" s="75">
        <v>2</v>
      </c>
      <c r="I2449" s="75">
        <v>6</v>
      </c>
      <c r="J2449" s="75">
        <v>9</v>
      </c>
      <c r="K2449" s="75">
        <v>9</v>
      </c>
      <c r="L2449" s="75">
        <v>9</v>
      </c>
      <c r="M2449" s="75">
        <v>0.22222222222222221</v>
      </c>
      <c r="N2449" s="75">
        <v>0.66666666666666663</v>
      </c>
      <c r="O2449" s="75">
        <v>1</v>
      </c>
      <c r="P2449" s="75">
        <v>1</v>
      </c>
      <c r="Q2449" s="75">
        <v>0.22222222222222221</v>
      </c>
      <c r="R2449" s="75">
        <v>0.66666666666666663</v>
      </c>
      <c r="S2449" s="75">
        <v>1</v>
      </c>
      <c r="T2449" s="75" t="str">
        <f t="shared" si="35"/>
        <v>26PDIAP022</v>
      </c>
    </row>
    <row r="2450" spans="1:20" hidden="1">
      <c r="A2450" s="75" t="str">
        <f>IF(T2450&lt;&gt;0,T2450&amp;"_"&amp;COUNTIF($T$2:T2450,T2450),"")</f>
        <v>26PDIAP022_8</v>
      </c>
      <c r="B2450" s="79" t="s">
        <v>138</v>
      </c>
      <c r="C2450" s="75" t="s">
        <v>2253</v>
      </c>
      <c r="D2450" s="79" t="s">
        <v>288</v>
      </c>
      <c r="E2450" s="75" t="s">
        <v>3894</v>
      </c>
      <c r="F2450" s="75" t="s">
        <v>1541</v>
      </c>
      <c r="G2450" s="75" t="s">
        <v>3902</v>
      </c>
      <c r="H2450" s="75">
        <v>0</v>
      </c>
      <c r="I2450" s="75">
        <v>5</v>
      </c>
      <c r="J2450" s="75">
        <v>8</v>
      </c>
      <c r="K2450" s="75">
        <v>9</v>
      </c>
      <c r="L2450" s="75">
        <v>9</v>
      </c>
      <c r="M2450" s="75">
        <v>0</v>
      </c>
      <c r="N2450" s="75">
        <v>0.55555555555555558</v>
      </c>
      <c r="O2450" s="75">
        <v>0.88888888888888884</v>
      </c>
      <c r="P2450" s="75">
        <v>1</v>
      </c>
      <c r="Q2450" s="75">
        <v>0</v>
      </c>
      <c r="R2450" s="75">
        <v>0.55555555555555558</v>
      </c>
      <c r="S2450" s="75">
        <v>0.77777777777777779</v>
      </c>
      <c r="T2450" s="75" t="str">
        <f t="shared" si="35"/>
        <v>26PDIAP022</v>
      </c>
    </row>
    <row r="2451" spans="1:20" hidden="1">
      <c r="A2451" s="75" t="str">
        <f>IF(T2451&lt;&gt;0,T2451&amp;"_"&amp;COUNTIF($T$2:T2451,T2451),"")</f>
        <v>26PDIAP022_9</v>
      </c>
      <c r="B2451" s="79" t="s">
        <v>138</v>
      </c>
      <c r="C2451" s="75" t="s">
        <v>2253</v>
      </c>
      <c r="D2451" s="79" t="s">
        <v>288</v>
      </c>
      <c r="E2451" s="75" t="s">
        <v>3894</v>
      </c>
      <c r="F2451" s="75" t="s">
        <v>1965</v>
      </c>
      <c r="G2451" s="75" t="s">
        <v>3903</v>
      </c>
      <c r="H2451" s="75">
        <v>0</v>
      </c>
      <c r="I2451" s="75">
        <v>2</v>
      </c>
      <c r="J2451" s="75">
        <v>5</v>
      </c>
      <c r="K2451" s="75">
        <v>6</v>
      </c>
      <c r="L2451" s="75">
        <v>6</v>
      </c>
      <c r="M2451" s="75">
        <v>0</v>
      </c>
      <c r="N2451" s="75">
        <v>0.33333333333333331</v>
      </c>
      <c r="O2451" s="75">
        <v>0.83333333333333337</v>
      </c>
      <c r="P2451" s="75">
        <v>1</v>
      </c>
      <c r="Q2451" s="75">
        <v>0</v>
      </c>
      <c r="R2451" s="75">
        <v>0.33333333333333331</v>
      </c>
      <c r="S2451" s="75">
        <v>0.5</v>
      </c>
      <c r="T2451" s="75" t="str">
        <f t="shared" si="35"/>
        <v>26PDIAP022</v>
      </c>
    </row>
    <row r="2452" spans="1:20" hidden="1">
      <c r="A2452" s="75" t="str">
        <f>IF(T2452&lt;&gt;0,T2452&amp;"_"&amp;COUNTIF($T$2:T2452,T2452),"")</f>
        <v>26PDIAP022_10</v>
      </c>
      <c r="B2452" s="79" t="s">
        <v>138</v>
      </c>
      <c r="C2452" s="75" t="s">
        <v>2253</v>
      </c>
      <c r="D2452" s="79" t="s">
        <v>288</v>
      </c>
      <c r="E2452" s="75" t="s">
        <v>3894</v>
      </c>
      <c r="F2452" s="75" t="s">
        <v>1523</v>
      </c>
      <c r="G2452" s="75" t="s">
        <v>3904</v>
      </c>
      <c r="H2452" s="75">
        <v>2912</v>
      </c>
      <c r="I2452" s="75">
        <v>5809</v>
      </c>
      <c r="J2452" s="75">
        <v>8707</v>
      </c>
      <c r="K2452" s="75">
        <v>10970</v>
      </c>
      <c r="L2452" s="75">
        <v>10970</v>
      </c>
      <c r="M2452" s="75">
        <v>0.26545123062898812</v>
      </c>
      <c r="N2452" s="75">
        <v>0.52953509571558799</v>
      </c>
      <c r="O2452" s="75">
        <v>0.79371011850501372</v>
      </c>
      <c r="P2452" s="75">
        <v>1</v>
      </c>
      <c r="Q2452" s="75">
        <v>0.30966271649954419</v>
      </c>
      <c r="R2452" s="75">
        <v>0.61722880583409301</v>
      </c>
      <c r="S2452" s="75">
        <v>0.9526891522333637</v>
      </c>
      <c r="T2452" s="75" t="str">
        <f t="shared" si="35"/>
        <v>26PDIAP022</v>
      </c>
    </row>
    <row r="2453" spans="1:20" hidden="1">
      <c r="A2453" s="75" t="str">
        <f>IF(T2453&lt;&gt;0,T2453&amp;"_"&amp;COUNTIF($T$2:T2453,T2453),"")</f>
        <v>26PDIAP022_11</v>
      </c>
      <c r="B2453" s="79" t="s">
        <v>138</v>
      </c>
      <c r="C2453" s="75" t="s">
        <v>2253</v>
      </c>
      <c r="D2453" s="79" t="s">
        <v>288</v>
      </c>
      <c r="E2453" s="75" t="s">
        <v>3894</v>
      </c>
      <c r="F2453" s="75" t="s">
        <v>1525</v>
      </c>
      <c r="G2453" s="75" t="s">
        <v>3905</v>
      </c>
      <c r="H2453" s="75">
        <v>550</v>
      </c>
      <c r="I2453" s="75">
        <v>1000</v>
      </c>
      <c r="J2453" s="75">
        <v>1450</v>
      </c>
      <c r="K2453" s="75">
        <v>1800</v>
      </c>
      <c r="L2453" s="75">
        <v>1800</v>
      </c>
      <c r="M2453" s="75">
        <v>0.30555555555555558</v>
      </c>
      <c r="N2453" s="75">
        <v>0.55555555555555558</v>
      </c>
      <c r="O2453" s="75">
        <v>0.80555555555555558</v>
      </c>
      <c r="P2453" s="75">
        <v>1</v>
      </c>
      <c r="Q2453" s="75">
        <v>0.37111111111111111</v>
      </c>
      <c r="R2453" s="75">
        <v>0.7205555555555555</v>
      </c>
      <c r="S2453" s="75">
        <v>0.99888888888888894</v>
      </c>
      <c r="T2453" s="75" t="str">
        <f t="shared" si="35"/>
        <v>26PDIAP022</v>
      </c>
    </row>
    <row r="2454" spans="1:20" hidden="1">
      <c r="A2454" s="75" t="str">
        <f>IF(T2454&lt;&gt;0,T2454&amp;"_"&amp;COUNTIF($T$2:T2454,T2454),"")</f>
        <v>26PDIAP022_12</v>
      </c>
      <c r="B2454" s="79" t="s">
        <v>138</v>
      </c>
      <c r="C2454" s="75" t="s">
        <v>2253</v>
      </c>
      <c r="D2454" s="79" t="s">
        <v>288</v>
      </c>
      <c r="E2454" s="75" t="s">
        <v>3894</v>
      </c>
      <c r="F2454" s="75" t="s">
        <v>1590</v>
      </c>
      <c r="G2454" s="75" t="s">
        <v>3906</v>
      </c>
      <c r="H2454" s="75">
        <v>237</v>
      </c>
      <c r="I2454" s="75">
        <v>397</v>
      </c>
      <c r="J2454" s="75">
        <v>557</v>
      </c>
      <c r="K2454" s="75">
        <v>670</v>
      </c>
      <c r="L2454" s="75">
        <v>670</v>
      </c>
      <c r="M2454" s="75">
        <v>0.35373134328358208</v>
      </c>
      <c r="N2454" s="75">
        <v>0.59253731343283578</v>
      </c>
      <c r="O2454" s="75">
        <v>0.83134328358208953</v>
      </c>
      <c r="P2454" s="75">
        <v>1</v>
      </c>
      <c r="Q2454" s="75">
        <v>0.36417910447761193</v>
      </c>
      <c r="R2454" s="75">
        <v>0.45522388059701491</v>
      </c>
      <c r="S2454" s="75">
        <v>0.91492537313432831</v>
      </c>
      <c r="T2454" s="75" t="str">
        <f t="shared" si="35"/>
        <v>26PDIAP022</v>
      </c>
    </row>
    <row r="2455" spans="1:20" hidden="1">
      <c r="A2455" s="75" t="str">
        <f>IF(T2455&lt;&gt;0,T2455&amp;"_"&amp;COUNTIF($T$2:T2455,T2455),"")</f>
        <v>26PDIAP022_13</v>
      </c>
      <c r="B2455" s="79" t="s">
        <v>138</v>
      </c>
      <c r="C2455" s="75" t="s">
        <v>2253</v>
      </c>
      <c r="D2455" s="79" t="s">
        <v>288</v>
      </c>
      <c r="E2455" s="75" t="s">
        <v>3894</v>
      </c>
      <c r="F2455" s="75" t="s">
        <v>1734</v>
      </c>
      <c r="G2455" s="75" t="s">
        <v>3907</v>
      </c>
      <c r="H2455" s="75">
        <v>0</v>
      </c>
      <c r="I2455" s="75">
        <v>0</v>
      </c>
      <c r="J2455" s="75">
        <v>0</v>
      </c>
      <c r="K2455" s="75">
        <v>0</v>
      </c>
      <c r="L2455" s="75">
        <v>0</v>
      </c>
      <c r="M2455" s="75">
        <v>0</v>
      </c>
      <c r="N2455" s="75">
        <v>0</v>
      </c>
      <c r="O2455" s="75">
        <v>0</v>
      </c>
      <c r="P2455" s="75">
        <v>0</v>
      </c>
      <c r="Q2455" s="75" t="s">
        <v>338</v>
      </c>
      <c r="R2455" s="75" t="s">
        <v>338</v>
      </c>
      <c r="S2455" s="75">
        <v>0</v>
      </c>
      <c r="T2455" s="75" t="str">
        <f t="shared" si="35"/>
        <v>26PDIAP022</v>
      </c>
    </row>
    <row r="2456" spans="1:20" hidden="1">
      <c r="A2456" s="75" t="str">
        <f>IF(T2456&lt;&gt;0,T2456&amp;"_"&amp;COUNTIF($T$2:T2456,T2456),"")</f>
        <v>26PDIAP022_14</v>
      </c>
      <c r="B2456" s="79" t="s">
        <v>138</v>
      </c>
      <c r="C2456" s="75" t="s">
        <v>2253</v>
      </c>
      <c r="D2456" s="79" t="s">
        <v>288</v>
      </c>
      <c r="E2456" s="75" t="s">
        <v>3894</v>
      </c>
      <c r="F2456" s="75" t="s">
        <v>1983</v>
      </c>
      <c r="G2456" s="75" t="s">
        <v>3908</v>
      </c>
      <c r="H2456" s="75">
        <v>2125</v>
      </c>
      <c r="I2456" s="75">
        <v>4412</v>
      </c>
      <c r="J2456" s="75">
        <v>6700</v>
      </c>
      <c r="K2456" s="75">
        <v>8500</v>
      </c>
      <c r="L2456" s="75">
        <v>8500</v>
      </c>
      <c r="M2456" s="75">
        <v>0.25</v>
      </c>
      <c r="N2456" s="75">
        <v>0.51905882352941179</v>
      </c>
      <c r="O2456" s="75">
        <v>0.78823529411764703</v>
      </c>
      <c r="P2456" s="75">
        <v>1</v>
      </c>
      <c r="Q2456" s="75">
        <v>0.29235294117647059</v>
      </c>
      <c r="R2456" s="75">
        <v>0.60811764705882354</v>
      </c>
      <c r="S2456" s="75">
        <v>0.94588235294117651</v>
      </c>
      <c r="T2456" s="75" t="str">
        <f t="shared" si="35"/>
        <v>26PDIAP022</v>
      </c>
    </row>
    <row r="2457" spans="1:20" hidden="1">
      <c r="A2457" s="75" t="str">
        <f>IF(T2457&lt;&gt;0,T2457&amp;"_"&amp;COUNTIF($T$2:T2457,T2457),"")</f>
        <v>26PDIAP022_15</v>
      </c>
      <c r="B2457" s="79" t="s">
        <v>138</v>
      </c>
      <c r="C2457" s="75" t="s">
        <v>2253</v>
      </c>
      <c r="D2457" s="79" t="s">
        <v>288</v>
      </c>
      <c r="E2457" s="75" t="s">
        <v>3894</v>
      </c>
      <c r="F2457" s="75" t="s">
        <v>1526</v>
      </c>
      <c r="G2457" s="75" t="s">
        <v>3909</v>
      </c>
      <c r="H2457" s="75">
        <v>42</v>
      </c>
      <c r="I2457" s="75">
        <v>117</v>
      </c>
      <c r="J2457" s="75">
        <v>192</v>
      </c>
      <c r="K2457" s="75">
        <v>265</v>
      </c>
      <c r="L2457" s="75">
        <v>265</v>
      </c>
      <c r="M2457" s="75">
        <v>0.15849056603773584</v>
      </c>
      <c r="N2457" s="75">
        <v>0.44150943396226416</v>
      </c>
      <c r="O2457" s="75">
        <v>0.7245283018867924</v>
      </c>
      <c r="P2457" s="75">
        <v>1</v>
      </c>
      <c r="Q2457" s="75">
        <v>0.22264150943396227</v>
      </c>
      <c r="R2457" s="75">
        <v>0.33207547169811319</v>
      </c>
      <c r="S2457" s="75">
        <v>0.42641509433962266</v>
      </c>
      <c r="T2457" s="75" t="str">
        <f t="shared" si="35"/>
        <v>26PDIAP022</v>
      </c>
    </row>
    <row r="2458" spans="1:20" hidden="1">
      <c r="A2458" s="75" t="str">
        <f>IF(T2458&lt;&gt;0,T2458&amp;"_"&amp;COUNTIF($T$2:T2458,T2458),"")</f>
        <v>26PDIAP022_16</v>
      </c>
      <c r="B2458" s="79" t="s">
        <v>138</v>
      </c>
      <c r="C2458" s="75" t="s">
        <v>2253</v>
      </c>
      <c r="D2458" s="79" t="s">
        <v>288</v>
      </c>
      <c r="E2458" s="75" t="s">
        <v>3894</v>
      </c>
      <c r="F2458" s="75" t="s">
        <v>1527</v>
      </c>
      <c r="G2458" s="75" t="s">
        <v>3910</v>
      </c>
      <c r="H2458" s="75">
        <v>7</v>
      </c>
      <c r="I2458" s="75">
        <v>19</v>
      </c>
      <c r="J2458" s="75">
        <v>30</v>
      </c>
      <c r="K2458" s="75">
        <v>40</v>
      </c>
      <c r="L2458" s="75">
        <v>40</v>
      </c>
      <c r="M2458" s="75">
        <v>0.17499999999999999</v>
      </c>
      <c r="N2458" s="75">
        <v>0.47499999999999998</v>
      </c>
      <c r="O2458" s="75">
        <v>0.75</v>
      </c>
      <c r="P2458" s="75">
        <v>1</v>
      </c>
      <c r="Q2458" s="75">
        <v>0.3</v>
      </c>
      <c r="R2458" s="75">
        <v>0.47499999999999998</v>
      </c>
      <c r="S2458" s="75">
        <v>0.95</v>
      </c>
      <c r="T2458" s="75" t="str">
        <f t="shared" si="35"/>
        <v>26PDIAP022</v>
      </c>
    </row>
    <row r="2459" spans="1:20" hidden="1">
      <c r="A2459" s="75" t="str">
        <f>IF(T2459&lt;&gt;0,T2459&amp;"_"&amp;COUNTIF($T$2:T2459,T2459),"")</f>
        <v>26PDIAP022_17</v>
      </c>
      <c r="B2459" s="79" t="s">
        <v>138</v>
      </c>
      <c r="C2459" s="75" t="s">
        <v>2253</v>
      </c>
      <c r="D2459" s="79" t="s">
        <v>288</v>
      </c>
      <c r="E2459" s="75" t="s">
        <v>3894</v>
      </c>
      <c r="F2459" s="75" t="s">
        <v>1551</v>
      </c>
      <c r="G2459" s="75" t="s">
        <v>3911</v>
      </c>
      <c r="H2459" s="75">
        <v>31</v>
      </c>
      <c r="I2459" s="75">
        <v>88</v>
      </c>
      <c r="J2459" s="75">
        <v>145</v>
      </c>
      <c r="K2459" s="75">
        <v>200</v>
      </c>
      <c r="L2459" s="75">
        <v>200</v>
      </c>
      <c r="M2459" s="75">
        <v>0.155</v>
      </c>
      <c r="N2459" s="75">
        <v>0.44</v>
      </c>
      <c r="O2459" s="75">
        <v>0.72499999999999998</v>
      </c>
      <c r="P2459" s="75">
        <v>1</v>
      </c>
      <c r="Q2459" s="75">
        <v>0.19</v>
      </c>
      <c r="R2459" s="75">
        <v>0.28499999999999998</v>
      </c>
      <c r="S2459" s="75">
        <v>0.28000000000000003</v>
      </c>
      <c r="T2459" s="75" t="str">
        <f t="shared" si="35"/>
        <v>26PDIAP022</v>
      </c>
    </row>
    <row r="2460" spans="1:20" hidden="1">
      <c r="A2460" s="75" t="str">
        <f>IF(T2460&lt;&gt;0,T2460&amp;"_"&amp;COUNTIF($T$2:T2460,T2460),"")</f>
        <v>26PDIAP022_18</v>
      </c>
      <c r="B2460" s="79" t="s">
        <v>138</v>
      </c>
      <c r="C2460" s="75" t="s">
        <v>2253</v>
      </c>
      <c r="D2460" s="79" t="s">
        <v>288</v>
      </c>
      <c r="E2460" s="75" t="s">
        <v>3894</v>
      </c>
      <c r="F2460" s="75" t="s">
        <v>1553</v>
      </c>
      <c r="G2460" s="75" t="s">
        <v>3912</v>
      </c>
      <c r="H2460" s="75">
        <v>4</v>
      </c>
      <c r="I2460" s="75">
        <v>11</v>
      </c>
      <c r="J2460" s="75">
        <v>18</v>
      </c>
      <c r="K2460" s="75">
        <v>25</v>
      </c>
      <c r="L2460" s="75">
        <v>25</v>
      </c>
      <c r="M2460" s="75">
        <v>0.16</v>
      </c>
      <c r="N2460" s="75">
        <v>0.44</v>
      </c>
      <c r="O2460" s="75">
        <v>0.72</v>
      </c>
      <c r="P2460" s="75">
        <v>1</v>
      </c>
      <c r="Q2460" s="75">
        <v>0.36</v>
      </c>
      <c r="R2460" s="75">
        <v>0.48</v>
      </c>
      <c r="S2460" s="75">
        <v>0.76</v>
      </c>
      <c r="T2460" s="75" t="str">
        <f t="shared" si="35"/>
        <v>26PDIAP022</v>
      </c>
    </row>
    <row r="2461" spans="1:20" hidden="1">
      <c r="A2461" s="75" t="str">
        <f>IF(T2461&lt;&gt;0,T2461&amp;"_"&amp;COUNTIF($T$2:T2461,T2461),"")</f>
        <v>26PDIAP022_19</v>
      </c>
      <c r="B2461" s="79" t="s">
        <v>138</v>
      </c>
      <c r="C2461" s="75" t="s">
        <v>2253</v>
      </c>
      <c r="D2461" s="79" t="s">
        <v>288</v>
      </c>
      <c r="E2461" s="75" t="s">
        <v>3894</v>
      </c>
      <c r="F2461" s="75" t="s">
        <v>1528</v>
      </c>
      <c r="G2461" s="75" t="s">
        <v>3913</v>
      </c>
      <c r="H2461" s="75">
        <v>0</v>
      </c>
      <c r="I2461" s="75">
        <v>0</v>
      </c>
      <c r="J2461" s="75">
        <v>0</v>
      </c>
      <c r="K2461" s="75">
        <v>1</v>
      </c>
      <c r="L2461" s="75">
        <v>1</v>
      </c>
      <c r="M2461" s="75">
        <v>0</v>
      </c>
      <c r="N2461" s="75">
        <v>0</v>
      </c>
      <c r="O2461" s="75">
        <v>0</v>
      </c>
      <c r="P2461" s="75">
        <v>1</v>
      </c>
      <c r="Q2461" s="75">
        <v>0</v>
      </c>
      <c r="R2461" s="75">
        <v>0</v>
      </c>
      <c r="S2461" s="75">
        <v>0</v>
      </c>
      <c r="T2461" s="75" t="str">
        <f t="shared" si="35"/>
        <v>26PDIAP022</v>
      </c>
    </row>
    <row r="2462" spans="1:20" hidden="1">
      <c r="A2462" s="75" t="str">
        <f>IF(T2462&lt;&gt;0,T2462&amp;"_"&amp;COUNTIF($T$2:T2462,T2462),"")</f>
        <v>26PDIAP022_20</v>
      </c>
      <c r="B2462" s="79" t="s">
        <v>138</v>
      </c>
      <c r="C2462" s="75" t="s">
        <v>2253</v>
      </c>
      <c r="D2462" s="79" t="s">
        <v>288</v>
      </c>
      <c r="E2462" s="75" t="s">
        <v>3894</v>
      </c>
      <c r="F2462" s="75" t="s">
        <v>1529</v>
      </c>
      <c r="G2462" s="75" t="s">
        <v>3914</v>
      </c>
      <c r="H2462" s="75">
        <v>0</v>
      </c>
      <c r="I2462" s="75">
        <v>0</v>
      </c>
      <c r="J2462" s="75">
        <v>1</v>
      </c>
      <c r="K2462" s="75">
        <v>1</v>
      </c>
      <c r="L2462" s="75">
        <v>1</v>
      </c>
      <c r="M2462" s="75">
        <v>0</v>
      </c>
      <c r="N2462" s="75">
        <v>0</v>
      </c>
      <c r="O2462" s="75">
        <v>1</v>
      </c>
      <c r="P2462" s="75">
        <v>1</v>
      </c>
      <c r="Q2462" s="75">
        <v>0</v>
      </c>
      <c r="R2462" s="75">
        <v>0</v>
      </c>
      <c r="S2462" s="75">
        <v>1</v>
      </c>
      <c r="T2462" s="75" t="str">
        <f t="shared" si="35"/>
        <v>26PDIAP022</v>
      </c>
    </row>
    <row r="2463" spans="1:20" hidden="1">
      <c r="A2463" s="75" t="str">
        <f>IF(T2463&lt;&gt;0,T2463&amp;"_"&amp;COUNTIF($T$2:T2463,T2463),"")</f>
        <v>26PDSPE066_1</v>
      </c>
      <c r="B2463" s="79" t="s">
        <v>139</v>
      </c>
      <c r="C2463" s="75" t="s">
        <v>3915</v>
      </c>
      <c r="D2463" s="79" t="s">
        <v>289</v>
      </c>
      <c r="E2463" s="75" t="s">
        <v>1231</v>
      </c>
      <c r="F2463" s="75" t="s">
        <v>1512</v>
      </c>
      <c r="G2463" s="75" t="s">
        <v>3916</v>
      </c>
      <c r="H2463" s="75">
        <v>198172</v>
      </c>
      <c r="I2463" s="75">
        <v>396344</v>
      </c>
      <c r="J2463" s="75">
        <v>594517</v>
      </c>
      <c r="K2463" s="75">
        <v>792690</v>
      </c>
      <c r="L2463" s="75">
        <v>792690</v>
      </c>
      <c r="M2463" s="75">
        <v>0.2499993692363976</v>
      </c>
      <c r="N2463" s="75">
        <v>0.49999873847279519</v>
      </c>
      <c r="O2463" s="75">
        <v>0.74999936923639754</v>
      </c>
      <c r="P2463" s="75">
        <v>1</v>
      </c>
      <c r="Q2463" s="75">
        <v>0.2499993692363976</v>
      </c>
      <c r="R2463" s="75">
        <v>0.69695215027312063</v>
      </c>
      <c r="S2463" s="75">
        <v>1.1005739948781996</v>
      </c>
      <c r="T2463" s="75" t="str">
        <f t="shared" si="35"/>
        <v>26PDSPE066</v>
      </c>
    </row>
    <row r="2464" spans="1:20" hidden="1">
      <c r="A2464" s="75" t="str">
        <f>IF(T2464&lt;&gt;0,T2464&amp;"_"&amp;COUNTIF($T$2:T2464,T2464),"")</f>
        <v>26PDSPE066_2</v>
      </c>
      <c r="B2464" s="79" t="s">
        <v>139</v>
      </c>
      <c r="C2464" s="75" t="s">
        <v>3915</v>
      </c>
      <c r="D2464" s="79" t="s">
        <v>289</v>
      </c>
      <c r="E2464" s="75" t="s">
        <v>1231</v>
      </c>
      <c r="F2464" s="75" t="s">
        <v>1514</v>
      </c>
      <c r="G2464" s="75" t="s">
        <v>3916</v>
      </c>
      <c r="H2464" s="75">
        <v>198172</v>
      </c>
      <c r="I2464" s="75">
        <v>396344</v>
      </c>
      <c r="J2464" s="75">
        <v>594517</v>
      </c>
      <c r="K2464" s="75">
        <v>792690</v>
      </c>
      <c r="L2464" s="75">
        <v>792690</v>
      </c>
      <c r="M2464" s="75">
        <v>0.2499993692363976</v>
      </c>
      <c r="N2464" s="75">
        <v>0.49999873847279519</v>
      </c>
      <c r="O2464" s="75">
        <v>0.74999936923639754</v>
      </c>
      <c r="P2464" s="75">
        <v>1</v>
      </c>
      <c r="Q2464" s="75">
        <v>0.2499993692363976</v>
      </c>
      <c r="R2464" s="75">
        <v>0.69695215027312063</v>
      </c>
      <c r="S2464" s="75">
        <v>1.1005739948781996</v>
      </c>
      <c r="T2464" s="75" t="str">
        <f t="shared" si="35"/>
        <v>26PDSPE066</v>
      </c>
    </row>
    <row r="2465" spans="1:20" hidden="1">
      <c r="A2465" s="75" t="str">
        <f>IF(T2465&lt;&gt;0,T2465&amp;"_"&amp;COUNTIF($T$2:T2465,T2465),"")</f>
        <v>26PDSPE066_3</v>
      </c>
      <c r="B2465" s="79" t="s">
        <v>139</v>
      </c>
      <c r="C2465" s="75" t="s">
        <v>3915</v>
      </c>
      <c r="D2465" s="79" t="s">
        <v>289</v>
      </c>
      <c r="E2465" s="75" t="s">
        <v>1231</v>
      </c>
      <c r="F2465" s="75" t="s">
        <v>1518</v>
      </c>
      <c r="G2465" s="75" t="s">
        <v>3917</v>
      </c>
      <c r="H2465" s="75">
        <v>0</v>
      </c>
      <c r="I2465" s="75">
        <v>0</v>
      </c>
      <c r="J2465" s="75">
        <v>0</v>
      </c>
      <c r="K2465" s="75">
        <v>16</v>
      </c>
      <c r="L2465" s="75">
        <v>16</v>
      </c>
      <c r="M2465" s="75">
        <v>0</v>
      </c>
      <c r="N2465" s="75">
        <v>0</v>
      </c>
      <c r="O2465" s="75">
        <v>0</v>
      </c>
      <c r="P2465" s="75">
        <v>1</v>
      </c>
      <c r="Q2465" s="75">
        <v>0</v>
      </c>
      <c r="R2465" s="75">
        <v>0</v>
      </c>
      <c r="S2465" s="75">
        <v>0</v>
      </c>
      <c r="T2465" s="75" t="str">
        <f t="shared" si="35"/>
        <v>26PDSPE066</v>
      </c>
    </row>
    <row r="2466" spans="1:20" hidden="1">
      <c r="A2466" s="75" t="str">
        <f>IF(T2466&lt;&gt;0,T2466&amp;"_"&amp;COUNTIF($T$2:T2466,T2466),"")</f>
        <v>26PDSPE066_4</v>
      </c>
      <c r="B2466" s="79" t="s">
        <v>139</v>
      </c>
      <c r="C2466" s="75" t="s">
        <v>3915</v>
      </c>
      <c r="D2466" s="79" t="s">
        <v>289</v>
      </c>
      <c r="E2466" s="75" t="s">
        <v>1231</v>
      </c>
      <c r="F2466" s="75" t="s">
        <v>1520</v>
      </c>
      <c r="G2466" s="75" t="s">
        <v>3918</v>
      </c>
      <c r="H2466" s="75">
        <v>0</v>
      </c>
      <c r="I2466" s="75">
        <v>0</v>
      </c>
      <c r="J2466" s="75">
        <v>0</v>
      </c>
      <c r="K2466" s="75">
        <v>16</v>
      </c>
      <c r="L2466" s="75">
        <v>16</v>
      </c>
      <c r="M2466" s="75">
        <v>0</v>
      </c>
      <c r="N2466" s="75">
        <v>0</v>
      </c>
      <c r="O2466" s="75">
        <v>0</v>
      </c>
      <c r="P2466" s="75">
        <v>1</v>
      </c>
      <c r="Q2466" s="75">
        <v>0</v>
      </c>
      <c r="R2466" s="75">
        <v>0</v>
      </c>
      <c r="S2466" s="75">
        <v>0</v>
      </c>
      <c r="T2466" s="75" t="str">
        <f t="shared" si="35"/>
        <v>26PDSPE066</v>
      </c>
    </row>
    <row r="2467" spans="1:20" hidden="1">
      <c r="A2467" s="75" t="str">
        <f>IF(T2467&lt;&gt;0,T2467&amp;"_"&amp;COUNTIF($T$2:T2467,T2467),"")</f>
        <v>26PDSPE066_5</v>
      </c>
      <c r="B2467" s="79" t="s">
        <v>139</v>
      </c>
      <c r="C2467" s="75" t="s">
        <v>3915</v>
      </c>
      <c r="D2467" s="79" t="s">
        <v>289</v>
      </c>
      <c r="E2467" s="75" t="s">
        <v>1231</v>
      </c>
      <c r="F2467" s="75" t="s">
        <v>1523</v>
      </c>
      <c r="G2467" s="75" t="s">
        <v>3919</v>
      </c>
      <c r="H2467" s="75">
        <v>10</v>
      </c>
      <c r="I2467" s="75">
        <v>25</v>
      </c>
      <c r="J2467" s="75">
        <v>45</v>
      </c>
      <c r="K2467" s="75">
        <v>50</v>
      </c>
      <c r="L2467" s="75">
        <v>50</v>
      </c>
      <c r="M2467" s="75">
        <v>0.2</v>
      </c>
      <c r="N2467" s="75">
        <v>0.5</v>
      </c>
      <c r="O2467" s="75">
        <v>0.9</v>
      </c>
      <c r="P2467" s="75">
        <v>1</v>
      </c>
      <c r="Q2467" s="75">
        <v>0</v>
      </c>
      <c r="R2467" s="75">
        <v>0</v>
      </c>
      <c r="S2467" s="75">
        <v>0</v>
      </c>
      <c r="T2467" s="75" t="str">
        <f t="shared" si="35"/>
        <v>26PDSPE066</v>
      </c>
    </row>
    <row r="2468" spans="1:20" hidden="1">
      <c r="A2468" s="75" t="str">
        <f>IF(T2468&lt;&gt;0,T2468&amp;"_"&amp;COUNTIF($T$2:T2468,T2468),"")</f>
        <v>26PDSPE066_6</v>
      </c>
      <c r="B2468" s="79" t="s">
        <v>139</v>
      </c>
      <c r="C2468" s="75" t="s">
        <v>3915</v>
      </c>
      <c r="D2468" s="79" t="s">
        <v>289</v>
      </c>
      <c r="E2468" s="75" t="s">
        <v>1231</v>
      </c>
      <c r="F2468" s="75" t="s">
        <v>1525</v>
      </c>
      <c r="G2468" s="75" t="s">
        <v>3920</v>
      </c>
      <c r="H2468" s="75">
        <v>10</v>
      </c>
      <c r="I2468" s="75">
        <v>25</v>
      </c>
      <c r="J2468" s="75">
        <v>45</v>
      </c>
      <c r="K2468" s="75">
        <v>50</v>
      </c>
      <c r="L2468" s="75">
        <v>50</v>
      </c>
      <c r="M2468" s="75">
        <v>0.2</v>
      </c>
      <c r="N2468" s="75">
        <v>0.5</v>
      </c>
      <c r="O2468" s="75">
        <v>0.9</v>
      </c>
      <c r="P2468" s="75">
        <v>1</v>
      </c>
      <c r="Q2468" s="75">
        <v>0</v>
      </c>
      <c r="R2468" s="75">
        <v>0</v>
      </c>
      <c r="S2468" s="75">
        <v>0</v>
      </c>
      <c r="T2468" s="75" t="str">
        <f t="shared" si="35"/>
        <v>26PDSPE066</v>
      </c>
    </row>
    <row r="2469" spans="1:20" hidden="1">
      <c r="A2469" s="75" t="str">
        <f>IF(T2469&lt;&gt;0,T2469&amp;"_"&amp;COUNTIF($T$2:T2469,T2469),"")</f>
        <v>26PDSPE066_7</v>
      </c>
      <c r="B2469" s="79" t="s">
        <v>139</v>
      </c>
      <c r="C2469" s="75" t="s">
        <v>3915</v>
      </c>
      <c r="D2469" s="79" t="s">
        <v>289</v>
      </c>
      <c r="E2469" s="75" t="s">
        <v>1231</v>
      </c>
      <c r="F2469" s="75" t="s">
        <v>1526</v>
      </c>
      <c r="G2469" s="75" t="s">
        <v>3921</v>
      </c>
      <c r="H2469" s="75">
        <v>0</v>
      </c>
      <c r="I2469" s="75">
        <v>15</v>
      </c>
      <c r="J2469" s="75">
        <v>31</v>
      </c>
      <c r="K2469" s="75">
        <v>31</v>
      </c>
      <c r="L2469" s="75">
        <v>31</v>
      </c>
      <c r="M2469" s="75">
        <v>0</v>
      </c>
      <c r="N2469" s="75">
        <v>0.4838709677419355</v>
      </c>
      <c r="O2469" s="75">
        <v>1</v>
      </c>
      <c r="P2469" s="75">
        <v>1</v>
      </c>
      <c r="Q2469" s="75">
        <v>0</v>
      </c>
      <c r="R2469" s="75">
        <v>0</v>
      </c>
      <c r="S2469" s="75">
        <v>0.4838709677419355</v>
      </c>
      <c r="T2469" s="75" t="str">
        <f t="shared" si="35"/>
        <v>26PDSPE066</v>
      </c>
    </row>
    <row r="2470" spans="1:20" hidden="1">
      <c r="A2470" s="75" t="str">
        <f>IF(T2470&lt;&gt;0,T2470&amp;"_"&amp;COUNTIF($T$2:T2470,T2470),"")</f>
        <v>26PDSPE066_8</v>
      </c>
      <c r="B2470" s="79" t="s">
        <v>139</v>
      </c>
      <c r="C2470" s="75" t="s">
        <v>3915</v>
      </c>
      <c r="D2470" s="79" t="s">
        <v>289</v>
      </c>
      <c r="E2470" s="75" t="s">
        <v>1231</v>
      </c>
      <c r="F2470" s="75" t="s">
        <v>1527</v>
      </c>
      <c r="G2470" s="75" t="s">
        <v>3922</v>
      </c>
      <c r="H2470" s="75">
        <v>0</v>
      </c>
      <c r="I2470" s="75">
        <v>15</v>
      </c>
      <c r="J2470" s="75">
        <v>31</v>
      </c>
      <c r="K2470" s="75">
        <v>31</v>
      </c>
      <c r="L2470" s="75">
        <v>31</v>
      </c>
      <c r="M2470" s="75">
        <v>0</v>
      </c>
      <c r="N2470" s="75">
        <v>0.4838709677419355</v>
      </c>
      <c r="O2470" s="75">
        <v>1</v>
      </c>
      <c r="P2470" s="75">
        <v>1</v>
      </c>
      <c r="Q2470" s="75">
        <v>0</v>
      </c>
      <c r="R2470" s="75">
        <v>0</v>
      </c>
      <c r="S2470" s="75">
        <v>0.4838709677419355</v>
      </c>
      <c r="T2470" s="75" t="str">
        <f t="shared" si="35"/>
        <v>26PDSPE066</v>
      </c>
    </row>
    <row r="2471" spans="1:20" hidden="1">
      <c r="A2471" s="75" t="str">
        <f>IF(T2471&lt;&gt;0,T2471&amp;"_"&amp;COUNTIF($T$2:T2471,T2471),"")</f>
        <v>26PDSPE066_9</v>
      </c>
      <c r="B2471" s="79" t="s">
        <v>139</v>
      </c>
      <c r="C2471" s="75" t="s">
        <v>3915</v>
      </c>
      <c r="D2471" s="79" t="s">
        <v>289</v>
      </c>
      <c r="E2471" s="75" t="s">
        <v>1231</v>
      </c>
      <c r="F2471" s="75" t="s">
        <v>1528</v>
      </c>
      <c r="G2471" s="75" t="s">
        <v>3923</v>
      </c>
      <c r="H2471" s="75">
        <v>80</v>
      </c>
      <c r="I2471" s="75">
        <v>80</v>
      </c>
      <c r="J2471" s="75">
        <v>160</v>
      </c>
      <c r="K2471" s="75">
        <v>160</v>
      </c>
      <c r="L2471" s="75">
        <v>160</v>
      </c>
      <c r="M2471" s="75">
        <v>0.5</v>
      </c>
      <c r="N2471" s="75">
        <v>0.5</v>
      </c>
      <c r="O2471" s="75">
        <v>1</v>
      </c>
      <c r="P2471" s="75">
        <v>1</v>
      </c>
      <c r="Q2471" s="75">
        <v>0.5</v>
      </c>
      <c r="R2471" s="75">
        <v>0.5</v>
      </c>
      <c r="S2471" s="75">
        <v>1.4437500000000001</v>
      </c>
      <c r="T2471" s="75" t="str">
        <f t="shared" si="35"/>
        <v>26PDSPE066</v>
      </c>
    </row>
    <row r="2472" spans="1:20" hidden="1">
      <c r="A2472" s="75" t="str">
        <f>IF(T2472&lt;&gt;0,T2472&amp;"_"&amp;COUNTIF($T$2:T2472,T2472),"")</f>
        <v>26PDSPE066_10</v>
      </c>
      <c r="B2472" s="79" t="s">
        <v>139</v>
      </c>
      <c r="C2472" s="75" t="s">
        <v>3915</v>
      </c>
      <c r="D2472" s="79" t="s">
        <v>289</v>
      </c>
      <c r="E2472" s="75" t="s">
        <v>1231</v>
      </c>
      <c r="F2472" s="75" t="s">
        <v>1529</v>
      </c>
      <c r="G2472" s="75" t="s">
        <v>3923</v>
      </c>
      <c r="H2472" s="75">
        <v>80</v>
      </c>
      <c r="I2472" s="75">
        <v>80</v>
      </c>
      <c r="J2472" s="75">
        <v>160</v>
      </c>
      <c r="K2472" s="75">
        <v>160</v>
      </c>
      <c r="L2472" s="75">
        <v>160</v>
      </c>
      <c r="M2472" s="75">
        <v>0.5</v>
      </c>
      <c r="N2472" s="75">
        <v>0.5</v>
      </c>
      <c r="O2472" s="75">
        <v>1</v>
      </c>
      <c r="P2472" s="75">
        <v>1</v>
      </c>
      <c r="Q2472" s="75">
        <v>0.5</v>
      </c>
      <c r="R2472" s="75">
        <v>0.5</v>
      </c>
      <c r="S2472" s="75">
        <v>1.4437500000000001</v>
      </c>
      <c r="T2472" s="75" t="str">
        <f t="shared" si="35"/>
        <v>26PDSPE066</v>
      </c>
    </row>
    <row r="2473" spans="1:20" hidden="1">
      <c r="A2473" s="75" t="str">
        <f>IF(T2473&lt;&gt;0,T2473&amp;"_"&amp;COUNTIF($T$2:T2473,T2473),"")</f>
        <v>26PDSPE066_11</v>
      </c>
      <c r="B2473" s="79" t="s">
        <v>139</v>
      </c>
      <c r="C2473" s="75" t="s">
        <v>3915</v>
      </c>
      <c r="D2473" s="79" t="s">
        <v>289</v>
      </c>
      <c r="E2473" s="75" t="s">
        <v>1231</v>
      </c>
      <c r="F2473" s="75" t="s">
        <v>1530</v>
      </c>
      <c r="G2473" s="75" t="s">
        <v>3924</v>
      </c>
      <c r="H2473" s="75">
        <v>125</v>
      </c>
      <c r="I2473" s="75">
        <v>250</v>
      </c>
      <c r="J2473" s="75">
        <v>375</v>
      </c>
      <c r="K2473" s="75">
        <v>500</v>
      </c>
      <c r="L2473" s="75">
        <v>500</v>
      </c>
      <c r="M2473" s="75">
        <v>0.25</v>
      </c>
      <c r="N2473" s="75">
        <v>0.5</v>
      </c>
      <c r="O2473" s="75">
        <v>0.75</v>
      </c>
      <c r="P2473" s="75">
        <v>1</v>
      </c>
      <c r="Q2473" s="75">
        <v>0.25</v>
      </c>
      <c r="R2473" s="75">
        <v>2.3260000000000001</v>
      </c>
      <c r="S2473" s="75">
        <v>2.8260000000000001</v>
      </c>
      <c r="T2473" s="75" t="str">
        <f t="shared" si="35"/>
        <v>26PDSPE066</v>
      </c>
    </row>
    <row r="2474" spans="1:20" hidden="1">
      <c r="A2474" s="75" t="str">
        <f>IF(T2474&lt;&gt;0,T2474&amp;"_"&amp;COUNTIF($T$2:T2474,T2474),"")</f>
        <v>26PDSPE066_12</v>
      </c>
      <c r="B2474" s="79" t="s">
        <v>139</v>
      </c>
      <c r="C2474" s="75" t="s">
        <v>3915</v>
      </c>
      <c r="D2474" s="79" t="s">
        <v>289</v>
      </c>
      <c r="E2474" s="75" t="s">
        <v>1231</v>
      </c>
      <c r="F2474" s="75" t="s">
        <v>1531</v>
      </c>
      <c r="G2474" s="75" t="s">
        <v>3925</v>
      </c>
      <c r="H2474" s="75">
        <v>125</v>
      </c>
      <c r="I2474" s="75">
        <v>250</v>
      </c>
      <c r="J2474" s="75">
        <v>375</v>
      </c>
      <c r="K2474" s="75">
        <v>500</v>
      </c>
      <c r="L2474" s="75">
        <v>500</v>
      </c>
      <c r="M2474" s="75">
        <v>0.25</v>
      </c>
      <c r="N2474" s="75">
        <v>0.5</v>
      </c>
      <c r="O2474" s="75">
        <v>0.75</v>
      </c>
      <c r="P2474" s="75">
        <v>1</v>
      </c>
      <c r="Q2474" s="75">
        <v>0.25</v>
      </c>
      <c r="R2474" s="75">
        <v>2.3260000000000001</v>
      </c>
      <c r="S2474" s="75">
        <v>0</v>
      </c>
      <c r="T2474" s="75" t="str">
        <f t="shared" si="35"/>
        <v>26PDSPE066</v>
      </c>
    </row>
    <row r="2475" spans="1:20" hidden="1">
      <c r="A2475" s="75" t="str">
        <f>IF(T2475&lt;&gt;0,T2475&amp;"_"&amp;COUNTIF($T$2:T2475,T2475),"")</f>
        <v>26PDSPE066_13</v>
      </c>
      <c r="B2475" s="79" t="s">
        <v>139</v>
      </c>
      <c r="C2475" s="75" t="s">
        <v>3915</v>
      </c>
      <c r="D2475" s="79" t="s">
        <v>289</v>
      </c>
      <c r="E2475" s="75" t="s">
        <v>1231</v>
      </c>
      <c r="F2475" s="75" t="s">
        <v>1562</v>
      </c>
      <c r="G2475" s="75" t="s">
        <v>3924</v>
      </c>
      <c r="H2475" s="75">
        <v>125</v>
      </c>
      <c r="I2475" s="75">
        <v>250</v>
      </c>
      <c r="J2475" s="75">
        <v>375</v>
      </c>
      <c r="K2475" s="75">
        <v>500</v>
      </c>
      <c r="L2475" s="75">
        <v>500</v>
      </c>
      <c r="M2475" s="75">
        <v>0.25</v>
      </c>
      <c r="N2475" s="75">
        <v>0.5</v>
      </c>
      <c r="O2475" s="75">
        <v>0.75</v>
      </c>
      <c r="P2475" s="75">
        <v>1</v>
      </c>
      <c r="Q2475" s="75">
        <v>0.25</v>
      </c>
      <c r="R2475" s="75">
        <v>2.3260000000000001</v>
      </c>
      <c r="S2475" s="75">
        <v>0</v>
      </c>
      <c r="T2475" s="75" t="str">
        <f t="shared" si="35"/>
        <v>26PDSPE066</v>
      </c>
    </row>
    <row r="2476" spans="1:20" hidden="1">
      <c r="A2476" s="75" t="str">
        <f>IF(T2476&lt;&gt;0,T2476&amp;"_"&amp;COUNTIF($T$2:T2476,T2476),"")</f>
        <v>26PDSPE066_14</v>
      </c>
      <c r="B2476" s="79" t="s">
        <v>139</v>
      </c>
      <c r="C2476" s="75" t="s">
        <v>3915</v>
      </c>
      <c r="D2476" s="79" t="s">
        <v>289</v>
      </c>
      <c r="E2476" s="75" t="s">
        <v>1231</v>
      </c>
      <c r="F2476" s="75" t="s">
        <v>1563</v>
      </c>
      <c r="G2476" s="75" t="s">
        <v>3926</v>
      </c>
      <c r="H2476" s="75">
        <v>208423</v>
      </c>
      <c r="I2476" s="75">
        <v>416846</v>
      </c>
      <c r="J2476" s="75">
        <v>625268</v>
      </c>
      <c r="K2476" s="75">
        <v>833691</v>
      </c>
      <c r="L2476" s="75">
        <v>833691</v>
      </c>
      <c r="M2476" s="75">
        <v>0.25000029987129524</v>
      </c>
      <c r="N2476" s="75">
        <v>0.50000059974259048</v>
      </c>
      <c r="O2476" s="75">
        <v>0.74999970012870476</v>
      </c>
      <c r="P2476" s="75">
        <v>1</v>
      </c>
      <c r="Q2476" s="75">
        <v>0.1921227409195973</v>
      </c>
      <c r="R2476" s="75">
        <v>0.36775855802689483</v>
      </c>
      <c r="S2476" s="75">
        <v>0.52308349256499109</v>
      </c>
      <c r="T2476" s="75" t="str">
        <f t="shared" si="35"/>
        <v>26PDSPE066</v>
      </c>
    </row>
    <row r="2477" spans="1:20" hidden="1">
      <c r="A2477" s="75" t="str">
        <f>IF(T2477&lt;&gt;0,T2477&amp;"_"&amp;COUNTIF($T$2:T2477,T2477),"")</f>
        <v>26PDSPE066_15</v>
      </c>
      <c r="B2477" s="79" t="s">
        <v>139</v>
      </c>
      <c r="C2477" s="75" t="s">
        <v>3915</v>
      </c>
      <c r="D2477" s="79" t="s">
        <v>289</v>
      </c>
      <c r="E2477" s="75" t="s">
        <v>1231</v>
      </c>
      <c r="F2477" s="75" t="s">
        <v>1571</v>
      </c>
      <c r="G2477" s="75" t="s">
        <v>1982</v>
      </c>
      <c r="H2477" s="75">
        <v>957565</v>
      </c>
      <c r="I2477" s="75">
        <v>1915130</v>
      </c>
      <c r="J2477" s="75">
        <v>2872694</v>
      </c>
      <c r="K2477" s="75">
        <v>38300259</v>
      </c>
      <c r="L2477" s="75">
        <v>3830259</v>
      </c>
      <c r="M2477" s="75">
        <v>0.25000006526973761</v>
      </c>
      <c r="N2477" s="75">
        <v>0.50000013053947523</v>
      </c>
      <c r="O2477" s="75">
        <v>0.74999993473026239</v>
      </c>
      <c r="P2477" s="75">
        <v>9.9993914249663014</v>
      </c>
      <c r="Q2477" s="75">
        <v>0.1978534610844854</v>
      </c>
      <c r="R2477" s="75">
        <v>0.28465203005854173</v>
      </c>
      <c r="S2477" s="75">
        <v>0.55451106570077902</v>
      </c>
      <c r="T2477" s="75" t="str">
        <f t="shared" si="35"/>
        <v>26PDSPE066</v>
      </c>
    </row>
    <row r="2478" spans="1:20" hidden="1">
      <c r="A2478" s="75" t="str">
        <f>IF(T2478&lt;&gt;0,T2478&amp;"_"&amp;COUNTIF($T$2:T2478,T2478),"")</f>
        <v>26PDSPE066_16</v>
      </c>
      <c r="B2478" s="79" t="s">
        <v>139</v>
      </c>
      <c r="C2478" s="75" t="s">
        <v>3915</v>
      </c>
      <c r="D2478" s="79" t="s">
        <v>289</v>
      </c>
      <c r="E2478" s="75" t="s">
        <v>1231</v>
      </c>
      <c r="F2478" s="75" t="s">
        <v>1572</v>
      </c>
      <c r="G2478" s="75" t="s">
        <v>3927</v>
      </c>
      <c r="H2478" s="75">
        <v>23100</v>
      </c>
      <c r="I2478" s="75">
        <v>79213</v>
      </c>
      <c r="J2478" s="75">
        <v>118819</v>
      </c>
      <c r="K2478" s="75">
        <v>158425</v>
      </c>
      <c r="L2478" s="75">
        <v>158425</v>
      </c>
      <c r="M2478" s="75">
        <v>0.14581032034085528</v>
      </c>
      <c r="N2478" s="75">
        <v>0.50000315606753987</v>
      </c>
      <c r="O2478" s="75">
        <v>0.75000157803376988</v>
      </c>
      <c r="P2478" s="75">
        <v>1</v>
      </c>
      <c r="Q2478" s="75">
        <v>0.14581032034085528</v>
      </c>
      <c r="R2478" s="75">
        <v>0.55561306611961492</v>
      </c>
      <c r="S2478" s="75">
        <v>0.84381252958813313</v>
      </c>
      <c r="T2478" s="75" t="str">
        <f t="shared" si="35"/>
        <v>26PDSPE066</v>
      </c>
    </row>
    <row r="2479" spans="1:20" hidden="1">
      <c r="A2479" s="75" t="str">
        <f>IF(T2479&lt;&gt;0,T2479&amp;"_"&amp;COUNTIF($T$2:T2479,T2479),"")</f>
        <v>26PDSPE066_17</v>
      </c>
      <c r="B2479" s="79" t="s">
        <v>139</v>
      </c>
      <c r="C2479" s="75" t="s">
        <v>3915</v>
      </c>
      <c r="D2479" s="79" t="s">
        <v>289</v>
      </c>
      <c r="E2479" s="75" t="s">
        <v>1231</v>
      </c>
      <c r="F2479" s="75" t="s">
        <v>1579</v>
      </c>
      <c r="G2479" s="75" t="s">
        <v>3928</v>
      </c>
      <c r="H2479" s="75">
        <v>15400</v>
      </c>
      <c r="I2479" s="75">
        <v>25115</v>
      </c>
      <c r="J2479" s="75">
        <v>37673</v>
      </c>
      <c r="K2479" s="75">
        <v>50230</v>
      </c>
      <c r="L2479" s="75">
        <v>50230</v>
      </c>
      <c r="M2479" s="75">
        <v>0.3065896874377862</v>
      </c>
      <c r="N2479" s="75">
        <v>0.5</v>
      </c>
      <c r="O2479" s="75">
        <v>0.7500099542106311</v>
      </c>
      <c r="P2479" s="75">
        <v>1</v>
      </c>
      <c r="Q2479" s="75">
        <v>0.26358749751144733</v>
      </c>
      <c r="R2479" s="75">
        <v>0.57149114075253837</v>
      </c>
      <c r="S2479" s="75">
        <v>0.88379454509257416</v>
      </c>
      <c r="T2479" s="75" t="str">
        <f t="shared" si="35"/>
        <v>26PDSPE066</v>
      </c>
    </row>
    <row r="2480" spans="1:20" hidden="1">
      <c r="A2480" s="75" t="str">
        <f>IF(T2480&lt;&gt;0,T2480&amp;"_"&amp;COUNTIF($T$2:T2480,T2480),"")</f>
        <v>26PDSPE066_18</v>
      </c>
      <c r="B2480" s="79" t="s">
        <v>139</v>
      </c>
      <c r="C2480" s="75" t="s">
        <v>3915</v>
      </c>
      <c r="D2480" s="79" t="s">
        <v>289</v>
      </c>
      <c r="E2480" s="75" t="s">
        <v>1231</v>
      </c>
      <c r="F2480" s="75" t="s">
        <v>1581</v>
      </c>
      <c r="G2480" s="75" t="s">
        <v>3916</v>
      </c>
      <c r="H2480" s="75">
        <v>15400</v>
      </c>
      <c r="I2480" s="75">
        <v>25115</v>
      </c>
      <c r="J2480" s="75">
        <v>37673</v>
      </c>
      <c r="K2480" s="75">
        <v>50230</v>
      </c>
      <c r="L2480" s="75">
        <v>50230</v>
      </c>
      <c r="M2480" s="75">
        <v>0.3065896874377862</v>
      </c>
      <c r="N2480" s="75">
        <v>0.5</v>
      </c>
      <c r="O2480" s="75">
        <v>0.7500099542106311</v>
      </c>
      <c r="P2480" s="75">
        <v>1</v>
      </c>
      <c r="Q2480" s="75">
        <v>0.26358749751144733</v>
      </c>
      <c r="R2480" s="75">
        <v>0.26358749751144733</v>
      </c>
      <c r="S2480" s="75">
        <v>0.88379454509257416</v>
      </c>
      <c r="T2480" s="75" t="str">
        <f t="shared" si="35"/>
        <v>26PDSPE066</v>
      </c>
    </row>
    <row r="2481" spans="1:20" hidden="1">
      <c r="A2481" s="75" t="str">
        <f>IF(T2481&lt;&gt;0,T2481&amp;"_"&amp;COUNTIF($T$2:T2481,T2481),"")</f>
        <v>26PDSPE173_1</v>
      </c>
      <c r="B2481" s="79" t="s">
        <v>139</v>
      </c>
      <c r="C2481" s="75" t="s">
        <v>3915</v>
      </c>
      <c r="D2481" s="79" t="s">
        <v>285</v>
      </c>
      <c r="E2481" s="75" t="s">
        <v>2568</v>
      </c>
      <c r="F2481" s="75" t="s">
        <v>1512</v>
      </c>
      <c r="G2481" s="75" t="s">
        <v>3929</v>
      </c>
      <c r="H2481" s="75">
        <v>28000</v>
      </c>
      <c r="I2481" s="75">
        <v>56000</v>
      </c>
      <c r="J2481" s="75">
        <v>84000</v>
      </c>
      <c r="K2481" s="75">
        <v>112000</v>
      </c>
      <c r="L2481" s="75">
        <v>112000</v>
      </c>
      <c r="M2481" s="75">
        <v>0.25</v>
      </c>
      <c r="N2481" s="75">
        <v>0.5</v>
      </c>
      <c r="O2481" s="75">
        <v>0.75</v>
      </c>
      <c r="P2481" s="75">
        <v>1</v>
      </c>
      <c r="Q2481" s="75">
        <v>0.20604464285714286</v>
      </c>
      <c r="R2481" s="75">
        <v>0.44136607142857143</v>
      </c>
      <c r="S2481" s="75">
        <v>0.64438392857142857</v>
      </c>
      <c r="T2481" s="75" t="str">
        <f t="shared" ref="T2481:T2544" si="36">B2481&amp;D2481</f>
        <v>26PDSPE173</v>
      </c>
    </row>
    <row r="2482" spans="1:20" hidden="1">
      <c r="A2482" s="75" t="str">
        <f>IF(T2482&lt;&gt;0,T2482&amp;"_"&amp;COUNTIF($T$2:T2482,T2482),"")</f>
        <v>26PDSPE173_2</v>
      </c>
      <c r="B2482" s="79" t="s">
        <v>139</v>
      </c>
      <c r="C2482" s="75" t="s">
        <v>3915</v>
      </c>
      <c r="D2482" s="79" t="s">
        <v>285</v>
      </c>
      <c r="E2482" s="75" t="s">
        <v>2568</v>
      </c>
      <c r="F2482" s="75" t="s">
        <v>1514</v>
      </c>
      <c r="G2482" s="75" t="s">
        <v>3929</v>
      </c>
      <c r="H2482" s="75">
        <v>28000</v>
      </c>
      <c r="I2482" s="75">
        <v>56000</v>
      </c>
      <c r="J2482" s="75">
        <v>84000</v>
      </c>
      <c r="K2482" s="75">
        <v>112000</v>
      </c>
      <c r="L2482" s="75">
        <v>112000</v>
      </c>
      <c r="M2482" s="75">
        <v>0.25</v>
      </c>
      <c r="N2482" s="75">
        <v>0.5</v>
      </c>
      <c r="O2482" s="75">
        <v>0.75</v>
      </c>
      <c r="P2482" s="75">
        <v>1</v>
      </c>
      <c r="Q2482" s="75">
        <v>0.20604464285714286</v>
      </c>
      <c r="R2482" s="75">
        <v>0.44136607142857143</v>
      </c>
      <c r="S2482" s="75">
        <v>0.64438392857142857</v>
      </c>
      <c r="T2482" s="75" t="str">
        <f t="shared" si="36"/>
        <v>26PDSPE173</v>
      </c>
    </row>
    <row r="2483" spans="1:20" hidden="1">
      <c r="A2483" s="75" t="str">
        <f>IF(T2483&lt;&gt;0,T2483&amp;"_"&amp;COUNTIF($T$2:T2483,T2483),"")</f>
        <v>26PDSPE173_3</v>
      </c>
      <c r="B2483" s="79" t="s">
        <v>139</v>
      </c>
      <c r="C2483" s="75" t="s">
        <v>3915</v>
      </c>
      <c r="D2483" s="79" t="s">
        <v>285</v>
      </c>
      <c r="E2483" s="75" t="s">
        <v>2568</v>
      </c>
      <c r="F2483" s="75" t="s">
        <v>1518</v>
      </c>
      <c r="G2483" s="75" t="s">
        <v>3930</v>
      </c>
      <c r="H2483" s="75">
        <v>15000</v>
      </c>
      <c r="I2483" s="75">
        <v>30000</v>
      </c>
      <c r="J2483" s="75">
        <v>45000</v>
      </c>
      <c r="K2483" s="75">
        <v>60000</v>
      </c>
      <c r="L2483" s="75">
        <v>60000</v>
      </c>
      <c r="M2483" s="75">
        <v>0.25</v>
      </c>
      <c r="N2483" s="75">
        <v>0.5</v>
      </c>
      <c r="O2483" s="75">
        <v>0.75</v>
      </c>
      <c r="P2483" s="75">
        <v>1</v>
      </c>
      <c r="Q2483" s="75">
        <v>0.31995000000000001</v>
      </c>
      <c r="R2483" s="75">
        <v>0.62873333333333337</v>
      </c>
      <c r="S2483" s="75">
        <v>0.8827666666666667</v>
      </c>
      <c r="T2483" s="75" t="str">
        <f t="shared" si="36"/>
        <v>26PDSPE173</v>
      </c>
    </row>
    <row r="2484" spans="1:20" hidden="1">
      <c r="A2484" s="75" t="str">
        <f>IF(T2484&lt;&gt;0,T2484&amp;"_"&amp;COUNTIF($T$2:T2484,T2484),"")</f>
        <v>26PDSPE173_4</v>
      </c>
      <c r="B2484" s="79" t="s">
        <v>139</v>
      </c>
      <c r="C2484" s="75" t="s">
        <v>3915</v>
      </c>
      <c r="D2484" s="79" t="s">
        <v>285</v>
      </c>
      <c r="E2484" s="75" t="s">
        <v>2568</v>
      </c>
      <c r="F2484" s="75" t="s">
        <v>1520</v>
      </c>
      <c r="G2484" s="75" t="s">
        <v>3930</v>
      </c>
      <c r="H2484" s="75">
        <v>15000</v>
      </c>
      <c r="I2484" s="75">
        <v>30000</v>
      </c>
      <c r="J2484" s="75">
        <v>45000</v>
      </c>
      <c r="K2484" s="75">
        <v>60000</v>
      </c>
      <c r="L2484" s="75">
        <v>60000</v>
      </c>
      <c r="M2484" s="75">
        <v>0.25</v>
      </c>
      <c r="N2484" s="75">
        <v>0.5</v>
      </c>
      <c r="O2484" s="75">
        <v>0.75</v>
      </c>
      <c r="P2484" s="75">
        <v>1</v>
      </c>
      <c r="Q2484" s="75">
        <v>0.31995000000000001</v>
      </c>
      <c r="R2484" s="75">
        <v>0.62873333333333337</v>
      </c>
      <c r="S2484" s="75">
        <v>0.8827666666666667</v>
      </c>
      <c r="T2484" s="75" t="str">
        <f t="shared" si="36"/>
        <v>26PDSPE173</v>
      </c>
    </row>
    <row r="2485" spans="1:20" hidden="1">
      <c r="A2485" s="75" t="str">
        <f>IF(T2485&lt;&gt;0,T2485&amp;"_"&amp;COUNTIF($T$2:T2485,T2485),"")</f>
        <v>26PDSPE173_5</v>
      </c>
      <c r="B2485" s="79" t="s">
        <v>139</v>
      </c>
      <c r="C2485" s="75" t="s">
        <v>3915</v>
      </c>
      <c r="D2485" s="79" t="s">
        <v>285</v>
      </c>
      <c r="E2485" s="75" t="s">
        <v>2568</v>
      </c>
      <c r="F2485" s="75" t="s">
        <v>1523</v>
      </c>
      <c r="G2485" s="75" t="s">
        <v>3931</v>
      </c>
      <c r="H2485" s="75">
        <v>3600</v>
      </c>
      <c r="I2485" s="75">
        <v>7200</v>
      </c>
      <c r="J2485" s="75">
        <v>9000</v>
      </c>
      <c r="K2485" s="75">
        <v>11000</v>
      </c>
      <c r="L2485" s="75">
        <v>11000</v>
      </c>
      <c r="M2485" s="75">
        <v>0.32727272727272727</v>
      </c>
      <c r="N2485" s="75">
        <v>0.65454545454545454</v>
      </c>
      <c r="O2485" s="75">
        <v>0.81818181818181823</v>
      </c>
      <c r="P2485" s="75">
        <v>1</v>
      </c>
      <c r="Q2485" s="75">
        <v>1.5454545454545455E-2</v>
      </c>
      <c r="R2485" s="75">
        <v>0.57590909090909093</v>
      </c>
      <c r="S2485" s="75">
        <v>0.77863636363636368</v>
      </c>
      <c r="T2485" s="75" t="str">
        <f t="shared" si="36"/>
        <v>26PDSPE173</v>
      </c>
    </row>
    <row r="2486" spans="1:20" hidden="1">
      <c r="A2486" s="75" t="str">
        <f>IF(T2486&lt;&gt;0,T2486&amp;"_"&amp;COUNTIF($T$2:T2486,T2486),"")</f>
        <v>26PDSPE173_6</v>
      </c>
      <c r="B2486" s="79" t="s">
        <v>139</v>
      </c>
      <c r="C2486" s="75" t="s">
        <v>3915</v>
      </c>
      <c r="D2486" s="79" t="s">
        <v>285</v>
      </c>
      <c r="E2486" s="75" t="s">
        <v>2568</v>
      </c>
      <c r="F2486" s="75" t="s">
        <v>1525</v>
      </c>
      <c r="G2486" s="75" t="s">
        <v>3931</v>
      </c>
      <c r="H2486" s="75">
        <v>3600</v>
      </c>
      <c r="I2486" s="75">
        <v>7200</v>
      </c>
      <c r="J2486" s="75">
        <v>9000</v>
      </c>
      <c r="K2486" s="75">
        <v>11000</v>
      </c>
      <c r="L2486" s="75">
        <v>11000</v>
      </c>
      <c r="M2486" s="75">
        <v>0.32727272727272727</v>
      </c>
      <c r="N2486" s="75">
        <v>0.65454545454545454</v>
      </c>
      <c r="O2486" s="75">
        <v>0.81818181818181823</v>
      </c>
      <c r="P2486" s="75">
        <v>1</v>
      </c>
      <c r="Q2486" s="75">
        <v>1.5454545454545455E-2</v>
      </c>
      <c r="R2486" s="75">
        <v>0.57590909090909093</v>
      </c>
      <c r="S2486" s="75">
        <v>0.77863636363636368</v>
      </c>
      <c r="T2486" s="75" t="str">
        <f t="shared" si="36"/>
        <v>26PDSPE173</v>
      </c>
    </row>
    <row r="2487" spans="1:20" hidden="1">
      <c r="A2487" s="75" t="str">
        <f>IF(T2487&lt;&gt;0,T2487&amp;"_"&amp;COUNTIF($T$2:T2487,T2487),"")</f>
        <v>26PDSPE173_7</v>
      </c>
      <c r="B2487" s="79" t="s">
        <v>139</v>
      </c>
      <c r="C2487" s="75" t="s">
        <v>3915</v>
      </c>
      <c r="D2487" s="79" t="s">
        <v>285</v>
      </c>
      <c r="E2487" s="75" t="s">
        <v>2568</v>
      </c>
      <c r="F2487" s="75" t="s">
        <v>1526</v>
      </c>
      <c r="G2487" s="75" t="s">
        <v>3932</v>
      </c>
      <c r="H2487" s="75">
        <v>60387</v>
      </c>
      <c r="I2487" s="75">
        <v>120774</v>
      </c>
      <c r="J2487" s="75">
        <v>181161</v>
      </c>
      <c r="K2487" s="75">
        <v>241547</v>
      </c>
      <c r="L2487" s="75">
        <v>241547</v>
      </c>
      <c r="M2487" s="75">
        <v>0.25000103499525972</v>
      </c>
      <c r="N2487" s="75">
        <v>0.50000206999051944</v>
      </c>
      <c r="O2487" s="75">
        <v>0.75000310498577916</v>
      </c>
      <c r="P2487" s="75">
        <v>1</v>
      </c>
      <c r="Q2487" s="75">
        <v>0.16076374370205385</v>
      </c>
      <c r="R2487" s="75">
        <v>0.33465536727841788</v>
      </c>
      <c r="S2487" s="75">
        <v>0.3926689215763392</v>
      </c>
      <c r="T2487" s="75" t="str">
        <f t="shared" si="36"/>
        <v>26PDSPE173</v>
      </c>
    </row>
    <row r="2488" spans="1:20" hidden="1">
      <c r="A2488" s="75" t="str">
        <f>IF(T2488&lt;&gt;0,T2488&amp;"_"&amp;COUNTIF($T$2:T2488,T2488),"")</f>
        <v>26PDSPE173_8</v>
      </c>
      <c r="B2488" s="79" t="s">
        <v>139</v>
      </c>
      <c r="C2488" s="75" t="s">
        <v>3915</v>
      </c>
      <c r="D2488" s="79" t="s">
        <v>285</v>
      </c>
      <c r="E2488" s="75" t="s">
        <v>2568</v>
      </c>
      <c r="F2488" s="75" t="s">
        <v>1527</v>
      </c>
      <c r="G2488" s="75" t="s">
        <v>3932</v>
      </c>
      <c r="H2488" s="75">
        <v>60387</v>
      </c>
      <c r="I2488" s="75">
        <v>120774</v>
      </c>
      <c r="J2488" s="75">
        <v>181161</v>
      </c>
      <c r="K2488" s="75">
        <v>241547</v>
      </c>
      <c r="L2488" s="75">
        <v>241547</v>
      </c>
      <c r="M2488" s="75">
        <v>0.25000103499525972</v>
      </c>
      <c r="N2488" s="75">
        <v>0.50000206999051944</v>
      </c>
      <c r="O2488" s="75">
        <v>0.75000310498577916</v>
      </c>
      <c r="P2488" s="75">
        <v>1</v>
      </c>
      <c r="Q2488" s="75">
        <v>0.16076374370205385</v>
      </c>
      <c r="R2488" s="75">
        <v>0.33465536727841788</v>
      </c>
      <c r="S2488" s="75">
        <v>0.3926689215763392</v>
      </c>
      <c r="T2488" s="75" t="str">
        <f t="shared" si="36"/>
        <v>26PDSPE173</v>
      </c>
    </row>
    <row r="2489" spans="1:20" hidden="1">
      <c r="A2489" s="75" t="str">
        <f>IF(T2489&lt;&gt;0,T2489&amp;"_"&amp;COUNTIF($T$2:T2489,T2489),"")</f>
        <v>26PDSPE173_9</v>
      </c>
      <c r="B2489" s="79" t="s">
        <v>139</v>
      </c>
      <c r="C2489" s="75" t="s">
        <v>3915</v>
      </c>
      <c r="D2489" s="79" t="s">
        <v>285</v>
      </c>
      <c r="E2489" s="75" t="s">
        <v>2568</v>
      </c>
      <c r="F2489" s="75" t="s">
        <v>1528</v>
      </c>
      <c r="G2489" s="75" t="s">
        <v>3933</v>
      </c>
      <c r="H2489" s="75">
        <v>16878</v>
      </c>
      <c r="I2489" s="75">
        <v>49000</v>
      </c>
      <c r="J2489" s="75">
        <v>75360</v>
      </c>
      <c r="K2489" s="75">
        <v>98000</v>
      </c>
      <c r="L2489" s="75">
        <v>98000</v>
      </c>
      <c r="M2489" s="75">
        <v>0.17222448979591837</v>
      </c>
      <c r="N2489" s="75">
        <v>0.5</v>
      </c>
      <c r="O2489" s="75">
        <v>0.7689795918367347</v>
      </c>
      <c r="P2489" s="75">
        <v>1</v>
      </c>
      <c r="Q2489" s="75">
        <v>0.17641836734693878</v>
      </c>
      <c r="R2489" s="75">
        <v>0.37428571428571428</v>
      </c>
      <c r="S2489" s="75">
        <v>0.53972448979591836</v>
      </c>
      <c r="T2489" s="75" t="str">
        <f t="shared" si="36"/>
        <v>26PDSPE173</v>
      </c>
    </row>
    <row r="2490" spans="1:20" hidden="1">
      <c r="A2490" s="75" t="str">
        <f>IF(T2490&lt;&gt;0,T2490&amp;"_"&amp;COUNTIF($T$2:T2490,T2490),"")</f>
        <v>26PDSPE173_10</v>
      </c>
      <c r="B2490" s="79" t="s">
        <v>139</v>
      </c>
      <c r="C2490" s="75" t="s">
        <v>3915</v>
      </c>
      <c r="D2490" s="79" t="s">
        <v>285</v>
      </c>
      <c r="E2490" s="75" t="s">
        <v>2568</v>
      </c>
      <c r="F2490" s="75" t="s">
        <v>1529</v>
      </c>
      <c r="G2490" s="75" t="s">
        <v>3933</v>
      </c>
      <c r="H2490" s="75">
        <v>16878</v>
      </c>
      <c r="I2490" s="75">
        <v>49000</v>
      </c>
      <c r="J2490" s="75">
        <v>75360</v>
      </c>
      <c r="K2490" s="75">
        <v>98000</v>
      </c>
      <c r="L2490" s="75">
        <v>98000</v>
      </c>
      <c r="M2490" s="75">
        <v>0.17222448979591837</v>
      </c>
      <c r="N2490" s="75">
        <v>0.5</v>
      </c>
      <c r="O2490" s="75">
        <v>0.7689795918367347</v>
      </c>
      <c r="P2490" s="75">
        <v>1</v>
      </c>
      <c r="Q2490" s="75">
        <v>0.17641836734693878</v>
      </c>
      <c r="R2490" s="75">
        <v>0.37428571428571428</v>
      </c>
      <c r="S2490" s="75">
        <v>0.53972448979591836</v>
      </c>
      <c r="T2490" s="75" t="str">
        <f t="shared" si="36"/>
        <v>26PDSPE173</v>
      </c>
    </row>
    <row r="2491" spans="1:20" hidden="1">
      <c r="A2491" s="75" t="str">
        <f>IF(T2491&lt;&gt;0,T2491&amp;"_"&amp;COUNTIF($T$2:T2491,T2491),"")</f>
        <v>26PDSPN001_1</v>
      </c>
      <c r="B2491" s="79" t="s">
        <v>139</v>
      </c>
      <c r="C2491" s="75" t="s">
        <v>3915</v>
      </c>
      <c r="D2491" s="79" t="s">
        <v>162</v>
      </c>
      <c r="E2491" s="75" t="s">
        <v>2450</v>
      </c>
      <c r="F2491" s="75" t="s">
        <v>1512</v>
      </c>
      <c r="G2491" s="75" t="s">
        <v>3934</v>
      </c>
      <c r="H2491" s="75">
        <v>1</v>
      </c>
      <c r="I2491" s="75">
        <v>3</v>
      </c>
      <c r="J2491" s="75">
        <v>5</v>
      </c>
      <c r="K2491" s="75">
        <v>7</v>
      </c>
      <c r="L2491" s="75">
        <v>7</v>
      </c>
      <c r="M2491" s="108">
        <v>0.14000000000000001</v>
      </c>
      <c r="N2491" s="108">
        <v>0.43</v>
      </c>
      <c r="O2491" s="108">
        <v>0.71</v>
      </c>
      <c r="P2491" s="108">
        <v>1</v>
      </c>
      <c r="Q2491" s="108">
        <v>0.14285714285714285</v>
      </c>
      <c r="R2491" s="75">
        <v>0.42857142857142855</v>
      </c>
      <c r="S2491" s="75">
        <v>0.5714285714285714</v>
      </c>
      <c r="T2491" s="75" t="str">
        <f t="shared" si="36"/>
        <v>26PDSPN001</v>
      </c>
    </row>
    <row r="2492" spans="1:20" hidden="1">
      <c r="A2492" s="75" t="str">
        <f>IF(T2492&lt;&gt;0,T2492&amp;"_"&amp;COUNTIF($T$2:T2492,T2492),"")</f>
        <v>26PDSPN001_2</v>
      </c>
      <c r="B2492" s="79" t="s">
        <v>139</v>
      </c>
      <c r="C2492" s="75" t="s">
        <v>3915</v>
      </c>
      <c r="D2492" s="79" t="s">
        <v>162</v>
      </c>
      <c r="E2492" s="75" t="s">
        <v>2450</v>
      </c>
      <c r="F2492" s="75" t="s">
        <v>1514</v>
      </c>
      <c r="G2492" s="75" t="s">
        <v>3934</v>
      </c>
      <c r="H2492" s="75">
        <v>1</v>
      </c>
      <c r="I2492" s="75">
        <v>2</v>
      </c>
      <c r="J2492" s="75">
        <v>3</v>
      </c>
      <c r="K2492" s="75">
        <v>4</v>
      </c>
      <c r="L2492" s="75">
        <v>4</v>
      </c>
      <c r="M2492" s="108">
        <v>0.25</v>
      </c>
      <c r="N2492" s="108">
        <v>0.5</v>
      </c>
      <c r="O2492" s="108">
        <v>0.75</v>
      </c>
      <c r="P2492" s="108">
        <v>1</v>
      </c>
      <c r="Q2492" s="108">
        <v>0</v>
      </c>
      <c r="R2492" s="75">
        <v>0</v>
      </c>
      <c r="S2492" s="75">
        <v>0</v>
      </c>
      <c r="T2492" s="75" t="str">
        <f t="shared" si="36"/>
        <v>26PDSPN001</v>
      </c>
    </row>
    <row r="2493" spans="1:20" hidden="1">
      <c r="A2493" s="75" t="str">
        <f>IF(T2493&lt;&gt;0,T2493&amp;"_"&amp;COUNTIF($T$2:T2493,T2493),"")</f>
        <v>31C000E175_1</v>
      </c>
      <c r="B2493" s="79" t="s">
        <v>140</v>
      </c>
      <c r="C2493" s="75" t="s">
        <v>2254</v>
      </c>
      <c r="D2493" s="79" t="s">
        <v>290</v>
      </c>
      <c r="E2493" s="75" t="s">
        <v>1237</v>
      </c>
      <c r="F2493" s="75" t="s">
        <v>1512</v>
      </c>
      <c r="G2493" s="75" t="s">
        <v>3935</v>
      </c>
      <c r="H2493" s="75">
        <v>6</v>
      </c>
      <c r="I2493" s="75">
        <v>8</v>
      </c>
      <c r="J2493" s="75">
        <v>10</v>
      </c>
      <c r="K2493" s="75">
        <v>17</v>
      </c>
      <c r="L2493" s="75">
        <v>17</v>
      </c>
      <c r="M2493" s="75">
        <v>0.35294117647058826</v>
      </c>
      <c r="N2493" s="75">
        <v>0.47058823529411764</v>
      </c>
      <c r="O2493" s="75">
        <v>0.58823529411764708</v>
      </c>
      <c r="P2493" s="75">
        <v>1</v>
      </c>
      <c r="Q2493" s="75">
        <v>0.35294117647058826</v>
      </c>
      <c r="R2493" s="75">
        <v>0.52941176470588236</v>
      </c>
      <c r="S2493" s="75">
        <v>0.70588235294117652</v>
      </c>
      <c r="T2493" s="75" t="str">
        <f t="shared" si="36"/>
        <v>31C000E175</v>
      </c>
    </row>
    <row r="2494" spans="1:20" hidden="1">
      <c r="A2494" s="75" t="str">
        <f>IF(T2494&lt;&gt;0,T2494&amp;"_"&amp;COUNTIF($T$2:T2494,T2494),"")</f>
        <v>31C000E175_2</v>
      </c>
      <c r="B2494" s="79" t="s">
        <v>140</v>
      </c>
      <c r="C2494" s="75" t="s">
        <v>2254</v>
      </c>
      <c r="D2494" s="79" t="s">
        <v>290</v>
      </c>
      <c r="E2494" s="75" t="s">
        <v>1237</v>
      </c>
      <c r="F2494" s="75" t="s">
        <v>1514</v>
      </c>
      <c r="G2494" s="75" t="s">
        <v>3936</v>
      </c>
      <c r="H2494" s="75">
        <v>6</v>
      </c>
      <c r="I2494" s="75">
        <v>8</v>
      </c>
      <c r="J2494" s="75">
        <v>10</v>
      </c>
      <c r="K2494" s="75">
        <v>17</v>
      </c>
      <c r="L2494" s="75">
        <v>17</v>
      </c>
      <c r="M2494" s="75">
        <v>0.35294117647058826</v>
      </c>
      <c r="N2494" s="75">
        <v>0.47058823529411764</v>
      </c>
      <c r="O2494" s="75">
        <v>0.58823529411764708</v>
      </c>
      <c r="P2494" s="75">
        <v>1</v>
      </c>
      <c r="Q2494" s="75">
        <v>0.35294117647058826</v>
      </c>
      <c r="R2494" s="75">
        <v>0.52941176470588236</v>
      </c>
      <c r="S2494" s="75">
        <v>0.70588235294117652</v>
      </c>
      <c r="T2494" s="75" t="str">
        <f t="shared" si="36"/>
        <v>31C000E175</v>
      </c>
    </row>
    <row r="2495" spans="1:20" hidden="1">
      <c r="A2495" s="75" t="str">
        <f>IF(T2495&lt;&gt;0,T2495&amp;"_"&amp;COUNTIF($T$2:T2495,T2495),"")</f>
        <v>31C000E175_3</v>
      </c>
      <c r="B2495" s="79" t="s">
        <v>140</v>
      </c>
      <c r="C2495" s="75" t="s">
        <v>2254</v>
      </c>
      <c r="D2495" s="79" t="s">
        <v>290</v>
      </c>
      <c r="E2495" s="75" t="s">
        <v>1237</v>
      </c>
      <c r="F2495" s="75" t="s">
        <v>1518</v>
      </c>
      <c r="G2495" s="75" t="s">
        <v>3937</v>
      </c>
      <c r="H2495" s="75">
        <v>375</v>
      </c>
      <c r="I2495" s="75">
        <v>750</v>
      </c>
      <c r="J2495" s="75">
        <v>1125</v>
      </c>
      <c r="K2495" s="75">
        <v>1500</v>
      </c>
      <c r="L2495" s="75">
        <v>1500</v>
      </c>
      <c r="M2495" s="75">
        <v>0.25</v>
      </c>
      <c r="N2495" s="75">
        <v>0.5</v>
      </c>
      <c r="O2495" s="75">
        <v>0.75</v>
      </c>
      <c r="P2495" s="75">
        <v>1</v>
      </c>
      <c r="Q2495" s="75">
        <v>0.25</v>
      </c>
      <c r="R2495" s="75">
        <v>0.504</v>
      </c>
      <c r="S2495" s="75">
        <v>0.77133333333333332</v>
      </c>
      <c r="T2495" s="75" t="str">
        <f t="shared" si="36"/>
        <v>31C000E175</v>
      </c>
    </row>
    <row r="2496" spans="1:20" hidden="1">
      <c r="A2496" s="75" t="str">
        <f>IF(T2496&lt;&gt;0,T2496&amp;"_"&amp;COUNTIF($T$2:T2496,T2496),"")</f>
        <v>31C000E175_4</v>
      </c>
      <c r="B2496" s="79" t="s">
        <v>140</v>
      </c>
      <c r="C2496" s="75" t="s">
        <v>2254</v>
      </c>
      <c r="D2496" s="79" t="s">
        <v>290</v>
      </c>
      <c r="E2496" s="75" t="s">
        <v>1237</v>
      </c>
      <c r="F2496" s="75" t="s">
        <v>1520</v>
      </c>
      <c r="G2496" s="75" t="s">
        <v>3938</v>
      </c>
      <c r="H2496" s="75">
        <v>375</v>
      </c>
      <c r="I2496" s="75">
        <v>750</v>
      </c>
      <c r="J2496" s="75">
        <v>1125</v>
      </c>
      <c r="K2496" s="75">
        <v>1500</v>
      </c>
      <c r="L2496" s="75">
        <v>1500</v>
      </c>
      <c r="M2496" s="75">
        <v>0.25</v>
      </c>
      <c r="N2496" s="75">
        <v>0.5</v>
      </c>
      <c r="O2496" s="75">
        <v>0.75</v>
      </c>
      <c r="P2496" s="75">
        <v>1</v>
      </c>
      <c r="Q2496" s="75">
        <v>0.25</v>
      </c>
      <c r="R2496" s="75">
        <v>0.504</v>
      </c>
      <c r="S2496" s="75">
        <v>0.77133333333333332</v>
      </c>
      <c r="T2496" s="75" t="str">
        <f t="shared" si="36"/>
        <v>31C000E175</v>
      </c>
    </row>
    <row r="2497" spans="1:20" hidden="1">
      <c r="A2497" s="75" t="str">
        <f>IF(T2497&lt;&gt;0,T2497&amp;"_"&amp;COUNTIF($T$2:T2497,T2497),"")</f>
        <v>31C000E175_5</v>
      </c>
      <c r="B2497" s="79" t="s">
        <v>140</v>
      </c>
      <c r="C2497" s="75" t="s">
        <v>2254</v>
      </c>
      <c r="D2497" s="79" t="s">
        <v>290</v>
      </c>
      <c r="E2497" s="75" t="s">
        <v>1237</v>
      </c>
      <c r="F2497" s="75" t="s">
        <v>1523</v>
      </c>
      <c r="G2497" s="75" t="s">
        <v>3939</v>
      </c>
      <c r="H2497" s="75">
        <v>1950</v>
      </c>
      <c r="I2497" s="75">
        <v>3900</v>
      </c>
      <c r="J2497" s="75">
        <v>5850</v>
      </c>
      <c r="K2497" s="75">
        <v>7800</v>
      </c>
      <c r="L2497" s="75">
        <v>7800</v>
      </c>
      <c r="M2497" s="75">
        <v>0.25</v>
      </c>
      <c r="N2497" s="75">
        <v>0.5</v>
      </c>
      <c r="O2497" s="75">
        <v>0.75</v>
      </c>
      <c r="P2497" s="75">
        <v>1</v>
      </c>
      <c r="Q2497" s="75">
        <v>0.25</v>
      </c>
      <c r="R2497" s="75">
        <v>0.5</v>
      </c>
      <c r="S2497" s="75">
        <v>0.75</v>
      </c>
      <c r="T2497" s="75" t="str">
        <f t="shared" si="36"/>
        <v>31C000E175</v>
      </c>
    </row>
    <row r="2498" spans="1:20" hidden="1">
      <c r="A2498" s="75" t="str">
        <f>IF(T2498&lt;&gt;0,T2498&amp;"_"&amp;COUNTIF($T$2:T2498,T2498),"")</f>
        <v>31C000E175_6</v>
      </c>
      <c r="B2498" s="79" t="s">
        <v>140</v>
      </c>
      <c r="C2498" s="75" t="s">
        <v>2254</v>
      </c>
      <c r="D2498" s="79" t="s">
        <v>290</v>
      </c>
      <c r="E2498" s="75" t="s">
        <v>1237</v>
      </c>
      <c r="F2498" s="75" t="s">
        <v>1525</v>
      </c>
      <c r="G2498" s="75" t="s">
        <v>3940</v>
      </c>
      <c r="H2498" s="75">
        <v>30</v>
      </c>
      <c r="I2498" s="75">
        <v>60</v>
      </c>
      <c r="J2498" s="75">
        <v>70</v>
      </c>
      <c r="K2498" s="75">
        <v>100</v>
      </c>
      <c r="L2498" s="75">
        <v>100</v>
      </c>
      <c r="M2498" s="75">
        <v>0.3</v>
      </c>
      <c r="N2498" s="75">
        <v>0.6</v>
      </c>
      <c r="O2498" s="75">
        <v>0.7</v>
      </c>
      <c r="P2498" s="75">
        <v>1</v>
      </c>
      <c r="Q2498" s="75">
        <v>0.3</v>
      </c>
      <c r="R2498" s="75">
        <v>0.6</v>
      </c>
      <c r="S2498" s="75">
        <v>0.7</v>
      </c>
      <c r="T2498" s="75" t="str">
        <f t="shared" si="36"/>
        <v>31C000E175</v>
      </c>
    </row>
    <row r="2499" spans="1:20" hidden="1">
      <c r="A2499" s="75" t="str">
        <f>IF(T2499&lt;&gt;0,T2499&amp;"_"&amp;COUNTIF($T$2:T2499,T2499),"")</f>
        <v>31C000N001_1</v>
      </c>
      <c r="B2499" s="79" t="s">
        <v>140</v>
      </c>
      <c r="C2499" s="75" t="s">
        <v>2254</v>
      </c>
      <c r="D2499" s="79" t="s">
        <v>162</v>
      </c>
      <c r="E2499" s="75" t="s">
        <v>2450</v>
      </c>
      <c r="F2499" s="75" t="s">
        <v>1512</v>
      </c>
      <c r="G2499" s="75" t="s">
        <v>3941</v>
      </c>
      <c r="H2499" s="75">
        <v>0</v>
      </c>
      <c r="I2499" s="75">
        <v>0</v>
      </c>
      <c r="J2499" s="75">
        <v>1</v>
      </c>
      <c r="K2499" s="75">
        <v>1</v>
      </c>
      <c r="L2499" s="75">
        <v>1</v>
      </c>
      <c r="M2499" s="75">
        <v>0</v>
      </c>
      <c r="N2499" s="75">
        <v>0</v>
      </c>
      <c r="O2499" s="75">
        <v>1</v>
      </c>
      <c r="P2499" s="75">
        <v>1</v>
      </c>
      <c r="Q2499" s="75">
        <v>0</v>
      </c>
      <c r="R2499" s="75">
        <v>1</v>
      </c>
      <c r="S2499" s="75">
        <v>2</v>
      </c>
      <c r="T2499" s="75" t="str">
        <f t="shared" si="36"/>
        <v>31C000N001</v>
      </c>
    </row>
    <row r="2500" spans="1:20" hidden="1">
      <c r="A2500" s="75" t="str">
        <f>IF(T2500&lt;&gt;0,T2500&amp;"_"&amp;COUNTIF($T$2:T2500,T2500),"")</f>
        <v>31C000N001_2</v>
      </c>
      <c r="B2500" s="79" t="s">
        <v>140</v>
      </c>
      <c r="C2500" s="75" t="s">
        <v>2254</v>
      </c>
      <c r="D2500" s="79" t="s">
        <v>162</v>
      </c>
      <c r="E2500" s="75" t="s">
        <v>2450</v>
      </c>
      <c r="F2500" s="75" t="s">
        <v>1514</v>
      </c>
      <c r="G2500" s="75" t="s">
        <v>3942</v>
      </c>
      <c r="H2500" s="75">
        <v>0</v>
      </c>
      <c r="I2500" s="75">
        <v>3</v>
      </c>
      <c r="J2500" s="75">
        <v>3</v>
      </c>
      <c r="K2500" s="75">
        <v>3</v>
      </c>
      <c r="L2500" s="75">
        <v>3</v>
      </c>
      <c r="M2500" s="75">
        <v>0</v>
      </c>
      <c r="N2500" s="75">
        <v>1</v>
      </c>
      <c r="O2500" s="75">
        <v>1</v>
      </c>
      <c r="P2500" s="75">
        <v>1</v>
      </c>
      <c r="Q2500" s="75">
        <v>0</v>
      </c>
      <c r="R2500" s="75">
        <v>1</v>
      </c>
      <c r="S2500" s="75">
        <v>1</v>
      </c>
      <c r="T2500" s="75" t="str">
        <f t="shared" si="36"/>
        <v>31C000N001</v>
      </c>
    </row>
    <row r="2501" spans="1:20" hidden="1">
      <c r="A2501" s="75" t="str">
        <f>IF(T2501&lt;&gt;0,T2501&amp;"_"&amp;COUNTIF($T$2:T2501,T2501),"")</f>
        <v>31C000S012_1</v>
      </c>
      <c r="B2501" s="79" t="s">
        <v>140</v>
      </c>
      <c r="C2501" s="75" t="s">
        <v>2254</v>
      </c>
      <c r="D2501" s="79" t="s">
        <v>291</v>
      </c>
      <c r="E2501" s="75" t="s">
        <v>2572</v>
      </c>
      <c r="F2501" s="75" t="s">
        <v>1512</v>
      </c>
      <c r="G2501" s="75" t="s">
        <v>3943</v>
      </c>
      <c r="H2501" s="75">
        <v>415</v>
      </c>
      <c r="I2501" s="75">
        <v>830</v>
      </c>
      <c r="J2501" s="75">
        <v>1245</v>
      </c>
      <c r="K2501" s="75">
        <v>1662</v>
      </c>
      <c r="L2501" s="75">
        <v>1662</v>
      </c>
      <c r="M2501" s="75">
        <v>0.24969915764139591</v>
      </c>
      <c r="N2501" s="75">
        <v>0.49939831528279183</v>
      </c>
      <c r="O2501" s="75">
        <v>0.74909747292418771</v>
      </c>
      <c r="P2501" s="75">
        <v>1</v>
      </c>
      <c r="Q2501" s="75">
        <v>0.24969915764139591</v>
      </c>
      <c r="R2501" s="75">
        <v>0.50300842358604092</v>
      </c>
      <c r="S2501" s="75">
        <v>0.77015643802647415</v>
      </c>
      <c r="T2501" s="75" t="str">
        <f t="shared" si="36"/>
        <v>31C000S012</v>
      </c>
    </row>
    <row r="2502" spans="1:20" hidden="1">
      <c r="A2502" s="75" t="str">
        <f>IF(T2502&lt;&gt;0,T2502&amp;"_"&amp;COUNTIF($T$2:T2502,T2502),"")</f>
        <v>31C000S012_2</v>
      </c>
      <c r="B2502" s="79" t="s">
        <v>140</v>
      </c>
      <c r="C2502" s="75" t="s">
        <v>2254</v>
      </c>
      <c r="D2502" s="79" t="s">
        <v>291</v>
      </c>
      <c r="E2502" s="75" t="s">
        <v>2572</v>
      </c>
      <c r="F2502" s="75" t="s">
        <v>1514</v>
      </c>
      <c r="G2502" s="75" t="s">
        <v>3944</v>
      </c>
      <c r="H2502" s="75">
        <v>513</v>
      </c>
      <c r="I2502" s="75">
        <v>513</v>
      </c>
      <c r="J2502" s="75">
        <v>513</v>
      </c>
      <c r="K2502" s="75">
        <v>513</v>
      </c>
      <c r="L2502" s="75">
        <v>513</v>
      </c>
      <c r="M2502" s="75">
        <v>1</v>
      </c>
      <c r="N2502" s="75">
        <v>1</v>
      </c>
      <c r="O2502" s="75">
        <v>1</v>
      </c>
      <c r="P2502" s="75">
        <v>1</v>
      </c>
      <c r="Q2502" s="75">
        <v>1</v>
      </c>
      <c r="R2502" s="75">
        <v>1</v>
      </c>
      <c r="S2502" s="75">
        <v>1</v>
      </c>
      <c r="T2502" s="75" t="str">
        <f t="shared" si="36"/>
        <v>31C000S012</v>
      </c>
    </row>
    <row r="2503" spans="1:20" hidden="1">
      <c r="A2503" s="75" t="str">
        <f>IF(T2503&lt;&gt;0,T2503&amp;"_"&amp;COUNTIF($T$2:T2503,T2503),"")</f>
        <v>31C000S012_3</v>
      </c>
      <c r="B2503" s="79" t="s">
        <v>140</v>
      </c>
      <c r="C2503" s="75" t="s">
        <v>2254</v>
      </c>
      <c r="D2503" s="79" t="s">
        <v>291</v>
      </c>
      <c r="E2503" s="75" t="s">
        <v>2572</v>
      </c>
      <c r="F2503" s="75" t="s">
        <v>1516</v>
      </c>
      <c r="G2503" s="75" t="s">
        <v>3945</v>
      </c>
      <c r="H2503" s="75">
        <v>1</v>
      </c>
      <c r="I2503" s="75">
        <v>1</v>
      </c>
      <c r="J2503" s="75">
        <v>1</v>
      </c>
      <c r="K2503" s="75">
        <v>1</v>
      </c>
      <c r="L2503" s="75">
        <v>1</v>
      </c>
      <c r="M2503" s="75">
        <v>1</v>
      </c>
      <c r="N2503" s="75">
        <v>1</v>
      </c>
      <c r="O2503" s="75">
        <v>1</v>
      </c>
      <c r="P2503" s="75">
        <v>1</v>
      </c>
      <c r="Q2503" s="75">
        <v>1</v>
      </c>
      <c r="R2503" s="75">
        <v>1</v>
      </c>
      <c r="S2503" s="75">
        <v>1</v>
      </c>
      <c r="T2503" s="75" t="str">
        <f t="shared" si="36"/>
        <v>31C000S012</v>
      </c>
    </row>
    <row r="2504" spans="1:20" hidden="1">
      <c r="A2504" s="75" t="str">
        <f>IF(T2504&lt;&gt;0,T2504&amp;"_"&amp;COUNTIF($T$2:T2504,T2504),"")</f>
        <v>31C000S051_1</v>
      </c>
      <c r="B2504" s="79" t="s">
        <v>140</v>
      </c>
      <c r="C2504" s="75" t="s">
        <v>2254</v>
      </c>
      <c r="D2504" s="79" t="s">
        <v>292</v>
      </c>
      <c r="E2504" s="75" t="s">
        <v>2573</v>
      </c>
      <c r="F2504" s="75" t="s">
        <v>1512</v>
      </c>
      <c r="G2504" s="75" t="s">
        <v>3946</v>
      </c>
      <c r="H2504" s="75">
        <v>8000</v>
      </c>
      <c r="I2504" s="75">
        <v>16000</v>
      </c>
      <c r="J2504" s="75">
        <v>24000</v>
      </c>
      <c r="K2504" s="75">
        <v>32000</v>
      </c>
      <c r="L2504" s="75">
        <v>32000</v>
      </c>
      <c r="M2504" s="75">
        <v>0.25</v>
      </c>
      <c r="N2504" s="75">
        <v>0.5</v>
      </c>
      <c r="O2504" s="75">
        <v>0.75</v>
      </c>
      <c r="P2504" s="75">
        <v>1</v>
      </c>
      <c r="Q2504" s="75">
        <v>0.25</v>
      </c>
      <c r="R2504" s="75">
        <v>0.51249999999999996</v>
      </c>
      <c r="S2504" s="75">
        <v>0.765625</v>
      </c>
      <c r="T2504" s="75" t="str">
        <f t="shared" si="36"/>
        <v>31C000S051</v>
      </c>
    </row>
    <row r="2505" spans="1:20" hidden="1">
      <c r="A2505" s="75" t="str">
        <f>IF(T2505&lt;&gt;0,T2505&amp;"_"&amp;COUNTIF($T$2:T2505,T2505),"")</f>
        <v>31C000S051_2</v>
      </c>
      <c r="B2505" s="79" t="s">
        <v>140</v>
      </c>
      <c r="C2505" s="75" t="s">
        <v>2254</v>
      </c>
      <c r="D2505" s="79" t="s">
        <v>292</v>
      </c>
      <c r="E2505" s="75" t="s">
        <v>2573</v>
      </c>
      <c r="F2505" s="75" t="s">
        <v>1514</v>
      </c>
      <c r="G2505" s="75" t="s">
        <v>3947</v>
      </c>
      <c r="H2505" s="75">
        <v>499</v>
      </c>
      <c r="I2505" s="75">
        <v>499</v>
      </c>
      <c r="J2505" s="75">
        <v>499</v>
      </c>
      <c r="K2505" s="75">
        <v>499</v>
      </c>
      <c r="L2505" s="75">
        <v>499</v>
      </c>
      <c r="M2505" s="75">
        <v>1</v>
      </c>
      <c r="N2505" s="75">
        <v>1</v>
      </c>
      <c r="O2505" s="75">
        <v>1</v>
      </c>
      <c r="P2505" s="75">
        <v>1</v>
      </c>
      <c r="Q2505" s="75">
        <v>1</v>
      </c>
      <c r="R2505" s="75">
        <v>1</v>
      </c>
      <c r="S2505" s="75">
        <v>1</v>
      </c>
      <c r="T2505" s="75" t="str">
        <f t="shared" si="36"/>
        <v>31C000S051</v>
      </c>
    </row>
    <row r="2506" spans="1:20" hidden="1">
      <c r="A2506" s="75" t="str">
        <f>IF(T2506&lt;&gt;0,T2506&amp;"_"&amp;COUNTIF($T$2:T2506,T2506),"")</f>
        <v>31C000S051_3</v>
      </c>
      <c r="B2506" s="79" t="s">
        <v>140</v>
      </c>
      <c r="C2506" s="75" t="s">
        <v>2254</v>
      </c>
      <c r="D2506" s="79" t="s">
        <v>292</v>
      </c>
      <c r="E2506" s="75" t="s">
        <v>2573</v>
      </c>
      <c r="F2506" s="75" t="s">
        <v>1516</v>
      </c>
      <c r="G2506" s="75" t="s">
        <v>3948</v>
      </c>
      <c r="H2506" s="75">
        <v>1</v>
      </c>
      <c r="I2506" s="75">
        <v>1</v>
      </c>
      <c r="J2506" s="75">
        <v>1</v>
      </c>
      <c r="K2506" s="75">
        <v>1</v>
      </c>
      <c r="L2506" s="75">
        <v>1</v>
      </c>
      <c r="M2506" s="75">
        <v>1</v>
      </c>
      <c r="N2506" s="75">
        <v>1</v>
      </c>
      <c r="O2506" s="75">
        <v>1</v>
      </c>
      <c r="P2506" s="75">
        <v>1</v>
      </c>
      <c r="Q2506" s="75">
        <v>1</v>
      </c>
      <c r="R2506" s="75">
        <v>1</v>
      </c>
      <c r="S2506" s="75">
        <v>1</v>
      </c>
      <c r="T2506" s="75" t="str">
        <f t="shared" si="36"/>
        <v>31C000S051</v>
      </c>
    </row>
    <row r="2507" spans="1:20" hidden="1">
      <c r="A2507" s="75" t="str">
        <f>IF(T2507&lt;&gt;0,T2507&amp;"_"&amp;COUNTIF($T$2:T2507,T2507),"")</f>
        <v>31C000S057_1</v>
      </c>
      <c r="B2507" s="79" t="s">
        <v>140</v>
      </c>
      <c r="C2507" s="75" t="s">
        <v>2254</v>
      </c>
      <c r="D2507" s="79" t="s">
        <v>293</v>
      </c>
      <c r="E2507" s="75" t="s">
        <v>1247</v>
      </c>
      <c r="F2507" s="75" t="s">
        <v>1512</v>
      </c>
      <c r="G2507" s="75" t="s">
        <v>3949</v>
      </c>
      <c r="H2507" s="75">
        <v>595</v>
      </c>
      <c r="I2507" s="75">
        <v>1190</v>
      </c>
      <c r="J2507" s="75">
        <v>1785</v>
      </c>
      <c r="K2507" s="75">
        <v>2380</v>
      </c>
      <c r="L2507" s="75">
        <v>2380</v>
      </c>
      <c r="M2507" s="75">
        <v>0.25</v>
      </c>
      <c r="N2507" s="75">
        <v>0.5</v>
      </c>
      <c r="O2507" s="75">
        <v>0.75</v>
      </c>
      <c r="P2507" s="75">
        <v>1</v>
      </c>
      <c r="Q2507" s="75">
        <v>0.25</v>
      </c>
      <c r="R2507" s="75">
        <v>0.55462184873949583</v>
      </c>
      <c r="S2507" s="75">
        <v>0.78361344537815125</v>
      </c>
      <c r="T2507" s="75" t="str">
        <f t="shared" si="36"/>
        <v>31C000S057</v>
      </c>
    </row>
    <row r="2508" spans="1:20" hidden="1">
      <c r="A2508" s="75" t="str">
        <f>IF(T2508&lt;&gt;0,T2508&amp;"_"&amp;COUNTIF($T$2:T2508,T2508),"")</f>
        <v>31C000S057_2</v>
      </c>
      <c r="B2508" s="79" t="s">
        <v>140</v>
      </c>
      <c r="C2508" s="75" t="s">
        <v>2254</v>
      </c>
      <c r="D2508" s="79" t="s">
        <v>293</v>
      </c>
      <c r="E2508" s="75" t="s">
        <v>1247</v>
      </c>
      <c r="F2508" s="75" t="s">
        <v>1514</v>
      </c>
      <c r="G2508" s="75" t="s">
        <v>1984</v>
      </c>
      <c r="H2508" s="75">
        <v>340</v>
      </c>
      <c r="I2508" s="75">
        <v>340</v>
      </c>
      <c r="J2508" s="75">
        <v>340</v>
      </c>
      <c r="K2508" s="75">
        <v>340</v>
      </c>
      <c r="L2508" s="75">
        <v>340</v>
      </c>
      <c r="M2508" s="75">
        <v>1</v>
      </c>
      <c r="N2508" s="75">
        <v>1</v>
      </c>
      <c r="O2508" s="75">
        <v>1</v>
      </c>
      <c r="P2508" s="75">
        <v>1</v>
      </c>
      <c r="Q2508" s="75">
        <v>1</v>
      </c>
      <c r="R2508" s="75">
        <v>1</v>
      </c>
      <c r="S2508" s="75">
        <v>1</v>
      </c>
      <c r="T2508" s="75" t="str">
        <f t="shared" si="36"/>
        <v>31C000S057</v>
      </c>
    </row>
    <row r="2509" spans="1:20" hidden="1">
      <c r="A2509" s="75" t="str">
        <f>IF(T2509&lt;&gt;0,T2509&amp;"_"&amp;COUNTIF($T$2:T2509,T2509),"")</f>
        <v>31C000S057_3</v>
      </c>
      <c r="B2509" s="79" t="s">
        <v>140</v>
      </c>
      <c r="C2509" s="75" t="s">
        <v>2254</v>
      </c>
      <c r="D2509" s="79" t="s">
        <v>293</v>
      </c>
      <c r="E2509" s="75" t="s">
        <v>1247</v>
      </c>
      <c r="F2509" s="75" t="s">
        <v>1516</v>
      </c>
      <c r="G2509" s="75" t="s">
        <v>1672</v>
      </c>
      <c r="H2509" s="75">
        <v>1</v>
      </c>
      <c r="I2509" s="75">
        <v>1</v>
      </c>
      <c r="J2509" s="75">
        <v>1</v>
      </c>
      <c r="K2509" s="75">
        <v>1</v>
      </c>
      <c r="L2509" s="75">
        <v>1</v>
      </c>
      <c r="M2509" s="75">
        <v>1</v>
      </c>
      <c r="N2509" s="75">
        <v>1</v>
      </c>
      <c r="O2509" s="75">
        <v>1</v>
      </c>
      <c r="P2509" s="75">
        <v>1</v>
      </c>
      <c r="Q2509" s="75">
        <v>1</v>
      </c>
      <c r="R2509" s="75">
        <v>1</v>
      </c>
      <c r="S2509" s="75">
        <v>1</v>
      </c>
      <c r="T2509" s="75" t="str">
        <f t="shared" si="36"/>
        <v>31C000S057</v>
      </c>
    </row>
    <row r="2510" spans="1:20" hidden="1">
      <c r="A2510" s="75" t="str">
        <f>IF(T2510&lt;&gt;0,T2510&amp;"_"&amp;COUNTIF($T$2:T2510,T2510),"")</f>
        <v>31C000U014_1</v>
      </c>
      <c r="B2510" s="79" t="s">
        <v>140</v>
      </c>
      <c r="C2510" s="75" t="s">
        <v>2254</v>
      </c>
      <c r="D2510" s="79" t="s">
        <v>294</v>
      </c>
      <c r="E2510" s="75" t="s">
        <v>2574</v>
      </c>
      <c r="F2510" s="75" t="s">
        <v>1512</v>
      </c>
      <c r="G2510" s="75" t="s">
        <v>1985</v>
      </c>
      <c r="H2510" s="75">
        <v>5</v>
      </c>
      <c r="I2510" s="75">
        <v>16</v>
      </c>
      <c r="J2510" s="75">
        <v>26</v>
      </c>
      <c r="K2510" s="75">
        <v>37</v>
      </c>
      <c r="L2510" s="75">
        <v>37</v>
      </c>
      <c r="M2510" s="75">
        <v>0.13513513513513514</v>
      </c>
      <c r="N2510" s="75">
        <v>0.43243243243243246</v>
      </c>
      <c r="O2510" s="75">
        <v>0.70270270270270274</v>
      </c>
      <c r="P2510" s="75">
        <v>1</v>
      </c>
      <c r="Q2510" s="75">
        <v>0.13513513513513514</v>
      </c>
      <c r="R2510" s="75">
        <v>0.45945945945945948</v>
      </c>
      <c r="S2510" s="75">
        <v>0.78378378378378377</v>
      </c>
      <c r="T2510" s="75" t="str">
        <f t="shared" si="36"/>
        <v>31C000U014</v>
      </c>
    </row>
    <row r="2511" spans="1:20" hidden="1">
      <c r="A2511" s="75" t="str">
        <f>IF(T2511&lt;&gt;0,T2511&amp;"_"&amp;COUNTIF($T$2:T2511,T2511),"")</f>
        <v>31C000U014_2</v>
      </c>
      <c r="B2511" s="79" t="s">
        <v>140</v>
      </c>
      <c r="C2511" s="75" t="s">
        <v>2254</v>
      </c>
      <c r="D2511" s="79" t="s">
        <v>294</v>
      </c>
      <c r="E2511" s="75" t="s">
        <v>2574</v>
      </c>
      <c r="F2511" s="75" t="s">
        <v>1514</v>
      </c>
      <c r="G2511" s="75" t="s">
        <v>3950</v>
      </c>
      <c r="H2511" s="75">
        <v>5</v>
      </c>
      <c r="I2511" s="75">
        <v>16</v>
      </c>
      <c r="J2511" s="75">
        <v>26</v>
      </c>
      <c r="K2511" s="75">
        <v>37</v>
      </c>
      <c r="L2511" s="75">
        <v>37</v>
      </c>
      <c r="M2511" s="75">
        <v>0.13513513513513514</v>
      </c>
      <c r="N2511" s="75">
        <v>0.43243243243243246</v>
      </c>
      <c r="O2511" s="75">
        <v>0.70270270270270274</v>
      </c>
      <c r="P2511" s="75">
        <v>1</v>
      </c>
      <c r="Q2511" s="75">
        <v>0.13513513513513514</v>
      </c>
      <c r="R2511" s="75">
        <v>0.45945945945945948</v>
      </c>
      <c r="S2511" s="75">
        <v>0.78378378378378377</v>
      </c>
      <c r="T2511" s="75" t="str">
        <f t="shared" si="36"/>
        <v>31C000U014</v>
      </c>
    </row>
    <row r="2512" spans="1:20" hidden="1">
      <c r="A2512" s="75" t="str">
        <f>IF(T2512&lt;&gt;0,T2512&amp;"_"&amp;COUNTIF($T$2:T2512,T2512),"")</f>
        <v>31PDMPE048_1</v>
      </c>
      <c r="B2512" s="79" t="s">
        <v>141</v>
      </c>
      <c r="C2512" s="75" t="s">
        <v>2255</v>
      </c>
      <c r="D2512" s="79" t="s">
        <v>295</v>
      </c>
      <c r="E2512" s="75" t="s">
        <v>2575</v>
      </c>
      <c r="F2512" s="75" t="s">
        <v>1512</v>
      </c>
      <c r="G2512" s="75" t="s">
        <v>3951</v>
      </c>
      <c r="H2512" s="75">
        <v>950</v>
      </c>
      <c r="I2512" s="75">
        <v>2100</v>
      </c>
      <c r="J2512" s="75">
        <v>3000</v>
      </c>
      <c r="K2512" s="75">
        <v>3900</v>
      </c>
      <c r="L2512" s="75">
        <v>3900</v>
      </c>
      <c r="M2512" s="75">
        <v>0.24358974358974358</v>
      </c>
      <c r="N2512" s="75">
        <v>0.53846153846153844</v>
      </c>
      <c r="O2512" s="75">
        <v>0.76923076923076927</v>
      </c>
      <c r="P2512" s="75">
        <v>1</v>
      </c>
      <c r="Q2512" s="75">
        <v>0.27974358974358976</v>
      </c>
      <c r="R2512" s="75">
        <v>0.55179487179487174</v>
      </c>
      <c r="S2512" s="75">
        <v>0.77153846153846151</v>
      </c>
      <c r="T2512" s="75" t="str">
        <f t="shared" si="36"/>
        <v>31PDMPE048</v>
      </c>
    </row>
    <row r="2513" spans="1:20" hidden="1">
      <c r="A2513" s="75" t="str">
        <f>IF(T2513&lt;&gt;0,T2513&amp;"_"&amp;COUNTIF($T$2:T2513,T2513),"")</f>
        <v>31PDMPE048_2</v>
      </c>
      <c r="B2513" s="79" t="s">
        <v>141</v>
      </c>
      <c r="C2513" s="75" t="s">
        <v>2255</v>
      </c>
      <c r="D2513" s="79" t="s">
        <v>295</v>
      </c>
      <c r="E2513" s="75" t="s">
        <v>2575</v>
      </c>
      <c r="F2513" s="75" t="s">
        <v>1514</v>
      </c>
      <c r="G2513" s="75" t="s">
        <v>3952</v>
      </c>
      <c r="H2513" s="75">
        <v>350</v>
      </c>
      <c r="I2513" s="75">
        <v>750</v>
      </c>
      <c r="J2513" s="75">
        <v>1200</v>
      </c>
      <c r="K2513" s="75">
        <v>1500</v>
      </c>
      <c r="L2513" s="75">
        <v>1500</v>
      </c>
      <c r="M2513" s="75">
        <v>0.23333333333333334</v>
      </c>
      <c r="N2513" s="75">
        <v>0.5</v>
      </c>
      <c r="O2513" s="75">
        <v>0.8</v>
      </c>
      <c r="P2513" s="75">
        <v>1</v>
      </c>
      <c r="Q2513" s="75">
        <v>0.24933333333333332</v>
      </c>
      <c r="R2513" s="75">
        <v>0.54866666666666664</v>
      </c>
      <c r="S2513" s="75">
        <v>0.85533333333333328</v>
      </c>
      <c r="T2513" s="75" t="str">
        <f t="shared" si="36"/>
        <v>31PDMPE048</v>
      </c>
    </row>
    <row r="2514" spans="1:20" hidden="1">
      <c r="A2514" s="75" t="str">
        <f>IF(T2514&lt;&gt;0,T2514&amp;"_"&amp;COUNTIF($T$2:T2514,T2514),"")</f>
        <v>31PDMPE048_3</v>
      </c>
      <c r="B2514" s="79" t="s">
        <v>141</v>
      </c>
      <c r="C2514" s="75" t="s">
        <v>2255</v>
      </c>
      <c r="D2514" s="79" t="s">
        <v>295</v>
      </c>
      <c r="E2514" s="75" t="s">
        <v>2575</v>
      </c>
      <c r="F2514" s="75" t="s">
        <v>1518</v>
      </c>
      <c r="G2514" s="75" t="s">
        <v>3953</v>
      </c>
      <c r="H2514" s="75">
        <v>1200</v>
      </c>
      <c r="I2514" s="75">
        <v>2100</v>
      </c>
      <c r="J2514" s="75">
        <v>3300</v>
      </c>
      <c r="K2514" s="75">
        <v>4800</v>
      </c>
      <c r="L2514" s="75">
        <v>4800</v>
      </c>
      <c r="M2514" s="75">
        <v>0.25</v>
      </c>
      <c r="N2514" s="75">
        <v>0.4375</v>
      </c>
      <c r="O2514" s="75">
        <v>0.6875</v>
      </c>
      <c r="P2514" s="75">
        <v>1</v>
      </c>
      <c r="Q2514" s="75">
        <v>0.22270833333333334</v>
      </c>
      <c r="R2514" s="75">
        <v>0.45395833333333335</v>
      </c>
      <c r="S2514" s="75">
        <v>0.73520833333333335</v>
      </c>
      <c r="T2514" s="75" t="str">
        <f t="shared" si="36"/>
        <v>31PDMPE048</v>
      </c>
    </row>
    <row r="2515" spans="1:20" hidden="1">
      <c r="A2515" s="75" t="str">
        <f>IF(T2515&lt;&gt;0,T2515&amp;"_"&amp;COUNTIF($T$2:T2515,T2515),"")</f>
        <v>31PDMPE048_4</v>
      </c>
      <c r="B2515" s="79" t="s">
        <v>141</v>
      </c>
      <c r="C2515" s="75" t="s">
        <v>2255</v>
      </c>
      <c r="D2515" s="79" t="s">
        <v>295</v>
      </c>
      <c r="E2515" s="75" t="s">
        <v>2575</v>
      </c>
      <c r="F2515" s="75" t="s">
        <v>1520</v>
      </c>
      <c r="G2515" s="75" t="s">
        <v>3954</v>
      </c>
      <c r="H2515" s="75">
        <v>400</v>
      </c>
      <c r="I2515" s="75">
        <v>650</v>
      </c>
      <c r="J2515" s="75">
        <v>750</v>
      </c>
      <c r="K2515" s="75">
        <v>900</v>
      </c>
      <c r="L2515" s="75">
        <v>900</v>
      </c>
      <c r="M2515" s="75">
        <v>0.44444444444444442</v>
      </c>
      <c r="N2515" s="75">
        <v>0.72222222222222221</v>
      </c>
      <c r="O2515" s="75">
        <v>0.83333333333333337</v>
      </c>
      <c r="P2515" s="75">
        <v>1</v>
      </c>
      <c r="Q2515" s="75">
        <v>0.82857142857142863</v>
      </c>
      <c r="R2515" s="75">
        <v>0.81</v>
      </c>
      <c r="S2515" s="75">
        <v>1.02</v>
      </c>
      <c r="T2515" s="75" t="str">
        <f t="shared" si="36"/>
        <v>31PDMPE048</v>
      </c>
    </row>
    <row r="2516" spans="1:20" hidden="1">
      <c r="A2516" s="75" t="str">
        <f>IF(T2516&lt;&gt;0,T2516&amp;"_"&amp;COUNTIF($T$2:T2516,T2516),"")</f>
        <v>31PDMPN001_1</v>
      </c>
      <c r="B2516" s="79" t="s">
        <v>141</v>
      </c>
      <c r="C2516" s="75" t="s">
        <v>2255</v>
      </c>
      <c r="D2516" s="79" t="s">
        <v>162</v>
      </c>
      <c r="E2516" s="75" t="s">
        <v>2450</v>
      </c>
      <c r="F2516" s="75" t="s">
        <v>1512</v>
      </c>
      <c r="G2516" s="75" t="s">
        <v>3955</v>
      </c>
      <c r="H2516" s="75">
        <v>0</v>
      </c>
      <c r="I2516" s="75">
        <v>0</v>
      </c>
      <c r="J2516" s="75">
        <v>2</v>
      </c>
      <c r="K2516" s="75">
        <v>3</v>
      </c>
      <c r="L2516" s="75">
        <v>3</v>
      </c>
      <c r="M2516" s="75">
        <v>0</v>
      </c>
      <c r="N2516" s="75">
        <v>0</v>
      </c>
      <c r="O2516" s="75">
        <v>0.66666666666666663</v>
      </c>
      <c r="P2516" s="75">
        <v>1</v>
      </c>
      <c r="Q2516" s="75">
        <v>0</v>
      </c>
      <c r="R2516" s="75">
        <v>0</v>
      </c>
      <c r="S2516" s="75">
        <v>0.66666666666666663</v>
      </c>
      <c r="T2516" s="75" t="str">
        <f t="shared" si="36"/>
        <v>31PDMPN001</v>
      </c>
    </row>
    <row r="2517" spans="1:20" hidden="1">
      <c r="A2517" s="75" t="str">
        <f>IF(T2517&lt;&gt;0,T2517&amp;"_"&amp;COUNTIF($T$2:T2517,T2517),"")</f>
        <v>31PDMPN001_2</v>
      </c>
      <c r="B2517" s="79" t="s">
        <v>141</v>
      </c>
      <c r="C2517" s="75" t="s">
        <v>2255</v>
      </c>
      <c r="D2517" s="79" t="s">
        <v>162</v>
      </c>
      <c r="E2517" s="75" t="s">
        <v>2450</v>
      </c>
      <c r="F2517" s="75" t="s">
        <v>1514</v>
      </c>
      <c r="G2517" s="75" t="s">
        <v>3956</v>
      </c>
      <c r="H2517" s="75">
        <v>1</v>
      </c>
      <c r="I2517" s="75">
        <v>2</v>
      </c>
      <c r="J2517" s="75">
        <v>3</v>
      </c>
      <c r="K2517" s="75">
        <v>4</v>
      </c>
      <c r="L2517" s="75">
        <v>4</v>
      </c>
      <c r="M2517" s="75">
        <v>0.25</v>
      </c>
      <c r="N2517" s="75">
        <v>0.5</v>
      </c>
      <c r="O2517" s="75">
        <v>0.75</v>
      </c>
      <c r="P2517" s="75">
        <v>1</v>
      </c>
      <c r="Q2517" s="75">
        <v>0.25</v>
      </c>
      <c r="R2517" s="75">
        <v>0.5</v>
      </c>
      <c r="S2517" s="75">
        <v>0.75</v>
      </c>
      <c r="T2517" s="75" t="str">
        <f t="shared" si="36"/>
        <v>31PDMPN001</v>
      </c>
    </row>
    <row r="2518" spans="1:20" hidden="1">
      <c r="A2518" s="75" t="str">
        <f>IF(T2518&lt;&gt;0,T2518&amp;"_"&amp;COUNTIF($T$2:T2518,T2518),"")</f>
        <v>31PDMPN001_3</v>
      </c>
      <c r="B2518" s="79" t="s">
        <v>141</v>
      </c>
      <c r="C2518" s="75" t="s">
        <v>2255</v>
      </c>
      <c r="D2518" s="79" t="s">
        <v>162</v>
      </c>
      <c r="E2518" s="75" t="s">
        <v>2450</v>
      </c>
      <c r="F2518" s="75" t="s">
        <v>1518</v>
      </c>
      <c r="G2518" s="75" t="s">
        <v>3957</v>
      </c>
      <c r="H2518" s="75">
        <v>0</v>
      </c>
      <c r="I2518" s="75">
        <v>7</v>
      </c>
      <c r="J2518" s="75">
        <v>7</v>
      </c>
      <c r="K2518" s="75">
        <v>7</v>
      </c>
      <c r="L2518" s="75">
        <v>7</v>
      </c>
      <c r="M2518" s="75">
        <v>0</v>
      </c>
      <c r="N2518" s="75">
        <v>1</v>
      </c>
      <c r="O2518" s="75">
        <v>1</v>
      </c>
      <c r="P2518" s="75">
        <v>1</v>
      </c>
      <c r="Q2518" s="75">
        <v>7.1428571428571425E-2</v>
      </c>
      <c r="R2518" s="75">
        <v>0.7142857142857143</v>
      </c>
      <c r="S2518" s="75">
        <v>1</v>
      </c>
      <c r="T2518" s="75" t="str">
        <f t="shared" si="36"/>
        <v>31PDMPN001</v>
      </c>
    </row>
    <row r="2519" spans="1:20" hidden="1">
      <c r="A2519" s="75" t="str">
        <f>IF(T2519&lt;&gt;0,T2519&amp;"_"&amp;COUNTIF($T$2:T2519,T2519),"")</f>
        <v>31PDMPN001_4</v>
      </c>
      <c r="B2519" s="79" t="s">
        <v>141</v>
      </c>
      <c r="C2519" s="75" t="s">
        <v>2255</v>
      </c>
      <c r="D2519" s="79" t="s">
        <v>162</v>
      </c>
      <c r="E2519" s="75" t="s">
        <v>2450</v>
      </c>
      <c r="F2519" s="75" t="s">
        <v>1520</v>
      </c>
      <c r="G2519" s="75" t="s">
        <v>3958</v>
      </c>
      <c r="H2519" s="75">
        <v>1</v>
      </c>
      <c r="I2519" s="75">
        <v>2</v>
      </c>
      <c r="J2519" s="75">
        <v>3</v>
      </c>
      <c r="K2519" s="75">
        <v>4</v>
      </c>
      <c r="L2519" s="75">
        <v>4</v>
      </c>
      <c r="M2519" s="75">
        <v>0.25</v>
      </c>
      <c r="N2519" s="75">
        <v>0.5</v>
      </c>
      <c r="O2519" s="75">
        <v>0.75</v>
      </c>
      <c r="P2519" s="75">
        <v>1</v>
      </c>
      <c r="Q2519" s="75">
        <v>0.25</v>
      </c>
      <c r="R2519" s="75">
        <v>0.5</v>
      </c>
      <c r="S2519" s="75">
        <v>0.75</v>
      </c>
      <c r="T2519" s="75" t="str">
        <f t="shared" si="36"/>
        <v>31PDMPN001</v>
      </c>
    </row>
    <row r="2520" spans="1:20" hidden="1">
      <c r="A2520" s="75" t="str">
        <f>IF(T2520&lt;&gt;0,T2520&amp;"_"&amp;COUNTIF($T$2:T2520,T2520),"")</f>
        <v>31PFMAE177_1</v>
      </c>
      <c r="B2520" s="79" t="s">
        <v>142</v>
      </c>
      <c r="C2520" s="75" t="s">
        <v>1256</v>
      </c>
      <c r="D2520" s="79" t="s">
        <v>296</v>
      </c>
      <c r="E2520" s="75" t="s">
        <v>2578</v>
      </c>
      <c r="F2520" s="75" t="s">
        <v>1512</v>
      </c>
      <c r="G2520" s="75" t="s">
        <v>1986</v>
      </c>
      <c r="H2520" s="75">
        <v>50</v>
      </c>
      <c r="I2520" s="75">
        <v>106</v>
      </c>
      <c r="J2520" s="75">
        <v>150</v>
      </c>
      <c r="K2520" s="75">
        <v>210</v>
      </c>
      <c r="L2520" s="75">
        <v>210</v>
      </c>
      <c r="M2520" s="75">
        <v>0.23809523809523808</v>
      </c>
      <c r="N2520" s="75">
        <v>0.50476190476190474</v>
      </c>
      <c r="O2520" s="75">
        <v>0.7142857142857143</v>
      </c>
      <c r="P2520" s="75">
        <v>1</v>
      </c>
      <c r="Q2520" s="75">
        <v>0.29523809523809524</v>
      </c>
      <c r="R2520" s="75">
        <v>0.49523809523809526</v>
      </c>
      <c r="S2520" s="75">
        <v>0.73333333333333328</v>
      </c>
      <c r="T2520" s="75" t="str">
        <f t="shared" si="36"/>
        <v>31PFMAE177</v>
      </c>
    </row>
    <row r="2521" spans="1:20" hidden="1">
      <c r="A2521" s="75" t="str">
        <f>IF(T2521&lt;&gt;0,T2521&amp;"_"&amp;COUNTIF($T$2:T2521,T2521),"")</f>
        <v>31PFMAE177_2</v>
      </c>
      <c r="B2521" s="79" t="s">
        <v>142</v>
      </c>
      <c r="C2521" s="75" t="s">
        <v>1256</v>
      </c>
      <c r="D2521" s="79" t="s">
        <v>296</v>
      </c>
      <c r="E2521" s="75" t="s">
        <v>2578</v>
      </c>
      <c r="F2521" s="75" t="s">
        <v>1514</v>
      </c>
      <c r="G2521" s="75" t="s">
        <v>1987</v>
      </c>
      <c r="H2521" s="75">
        <v>40</v>
      </c>
      <c r="I2521" s="75">
        <v>85</v>
      </c>
      <c r="J2521" s="75">
        <v>130</v>
      </c>
      <c r="K2521" s="75">
        <v>162</v>
      </c>
      <c r="L2521" s="75">
        <v>162</v>
      </c>
      <c r="M2521" s="75">
        <v>0.24691358024691357</v>
      </c>
      <c r="N2521" s="75">
        <v>0.52469135802469136</v>
      </c>
      <c r="O2521" s="75">
        <v>0.80246913580246915</v>
      </c>
      <c r="P2521" s="75">
        <v>1</v>
      </c>
      <c r="Q2521" s="75">
        <v>0.48148148148148145</v>
      </c>
      <c r="R2521" s="75">
        <v>0.49382716049382713</v>
      </c>
      <c r="S2521" s="75">
        <v>0.56172839506172845</v>
      </c>
      <c r="T2521" s="75" t="str">
        <f t="shared" si="36"/>
        <v>31PFMAE177</v>
      </c>
    </row>
    <row r="2522" spans="1:20" hidden="1">
      <c r="A2522" s="75" t="str">
        <f>IF(T2522&lt;&gt;0,T2522&amp;"_"&amp;COUNTIF($T$2:T2522,T2522),"")</f>
        <v>31PFMAE177_3</v>
      </c>
      <c r="B2522" s="79" t="s">
        <v>142</v>
      </c>
      <c r="C2522" s="75" t="s">
        <v>1256</v>
      </c>
      <c r="D2522" s="79" t="s">
        <v>296</v>
      </c>
      <c r="E2522" s="75" t="s">
        <v>2578</v>
      </c>
      <c r="F2522" s="75" t="s">
        <v>1518</v>
      </c>
      <c r="G2522" s="75" t="s">
        <v>3959</v>
      </c>
      <c r="H2522" s="75">
        <v>40</v>
      </c>
      <c r="I2522" s="75">
        <v>90</v>
      </c>
      <c r="J2522" s="75">
        <v>180</v>
      </c>
      <c r="K2522" s="75">
        <v>240</v>
      </c>
      <c r="L2522" s="75">
        <v>240</v>
      </c>
      <c r="M2522" s="75">
        <v>0.16666666666666666</v>
      </c>
      <c r="N2522" s="75">
        <v>0.375</v>
      </c>
      <c r="O2522" s="75">
        <v>0.75</v>
      </c>
      <c r="P2522" s="75">
        <v>1</v>
      </c>
      <c r="Q2522" s="75">
        <v>0.125</v>
      </c>
      <c r="R2522" s="75">
        <v>0.50416666666666665</v>
      </c>
      <c r="S2522" s="75">
        <v>0.64583333333333337</v>
      </c>
      <c r="T2522" s="75" t="str">
        <f t="shared" si="36"/>
        <v>31PFMAE177</v>
      </c>
    </row>
    <row r="2523" spans="1:20" hidden="1">
      <c r="A2523" s="75" t="str">
        <f>IF(T2523&lt;&gt;0,T2523&amp;"_"&amp;COUNTIF($T$2:T2523,T2523),"")</f>
        <v>31PFMAE177_4</v>
      </c>
      <c r="B2523" s="79" t="s">
        <v>142</v>
      </c>
      <c r="C2523" s="75" t="s">
        <v>1256</v>
      </c>
      <c r="D2523" s="79" t="s">
        <v>296</v>
      </c>
      <c r="E2523" s="75" t="s">
        <v>2578</v>
      </c>
      <c r="F2523" s="75" t="s">
        <v>1520</v>
      </c>
      <c r="G2523" s="75" t="s">
        <v>1988</v>
      </c>
      <c r="H2523" s="75">
        <v>8</v>
      </c>
      <c r="I2523" s="75">
        <v>12</v>
      </c>
      <c r="J2523" s="75">
        <v>18</v>
      </c>
      <c r="K2523" s="75">
        <v>20</v>
      </c>
      <c r="L2523" s="75">
        <v>20</v>
      </c>
      <c r="M2523" s="75">
        <v>0.4</v>
      </c>
      <c r="N2523" s="75">
        <v>0.6</v>
      </c>
      <c r="O2523" s="75">
        <v>0.9</v>
      </c>
      <c r="P2523" s="75">
        <v>1</v>
      </c>
      <c r="Q2523" s="75">
        <v>0.6</v>
      </c>
      <c r="R2523" s="75">
        <v>0.95</v>
      </c>
      <c r="S2523" s="75">
        <v>1.05</v>
      </c>
      <c r="T2523" s="75" t="str">
        <f t="shared" si="36"/>
        <v>31PFMAE177</v>
      </c>
    </row>
    <row r="2524" spans="1:20" hidden="1">
      <c r="A2524" s="75" t="str">
        <f>IF(T2524&lt;&gt;0,T2524&amp;"_"&amp;COUNTIF($T$2:T2524,T2524),"")</f>
        <v>31PFMAE177_5</v>
      </c>
      <c r="B2524" s="79" t="s">
        <v>142</v>
      </c>
      <c r="C2524" s="75" t="s">
        <v>1256</v>
      </c>
      <c r="D2524" s="79" t="s">
        <v>296</v>
      </c>
      <c r="E2524" s="75" t="s">
        <v>2578</v>
      </c>
      <c r="F2524" s="75" t="s">
        <v>1523</v>
      </c>
      <c r="G2524" s="75" t="s">
        <v>1989</v>
      </c>
      <c r="H2524" s="75">
        <v>7</v>
      </c>
      <c r="I2524" s="75">
        <v>10</v>
      </c>
      <c r="J2524" s="75">
        <v>14</v>
      </c>
      <c r="K2524" s="75">
        <v>17</v>
      </c>
      <c r="L2524" s="75">
        <v>17</v>
      </c>
      <c r="M2524" s="75">
        <v>0.41176470588235292</v>
      </c>
      <c r="N2524" s="75">
        <v>0.58823529411764708</v>
      </c>
      <c r="O2524" s="75">
        <v>0.82352941176470584</v>
      </c>
      <c r="P2524" s="75">
        <v>1</v>
      </c>
      <c r="Q2524" s="75">
        <v>0.52941176470588236</v>
      </c>
      <c r="R2524" s="75">
        <v>0.76470588235294112</v>
      </c>
      <c r="S2524" s="75">
        <v>0.88235294117647056</v>
      </c>
      <c r="T2524" s="75" t="str">
        <f t="shared" si="36"/>
        <v>31PFMAE177</v>
      </c>
    </row>
    <row r="2525" spans="1:20" hidden="1">
      <c r="A2525" s="75" t="str">
        <f>IF(T2525&lt;&gt;0,T2525&amp;"_"&amp;COUNTIF($T$2:T2525,T2525),"")</f>
        <v>31PFMAE177_6</v>
      </c>
      <c r="B2525" s="79" t="s">
        <v>142</v>
      </c>
      <c r="C2525" s="75" t="s">
        <v>1256</v>
      </c>
      <c r="D2525" s="79" t="s">
        <v>296</v>
      </c>
      <c r="E2525" s="75" t="s">
        <v>2578</v>
      </c>
      <c r="F2525" s="75" t="s">
        <v>1525</v>
      </c>
      <c r="G2525" s="75" t="s">
        <v>1990</v>
      </c>
      <c r="H2525" s="75">
        <v>26</v>
      </c>
      <c r="I2525" s="75">
        <v>44</v>
      </c>
      <c r="J2525" s="75">
        <v>62</v>
      </c>
      <c r="K2525" s="75">
        <v>105</v>
      </c>
      <c r="L2525" s="75">
        <v>105</v>
      </c>
      <c r="M2525" s="75">
        <v>0.24761904761904763</v>
      </c>
      <c r="N2525" s="75">
        <v>0.41904761904761906</v>
      </c>
      <c r="O2525" s="75">
        <v>0.59047619047619049</v>
      </c>
      <c r="P2525" s="75">
        <v>1</v>
      </c>
      <c r="Q2525" s="75">
        <v>0.24761904761904763</v>
      </c>
      <c r="R2525" s="75">
        <v>0.3619047619047619</v>
      </c>
      <c r="S2525" s="75">
        <v>0.52380952380952384</v>
      </c>
      <c r="T2525" s="75" t="str">
        <f t="shared" si="36"/>
        <v>31PFMAE177</v>
      </c>
    </row>
    <row r="2526" spans="1:20" hidden="1">
      <c r="A2526" s="75" t="str">
        <f>IF(T2526&lt;&gt;0,T2526&amp;"_"&amp;COUNTIF($T$2:T2526,T2526),"")</f>
        <v>31PFMAE177_7</v>
      </c>
      <c r="B2526" s="79" t="s">
        <v>142</v>
      </c>
      <c r="C2526" s="75" t="s">
        <v>1256</v>
      </c>
      <c r="D2526" s="79" t="s">
        <v>296</v>
      </c>
      <c r="E2526" s="75" t="s">
        <v>2578</v>
      </c>
      <c r="F2526" s="75" t="s">
        <v>1526</v>
      </c>
      <c r="G2526" s="75" t="s">
        <v>1677</v>
      </c>
      <c r="H2526" s="75">
        <v>19</v>
      </c>
      <c r="I2526" s="75">
        <v>49</v>
      </c>
      <c r="J2526" s="75">
        <v>70</v>
      </c>
      <c r="K2526" s="75">
        <v>80</v>
      </c>
      <c r="L2526" s="75">
        <v>80</v>
      </c>
      <c r="M2526" s="75">
        <v>0.23749999999999999</v>
      </c>
      <c r="N2526" s="75">
        <v>0.61250000000000004</v>
      </c>
      <c r="O2526" s="75">
        <v>0.875</v>
      </c>
      <c r="P2526" s="75">
        <v>1</v>
      </c>
      <c r="Q2526" s="75">
        <v>0.375</v>
      </c>
      <c r="R2526" s="75">
        <v>0.82499999999999996</v>
      </c>
      <c r="S2526" s="75">
        <v>0.875</v>
      </c>
      <c r="T2526" s="75" t="str">
        <f t="shared" si="36"/>
        <v>31PFMAE177</v>
      </c>
    </row>
    <row r="2527" spans="1:20" hidden="1">
      <c r="A2527" s="75" t="str">
        <f>IF(T2527&lt;&gt;0,T2527&amp;"_"&amp;COUNTIF($T$2:T2527,T2527),"")</f>
        <v>31PFMAE177_8</v>
      </c>
      <c r="B2527" s="79" t="s">
        <v>142</v>
      </c>
      <c r="C2527" s="75" t="s">
        <v>1256</v>
      </c>
      <c r="D2527" s="79" t="s">
        <v>296</v>
      </c>
      <c r="E2527" s="75" t="s">
        <v>2578</v>
      </c>
      <c r="F2527" s="75" t="s">
        <v>1527</v>
      </c>
      <c r="G2527" s="75" t="s">
        <v>1991</v>
      </c>
      <c r="H2527" s="75">
        <v>42</v>
      </c>
      <c r="I2527" s="75">
        <v>92</v>
      </c>
      <c r="J2527" s="75">
        <v>149</v>
      </c>
      <c r="K2527" s="75">
        <v>230</v>
      </c>
      <c r="L2527" s="75">
        <v>230</v>
      </c>
      <c r="M2527" s="75">
        <v>0.18260869565217391</v>
      </c>
      <c r="N2527" s="75">
        <v>0.4</v>
      </c>
      <c r="O2527" s="75">
        <v>0.64782608695652177</v>
      </c>
      <c r="P2527" s="75">
        <v>1</v>
      </c>
      <c r="Q2527" s="75">
        <v>0.30869565217391304</v>
      </c>
      <c r="R2527" s="75">
        <v>0.68260869565217386</v>
      </c>
      <c r="S2527" s="75">
        <v>0.93478260869565222</v>
      </c>
      <c r="T2527" s="75" t="str">
        <f t="shared" si="36"/>
        <v>31PFMAE177</v>
      </c>
    </row>
    <row r="2528" spans="1:20" hidden="1">
      <c r="A2528" s="75" t="str">
        <f>IF(T2528&lt;&gt;0,T2528&amp;"_"&amp;COUNTIF($T$2:T2528,T2528),"")</f>
        <v>31PFMAE177_9</v>
      </c>
      <c r="B2528" s="79" t="s">
        <v>142</v>
      </c>
      <c r="C2528" s="75" t="s">
        <v>1256</v>
      </c>
      <c r="D2528" s="79" t="s">
        <v>296</v>
      </c>
      <c r="E2528" s="75" t="s">
        <v>2578</v>
      </c>
      <c r="F2528" s="75" t="s">
        <v>1528</v>
      </c>
      <c r="G2528" s="75" t="s">
        <v>1992</v>
      </c>
      <c r="H2528" s="75">
        <v>48</v>
      </c>
      <c r="I2528" s="75">
        <v>117</v>
      </c>
      <c r="J2528" s="75">
        <v>159</v>
      </c>
      <c r="K2528" s="75">
        <v>191</v>
      </c>
      <c r="L2528" s="75">
        <v>191</v>
      </c>
      <c r="M2528" s="75">
        <v>0.2513089005235602</v>
      </c>
      <c r="N2528" s="75">
        <v>0.61256544502617805</v>
      </c>
      <c r="O2528" s="75">
        <v>0.83246073298429324</v>
      </c>
      <c r="P2528" s="75">
        <v>1</v>
      </c>
      <c r="Q2528" s="75">
        <v>0.2513089005235602</v>
      </c>
      <c r="R2528" s="75">
        <v>0.59162303664921467</v>
      </c>
      <c r="S2528" s="75">
        <v>0.74869109947643975</v>
      </c>
      <c r="T2528" s="75" t="str">
        <f t="shared" si="36"/>
        <v>31PFMAE177</v>
      </c>
    </row>
    <row r="2529" spans="1:20" hidden="1">
      <c r="A2529" s="75" t="str">
        <f>IF(T2529&lt;&gt;0,T2529&amp;"_"&amp;COUNTIF($T$2:T2529,T2529),"")</f>
        <v>31PFMAE177_10</v>
      </c>
      <c r="B2529" s="79" t="s">
        <v>142</v>
      </c>
      <c r="C2529" s="75" t="s">
        <v>1256</v>
      </c>
      <c r="D2529" s="79" t="s">
        <v>296</v>
      </c>
      <c r="E2529" s="75" t="s">
        <v>2578</v>
      </c>
      <c r="F2529" s="75" t="s">
        <v>1529</v>
      </c>
      <c r="G2529" s="75" t="s">
        <v>1676</v>
      </c>
      <c r="H2529" s="75">
        <v>3</v>
      </c>
      <c r="I2529" s="75">
        <v>7</v>
      </c>
      <c r="J2529" s="75">
        <v>7</v>
      </c>
      <c r="K2529" s="75">
        <v>7</v>
      </c>
      <c r="L2529" s="75">
        <v>7</v>
      </c>
      <c r="M2529" s="75">
        <v>0.42857142857142855</v>
      </c>
      <c r="N2529" s="75">
        <v>1</v>
      </c>
      <c r="O2529" s="75">
        <v>1</v>
      </c>
      <c r="P2529" s="75">
        <v>1</v>
      </c>
      <c r="Q2529" s="75">
        <v>0.42857142857142855</v>
      </c>
      <c r="R2529" s="75">
        <v>0.5714285714285714</v>
      </c>
      <c r="S2529" s="75">
        <v>1</v>
      </c>
      <c r="T2529" s="75" t="str">
        <f t="shared" si="36"/>
        <v>31PFMAE177</v>
      </c>
    </row>
    <row r="2530" spans="1:20" hidden="1">
      <c r="A2530" s="75" t="str">
        <f>IF(T2530&lt;&gt;0,T2530&amp;"_"&amp;COUNTIF($T$2:T2530,T2530),"")</f>
        <v>31PFMAE177_11</v>
      </c>
      <c r="B2530" s="79" t="s">
        <v>142</v>
      </c>
      <c r="C2530" s="75" t="s">
        <v>1256</v>
      </c>
      <c r="D2530" s="79" t="s">
        <v>296</v>
      </c>
      <c r="E2530" s="75" t="s">
        <v>2578</v>
      </c>
      <c r="F2530" s="75" t="s">
        <v>1530</v>
      </c>
      <c r="G2530" s="75" t="s">
        <v>1993</v>
      </c>
      <c r="H2530" s="75">
        <v>1</v>
      </c>
      <c r="I2530" s="75">
        <v>1</v>
      </c>
      <c r="J2530" s="75">
        <v>1</v>
      </c>
      <c r="K2530" s="75">
        <v>3</v>
      </c>
      <c r="L2530" s="75">
        <v>3</v>
      </c>
      <c r="M2530" s="75">
        <v>0.33333333333333331</v>
      </c>
      <c r="N2530" s="75">
        <v>0.33333333333333331</v>
      </c>
      <c r="O2530" s="75">
        <v>0.33333333333333331</v>
      </c>
      <c r="P2530" s="75">
        <v>1</v>
      </c>
      <c r="Q2530" s="75">
        <v>0.33333333333333331</v>
      </c>
      <c r="R2530" s="75">
        <v>0.33333333333333331</v>
      </c>
      <c r="S2530" s="75">
        <v>0.33333333333333331</v>
      </c>
      <c r="T2530" s="75" t="str">
        <f t="shared" si="36"/>
        <v>31PFMAE177</v>
      </c>
    </row>
    <row r="2531" spans="1:20" hidden="1">
      <c r="A2531" s="75" t="str">
        <f>IF(T2531&lt;&gt;0,T2531&amp;"_"&amp;COUNTIF($T$2:T2531,T2531),"")</f>
        <v>31PFMAE177_12</v>
      </c>
      <c r="B2531" s="79" t="s">
        <v>142</v>
      </c>
      <c r="C2531" s="75" t="s">
        <v>1256</v>
      </c>
      <c r="D2531" s="79" t="s">
        <v>296</v>
      </c>
      <c r="E2531" s="75" t="s">
        <v>2578</v>
      </c>
      <c r="F2531" s="75" t="s">
        <v>1531</v>
      </c>
      <c r="G2531" s="75" t="s">
        <v>1994</v>
      </c>
      <c r="H2531" s="75">
        <v>1</v>
      </c>
      <c r="I2531" s="75">
        <v>1</v>
      </c>
      <c r="J2531" s="75">
        <v>3</v>
      </c>
      <c r="K2531" s="75">
        <v>3</v>
      </c>
      <c r="L2531" s="75">
        <v>3</v>
      </c>
      <c r="M2531" s="75">
        <v>0.33333333333333331</v>
      </c>
      <c r="N2531" s="75">
        <v>0.33333333333333331</v>
      </c>
      <c r="O2531" s="75">
        <v>1</v>
      </c>
      <c r="P2531" s="75">
        <v>1</v>
      </c>
      <c r="Q2531" s="75">
        <v>0.33333333333333331</v>
      </c>
      <c r="R2531" s="75">
        <v>0.66666666666666663</v>
      </c>
      <c r="S2531" s="75">
        <v>1</v>
      </c>
      <c r="T2531" s="75" t="str">
        <f t="shared" si="36"/>
        <v>31PFMAE177</v>
      </c>
    </row>
    <row r="2532" spans="1:20" hidden="1">
      <c r="A2532" s="75" t="str">
        <f>IF(T2532&lt;&gt;0,T2532&amp;"_"&amp;COUNTIF($T$2:T2532,T2532),"")</f>
        <v>31PFMAE177_13</v>
      </c>
      <c r="B2532" s="79" t="s">
        <v>142</v>
      </c>
      <c r="C2532" s="75" t="s">
        <v>1256</v>
      </c>
      <c r="D2532" s="79" t="s">
        <v>296</v>
      </c>
      <c r="E2532" s="75" t="s">
        <v>2578</v>
      </c>
      <c r="F2532" s="75" t="s">
        <v>1658</v>
      </c>
      <c r="G2532" s="75" t="s">
        <v>3960</v>
      </c>
      <c r="H2532" s="75">
        <v>18</v>
      </c>
      <c r="I2532" s="75">
        <v>18</v>
      </c>
      <c r="J2532" s="75">
        <v>18</v>
      </c>
      <c r="K2532" s="75">
        <v>273</v>
      </c>
      <c r="L2532" s="75">
        <v>273</v>
      </c>
      <c r="M2532" s="75">
        <v>6.5934065934065936E-2</v>
      </c>
      <c r="N2532" s="75">
        <v>6.5934065934065936E-2</v>
      </c>
      <c r="O2532" s="75">
        <v>6.5934065934065936E-2</v>
      </c>
      <c r="P2532" s="75">
        <v>1</v>
      </c>
      <c r="Q2532" s="75">
        <v>6.5934065934065936E-2</v>
      </c>
      <c r="R2532" s="75">
        <v>6.5934065934065936E-2</v>
      </c>
      <c r="S2532" s="75">
        <v>6.5934065934065936E-2</v>
      </c>
      <c r="T2532" s="75" t="str">
        <f t="shared" si="36"/>
        <v>31PFMAE177</v>
      </c>
    </row>
    <row r="2533" spans="1:20" hidden="1">
      <c r="A2533" s="75" t="str">
        <f>IF(T2533&lt;&gt;0,T2533&amp;"_"&amp;COUNTIF($T$2:T2533,T2533),"")</f>
        <v>31PFMAN001_1</v>
      </c>
      <c r="B2533" s="79" t="s">
        <v>142</v>
      </c>
      <c r="C2533" s="75" t="s">
        <v>1256</v>
      </c>
      <c r="D2533" s="79" t="s">
        <v>162</v>
      </c>
      <c r="E2533" s="75" t="s">
        <v>2450</v>
      </c>
      <c r="F2533" s="75" t="s">
        <v>1512</v>
      </c>
      <c r="G2533" s="75" t="s">
        <v>1995</v>
      </c>
      <c r="H2533" s="75">
        <v>0</v>
      </c>
      <c r="I2533" s="75">
        <v>2</v>
      </c>
      <c r="J2533" s="75">
        <v>6</v>
      </c>
      <c r="K2533" s="75">
        <v>8</v>
      </c>
      <c r="L2533" s="75">
        <v>8</v>
      </c>
      <c r="M2533" s="75">
        <v>0</v>
      </c>
      <c r="N2533" s="75">
        <v>0.25</v>
      </c>
      <c r="O2533" s="75">
        <v>0.75</v>
      </c>
      <c r="P2533" s="75">
        <v>1</v>
      </c>
      <c r="Q2533" s="75">
        <v>0</v>
      </c>
      <c r="R2533" s="75">
        <v>0.25</v>
      </c>
      <c r="S2533" s="75">
        <v>0.75</v>
      </c>
      <c r="T2533" s="75" t="str">
        <f t="shared" si="36"/>
        <v>31PFMAN001</v>
      </c>
    </row>
    <row r="2534" spans="1:20" hidden="1">
      <c r="A2534" s="75" t="str">
        <f>IF(T2534&lt;&gt;0,T2534&amp;"_"&amp;COUNTIF($T$2:T2534,T2534),"")</f>
        <v>31PFMAN001_2</v>
      </c>
      <c r="B2534" s="79" t="s">
        <v>142</v>
      </c>
      <c r="C2534" s="75" t="s">
        <v>1256</v>
      </c>
      <c r="D2534" s="79" t="s">
        <v>162</v>
      </c>
      <c r="E2534" s="75" t="s">
        <v>2450</v>
      </c>
      <c r="F2534" s="75" t="s">
        <v>1514</v>
      </c>
      <c r="G2534" s="75" t="s">
        <v>1517</v>
      </c>
      <c r="H2534" s="75">
        <v>0</v>
      </c>
      <c r="I2534" s="75">
        <v>1</v>
      </c>
      <c r="J2534" s="75">
        <v>2</v>
      </c>
      <c r="K2534" s="75">
        <v>2</v>
      </c>
      <c r="L2534" s="75">
        <v>2</v>
      </c>
      <c r="M2534" s="75">
        <v>0</v>
      </c>
      <c r="N2534" s="75">
        <v>0.5</v>
      </c>
      <c r="O2534" s="75">
        <v>1</v>
      </c>
      <c r="P2534" s="75">
        <v>1</v>
      </c>
      <c r="Q2534" s="75">
        <v>0</v>
      </c>
      <c r="R2534" s="75">
        <v>0.5</v>
      </c>
      <c r="S2534" s="75">
        <v>1</v>
      </c>
      <c r="T2534" s="75" t="str">
        <f t="shared" si="36"/>
        <v>31PFMAN001</v>
      </c>
    </row>
    <row r="2535" spans="1:20" hidden="1">
      <c r="A2535" s="75" t="str">
        <f>IF(T2535&lt;&gt;0,T2535&amp;"_"&amp;COUNTIF($T$2:T2535,T2535),"")</f>
        <v>31PFMAN001_3</v>
      </c>
      <c r="B2535" s="79" t="s">
        <v>142</v>
      </c>
      <c r="C2535" s="75" t="s">
        <v>1256</v>
      </c>
      <c r="D2535" s="79" t="s">
        <v>162</v>
      </c>
      <c r="E2535" s="75" t="s">
        <v>2450</v>
      </c>
      <c r="F2535" s="75" t="s">
        <v>1518</v>
      </c>
      <c r="G2535" s="75" t="s">
        <v>863</v>
      </c>
      <c r="H2535" s="75">
        <v>1</v>
      </c>
      <c r="I2535" s="75">
        <v>1</v>
      </c>
      <c r="J2535" s="75">
        <v>2</v>
      </c>
      <c r="K2535" s="75">
        <v>3</v>
      </c>
      <c r="L2535" s="75">
        <v>3</v>
      </c>
      <c r="M2535" s="75">
        <v>0.33333333333333331</v>
      </c>
      <c r="N2535" s="75">
        <v>0.33333333333333331</v>
      </c>
      <c r="O2535" s="75">
        <v>0.66666666666666663</v>
      </c>
      <c r="P2535" s="75">
        <v>1</v>
      </c>
      <c r="Q2535" s="75">
        <v>0.33333333333333331</v>
      </c>
      <c r="R2535" s="75">
        <v>0.66666666666666663</v>
      </c>
      <c r="S2535" s="75">
        <v>1</v>
      </c>
      <c r="T2535" s="75" t="str">
        <f t="shared" si="36"/>
        <v>31PFMAN001</v>
      </c>
    </row>
    <row r="2536" spans="1:20" hidden="1">
      <c r="A2536" s="75" t="str">
        <f>IF(T2536&lt;&gt;0,T2536&amp;"_"&amp;COUNTIF($T$2:T2536,T2536),"")</f>
        <v>31PFMAN001_4</v>
      </c>
      <c r="B2536" s="79" t="s">
        <v>142</v>
      </c>
      <c r="C2536" s="75" t="s">
        <v>1256</v>
      </c>
      <c r="D2536" s="79" t="s">
        <v>162</v>
      </c>
      <c r="E2536" s="75" t="s">
        <v>2450</v>
      </c>
      <c r="F2536" s="75" t="s">
        <v>1520</v>
      </c>
      <c r="G2536" s="75" t="s">
        <v>1996</v>
      </c>
      <c r="H2536" s="75">
        <v>1</v>
      </c>
      <c r="I2536" s="75">
        <v>1</v>
      </c>
      <c r="J2536" s="75">
        <v>1</v>
      </c>
      <c r="K2536" s="75">
        <v>1</v>
      </c>
      <c r="L2536" s="75">
        <v>1</v>
      </c>
      <c r="M2536" s="75">
        <v>1</v>
      </c>
      <c r="N2536" s="75">
        <v>1</v>
      </c>
      <c r="O2536" s="75">
        <v>1</v>
      </c>
      <c r="P2536" s="75">
        <v>1</v>
      </c>
      <c r="Q2536" s="75">
        <v>1</v>
      </c>
      <c r="R2536" s="75">
        <v>1</v>
      </c>
      <c r="S2536" s="75">
        <v>1</v>
      </c>
      <c r="T2536" s="75" t="str">
        <f t="shared" si="36"/>
        <v>31PFMAN001</v>
      </c>
    </row>
    <row r="2537" spans="1:20" hidden="1">
      <c r="A2537" s="75" t="str">
        <f>IF(T2537&lt;&gt;0,T2537&amp;"_"&amp;COUNTIF($T$2:T2537,T2537),"")</f>
        <v>31PFMEE177_1</v>
      </c>
      <c r="B2537" s="79" t="s">
        <v>143</v>
      </c>
      <c r="C2537" s="75" t="s">
        <v>1264</v>
      </c>
      <c r="D2537" s="79" t="s">
        <v>296</v>
      </c>
      <c r="E2537" s="75" t="s">
        <v>2578</v>
      </c>
      <c r="F2537" s="75" t="s">
        <v>1512</v>
      </c>
      <c r="G2537" s="75" t="s">
        <v>3961</v>
      </c>
      <c r="H2537" s="75">
        <v>1</v>
      </c>
      <c r="I2537" s="75">
        <v>2</v>
      </c>
      <c r="J2537" s="75">
        <v>3</v>
      </c>
      <c r="K2537" s="75">
        <v>4</v>
      </c>
      <c r="L2537" s="75">
        <v>4</v>
      </c>
      <c r="M2537" s="75">
        <v>0.25</v>
      </c>
      <c r="N2537" s="75">
        <v>0.5</v>
      </c>
      <c r="O2537" s="75">
        <v>0.75</v>
      </c>
      <c r="P2537" s="75">
        <v>1</v>
      </c>
      <c r="Q2537" s="75">
        <v>0.25</v>
      </c>
      <c r="R2537" s="75">
        <v>0.5</v>
      </c>
      <c r="S2537" s="75">
        <v>0.75</v>
      </c>
      <c r="T2537" s="75" t="str">
        <f t="shared" si="36"/>
        <v>31PFMEE177</v>
      </c>
    </row>
    <row r="2538" spans="1:20" hidden="1">
      <c r="A2538" s="75" t="str">
        <f>IF(T2538&lt;&gt;0,T2538&amp;"_"&amp;COUNTIF($T$2:T2538,T2538),"")</f>
        <v>31PFMEE177_2</v>
      </c>
      <c r="B2538" s="79" t="s">
        <v>143</v>
      </c>
      <c r="C2538" s="75" t="s">
        <v>1264</v>
      </c>
      <c r="D2538" s="79" t="s">
        <v>296</v>
      </c>
      <c r="E2538" s="75" t="s">
        <v>2578</v>
      </c>
      <c r="F2538" s="75" t="s">
        <v>1514</v>
      </c>
      <c r="G2538" s="75" t="s">
        <v>3962</v>
      </c>
      <c r="H2538" s="75">
        <v>3</v>
      </c>
      <c r="I2538" s="75">
        <v>6</v>
      </c>
      <c r="J2538" s="75">
        <v>9</v>
      </c>
      <c r="K2538" s="75">
        <v>12</v>
      </c>
      <c r="L2538" s="75">
        <v>12</v>
      </c>
      <c r="M2538" s="75">
        <v>0.25</v>
      </c>
      <c r="N2538" s="75">
        <v>0.5</v>
      </c>
      <c r="O2538" s="75">
        <v>0.75</v>
      </c>
      <c r="P2538" s="75">
        <v>1</v>
      </c>
      <c r="Q2538" s="75">
        <v>0.25</v>
      </c>
      <c r="R2538" s="75">
        <v>0.5</v>
      </c>
      <c r="S2538" s="75">
        <v>0.75</v>
      </c>
      <c r="T2538" s="75" t="str">
        <f t="shared" si="36"/>
        <v>31PFMEE177</v>
      </c>
    </row>
    <row r="2539" spans="1:20" hidden="1">
      <c r="A2539" s="75" t="str">
        <f>IF(T2539&lt;&gt;0,T2539&amp;"_"&amp;COUNTIF($T$2:T2539,T2539),"")</f>
        <v>31PFMEE177_3</v>
      </c>
      <c r="B2539" s="79" t="s">
        <v>143</v>
      </c>
      <c r="C2539" s="75" t="s">
        <v>1264</v>
      </c>
      <c r="D2539" s="79" t="s">
        <v>296</v>
      </c>
      <c r="E2539" s="75" t="s">
        <v>2578</v>
      </c>
      <c r="F2539" s="75" t="s">
        <v>1518</v>
      </c>
      <c r="G2539" s="75" t="s">
        <v>3963</v>
      </c>
      <c r="H2539" s="75">
        <v>10</v>
      </c>
      <c r="I2539" s="75">
        <v>20</v>
      </c>
      <c r="J2539" s="75">
        <v>30</v>
      </c>
      <c r="K2539" s="75">
        <v>40</v>
      </c>
      <c r="L2539" s="75">
        <v>40</v>
      </c>
      <c r="M2539" s="75">
        <v>0.25</v>
      </c>
      <c r="N2539" s="75">
        <v>0.5</v>
      </c>
      <c r="O2539" s="75">
        <v>0.75</v>
      </c>
      <c r="P2539" s="75">
        <v>1</v>
      </c>
      <c r="Q2539" s="75">
        <v>0.25</v>
      </c>
      <c r="R2539" s="75">
        <v>0.65</v>
      </c>
      <c r="S2539" s="75">
        <v>1.1000000000000001</v>
      </c>
      <c r="T2539" s="75" t="str">
        <f t="shared" si="36"/>
        <v>31PFMEE177</v>
      </c>
    </row>
    <row r="2540" spans="1:20" hidden="1">
      <c r="A2540" s="75" t="str">
        <f>IF(T2540&lt;&gt;0,T2540&amp;"_"&amp;COUNTIF($T$2:T2540,T2540),"")</f>
        <v>31PFMEE177_4</v>
      </c>
      <c r="B2540" s="79" t="s">
        <v>143</v>
      </c>
      <c r="C2540" s="75" t="s">
        <v>1264</v>
      </c>
      <c r="D2540" s="79" t="s">
        <v>296</v>
      </c>
      <c r="E2540" s="75" t="s">
        <v>2578</v>
      </c>
      <c r="F2540" s="75" t="s">
        <v>1520</v>
      </c>
      <c r="G2540" s="75" t="s">
        <v>3964</v>
      </c>
      <c r="H2540" s="75">
        <v>10</v>
      </c>
      <c r="I2540" s="75">
        <v>20</v>
      </c>
      <c r="J2540" s="75">
        <v>30</v>
      </c>
      <c r="K2540" s="75">
        <v>40</v>
      </c>
      <c r="L2540" s="75">
        <v>40</v>
      </c>
      <c r="M2540" s="75">
        <v>0.25</v>
      </c>
      <c r="N2540" s="75">
        <v>0.5</v>
      </c>
      <c r="O2540" s="75">
        <v>0.75</v>
      </c>
      <c r="P2540" s="75">
        <v>1</v>
      </c>
      <c r="Q2540" s="75">
        <v>0.25</v>
      </c>
      <c r="R2540" s="75">
        <v>0.65</v>
      </c>
      <c r="S2540" s="75">
        <v>1.1000000000000001</v>
      </c>
      <c r="T2540" s="75" t="str">
        <f t="shared" si="36"/>
        <v>31PFMEE177</v>
      </c>
    </row>
    <row r="2541" spans="1:20" hidden="1">
      <c r="A2541" s="75" t="str">
        <f>IF(T2541&lt;&gt;0,T2541&amp;"_"&amp;COUNTIF($T$2:T2541,T2541),"")</f>
        <v>31PFMEE177_5</v>
      </c>
      <c r="B2541" s="79" t="s">
        <v>143</v>
      </c>
      <c r="C2541" s="75" t="s">
        <v>1264</v>
      </c>
      <c r="D2541" s="79" t="s">
        <v>296</v>
      </c>
      <c r="E2541" s="75" t="s">
        <v>2578</v>
      </c>
      <c r="F2541" s="75" t="s">
        <v>1523</v>
      </c>
      <c r="G2541" s="75" t="s">
        <v>3965</v>
      </c>
      <c r="H2541" s="75">
        <v>124</v>
      </c>
      <c r="I2541" s="75">
        <v>248</v>
      </c>
      <c r="J2541" s="75">
        <v>372</v>
      </c>
      <c r="K2541" s="75">
        <v>496</v>
      </c>
      <c r="L2541" s="75">
        <v>496</v>
      </c>
      <c r="M2541" s="75">
        <v>0.25</v>
      </c>
      <c r="N2541" s="75">
        <v>0.5</v>
      </c>
      <c r="O2541" s="75">
        <v>0.75</v>
      </c>
      <c r="P2541" s="75">
        <v>1</v>
      </c>
      <c r="Q2541" s="75">
        <v>0.25</v>
      </c>
      <c r="R2541" s="75">
        <v>0.63709677419354838</v>
      </c>
      <c r="S2541" s="75">
        <v>1.2540322580645162</v>
      </c>
      <c r="T2541" s="75" t="str">
        <f t="shared" si="36"/>
        <v>31PFMEE177</v>
      </c>
    </row>
    <row r="2542" spans="1:20" hidden="1">
      <c r="A2542" s="75" t="str">
        <f>IF(T2542&lt;&gt;0,T2542&amp;"_"&amp;COUNTIF($T$2:T2542,T2542),"")</f>
        <v>31PFMEE177_6</v>
      </c>
      <c r="B2542" s="79" t="s">
        <v>143</v>
      </c>
      <c r="C2542" s="75" t="s">
        <v>1264</v>
      </c>
      <c r="D2542" s="79" t="s">
        <v>296</v>
      </c>
      <c r="E2542" s="75" t="s">
        <v>2578</v>
      </c>
      <c r="F2542" s="75" t="s">
        <v>1525</v>
      </c>
      <c r="G2542" s="75" t="s">
        <v>2152</v>
      </c>
      <c r="H2542" s="75">
        <v>62</v>
      </c>
      <c r="I2542" s="75">
        <v>124</v>
      </c>
      <c r="J2542" s="75">
        <v>186</v>
      </c>
      <c r="K2542" s="75">
        <v>248</v>
      </c>
      <c r="L2542" s="75">
        <v>248</v>
      </c>
      <c r="M2542" s="75">
        <v>0.25</v>
      </c>
      <c r="N2542" s="75">
        <v>0.5</v>
      </c>
      <c r="O2542" s="75">
        <v>0.75</v>
      </c>
      <c r="P2542" s="75">
        <v>1</v>
      </c>
      <c r="Q2542" s="75">
        <v>0.375</v>
      </c>
      <c r="R2542" s="75">
        <v>0.91935483870967738</v>
      </c>
      <c r="S2542" s="75">
        <v>2.0403225806451615</v>
      </c>
      <c r="T2542" s="75" t="str">
        <f t="shared" si="36"/>
        <v>31PFMEE177</v>
      </c>
    </row>
    <row r="2543" spans="1:20" hidden="1">
      <c r="A2543" s="75" t="str">
        <f>IF(T2543&lt;&gt;0,T2543&amp;"_"&amp;COUNTIF($T$2:T2543,T2543),"")</f>
        <v>31PFMEE177_7</v>
      </c>
      <c r="B2543" s="79" t="s">
        <v>143</v>
      </c>
      <c r="C2543" s="75" t="s">
        <v>1264</v>
      </c>
      <c r="D2543" s="79" t="s">
        <v>296</v>
      </c>
      <c r="E2543" s="75" t="s">
        <v>2578</v>
      </c>
      <c r="F2543" s="75" t="s">
        <v>1590</v>
      </c>
      <c r="G2543" s="75" t="s">
        <v>2153</v>
      </c>
      <c r="H2543" s="75">
        <v>62</v>
      </c>
      <c r="I2543" s="75">
        <v>124</v>
      </c>
      <c r="J2543" s="75">
        <v>186</v>
      </c>
      <c r="K2543" s="75">
        <v>248</v>
      </c>
      <c r="L2543" s="75">
        <v>248</v>
      </c>
      <c r="M2543" s="75">
        <v>0.25</v>
      </c>
      <c r="N2543" s="75">
        <v>0.5</v>
      </c>
      <c r="O2543" s="75">
        <v>0.75</v>
      </c>
      <c r="P2543" s="75">
        <v>1</v>
      </c>
      <c r="Q2543" s="75">
        <v>0.16935483870967741</v>
      </c>
      <c r="R2543" s="75">
        <v>0.35483870967741937</v>
      </c>
      <c r="S2543" s="75">
        <v>0.49596774193548387</v>
      </c>
      <c r="T2543" s="75" t="str">
        <f t="shared" si="36"/>
        <v>31PFMEE177</v>
      </c>
    </row>
    <row r="2544" spans="1:20" hidden="1">
      <c r="A2544" s="75" t="str">
        <f>IF(T2544&lt;&gt;0,T2544&amp;"_"&amp;COUNTIF($T$2:T2544,T2544),"")</f>
        <v>31PFMEN001_1</v>
      </c>
      <c r="B2544" s="79" t="s">
        <v>143</v>
      </c>
      <c r="C2544" s="75" t="s">
        <v>1264</v>
      </c>
      <c r="D2544" s="79" t="s">
        <v>162</v>
      </c>
      <c r="E2544" s="75" t="s">
        <v>2450</v>
      </c>
      <c r="F2544" s="75" t="s">
        <v>1512</v>
      </c>
      <c r="G2544" s="75" t="s">
        <v>3966</v>
      </c>
      <c r="H2544" s="75">
        <v>0</v>
      </c>
      <c r="I2544" s="75">
        <v>1</v>
      </c>
      <c r="J2544" s="75">
        <v>2</v>
      </c>
      <c r="K2544" s="75">
        <v>3</v>
      </c>
      <c r="L2544" s="75">
        <v>3</v>
      </c>
      <c r="M2544" s="75">
        <v>0</v>
      </c>
      <c r="N2544" s="75">
        <v>0.33333333333333331</v>
      </c>
      <c r="O2544" s="75">
        <v>0.66666666666666663</v>
      </c>
      <c r="P2544" s="75">
        <v>1</v>
      </c>
      <c r="Q2544" s="75">
        <v>0</v>
      </c>
      <c r="R2544" s="75">
        <v>0.33333333333333331</v>
      </c>
      <c r="S2544" s="75">
        <v>0.66666666666666663</v>
      </c>
      <c r="T2544" s="75" t="str">
        <f t="shared" si="36"/>
        <v>31PFMEN001</v>
      </c>
    </row>
    <row r="2545" spans="1:20" hidden="1">
      <c r="A2545" s="75" t="str">
        <f>IF(T2545&lt;&gt;0,T2545&amp;"_"&amp;COUNTIF($T$2:T2545,T2545),"")</f>
        <v>31PFMEN001_2</v>
      </c>
      <c r="B2545" s="79" t="s">
        <v>143</v>
      </c>
      <c r="C2545" s="75" t="s">
        <v>1264</v>
      </c>
      <c r="D2545" s="79" t="s">
        <v>162</v>
      </c>
      <c r="E2545" s="75" t="s">
        <v>2450</v>
      </c>
      <c r="F2545" s="75" t="s">
        <v>1514</v>
      </c>
      <c r="G2545" s="75" t="s">
        <v>3967</v>
      </c>
      <c r="H2545" s="75">
        <v>10</v>
      </c>
      <c r="I2545" s="75">
        <v>20</v>
      </c>
      <c r="J2545" s="75">
        <v>30</v>
      </c>
      <c r="K2545" s="75">
        <v>40</v>
      </c>
      <c r="L2545" s="75">
        <v>40</v>
      </c>
      <c r="M2545" s="75">
        <v>0.25</v>
      </c>
      <c r="N2545" s="75">
        <v>0.5</v>
      </c>
      <c r="O2545" s="75">
        <v>0.75</v>
      </c>
      <c r="P2545" s="75">
        <v>1</v>
      </c>
      <c r="Q2545" s="75">
        <v>0</v>
      </c>
      <c r="R2545" s="75">
        <v>0</v>
      </c>
      <c r="S2545" s="75">
        <v>0</v>
      </c>
      <c r="T2545" s="75" t="str">
        <f t="shared" ref="T2545:T2610" si="37">B2545&amp;D2545</f>
        <v>31PFMEN001</v>
      </c>
    </row>
    <row r="2546" spans="1:20" hidden="1">
      <c r="A2546" s="75" t="str">
        <f>IF(T2546&lt;&gt;0,T2546&amp;"_"&amp;COUNTIF($T$2:T2546,T2546),"")</f>
        <v>31PFMEN001_3</v>
      </c>
      <c r="B2546" s="79" t="s">
        <v>143</v>
      </c>
      <c r="C2546" s="75" t="s">
        <v>1264</v>
      </c>
      <c r="D2546" s="79" t="s">
        <v>162</v>
      </c>
      <c r="E2546" s="75" t="s">
        <v>2450</v>
      </c>
      <c r="F2546" s="75" t="s">
        <v>1518</v>
      </c>
      <c r="G2546" s="75" t="s">
        <v>3968</v>
      </c>
      <c r="H2546" s="75">
        <v>0</v>
      </c>
      <c r="I2546" s="75">
        <v>1</v>
      </c>
      <c r="J2546" s="75">
        <v>2</v>
      </c>
      <c r="K2546" s="75">
        <v>3</v>
      </c>
      <c r="L2546" s="75">
        <v>3</v>
      </c>
      <c r="M2546" s="75">
        <v>0</v>
      </c>
      <c r="N2546" s="75">
        <v>0.33333333333333331</v>
      </c>
      <c r="O2546" s="75">
        <v>0.66666666666666663</v>
      </c>
      <c r="P2546" s="75">
        <v>1</v>
      </c>
      <c r="Q2546" s="75">
        <v>0.66666666666666663</v>
      </c>
      <c r="R2546" s="75">
        <v>0.33333333333333331</v>
      </c>
      <c r="S2546" s="75">
        <v>0.66666666666666663</v>
      </c>
      <c r="T2546" s="75" t="str">
        <f t="shared" si="37"/>
        <v>31PFMEN001</v>
      </c>
    </row>
    <row r="2547" spans="1:20" hidden="1">
      <c r="A2547" s="75" t="str">
        <f>IF(T2547&lt;&gt;0,T2547&amp;"_"&amp;COUNTIF($T$2:T2547,T2547),"")</f>
        <v>31PFMEN001_4</v>
      </c>
      <c r="B2547" s="79" t="s">
        <v>143</v>
      </c>
      <c r="C2547" s="75" t="s">
        <v>1264</v>
      </c>
      <c r="D2547" s="79" t="s">
        <v>162</v>
      </c>
      <c r="E2547" s="75" t="s">
        <v>2450</v>
      </c>
      <c r="F2547" s="75" t="s">
        <v>1520</v>
      </c>
      <c r="G2547" s="75" t="s">
        <v>2154</v>
      </c>
      <c r="H2547" s="75">
        <v>0</v>
      </c>
      <c r="I2547" s="75">
        <v>1</v>
      </c>
      <c r="J2547" s="75">
        <v>1</v>
      </c>
      <c r="K2547" s="75">
        <v>2</v>
      </c>
      <c r="L2547" s="75">
        <v>2</v>
      </c>
      <c r="M2547" s="75">
        <v>0</v>
      </c>
      <c r="N2547" s="75">
        <v>0.5</v>
      </c>
      <c r="O2547" s="75">
        <v>0.5</v>
      </c>
      <c r="P2547" s="75">
        <v>1</v>
      </c>
      <c r="Q2547" s="75">
        <v>0</v>
      </c>
      <c r="R2547" s="75">
        <v>0</v>
      </c>
      <c r="S2547" s="75">
        <v>0</v>
      </c>
      <c r="T2547" s="75" t="str">
        <f t="shared" si="37"/>
        <v>31PFMEN001</v>
      </c>
    </row>
    <row r="2548" spans="1:20" hidden="1">
      <c r="A2548" s="75" t="str">
        <f>IF(T2548&lt;&gt;0,T2548&amp;"_"&amp;COUNTIF($T$2:T2548,T2548),"")</f>
        <v>31PFPCN001_1</v>
      </c>
      <c r="B2548" s="79" t="s">
        <v>144</v>
      </c>
      <c r="C2548" s="75" t="s">
        <v>2256</v>
      </c>
      <c r="D2548" s="79" t="s">
        <v>162</v>
      </c>
      <c r="E2548" s="75" t="s">
        <v>2450</v>
      </c>
      <c r="F2548" s="75" t="s">
        <v>1512</v>
      </c>
      <c r="G2548" s="75" t="s">
        <v>2003</v>
      </c>
      <c r="H2548" s="75">
        <v>0</v>
      </c>
      <c r="I2548" s="75">
        <v>1</v>
      </c>
      <c r="J2548" s="75">
        <v>2</v>
      </c>
      <c r="K2548" s="75">
        <v>2</v>
      </c>
      <c r="L2548" s="75">
        <v>2</v>
      </c>
      <c r="M2548" s="75">
        <v>0</v>
      </c>
      <c r="N2548" s="75">
        <v>0.5</v>
      </c>
      <c r="O2548" s="75">
        <v>1</v>
      </c>
      <c r="P2548" s="75">
        <v>1</v>
      </c>
      <c r="Q2548" s="75">
        <v>0</v>
      </c>
      <c r="R2548" s="75">
        <v>0.5</v>
      </c>
      <c r="S2548" s="75">
        <v>1</v>
      </c>
      <c r="T2548" s="75" t="str">
        <f t="shared" si="37"/>
        <v>31PFPCN001</v>
      </c>
    </row>
    <row r="2549" spans="1:20" hidden="1">
      <c r="A2549" s="75" t="str">
        <f>IF(T2549&lt;&gt;0,T2549&amp;"_"&amp;COUNTIF($T$2:T2549,T2549),"")</f>
        <v>31PFPCN001_2</v>
      </c>
      <c r="B2549" s="79" t="s">
        <v>144</v>
      </c>
      <c r="C2549" s="75" t="s">
        <v>2256</v>
      </c>
      <c r="D2549" s="79" t="s">
        <v>162</v>
      </c>
      <c r="E2549" s="75" t="s">
        <v>2450</v>
      </c>
      <c r="F2549" s="75" t="s">
        <v>1514</v>
      </c>
      <c r="G2549" s="75" t="s">
        <v>2004</v>
      </c>
      <c r="H2549" s="75">
        <v>0</v>
      </c>
      <c r="I2549" s="75">
        <v>1</v>
      </c>
      <c r="J2549" s="75">
        <v>2</v>
      </c>
      <c r="K2549" s="75">
        <v>2</v>
      </c>
      <c r="L2549" s="75">
        <v>2</v>
      </c>
      <c r="M2549" s="75">
        <v>0</v>
      </c>
      <c r="N2549" s="75">
        <v>0.5</v>
      </c>
      <c r="O2549" s="75">
        <v>1</v>
      </c>
      <c r="P2549" s="75">
        <v>1</v>
      </c>
      <c r="Q2549" s="75">
        <v>0</v>
      </c>
      <c r="R2549" s="75">
        <v>0.5</v>
      </c>
      <c r="S2549" s="75">
        <v>1</v>
      </c>
      <c r="T2549" s="75" t="str">
        <f t="shared" si="37"/>
        <v>31PFPCN001</v>
      </c>
    </row>
    <row r="2550" spans="1:20" hidden="1">
      <c r="A2550" s="75" t="str">
        <f>IF(T2550&lt;&gt;0,T2550&amp;"_"&amp;COUNTIF($T$2:T2550,T2550),"")</f>
        <v>31PFPCN001_3</v>
      </c>
      <c r="B2550" s="79" t="s">
        <v>144</v>
      </c>
      <c r="C2550" s="75" t="s">
        <v>2256</v>
      </c>
      <c r="D2550" s="79" t="s">
        <v>162</v>
      </c>
      <c r="E2550" s="75" t="s">
        <v>2450</v>
      </c>
      <c r="F2550" s="75" t="s">
        <v>1518</v>
      </c>
      <c r="G2550" s="75" t="s">
        <v>2005</v>
      </c>
      <c r="H2550" s="75">
        <v>0</v>
      </c>
      <c r="I2550" s="75">
        <v>1</v>
      </c>
      <c r="J2550" s="75">
        <v>2</v>
      </c>
      <c r="K2550" s="75">
        <v>3</v>
      </c>
      <c r="L2550" s="75">
        <v>3</v>
      </c>
      <c r="M2550" s="75">
        <v>0</v>
      </c>
      <c r="N2550" s="75">
        <v>0.33333333333333331</v>
      </c>
      <c r="O2550" s="75">
        <v>0.66666666666666663</v>
      </c>
      <c r="P2550" s="75">
        <v>1</v>
      </c>
      <c r="Q2550" s="75">
        <v>0</v>
      </c>
      <c r="R2550" s="75">
        <v>1</v>
      </c>
      <c r="S2550" s="75">
        <v>1</v>
      </c>
      <c r="T2550" s="75" t="str">
        <f t="shared" si="37"/>
        <v>31PFPCN001</v>
      </c>
    </row>
    <row r="2551" spans="1:20" hidden="1">
      <c r="A2551" s="75" t="str">
        <f>IF(T2551&lt;&gt;0,T2551&amp;"_"&amp;COUNTIF($T$2:T2551,T2551),"")</f>
        <v>31PFPCN001_4</v>
      </c>
      <c r="B2551" s="79" t="s">
        <v>144</v>
      </c>
      <c r="C2551" s="75" t="s">
        <v>2256</v>
      </c>
      <c r="D2551" s="79" t="s">
        <v>162</v>
      </c>
      <c r="E2551" s="75" t="s">
        <v>2450</v>
      </c>
      <c r="F2551" s="75" t="s">
        <v>1520</v>
      </c>
      <c r="G2551" s="75" t="s">
        <v>2167</v>
      </c>
      <c r="H2551" s="75">
        <v>0</v>
      </c>
      <c r="I2551" s="75">
        <v>1</v>
      </c>
      <c r="J2551" s="75">
        <v>1</v>
      </c>
      <c r="K2551" s="75">
        <v>1</v>
      </c>
      <c r="L2551" s="75">
        <v>1</v>
      </c>
      <c r="M2551" s="75">
        <v>0</v>
      </c>
      <c r="N2551" s="75">
        <v>1</v>
      </c>
      <c r="O2551" s="75">
        <v>1</v>
      </c>
      <c r="P2551" s="75">
        <v>1</v>
      </c>
      <c r="Q2551" s="75">
        <v>0</v>
      </c>
      <c r="R2551" s="75">
        <v>1</v>
      </c>
      <c r="S2551" s="75">
        <v>1</v>
      </c>
      <c r="T2551" s="75" t="str">
        <f t="shared" si="37"/>
        <v>31PFPCN001</v>
      </c>
    </row>
    <row r="2552" spans="1:20" hidden="1">
      <c r="A2552" s="75" t="str">
        <f>IF(T2552&lt;&gt;0,T2552&amp;"_"&amp;COUNTIF($T$2:T2552,T2552),"")</f>
        <v>31PFPCU036_1</v>
      </c>
      <c r="B2552" s="79" t="s">
        <v>144</v>
      </c>
      <c r="C2552" s="75" t="s">
        <v>2256</v>
      </c>
      <c r="D2552" s="79" t="s">
        <v>297</v>
      </c>
      <c r="E2552" s="75" t="s">
        <v>2579</v>
      </c>
      <c r="F2552" s="75" t="s">
        <v>1512</v>
      </c>
      <c r="G2552" s="75" t="s">
        <v>3969</v>
      </c>
      <c r="H2552" s="75">
        <v>0</v>
      </c>
      <c r="I2552" s="75">
        <v>63</v>
      </c>
      <c r="J2552" s="75">
        <v>63</v>
      </c>
      <c r="K2552" s="75">
        <v>63</v>
      </c>
      <c r="L2552" s="75">
        <v>63</v>
      </c>
      <c r="M2552" s="75">
        <v>0</v>
      </c>
      <c r="N2552" s="75">
        <v>1</v>
      </c>
      <c r="O2552" s="75">
        <v>1</v>
      </c>
      <c r="P2552" s="75">
        <v>1</v>
      </c>
      <c r="Q2552" s="75">
        <v>0</v>
      </c>
      <c r="R2552" s="75">
        <v>0</v>
      </c>
      <c r="S2552" s="75">
        <v>0.63492063492063489</v>
      </c>
      <c r="T2552" s="75" t="str">
        <f t="shared" si="37"/>
        <v>31PFPCU036</v>
      </c>
    </row>
    <row r="2553" spans="1:20" hidden="1">
      <c r="A2553" s="75" t="str">
        <f>IF(T2553&lt;&gt;0,T2553&amp;"_"&amp;COUNTIF($T$2:T2553,T2553),"")</f>
        <v>31PFPCU036_2</v>
      </c>
      <c r="B2553" s="79" t="s">
        <v>144</v>
      </c>
      <c r="C2553" s="75" t="s">
        <v>2256</v>
      </c>
      <c r="D2553" s="79" t="s">
        <v>297</v>
      </c>
      <c r="E2553" s="75" t="s">
        <v>2579</v>
      </c>
      <c r="F2553" s="75" t="s">
        <v>1514</v>
      </c>
      <c r="G2553" s="75" t="s">
        <v>1997</v>
      </c>
      <c r="H2553" s="75">
        <v>0</v>
      </c>
      <c r="I2553" s="75">
        <v>9</v>
      </c>
      <c r="J2553" s="75">
        <v>9</v>
      </c>
      <c r="K2553" s="75">
        <v>9</v>
      </c>
      <c r="L2553" s="75">
        <v>9</v>
      </c>
      <c r="M2553" s="75">
        <v>0</v>
      </c>
      <c r="N2553" s="75">
        <v>1</v>
      </c>
      <c r="O2553" s="75">
        <v>1</v>
      </c>
      <c r="P2553" s="75">
        <v>1</v>
      </c>
      <c r="Q2553" s="75">
        <v>0</v>
      </c>
      <c r="R2553" s="75">
        <v>1</v>
      </c>
      <c r="S2553" s="75">
        <v>1.2222222222222223</v>
      </c>
      <c r="T2553" s="75" t="str">
        <f t="shared" si="37"/>
        <v>31PFPCU036</v>
      </c>
    </row>
    <row r="2554" spans="1:20" hidden="1">
      <c r="A2554" s="75" t="str">
        <f>IF(T2554&lt;&gt;0,T2554&amp;"_"&amp;COUNTIF($T$2:T2554,T2554),"")</f>
        <v>31PFPCU036_3</v>
      </c>
      <c r="B2554" s="79" t="s">
        <v>144</v>
      </c>
      <c r="C2554" s="75" t="s">
        <v>2256</v>
      </c>
      <c r="D2554" s="79" t="s">
        <v>297</v>
      </c>
      <c r="E2554" s="75" t="s">
        <v>2579</v>
      </c>
      <c r="F2554" s="75" t="s">
        <v>1516</v>
      </c>
      <c r="G2554" s="75" t="s">
        <v>1998</v>
      </c>
      <c r="H2554" s="75">
        <v>0</v>
      </c>
      <c r="I2554" s="75">
        <v>472</v>
      </c>
      <c r="J2554" s="75">
        <v>472</v>
      </c>
      <c r="K2554" s="75">
        <v>472</v>
      </c>
      <c r="L2554" s="75">
        <v>472</v>
      </c>
      <c r="M2554" s="75">
        <v>0</v>
      </c>
      <c r="N2554" s="75">
        <v>1</v>
      </c>
      <c r="O2554" s="75">
        <v>1</v>
      </c>
      <c r="P2554" s="75">
        <v>1</v>
      </c>
      <c r="Q2554" s="75">
        <v>0</v>
      </c>
      <c r="R2554" s="75">
        <v>0.36652542372881358</v>
      </c>
      <c r="S2554" s="75">
        <v>0.70338983050847459</v>
      </c>
      <c r="T2554" s="75" t="str">
        <f t="shared" si="37"/>
        <v>31PFPCU036</v>
      </c>
    </row>
    <row r="2555" spans="1:20" hidden="1">
      <c r="A2555" s="75" t="str">
        <f>IF(T2555&lt;&gt;0,T2555&amp;"_"&amp;COUNTIF($T$2:T2555,T2555),"")</f>
        <v>31PFPCU036_4</v>
      </c>
      <c r="B2555" s="79" t="s">
        <v>144</v>
      </c>
      <c r="C2555" s="75" t="s">
        <v>2256</v>
      </c>
      <c r="D2555" s="79" t="s">
        <v>297</v>
      </c>
      <c r="E2555" s="75" t="s">
        <v>2579</v>
      </c>
      <c r="F2555" s="75" t="s">
        <v>1518</v>
      </c>
      <c r="G2555" s="75" t="s">
        <v>1999</v>
      </c>
      <c r="H2555" s="75">
        <v>0</v>
      </c>
      <c r="I2555" s="75">
        <v>16</v>
      </c>
      <c r="J2555" s="75">
        <v>24</v>
      </c>
      <c r="K2555" s="75">
        <v>34</v>
      </c>
      <c r="L2555" s="75">
        <v>34</v>
      </c>
      <c r="M2555" s="75">
        <v>0</v>
      </c>
      <c r="N2555" s="75">
        <v>0.47058823529411764</v>
      </c>
      <c r="O2555" s="75">
        <v>0.70588235294117652</v>
      </c>
      <c r="P2555" s="75">
        <v>1</v>
      </c>
      <c r="Q2555" s="75">
        <v>0</v>
      </c>
      <c r="R2555" s="75">
        <v>0.17647058823529413</v>
      </c>
      <c r="S2555" s="75">
        <v>0.97058823529411764</v>
      </c>
      <c r="T2555" s="75" t="str">
        <f t="shared" si="37"/>
        <v>31PFPCU036</v>
      </c>
    </row>
    <row r="2556" spans="1:20" hidden="1">
      <c r="A2556" s="75" t="str">
        <f>IF(T2556&lt;&gt;0,T2556&amp;"_"&amp;COUNTIF($T$2:T2556,T2556),"")</f>
        <v>31PFPCU036_5</v>
      </c>
      <c r="B2556" s="79" t="s">
        <v>144</v>
      </c>
      <c r="C2556" s="75" t="s">
        <v>2256</v>
      </c>
      <c r="D2556" s="79" t="s">
        <v>297</v>
      </c>
      <c r="E2556" s="75" t="s">
        <v>2579</v>
      </c>
      <c r="F2556" s="75" t="s">
        <v>1520</v>
      </c>
      <c r="G2556" s="75" t="s">
        <v>2000</v>
      </c>
      <c r="H2556" s="75">
        <v>0</v>
      </c>
      <c r="I2556" s="75">
        <v>24</v>
      </c>
      <c r="J2556" s="75">
        <v>24</v>
      </c>
      <c r="K2556" s="75">
        <v>34</v>
      </c>
      <c r="L2556" s="75">
        <v>34</v>
      </c>
      <c r="M2556" s="75">
        <v>0</v>
      </c>
      <c r="N2556" s="75">
        <v>0.70588235294117652</v>
      </c>
      <c r="O2556" s="75">
        <v>0.70588235294117652</v>
      </c>
      <c r="P2556" s="75">
        <v>1</v>
      </c>
      <c r="Q2556" s="75">
        <v>0</v>
      </c>
      <c r="R2556" s="75">
        <v>0.17647058823529413</v>
      </c>
      <c r="S2556" s="75">
        <v>0.97058823529411764</v>
      </c>
      <c r="T2556" s="75" t="str">
        <f t="shared" si="37"/>
        <v>31PFPCU036</v>
      </c>
    </row>
    <row r="2557" spans="1:20" hidden="1">
      <c r="A2557" s="75" t="str">
        <f>IF(T2557&lt;&gt;0,T2557&amp;"_"&amp;COUNTIF($T$2:T2557,T2557),"")</f>
        <v>31PFPCU036_6</v>
      </c>
      <c r="B2557" s="79" t="s">
        <v>144</v>
      </c>
      <c r="C2557" s="75" t="s">
        <v>2256</v>
      </c>
      <c r="D2557" s="79" t="s">
        <v>297</v>
      </c>
      <c r="E2557" s="75" t="s">
        <v>2579</v>
      </c>
      <c r="F2557" s="75" t="s">
        <v>1540</v>
      </c>
      <c r="G2557" s="75" t="s">
        <v>3970</v>
      </c>
      <c r="H2557" s="75">
        <v>0</v>
      </c>
      <c r="I2557" s="75">
        <v>313</v>
      </c>
      <c r="J2557" s="75">
        <v>626</v>
      </c>
      <c r="K2557" s="75">
        <v>939</v>
      </c>
      <c r="L2557" s="75">
        <v>939</v>
      </c>
      <c r="M2557" s="75">
        <v>0</v>
      </c>
      <c r="N2557" s="75">
        <v>0.33333333333333331</v>
      </c>
      <c r="O2557" s="75">
        <v>0.66666666666666663</v>
      </c>
      <c r="P2557" s="75">
        <v>1</v>
      </c>
      <c r="Q2557" s="75">
        <v>0</v>
      </c>
      <c r="R2557" s="75">
        <v>0.23535676251331203</v>
      </c>
      <c r="S2557" s="75">
        <v>0.51437699680511184</v>
      </c>
      <c r="T2557" s="75" t="str">
        <f t="shared" si="37"/>
        <v>31PFPCU036</v>
      </c>
    </row>
    <row r="2558" spans="1:20" hidden="1">
      <c r="A2558" s="75" t="str">
        <f>IF(T2558&lt;&gt;0,T2558&amp;"_"&amp;COUNTIF($T$2:T2558,T2558),"")</f>
        <v>31PFPCU036_7</v>
      </c>
      <c r="B2558" s="79" t="s">
        <v>144</v>
      </c>
      <c r="C2558" s="75" t="s">
        <v>2256</v>
      </c>
      <c r="D2558" s="79" t="s">
        <v>297</v>
      </c>
      <c r="E2558" s="75" t="s">
        <v>2579</v>
      </c>
      <c r="F2558" s="75" t="s">
        <v>1523</v>
      </c>
      <c r="G2558" s="75" t="s">
        <v>2001</v>
      </c>
      <c r="H2558" s="75">
        <v>150</v>
      </c>
      <c r="I2558" s="75">
        <v>300</v>
      </c>
      <c r="J2558" s="75">
        <v>450</v>
      </c>
      <c r="K2558" s="75">
        <v>600</v>
      </c>
      <c r="L2558" s="75">
        <v>600</v>
      </c>
      <c r="M2558" s="75">
        <v>0.25</v>
      </c>
      <c r="N2558" s="75">
        <v>0.5</v>
      </c>
      <c r="O2558" s="75">
        <v>0.75</v>
      </c>
      <c r="P2558" s="75">
        <v>1</v>
      </c>
      <c r="Q2558" s="75">
        <v>0.5</v>
      </c>
      <c r="R2558" s="75">
        <v>1.0183333333333333</v>
      </c>
      <c r="S2558" s="75">
        <v>1.5166666666666666</v>
      </c>
      <c r="T2558" s="75" t="str">
        <f t="shared" si="37"/>
        <v>31PFPCU036</v>
      </c>
    </row>
    <row r="2559" spans="1:20" hidden="1">
      <c r="A2559" s="75" t="str">
        <f>IF(T2559&lt;&gt;0,T2559&amp;"_"&amp;COUNTIF($T$2:T2559,T2559),"")</f>
        <v>31PFPCU036_8</v>
      </c>
      <c r="B2559" s="79" t="s">
        <v>144</v>
      </c>
      <c r="C2559" s="75" t="s">
        <v>2256</v>
      </c>
      <c r="D2559" s="79" t="s">
        <v>297</v>
      </c>
      <c r="E2559" s="75" t="s">
        <v>2579</v>
      </c>
      <c r="F2559" s="75" t="s">
        <v>1525</v>
      </c>
      <c r="G2559" s="75" t="s">
        <v>2002</v>
      </c>
      <c r="H2559" s="75">
        <v>25</v>
      </c>
      <c r="I2559" s="75">
        <v>50</v>
      </c>
      <c r="J2559" s="75">
        <v>75</v>
      </c>
      <c r="K2559" s="75">
        <v>100</v>
      </c>
      <c r="L2559" s="75">
        <v>100</v>
      </c>
      <c r="M2559" s="75">
        <v>0.25</v>
      </c>
      <c r="N2559" s="75">
        <v>0.5</v>
      </c>
      <c r="O2559" s="75">
        <v>0.75</v>
      </c>
      <c r="P2559" s="75">
        <v>1</v>
      </c>
      <c r="Q2559" s="75">
        <v>0.19</v>
      </c>
      <c r="R2559" s="75">
        <v>0.85</v>
      </c>
      <c r="S2559" s="75">
        <v>2.1</v>
      </c>
      <c r="T2559" s="75" t="str">
        <f t="shared" si="37"/>
        <v>31PFPCU036</v>
      </c>
    </row>
    <row r="2560" spans="1:20" hidden="1">
      <c r="A2560" s="75" t="str">
        <f>IF(T2560&lt;&gt;0,T2560&amp;"_"&amp;COUNTIF($T$2:T2560,T2560),"")</f>
        <v>33C001E178_1</v>
      </c>
      <c r="B2560" s="79" t="s">
        <v>145</v>
      </c>
      <c r="C2560" s="75" t="s">
        <v>2257</v>
      </c>
      <c r="D2560" s="79" t="s">
        <v>298</v>
      </c>
      <c r="E2560" s="75" t="s">
        <v>2580</v>
      </c>
      <c r="F2560" s="75" t="s">
        <v>1512</v>
      </c>
      <c r="G2560" s="75" t="s">
        <v>3971</v>
      </c>
      <c r="H2560" s="75">
        <v>6459</v>
      </c>
      <c r="I2560" s="75">
        <v>11732</v>
      </c>
      <c r="J2560" s="75">
        <v>16515</v>
      </c>
      <c r="K2560" s="75">
        <v>20000</v>
      </c>
      <c r="L2560" s="75">
        <v>20000</v>
      </c>
      <c r="M2560" s="75">
        <v>0.32295000000000001</v>
      </c>
      <c r="N2560" s="75">
        <v>0.58660000000000001</v>
      </c>
      <c r="O2560" s="75">
        <v>0.82574999999999998</v>
      </c>
      <c r="P2560" s="75">
        <v>1</v>
      </c>
      <c r="Q2560" s="75">
        <v>0.35310000000000002</v>
      </c>
      <c r="R2560" s="75">
        <v>0.76500000000000001</v>
      </c>
      <c r="S2560" s="75">
        <v>1.2811999999999999</v>
      </c>
      <c r="T2560" s="75" t="str">
        <f t="shared" si="37"/>
        <v>33C001E178</v>
      </c>
    </row>
    <row r="2561" spans="1:20" hidden="1">
      <c r="A2561" s="75" t="str">
        <f>IF(T2561&lt;&gt;0,T2561&amp;"_"&amp;COUNTIF($T$2:T2561,T2561),"")</f>
        <v>33C001E178_2</v>
      </c>
      <c r="B2561" s="79" t="s">
        <v>145</v>
      </c>
      <c r="C2561" s="75" t="s">
        <v>2257</v>
      </c>
      <c r="D2561" s="79" t="s">
        <v>298</v>
      </c>
      <c r="E2561" s="75" t="s">
        <v>2580</v>
      </c>
      <c r="F2561" s="75" t="s">
        <v>1514</v>
      </c>
      <c r="G2561" s="75" t="s">
        <v>3972</v>
      </c>
      <c r="H2561" s="75">
        <v>1</v>
      </c>
      <c r="I2561" s="75">
        <v>2</v>
      </c>
      <c r="J2561" s="75">
        <v>3</v>
      </c>
      <c r="K2561" s="75">
        <v>4</v>
      </c>
      <c r="L2561" s="75">
        <v>4</v>
      </c>
      <c r="M2561" s="75">
        <v>0.25</v>
      </c>
      <c r="N2561" s="75">
        <v>0.5</v>
      </c>
      <c r="O2561" s="75">
        <v>0.75</v>
      </c>
      <c r="P2561" s="75">
        <v>1</v>
      </c>
      <c r="Q2561" s="75">
        <v>0.25</v>
      </c>
      <c r="R2561" s="75">
        <v>0.5</v>
      </c>
      <c r="S2561" s="75">
        <v>0.5</v>
      </c>
      <c r="T2561" s="75" t="str">
        <f t="shared" si="37"/>
        <v>33C001E178</v>
      </c>
    </row>
    <row r="2562" spans="1:20" hidden="1">
      <c r="A2562" s="75" t="str">
        <f>IF(T2562&lt;&gt;0,T2562&amp;"_"&amp;COUNTIF($T$2:T2562,T2562),"")</f>
        <v>33C001E178_3</v>
      </c>
      <c r="B2562" s="79" t="s">
        <v>145</v>
      </c>
      <c r="C2562" s="75" t="s">
        <v>2257</v>
      </c>
      <c r="D2562" s="79" t="s">
        <v>298</v>
      </c>
      <c r="E2562" s="75" t="s">
        <v>2580</v>
      </c>
      <c r="F2562" s="75" t="s">
        <v>1518</v>
      </c>
      <c r="G2562" s="75" t="s">
        <v>3973</v>
      </c>
      <c r="H2562" s="75">
        <v>75</v>
      </c>
      <c r="I2562" s="75">
        <v>185</v>
      </c>
      <c r="J2562" s="75">
        <v>295</v>
      </c>
      <c r="K2562" s="75">
        <v>400</v>
      </c>
      <c r="L2562" s="75">
        <v>400</v>
      </c>
      <c r="M2562" s="75">
        <v>0.1875</v>
      </c>
      <c r="N2562" s="75">
        <v>0.46250000000000002</v>
      </c>
      <c r="O2562" s="75">
        <v>0.73750000000000004</v>
      </c>
      <c r="P2562" s="75">
        <v>1</v>
      </c>
      <c r="Q2562" s="75">
        <v>0.22500000000000001</v>
      </c>
      <c r="R2562" s="75">
        <v>0.62250000000000005</v>
      </c>
      <c r="S2562" s="75">
        <v>1.0575000000000001</v>
      </c>
      <c r="T2562" s="75" t="str">
        <f t="shared" si="37"/>
        <v>33C001E178</v>
      </c>
    </row>
    <row r="2563" spans="1:20" hidden="1">
      <c r="A2563" s="75" t="str">
        <f>IF(T2563&lt;&gt;0,T2563&amp;"_"&amp;COUNTIF($T$2:T2563,T2563),"")</f>
        <v>33C001E178_4</v>
      </c>
      <c r="B2563" s="79" t="s">
        <v>145</v>
      </c>
      <c r="C2563" s="75" t="s">
        <v>2257</v>
      </c>
      <c r="D2563" s="79" t="s">
        <v>298</v>
      </c>
      <c r="E2563" s="75" t="s">
        <v>2580</v>
      </c>
      <c r="F2563" s="75" t="s">
        <v>1520</v>
      </c>
      <c r="G2563" s="75" t="s">
        <v>3974</v>
      </c>
      <c r="H2563" s="75">
        <v>108</v>
      </c>
      <c r="I2563" s="75">
        <v>208</v>
      </c>
      <c r="J2563" s="75">
        <v>308</v>
      </c>
      <c r="K2563" s="75">
        <v>400</v>
      </c>
      <c r="L2563" s="75">
        <v>400</v>
      </c>
      <c r="M2563" s="75">
        <v>0.27</v>
      </c>
      <c r="N2563" s="75">
        <v>0.52</v>
      </c>
      <c r="O2563" s="75">
        <v>0.77</v>
      </c>
      <c r="P2563" s="75">
        <v>1</v>
      </c>
      <c r="Q2563" s="75">
        <v>0.3725</v>
      </c>
      <c r="R2563" s="75">
        <v>1.0925</v>
      </c>
      <c r="S2563" s="75">
        <v>1.69</v>
      </c>
      <c r="T2563" s="75" t="str">
        <f t="shared" si="37"/>
        <v>33C001E178</v>
      </c>
    </row>
    <row r="2564" spans="1:20" hidden="1">
      <c r="A2564" s="75" t="str">
        <f>IF(T2564&lt;&gt;0,T2564&amp;"_"&amp;COUNTIF($T$2:T2564,T2564),"")</f>
        <v>33C001E178_5</v>
      </c>
      <c r="B2564" s="79" t="s">
        <v>145</v>
      </c>
      <c r="C2564" s="75" t="s">
        <v>2257</v>
      </c>
      <c r="D2564" s="79" t="s">
        <v>298</v>
      </c>
      <c r="E2564" s="75" t="s">
        <v>2580</v>
      </c>
      <c r="F2564" s="75" t="s">
        <v>1523</v>
      </c>
      <c r="G2564" s="75" t="s">
        <v>3975</v>
      </c>
      <c r="H2564" s="75">
        <v>1808</v>
      </c>
      <c r="I2564" s="75">
        <v>2688</v>
      </c>
      <c r="J2564" s="75">
        <v>3350</v>
      </c>
      <c r="K2564" s="75">
        <v>4000</v>
      </c>
      <c r="L2564" s="75">
        <v>4000</v>
      </c>
      <c r="M2564" s="75">
        <v>0.45200000000000001</v>
      </c>
      <c r="N2564" s="75">
        <v>0.67200000000000004</v>
      </c>
      <c r="O2564" s="75">
        <v>0.83750000000000002</v>
      </c>
      <c r="P2564" s="75">
        <v>1</v>
      </c>
      <c r="Q2564" s="75">
        <v>0.51524999999999999</v>
      </c>
      <c r="R2564" s="75">
        <v>1.1272500000000001</v>
      </c>
      <c r="S2564" s="75">
        <v>1.4717499999999999</v>
      </c>
      <c r="T2564" s="75" t="str">
        <f t="shared" si="37"/>
        <v>33C001E178</v>
      </c>
    </row>
    <row r="2565" spans="1:20" hidden="1">
      <c r="A2565" s="75" t="str">
        <f>IF(T2565&lt;&gt;0,T2565&amp;"_"&amp;COUNTIF($T$2:T2565,T2565),"")</f>
        <v>33C001E178_6</v>
      </c>
      <c r="B2565" s="79" t="s">
        <v>145</v>
      </c>
      <c r="C2565" s="75" t="s">
        <v>2257</v>
      </c>
      <c r="D2565" s="79" t="s">
        <v>298</v>
      </c>
      <c r="E2565" s="75" t="s">
        <v>2580</v>
      </c>
      <c r="F2565" s="75" t="s">
        <v>1525</v>
      </c>
      <c r="G2565" s="75" t="s">
        <v>3976</v>
      </c>
      <c r="H2565" s="75">
        <v>351</v>
      </c>
      <c r="I2565" s="75">
        <v>921</v>
      </c>
      <c r="J2565" s="75">
        <v>1491</v>
      </c>
      <c r="K2565" s="75">
        <v>2000</v>
      </c>
      <c r="L2565" s="75">
        <v>2000</v>
      </c>
      <c r="M2565" s="75">
        <v>0.17549999999999999</v>
      </c>
      <c r="N2565" s="75">
        <v>0.46050000000000002</v>
      </c>
      <c r="O2565" s="75">
        <v>0.74550000000000005</v>
      </c>
      <c r="P2565" s="75">
        <v>1</v>
      </c>
      <c r="Q2565" s="75">
        <v>0.16550000000000001</v>
      </c>
      <c r="R2565" s="75">
        <v>0.38</v>
      </c>
      <c r="S2565" s="75">
        <v>0.502</v>
      </c>
      <c r="T2565" s="75" t="str">
        <f t="shared" si="37"/>
        <v>33C001E178</v>
      </c>
    </row>
    <row r="2566" spans="1:20" hidden="1">
      <c r="A2566" s="75" t="str">
        <f>IF(T2566&lt;&gt;0,T2566&amp;"_"&amp;COUNTIF($T$2:T2566,T2566),"")</f>
        <v>33C001E178_7</v>
      </c>
      <c r="B2566" s="79" t="s">
        <v>145</v>
      </c>
      <c r="C2566" s="75" t="s">
        <v>2257</v>
      </c>
      <c r="D2566" s="79" t="s">
        <v>298</v>
      </c>
      <c r="E2566" s="75" t="s">
        <v>2580</v>
      </c>
      <c r="F2566" s="75" t="s">
        <v>1526</v>
      </c>
      <c r="G2566" s="75" t="s">
        <v>3977</v>
      </c>
      <c r="H2566" s="75">
        <v>350</v>
      </c>
      <c r="I2566" s="75">
        <v>550</v>
      </c>
      <c r="J2566" s="75">
        <v>850</v>
      </c>
      <c r="K2566" s="75">
        <v>1000</v>
      </c>
      <c r="L2566" s="75">
        <v>1000</v>
      </c>
      <c r="M2566" s="75">
        <v>0.35</v>
      </c>
      <c r="N2566" s="75">
        <v>0.55000000000000004</v>
      </c>
      <c r="O2566" s="75">
        <v>0.85</v>
      </c>
      <c r="P2566" s="75">
        <v>1</v>
      </c>
      <c r="Q2566" s="75">
        <v>0.214</v>
      </c>
      <c r="R2566" s="75">
        <v>0.47799999999999998</v>
      </c>
      <c r="S2566" s="75">
        <v>1.01</v>
      </c>
      <c r="T2566" s="75" t="str">
        <f t="shared" si="37"/>
        <v>33C001E178</v>
      </c>
    </row>
    <row r="2567" spans="1:20" hidden="1">
      <c r="A2567" s="75" t="str">
        <f>IF(T2567&lt;&gt;0,T2567&amp;"_"&amp;COUNTIF($T$2:T2567,T2567),"")</f>
        <v>33C001E178_8</v>
      </c>
      <c r="B2567" s="79" t="s">
        <v>145</v>
      </c>
      <c r="C2567" s="75" t="s">
        <v>2257</v>
      </c>
      <c r="D2567" s="79" t="s">
        <v>298</v>
      </c>
      <c r="E2567" s="75" t="s">
        <v>2580</v>
      </c>
      <c r="F2567" s="75" t="s">
        <v>1527</v>
      </c>
      <c r="G2567" s="75" t="s">
        <v>3978</v>
      </c>
      <c r="H2567" s="75">
        <v>350</v>
      </c>
      <c r="I2567" s="75">
        <v>550</v>
      </c>
      <c r="J2567" s="75">
        <v>850</v>
      </c>
      <c r="K2567" s="75">
        <v>1000</v>
      </c>
      <c r="L2567" s="75">
        <v>1000</v>
      </c>
      <c r="M2567" s="75">
        <v>0.35</v>
      </c>
      <c r="N2567" s="75">
        <v>0.55000000000000004</v>
      </c>
      <c r="O2567" s="75">
        <v>0.85</v>
      </c>
      <c r="P2567" s="75">
        <v>1</v>
      </c>
      <c r="Q2567" s="75">
        <v>0.214</v>
      </c>
      <c r="R2567" s="75">
        <v>0.47799999999999998</v>
      </c>
      <c r="S2567" s="75">
        <v>1.01</v>
      </c>
      <c r="T2567" s="75" t="str">
        <f t="shared" si="37"/>
        <v>33C001E178</v>
      </c>
    </row>
    <row r="2568" spans="1:20" hidden="1">
      <c r="A2568" s="75" t="str">
        <f>IF(T2568&lt;&gt;0,T2568&amp;"_"&amp;COUNTIF($T$2:T2568,T2568),"")</f>
        <v>33C001E178_9</v>
      </c>
      <c r="B2568" s="79" t="s">
        <v>145</v>
      </c>
      <c r="C2568" s="75" t="s">
        <v>2257</v>
      </c>
      <c r="D2568" s="79" t="s">
        <v>298</v>
      </c>
      <c r="E2568" s="75" t="s">
        <v>2580</v>
      </c>
      <c r="F2568" s="75" t="s">
        <v>1528</v>
      </c>
      <c r="G2568" s="75" t="s">
        <v>3979</v>
      </c>
      <c r="H2568" s="75">
        <v>1600</v>
      </c>
      <c r="I2568" s="75">
        <v>2000</v>
      </c>
      <c r="J2568" s="75">
        <v>2400</v>
      </c>
      <c r="K2568" s="75">
        <v>2700</v>
      </c>
      <c r="L2568" s="75">
        <v>2700</v>
      </c>
      <c r="M2568" s="75">
        <v>0.59259259259259256</v>
      </c>
      <c r="N2568" s="75">
        <v>0.7407407407407407</v>
      </c>
      <c r="O2568" s="75">
        <v>0.88888888888888884</v>
      </c>
      <c r="P2568" s="75">
        <v>1</v>
      </c>
      <c r="Q2568" s="75">
        <v>0.64777777777777779</v>
      </c>
      <c r="R2568" s="75">
        <v>1.4459259259259258</v>
      </c>
      <c r="S2568" s="75">
        <v>1.4814814814814814</v>
      </c>
      <c r="T2568" s="75" t="str">
        <f t="shared" si="37"/>
        <v>33C001E178</v>
      </c>
    </row>
    <row r="2569" spans="1:20" hidden="1">
      <c r="A2569" s="75" t="str">
        <f>IF(T2569&lt;&gt;0,T2569&amp;"_"&amp;COUNTIF($T$2:T2569,T2569),"")</f>
        <v>33C001E178_10</v>
      </c>
      <c r="B2569" s="79" t="s">
        <v>145</v>
      </c>
      <c r="C2569" s="75" t="s">
        <v>2257</v>
      </c>
      <c r="D2569" s="79" t="s">
        <v>298</v>
      </c>
      <c r="E2569" s="75" t="s">
        <v>2580</v>
      </c>
      <c r="F2569" s="75" t="s">
        <v>1529</v>
      </c>
      <c r="G2569" s="75" t="s">
        <v>3980</v>
      </c>
      <c r="H2569" s="75">
        <v>3769</v>
      </c>
      <c r="I2569" s="75">
        <v>5584</v>
      </c>
      <c r="J2569" s="75">
        <v>6630</v>
      </c>
      <c r="K2569" s="75">
        <v>7508</v>
      </c>
      <c r="L2569" s="75">
        <v>7508</v>
      </c>
      <c r="M2569" s="75">
        <v>0.50199786893979759</v>
      </c>
      <c r="N2569" s="75">
        <v>0.74374001065530104</v>
      </c>
      <c r="O2569" s="75">
        <v>0.88305807139051673</v>
      </c>
      <c r="P2569" s="75">
        <v>1</v>
      </c>
      <c r="Q2569" s="75">
        <v>0.32405434203516248</v>
      </c>
      <c r="R2569" s="75">
        <v>0.51997868939797554</v>
      </c>
      <c r="S2569" s="75">
        <v>0.53276505061267976</v>
      </c>
      <c r="T2569" s="75" t="str">
        <f t="shared" si="37"/>
        <v>33C001E178</v>
      </c>
    </row>
    <row r="2570" spans="1:20" hidden="1">
      <c r="A2570" s="75" t="str">
        <f>IF(T2570&lt;&gt;0,T2570&amp;"_"&amp;COUNTIF($T$2:T2570,T2570),"")</f>
        <v>33C001E178_11</v>
      </c>
      <c r="B2570" s="79" t="s">
        <v>145</v>
      </c>
      <c r="C2570" s="75" t="s">
        <v>2257</v>
      </c>
      <c r="D2570" s="79" t="s">
        <v>298</v>
      </c>
      <c r="E2570" s="75" t="s">
        <v>2580</v>
      </c>
      <c r="F2570" s="75" t="s">
        <v>1530</v>
      </c>
      <c r="G2570" s="75" t="s">
        <v>3981</v>
      </c>
      <c r="H2570" s="75">
        <v>6</v>
      </c>
      <c r="I2570" s="75">
        <v>12</v>
      </c>
      <c r="J2570" s="75">
        <v>18</v>
      </c>
      <c r="K2570" s="75">
        <v>24</v>
      </c>
      <c r="L2570" s="75">
        <v>24</v>
      </c>
      <c r="M2570" s="75">
        <v>0.25</v>
      </c>
      <c r="N2570" s="75">
        <v>0.5</v>
      </c>
      <c r="O2570" s="75">
        <v>0.75</v>
      </c>
      <c r="P2570" s="75">
        <v>1</v>
      </c>
      <c r="Q2570" s="75">
        <v>0.58333333333333337</v>
      </c>
      <c r="R2570" s="75">
        <v>1.5833333333333333</v>
      </c>
      <c r="S2570" s="75">
        <v>2.1666666666666665</v>
      </c>
      <c r="T2570" s="75" t="str">
        <f t="shared" si="37"/>
        <v>33C001E178</v>
      </c>
    </row>
    <row r="2571" spans="1:20" hidden="1">
      <c r="A2571" s="75" t="str">
        <f>IF(T2571&lt;&gt;0,T2571&amp;"_"&amp;COUNTIF($T$2:T2571,T2571),"")</f>
        <v>33C001E178_12</v>
      </c>
      <c r="B2571" s="79" t="s">
        <v>145</v>
      </c>
      <c r="C2571" s="75" t="s">
        <v>2257</v>
      </c>
      <c r="D2571" s="79" t="s">
        <v>298</v>
      </c>
      <c r="E2571" s="75" t="s">
        <v>2580</v>
      </c>
      <c r="F2571" s="75" t="s">
        <v>1531</v>
      </c>
      <c r="G2571" s="75" t="s">
        <v>3980</v>
      </c>
      <c r="H2571" s="75">
        <v>6</v>
      </c>
      <c r="I2571" s="75">
        <v>12</v>
      </c>
      <c r="J2571" s="75">
        <v>18</v>
      </c>
      <c r="K2571" s="75">
        <v>24</v>
      </c>
      <c r="L2571" s="75">
        <v>24</v>
      </c>
      <c r="M2571" s="75">
        <v>0.25</v>
      </c>
      <c r="N2571" s="75">
        <v>0.5</v>
      </c>
      <c r="O2571" s="75">
        <v>0.75</v>
      </c>
      <c r="P2571" s="75">
        <v>1</v>
      </c>
      <c r="Q2571" s="75">
        <v>0.58333333333333337</v>
      </c>
      <c r="R2571" s="75">
        <v>1.5833333333333333</v>
      </c>
      <c r="S2571" s="75">
        <v>2.1666666666666665</v>
      </c>
      <c r="T2571" s="75" t="str">
        <f t="shared" si="37"/>
        <v>33C001E178</v>
      </c>
    </row>
    <row r="2572" spans="1:20" hidden="1">
      <c r="A2572" s="75" t="str">
        <f>IF(T2572&lt;&gt;0,T2572&amp;"_"&amp;COUNTIF($T$2:T2572,T2572),"")</f>
        <v>33C001E178_13</v>
      </c>
      <c r="B2572" s="79" t="s">
        <v>145</v>
      </c>
      <c r="C2572" s="75" t="s">
        <v>2257</v>
      </c>
      <c r="D2572" s="79" t="s">
        <v>298</v>
      </c>
      <c r="E2572" s="75" t="s">
        <v>2580</v>
      </c>
      <c r="F2572" s="75" t="s">
        <v>1562</v>
      </c>
      <c r="G2572" s="75" t="s">
        <v>3982</v>
      </c>
      <c r="H2572" s="75">
        <v>323</v>
      </c>
      <c r="I2572" s="75">
        <v>523</v>
      </c>
      <c r="J2572" s="75">
        <v>773</v>
      </c>
      <c r="K2572" s="75">
        <v>1500</v>
      </c>
      <c r="L2572" s="75">
        <v>1500</v>
      </c>
      <c r="M2572" s="75">
        <v>0.21533333333333332</v>
      </c>
      <c r="N2572" s="75">
        <v>0.34866666666666668</v>
      </c>
      <c r="O2572" s="75">
        <v>0.51533333333333331</v>
      </c>
      <c r="P2572" s="75">
        <v>1</v>
      </c>
      <c r="Q2572" s="75">
        <v>0.27133333333333332</v>
      </c>
      <c r="R2572" s="75">
        <v>0.51933333333333331</v>
      </c>
      <c r="S2572" s="75">
        <v>0.56666666666666665</v>
      </c>
      <c r="T2572" s="75" t="str">
        <f t="shared" si="37"/>
        <v>33C001E178</v>
      </c>
    </row>
    <row r="2573" spans="1:20" hidden="1">
      <c r="A2573" s="75" t="str">
        <f>IF(T2573&lt;&gt;0,T2573&amp;"_"&amp;COUNTIF($T$2:T2573,T2573),"")</f>
        <v>33C001E178_14</v>
      </c>
      <c r="B2573" s="79" t="s">
        <v>145</v>
      </c>
      <c r="C2573" s="75" t="s">
        <v>2257</v>
      </c>
      <c r="D2573" s="79" t="s">
        <v>298</v>
      </c>
      <c r="E2573" s="75" t="s">
        <v>2580</v>
      </c>
      <c r="F2573" s="75" t="s">
        <v>1563</v>
      </c>
      <c r="G2573" s="75" t="s">
        <v>3983</v>
      </c>
      <c r="H2573" s="75">
        <v>323</v>
      </c>
      <c r="I2573" s="75">
        <v>523</v>
      </c>
      <c r="J2573" s="75">
        <v>773</v>
      </c>
      <c r="K2573" s="75">
        <v>1500</v>
      </c>
      <c r="L2573" s="75">
        <v>1500</v>
      </c>
      <c r="M2573" s="75">
        <v>0.21533333333333332</v>
      </c>
      <c r="N2573" s="75">
        <v>0.34866666666666668</v>
      </c>
      <c r="O2573" s="75">
        <v>0.51533333333333331</v>
      </c>
      <c r="P2573" s="75">
        <v>1</v>
      </c>
      <c r="Q2573" s="75">
        <v>0.27133333333333332</v>
      </c>
      <c r="R2573" s="75">
        <v>0.51933333333333331</v>
      </c>
      <c r="S2573" s="75">
        <v>0.56666666666666665</v>
      </c>
      <c r="T2573" s="75" t="str">
        <f t="shared" si="37"/>
        <v>33C001E178</v>
      </c>
    </row>
    <row r="2574" spans="1:20" hidden="1">
      <c r="A2574" s="75" t="str">
        <f>IF(T2574&lt;&gt;0,T2574&amp;"_"&amp;COUNTIF($T$2:T2574,T2574),"")</f>
        <v>33C001N001_1</v>
      </c>
      <c r="B2574" s="79" t="s">
        <v>145</v>
      </c>
      <c r="C2574" s="75" t="s">
        <v>2257</v>
      </c>
      <c r="D2574" s="79" t="s">
        <v>162</v>
      </c>
      <c r="E2574" s="75" t="s">
        <v>2450</v>
      </c>
      <c r="F2574" s="75" t="s">
        <v>1512</v>
      </c>
      <c r="G2574" s="75" t="s">
        <v>3984</v>
      </c>
      <c r="H2574" s="75">
        <v>0</v>
      </c>
      <c r="I2574" s="75">
        <v>60</v>
      </c>
      <c r="J2574" s="75">
        <v>60</v>
      </c>
      <c r="K2574" s="75">
        <v>60</v>
      </c>
      <c r="L2574" s="75">
        <v>60</v>
      </c>
      <c r="M2574" s="75">
        <v>0</v>
      </c>
      <c r="N2574" s="75">
        <v>1</v>
      </c>
      <c r="O2574" s="75">
        <v>1</v>
      </c>
      <c r="P2574" s="75">
        <v>1</v>
      </c>
      <c r="Q2574" s="75">
        <v>0</v>
      </c>
      <c r="R2574" s="75">
        <v>1</v>
      </c>
      <c r="S2574" s="75">
        <v>1</v>
      </c>
      <c r="T2574" s="75" t="str">
        <f t="shared" si="37"/>
        <v>33C001N001</v>
      </c>
    </row>
    <row r="2575" spans="1:20" hidden="1">
      <c r="A2575" s="75" t="str">
        <f>IF(T2575&lt;&gt;0,T2575&amp;"_"&amp;COUNTIF($T$2:T2575,T2575),"")</f>
        <v>33C001N001_2</v>
      </c>
      <c r="B2575" s="79" t="s">
        <v>145</v>
      </c>
      <c r="C2575" s="75" t="s">
        <v>2257</v>
      </c>
      <c r="D2575" s="79" t="s">
        <v>162</v>
      </c>
      <c r="E2575" s="75" t="s">
        <v>2450</v>
      </c>
      <c r="F2575" s="75" t="s">
        <v>1514</v>
      </c>
      <c r="G2575" s="75" t="s">
        <v>3985</v>
      </c>
      <c r="H2575" s="75">
        <v>0</v>
      </c>
      <c r="I2575" s="75">
        <v>325</v>
      </c>
      <c r="J2575" s="75">
        <v>325</v>
      </c>
      <c r="K2575" s="75">
        <v>650</v>
      </c>
      <c r="L2575" s="75">
        <v>650</v>
      </c>
      <c r="M2575" s="75">
        <v>0</v>
      </c>
      <c r="N2575" s="75">
        <v>0.5</v>
      </c>
      <c r="O2575" s="75">
        <v>0.5</v>
      </c>
      <c r="P2575" s="75">
        <v>1</v>
      </c>
      <c r="Q2575" s="75">
        <v>0</v>
      </c>
      <c r="R2575" s="75">
        <v>0</v>
      </c>
      <c r="S2575" s="75">
        <v>0</v>
      </c>
      <c r="T2575" s="75" t="str">
        <f t="shared" si="37"/>
        <v>33C001N001</v>
      </c>
    </row>
    <row r="2576" spans="1:20" hidden="1">
      <c r="A2576" s="75" t="str">
        <f>IF(T2576&lt;&gt;0,T2576&amp;"_"&amp;COUNTIF($T$2:T2576,T2576),"")</f>
        <v>33C001N001_3</v>
      </c>
      <c r="B2576" s="79" t="s">
        <v>145</v>
      </c>
      <c r="C2576" s="75" t="s">
        <v>2257</v>
      </c>
      <c r="D2576" s="79" t="s">
        <v>162</v>
      </c>
      <c r="E2576" s="75" t="s">
        <v>2450</v>
      </c>
      <c r="F2576" s="75" t="s">
        <v>1516</v>
      </c>
      <c r="G2576" s="75" t="s">
        <v>3986</v>
      </c>
      <c r="H2576" s="75">
        <v>0</v>
      </c>
      <c r="I2576" s="75">
        <v>325</v>
      </c>
      <c r="J2576" s="75">
        <v>325</v>
      </c>
      <c r="K2576" s="75">
        <v>650</v>
      </c>
      <c r="L2576" s="75">
        <v>650</v>
      </c>
      <c r="M2576" s="75">
        <v>0</v>
      </c>
      <c r="N2576" s="75">
        <v>0.5</v>
      </c>
      <c r="O2576" s="75">
        <v>0.5</v>
      </c>
      <c r="P2576" s="75">
        <v>1</v>
      </c>
      <c r="Q2576" s="75">
        <v>0</v>
      </c>
      <c r="R2576" s="75">
        <v>0</v>
      </c>
      <c r="S2576" s="75">
        <v>0</v>
      </c>
      <c r="T2576" s="75" t="str">
        <f t="shared" si="37"/>
        <v>33C001N001</v>
      </c>
    </row>
    <row r="2577" spans="1:20" hidden="1">
      <c r="A2577" s="75" t="str">
        <f>IF(T2577&lt;&gt;0,T2577&amp;"_"&amp;COUNTIF($T$2:T2577,T2577),"")</f>
        <v>33C001N001_4</v>
      </c>
      <c r="B2577" s="79" t="s">
        <v>145</v>
      </c>
      <c r="C2577" s="75" t="s">
        <v>2257</v>
      </c>
      <c r="D2577" s="79" t="s">
        <v>162</v>
      </c>
      <c r="E2577" s="75" t="s">
        <v>2450</v>
      </c>
      <c r="F2577" s="75" t="s">
        <v>1518</v>
      </c>
      <c r="G2577" s="75" t="s">
        <v>1519</v>
      </c>
      <c r="H2577" s="75">
        <v>0</v>
      </c>
      <c r="I2577" s="75">
        <v>1</v>
      </c>
      <c r="J2577" s="75">
        <v>2</v>
      </c>
      <c r="K2577" s="75">
        <v>2</v>
      </c>
      <c r="L2577" s="75">
        <v>2</v>
      </c>
      <c r="M2577" s="75">
        <v>0</v>
      </c>
      <c r="N2577" s="75">
        <v>0.5</v>
      </c>
      <c r="O2577" s="75">
        <v>1</v>
      </c>
      <c r="P2577" s="75">
        <v>1</v>
      </c>
      <c r="Q2577" s="75">
        <v>0</v>
      </c>
      <c r="R2577" s="75">
        <v>0.5</v>
      </c>
      <c r="S2577" s="75">
        <v>1</v>
      </c>
      <c r="T2577" s="75" t="str">
        <f t="shared" si="37"/>
        <v>33C001N001</v>
      </c>
    </row>
    <row r="2578" spans="1:20" hidden="1">
      <c r="A2578" s="75" t="str">
        <f>IF(T2578&lt;&gt;0,T2578&amp;"_"&amp;COUNTIF($T$2:T2578,T2578),"")</f>
        <v>33C001N001_5</v>
      </c>
      <c r="B2578" s="79" t="s">
        <v>145</v>
      </c>
      <c r="C2578" s="75" t="s">
        <v>2257</v>
      </c>
      <c r="D2578" s="79" t="s">
        <v>162</v>
      </c>
      <c r="E2578" s="75" t="s">
        <v>2450</v>
      </c>
      <c r="F2578" s="75" t="s">
        <v>1520</v>
      </c>
      <c r="G2578" s="75" t="s">
        <v>3987</v>
      </c>
      <c r="H2578" s="75">
        <v>0</v>
      </c>
      <c r="I2578" s="75">
        <v>30</v>
      </c>
      <c r="J2578" s="75">
        <v>30</v>
      </c>
      <c r="K2578" s="75">
        <v>60</v>
      </c>
      <c r="L2578" s="75">
        <v>60</v>
      </c>
      <c r="M2578" s="75">
        <v>0</v>
      </c>
      <c r="N2578" s="75">
        <v>0.5</v>
      </c>
      <c r="O2578" s="75">
        <v>0.5</v>
      </c>
      <c r="P2578" s="75">
        <v>1</v>
      </c>
      <c r="Q2578" s="75">
        <v>0</v>
      </c>
      <c r="R2578" s="75">
        <v>0.9</v>
      </c>
      <c r="S2578" s="75">
        <v>0.9</v>
      </c>
      <c r="T2578" s="75" t="str">
        <f t="shared" si="37"/>
        <v>33C001N001</v>
      </c>
    </row>
    <row r="2579" spans="1:20" hidden="1">
      <c r="A2579" s="75" t="str">
        <f>IF(T2579&lt;&gt;0,T2579&amp;"_"&amp;COUNTIF($T$2:T2579,T2579),"")</f>
        <v>33C001S023_1</v>
      </c>
      <c r="B2579" s="79" t="s">
        <v>145</v>
      </c>
      <c r="C2579" s="75" t="s">
        <v>2257</v>
      </c>
      <c r="D2579" s="79" t="s">
        <v>300</v>
      </c>
      <c r="E2579" s="75" t="s">
        <v>2581</v>
      </c>
      <c r="F2579" s="75" t="s">
        <v>1512</v>
      </c>
      <c r="G2579" s="75" t="s">
        <v>3988</v>
      </c>
      <c r="H2579" s="75">
        <v>0</v>
      </c>
      <c r="I2579" s="75">
        <v>215</v>
      </c>
      <c r="J2579" s="75">
        <v>645</v>
      </c>
      <c r="K2579" s="75">
        <v>860</v>
      </c>
      <c r="L2579" s="75">
        <v>860</v>
      </c>
      <c r="M2579" s="75">
        <v>0</v>
      </c>
      <c r="N2579" s="75">
        <v>0.25</v>
      </c>
      <c r="O2579" s="75">
        <v>0.75</v>
      </c>
      <c r="P2579" s="75">
        <v>1</v>
      </c>
      <c r="Q2579" s="75">
        <v>0</v>
      </c>
      <c r="R2579" s="75">
        <v>0</v>
      </c>
      <c r="S2579" s="75">
        <v>0</v>
      </c>
      <c r="T2579" s="75" t="str">
        <f t="shared" si="37"/>
        <v>33C001S023</v>
      </c>
    </row>
    <row r="2580" spans="1:20" hidden="1">
      <c r="A2580" s="75" t="str">
        <f>IF(T2580&lt;&gt;0,T2580&amp;"_"&amp;COUNTIF($T$2:T2580,T2580),"")</f>
        <v>33C001S023_2</v>
      </c>
      <c r="B2580" s="79" t="s">
        <v>145</v>
      </c>
      <c r="C2580" s="75" t="s">
        <v>2257</v>
      </c>
      <c r="D2580" s="79" t="s">
        <v>300</v>
      </c>
      <c r="E2580" s="75" t="s">
        <v>2581</v>
      </c>
      <c r="F2580" s="75" t="s">
        <v>1514</v>
      </c>
      <c r="G2580" s="75" t="s">
        <v>3989</v>
      </c>
      <c r="H2580" s="75">
        <v>1</v>
      </c>
      <c r="I2580" s="75">
        <v>1</v>
      </c>
      <c r="J2580" s="75">
        <v>2</v>
      </c>
      <c r="K2580" s="75">
        <v>2</v>
      </c>
      <c r="L2580" s="75">
        <v>2</v>
      </c>
      <c r="M2580" s="75">
        <v>0.5</v>
      </c>
      <c r="N2580" s="75">
        <v>0.5</v>
      </c>
      <c r="O2580" s="75">
        <v>1</v>
      </c>
      <c r="P2580" s="75">
        <v>1</v>
      </c>
      <c r="Q2580" s="75">
        <v>0</v>
      </c>
      <c r="R2580" s="75">
        <v>0</v>
      </c>
      <c r="S2580" s="75">
        <v>0.5</v>
      </c>
      <c r="T2580" s="75" t="str">
        <f t="shared" si="37"/>
        <v>33C001S023</v>
      </c>
    </row>
    <row r="2581" spans="1:20" hidden="1">
      <c r="A2581" s="75" t="str">
        <f>IF(T2581&lt;&gt;0,T2581&amp;"_"&amp;COUNTIF($T$2:T2581,T2581),"")</f>
        <v>33C001S023_3</v>
      </c>
      <c r="B2581" s="79" t="s">
        <v>145</v>
      </c>
      <c r="C2581" s="75" t="s">
        <v>2257</v>
      </c>
      <c r="D2581" s="79" t="s">
        <v>300</v>
      </c>
      <c r="E2581" s="75" t="s">
        <v>2581</v>
      </c>
      <c r="F2581" s="75" t="s">
        <v>1516</v>
      </c>
      <c r="G2581" s="75" t="s">
        <v>3990</v>
      </c>
      <c r="H2581" s="75">
        <v>0</v>
      </c>
      <c r="I2581" s="75">
        <v>215</v>
      </c>
      <c r="J2581" s="75">
        <v>645</v>
      </c>
      <c r="K2581" s="75">
        <v>860</v>
      </c>
      <c r="L2581" s="75">
        <v>860</v>
      </c>
      <c r="M2581" s="75">
        <v>0</v>
      </c>
      <c r="N2581" s="75">
        <v>0.25</v>
      </c>
      <c r="O2581" s="75">
        <v>0.75</v>
      </c>
      <c r="P2581" s="75">
        <v>1</v>
      </c>
      <c r="Q2581" s="75">
        <v>0</v>
      </c>
      <c r="R2581" s="75">
        <v>0</v>
      </c>
      <c r="S2581" s="75">
        <v>0</v>
      </c>
      <c r="T2581" s="75" t="str">
        <f t="shared" si="37"/>
        <v>33C001S023</v>
      </c>
    </row>
    <row r="2582" spans="1:20" hidden="1">
      <c r="A2582" s="75" t="str">
        <f>IF(T2582&lt;&gt;0,T2582&amp;"_"&amp;COUNTIF($T$2:T2582,T2582),"")</f>
        <v>33C001S023_4</v>
      </c>
      <c r="B2582" s="79" t="s">
        <v>145</v>
      </c>
      <c r="C2582" s="75" t="s">
        <v>2257</v>
      </c>
      <c r="D2582" s="79" t="s">
        <v>300</v>
      </c>
      <c r="E2582" s="75" t="s">
        <v>2581</v>
      </c>
      <c r="F2582" s="75" t="s">
        <v>1539</v>
      </c>
      <c r="G2582" s="75" t="s">
        <v>3991</v>
      </c>
      <c r="H2582" s="75">
        <v>0</v>
      </c>
      <c r="I2582" s="75">
        <v>215</v>
      </c>
      <c r="J2582" s="75">
        <v>645</v>
      </c>
      <c r="K2582" s="75">
        <v>860</v>
      </c>
      <c r="L2582" s="75">
        <v>860</v>
      </c>
      <c r="M2582" s="75">
        <v>0</v>
      </c>
      <c r="N2582" s="75">
        <v>0.25</v>
      </c>
      <c r="O2582" s="75">
        <v>0.75</v>
      </c>
      <c r="P2582" s="75">
        <v>1</v>
      </c>
      <c r="Q2582" s="75">
        <v>0</v>
      </c>
      <c r="R2582" s="75">
        <v>0</v>
      </c>
      <c r="S2582" s="75">
        <v>0</v>
      </c>
      <c r="T2582" s="75" t="str">
        <f t="shared" si="37"/>
        <v>33C001S023</v>
      </c>
    </row>
    <row r="2583" spans="1:20" hidden="1">
      <c r="A2583" s="75" t="str">
        <f>IF(T2583&lt;&gt;0,T2583&amp;"_"&amp;COUNTIF($T$2:T2583,T2583),"")</f>
        <v>33C001S023_5</v>
      </c>
      <c r="B2583" s="79" t="s">
        <v>145</v>
      </c>
      <c r="C2583" s="75" t="s">
        <v>2257</v>
      </c>
      <c r="D2583" s="79" t="s">
        <v>300</v>
      </c>
      <c r="E2583" s="75" t="s">
        <v>2581</v>
      </c>
      <c r="F2583" s="75" t="s">
        <v>1675</v>
      </c>
      <c r="G2583" s="75" t="s">
        <v>3992</v>
      </c>
      <c r="H2583" s="75">
        <v>0</v>
      </c>
      <c r="I2583" s="75">
        <v>137</v>
      </c>
      <c r="J2583" s="75">
        <v>412</v>
      </c>
      <c r="K2583" s="75">
        <v>550</v>
      </c>
      <c r="L2583" s="75">
        <v>550</v>
      </c>
      <c r="M2583" s="75">
        <v>0</v>
      </c>
      <c r="N2583" s="75">
        <v>0.24909090909090909</v>
      </c>
      <c r="O2583" s="75">
        <v>0.74909090909090914</v>
      </c>
      <c r="P2583" s="75">
        <v>1</v>
      </c>
      <c r="Q2583" s="75">
        <v>0</v>
      </c>
      <c r="R2583" s="75">
        <v>0</v>
      </c>
      <c r="S2583" s="75">
        <v>0</v>
      </c>
      <c r="T2583" s="75" t="str">
        <f t="shared" si="37"/>
        <v>33C001S023</v>
      </c>
    </row>
    <row r="2584" spans="1:20" hidden="1">
      <c r="A2584" s="75" t="str">
        <f>IF(T2584&lt;&gt;0,T2584&amp;"_"&amp;COUNTIF($T$2:T2584,T2584),"")</f>
        <v>33C001S054_1</v>
      </c>
      <c r="B2584" s="79" t="s">
        <v>145</v>
      </c>
      <c r="C2584" s="75" t="s">
        <v>2257</v>
      </c>
      <c r="D2584" s="79" t="s">
        <v>301</v>
      </c>
      <c r="E2584" s="75" t="s">
        <v>1285</v>
      </c>
      <c r="F2584" s="75" t="s">
        <v>1512</v>
      </c>
      <c r="G2584" s="75" t="s">
        <v>1784</v>
      </c>
      <c r="H2584" s="75">
        <v>6627</v>
      </c>
      <c r="I2584" s="75">
        <v>13254</v>
      </c>
      <c r="J2584" s="75">
        <v>19881</v>
      </c>
      <c r="K2584" s="75">
        <v>26508</v>
      </c>
      <c r="L2584" s="75">
        <v>26508</v>
      </c>
      <c r="M2584" s="75">
        <v>0.25</v>
      </c>
      <c r="N2584" s="75">
        <v>0.5</v>
      </c>
      <c r="O2584" s="75">
        <v>0.75</v>
      </c>
      <c r="P2584" s="75">
        <v>1</v>
      </c>
      <c r="Q2584" s="75">
        <v>5.6586690810321409E-3</v>
      </c>
      <c r="R2584" s="75">
        <v>7.5033952014486191E-2</v>
      </c>
      <c r="S2584" s="75">
        <v>0.23468386902067301</v>
      </c>
      <c r="T2584" s="75" t="str">
        <f t="shared" si="37"/>
        <v>33C001S054</v>
      </c>
    </row>
    <row r="2585" spans="1:20" hidden="1">
      <c r="A2585" s="75" t="str">
        <f>IF(T2585&lt;&gt;0,T2585&amp;"_"&amp;COUNTIF($T$2:T2585,T2585),"")</f>
        <v>33C001S054_2</v>
      </c>
      <c r="B2585" s="79" t="s">
        <v>145</v>
      </c>
      <c r="C2585" s="75" t="s">
        <v>2257</v>
      </c>
      <c r="D2585" s="79" t="s">
        <v>301</v>
      </c>
      <c r="E2585" s="75" t="s">
        <v>1285</v>
      </c>
      <c r="F2585" s="75" t="s">
        <v>1514</v>
      </c>
      <c r="G2585" s="75" t="s">
        <v>3993</v>
      </c>
      <c r="H2585" s="75">
        <v>2258</v>
      </c>
      <c r="I2585" s="75">
        <v>4517</v>
      </c>
      <c r="J2585" s="75">
        <v>6775</v>
      </c>
      <c r="K2585" s="75">
        <v>8686</v>
      </c>
      <c r="L2585" s="75">
        <v>8686</v>
      </c>
      <c r="M2585" s="75">
        <v>0.25995855399493439</v>
      </c>
      <c r="N2585" s="75">
        <v>0.52003223578171776</v>
      </c>
      <c r="O2585" s="75">
        <v>0.77999078977665204</v>
      </c>
      <c r="P2585" s="75">
        <v>1</v>
      </c>
      <c r="Q2585" s="75">
        <v>0</v>
      </c>
      <c r="R2585" s="75">
        <v>0.20285516923785402</v>
      </c>
      <c r="S2585" s="75">
        <v>0.40893391664747869</v>
      </c>
      <c r="T2585" s="75" t="str">
        <f t="shared" si="37"/>
        <v>33C001S054</v>
      </c>
    </row>
    <row r="2586" spans="1:20" hidden="1">
      <c r="A2586" s="75" t="str">
        <f>IF(T2586&lt;&gt;0,T2586&amp;"_"&amp;COUNTIF($T$2:T2586,T2586),"")</f>
        <v>33C001S054_3</v>
      </c>
      <c r="B2586" s="79" t="s">
        <v>145</v>
      </c>
      <c r="C2586" s="75" t="s">
        <v>2257</v>
      </c>
      <c r="D2586" s="79" t="s">
        <v>301</v>
      </c>
      <c r="E2586" s="75" t="s">
        <v>1285</v>
      </c>
      <c r="F2586" s="75" t="s">
        <v>1516</v>
      </c>
      <c r="G2586" s="75" t="s">
        <v>3994</v>
      </c>
      <c r="H2586" s="75">
        <v>2258</v>
      </c>
      <c r="I2586" s="75">
        <v>4617</v>
      </c>
      <c r="J2586" s="75">
        <v>6775</v>
      </c>
      <c r="K2586" s="75">
        <v>8686</v>
      </c>
      <c r="L2586" s="75">
        <v>8686</v>
      </c>
      <c r="M2586" s="75">
        <v>0.25995855399493439</v>
      </c>
      <c r="N2586" s="75">
        <v>0.53154501496661299</v>
      </c>
      <c r="O2586" s="75">
        <v>0.77999078977665204</v>
      </c>
      <c r="P2586" s="75">
        <v>1</v>
      </c>
      <c r="Q2586" s="75">
        <v>1.7269168777342851E-2</v>
      </c>
      <c r="R2586" s="75">
        <v>0.22898917798756621</v>
      </c>
      <c r="S2586" s="75">
        <v>0.40893391664747869</v>
      </c>
      <c r="T2586" s="75" t="str">
        <f t="shared" si="37"/>
        <v>33C001S054</v>
      </c>
    </row>
    <row r="2587" spans="1:20" hidden="1">
      <c r="A2587" s="75" t="str">
        <f>IF(T2587&lt;&gt;0,T2587&amp;"_"&amp;COUNTIF($T$2:T2587,T2587),"")</f>
        <v>33C001S054_4</v>
      </c>
      <c r="B2587" s="79" t="s">
        <v>145</v>
      </c>
      <c r="C2587" s="75" t="s">
        <v>2257</v>
      </c>
      <c r="D2587" s="79" t="s">
        <v>301</v>
      </c>
      <c r="E2587" s="75" t="s">
        <v>1285</v>
      </c>
      <c r="F2587" s="75" t="s">
        <v>1518</v>
      </c>
      <c r="G2587" s="75" t="s">
        <v>3995</v>
      </c>
      <c r="H2587" s="75">
        <v>0</v>
      </c>
      <c r="I2587" s="75">
        <v>3454</v>
      </c>
      <c r="J2587" s="75">
        <v>5182</v>
      </c>
      <c r="K2587" s="75">
        <v>6909</v>
      </c>
      <c r="L2587" s="75">
        <v>6909</v>
      </c>
      <c r="M2587" s="75">
        <v>0</v>
      </c>
      <c r="N2587" s="75">
        <v>0.4999276306267188</v>
      </c>
      <c r="O2587" s="75">
        <v>0.75003618468664057</v>
      </c>
      <c r="P2587" s="75">
        <v>1</v>
      </c>
      <c r="Q2587" s="75">
        <v>0</v>
      </c>
      <c r="R2587" s="75">
        <v>0.1683311622521349</v>
      </c>
      <c r="S2587" s="75">
        <v>0.34057027066145606</v>
      </c>
      <c r="T2587" s="75" t="str">
        <f t="shared" si="37"/>
        <v>33C001S054</v>
      </c>
    </row>
    <row r="2588" spans="1:20" hidden="1">
      <c r="A2588" s="75" t="str">
        <f>IF(T2588&lt;&gt;0,T2588&amp;"_"&amp;COUNTIF($T$2:T2588,T2588),"")</f>
        <v>33C001S054_5</v>
      </c>
      <c r="B2588" s="79" t="s">
        <v>145</v>
      </c>
      <c r="C2588" s="75" t="s">
        <v>2257</v>
      </c>
      <c r="D2588" s="79" t="s">
        <v>301</v>
      </c>
      <c r="E2588" s="75" t="s">
        <v>1285</v>
      </c>
      <c r="F2588" s="75" t="s">
        <v>1520</v>
      </c>
      <c r="G2588" s="75" t="s">
        <v>3996</v>
      </c>
      <c r="H2588" s="75">
        <v>0</v>
      </c>
      <c r="I2588" s="75">
        <v>3454</v>
      </c>
      <c r="J2588" s="75">
        <v>5182</v>
      </c>
      <c r="K2588" s="75">
        <v>6909</v>
      </c>
      <c r="L2588" s="75">
        <v>6909</v>
      </c>
      <c r="M2588" s="75">
        <v>0</v>
      </c>
      <c r="N2588" s="75">
        <v>0.4999276306267188</v>
      </c>
      <c r="O2588" s="75">
        <v>0.75003618468664057</v>
      </c>
      <c r="P2588" s="75">
        <v>1</v>
      </c>
      <c r="Q2588" s="75">
        <v>0</v>
      </c>
      <c r="R2588" s="75">
        <v>0.1683311622521349</v>
      </c>
      <c r="S2588" s="75">
        <v>0.34057027066145606</v>
      </c>
      <c r="T2588" s="75" t="str">
        <f t="shared" si="37"/>
        <v>33C001S054</v>
      </c>
    </row>
    <row r="2589" spans="1:20" hidden="1">
      <c r="A2589" s="75" t="str">
        <f>IF(T2589&lt;&gt;0,T2589&amp;"_"&amp;COUNTIF($T$2:T2589,T2589),"")</f>
        <v>33C001S054_6</v>
      </c>
      <c r="B2589" s="79" t="s">
        <v>145</v>
      </c>
      <c r="C2589" s="75" t="s">
        <v>2257</v>
      </c>
      <c r="D2589" s="79" t="s">
        <v>301</v>
      </c>
      <c r="E2589" s="75" t="s">
        <v>1285</v>
      </c>
      <c r="F2589" s="75" t="s">
        <v>1523</v>
      </c>
      <c r="G2589" s="75" t="s">
        <v>3997</v>
      </c>
      <c r="H2589" s="75">
        <v>0</v>
      </c>
      <c r="I2589" s="75">
        <v>2159</v>
      </c>
      <c r="J2589" s="75">
        <v>3239</v>
      </c>
      <c r="K2589" s="75">
        <v>4318</v>
      </c>
      <c r="L2589" s="75">
        <v>4318</v>
      </c>
      <c r="M2589" s="75">
        <v>0</v>
      </c>
      <c r="N2589" s="75">
        <v>0.5</v>
      </c>
      <c r="O2589" s="75">
        <v>0.75011579434923581</v>
      </c>
      <c r="P2589" s="75">
        <v>1</v>
      </c>
      <c r="Q2589" s="75">
        <v>0</v>
      </c>
      <c r="R2589" s="75">
        <v>0.25937934228809634</v>
      </c>
      <c r="S2589" s="75">
        <v>0.52686428902269566</v>
      </c>
      <c r="T2589" s="75" t="str">
        <f t="shared" si="37"/>
        <v>33C001S054</v>
      </c>
    </row>
    <row r="2590" spans="1:20" hidden="1">
      <c r="A2590" s="75" t="str">
        <f>IF(T2590&lt;&gt;0,T2590&amp;"_"&amp;COUNTIF($T$2:T2590,T2590),"")</f>
        <v>33C001S054_7</v>
      </c>
      <c r="B2590" s="79" t="s">
        <v>145</v>
      </c>
      <c r="C2590" s="75" t="s">
        <v>2257</v>
      </c>
      <c r="D2590" s="79" t="s">
        <v>301</v>
      </c>
      <c r="E2590" s="75" t="s">
        <v>1285</v>
      </c>
      <c r="F2590" s="75" t="s">
        <v>1525</v>
      </c>
      <c r="G2590" s="75" t="s">
        <v>3998</v>
      </c>
      <c r="H2590" s="75">
        <v>0</v>
      </c>
      <c r="I2590" s="75">
        <v>4318</v>
      </c>
      <c r="J2590" s="75">
        <v>6477</v>
      </c>
      <c r="K2590" s="75">
        <v>8636</v>
      </c>
      <c r="L2590" s="75">
        <v>8636</v>
      </c>
      <c r="M2590" s="75">
        <v>0</v>
      </c>
      <c r="N2590" s="75">
        <v>0.5</v>
      </c>
      <c r="O2590" s="75">
        <v>0.75</v>
      </c>
      <c r="P2590" s="75">
        <v>1</v>
      </c>
      <c r="Q2590" s="75">
        <v>0</v>
      </c>
      <c r="R2590" s="75">
        <v>0.12968967114404817</v>
      </c>
      <c r="S2590" s="75">
        <v>0.26343214451134783</v>
      </c>
      <c r="T2590" s="75" t="str">
        <f t="shared" si="37"/>
        <v>33C001S054</v>
      </c>
    </row>
    <row r="2591" spans="1:20" hidden="1">
      <c r="A2591" s="75" t="str">
        <f>IF(T2591&lt;&gt;0,T2591&amp;"_"&amp;COUNTIF($T$2:T2591,T2591),"")</f>
        <v>33C001S054_8</v>
      </c>
      <c r="B2591" s="79" t="s">
        <v>145</v>
      </c>
      <c r="C2591" s="75" t="s">
        <v>2257</v>
      </c>
      <c r="D2591" s="79" t="s">
        <v>301</v>
      </c>
      <c r="E2591" s="75" t="s">
        <v>1285</v>
      </c>
      <c r="F2591" s="75" t="s">
        <v>1526</v>
      </c>
      <c r="G2591" s="75" t="s">
        <v>3999</v>
      </c>
      <c r="H2591" s="75">
        <v>0</v>
      </c>
      <c r="I2591" s="75">
        <v>1425</v>
      </c>
      <c r="J2591" s="75">
        <v>2138</v>
      </c>
      <c r="K2591" s="75">
        <v>2850</v>
      </c>
      <c r="L2591" s="75">
        <v>2850</v>
      </c>
      <c r="M2591" s="75">
        <v>0</v>
      </c>
      <c r="N2591" s="75">
        <v>0.5</v>
      </c>
      <c r="O2591" s="75">
        <v>0.75017543859649127</v>
      </c>
      <c r="P2591" s="75">
        <v>1</v>
      </c>
      <c r="Q2591" s="75">
        <v>0</v>
      </c>
      <c r="R2591" s="75">
        <v>0.22596491228070176</v>
      </c>
      <c r="S2591" s="75">
        <v>0.46175438596491231</v>
      </c>
      <c r="T2591" s="75" t="str">
        <f t="shared" si="37"/>
        <v>33C001S054</v>
      </c>
    </row>
    <row r="2592" spans="1:20" hidden="1">
      <c r="A2592" s="75" t="str">
        <f>IF(T2592&lt;&gt;0,T2592&amp;"_"&amp;COUNTIF($T$2:T2592,T2592),"")</f>
        <v>33C001S054_9</v>
      </c>
      <c r="B2592" s="79" t="s">
        <v>145</v>
      </c>
      <c r="C2592" s="75" t="s">
        <v>2257</v>
      </c>
      <c r="D2592" s="79" t="s">
        <v>301</v>
      </c>
      <c r="E2592" s="75" t="s">
        <v>1285</v>
      </c>
      <c r="F2592" s="75" t="s">
        <v>1527</v>
      </c>
      <c r="G2592" s="75" t="s">
        <v>4000</v>
      </c>
      <c r="H2592" s="75">
        <v>0</v>
      </c>
      <c r="I2592" s="75">
        <v>1187</v>
      </c>
      <c r="J2592" s="75">
        <v>1781</v>
      </c>
      <c r="K2592" s="75">
        <v>2375</v>
      </c>
      <c r="L2592" s="75">
        <v>2375</v>
      </c>
      <c r="M2592" s="75">
        <v>0</v>
      </c>
      <c r="N2592" s="75">
        <v>0.49978947368421051</v>
      </c>
      <c r="O2592" s="75">
        <v>0.74989473684210528</v>
      </c>
      <c r="P2592" s="75">
        <v>1</v>
      </c>
      <c r="Q2592" s="75">
        <v>0</v>
      </c>
      <c r="R2592" s="75">
        <v>0.2711578947368421</v>
      </c>
      <c r="S2592" s="75">
        <v>0.55410526315789477</v>
      </c>
      <c r="T2592" s="75" t="str">
        <f t="shared" si="37"/>
        <v>33C001S054</v>
      </c>
    </row>
    <row r="2593" spans="1:20" hidden="1">
      <c r="A2593" s="75" t="str">
        <f>IF(T2593&lt;&gt;0,T2593&amp;"_"&amp;COUNTIF($T$2:T2593,T2593),"")</f>
        <v>33PDCLE199_1</v>
      </c>
      <c r="B2593" s="79" t="s">
        <v>146</v>
      </c>
      <c r="C2593" s="75" t="s">
        <v>2258</v>
      </c>
      <c r="D2593" s="79" t="s">
        <v>302</v>
      </c>
      <c r="E2593" s="75" t="s">
        <v>2582</v>
      </c>
      <c r="F2593" s="75" t="s">
        <v>1512</v>
      </c>
      <c r="G2593" s="75" t="s">
        <v>4001</v>
      </c>
      <c r="H2593" s="75">
        <v>22470</v>
      </c>
      <c r="I2593" s="75">
        <v>34470</v>
      </c>
      <c r="J2593" s="75">
        <v>46470</v>
      </c>
      <c r="K2593" s="75">
        <v>68900</v>
      </c>
      <c r="L2593" s="75">
        <v>68900</v>
      </c>
      <c r="M2593" s="75">
        <v>0.32612481857764875</v>
      </c>
      <c r="N2593" s="75">
        <v>0.50029027576197382</v>
      </c>
      <c r="O2593" s="75">
        <v>0.67445573294629901</v>
      </c>
      <c r="P2593" s="75">
        <v>1</v>
      </c>
      <c r="Q2593" s="75">
        <v>0.32612481857764875</v>
      </c>
      <c r="R2593" s="75">
        <v>0.32642960812772132</v>
      </c>
      <c r="S2593" s="75">
        <v>0.94815674891146584</v>
      </c>
      <c r="T2593" s="75" t="str">
        <f t="shared" si="37"/>
        <v>33PDCLE199</v>
      </c>
    </row>
    <row r="2594" spans="1:20" hidden="1">
      <c r="A2594" s="75" t="str">
        <f>IF(T2594&lt;&gt;0,T2594&amp;"_"&amp;COUNTIF($T$2:T2594,T2594),"")</f>
        <v>33PDCLE199_2</v>
      </c>
      <c r="B2594" s="79" t="s">
        <v>146</v>
      </c>
      <c r="C2594" s="75" t="s">
        <v>2258</v>
      </c>
      <c r="D2594" s="79" t="s">
        <v>302</v>
      </c>
      <c r="E2594" s="75" t="s">
        <v>2582</v>
      </c>
      <c r="F2594" s="81" t="s">
        <v>1514</v>
      </c>
      <c r="G2594" s="75" t="s">
        <v>4002</v>
      </c>
      <c r="H2594" s="75">
        <v>26644</v>
      </c>
      <c r="I2594" s="75">
        <v>46644</v>
      </c>
      <c r="J2594" s="75">
        <v>66644</v>
      </c>
      <c r="K2594" s="75">
        <v>100000</v>
      </c>
      <c r="L2594" s="75">
        <v>100000</v>
      </c>
      <c r="M2594" s="75">
        <v>0.26644000000000001</v>
      </c>
      <c r="N2594" s="75">
        <v>0.46644000000000002</v>
      </c>
      <c r="O2594" s="75">
        <v>0.66644000000000003</v>
      </c>
      <c r="P2594" s="75">
        <v>1</v>
      </c>
      <c r="Q2594" s="75">
        <v>0.26644000000000001</v>
      </c>
      <c r="R2594" s="75">
        <v>0.33624999999999999</v>
      </c>
      <c r="S2594" s="75">
        <v>0.89209000000000005</v>
      </c>
      <c r="T2594" s="75" t="str">
        <f t="shared" si="37"/>
        <v>33PDCLE199</v>
      </c>
    </row>
    <row r="2595" spans="1:20" hidden="1">
      <c r="A2595" s="75" t="str">
        <f>IF(T2595&lt;&gt;0,T2595&amp;"_"&amp;COUNTIF($T$2:T2595,T2595),"")</f>
        <v>33PDCLE199_3</v>
      </c>
      <c r="B2595" s="79" t="s">
        <v>146</v>
      </c>
      <c r="C2595" s="75" t="s">
        <v>2258</v>
      </c>
      <c r="D2595" s="79" t="s">
        <v>302</v>
      </c>
      <c r="E2595" s="75" t="s">
        <v>2582</v>
      </c>
      <c r="F2595" s="81" t="s">
        <v>1516</v>
      </c>
      <c r="G2595" s="75" t="s">
        <v>4003</v>
      </c>
      <c r="H2595" s="75">
        <v>10079</v>
      </c>
      <c r="I2595" s="75">
        <v>17079</v>
      </c>
      <c r="J2595" s="75">
        <v>24079</v>
      </c>
      <c r="K2595" s="75">
        <v>35000</v>
      </c>
      <c r="L2595" s="75">
        <v>35000</v>
      </c>
      <c r="M2595" s="75">
        <v>0.28797142857142854</v>
      </c>
      <c r="N2595" s="75">
        <v>0.48797142857142856</v>
      </c>
      <c r="O2595" s="75">
        <v>0.68797142857142857</v>
      </c>
      <c r="P2595" s="75">
        <v>1</v>
      </c>
      <c r="Q2595" s="75">
        <v>0.22866666666666666</v>
      </c>
      <c r="R2595" s="75">
        <v>0.23757142857142857</v>
      </c>
      <c r="S2595" s="75">
        <v>0.51994285714285715</v>
      </c>
      <c r="T2595" s="75" t="str">
        <f t="shared" si="37"/>
        <v>33PDCLE199</v>
      </c>
    </row>
    <row r="2596" spans="1:20" hidden="1">
      <c r="A2596" s="75" t="str">
        <f>IF(T2596&lt;&gt;0,T2596&amp;"_"&amp;COUNTIF($T$2:T2596,T2596),"")</f>
        <v>33PDCLE199_4</v>
      </c>
      <c r="B2596" s="79" t="s">
        <v>146</v>
      </c>
      <c r="C2596" s="75" t="s">
        <v>2258</v>
      </c>
      <c r="D2596" s="79" t="s">
        <v>302</v>
      </c>
      <c r="E2596" s="75" t="s">
        <v>2582</v>
      </c>
      <c r="F2596" s="81" t="s">
        <v>1539</v>
      </c>
      <c r="G2596" s="75" t="s">
        <v>4407</v>
      </c>
      <c r="H2596" s="75">
        <v>3430</v>
      </c>
      <c r="I2596" s="75">
        <v>7230</v>
      </c>
      <c r="J2596" s="75">
        <v>11030</v>
      </c>
      <c r="K2596" s="75">
        <v>15000</v>
      </c>
      <c r="L2596" s="75">
        <v>15000</v>
      </c>
      <c r="M2596" s="75">
        <v>0.22866666666666666</v>
      </c>
      <c r="N2596" s="75">
        <v>0.48199999999999998</v>
      </c>
      <c r="O2596" s="75">
        <v>0.73533333333333328</v>
      </c>
      <c r="P2596" s="75">
        <v>1</v>
      </c>
      <c r="Q2596" s="75">
        <v>0.28797142857142854</v>
      </c>
      <c r="R2596" s="75">
        <v>0.71379999999999999</v>
      </c>
      <c r="S2596" s="75">
        <v>2.0488666666666666</v>
      </c>
      <c r="T2596" s="75" t="str">
        <f t="shared" si="37"/>
        <v>33PDCLE199</v>
      </c>
    </row>
    <row r="2597" spans="1:20" hidden="1">
      <c r="A2597" s="75" t="str">
        <f>IF(T2597&lt;&gt;0,T2597&amp;"_"&amp;COUNTIF($T$2:T2597,T2597),"")</f>
        <v>33PDCLE199_5</v>
      </c>
      <c r="B2597" s="79" t="s">
        <v>146</v>
      </c>
      <c r="C2597" s="75" t="s">
        <v>2258</v>
      </c>
      <c r="D2597" s="79" t="s">
        <v>302</v>
      </c>
      <c r="E2597" s="75" t="s">
        <v>2582</v>
      </c>
      <c r="F2597" s="81" t="s">
        <v>1675</v>
      </c>
      <c r="G2597" s="75" t="s">
        <v>4004</v>
      </c>
      <c r="H2597" s="75">
        <v>22137</v>
      </c>
      <c r="I2597" s="75">
        <v>42137</v>
      </c>
      <c r="J2597" s="75">
        <v>62137</v>
      </c>
      <c r="K2597" s="75">
        <v>86000</v>
      </c>
      <c r="L2597" s="75">
        <v>86000</v>
      </c>
      <c r="M2597" s="75">
        <v>0.25740697674418606</v>
      </c>
      <c r="N2597" s="75">
        <v>0.48996511627906975</v>
      </c>
      <c r="O2597" s="75">
        <v>0.72252325581395349</v>
      </c>
      <c r="P2597" s="75">
        <v>1</v>
      </c>
      <c r="Q2597" s="75">
        <v>0.25740697674418606</v>
      </c>
      <c r="R2597" s="75">
        <v>0.30759302325581395</v>
      </c>
      <c r="S2597" s="75">
        <v>0.85746511627906974</v>
      </c>
      <c r="T2597" s="75" t="str">
        <f t="shared" si="37"/>
        <v>33PDCLE199</v>
      </c>
    </row>
    <row r="2598" spans="1:20" hidden="1">
      <c r="A2598" s="75" t="str">
        <f>IF(T2598&lt;&gt;0,T2598&amp;"_"&amp;COUNTIF($T$2:T2598,T2598),"")</f>
        <v>33PDITE100_1</v>
      </c>
      <c r="B2598" s="79" t="s">
        <v>147</v>
      </c>
      <c r="C2598" s="75" t="s">
        <v>2259</v>
      </c>
      <c r="D2598" s="79" t="s">
        <v>303</v>
      </c>
      <c r="E2598" s="75" t="s">
        <v>2583</v>
      </c>
      <c r="F2598" s="75" t="s">
        <v>1512</v>
      </c>
      <c r="G2598" s="75" t="s">
        <v>4005</v>
      </c>
      <c r="H2598" s="75">
        <v>2395</v>
      </c>
      <c r="I2598" s="75">
        <v>7186</v>
      </c>
      <c r="J2598" s="75">
        <v>21559</v>
      </c>
      <c r="K2598" s="75">
        <v>23954</v>
      </c>
      <c r="L2598" s="75">
        <v>23954</v>
      </c>
      <c r="M2598" s="75">
        <v>9.998330132754446E-2</v>
      </c>
      <c r="N2598" s="75">
        <v>0.2999916506637722</v>
      </c>
      <c r="O2598" s="75">
        <v>0.9000166986724556</v>
      </c>
      <c r="P2598" s="75">
        <v>1</v>
      </c>
      <c r="Q2598" s="75">
        <v>0.27836686983384823</v>
      </c>
      <c r="R2598" s="75">
        <v>0.74688987225515568</v>
      </c>
      <c r="S2598" s="75">
        <v>1.6978792685981465</v>
      </c>
      <c r="T2598" s="75" t="str">
        <f t="shared" si="37"/>
        <v>33PDITE100</v>
      </c>
    </row>
    <row r="2599" spans="1:20" hidden="1">
      <c r="A2599" s="75" t="str">
        <f>IF(T2599&lt;&gt;0,T2599&amp;"_"&amp;COUNTIF($T$2:T2599,T2599),"")</f>
        <v>33PDITE100_2</v>
      </c>
      <c r="B2599" s="79" t="s">
        <v>147</v>
      </c>
      <c r="C2599" s="75" t="s">
        <v>2259</v>
      </c>
      <c r="D2599" s="79" t="s">
        <v>303</v>
      </c>
      <c r="E2599" s="75" t="s">
        <v>2583</v>
      </c>
      <c r="F2599" s="75" t="s">
        <v>1514</v>
      </c>
      <c r="G2599" s="75" t="s">
        <v>4006</v>
      </c>
      <c r="H2599" s="75">
        <v>28</v>
      </c>
      <c r="I2599" s="75">
        <v>83</v>
      </c>
      <c r="J2599" s="75">
        <v>248</v>
      </c>
      <c r="K2599" s="75">
        <v>275</v>
      </c>
      <c r="L2599" s="75">
        <v>275</v>
      </c>
      <c r="M2599" s="75">
        <v>0.10181818181818182</v>
      </c>
      <c r="N2599" s="75">
        <v>0.30181818181818182</v>
      </c>
      <c r="O2599" s="75">
        <v>0.90181818181818185</v>
      </c>
      <c r="P2599" s="75">
        <v>1</v>
      </c>
      <c r="Q2599" s="75">
        <v>9.0909090909090912E-2</v>
      </c>
      <c r="R2599" s="75">
        <v>0.38181818181818183</v>
      </c>
      <c r="S2599" s="75">
        <v>0.72363636363636363</v>
      </c>
      <c r="T2599" s="75" t="str">
        <f t="shared" si="37"/>
        <v>33PDITE100</v>
      </c>
    </row>
    <row r="2600" spans="1:20" hidden="1">
      <c r="A2600" s="75" t="str">
        <f>IF(T2600&lt;&gt;0,T2600&amp;"_"&amp;COUNTIF($T$2:T2600,T2600),"")</f>
        <v>33PDITE100_3</v>
      </c>
      <c r="B2600" s="79" t="s">
        <v>147</v>
      </c>
      <c r="C2600" s="75" t="s">
        <v>2259</v>
      </c>
      <c r="D2600" s="79" t="s">
        <v>303</v>
      </c>
      <c r="E2600" s="75" t="s">
        <v>2583</v>
      </c>
      <c r="F2600" s="75" t="s">
        <v>1516</v>
      </c>
      <c r="G2600" s="75" t="s">
        <v>4007</v>
      </c>
      <c r="H2600" s="75">
        <v>997</v>
      </c>
      <c r="I2600" s="75">
        <v>2991</v>
      </c>
      <c r="J2600" s="75">
        <v>8973</v>
      </c>
      <c r="K2600" s="75">
        <v>9970</v>
      </c>
      <c r="L2600" s="75">
        <v>9970</v>
      </c>
      <c r="M2600" s="75">
        <v>0.1</v>
      </c>
      <c r="N2600" s="75">
        <v>0.3</v>
      </c>
      <c r="O2600" s="75">
        <v>0.9</v>
      </c>
      <c r="P2600" s="75">
        <v>1</v>
      </c>
      <c r="Q2600" s="75">
        <v>0.25025075225677029</v>
      </c>
      <c r="R2600" s="75">
        <v>0.79217652958876628</v>
      </c>
      <c r="S2600" s="75">
        <v>1.8023069207622868</v>
      </c>
      <c r="T2600" s="75" t="str">
        <f t="shared" si="37"/>
        <v>33PDITE100</v>
      </c>
    </row>
    <row r="2601" spans="1:20" hidden="1">
      <c r="A2601" s="75" t="str">
        <f>IF(T2601&lt;&gt;0,T2601&amp;"_"&amp;COUNTIF($T$2:T2601,T2601),"")</f>
        <v>33PDITE100_4</v>
      </c>
      <c r="B2601" s="79" t="s">
        <v>147</v>
      </c>
      <c r="C2601" s="75" t="s">
        <v>2259</v>
      </c>
      <c r="D2601" s="79" t="s">
        <v>303</v>
      </c>
      <c r="E2601" s="75" t="s">
        <v>2583</v>
      </c>
      <c r="F2601" s="75" t="s">
        <v>1518</v>
      </c>
      <c r="G2601" s="75" t="s">
        <v>4008</v>
      </c>
      <c r="H2601" s="75">
        <v>60</v>
      </c>
      <c r="I2601" s="75">
        <v>239</v>
      </c>
      <c r="J2601" s="75">
        <v>835</v>
      </c>
      <c r="K2601" s="75">
        <v>1193</v>
      </c>
      <c r="L2601" s="75">
        <v>1193</v>
      </c>
      <c r="M2601" s="75">
        <v>5.0293378038558254E-2</v>
      </c>
      <c r="N2601" s="75">
        <v>0.20033528918692373</v>
      </c>
      <c r="O2601" s="75">
        <v>0.69991617770326908</v>
      </c>
      <c r="P2601" s="75">
        <v>1</v>
      </c>
      <c r="Q2601" s="75">
        <v>0.44174350377200333</v>
      </c>
      <c r="R2601" s="75">
        <v>0.86085498742665545</v>
      </c>
      <c r="S2601" s="75">
        <v>1.4953897736797988</v>
      </c>
      <c r="T2601" s="75" t="str">
        <f t="shared" si="37"/>
        <v>33PDITE100</v>
      </c>
    </row>
    <row r="2602" spans="1:20" hidden="1">
      <c r="A2602" s="75" t="str">
        <f>IF(T2602&lt;&gt;0,T2602&amp;"_"&amp;COUNTIF($T$2:T2602,T2602),"")</f>
        <v>33PDITE100_5</v>
      </c>
      <c r="B2602" s="79" t="s">
        <v>147</v>
      </c>
      <c r="C2602" s="75" t="s">
        <v>2259</v>
      </c>
      <c r="D2602" s="79" t="s">
        <v>303</v>
      </c>
      <c r="E2602" s="75" t="s">
        <v>2583</v>
      </c>
      <c r="F2602" s="75" t="s">
        <v>1520</v>
      </c>
      <c r="G2602" s="75" t="s">
        <v>2006</v>
      </c>
      <c r="H2602" s="75">
        <v>135</v>
      </c>
      <c r="I2602" s="75">
        <v>404</v>
      </c>
      <c r="J2602" s="75">
        <v>1213</v>
      </c>
      <c r="K2602" s="75">
        <v>1348</v>
      </c>
      <c r="L2602" s="75">
        <v>1348</v>
      </c>
      <c r="M2602" s="75">
        <v>0.10014836795252226</v>
      </c>
      <c r="N2602" s="75">
        <v>0.29970326409495551</v>
      </c>
      <c r="O2602" s="75">
        <v>0.89985163204747776</v>
      </c>
      <c r="P2602" s="75">
        <v>1</v>
      </c>
      <c r="Q2602" s="75">
        <v>0.62759643916913943</v>
      </c>
      <c r="R2602" s="75">
        <v>1.2611275964391691</v>
      </c>
      <c r="S2602" s="75">
        <v>2.0949554896142435</v>
      </c>
      <c r="T2602" s="75" t="str">
        <f t="shared" si="37"/>
        <v>33PDITE100</v>
      </c>
    </row>
    <row r="2603" spans="1:20" hidden="1">
      <c r="A2603" s="75" t="str">
        <f>IF(T2603&lt;&gt;0,T2603&amp;"_"&amp;COUNTIF($T$2:T2603,T2603),"")</f>
        <v>33PDITE100_6</v>
      </c>
      <c r="B2603" s="79" t="s">
        <v>147</v>
      </c>
      <c r="C2603" s="75" t="s">
        <v>2259</v>
      </c>
      <c r="D2603" s="79" t="s">
        <v>303</v>
      </c>
      <c r="E2603" s="75" t="s">
        <v>2583</v>
      </c>
      <c r="F2603" s="75" t="s">
        <v>1540</v>
      </c>
      <c r="G2603" s="75" t="s">
        <v>2007</v>
      </c>
      <c r="H2603" s="75">
        <v>125</v>
      </c>
      <c r="I2603" s="75">
        <v>376</v>
      </c>
      <c r="J2603" s="75">
        <v>1127</v>
      </c>
      <c r="K2603" s="75">
        <v>1252</v>
      </c>
      <c r="L2603" s="75">
        <v>1252</v>
      </c>
      <c r="M2603" s="75">
        <v>9.9840255591054319E-2</v>
      </c>
      <c r="N2603" s="75">
        <v>0.30031948881789139</v>
      </c>
      <c r="O2603" s="75">
        <v>0.90015974440894564</v>
      </c>
      <c r="P2603" s="75">
        <v>1</v>
      </c>
      <c r="Q2603" s="75">
        <v>0.42731629392971249</v>
      </c>
      <c r="R2603" s="75">
        <v>0.85063897763578278</v>
      </c>
      <c r="S2603" s="75">
        <v>1.476038338658147</v>
      </c>
      <c r="T2603" s="75" t="str">
        <f t="shared" si="37"/>
        <v>33PDITE100</v>
      </c>
    </row>
    <row r="2604" spans="1:20" hidden="1">
      <c r="A2604" s="75" t="str">
        <f>IF(T2604&lt;&gt;0,T2604&amp;"_"&amp;COUNTIF($T$2:T2604,T2604),"")</f>
        <v>33PDITE100_7</v>
      </c>
      <c r="B2604" s="79" t="s">
        <v>147</v>
      </c>
      <c r="C2604" s="75" t="s">
        <v>2259</v>
      </c>
      <c r="D2604" s="79" t="s">
        <v>303</v>
      </c>
      <c r="E2604" s="75" t="s">
        <v>2583</v>
      </c>
      <c r="F2604" s="75" t="s">
        <v>1523</v>
      </c>
      <c r="G2604" s="75" t="s">
        <v>4009</v>
      </c>
      <c r="H2604" s="75">
        <v>100</v>
      </c>
      <c r="I2604" s="75">
        <v>170</v>
      </c>
      <c r="J2604" s="75">
        <v>245</v>
      </c>
      <c r="K2604" s="75">
        <v>370</v>
      </c>
      <c r="L2604" s="75">
        <v>370</v>
      </c>
      <c r="M2604" s="75">
        <v>0.27027027027027029</v>
      </c>
      <c r="N2604" s="75">
        <v>0.45945945945945948</v>
      </c>
      <c r="O2604" s="75">
        <v>0.66216216216216217</v>
      </c>
      <c r="P2604" s="75">
        <v>1</v>
      </c>
      <c r="Q2604" s="75">
        <v>0</v>
      </c>
      <c r="R2604" s="75">
        <v>0.26216216216216215</v>
      </c>
      <c r="S2604" s="75">
        <v>0.48648648648648651</v>
      </c>
      <c r="T2604" s="75" t="str">
        <f t="shared" si="37"/>
        <v>33PDITE100</v>
      </c>
    </row>
    <row r="2605" spans="1:20" hidden="1">
      <c r="A2605" s="75" t="str">
        <f>IF(T2605&lt;&gt;0,T2605&amp;"_"&amp;COUNTIF($T$2:T2605,T2605),"")</f>
        <v>33PDITE100_8</v>
      </c>
      <c r="B2605" s="79" t="s">
        <v>147</v>
      </c>
      <c r="C2605" s="75" t="s">
        <v>2259</v>
      </c>
      <c r="D2605" s="79" t="s">
        <v>303</v>
      </c>
      <c r="E2605" s="75" t="s">
        <v>2583</v>
      </c>
      <c r="F2605" s="75" t="s">
        <v>1525</v>
      </c>
      <c r="G2605" s="75" t="s">
        <v>4010</v>
      </c>
      <c r="H2605" s="75">
        <v>1</v>
      </c>
      <c r="I2605" s="75">
        <v>4</v>
      </c>
      <c r="J2605" s="75">
        <v>6</v>
      </c>
      <c r="K2605" s="75">
        <v>7</v>
      </c>
      <c r="L2605" s="75">
        <v>7</v>
      </c>
      <c r="M2605" s="75">
        <v>0.14285714285714285</v>
      </c>
      <c r="N2605" s="75">
        <v>0.5714285714285714</v>
      </c>
      <c r="O2605" s="75">
        <v>0.8571428571428571</v>
      </c>
      <c r="P2605" s="75">
        <v>1</v>
      </c>
      <c r="Q2605" s="75">
        <v>0.42857142857142855</v>
      </c>
      <c r="R2605" s="75">
        <v>0.42857142857142855</v>
      </c>
      <c r="S2605" s="75">
        <v>0.7142857142857143</v>
      </c>
      <c r="T2605" s="75" t="str">
        <f t="shared" si="37"/>
        <v>33PDITE100</v>
      </c>
    </row>
    <row r="2606" spans="1:20" hidden="1">
      <c r="A2606" s="75" t="str">
        <f>IF(T2606&lt;&gt;0,T2606&amp;"_"&amp;COUNTIF($T$2:T2606,T2606),"")</f>
        <v>33PDITN001_1</v>
      </c>
      <c r="B2606" s="79" t="s">
        <v>147</v>
      </c>
      <c r="C2606" s="75" t="s">
        <v>2259</v>
      </c>
      <c r="D2606" s="79" t="s">
        <v>162</v>
      </c>
      <c r="E2606" s="75" t="s">
        <v>2450</v>
      </c>
      <c r="F2606" s="75" t="s">
        <v>1512</v>
      </c>
      <c r="G2606" s="75" t="s">
        <v>863</v>
      </c>
      <c r="H2606" s="75">
        <v>0</v>
      </c>
      <c r="I2606" s="75">
        <v>1</v>
      </c>
      <c r="J2606" s="75">
        <v>2</v>
      </c>
      <c r="K2606" s="75">
        <v>2</v>
      </c>
      <c r="L2606" s="75">
        <v>2</v>
      </c>
      <c r="M2606" s="75">
        <v>0</v>
      </c>
      <c r="N2606" s="75">
        <v>0.5</v>
      </c>
      <c r="O2606" s="75">
        <v>1</v>
      </c>
      <c r="P2606" s="75">
        <v>1</v>
      </c>
      <c r="Q2606" s="75">
        <v>0</v>
      </c>
      <c r="R2606" s="75">
        <v>0.5</v>
      </c>
      <c r="S2606" s="75">
        <v>1</v>
      </c>
      <c r="T2606" s="75" t="str">
        <f t="shared" si="37"/>
        <v>33PDITN001</v>
      </c>
    </row>
    <row r="2607" spans="1:20" hidden="1">
      <c r="A2607" s="75" t="str">
        <f>IF(T2607&lt;&gt;0,T2607&amp;"_"&amp;COUNTIF($T$2:T2607,T2607),"")</f>
        <v>33PDITN001_2</v>
      </c>
      <c r="B2607" s="79" t="s">
        <v>147</v>
      </c>
      <c r="C2607" s="75" t="s">
        <v>2259</v>
      </c>
      <c r="D2607" s="79" t="s">
        <v>162</v>
      </c>
      <c r="E2607" s="75" t="s">
        <v>2450</v>
      </c>
      <c r="F2607" s="75" t="s">
        <v>1514</v>
      </c>
      <c r="G2607" s="75" t="s">
        <v>4511</v>
      </c>
      <c r="H2607" s="75">
        <v>0</v>
      </c>
      <c r="I2607" s="75">
        <v>0</v>
      </c>
      <c r="J2607" s="75">
        <v>1</v>
      </c>
      <c r="K2607" s="75">
        <v>1</v>
      </c>
      <c r="L2607" s="75">
        <v>1</v>
      </c>
      <c r="M2607" s="75">
        <v>0</v>
      </c>
      <c r="N2607" s="75">
        <v>0</v>
      </c>
      <c r="O2607" s="75">
        <v>1</v>
      </c>
      <c r="P2607" s="75">
        <v>1</v>
      </c>
      <c r="Q2607" s="75">
        <v>0</v>
      </c>
      <c r="R2607" s="75">
        <v>0</v>
      </c>
      <c r="S2607" s="75">
        <v>1</v>
      </c>
      <c r="T2607" s="75" t="str">
        <f t="shared" si="37"/>
        <v>33PDITN001</v>
      </c>
    </row>
    <row r="2608" spans="1:20" hidden="1">
      <c r="A2608" s="75" t="str">
        <f>IF(T2608&lt;&gt;0,T2608&amp;"_"&amp;COUNTIF($T$2:T2608,T2608),"")</f>
        <v>33PDITN001_3</v>
      </c>
      <c r="B2608" s="79" t="s">
        <v>147</v>
      </c>
      <c r="C2608" s="75" t="s">
        <v>2259</v>
      </c>
      <c r="D2608" s="79" t="s">
        <v>162</v>
      </c>
      <c r="E2608" s="75" t="s">
        <v>2450</v>
      </c>
      <c r="F2608" s="75" t="s">
        <v>1516</v>
      </c>
      <c r="G2608" s="75" t="s">
        <v>4512</v>
      </c>
      <c r="H2608" s="75">
        <v>1</v>
      </c>
      <c r="I2608" s="75">
        <v>2</v>
      </c>
      <c r="J2608" s="75">
        <v>3</v>
      </c>
      <c r="K2608" s="75">
        <v>4</v>
      </c>
      <c r="L2608" s="75">
        <v>4</v>
      </c>
      <c r="M2608" s="75">
        <v>0.25</v>
      </c>
      <c r="N2608" s="75">
        <v>0.5</v>
      </c>
      <c r="O2608" s="75">
        <v>0.75</v>
      </c>
      <c r="P2608" s="75">
        <v>1</v>
      </c>
      <c r="Q2608" s="75">
        <v>0.25</v>
      </c>
      <c r="R2608" s="75">
        <v>0.5</v>
      </c>
      <c r="S2608" s="75">
        <v>0.75</v>
      </c>
      <c r="T2608" s="75" t="str">
        <f t="shared" si="37"/>
        <v>33PDITN001</v>
      </c>
    </row>
    <row r="2609" spans="1:20" hidden="1">
      <c r="A2609" s="75" t="str">
        <f>IF(T2609&lt;&gt;0,T2609&amp;"_"&amp;COUNTIF($T$2:T2609,T2609),"")</f>
        <v>33PDITN001_4</v>
      </c>
      <c r="B2609" s="79" t="s">
        <v>147</v>
      </c>
      <c r="C2609" s="75" t="s">
        <v>2259</v>
      </c>
      <c r="D2609" s="79" t="s">
        <v>162</v>
      </c>
      <c r="E2609" s="75" t="s">
        <v>2450</v>
      </c>
      <c r="F2609" s="75" t="s">
        <v>1518</v>
      </c>
      <c r="G2609" s="75" t="s">
        <v>1802</v>
      </c>
      <c r="H2609" s="75">
        <v>0</v>
      </c>
      <c r="I2609" s="75">
        <v>0</v>
      </c>
      <c r="J2609" s="75">
        <v>0</v>
      </c>
      <c r="K2609" s="75">
        <v>12</v>
      </c>
      <c r="L2609" s="75">
        <v>12</v>
      </c>
      <c r="M2609" s="75">
        <v>0</v>
      </c>
      <c r="N2609" s="75">
        <v>0</v>
      </c>
      <c r="O2609" s="75">
        <v>0</v>
      </c>
      <c r="P2609" s="75">
        <v>1</v>
      </c>
      <c r="Q2609" s="75">
        <v>0</v>
      </c>
      <c r="R2609" s="75">
        <v>0.33333333333333331</v>
      </c>
      <c r="S2609" s="75">
        <v>0.33333333333333331</v>
      </c>
      <c r="T2609" s="75" t="str">
        <f t="shared" si="37"/>
        <v>33PDITN001</v>
      </c>
    </row>
    <row r="2610" spans="1:20" hidden="1">
      <c r="A2610" s="75" t="str">
        <f>IF(T2610&lt;&gt;0,T2610&amp;"_"&amp;COUNTIF($T$2:T2610,T2610),"")</f>
        <v>33PDITN001_5</v>
      </c>
      <c r="B2610" s="79" t="s">
        <v>147</v>
      </c>
      <c r="C2610" s="75" t="s">
        <v>2259</v>
      </c>
      <c r="D2610" s="79" t="s">
        <v>162</v>
      </c>
      <c r="E2610" s="75" t="s">
        <v>2450</v>
      </c>
      <c r="F2610" s="75" t="s">
        <v>1520</v>
      </c>
      <c r="G2610" s="75" t="s">
        <v>4513</v>
      </c>
      <c r="H2610" s="75">
        <v>0</v>
      </c>
      <c r="I2610" s="75">
        <v>0</v>
      </c>
      <c r="J2610" s="75">
        <v>0</v>
      </c>
      <c r="K2610" s="75">
        <v>1</v>
      </c>
      <c r="L2610" s="75">
        <v>1</v>
      </c>
      <c r="M2610" s="75">
        <v>0</v>
      </c>
      <c r="N2610" s="75">
        <v>0</v>
      </c>
      <c r="O2610" s="75">
        <v>0</v>
      </c>
      <c r="P2610" s="75">
        <v>1</v>
      </c>
      <c r="Q2610" s="75">
        <v>0</v>
      </c>
      <c r="R2610" s="75">
        <v>0</v>
      </c>
      <c r="S2610" s="75">
        <v>0</v>
      </c>
      <c r="T2610" s="75" t="str">
        <f t="shared" si="37"/>
        <v>33PDITN001</v>
      </c>
    </row>
    <row r="2611" spans="1:20" hidden="1">
      <c r="A2611" s="75" t="str">
        <f>IF(T2611&lt;&gt;0,T2611&amp;"_"&amp;COUNTIF($T$2:T2611,T2611),"")</f>
        <v>33PDITN001_6</v>
      </c>
      <c r="B2611" s="79" t="s">
        <v>147</v>
      </c>
      <c r="C2611" s="75" t="s">
        <v>2259</v>
      </c>
      <c r="D2611" s="79" t="s">
        <v>162</v>
      </c>
      <c r="E2611" s="75" t="s">
        <v>2450</v>
      </c>
      <c r="F2611" s="75" t="s">
        <v>1540</v>
      </c>
      <c r="G2611" s="75" t="s">
        <v>4514</v>
      </c>
      <c r="H2611" s="75">
        <v>1</v>
      </c>
      <c r="I2611" s="75">
        <v>2</v>
      </c>
      <c r="J2611" s="75">
        <v>3</v>
      </c>
      <c r="K2611" s="75">
        <v>4</v>
      </c>
      <c r="L2611" s="75">
        <v>4</v>
      </c>
      <c r="M2611" s="75">
        <v>0.25</v>
      </c>
      <c r="N2611" s="75">
        <v>0.5</v>
      </c>
      <c r="O2611" s="75">
        <v>0.75</v>
      </c>
      <c r="P2611" s="75">
        <v>1</v>
      </c>
      <c r="Q2611" s="75">
        <v>0.25</v>
      </c>
      <c r="R2611" s="75">
        <v>0.5</v>
      </c>
      <c r="S2611" s="75">
        <v>0.75</v>
      </c>
      <c r="T2611" s="75" t="str">
        <f>B2611&amp;D2611</f>
        <v>33PDITN001</v>
      </c>
    </row>
    <row r="2612" spans="1:20" hidden="1">
      <c r="A2612" s="75" t="str">
        <f>IF(T2612&lt;&gt;0,T2612&amp;"_"&amp;COUNTIF($T$2:T2612,T2612),"")</f>
        <v>33PDITN001_7</v>
      </c>
      <c r="B2612" s="79" t="s">
        <v>147</v>
      </c>
      <c r="C2612" s="75" t="s">
        <v>2259</v>
      </c>
      <c r="D2612" s="79" t="s">
        <v>162</v>
      </c>
      <c r="E2612" s="75" t="s">
        <v>2450</v>
      </c>
      <c r="F2612" s="75" t="s">
        <v>1541</v>
      </c>
      <c r="G2612" s="75" t="s">
        <v>4515</v>
      </c>
      <c r="H2612" s="75">
        <v>0</v>
      </c>
      <c r="I2612" s="75">
        <v>0</v>
      </c>
      <c r="J2612" s="75">
        <v>0</v>
      </c>
      <c r="K2612" s="75">
        <v>1</v>
      </c>
      <c r="L2612" s="75">
        <v>1</v>
      </c>
      <c r="M2612" s="75">
        <v>0</v>
      </c>
      <c r="N2612" s="75">
        <v>0</v>
      </c>
      <c r="O2612" s="75">
        <v>0</v>
      </c>
      <c r="P2612" s="75">
        <v>1</v>
      </c>
      <c r="Q2612" s="75">
        <v>0</v>
      </c>
      <c r="R2612" s="75">
        <v>0</v>
      </c>
      <c r="S2612" s="75">
        <v>0</v>
      </c>
      <c r="T2612" s="75" t="str">
        <f>B2612&amp;D2612</f>
        <v>33PDITN001</v>
      </c>
    </row>
    <row r="2613" spans="1:20" hidden="1">
      <c r="A2613" s="75" t="str">
        <f>IF(T2613&lt;&gt;0,T2613&amp;"_"&amp;COUNTIF($T$2:T2613,T2613),"")</f>
        <v>34C001N001_1</v>
      </c>
      <c r="B2613" s="79" t="s">
        <v>148</v>
      </c>
      <c r="C2613" s="75" t="s">
        <v>2260</v>
      </c>
      <c r="D2613" s="79" t="s">
        <v>162</v>
      </c>
      <c r="E2613" s="75" t="s">
        <v>2450</v>
      </c>
      <c r="F2613" s="75" t="s">
        <v>1512</v>
      </c>
      <c r="G2613" s="75" t="s">
        <v>4011</v>
      </c>
      <c r="H2613" s="75">
        <v>0</v>
      </c>
      <c r="I2613" s="75">
        <v>2</v>
      </c>
      <c r="J2613" s="75">
        <v>3</v>
      </c>
      <c r="K2613" s="75">
        <v>4</v>
      </c>
      <c r="L2613" s="75">
        <v>4</v>
      </c>
      <c r="M2613" s="75">
        <v>0</v>
      </c>
      <c r="N2613" s="75">
        <v>0.5</v>
      </c>
      <c r="O2613" s="75">
        <v>0.75</v>
      </c>
      <c r="P2613" s="75">
        <v>1</v>
      </c>
      <c r="Q2613" s="75">
        <v>0</v>
      </c>
      <c r="R2613" s="75">
        <v>0.25</v>
      </c>
      <c r="S2613" s="75">
        <v>0.75</v>
      </c>
      <c r="T2613" s="75" t="str">
        <f t="shared" ref="T2613:T2674" si="38">B2613&amp;D2613</f>
        <v>34C001N001</v>
      </c>
    </row>
    <row r="2614" spans="1:20" hidden="1">
      <c r="A2614" s="75" t="str">
        <f>IF(T2614&lt;&gt;0,T2614&amp;"_"&amp;COUNTIF($T$2:T2614,T2614),"")</f>
        <v>34C001N001_2</v>
      </c>
      <c r="B2614" s="79" t="s">
        <v>148</v>
      </c>
      <c r="C2614" s="75" t="s">
        <v>2260</v>
      </c>
      <c r="D2614" s="79" t="s">
        <v>162</v>
      </c>
      <c r="E2614" s="75" t="s">
        <v>2450</v>
      </c>
      <c r="F2614" s="75" t="s">
        <v>1514</v>
      </c>
      <c r="G2614" s="75" t="s">
        <v>4012</v>
      </c>
      <c r="H2614" s="75">
        <v>0</v>
      </c>
      <c r="I2614" s="75">
        <v>24</v>
      </c>
      <c r="J2614" s="75">
        <v>42</v>
      </c>
      <c r="K2614" s="75">
        <v>60</v>
      </c>
      <c r="L2614" s="75">
        <v>60</v>
      </c>
      <c r="M2614" s="75">
        <v>0</v>
      </c>
      <c r="N2614" s="75">
        <v>0.4</v>
      </c>
      <c r="O2614" s="75">
        <v>0.7</v>
      </c>
      <c r="P2614" s="75">
        <v>1</v>
      </c>
      <c r="Q2614" s="75">
        <v>0</v>
      </c>
      <c r="R2614" s="75">
        <v>0.4</v>
      </c>
      <c r="S2614" s="75">
        <v>0.83333333333333337</v>
      </c>
      <c r="T2614" s="75" t="str">
        <f t="shared" si="38"/>
        <v>34C001N001</v>
      </c>
    </row>
    <row r="2615" spans="1:20" hidden="1">
      <c r="A2615" s="75" t="str">
        <f>IF(T2615&lt;&gt;0,T2615&amp;"_"&amp;COUNTIF($T$2:T2615,T2615),"")</f>
        <v>34C001N001_3</v>
      </c>
      <c r="B2615" s="79" t="s">
        <v>148</v>
      </c>
      <c r="C2615" s="75" t="s">
        <v>2260</v>
      </c>
      <c r="D2615" s="79" t="s">
        <v>162</v>
      </c>
      <c r="E2615" s="75" t="s">
        <v>2450</v>
      </c>
      <c r="F2615" s="75" t="s">
        <v>1516</v>
      </c>
      <c r="G2615" s="75" t="s">
        <v>4013</v>
      </c>
      <c r="H2615" s="75">
        <v>2</v>
      </c>
      <c r="I2615" s="75">
        <v>4</v>
      </c>
      <c r="J2615" s="75">
        <v>5</v>
      </c>
      <c r="K2615" s="75">
        <v>6</v>
      </c>
      <c r="L2615" s="75">
        <v>6</v>
      </c>
      <c r="M2615" s="75">
        <v>0.33333333333333331</v>
      </c>
      <c r="N2615" s="75">
        <v>0.66666666666666663</v>
      </c>
      <c r="O2615" s="75">
        <v>0.83333333333333337</v>
      </c>
      <c r="P2615" s="75">
        <v>1</v>
      </c>
      <c r="Q2615" s="75">
        <v>0.16666666666666666</v>
      </c>
      <c r="R2615" s="75">
        <v>0.33333333333333331</v>
      </c>
      <c r="S2615" s="75">
        <v>0.66666666666666663</v>
      </c>
      <c r="T2615" s="75" t="str">
        <f t="shared" si="38"/>
        <v>34C001N001</v>
      </c>
    </row>
    <row r="2616" spans="1:20" hidden="1">
      <c r="A2616" s="75" t="str">
        <f>IF(T2616&lt;&gt;0,T2616&amp;"_"&amp;COUNTIF($T$2:T2616,T2616),"")</f>
        <v>34C001N001_4</v>
      </c>
      <c r="B2616" s="79" t="s">
        <v>148</v>
      </c>
      <c r="C2616" s="75" t="s">
        <v>2260</v>
      </c>
      <c r="D2616" s="79" t="s">
        <v>162</v>
      </c>
      <c r="E2616" s="75" t="s">
        <v>2450</v>
      </c>
      <c r="F2616" s="75" t="s">
        <v>1539</v>
      </c>
      <c r="G2616" s="75" t="s">
        <v>4014</v>
      </c>
      <c r="H2616" s="75">
        <v>0</v>
      </c>
      <c r="I2616" s="75">
        <v>1</v>
      </c>
      <c r="J2616" s="75">
        <v>1</v>
      </c>
      <c r="K2616" s="75">
        <v>1</v>
      </c>
      <c r="L2616" s="75">
        <v>1</v>
      </c>
      <c r="M2616" s="75">
        <v>0</v>
      </c>
      <c r="N2616" s="75">
        <v>1</v>
      </c>
      <c r="O2616" s="75">
        <v>1</v>
      </c>
      <c r="P2616" s="75">
        <v>1</v>
      </c>
      <c r="Q2616" s="75">
        <v>0</v>
      </c>
      <c r="R2616" s="75">
        <v>0.3</v>
      </c>
      <c r="S2616" s="75">
        <v>0.7</v>
      </c>
      <c r="T2616" s="75" t="str">
        <f t="shared" si="38"/>
        <v>34C001N001</v>
      </c>
    </row>
    <row r="2617" spans="1:20" hidden="1">
      <c r="A2617" s="75" t="str">
        <f>IF(T2617&lt;&gt;0,T2617&amp;"_"&amp;COUNTIF($T$2:T2617,T2617),"")</f>
        <v>34C001N001_5</v>
      </c>
      <c r="B2617" s="79" t="s">
        <v>148</v>
      </c>
      <c r="C2617" s="75" t="s">
        <v>2260</v>
      </c>
      <c r="D2617" s="79" t="s">
        <v>162</v>
      </c>
      <c r="E2617" s="75" t="s">
        <v>2450</v>
      </c>
      <c r="F2617" s="75" t="s">
        <v>1518</v>
      </c>
      <c r="G2617" s="75" t="s">
        <v>4015</v>
      </c>
      <c r="H2617" s="75">
        <v>2</v>
      </c>
      <c r="I2617" s="75">
        <v>8</v>
      </c>
      <c r="J2617" s="75">
        <v>15</v>
      </c>
      <c r="K2617" s="75">
        <v>22</v>
      </c>
      <c r="L2617" s="75">
        <v>22</v>
      </c>
      <c r="M2617" s="75">
        <v>9.0909090909090912E-2</v>
      </c>
      <c r="N2617" s="75">
        <v>0.36363636363636365</v>
      </c>
      <c r="O2617" s="75">
        <v>0.68181818181818177</v>
      </c>
      <c r="P2617" s="75">
        <v>1</v>
      </c>
      <c r="Q2617" s="75">
        <v>0</v>
      </c>
      <c r="R2617" s="75">
        <v>0.36363636363636365</v>
      </c>
      <c r="S2617" s="75">
        <v>0.68181818181818177</v>
      </c>
      <c r="T2617" s="75" t="str">
        <f t="shared" si="38"/>
        <v>34C001N001</v>
      </c>
    </row>
    <row r="2618" spans="1:20" hidden="1">
      <c r="A2618" s="75" t="str">
        <f>IF(T2618&lt;&gt;0,T2618&amp;"_"&amp;COUNTIF($T$2:T2618,T2618),"")</f>
        <v>34C001N001_6</v>
      </c>
      <c r="B2618" s="79" t="s">
        <v>148</v>
      </c>
      <c r="C2618" s="75" t="s">
        <v>2260</v>
      </c>
      <c r="D2618" s="79" t="s">
        <v>162</v>
      </c>
      <c r="E2618" s="75" t="s">
        <v>2450</v>
      </c>
      <c r="F2618" s="75" t="s">
        <v>1520</v>
      </c>
      <c r="G2618" s="75" t="s">
        <v>4016</v>
      </c>
      <c r="H2618" s="75">
        <v>0</v>
      </c>
      <c r="I2618" s="75">
        <v>5</v>
      </c>
      <c r="J2618" s="75">
        <v>8</v>
      </c>
      <c r="K2618" s="75">
        <v>10</v>
      </c>
      <c r="L2618" s="75">
        <v>10</v>
      </c>
      <c r="M2618" s="75">
        <v>0</v>
      </c>
      <c r="N2618" s="75">
        <v>0.5</v>
      </c>
      <c r="O2618" s="75">
        <v>0.8</v>
      </c>
      <c r="P2618" s="75">
        <v>1</v>
      </c>
      <c r="Q2618" s="75">
        <v>0</v>
      </c>
      <c r="R2618" s="75">
        <v>0.4</v>
      </c>
      <c r="S2618" s="75">
        <v>0.9</v>
      </c>
      <c r="T2618" s="75" t="str">
        <f t="shared" si="38"/>
        <v>34C001N001</v>
      </c>
    </row>
    <row r="2619" spans="1:20" hidden="1">
      <c r="A2619" s="75" t="str">
        <f>IF(T2619&lt;&gt;0,T2619&amp;"_"&amp;COUNTIF($T$2:T2619,T2619),"")</f>
        <v>34C001N005_1</v>
      </c>
      <c r="B2619" s="79" t="s">
        <v>148</v>
      </c>
      <c r="C2619" s="75" t="s">
        <v>2260</v>
      </c>
      <c r="D2619" s="79" t="s">
        <v>304</v>
      </c>
      <c r="E2619" s="75" t="s">
        <v>2585</v>
      </c>
      <c r="F2619" s="75" t="s">
        <v>1512</v>
      </c>
      <c r="G2619" s="75" t="s">
        <v>4017</v>
      </c>
      <c r="H2619" s="75">
        <v>10</v>
      </c>
      <c r="I2619" s="75">
        <v>23</v>
      </c>
      <c r="J2619" s="75">
        <v>33</v>
      </c>
      <c r="K2619" s="75">
        <v>40</v>
      </c>
      <c r="L2619" s="75">
        <v>40</v>
      </c>
      <c r="M2619" s="75">
        <v>0.25</v>
      </c>
      <c r="N2619" s="75">
        <v>0.57499999999999996</v>
      </c>
      <c r="O2619" s="75">
        <v>0.82499999999999996</v>
      </c>
      <c r="P2619" s="75">
        <v>1</v>
      </c>
      <c r="Q2619" s="75">
        <v>0.15</v>
      </c>
      <c r="R2619" s="75">
        <v>0.4</v>
      </c>
      <c r="S2619" s="75">
        <v>0.77500000000000002</v>
      </c>
      <c r="T2619" s="75" t="str">
        <f t="shared" si="38"/>
        <v>34C001N005</v>
      </c>
    </row>
    <row r="2620" spans="1:20" hidden="1">
      <c r="A2620" s="75" t="str">
        <f>IF(T2620&lt;&gt;0,T2620&amp;"_"&amp;COUNTIF($T$2:T2620,T2620),"")</f>
        <v>34C001N005_2</v>
      </c>
      <c r="B2620" s="79" t="s">
        <v>148</v>
      </c>
      <c r="C2620" s="75" t="s">
        <v>2260</v>
      </c>
      <c r="D2620" s="79" t="s">
        <v>304</v>
      </c>
      <c r="E2620" s="75" t="s">
        <v>2585</v>
      </c>
      <c r="F2620" s="75" t="s">
        <v>1514</v>
      </c>
      <c r="G2620" s="75" t="s">
        <v>4018</v>
      </c>
      <c r="H2620" s="75">
        <v>8</v>
      </c>
      <c r="I2620" s="75">
        <v>26</v>
      </c>
      <c r="J2620" s="75">
        <v>40</v>
      </c>
      <c r="K2620" s="75">
        <v>53</v>
      </c>
      <c r="L2620" s="75">
        <v>53</v>
      </c>
      <c r="M2620" s="75">
        <v>0.15094339622641509</v>
      </c>
      <c r="N2620" s="75">
        <v>0.49056603773584906</v>
      </c>
      <c r="O2620" s="75">
        <v>0.75471698113207553</v>
      </c>
      <c r="P2620" s="75">
        <v>1</v>
      </c>
      <c r="Q2620" s="75">
        <v>0.13207547169811321</v>
      </c>
      <c r="R2620" s="75">
        <v>0.58490566037735847</v>
      </c>
      <c r="S2620" s="75">
        <v>0.92452830188679247</v>
      </c>
      <c r="T2620" s="75" t="str">
        <f t="shared" si="38"/>
        <v>34C001N005</v>
      </c>
    </row>
    <row r="2621" spans="1:20" hidden="1">
      <c r="A2621" s="75" t="str">
        <f>IF(T2621&lt;&gt;0,T2621&amp;"_"&amp;COUNTIF($T$2:T2621,T2621),"")</f>
        <v>34C001N005_3</v>
      </c>
      <c r="B2621" s="79" t="s">
        <v>148</v>
      </c>
      <c r="C2621" s="75" t="s">
        <v>2260</v>
      </c>
      <c r="D2621" s="79" t="s">
        <v>304</v>
      </c>
      <c r="E2621" s="75" t="s">
        <v>2585</v>
      </c>
      <c r="F2621" s="75" t="s">
        <v>1516</v>
      </c>
      <c r="G2621" s="75" t="s">
        <v>4019</v>
      </c>
      <c r="H2621" s="75">
        <v>39</v>
      </c>
      <c r="I2621" s="75">
        <v>131</v>
      </c>
      <c r="J2621" s="75">
        <v>196</v>
      </c>
      <c r="K2621" s="75">
        <v>261</v>
      </c>
      <c r="L2621" s="75">
        <v>261</v>
      </c>
      <c r="M2621" s="75">
        <v>0.14942528735632185</v>
      </c>
      <c r="N2621" s="75">
        <v>0.50191570881226055</v>
      </c>
      <c r="O2621" s="75">
        <v>0.75095785440613028</v>
      </c>
      <c r="P2621" s="75">
        <v>1</v>
      </c>
      <c r="Q2621" s="75">
        <v>0.44827586206896552</v>
      </c>
      <c r="R2621" s="75">
        <v>0.54406130268199238</v>
      </c>
      <c r="S2621" s="75">
        <v>1.4865900383141764</v>
      </c>
      <c r="T2621" s="75" t="str">
        <f t="shared" si="38"/>
        <v>34C001N005</v>
      </c>
    </row>
    <row r="2622" spans="1:20" hidden="1">
      <c r="A2622" s="75" t="str">
        <f>IF(T2622&lt;&gt;0,T2622&amp;"_"&amp;COUNTIF($T$2:T2622,T2622),"")</f>
        <v>34C001N005_4</v>
      </c>
      <c r="B2622" s="79" t="s">
        <v>148</v>
      </c>
      <c r="C2622" s="75" t="s">
        <v>2260</v>
      </c>
      <c r="D2622" s="79" t="s">
        <v>304</v>
      </c>
      <c r="E2622" s="75" t="s">
        <v>2585</v>
      </c>
      <c r="F2622" s="75" t="s">
        <v>1539</v>
      </c>
      <c r="G2622" s="75" t="s">
        <v>4020</v>
      </c>
      <c r="H2622" s="75">
        <v>387</v>
      </c>
      <c r="I2622" s="75">
        <v>967</v>
      </c>
      <c r="J2622" s="75">
        <v>1450</v>
      </c>
      <c r="K2622" s="75">
        <v>1933</v>
      </c>
      <c r="L2622" s="75">
        <v>1933</v>
      </c>
      <c r="M2622" s="75">
        <v>0.20020693222969477</v>
      </c>
      <c r="N2622" s="75">
        <v>0.50025866528711849</v>
      </c>
      <c r="O2622" s="75">
        <v>0.75012933264355919</v>
      </c>
      <c r="P2622" s="75">
        <v>1</v>
      </c>
      <c r="Q2622" s="75">
        <v>0.27573719606828762</v>
      </c>
      <c r="R2622" s="75">
        <v>0.29849974133471291</v>
      </c>
      <c r="S2622" s="75">
        <v>0.86135540610450079</v>
      </c>
      <c r="T2622" s="75" t="str">
        <f t="shared" si="38"/>
        <v>34C001N005</v>
      </c>
    </row>
    <row r="2623" spans="1:20" hidden="1">
      <c r="A2623" s="75" t="str">
        <f>IF(T2623&lt;&gt;0,T2623&amp;"_"&amp;COUNTIF($T$2:T2623,T2623),"")</f>
        <v>34C001N005_5</v>
      </c>
      <c r="B2623" s="79" t="s">
        <v>148</v>
      </c>
      <c r="C2623" s="75" t="s">
        <v>2260</v>
      </c>
      <c r="D2623" s="79" t="s">
        <v>304</v>
      </c>
      <c r="E2623" s="75" t="s">
        <v>2585</v>
      </c>
      <c r="F2623" s="75" t="s">
        <v>1518</v>
      </c>
      <c r="G2623" s="75" t="s">
        <v>4021</v>
      </c>
      <c r="H2623" s="75">
        <v>195</v>
      </c>
      <c r="I2623" s="75">
        <v>650</v>
      </c>
      <c r="J2623" s="75">
        <v>975</v>
      </c>
      <c r="K2623" s="75">
        <v>1300</v>
      </c>
      <c r="L2623" s="75">
        <v>1300</v>
      </c>
      <c r="M2623" s="75">
        <v>0.15</v>
      </c>
      <c r="N2623" s="75">
        <v>0.5</v>
      </c>
      <c r="O2623" s="75">
        <v>0.75</v>
      </c>
      <c r="P2623" s="75">
        <v>1</v>
      </c>
      <c r="Q2623" s="75">
        <v>0.24846153846153846</v>
      </c>
      <c r="R2623" s="75">
        <v>0.25923076923076921</v>
      </c>
      <c r="S2623" s="75">
        <v>0.7615384615384615</v>
      </c>
      <c r="T2623" s="75" t="str">
        <f t="shared" si="38"/>
        <v>34C001N005</v>
      </c>
    </row>
    <row r="2624" spans="1:20" hidden="1">
      <c r="A2624" s="75" t="str">
        <f>IF(T2624&lt;&gt;0,T2624&amp;"_"&amp;COUNTIF($T$2:T2624,T2624),"")</f>
        <v>34C001N005_6</v>
      </c>
      <c r="B2624" s="79" t="s">
        <v>148</v>
      </c>
      <c r="C2624" s="75" t="s">
        <v>2260</v>
      </c>
      <c r="D2624" s="79" t="s">
        <v>304</v>
      </c>
      <c r="E2624" s="75" t="s">
        <v>2585</v>
      </c>
      <c r="F2624" s="75" t="s">
        <v>1520</v>
      </c>
      <c r="G2624" s="75" t="s">
        <v>4022</v>
      </c>
      <c r="H2624" s="75">
        <v>55</v>
      </c>
      <c r="I2624" s="75">
        <v>138</v>
      </c>
      <c r="J2624" s="75">
        <v>206</v>
      </c>
      <c r="K2624" s="75">
        <v>275</v>
      </c>
      <c r="L2624" s="75">
        <v>275</v>
      </c>
      <c r="M2624" s="75">
        <v>0.2</v>
      </c>
      <c r="N2624" s="75">
        <v>0.50181818181818183</v>
      </c>
      <c r="O2624" s="75">
        <v>0.74909090909090914</v>
      </c>
      <c r="P2624" s="75">
        <v>1</v>
      </c>
      <c r="Q2624" s="75">
        <v>0.22181818181818183</v>
      </c>
      <c r="R2624" s="75">
        <v>0.34909090909090912</v>
      </c>
      <c r="S2624" s="75">
        <v>0.85818181818181816</v>
      </c>
      <c r="T2624" s="75" t="str">
        <f t="shared" si="38"/>
        <v>34C001N005</v>
      </c>
    </row>
    <row r="2625" spans="1:20" hidden="1">
      <c r="A2625" s="75" t="str">
        <f>IF(T2625&lt;&gt;0,T2625&amp;"_"&amp;COUNTIF($T$2:T2625,T2625),"")</f>
        <v>34C001N005_7</v>
      </c>
      <c r="B2625" s="79" t="s">
        <v>148</v>
      </c>
      <c r="C2625" s="75" t="s">
        <v>2260</v>
      </c>
      <c r="D2625" s="79" t="s">
        <v>304</v>
      </c>
      <c r="E2625" s="75" t="s">
        <v>2585</v>
      </c>
      <c r="F2625" s="75" t="s">
        <v>1523</v>
      </c>
      <c r="G2625" s="75" t="s">
        <v>4023</v>
      </c>
      <c r="H2625" s="75">
        <v>780</v>
      </c>
      <c r="I2625" s="75">
        <v>3900</v>
      </c>
      <c r="J2625" s="75">
        <v>5850</v>
      </c>
      <c r="K2625" s="75">
        <v>7800</v>
      </c>
      <c r="L2625" s="75">
        <v>7800</v>
      </c>
      <c r="M2625" s="75">
        <v>0.1</v>
      </c>
      <c r="N2625" s="75">
        <v>0.5</v>
      </c>
      <c r="O2625" s="75">
        <v>0.75</v>
      </c>
      <c r="P2625" s="75">
        <v>1</v>
      </c>
      <c r="Q2625" s="75">
        <v>0.51512820512820512</v>
      </c>
      <c r="R2625" s="75">
        <v>0.51512820512820512</v>
      </c>
      <c r="S2625" s="75">
        <v>1.4850000000000001</v>
      </c>
      <c r="T2625" s="75" t="str">
        <f t="shared" si="38"/>
        <v>34C001N005</v>
      </c>
    </row>
    <row r="2626" spans="1:20" hidden="1">
      <c r="A2626" s="75" t="str">
        <f>IF(T2626&lt;&gt;0,T2626&amp;"_"&amp;COUNTIF($T$2:T2626,T2626),"")</f>
        <v>34C001N005_8</v>
      </c>
      <c r="B2626" s="79" t="s">
        <v>148</v>
      </c>
      <c r="C2626" s="75" t="s">
        <v>2260</v>
      </c>
      <c r="D2626" s="79" t="s">
        <v>304</v>
      </c>
      <c r="E2626" s="75" t="s">
        <v>2585</v>
      </c>
      <c r="F2626" s="75" t="s">
        <v>1525</v>
      </c>
      <c r="G2626" s="75" t="s">
        <v>4024</v>
      </c>
      <c r="H2626" s="75">
        <v>240</v>
      </c>
      <c r="I2626" s="75">
        <v>600</v>
      </c>
      <c r="J2626" s="75">
        <v>900</v>
      </c>
      <c r="K2626" s="75">
        <v>1200</v>
      </c>
      <c r="L2626" s="75">
        <v>1200</v>
      </c>
      <c r="M2626" s="75">
        <v>0.2</v>
      </c>
      <c r="N2626" s="75">
        <v>0.5</v>
      </c>
      <c r="O2626" s="75">
        <v>0.75</v>
      </c>
      <c r="P2626" s="75">
        <v>1</v>
      </c>
      <c r="Q2626" s="75">
        <v>0.18333333333333332</v>
      </c>
      <c r="R2626" s="75">
        <v>0.26166666666666666</v>
      </c>
      <c r="S2626" s="75">
        <v>0.67083333333333328</v>
      </c>
      <c r="T2626" s="75" t="str">
        <f t="shared" si="38"/>
        <v>34C001N005</v>
      </c>
    </row>
    <row r="2627" spans="1:20" hidden="1">
      <c r="A2627" s="75" t="str">
        <f>IF(T2627&lt;&gt;0,T2627&amp;"_"&amp;COUNTIF($T$2:T2627,T2627),"")</f>
        <v>34C001N005_9</v>
      </c>
      <c r="B2627" s="79" t="s">
        <v>148</v>
      </c>
      <c r="C2627" s="75" t="s">
        <v>2260</v>
      </c>
      <c r="D2627" s="79" t="s">
        <v>304</v>
      </c>
      <c r="E2627" s="75" t="s">
        <v>2585</v>
      </c>
      <c r="F2627" s="75" t="s">
        <v>1526</v>
      </c>
      <c r="G2627" s="75" t="s">
        <v>4025</v>
      </c>
      <c r="H2627" s="75">
        <v>4889</v>
      </c>
      <c r="I2627" s="75">
        <v>8963</v>
      </c>
      <c r="J2627" s="75">
        <v>13364</v>
      </c>
      <c r="K2627" s="75">
        <v>16297</v>
      </c>
      <c r="L2627" s="75">
        <v>16297</v>
      </c>
      <c r="M2627" s="75">
        <v>0.29999386390133154</v>
      </c>
      <c r="N2627" s="75">
        <v>0.54997852365466038</v>
      </c>
      <c r="O2627" s="75">
        <v>0.82002822605387493</v>
      </c>
      <c r="P2627" s="75">
        <v>1</v>
      </c>
      <c r="Q2627" s="75">
        <v>0.24237589740443027</v>
      </c>
      <c r="R2627" s="75">
        <v>0.50334417377431429</v>
      </c>
      <c r="S2627" s="75">
        <v>0.79744738295391793</v>
      </c>
      <c r="T2627" s="75" t="str">
        <f t="shared" si="38"/>
        <v>34C001N005</v>
      </c>
    </row>
    <row r="2628" spans="1:20" hidden="1">
      <c r="A2628" s="75" t="str">
        <f>IF(T2628&lt;&gt;0,T2628&amp;"_"&amp;COUNTIF($T$2:T2628,T2628),"")</f>
        <v>34C001N005_10</v>
      </c>
      <c r="B2628" s="79" t="s">
        <v>148</v>
      </c>
      <c r="C2628" s="75" t="s">
        <v>2260</v>
      </c>
      <c r="D2628" s="79" t="s">
        <v>304</v>
      </c>
      <c r="E2628" s="75" t="s">
        <v>2585</v>
      </c>
      <c r="F2628" s="75" t="s">
        <v>1527</v>
      </c>
      <c r="G2628" s="75" t="s">
        <v>4026</v>
      </c>
      <c r="H2628" s="75">
        <v>660</v>
      </c>
      <c r="I2628" s="75">
        <v>1100</v>
      </c>
      <c r="J2628" s="75">
        <v>1759</v>
      </c>
      <c r="K2628" s="75">
        <v>2199</v>
      </c>
      <c r="L2628" s="75">
        <v>2199</v>
      </c>
      <c r="M2628" s="75">
        <v>0.30013642564802184</v>
      </c>
      <c r="N2628" s="75">
        <v>0.50022737608003642</v>
      </c>
      <c r="O2628" s="75">
        <v>0.79990904956798548</v>
      </c>
      <c r="P2628" s="75">
        <v>1</v>
      </c>
      <c r="Q2628" s="75">
        <v>0.18872214643019555</v>
      </c>
      <c r="R2628" s="75">
        <v>0.37517053206002726</v>
      </c>
      <c r="S2628" s="75">
        <v>0.50659390632105505</v>
      </c>
      <c r="T2628" s="75" t="str">
        <f t="shared" si="38"/>
        <v>34C001N005</v>
      </c>
    </row>
    <row r="2629" spans="1:20" hidden="1">
      <c r="A2629" s="75" t="str">
        <f>IF(T2629&lt;&gt;0,T2629&amp;"_"&amp;COUNTIF($T$2:T2629,T2629),"")</f>
        <v>34C001N005_11</v>
      </c>
      <c r="B2629" s="79" t="s">
        <v>148</v>
      </c>
      <c r="C2629" s="75" t="s">
        <v>2260</v>
      </c>
      <c r="D2629" s="79" t="s">
        <v>304</v>
      </c>
      <c r="E2629" s="75" t="s">
        <v>2585</v>
      </c>
      <c r="F2629" s="75" t="s">
        <v>1551</v>
      </c>
      <c r="G2629" s="75" t="s">
        <v>4027</v>
      </c>
      <c r="H2629" s="75">
        <v>3</v>
      </c>
      <c r="I2629" s="75">
        <v>12</v>
      </c>
      <c r="J2629" s="75">
        <v>23</v>
      </c>
      <c r="K2629" s="75">
        <v>30</v>
      </c>
      <c r="L2629" s="75">
        <v>30</v>
      </c>
      <c r="M2629" s="75">
        <v>0.1</v>
      </c>
      <c r="N2629" s="75">
        <v>0.4</v>
      </c>
      <c r="O2629" s="75">
        <v>0.76666666666666672</v>
      </c>
      <c r="P2629" s="75">
        <v>1</v>
      </c>
      <c r="Q2629" s="75">
        <v>0.46666666666666667</v>
      </c>
      <c r="R2629" s="75">
        <v>0.76666666666666672</v>
      </c>
      <c r="S2629" s="75">
        <v>0.96666666666666667</v>
      </c>
      <c r="T2629" s="75" t="str">
        <f t="shared" si="38"/>
        <v>34C001N005</v>
      </c>
    </row>
    <row r="2630" spans="1:20" hidden="1">
      <c r="A2630" s="75" t="str">
        <f>IF(T2630&lt;&gt;0,T2630&amp;"_"&amp;COUNTIF($T$2:T2630,T2630),"")</f>
        <v>34C001N005_12</v>
      </c>
      <c r="B2630" s="79" t="s">
        <v>148</v>
      </c>
      <c r="C2630" s="75" t="s">
        <v>2260</v>
      </c>
      <c r="D2630" s="79" t="s">
        <v>304</v>
      </c>
      <c r="E2630" s="75" t="s">
        <v>2585</v>
      </c>
      <c r="F2630" s="75" t="s">
        <v>1553</v>
      </c>
      <c r="G2630" s="75" t="s">
        <v>4028</v>
      </c>
      <c r="H2630" s="75">
        <v>6</v>
      </c>
      <c r="I2630" s="75">
        <v>16</v>
      </c>
      <c r="J2630" s="75">
        <v>32</v>
      </c>
      <c r="K2630" s="75">
        <v>40</v>
      </c>
      <c r="L2630" s="75">
        <v>40</v>
      </c>
      <c r="M2630" s="75">
        <v>0.15</v>
      </c>
      <c r="N2630" s="75">
        <v>0.4</v>
      </c>
      <c r="O2630" s="75">
        <v>0.8</v>
      </c>
      <c r="P2630" s="75">
        <v>1</v>
      </c>
      <c r="Q2630" s="75">
        <v>0.2</v>
      </c>
      <c r="R2630" s="75">
        <v>0.25</v>
      </c>
      <c r="S2630" s="75">
        <v>0.47499999999999998</v>
      </c>
      <c r="T2630" s="75" t="str">
        <f t="shared" si="38"/>
        <v>34C001N005</v>
      </c>
    </row>
    <row r="2631" spans="1:20" hidden="1">
      <c r="A2631" s="75" t="str">
        <f>IF(T2631&lt;&gt;0,T2631&amp;"_"&amp;COUNTIF($T$2:T2631,T2631),"")</f>
        <v>34C001N005_13</v>
      </c>
      <c r="B2631" s="79" t="s">
        <v>148</v>
      </c>
      <c r="C2631" s="75" t="s">
        <v>2260</v>
      </c>
      <c r="D2631" s="79" t="s">
        <v>304</v>
      </c>
      <c r="E2631" s="75" t="s">
        <v>2585</v>
      </c>
      <c r="F2631" s="75" t="s">
        <v>1528</v>
      </c>
      <c r="G2631" s="75" t="s">
        <v>4029</v>
      </c>
      <c r="H2631" s="75">
        <v>410</v>
      </c>
      <c r="I2631" s="75">
        <v>561</v>
      </c>
      <c r="J2631" s="75">
        <v>1231</v>
      </c>
      <c r="K2631" s="75">
        <v>1626</v>
      </c>
      <c r="L2631" s="75">
        <v>1626</v>
      </c>
      <c r="M2631" s="75">
        <v>0.25215252152521528</v>
      </c>
      <c r="N2631" s="75">
        <v>0.34501845018450183</v>
      </c>
      <c r="O2631" s="75">
        <v>0.75707257072570722</v>
      </c>
      <c r="P2631" s="75">
        <v>1</v>
      </c>
      <c r="Q2631" s="75">
        <v>0.27859778597785978</v>
      </c>
      <c r="R2631" s="75">
        <v>0.6512915129151291</v>
      </c>
      <c r="S2631" s="75">
        <v>1.1469864698646985</v>
      </c>
      <c r="T2631" s="75" t="str">
        <f t="shared" si="38"/>
        <v>34C001N005</v>
      </c>
    </row>
    <row r="2632" spans="1:20" hidden="1">
      <c r="A2632" s="75" t="str">
        <f>IF(T2632&lt;&gt;0,T2632&amp;"_"&amp;COUNTIF($T$2:T2632,T2632),"")</f>
        <v>34C001N005_14</v>
      </c>
      <c r="B2632" s="79" t="s">
        <v>148</v>
      </c>
      <c r="C2632" s="75" t="s">
        <v>2260</v>
      </c>
      <c r="D2632" s="79" t="s">
        <v>304</v>
      </c>
      <c r="E2632" s="75" t="s">
        <v>2585</v>
      </c>
      <c r="F2632" s="75" t="s">
        <v>1529</v>
      </c>
      <c r="G2632" s="75" t="s">
        <v>4030</v>
      </c>
      <c r="H2632" s="75">
        <v>8</v>
      </c>
      <c r="I2632" s="75">
        <v>16</v>
      </c>
      <c r="J2632" s="75">
        <v>30</v>
      </c>
      <c r="K2632" s="75">
        <v>40</v>
      </c>
      <c r="L2632" s="75">
        <v>40</v>
      </c>
      <c r="M2632" s="75">
        <v>0.2</v>
      </c>
      <c r="N2632" s="75">
        <v>0.4</v>
      </c>
      <c r="O2632" s="75">
        <v>0.75</v>
      </c>
      <c r="P2632" s="75">
        <v>1</v>
      </c>
      <c r="Q2632" s="75">
        <v>0.32500000000000001</v>
      </c>
      <c r="R2632" s="75">
        <v>0.625</v>
      </c>
      <c r="S2632" s="75">
        <v>0.9</v>
      </c>
      <c r="T2632" s="75" t="str">
        <f t="shared" si="38"/>
        <v>34C001N005</v>
      </c>
    </row>
    <row r="2633" spans="1:20" hidden="1">
      <c r="A2633" s="75" t="str">
        <f>IF(T2633&lt;&gt;0,T2633&amp;"_"&amp;COUNTIF($T$2:T2633,T2633),"")</f>
        <v>34C001N005_15</v>
      </c>
      <c r="B2633" s="79" t="s">
        <v>148</v>
      </c>
      <c r="C2633" s="75" t="s">
        <v>2260</v>
      </c>
      <c r="D2633" s="79" t="s">
        <v>304</v>
      </c>
      <c r="E2633" s="75" t="s">
        <v>2585</v>
      </c>
      <c r="F2633" s="75" t="s">
        <v>1657</v>
      </c>
      <c r="G2633" s="75" t="s">
        <v>4031</v>
      </c>
      <c r="H2633" s="75">
        <v>36</v>
      </c>
      <c r="I2633" s="75">
        <v>60</v>
      </c>
      <c r="J2633" s="75">
        <v>96</v>
      </c>
      <c r="K2633" s="75">
        <v>120</v>
      </c>
      <c r="L2633" s="75">
        <v>120</v>
      </c>
      <c r="M2633" s="75">
        <v>0.3</v>
      </c>
      <c r="N2633" s="75">
        <v>0.5</v>
      </c>
      <c r="O2633" s="75">
        <v>0.8</v>
      </c>
      <c r="P2633" s="75">
        <v>1</v>
      </c>
      <c r="Q2633" s="75">
        <v>0.18333333333333332</v>
      </c>
      <c r="R2633" s="75">
        <v>0.33333333333333331</v>
      </c>
      <c r="S2633" s="75">
        <v>0.85</v>
      </c>
      <c r="T2633" s="75" t="str">
        <f t="shared" si="38"/>
        <v>34C001N005</v>
      </c>
    </row>
    <row r="2634" spans="1:20" hidden="1">
      <c r="A2634" s="75" t="str">
        <f>IF(T2634&lt;&gt;0,T2634&amp;"_"&amp;COUNTIF($T$2:T2634,T2634),"")</f>
        <v>34C001N005_16</v>
      </c>
      <c r="B2634" s="79" t="s">
        <v>148</v>
      </c>
      <c r="C2634" s="75" t="s">
        <v>2260</v>
      </c>
      <c r="D2634" s="79" t="s">
        <v>304</v>
      </c>
      <c r="E2634" s="75" t="s">
        <v>2585</v>
      </c>
      <c r="F2634" s="75" t="s">
        <v>1776</v>
      </c>
      <c r="G2634" s="75" t="s">
        <v>4032</v>
      </c>
      <c r="H2634" s="75">
        <v>18</v>
      </c>
      <c r="I2634" s="75">
        <v>27</v>
      </c>
      <c r="J2634" s="75">
        <v>45</v>
      </c>
      <c r="K2634" s="75">
        <v>90</v>
      </c>
      <c r="L2634" s="75">
        <v>90</v>
      </c>
      <c r="M2634" s="75">
        <v>0.2</v>
      </c>
      <c r="N2634" s="75">
        <v>0.3</v>
      </c>
      <c r="O2634" s="75">
        <v>0.5</v>
      </c>
      <c r="P2634" s="75">
        <v>1</v>
      </c>
      <c r="Q2634" s="75">
        <v>0.18888888888888888</v>
      </c>
      <c r="R2634" s="75">
        <v>0.52222222222222225</v>
      </c>
      <c r="S2634" s="75">
        <v>0.9</v>
      </c>
      <c r="T2634" s="75" t="str">
        <f t="shared" si="38"/>
        <v>34C001N005</v>
      </c>
    </row>
    <row r="2635" spans="1:20" hidden="1">
      <c r="A2635" s="75" t="str">
        <f>IF(T2635&lt;&gt;0,T2635&amp;"_"&amp;COUNTIF($T$2:T2635,T2635),"")</f>
        <v>34C001N005_17</v>
      </c>
      <c r="B2635" s="79" t="s">
        <v>148</v>
      </c>
      <c r="C2635" s="75" t="s">
        <v>2260</v>
      </c>
      <c r="D2635" s="79" t="s">
        <v>304</v>
      </c>
      <c r="E2635" s="75" t="s">
        <v>2585</v>
      </c>
      <c r="F2635" s="75" t="s">
        <v>1530</v>
      </c>
      <c r="G2635" s="75" t="s">
        <v>4033</v>
      </c>
      <c r="H2635" s="75">
        <v>102</v>
      </c>
      <c r="I2635" s="75">
        <v>123</v>
      </c>
      <c r="J2635" s="75">
        <v>205</v>
      </c>
      <c r="K2635" s="75">
        <v>410</v>
      </c>
      <c r="L2635" s="75">
        <v>410</v>
      </c>
      <c r="M2635" s="75">
        <v>0.24878048780487805</v>
      </c>
      <c r="N2635" s="75">
        <v>0.3</v>
      </c>
      <c r="O2635" s="75">
        <v>0.5</v>
      </c>
      <c r="P2635" s="75">
        <v>1</v>
      </c>
      <c r="Q2635" s="75">
        <v>0.51463414634146343</v>
      </c>
      <c r="R2635" s="75">
        <v>0.74878048780487805</v>
      </c>
      <c r="S2635" s="75">
        <v>1.148780487804878</v>
      </c>
      <c r="T2635" s="75" t="str">
        <f t="shared" si="38"/>
        <v>34C001N005</v>
      </c>
    </row>
    <row r="2636" spans="1:20" hidden="1">
      <c r="A2636" s="75" t="str">
        <f>IF(T2636&lt;&gt;0,T2636&amp;"_"&amp;COUNTIF($T$2:T2636,T2636),"")</f>
        <v>34C001N005_18</v>
      </c>
      <c r="B2636" s="79" t="s">
        <v>148</v>
      </c>
      <c r="C2636" s="75" t="s">
        <v>2260</v>
      </c>
      <c r="D2636" s="79" t="s">
        <v>304</v>
      </c>
      <c r="E2636" s="75" t="s">
        <v>2585</v>
      </c>
      <c r="F2636" s="75" t="s">
        <v>1531</v>
      </c>
      <c r="G2636" s="75" t="s">
        <v>4034</v>
      </c>
      <c r="H2636" s="75">
        <v>100</v>
      </c>
      <c r="I2636" s="75">
        <v>160</v>
      </c>
      <c r="J2636" s="75">
        <v>300</v>
      </c>
      <c r="K2636" s="75">
        <v>400</v>
      </c>
      <c r="L2636" s="75">
        <v>400</v>
      </c>
      <c r="M2636" s="75">
        <v>0.25</v>
      </c>
      <c r="N2636" s="75">
        <v>0.4</v>
      </c>
      <c r="O2636" s="75">
        <v>0.75</v>
      </c>
      <c r="P2636" s="75">
        <v>1</v>
      </c>
      <c r="Q2636" s="75">
        <v>0.32</v>
      </c>
      <c r="R2636" s="75">
        <v>0.55500000000000005</v>
      </c>
      <c r="S2636" s="75">
        <v>0.73750000000000004</v>
      </c>
      <c r="T2636" s="75" t="str">
        <f t="shared" si="38"/>
        <v>34C001N005</v>
      </c>
    </row>
    <row r="2637" spans="1:20" hidden="1">
      <c r="A2637" s="75" t="str">
        <f>IF(T2637&lt;&gt;0,T2637&amp;"_"&amp;COUNTIF($T$2:T2637,T2637),"")</f>
        <v>34PDHBN001_1</v>
      </c>
      <c r="B2637" s="79" t="s">
        <v>149</v>
      </c>
      <c r="C2637" s="75" t="s">
        <v>1298</v>
      </c>
      <c r="D2637" s="79" t="s">
        <v>162</v>
      </c>
      <c r="E2637" s="75" t="s">
        <v>2450</v>
      </c>
      <c r="F2637" s="75" t="s">
        <v>1512</v>
      </c>
      <c r="G2637" s="75" t="s">
        <v>4035</v>
      </c>
      <c r="H2637" s="75">
        <v>0</v>
      </c>
      <c r="I2637" s="75">
        <v>340</v>
      </c>
      <c r="J2637" s="75">
        <v>680</v>
      </c>
      <c r="K2637" s="75">
        <v>1020</v>
      </c>
      <c r="L2637" s="75">
        <v>1020</v>
      </c>
      <c r="M2637" s="75">
        <v>0</v>
      </c>
      <c r="N2637" s="75">
        <v>0.33333333333333331</v>
      </c>
      <c r="O2637" s="75">
        <v>0.66666666666666663</v>
      </c>
      <c r="P2637" s="75">
        <v>1</v>
      </c>
      <c r="Q2637" s="75">
        <v>0</v>
      </c>
      <c r="R2637" s="75">
        <v>0</v>
      </c>
      <c r="S2637" s="75">
        <v>0</v>
      </c>
      <c r="T2637" s="75" t="str">
        <f t="shared" si="38"/>
        <v>34PDHBN001</v>
      </c>
    </row>
    <row r="2638" spans="1:20" hidden="1">
      <c r="A2638" s="75" t="str">
        <f>IF(T2638&lt;&gt;0,T2638&amp;"_"&amp;COUNTIF($T$2:T2638,T2638),"")</f>
        <v>34PDHBN001_2</v>
      </c>
      <c r="B2638" s="79" t="s">
        <v>149</v>
      </c>
      <c r="C2638" s="75" t="s">
        <v>1298</v>
      </c>
      <c r="D2638" s="79" t="s">
        <v>162</v>
      </c>
      <c r="E2638" s="75" t="s">
        <v>2450</v>
      </c>
      <c r="F2638" s="75" t="s">
        <v>1514</v>
      </c>
      <c r="G2638" s="75" t="s">
        <v>4035</v>
      </c>
      <c r="H2638" s="75">
        <v>0</v>
      </c>
      <c r="I2638" s="75">
        <v>340</v>
      </c>
      <c r="J2638" s="75">
        <v>680</v>
      </c>
      <c r="K2638" s="75">
        <v>1020</v>
      </c>
      <c r="L2638" s="75">
        <v>1020</v>
      </c>
      <c r="M2638" s="75">
        <v>0</v>
      </c>
      <c r="N2638" s="75">
        <v>0.33333333333333331</v>
      </c>
      <c r="O2638" s="75">
        <v>0.66666666666666663</v>
      </c>
      <c r="P2638" s="75">
        <v>1</v>
      </c>
      <c r="Q2638" s="75">
        <v>0</v>
      </c>
      <c r="R2638" s="75">
        <v>0</v>
      </c>
      <c r="S2638" s="75">
        <v>0</v>
      </c>
      <c r="T2638" s="75" t="str">
        <f t="shared" si="38"/>
        <v>34PDHBN001</v>
      </c>
    </row>
    <row r="2639" spans="1:20" hidden="1">
      <c r="A2639" s="75" t="str">
        <f>IF(T2639&lt;&gt;0,T2639&amp;"_"&amp;COUNTIF($T$2:T2639,T2639),"")</f>
        <v>34PDHBN005_1</v>
      </c>
      <c r="B2639" s="79" t="s">
        <v>149</v>
      </c>
      <c r="C2639" s="75" t="s">
        <v>1298</v>
      </c>
      <c r="D2639" s="79" t="s">
        <v>304</v>
      </c>
      <c r="E2639" s="75" t="s">
        <v>2585</v>
      </c>
      <c r="F2639" s="75" t="s">
        <v>1512</v>
      </c>
      <c r="G2639" s="75" t="s">
        <v>4036</v>
      </c>
      <c r="H2639" s="75">
        <v>13108</v>
      </c>
      <c r="I2639" s="75">
        <v>26216</v>
      </c>
      <c r="J2639" s="75">
        <v>39324</v>
      </c>
      <c r="K2639" s="75">
        <v>52432</v>
      </c>
      <c r="L2639" s="75">
        <v>52432</v>
      </c>
      <c r="M2639" s="75">
        <v>0.25</v>
      </c>
      <c r="N2639" s="75">
        <v>0.5</v>
      </c>
      <c r="O2639" s="75">
        <v>0.75</v>
      </c>
      <c r="P2639" s="75">
        <v>1</v>
      </c>
      <c r="Q2639" s="75">
        <v>0.1657575526396094</v>
      </c>
      <c r="R2639" s="75">
        <v>0.35911275556911809</v>
      </c>
      <c r="S2639" s="75">
        <v>0.60012969179127251</v>
      </c>
      <c r="T2639" s="75" t="str">
        <f t="shared" si="38"/>
        <v>34PDHBN005</v>
      </c>
    </row>
    <row r="2640" spans="1:20" hidden="1">
      <c r="A2640" s="75" t="str">
        <f>IF(T2640&lt;&gt;0,T2640&amp;"_"&amp;COUNTIF($T$2:T2640,T2640),"")</f>
        <v>34PDHBN005_2</v>
      </c>
      <c r="B2640" s="79" t="s">
        <v>149</v>
      </c>
      <c r="C2640" s="75" t="s">
        <v>1298</v>
      </c>
      <c r="D2640" s="79" t="s">
        <v>304</v>
      </c>
      <c r="E2640" s="75" t="s">
        <v>2585</v>
      </c>
      <c r="F2640" s="75" t="s">
        <v>1514</v>
      </c>
      <c r="G2640" s="75" t="s">
        <v>4036</v>
      </c>
      <c r="H2640" s="75">
        <v>13108</v>
      </c>
      <c r="I2640" s="75">
        <v>26216</v>
      </c>
      <c r="J2640" s="75">
        <v>39324</v>
      </c>
      <c r="K2640" s="75">
        <v>52432</v>
      </c>
      <c r="L2640" s="75">
        <v>52432</v>
      </c>
      <c r="M2640" s="75">
        <v>0.25</v>
      </c>
      <c r="N2640" s="75">
        <v>0.5</v>
      </c>
      <c r="O2640" s="75">
        <v>0.75</v>
      </c>
      <c r="P2640" s="75">
        <v>1</v>
      </c>
      <c r="Q2640" s="75">
        <v>0.22978333841928594</v>
      </c>
      <c r="R2640" s="75">
        <v>0.49519377479401894</v>
      </c>
      <c r="S2640" s="75">
        <v>0.76678364357644191</v>
      </c>
      <c r="T2640" s="75" t="str">
        <f t="shared" si="38"/>
        <v>34PDHBN005</v>
      </c>
    </row>
    <row r="2641" spans="1:20" hidden="1">
      <c r="A2641" s="75" t="str">
        <f>IF(T2641&lt;&gt;0,T2641&amp;"_"&amp;COUNTIF($T$2:T2641,T2641),"")</f>
        <v>35C001E179_1</v>
      </c>
      <c r="B2641" s="79" t="s">
        <v>150</v>
      </c>
      <c r="C2641" s="75" t="s">
        <v>2261</v>
      </c>
      <c r="D2641" s="79" t="s">
        <v>305</v>
      </c>
      <c r="E2641" s="75" t="s">
        <v>2586</v>
      </c>
      <c r="F2641" s="75" t="s">
        <v>1512</v>
      </c>
      <c r="G2641" s="75" t="s">
        <v>4037</v>
      </c>
      <c r="H2641" s="75">
        <v>8</v>
      </c>
      <c r="I2641" s="75">
        <v>16</v>
      </c>
      <c r="J2641" s="75">
        <v>30</v>
      </c>
      <c r="K2641" s="75">
        <v>40</v>
      </c>
      <c r="L2641" s="75">
        <v>40</v>
      </c>
      <c r="M2641" s="75">
        <v>0.2</v>
      </c>
      <c r="N2641" s="75">
        <v>0.4</v>
      </c>
      <c r="O2641" s="75">
        <v>0.75</v>
      </c>
      <c r="P2641" s="75">
        <v>1</v>
      </c>
      <c r="Q2641" s="75">
        <v>0.25</v>
      </c>
      <c r="R2641" s="75">
        <v>0.52500000000000002</v>
      </c>
      <c r="S2641" s="75">
        <v>0.8</v>
      </c>
      <c r="T2641" s="75" t="str">
        <f t="shared" si="38"/>
        <v>35C001E179</v>
      </c>
    </row>
    <row r="2642" spans="1:20" hidden="1">
      <c r="A2642" s="75" t="str">
        <f>IF(T2642&lt;&gt;0,T2642&amp;"_"&amp;COUNTIF($T$2:T2642,T2642),"")</f>
        <v>35C001E179_2</v>
      </c>
      <c r="B2642" s="79" t="s">
        <v>150</v>
      </c>
      <c r="C2642" s="75" t="s">
        <v>2261</v>
      </c>
      <c r="D2642" s="79" t="s">
        <v>305</v>
      </c>
      <c r="E2642" s="75" t="s">
        <v>2586</v>
      </c>
      <c r="F2642" s="75" t="s">
        <v>1514</v>
      </c>
      <c r="G2642" s="75" t="s">
        <v>4038</v>
      </c>
      <c r="H2642" s="75">
        <v>8</v>
      </c>
      <c r="I2642" s="75">
        <v>16</v>
      </c>
      <c r="J2642" s="75">
        <v>30</v>
      </c>
      <c r="K2642" s="75">
        <v>40</v>
      </c>
      <c r="L2642" s="75">
        <v>40</v>
      </c>
      <c r="M2642" s="75">
        <v>0.2</v>
      </c>
      <c r="N2642" s="75">
        <v>0.4</v>
      </c>
      <c r="O2642" s="75">
        <v>0.75</v>
      </c>
      <c r="P2642" s="75">
        <v>1</v>
      </c>
      <c r="Q2642" s="75">
        <v>0.25</v>
      </c>
      <c r="R2642" s="75">
        <v>0.52500000000000002</v>
      </c>
      <c r="S2642" s="75">
        <v>0.8</v>
      </c>
      <c r="T2642" s="75" t="str">
        <f t="shared" si="38"/>
        <v>35C001E179</v>
      </c>
    </row>
    <row r="2643" spans="1:20" hidden="1">
      <c r="A2643" s="75" t="str">
        <f>IF(T2643&lt;&gt;0,T2643&amp;"_"&amp;COUNTIF($T$2:T2643,T2643),"")</f>
        <v>35C001E179_3</v>
      </c>
      <c r="B2643" s="79" t="s">
        <v>150</v>
      </c>
      <c r="C2643" s="75" t="s">
        <v>2261</v>
      </c>
      <c r="D2643" s="79" t="s">
        <v>305</v>
      </c>
      <c r="E2643" s="75" t="s">
        <v>2586</v>
      </c>
      <c r="F2643" s="75" t="s">
        <v>1518</v>
      </c>
      <c r="G2643" s="75" t="s">
        <v>4039</v>
      </c>
      <c r="H2643" s="75">
        <v>15</v>
      </c>
      <c r="I2643" s="75">
        <v>35</v>
      </c>
      <c r="J2643" s="75">
        <v>60</v>
      </c>
      <c r="K2643" s="75">
        <v>80</v>
      </c>
      <c r="L2643" s="75">
        <v>80</v>
      </c>
      <c r="M2643" s="75">
        <v>0.1875</v>
      </c>
      <c r="N2643" s="75">
        <v>0.4375</v>
      </c>
      <c r="O2643" s="75">
        <v>0.75</v>
      </c>
      <c r="P2643" s="75">
        <v>1</v>
      </c>
      <c r="Q2643" s="75">
        <v>0.21249999999999999</v>
      </c>
      <c r="R2643" s="75">
        <v>0.52500000000000002</v>
      </c>
      <c r="S2643" s="75">
        <v>0.77500000000000002</v>
      </c>
      <c r="T2643" s="75" t="str">
        <f t="shared" si="38"/>
        <v>35C001E179</v>
      </c>
    </row>
    <row r="2644" spans="1:20" hidden="1">
      <c r="A2644" s="75" t="str">
        <f>IF(T2644&lt;&gt;0,T2644&amp;"_"&amp;COUNTIF($T$2:T2644,T2644),"")</f>
        <v>35C001E179_4</v>
      </c>
      <c r="B2644" s="79" t="s">
        <v>150</v>
      </c>
      <c r="C2644" s="75" t="s">
        <v>2261</v>
      </c>
      <c r="D2644" s="79" t="s">
        <v>305</v>
      </c>
      <c r="E2644" s="75" t="s">
        <v>2586</v>
      </c>
      <c r="F2644" s="75" t="s">
        <v>1520</v>
      </c>
      <c r="G2644" s="75" t="s">
        <v>4040</v>
      </c>
      <c r="H2644" s="75">
        <v>15</v>
      </c>
      <c r="I2644" s="75">
        <v>35</v>
      </c>
      <c r="J2644" s="75">
        <v>60</v>
      </c>
      <c r="K2644" s="75">
        <v>80</v>
      </c>
      <c r="L2644" s="75">
        <v>80</v>
      </c>
      <c r="M2644" s="75">
        <v>0.1875</v>
      </c>
      <c r="N2644" s="75">
        <v>0.4375</v>
      </c>
      <c r="O2644" s="75">
        <v>0.75</v>
      </c>
      <c r="P2644" s="75">
        <v>1</v>
      </c>
      <c r="Q2644" s="75">
        <v>0.21249999999999999</v>
      </c>
      <c r="R2644" s="75">
        <v>0.52500000000000002</v>
      </c>
      <c r="S2644" s="75">
        <v>0.77500000000000002</v>
      </c>
      <c r="T2644" s="75" t="str">
        <f t="shared" si="38"/>
        <v>35C001E179</v>
      </c>
    </row>
    <row r="2645" spans="1:20" hidden="1">
      <c r="A2645" s="75" t="str">
        <f>IF(T2645&lt;&gt;0,T2645&amp;"_"&amp;COUNTIF($T$2:T2645,T2645),"")</f>
        <v>35C001E179_5</v>
      </c>
      <c r="B2645" s="79" t="s">
        <v>150</v>
      </c>
      <c r="C2645" s="75" t="s">
        <v>2261</v>
      </c>
      <c r="D2645" s="79" t="s">
        <v>305</v>
      </c>
      <c r="E2645" s="75" t="s">
        <v>2586</v>
      </c>
      <c r="F2645" s="75" t="s">
        <v>1523</v>
      </c>
      <c r="G2645" s="75" t="s">
        <v>4041</v>
      </c>
      <c r="H2645" s="75">
        <v>30</v>
      </c>
      <c r="I2645" s="75">
        <v>75</v>
      </c>
      <c r="J2645" s="75">
        <v>105</v>
      </c>
      <c r="K2645" s="75">
        <v>130</v>
      </c>
      <c r="L2645" s="75">
        <v>130</v>
      </c>
      <c r="M2645" s="75">
        <v>0.23076923076923078</v>
      </c>
      <c r="N2645" s="75">
        <v>0.57692307692307687</v>
      </c>
      <c r="O2645" s="75">
        <v>0.80769230769230771</v>
      </c>
      <c r="P2645" s="75">
        <v>1</v>
      </c>
      <c r="Q2645" s="75">
        <v>0.26153846153846155</v>
      </c>
      <c r="R2645" s="75">
        <v>0.64615384615384619</v>
      </c>
      <c r="S2645" s="75">
        <v>1.2461538461538462</v>
      </c>
      <c r="T2645" s="75" t="str">
        <f t="shared" si="38"/>
        <v>35C001E179</v>
      </c>
    </row>
    <row r="2646" spans="1:20" hidden="1">
      <c r="A2646" s="75" t="str">
        <f>IF(T2646&lt;&gt;0,T2646&amp;"_"&amp;COUNTIF($T$2:T2646,T2646),"")</f>
        <v>35C001E179_6</v>
      </c>
      <c r="B2646" s="79" t="s">
        <v>150</v>
      </c>
      <c r="C2646" s="75" t="s">
        <v>2261</v>
      </c>
      <c r="D2646" s="79" t="s">
        <v>305</v>
      </c>
      <c r="E2646" s="75" t="s">
        <v>2586</v>
      </c>
      <c r="F2646" s="75" t="s">
        <v>1525</v>
      </c>
      <c r="G2646" s="75" t="s">
        <v>4042</v>
      </c>
      <c r="H2646" s="75">
        <v>30</v>
      </c>
      <c r="I2646" s="75">
        <v>75</v>
      </c>
      <c r="J2646" s="75">
        <v>105</v>
      </c>
      <c r="K2646" s="75">
        <v>130</v>
      </c>
      <c r="L2646" s="75">
        <v>130</v>
      </c>
      <c r="M2646" s="75">
        <v>0.23076923076923078</v>
      </c>
      <c r="N2646" s="75">
        <v>0.57692307692307687</v>
      </c>
      <c r="O2646" s="75">
        <v>0.80769230769230771</v>
      </c>
      <c r="P2646" s="75">
        <v>1</v>
      </c>
      <c r="Q2646" s="75">
        <v>0.26153846153846155</v>
      </c>
      <c r="R2646" s="75">
        <v>0.64615384615384619</v>
      </c>
      <c r="S2646" s="75">
        <v>1.2461538461538462</v>
      </c>
      <c r="T2646" s="75" t="str">
        <f t="shared" si="38"/>
        <v>35C001E179</v>
      </c>
    </row>
    <row r="2647" spans="1:20" hidden="1">
      <c r="A2647" s="75" t="str">
        <f>IF(T2647&lt;&gt;0,T2647&amp;"_"&amp;COUNTIF($T$2:T2647,T2647),"")</f>
        <v>35C001E179_7</v>
      </c>
      <c r="B2647" s="79" t="s">
        <v>150</v>
      </c>
      <c r="C2647" s="75" t="s">
        <v>2261</v>
      </c>
      <c r="D2647" s="79" t="s">
        <v>305</v>
      </c>
      <c r="E2647" s="75" t="s">
        <v>2586</v>
      </c>
      <c r="F2647" s="75" t="s">
        <v>1526</v>
      </c>
      <c r="G2647" s="75" t="s">
        <v>4043</v>
      </c>
      <c r="H2647" s="75">
        <v>5</v>
      </c>
      <c r="I2647" s="75">
        <v>15</v>
      </c>
      <c r="J2647" s="75">
        <v>25</v>
      </c>
      <c r="K2647" s="75">
        <v>35</v>
      </c>
      <c r="L2647" s="75">
        <v>35</v>
      </c>
      <c r="M2647" s="75">
        <v>0.14285714285714285</v>
      </c>
      <c r="N2647" s="75">
        <v>0.42857142857142855</v>
      </c>
      <c r="O2647" s="75">
        <v>0.7142857142857143</v>
      </c>
      <c r="P2647" s="75">
        <v>1</v>
      </c>
      <c r="Q2647" s="75">
        <v>0.31428571428571428</v>
      </c>
      <c r="R2647" s="75">
        <v>0.4</v>
      </c>
      <c r="S2647" s="75">
        <v>0.7142857142857143</v>
      </c>
      <c r="T2647" s="75" t="str">
        <f t="shared" si="38"/>
        <v>35C001E179</v>
      </c>
    </row>
    <row r="2648" spans="1:20" hidden="1">
      <c r="A2648" s="75" t="str">
        <f>IF(T2648&lt;&gt;0,T2648&amp;"_"&amp;COUNTIF($T$2:T2648,T2648),"")</f>
        <v>35C001E179_8</v>
      </c>
      <c r="B2648" s="79" t="s">
        <v>150</v>
      </c>
      <c r="C2648" s="75" t="s">
        <v>2261</v>
      </c>
      <c r="D2648" s="79" t="s">
        <v>305</v>
      </c>
      <c r="E2648" s="75" t="s">
        <v>2586</v>
      </c>
      <c r="F2648" s="75" t="s">
        <v>1527</v>
      </c>
      <c r="G2648" s="75" t="s">
        <v>4044</v>
      </c>
      <c r="H2648" s="75">
        <v>3</v>
      </c>
      <c r="I2648" s="75">
        <v>10</v>
      </c>
      <c r="J2648" s="75">
        <v>15</v>
      </c>
      <c r="K2648" s="75">
        <v>20</v>
      </c>
      <c r="L2648" s="75">
        <v>20</v>
      </c>
      <c r="M2648" s="75">
        <v>0.15</v>
      </c>
      <c r="N2648" s="75">
        <v>0.5</v>
      </c>
      <c r="O2648" s="75">
        <v>0.75</v>
      </c>
      <c r="P2648" s="75">
        <v>1</v>
      </c>
      <c r="Q2648" s="75">
        <v>0.5</v>
      </c>
      <c r="R2648" s="75">
        <v>1.1000000000000001</v>
      </c>
      <c r="S2648" s="75">
        <v>1.1499999999999999</v>
      </c>
      <c r="T2648" s="75" t="str">
        <f t="shared" si="38"/>
        <v>35C001E179</v>
      </c>
    </row>
    <row r="2649" spans="1:20" hidden="1">
      <c r="A2649" s="75" t="str">
        <f>IF(T2649&lt;&gt;0,T2649&amp;"_"&amp;COUNTIF($T$2:T2649,T2649),"")</f>
        <v>35C001N001_1</v>
      </c>
      <c r="B2649" s="79" t="s">
        <v>150</v>
      </c>
      <c r="C2649" s="75" t="s">
        <v>2261</v>
      </c>
      <c r="D2649" s="79" t="s">
        <v>162</v>
      </c>
      <c r="E2649" s="75" t="s">
        <v>2450</v>
      </c>
      <c r="F2649" s="75" t="s">
        <v>1512</v>
      </c>
      <c r="G2649" s="75" t="s">
        <v>4045</v>
      </c>
      <c r="H2649" s="75">
        <v>0</v>
      </c>
      <c r="I2649" s="75">
        <v>0</v>
      </c>
      <c r="J2649" s="75">
        <v>1</v>
      </c>
      <c r="K2649" s="75">
        <v>1</v>
      </c>
      <c r="L2649" s="75">
        <v>1</v>
      </c>
      <c r="M2649" s="75">
        <v>0</v>
      </c>
      <c r="N2649" s="75">
        <v>0</v>
      </c>
      <c r="O2649" s="75">
        <v>1</v>
      </c>
      <c r="P2649" s="75">
        <v>1</v>
      </c>
      <c r="Q2649" s="75">
        <v>0</v>
      </c>
      <c r="R2649" s="75">
        <v>1</v>
      </c>
      <c r="S2649" s="75">
        <v>1</v>
      </c>
      <c r="T2649" s="75" t="str">
        <f t="shared" si="38"/>
        <v>35C001N001</v>
      </c>
    </row>
    <row r="2650" spans="1:20" hidden="1">
      <c r="A2650" s="75" t="str">
        <f>IF(T2650&lt;&gt;0,T2650&amp;"_"&amp;COUNTIF($T$2:T2650,T2650),"")</f>
        <v>35C001N001_2</v>
      </c>
      <c r="B2650" s="79" t="s">
        <v>150</v>
      </c>
      <c r="C2650" s="75" t="s">
        <v>2261</v>
      </c>
      <c r="D2650" s="79" t="s">
        <v>162</v>
      </c>
      <c r="E2650" s="75" t="s">
        <v>2450</v>
      </c>
      <c r="F2650" s="81" t="s">
        <v>1514</v>
      </c>
      <c r="G2650" s="75" t="s">
        <v>2008</v>
      </c>
      <c r="H2650" s="75">
        <v>0</v>
      </c>
      <c r="I2650" s="75">
        <v>0</v>
      </c>
      <c r="J2650" s="75">
        <v>1</v>
      </c>
      <c r="K2650" s="75">
        <v>1</v>
      </c>
      <c r="L2650" s="75">
        <v>1</v>
      </c>
      <c r="M2650" s="75">
        <v>0</v>
      </c>
      <c r="N2650" s="75">
        <v>0</v>
      </c>
      <c r="O2650" s="75">
        <v>1</v>
      </c>
      <c r="P2650" s="75">
        <v>1</v>
      </c>
      <c r="Q2650" s="75">
        <v>0</v>
      </c>
      <c r="R2650" s="75">
        <v>1</v>
      </c>
      <c r="S2650" s="75">
        <v>1</v>
      </c>
      <c r="T2650" s="75" t="str">
        <f t="shared" si="38"/>
        <v>35C001N001</v>
      </c>
    </row>
    <row r="2651" spans="1:20" hidden="1">
      <c r="A2651" s="75" t="str">
        <f>IF(T2651&lt;&gt;0,T2651&amp;"_"&amp;COUNTIF($T$2:T2651,T2651),"")</f>
        <v>35C001N001_3</v>
      </c>
      <c r="B2651" s="79" t="s">
        <v>150</v>
      </c>
      <c r="C2651" s="75" t="s">
        <v>2261</v>
      </c>
      <c r="D2651" s="79" t="s">
        <v>162</v>
      </c>
      <c r="E2651" s="75" t="s">
        <v>2450</v>
      </c>
      <c r="F2651" s="75" t="s">
        <v>1518</v>
      </c>
      <c r="G2651" s="75" t="s">
        <v>863</v>
      </c>
      <c r="H2651" s="75">
        <v>0</v>
      </c>
      <c r="I2651" s="75">
        <v>0</v>
      </c>
      <c r="J2651" s="75">
        <v>1</v>
      </c>
      <c r="K2651" s="75">
        <v>2</v>
      </c>
      <c r="L2651" s="75">
        <v>2</v>
      </c>
      <c r="M2651" s="75">
        <v>0</v>
      </c>
      <c r="N2651" s="75">
        <v>0</v>
      </c>
      <c r="O2651" s="75">
        <v>0.5</v>
      </c>
      <c r="P2651" s="75">
        <v>1</v>
      </c>
      <c r="Q2651" s="75">
        <v>0</v>
      </c>
      <c r="R2651" s="75">
        <v>0.5</v>
      </c>
      <c r="S2651" s="75">
        <v>1</v>
      </c>
      <c r="T2651" s="75" t="str">
        <f t="shared" si="38"/>
        <v>35C001N001</v>
      </c>
    </row>
    <row r="2652" spans="1:20" hidden="1">
      <c r="A2652" s="75" t="str">
        <f>IF(T2652&lt;&gt;0,T2652&amp;"_"&amp;COUNTIF($T$2:T2652,T2652),"")</f>
        <v>35C001N001_4</v>
      </c>
      <c r="B2652" s="79" t="s">
        <v>150</v>
      </c>
      <c r="C2652" s="75" t="s">
        <v>2261</v>
      </c>
      <c r="D2652" s="79" t="s">
        <v>162</v>
      </c>
      <c r="E2652" s="75" t="s">
        <v>2450</v>
      </c>
      <c r="F2652" s="81" t="s">
        <v>1520</v>
      </c>
      <c r="G2652" s="75" t="s">
        <v>2009</v>
      </c>
      <c r="H2652" s="75">
        <v>0</v>
      </c>
      <c r="I2652" s="75">
        <v>0</v>
      </c>
      <c r="J2652" s="75">
        <v>1</v>
      </c>
      <c r="K2652" s="75">
        <v>2</v>
      </c>
      <c r="L2652" s="75">
        <v>2</v>
      </c>
      <c r="M2652" s="75">
        <v>0</v>
      </c>
      <c r="N2652" s="75">
        <v>0</v>
      </c>
      <c r="O2652" s="75">
        <v>0.5</v>
      </c>
      <c r="P2652" s="75">
        <v>1</v>
      </c>
      <c r="Q2652" s="75">
        <v>0.5</v>
      </c>
      <c r="R2652" s="75">
        <v>1</v>
      </c>
      <c r="S2652" s="75">
        <v>1</v>
      </c>
      <c r="T2652" s="75" t="str">
        <f t="shared" si="38"/>
        <v>35C001N001</v>
      </c>
    </row>
    <row r="2653" spans="1:20" hidden="1">
      <c r="A2653" s="75" t="str">
        <f>IF(T2653&lt;&gt;0,T2653&amp;"_"&amp;COUNTIF($T$2:T2653,T2653),"")</f>
        <v>35C001S223_1</v>
      </c>
      <c r="B2653" s="79" t="s">
        <v>150</v>
      </c>
      <c r="C2653" s="75" t="s">
        <v>2261</v>
      </c>
      <c r="D2653" s="79" t="s">
        <v>306</v>
      </c>
      <c r="E2653" s="75" t="s">
        <v>2589</v>
      </c>
      <c r="F2653" s="75" t="s">
        <v>1512</v>
      </c>
      <c r="G2653" s="75" t="s">
        <v>4046</v>
      </c>
      <c r="H2653" s="75">
        <v>0</v>
      </c>
      <c r="I2653" s="75">
        <v>720</v>
      </c>
      <c r="J2653" s="75">
        <v>1440</v>
      </c>
      <c r="K2653" s="75">
        <v>2400</v>
      </c>
      <c r="L2653" s="75">
        <v>2400</v>
      </c>
      <c r="M2653" s="75">
        <v>0</v>
      </c>
      <c r="N2653" s="75">
        <v>0.3</v>
      </c>
      <c r="O2653" s="75">
        <v>0.6</v>
      </c>
      <c r="P2653" s="75">
        <v>1</v>
      </c>
      <c r="Q2653" s="75">
        <v>0</v>
      </c>
      <c r="R2653" s="75">
        <v>0.34041666666666665</v>
      </c>
      <c r="S2653" s="75">
        <v>0.70708333333333329</v>
      </c>
      <c r="T2653" s="75" t="str">
        <f t="shared" si="38"/>
        <v>35C001S223</v>
      </c>
    </row>
    <row r="2654" spans="1:20" hidden="1">
      <c r="A2654" s="75" t="str">
        <f>IF(T2654&lt;&gt;0,T2654&amp;"_"&amp;COUNTIF($T$2:T2654,T2654),"")</f>
        <v>35C001S223_2</v>
      </c>
      <c r="B2654" s="79" t="s">
        <v>150</v>
      </c>
      <c r="C2654" s="75" t="s">
        <v>2261</v>
      </c>
      <c r="D2654" s="79" t="s">
        <v>306</v>
      </c>
      <c r="E2654" s="75" t="s">
        <v>2589</v>
      </c>
      <c r="F2654" s="75" t="s">
        <v>1514</v>
      </c>
      <c r="G2654" s="75" t="s">
        <v>4047</v>
      </c>
      <c r="H2654" s="75">
        <v>0</v>
      </c>
      <c r="I2654" s="75">
        <v>684</v>
      </c>
      <c r="J2654" s="75">
        <v>1368</v>
      </c>
      <c r="K2654" s="75">
        <v>2280</v>
      </c>
      <c r="L2654" s="75">
        <v>2280</v>
      </c>
      <c r="M2654" s="75">
        <v>0</v>
      </c>
      <c r="N2654" s="75">
        <v>0.3</v>
      </c>
      <c r="O2654" s="75">
        <v>0.6</v>
      </c>
      <c r="P2654" s="75">
        <v>1</v>
      </c>
      <c r="Q2654" s="75">
        <v>0</v>
      </c>
      <c r="R2654" s="75">
        <v>0.33596491228070174</v>
      </c>
      <c r="S2654" s="75">
        <v>0.68640350877192979</v>
      </c>
      <c r="T2654" s="75" t="str">
        <f t="shared" si="38"/>
        <v>35C001S223</v>
      </c>
    </row>
    <row r="2655" spans="1:20" hidden="1">
      <c r="A2655" s="75" t="str">
        <f>IF(T2655&lt;&gt;0,T2655&amp;"_"&amp;COUNTIF($T$2:T2655,T2655),"")</f>
        <v>35C001S223_3</v>
      </c>
      <c r="B2655" s="79" t="s">
        <v>150</v>
      </c>
      <c r="C2655" s="75" t="s">
        <v>2261</v>
      </c>
      <c r="D2655" s="79" t="s">
        <v>306</v>
      </c>
      <c r="E2655" s="75" t="s">
        <v>2589</v>
      </c>
      <c r="F2655" s="75" t="s">
        <v>1518</v>
      </c>
      <c r="G2655" s="75" t="s">
        <v>4048</v>
      </c>
      <c r="H2655" s="75">
        <v>0</v>
      </c>
      <c r="I2655" s="75">
        <v>0</v>
      </c>
      <c r="J2655" s="75">
        <v>25</v>
      </c>
      <c r="K2655" s="75">
        <v>79</v>
      </c>
      <c r="L2655" s="75">
        <v>79</v>
      </c>
      <c r="M2655" s="75">
        <v>0</v>
      </c>
      <c r="N2655" s="75">
        <v>0</v>
      </c>
      <c r="O2655" s="75">
        <v>0.31645569620253167</v>
      </c>
      <c r="P2655" s="75">
        <v>1</v>
      </c>
      <c r="Q2655" s="75">
        <v>0</v>
      </c>
      <c r="R2655" s="75">
        <v>0</v>
      </c>
      <c r="S2655" s="75">
        <v>0</v>
      </c>
      <c r="T2655" s="75" t="str">
        <f t="shared" si="38"/>
        <v>35C001S223</v>
      </c>
    </row>
    <row r="2656" spans="1:20" hidden="1">
      <c r="A2656" s="75" t="str">
        <f>IF(T2656&lt;&gt;0,T2656&amp;"_"&amp;COUNTIF($T$2:T2656,T2656),"")</f>
        <v>35C001S223_4</v>
      </c>
      <c r="B2656" s="79" t="s">
        <v>150</v>
      </c>
      <c r="C2656" s="75" t="s">
        <v>2261</v>
      </c>
      <c r="D2656" s="79" t="s">
        <v>306</v>
      </c>
      <c r="E2656" s="75" t="s">
        <v>2589</v>
      </c>
      <c r="F2656" s="75" t="s">
        <v>1520</v>
      </c>
      <c r="G2656" s="75" t="s">
        <v>4049</v>
      </c>
      <c r="H2656" s="75">
        <v>0</v>
      </c>
      <c r="I2656" s="75">
        <v>72</v>
      </c>
      <c r="J2656" s="75">
        <v>144</v>
      </c>
      <c r="K2656" s="75">
        <v>240</v>
      </c>
      <c r="L2656" s="75">
        <v>240</v>
      </c>
      <c r="M2656" s="75">
        <v>0</v>
      </c>
      <c r="N2656" s="75">
        <v>0.3</v>
      </c>
      <c r="O2656" s="75">
        <v>0.6</v>
      </c>
      <c r="P2656" s="75">
        <v>1</v>
      </c>
      <c r="Q2656" s="75">
        <v>0</v>
      </c>
      <c r="R2656" s="75">
        <v>0.24166666666666667</v>
      </c>
      <c r="S2656" s="75">
        <v>0.54166666666666663</v>
      </c>
      <c r="T2656" s="75" t="str">
        <f t="shared" si="38"/>
        <v>35C001S223</v>
      </c>
    </row>
    <row r="2657" spans="1:20" hidden="1">
      <c r="A2657" s="75" t="str">
        <f>IF(T2657&lt;&gt;0,T2657&amp;"_"&amp;COUNTIF($T$2:T2657,T2657),"")</f>
        <v>35C001S223_5</v>
      </c>
      <c r="B2657" s="79" t="s">
        <v>150</v>
      </c>
      <c r="C2657" s="75" t="s">
        <v>2261</v>
      </c>
      <c r="D2657" s="79" t="s">
        <v>306</v>
      </c>
      <c r="E2657" s="75" t="s">
        <v>2589</v>
      </c>
      <c r="F2657" s="75" t="s">
        <v>1523</v>
      </c>
      <c r="G2657" s="75" t="s">
        <v>4050</v>
      </c>
      <c r="H2657" s="75">
        <v>0</v>
      </c>
      <c r="I2657" s="75">
        <v>0</v>
      </c>
      <c r="J2657" s="75">
        <v>10</v>
      </c>
      <c r="K2657" s="75">
        <v>40</v>
      </c>
      <c r="L2657" s="75">
        <v>40</v>
      </c>
      <c r="M2657" s="75">
        <v>0</v>
      </c>
      <c r="N2657" s="75">
        <v>0</v>
      </c>
      <c r="O2657" s="75">
        <v>0.25</v>
      </c>
      <c r="P2657" s="75">
        <v>1</v>
      </c>
      <c r="Q2657" s="75">
        <v>0</v>
      </c>
      <c r="R2657" s="75">
        <v>0</v>
      </c>
      <c r="S2657" s="75">
        <v>0</v>
      </c>
      <c r="T2657" s="75" t="str">
        <f t="shared" si="38"/>
        <v>35C001S223</v>
      </c>
    </row>
    <row r="2658" spans="1:20" hidden="1">
      <c r="A2658" s="75" t="str">
        <f>IF(T2658&lt;&gt;0,T2658&amp;"_"&amp;COUNTIF($T$2:T2658,T2658),"")</f>
        <v>35C001S223_6</v>
      </c>
      <c r="B2658" s="79" t="s">
        <v>150</v>
      </c>
      <c r="C2658" s="75" t="s">
        <v>2261</v>
      </c>
      <c r="D2658" s="79" t="s">
        <v>306</v>
      </c>
      <c r="E2658" s="75" t="s">
        <v>2589</v>
      </c>
      <c r="F2658" s="75" t="s">
        <v>1525</v>
      </c>
      <c r="G2658" s="75" t="s">
        <v>4051</v>
      </c>
      <c r="H2658" s="75">
        <v>0</v>
      </c>
      <c r="I2658" s="75">
        <v>54</v>
      </c>
      <c r="J2658" s="75">
        <v>108</v>
      </c>
      <c r="K2658" s="75">
        <v>180</v>
      </c>
      <c r="L2658" s="75">
        <v>180</v>
      </c>
      <c r="M2658" s="75">
        <v>0</v>
      </c>
      <c r="N2658" s="75">
        <v>0.3</v>
      </c>
      <c r="O2658" s="75">
        <v>0.6</v>
      </c>
      <c r="P2658" s="75">
        <v>1</v>
      </c>
      <c r="Q2658" s="75">
        <v>0</v>
      </c>
      <c r="R2658" s="75">
        <v>0.3</v>
      </c>
      <c r="S2658" s="75">
        <v>0.6</v>
      </c>
      <c r="T2658" s="75" t="str">
        <f t="shared" si="38"/>
        <v>35C001S223</v>
      </c>
    </row>
    <row r="2659" spans="1:20" hidden="1">
      <c r="A2659" s="75" t="str">
        <f>IF(T2659&lt;&gt;0,T2659&amp;"_"&amp;COUNTIF($T$2:T2659,T2659),"")</f>
        <v>35C001S223_7</v>
      </c>
      <c r="B2659" s="79" t="s">
        <v>150</v>
      </c>
      <c r="C2659" s="75" t="s">
        <v>2261</v>
      </c>
      <c r="D2659" s="79" t="s">
        <v>306</v>
      </c>
      <c r="E2659" s="75" t="s">
        <v>2589</v>
      </c>
      <c r="F2659" s="75" t="s">
        <v>1526</v>
      </c>
      <c r="G2659" s="75" t="s">
        <v>4052</v>
      </c>
      <c r="H2659" s="75">
        <v>0</v>
      </c>
      <c r="I2659" s="75">
        <v>0</v>
      </c>
      <c r="J2659" s="75">
        <v>15</v>
      </c>
      <c r="K2659" s="75">
        <v>55</v>
      </c>
      <c r="L2659" s="75">
        <v>55</v>
      </c>
      <c r="M2659" s="75">
        <v>0</v>
      </c>
      <c r="N2659" s="75">
        <v>0</v>
      </c>
      <c r="O2659" s="75">
        <v>0.27272727272727271</v>
      </c>
      <c r="P2659" s="75">
        <v>1</v>
      </c>
      <c r="Q2659" s="75">
        <v>0</v>
      </c>
      <c r="R2659" s="75">
        <v>0</v>
      </c>
      <c r="S2659" s="75">
        <v>0</v>
      </c>
      <c r="T2659" s="75" t="str">
        <f t="shared" si="38"/>
        <v>35C001S223</v>
      </c>
    </row>
    <row r="2660" spans="1:20" hidden="1">
      <c r="A2660" s="75" t="str">
        <f>IF(T2660&lt;&gt;0,T2660&amp;"_"&amp;COUNTIF($T$2:T2660,T2660),"")</f>
        <v>35C001S223_8</v>
      </c>
      <c r="B2660" s="79" t="s">
        <v>150</v>
      </c>
      <c r="C2660" s="75" t="s">
        <v>2261</v>
      </c>
      <c r="D2660" s="79" t="s">
        <v>306</v>
      </c>
      <c r="E2660" s="75" t="s">
        <v>2589</v>
      </c>
      <c r="F2660" s="75" t="s">
        <v>1527</v>
      </c>
      <c r="G2660" s="75" t="s">
        <v>4053</v>
      </c>
      <c r="H2660" s="75">
        <v>0</v>
      </c>
      <c r="I2660" s="75">
        <v>117</v>
      </c>
      <c r="J2660" s="75">
        <v>234</v>
      </c>
      <c r="K2660" s="75">
        <v>390</v>
      </c>
      <c r="L2660" s="75">
        <v>390</v>
      </c>
      <c r="M2660" s="75">
        <v>0</v>
      </c>
      <c r="N2660" s="75">
        <v>0.3</v>
      </c>
      <c r="O2660" s="75">
        <v>0.6</v>
      </c>
      <c r="P2660" s="75">
        <v>1</v>
      </c>
      <c r="Q2660" s="75">
        <v>0</v>
      </c>
      <c r="R2660" s="75">
        <v>0.3</v>
      </c>
      <c r="S2660" s="75">
        <v>0.59743589743589742</v>
      </c>
      <c r="T2660" s="75" t="str">
        <f t="shared" si="38"/>
        <v>35C001S223</v>
      </c>
    </row>
    <row r="2661" spans="1:20" hidden="1">
      <c r="A2661" s="75" t="str">
        <f>IF(T2661&lt;&gt;0,T2661&amp;"_"&amp;COUNTIF($T$2:T2661,T2661),"")</f>
        <v>35C001S223_9</v>
      </c>
      <c r="B2661" s="79" t="s">
        <v>150</v>
      </c>
      <c r="C2661" s="75" t="s">
        <v>2261</v>
      </c>
      <c r="D2661" s="79" t="s">
        <v>306</v>
      </c>
      <c r="E2661" s="75" t="s">
        <v>2589</v>
      </c>
      <c r="F2661" s="75" t="s">
        <v>1551</v>
      </c>
      <c r="G2661" s="75" t="s">
        <v>4054</v>
      </c>
      <c r="H2661" s="75">
        <v>0</v>
      </c>
      <c r="I2661" s="75">
        <v>5</v>
      </c>
      <c r="J2661" s="75">
        <v>15</v>
      </c>
      <c r="K2661" s="75">
        <v>20</v>
      </c>
      <c r="L2661" s="75">
        <v>20</v>
      </c>
      <c r="M2661" s="75">
        <v>0</v>
      </c>
      <c r="N2661" s="75">
        <v>0.25</v>
      </c>
      <c r="O2661" s="75">
        <v>0.75</v>
      </c>
      <c r="P2661" s="75">
        <v>1</v>
      </c>
      <c r="Q2661" s="75">
        <v>0</v>
      </c>
      <c r="R2661" s="75">
        <v>0.2</v>
      </c>
      <c r="S2661" s="75">
        <v>1</v>
      </c>
      <c r="T2661" s="75" t="str">
        <f t="shared" si="38"/>
        <v>35C001S223</v>
      </c>
    </row>
    <row r="2662" spans="1:20" hidden="1">
      <c r="A2662" s="75" t="str">
        <f>IF(T2662&lt;&gt;0,T2662&amp;"_"&amp;COUNTIF($T$2:T2662,T2662),"")</f>
        <v>35C001S223_10</v>
      </c>
      <c r="B2662" s="79" t="s">
        <v>150</v>
      </c>
      <c r="C2662" s="75" t="s">
        <v>2261</v>
      </c>
      <c r="D2662" s="79" t="s">
        <v>306</v>
      </c>
      <c r="E2662" s="75" t="s">
        <v>2589</v>
      </c>
      <c r="F2662" s="75" t="s">
        <v>1528</v>
      </c>
      <c r="G2662" s="75" t="s">
        <v>4055</v>
      </c>
      <c r="H2662" s="75">
        <v>0</v>
      </c>
      <c r="I2662" s="75">
        <v>20</v>
      </c>
      <c r="J2662" s="75">
        <v>40</v>
      </c>
      <c r="K2662" s="75">
        <v>60</v>
      </c>
      <c r="L2662" s="75">
        <v>60</v>
      </c>
      <c r="M2662" s="75">
        <v>0</v>
      </c>
      <c r="N2662" s="75">
        <v>0.33333333333333331</v>
      </c>
      <c r="O2662" s="75">
        <v>0.66666666666666663</v>
      </c>
      <c r="P2662" s="75">
        <v>1</v>
      </c>
      <c r="Q2662" s="75">
        <v>0</v>
      </c>
      <c r="R2662" s="75" t="s">
        <v>338</v>
      </c>
      <c r="S2662" s="75">
        <v>0.55000000000000004</v>
      </c>
      <c r="T2662" s="75" t="str">
        <f t="shared" si="38"/>
        <v>35C001S223</v>
      </c>
    </row>
    <row r="2663" spans="1:20" hidden="1">
      <c r="A2663" s="75" t="str">
        <f>IF(T2663&lt;&gt;0,T2663&amp;"_"&amp;COUNTIF($T$2:T2663,T2663),"")</f>
        <v>35C001S223_11</v>
      </c>
      <c r="B2663" s="79" t="s">
        <v>150</v>
      </c>
      <c r="C2663" s="75" t="s">
        <v>2261</v>
      </c>
      <c r="D2663" s="79" t="s">
        <v>306</v>
      </c>
      <c r="E2663" s="75" t="s">
        <v>2589</v>
      </c>
      <c r="F2663" s="75" t="s">
        <v>1529</v>
      </c>
      <c r="G2663" s="75" t="s">
        <v>4056</v>
      </c>
      <c r="H2663" s="75">
        <v>0</v>
      </c>
      <c r="I2663" s="75">
        <v>24</v>
      </c>
      <c r="J2663" s="75">
        <v>48</v>
      </c>
      <c r="K2663" s="75">
        <v>80</v>
      </c>
      <c r="L2663" s="75">
        <v>80</v>
      </c>
      <c r="M2663" s="75">
        <v>0</v>
      </c>
      <c r="N2663" s="75">
        <v>0.3</v>
      </c>
      <c r="O2663" s="75">
        <v>0.6</v>
      </c>
      <c r="P2663" s="75">
        <v>1</v>
      </c>
      <c r="Q2663" s="75">
        <v>0</v>
      </c>
      <c r="R2663" s="75">
        <v>0.27500000000000002</v>
      </c>
      <c r="S2663" s="75">
        <v>0.57499999999999996</v>
      </c>
      <c r="T2663" s="75" t="str">
        <f t="shared" si="38"/>
        <v>35C001S223</v>
      </c>
    </row>
    <row r="2664" spans="1:20" hidden="1">
      <c r="A2664" s="75" t="str">
        <f>IF(T2664&lt;&gt;0,T2664&amp;"_"&amp;COUNTIF($T$2:T2664,T2664),"")</f>
        <v>35C001S223_12</v>
      </c>
      <c r="B2664" s="79" t="s">
        <v>150</v>
      </c>
      <c r="C2664" s="75" t="s">
        <v>2261</v>
      </c>
      <c r="D2664" s="79" t="s">
        <v>306</v>
      </c>
      <c r="E2664" s="75" t="s">
        <v>2589</v>
      </c>
      <c r="F2664" s="75" t="s">
        <v>1530</v>
      </c>
      <c r="G2664" s="75" t="s">
        <v>4057</v>
      </c>
      <c r="H2664" s="75">
        <v>0</v>
      </c>
      <c r="I2664" s="75">
        <v>0</v>
      </c>
      <c r="J2664" s="75">
        <v>12</v>
      </c>
      <c r="K2664" s="75">
        <v>37</v>
      </c>
      <c r="L2664" s="75">
        <v>37</v>
      </c>
      <c r="M2664" s="75">
        <v>0</v>
      </c>
      <c r="N2664" s="75">
        <v>0</v>
      </c>
      <c r="O2664" s="75">
        <v>0.32432432432432434</v>
      </c>
      <c r="P2664" s="75">
        <v>1</v>
      </c>
      <c r="Q2664" s="75">
        <v>0</v>
      </c>
      <c r="R2664" s="75">
        <v>0</v>
      </c>
      <c r="S2664" s="75">
        <v>0</v>
      </c>
      <c r="T2664" s="75" t="str">
        <f t="shared" si="38"/>
        <v>35C001S223</v>
      </c>
    </row>
    <row r="2665" spans="1:20" hidden="1">
      <c r="A2665" s="75" t="str">
        <f>IF(T2665&lt;&gt;0,T2665&amp;"_"&amp;COUNTIF($T$2:T2665,T2665),"")</f>
        <v>35C001S223_13</v>
      </c>
      <c r="B2665" s="79" t="s">
        <v>150</v>
      </c>
      <c r="C2665" s="75" t="s">
        <v>2261</v>
      </c>
      <c r="D2665" s="79" t="s">
        <v>306</v>
      </c>
      <c r="E2665" s="75" t="s">
        <v>2589</v>
      </c>
      <c r="F2665" s="75" t="s">
        <v>1531</v>
      </c>
      <c r="G2665" s="75" t="s">
        <v>4058</v>
      </c>
      <c r="H2665" s="75">
        <v>0</v>
      </c>
      <c r="I2665" s="75">
        <v>36</v>
      </c>
      <c r="J2665" s="75">
        <v>72</v>
      </c>
      <c r="K2665" s="75">
        <v>120</v>
      </c>
      <c r="L2665" s="75">
        <v>120</v>
      </c>
      <c r="M2665" s="75">
        <v>0</v>
      </c>
      <c r="N2665" s="75">
        <v>0.3</v>
      </c>
      <c r="O2665" s="75">
        <v>0.6</v>
      </c>
      <c r="P2665" s="75">
        <v>1</v>
      </c>
      <c r="Q2665" s="75">
        <v>0</v>
      </c>
      <c r="R2665" s="75">
        <v>0.24166666666666667</v>
      </c>
      <c r="S2665" s="75">
        <v>0.54166666666666663</v>
      </c>
      <c r="T2665" s="75" t="str">
        <f t="shared" si="38"/>
        <v>35C001S223</v>
      </c>
    </row>
    <row r="2666" spans="1:20" hidden="1">
      <c r="A2666" s="75" t="str">
        <f>IF(T2666&lt;&gt;0,T2666&amp;"_"&amp;COUNTIF($T$2:T2666,T2666),"")</f>
        <v>35C001S223_14</v>
      </c>
      <c r="B2666" s="79" t="s">
        <v>150</v>
      </c>
      <c r="C2666" s="75" t="s">
        <v>2261</v>
      </c>
      <c r="D2666" s="79" t="s">
        <v>306</v>
      </c>
      <c r="E2666" s="75" t="s">
        <v>2589</v>
      </c>
      <c r="F2666" s="75" t="s">
        <v>1562</v>
      </c>
      <c r="G2666" s="75" t="s">
        <v>4059</v>
      </c>
      <c r="H2666" s="75">
        <v>0</v>
      </c>
      <c r="I2666" s="75">
        <v>0</v>
      </c>
      <c r="J2666" s="75">
        <v>15</v>
      </c>
      <c r="K2666" s="75">
        <v>40</v>
      </c>
      <c r="L2666" s="75">
        <v>40</v>
      </c>
      <c r="M2666" s="75">
        <v>0</v>
      </c>
      <c r="N2666" s="75">
        <v>0</v>
      </c>
      <c r="O2666" s="75">
        <v>0.375</v>
      </c>
      <c r="P2666" s="75">
        <v>1</v>
      </c>
      <c r="Q2666" s="75">
        <v>0</v>
      </c>
      <c r="R2666" s="75">
        <v>0</v>
      </c>
      <c r="S2666" s="75">
        <v>0</v>
      </c>
      <c r="T2666" s="75" t="str">
        <f t="shared" si="38"/>
        <v>35C001S223</v>
      </c>
    </row>
    <row r="2667" spans="1:20" hidden="1">
      <c r="A2667" s="75" t="str">
        <f>IF(T2667&lt;&gt;0,T2667&amp;"_"&amp;COUNTIF($T$2:T2667,T2667),"")</f>
        <v>35C001S223_15</v>
      </c>
      <c r="B2667" s="79" t="s">
        <v>150</v>
      </c>
      <c r="C2667" s="75" t="s">
        <v>2261</v>
      </c>
      <c r="D2667" s="79" t="s">
        <v>306</v>
      </c>
      <c r="E2667" s="75" t="s">
        <v>2589</v>
      </c>
      <c r="F2667" s="75" t="s">
        <v>1563</v>
      </c>
      <c r="G2667" s="75" t="s">
        <v>4060</v>
      </c>
      <c r="H2667" s="75">
        <v>0</v>
      </c>
      <c r="I2667" s="75">
        <v>36</v>
      </c>
      <c r="J2667" s="75">
        <v>72</v>
      </c>
      <c r="K2667" s="75">
        <v>120</v>
      </c>
      <c r="L2667" s="75">
        <v>120</v>
      </c>
      <c r="M2667" s="75">
        <v>0</v>
      </c>
      <c r="N2667" s="75">
        <v>0.3</v>
      </c>
      <c r="O2667" s="75">
        <v>0.6</v>
      </c>
      <c r="P2667" s="75">
        <v>1</v>
      </c>
      <c r="Q2667" s="75">
        <v>0</v>
      </c>
      <c r="R2667" s="75">
        <v>0.3</v>
      </c>
      <c r="S2667" s="75">
        <v>0.6</v>
      </c>
      <c r="T2667" s="75" t="str">
        <f t="shared" si="38"/>
        <v>35C001S223</v>
      </c>
    </row>
    <row r="2668" spans="1:20" hidden="1">
      <c r="A2668" s="75" t="str">
        <f>IF(T2668&lt;&gt;0,T2668&amp;"_"&amp;COUNTIF($T$2:T2668,T2668),"")</f>
        <v>35C001S223_16</v>
      </c>
      <c r="B2668" s="79" t="s">
        <v>150</v>
      </c>
      <c r="C2668" s="75" t="s">
        <v>2261</v>
      </c>
      <c r="D2668" s="79" t="s">
        <v>306</v>
      </c>
      <c r="E2668" s="75" t="s">
        <v>2589</v>
      </c>
      <c r="F2668" s="75" t="s">
        <v>1571</v>
      </c>
      <c r="G2668" s="75" t="s">
        <v>4061</v>
      </c>
      <c r="H2668" s="75">
        <v>0</v>
      </c>
      <c r="I2668" s="75">
        <v>34</v>
      </c>
      <c r="J2668" s="75">
        <v>64</v>
      </c>
      <c r="K2668" s="75">
        <v>94</v>
      </c>
      <c r="L2668" s="75">
        <v>94</v>
      </c>
      <c r="M2668" s="75">
        <v>0</v>
      </c>
      <c r="N2668" s="75">
        <v>0.36170212765957449</v>
      </c>
      <c r="O2668" s="75">
        <v>0.68085106382978722</v>
      </c>
      <c r="P2668" s="75">
        <v>1</v>
      </c>
      <c r="Q2668" s="75">
        <v>0</v>
      </c>
      <c r="R2668" s="75">
        <v>0.68085106382978722</v>
      </c>
      <c r="S2668" s="75">
        <v>0.68085106382978722</v>
      </c>
      <c r="T2668" s="75" t="str">
        <f t="shared" si="38"/>
        <v>35C001S223</v>
      </c>
    </row>
    <row r="2669" spans="1:20" hidden="1">
      <c r="A2669" s="75" t="str">
        <f>IF(T2669&lt;&gt;0,T2669&amp;"_"&amp;COUNTIF($T$2:T2669,T2669),"")</f>
        <v>35C001S223_17</v>
      </c>
      <c r="B2669" s="79" t="s">
        <v>150</v>
      </c>
      <c r="C2669" s="75" t="s">
        <v>2261</v>
      </c>
      <c r="D2669" s="79" t="s">
        <v>306</v>
      </c>
      <c r="E2669" s="75" t="s">
        <v>2589</v>
      </c>
      <c r="F2669" s="75" t="s">
        <v>1572</v>
      </c>
      <c r="G2669" s="75" t="s">
        <v>4062</v>
      </c>
      <c r="H2669" s="75">
        <v>0</v>
      </c>
      <c r="I2669" s="75">
        <v>39</v>
      </c>
      <c r="J2669" s="75">
        <v>78</v>
      </c>
      <c r="K2669" s="75">
        <v>130</v>
      </c>
      <c r="L2669" s="75">
        <v>130</v>
      </c>
      <c r="M2669" s="75">
        <v>0</v>
      </c>
      <c r="N2669" s="75">
        <v>0.3</v>
      </c>
      <c r="O2669" s="75">
        <v>0.6</v>
      </c>
      <c r="P2669" s="75">
        <v>1</v>
      </c>
      <c r="Q2669" s="75">
        <v>0</v>
      </c>
      <c r="R2669" s="75">
        <v>0.3</v>
      </c>
      <c r="S2669" s="75">
        <v>0.6</v>
      </c>
      <c r="T2669" s="75" t="str">
        <f t="shared" si="38"/>
        <v>35C001S223</v>
      </c>
    </row>
    <row r="2670" spans="1:20" hidden="1">
      <c r="A2670" s="75" t="str">
        <f>IF(T2670&lt;&gt;0,T2670&amp;"_"&amp;COUNTIF($T$2:T2670,T2670),"")</f>
        <v>36C001E086_1</v>
      </c>
      <c r="B2670" s="79" t="s">
        <v>151</v>
      </c>
      <c r="C2670" s="75" t="s">
        <v>2262</v>
      </c>
      <c r="D2670" s="79" t="s">
        <v>307</v>
      </c>
      <c r="E2670" s="75" t="s">
        <v>2430</v>
      </c>
      <c r="F2670" s="75" t="s">
        <v>1512</v>
      </c>
      <c r="G2670" s="75" t="s">
        <v>4063</v>
      </c>
      <c r="H2670" s="75">
        <v>3000</v>
      </c>
      <c r="I2670" s="75">
        <v>6000</v>
      </c>
      <c r="J2670" s="75">
        <v>9500</v>
      </c>
      <c r="K2670" s="75">
        <v>13000</v>
      </c>
      <c r="L2670" s="75">
        <v>13000</v>
      </c>
      <c r="M2670" s="75">
        <v>0.230769230769231</v>
      </c>
      <c r="N2670" s="75">
        <v>0.46153846153846201</v>
      </c>
      <c r="O2670" s="75">
        <v>0.73076923076923095</v>
      </c>
      <c r="P2670" s="75">
        <v>1</v>
      </c>
      <c r="Q2670" s="75">
        <v>0.20946153846153845</v>
      </c>
      <c r="R2670" s="75">
        <v>0.25661538461538463</v>
      </c>
      <c r="S2670" s="75">
        <v>0.30676923076923102</v>
      </c>
      <c r="T2670" s="75" t="str">
        <f t="shared" si="38"/>
        <v>36C001E086</v>
      </c>
    </row>
    <row r="2671" spans="1:20" hidden="1">
      <c r="A2671" s="75" t="str">
        <f>IF(T2671&lt;&gt;0,T2671&amp;"_"&amp;COUNTIF($T$2:T2671,T2671),"")</f>
        <v>36C001E086_2</v>
      </c>
      <c r="B2671" s="79" t="s">
        <v>151</v>
      </c>
      <c r="C2671" s="75" t="s">
        <v>2262</v>
      </c>
      <c r="D2671" s="79" t="s">
        <v>307</v>
      </c>
      <c r="E2671" s="75" t="s">
        <v>2430</v>
      </c>
      <c r="F2671" s="75" t="s">
        <v>1514</v>
      </c>
      <c r="G2671" s="75" t="s">
        <v>4064</v>
      </c>
      <c r="H2671" s="75">
        <v>2</v>
      </c>
      <c r="I2671" s="75">
        <v>2</v>
      </c>
      <c r="J2671" s="75">
        <v>2</v>
      </c>
      <c r="K2671" s="75">
        <v>2</v>
      </c>
      <c r="L2671" s="75">
        <v>2</v>
      </c>
      <c r="M2671" s="75">
        <v>1</v>
      </c>
      <c r="N2671" s="75">
        <v>1</v>
      </c>
      <c r="O2671" s="75">
        <v>1</v>
      </c>
      <c r="P2671" s="75">
        <v>1</v>
      </c>
      <c r="Q2671" s="75">
        <v>1</v>
      </c>
      <c r="R2671" s="75">
        <v>1</v>
      </c>
      <c r="S2671" s="75">
        <v>1</v>
      </c>
      <c r="T2671" s="75" t="str">
        <f t="shared" si="38"/>
        <v>36C001E086</v>
      </c>
    </row>
    <row r="2672" spans="1:20" hidden="1">
      <c r="A2672" s="75" t="str">
        <f>IF(T2672&lt;&gt;0,T2672&amp;"_"&amp;COUNTIF($T$2:T2672,T2672),"")</f>
        <v>36C001E086_3</v>
      </c>
      <c r="B2672" s="79" t="s">
        <v>151</v>
      </c>
      <c r="C2672" s="75" t="s">
        <v>2262</v>
      </c>
      <c r="D2672" s="79" t="s">
        <v>307</v>
      </c>
      <c r="E2672" s="75" t="s">
        <v>2430</v>
      </c>
      <c r="F2672" s="75" t="s">
        <v>1516</v>
      </c>
      <c r="G2672" s="75" t="s">
        <v>4065</v>
      </c>
      <c r="H2672" s="75">
        <v>3</v>
      </c>
      <c r="I2672" s="75">
        <v>5</v>
      </c>
      <c r="J2672" s="75">
        <v>8</v>
      </c>
      <c r="K2672" s="75">
        <v>10</v>
      </c>
      <c r="L2672" s="75">
        <v>10</v>
      </c>
      <c r="M2672" s="75">
        <v>0.3</v>
      </c>
      <c r="N2672" s="75">
        <v>0.5</v>
      </c>
      <c r="O2672" s="75">
        <v>0.8</v>
      </c>
      <c r="P2672" s="75">
        <v>1</v>
      </c>
      <c r="Q2672" s="75">
        <v>0.3</v>
      </c>
      <c r="R2672" s="75">
        <v>0.5</v>
      </c>
      <c r="S2672" s="75">
        <v>0.6</v>
      </c>
      <c r="T2672" s="75" t="str">
        <f t="shared" si="38"/>
        <v>36C001E086</v>
      </c>
    </row>
    <row r="2673" spans="1:20" hidden="1">
      <c r="A2673" s="75" t="str">
        <f>IF(T2673&lt;&gt;0,T2673&amp;"_"&amp;COUNTIF($T$2:T2673,T2673),"")</f>
        <v>36C001E086_4</v>
      </c>
      <c r="B2673" s="79" t="s">
        <v>151</v>
      </c>
      <c r="C2673" s="75" t="s">
        <v>2262</v>
      </c>
      <c r="D2673" s="79" t="s">
        <v>307</v>
      </c>
      <c r="E2673" s="75" t="s">
        <v>2430</v>
      </c>
      <c r="F2673" s="75" t="s">
        <v>1518</v>
      </c>
      <c r="G2673" s="75" t="s">
        <v>4066</v>
      </c>
      <c r="H2673" s="75">
        <v>0</v>
      </c>
      <c r="I2673" s="75">
        <v>10000</v>
      </c>
      <c r="J2673" s="75">
        <v>10000</v>
      </c>
      <c r="K2673" s="75">
        <v>10000</v>
      </c>
      <c r="L2673" s="75">
        <v>10000</v>
      </c>
      <c r="M2673" s="75">
        <v>0</v>
      </c>
      <c r="N2673" s="75">
        <v>1</v>
      </c>
      <c r="O2673" s="75">
        <v>1</v>
      </c>
      <c r="P2673" s="75">
        <v>1</v>
      </c>
      <c r="Q2673" s="75">
        <v>0</v>
      </c>
      <c r="R2673" s="75">
        <v>0</v>
      </c>
      <c r="S2673" s="75">
        <v>0.2339</v>
      </c>
      <c r="T2673" s="75" t="str">
        <f t="shared" si="38"/>
        <v>36C001E086</v>
      </c>
    </row>
    <row r="2674" spans="1:20" hidden="1">
      <c r="A2674" s="75" t="str">
        <f>IF(T2674&lt;&gt;0,T2674&amp;"_"&amp;COUNTIF($T$2:T2674,T2674),"")</f>
        <v>36C001E086_5</v>
      </c>
      <c r="B2674" s="79" t="s">
        <v>151</v>
      </c>
      <c r="C2674" s="75" t="s">
        <v>2262</v>
      </c>
      <c r="D2674" s="79" t="s">
        <v>307</v>
      </c>
      <c r="E2674" s="75" t="s">
        <v>2430</v>
      </c>
      <c r="F2674" s="75" t="s">
        <v>1520</v>
      </c>
      <c r="G2674" s="75" t="s">
        <v>4067</v>
      </c>
      <c r="H2674" s="75">
        <v>0</v>
      </c>
      <c r="I2674" s="75">
        <v>0</v>
      </c>
      <c r="J2674" s="75">
        <v>5000</v>
      </c>
      <c r="K2674" s="75">
        <v>5000</v>
      </c>
      <c r="L2674" s="75">
        <v>5000</v>
      </c>
      <c r="M2674" s="75">
        <v>0</v>
      </c>
      <c r="N2674" s="75">
        <v>0</v>
      </c>
      <c r="O2674" s="75">
        <v>1</v>
      </c>
      <c r="P2674" s="75">
        <v>1</v>
      </c>
      <c r="Q2674" s="75">
        <v>0</v>
      </c>
      <c r="R2674" s="75">
        <v>0</v>
      </c>
      <c r="S2674" s="75">
        <v>0.46779999999999999</v>
      </c>
      <c r="T2674" s="75" t="str">
        <f t="shared" si="38"/>
        <v>36C001E086</v>
      </c>
    </row>
    <row r="2675" spans="1:20" hidden="1">
      <c r="A2675" s="75" t="str">
        <f>IF(T2675&lt;&gt;0,T2675&amp;"_"&amp;COUNTIF($T$2:T2675,T2675),"")</f>
        <v>36C001E180_1</v>
      </c>
      <c r="B2675" s="79" t="s">
        <v>151</v>
      </c>
      <c r="C2675" s="75" t="s">
        <v>2262</v>
      </c>
      <c r="D2675" s="79" t="s">
        <v>308</v>
      </c>
      <c r="E2675" s="75" t="s">
        <v>2592</v>
      </c>
      <c r="F2675" s="75" t="s">
        <v>1512</v>
      </c>
      <c r="G2675" s="75" t="s">
        <v>4068</v>
      </c>
      <c r="H2675" s="75">
        <v>0</v>
      </c>
      <c r="I2675" s="75">
        <v>1000</v>
      </c>
      <c r="J2675" s="75">
        <v>1000</v>
      </c>
      <c r="K2675" s="75">
        <v>20000</v>
      </c>
      <c r="L2675" s="75">
        <v>20000</v>
      </c>
      <c r="M2675" s="75">
        <v>0</v>
      </c>
      <c r="N2675" s="75">
        <v>0.05</v>
      </c>
      <c r="O2675" s="75">
        <v>0.05</v>
      </c>
      <c r="P2675" s="75">
        <v>1</v>
      </c>
      <c r="Q2675" s="75">
        <v>0</v>
      </c>
      <c r="R2675" s="75">
        <v>6.9599999999999995E-2</v>
      </c>
      <c r="S2675" s="75">
        <v>3.0949999999999998E-2</v>
      </c>
      <c r="T2675" s="75" t="str">
        <f t="shared" ref="T2675:T2738" si="39">B2675&amp;D2675</f>
        <v>36C001E180</v>
      </c>
    </row>
    <row r="2676" spans="1:20" hidden="1">
      <c r="A2676" s="75" t="str">
        <f>IF(T2676&lt;&gt;0,T2676&amp;"_"&amp;COUNTIF($T$2:T2676,T2676),"")</f>
        <v>36C001E180_2</v>
      </c>
      <c r="B2676" s="79" t="s">
        <v>151</v>
      </c>
      <c r="C2676" s="75" t="s">
        <v>2262</v>
      </c>
      <c r="D2676" s="79" t="s">
        <v>308</v>
      </c>
      <c r="E2676" s="75" t="s">
        <v>2592</v>
      </c>
      <c r="F2676" s="75" t="s">
        <v>1514</v>
      </c>
      <c r="G2676" s="75" t="s">
        <v>4069</v>
      </c>
      <c r="H2676" s="75">
        <v>0</v>
      </c>
      <c r="I2676" s="75">
        <v>0</v>
      </c>
      <c r="J2676" s="75">
        <v>0</v>
      </c>
      <c r="K2676" s="75">
        <v>3</v>
      </c>
      <c r="L2676" s="75">
        <v>3</v>
      </c>
      <c r="M2676" s="75">
        <v>0</v>
      </c>
      <c r="N2676" s="75">
        <v>0</v>
      </c>
      <c r="O2676" s="75">
        <v>0</v>
      </c>
      <c r="P2676" s="75">
        <v>1</v>
      </c>
      <c r="Q2676" s="75">
        <v>0</v>
      </c>
      <c r="R2676" s="75">
        <v>0</v>
      </c>
      <c r="S2676" s="75">
        <v>0.66666666666666696</v>
      </c>
      <c r="T2676" s="75" t="str">
        <f t="shared" si="39"/>
        <v>36C001E180</v>
      </c>
    </row>
    <row r="2677" spans="1:20" hidden="1">
      <c r="A2677" s="75" t="str">
        <f>IF(T2677&lt;&gt;0,T2677&amp;"_"&amp;COUNTIF($T$2:T2677,T2677),"")</f>
        <v>36C001E180_3</v>
      </c>
      <c r="B2677" s="79" t="s">
        <v>151</v>
      </c>
      <c r="C2677" s="75" t="s">
        <v>2262</v>
      </c>
      <c r="D2677" s="79" t="s">
        <v>308</v>
      </c>
      <c r="E2677" s="75" t="s">
        <v>2592</v>
      </c>
      <c r="F2677" s="75" t="s">
        <v>1516</v>
      </c>
      <c r="G2677" s="75" t="s">
        <v>4070</v>
      </c>
      <c r="H2677" s="75">
        <v>0</v>
      </c>
      <c r="I2677" s="75">
        <v>1</v>
      </c>
      <c r="J2677" s="75">
        <v>2</v>
      </c>
      <c r="K2677" s="75">
        <v>3</v>
      </c>
      <c r="L2677" s="75">
        <v>3</v>
      </c>
      <c r="M2677" s="75">
        <v>0</v>
      </c>
      <c r="N2677" s="75">
        <v>0.33333333333333298</v>
      </c>
      <c r="O2677" s="75">
        <v>0.66666666666666696</v>
      </c>
      <c r="P2677" s="75">
        <v>1</v>
      </c>
      <c r="Q2677" s="75">
        <v>0</v>
      </c>
      <c r="R2677" s="75">
        <v>0.33333333333333331</v>
      </c>
      <c r="S2677" s="75">
        <v>0.66666666666666696</v>
      </c>
      <c r="T2677" s="75" t="str">
        <f t="shared" si="39"/>
        <v>36C001E180</v>
      </c>
    </row>
    <row r="2678" spans="1:20" hidden="1">
      <c r="A2678" s="75" t="str">
        <f>IF(T2678&lt;&gt;0,T2678&amp;"_"&amp;COUNTIF($T$2:T2678,T2678),"")</f>
        <v>36C001E180_4</v>
      </c>
      <c r="B2678" s="79" t="s">
        <v>151</v>
      </c>
      <c r="C2678" s="75" t="s">
        <v>2262</v>
      </c>
      <c r="D2678" s="79" t="s">
        <v>308</v>
      </c>
      <c r="E2678" s="75" t="s">
        <v>2592</v>
      </c>
      <c r="F2678" s="75" t="s">
        <v>1518</v>
      </c>
      <c r="G2678" s="75" t="s">
        <v>4071</v>
      </c>
      <c r="H2678" s="75">
        <v>5300</v>
      </c>
      <c r="I2678" s="75">
        <v>5300</v>
      </c>
      <c r="J2678" s="75">
        <v>5300</v>
      </c>
      <c r="K2678" s="75">
        <v>5300</v>
      </c>
      <c r="L2678" s="75">
        <v>5300</v>
      </c>
      <c r="M2678" s="75">
        <v>1</v>
      </c>
      <c r="N2678" s="75">
        <v>1</v>
      </c>
      <c r="O2678" s="75">
        <v>1</v>
      </c>
      <c r="P2678" s="75">
        <v>1</v>
      </c>
      <c r="Q2678" s="75">
        <v>1.0060377358490566</v>
      </c>
      <c r="R2678" s="75">
        <v>1.0488679245283019</v>
      </c>
      <c r="S2678" s="75">
        <v>0.75132075471698101</v>
      </c>
      <c r="T2678" s="75" t="str">
        <f t="shared" si="39"/>
        <v>36C001E180</v>
      </c>
    </row>
    <row r="2679" spans="1:20" hidden="1">
      <c r="A2679" s="75" t="str">
        <f>IF(T2679&lt;&gt;0,T2679&amp;"_"&amp;COUNTIF($T$2:T2679,T2679),"")</f>
        <v>36C001E180_5</v>
      </c>
      <c r="B2679" s="79" t="s">
        <v>151</v>
      </c>
      <c r="C2679" s="75" t="s">
        <v>2262</v>
      </c>
      <c r="D2679" s="79" t="s">
        <v>308</v>
      </c>
      <c r="E2679" s="75" t="s">
        <v>2592</v>
      </c>
      <c r="F2679" s="75" t="s">
        <v>1520</v>
      </c>
      <c r="G2679" s="75" t="s">
        <v>4072</v>
      </c>
      <c r="H2679" s="75">
        <v>0</v>
      </c>
      <c r="I2679" s="75">
        <v>0</v>
      </c>
      <c r="J2679" s="75">
        <v>4200</v>
      </c>
      <c r="K2679" s="75">
        <v>4200</v>
      </c>
      <c r="L2679" s="75">
        <v>4200</v>
      </c>
      <c r="M2679" s="75">
        <v>0</v>
      </c>
      <c r="N2679" s="75">
        <v>0</v>
      </c>
      <c r="O2679" s="75">
        <v>1</v>
      </c>
      <c r="P2679" s="75">
        <v>1</v>
      </c>
      <c r="Q2679" s="75">
        <v>0</v>
      </c>
      <c r="R2679" s="75">
        <v>0</v>
      </c>
      <c r="S2679" s="75">
        <v>0.94809523809523799</v>
      </c>
      <c r="T2679" s="75" t="str">
        <f t="shared" si="39"/>
        <v>36C001E180</v>
      </c>
    </row>
    <row r="2680" spans="1:20" hidden="1">
      <c r="A2680" s="75" t="str">
        <f>IF(T2680&lt;&gt;0,T2680&amp;"_"&amp;COUNTIF($T$2:T2680,T2680),"")</f>
        <v>36C001E180_6</v>
      </c>
      <c r="B2680" s="79" t="s">
        <v>151</v>
      </c>
      <c r="C2680" s="75" t="s">
        <v>2262</v>
      </c>
      <c r="D2680" s="79" t="s">
        <v>308</v>
      </c>
      <c r="E2680" s="75" t="s">
        <v>2592</v>
      </c>
      <c r="F2680" s="75" t="s">
        <v>1540</v>
      </c>
      <c r="G2680" s="75" t="s">
        <v>4073</v>
      </c>
      <c r="H2680" s="75">
        <v>0</v>
      </c>
      <c r="I2680" s="75">
        <v>0</v>
      </c>
      <c r="J2680" s="75">
        <v>2100</v>
      </c>
      <c r="K2680" s="75">
        <v>2100</v>
      </c>
      <c r="L2680" s="75">
        <v>2100</v>
      </c>
      <c r="M2680" s="75">
        <v>0</v>
      </c>
      <c r="N2680" s="75">
        <v>0</v>
      </c>
      <c r="O2680" s="75">
        <v>1</v>
      </c>
      <c r="P2680" s="75">
        <v>1</v>
      </c>
      <c r="Q2680" s="75">
        <v>0</v>
      </c>
      <c r="R2680" s="75">
        <v>0</v>
      </c>
      <c r="S2680" s="75">
        <v>0.99047619047619095</v>
      </c>
      <c r="T2680" s="75" t="str">
        <f t="shared" si="39"/>
        <v>36C001E180</v>
      </c>
    </row>
    <row r="2681" spans="1:20" hidden="1">
      <c r="A2681" s="75" t="str">
        <f>IF(T2681&lt;&gt;0,T2681&amp;"_"&amp;COUNTIF($T$2:T2681,T2681),"")</f>
        <v>36C001E180_7</v>
      </c>
      <c r="B2681" s="79" t="s">
        <v>151</v>
      </c>
      <c r="C2681" s="75" t="s">
        <v>2262</v>
      </c>
      <c r="D2681" s="79" t="s">
        <v>308</v>
      </c>
      <c r="E2681" s="75" t="s">
        <v>2592</v>
      </c>
      <c r="F2681" s="75" t="s">
        <v>1523</v>
      </c>
      <c r="G2681" s="75" t="s">
        <v>4074</v>
      </c>
      <c r="H2681" s="75">
        <v>0</v>
      </c>
      <c r="I2681" s="75">
        <v>0</v>
      </c>
      <c r="J2681" s="75">
        <v>15000</v>
      </c>
      <c r="K2681" s="75">
        <v>30000</v>
      </c>
      <c r="L2681" s="75">
        <v>30000</v>
      </c>
      <c r="M2681" s="75">
        <v>0</v>
      </c>
      <c r="N2681" s="75">
        <v>0</v>
      </c>
      <c r="O2681" s="75">
        <v>0.5</v>
      </c>
      <c r="P2681" s="75">
        <v>1</v>
      </c>
      <c r="Q2681" s="75">
        <v>0</v>
      </c>
      <c r="R2681" s="75">
        <v>0</v>
      </c>
      <c r="S2681" s="75">
        <v>0.12909999999999999</v>
      </c>
      <c r="T2681" s="75" t="str">
        <f t="shared" si="39"/>
        <v>36C001E180</v>
      </c>
    </row>
    <row r="2682" spans="1:20" hidden="1">
      <c r="A2682" s="75" t="str">
        <f>IF(T2682&lt;&gt;0,T2682&amp;"_"&amp;COUNTIF($T$2:T2682,T2682),"")</f>
        <v>36C001E180_8</v>
      </c>
      <c r="B2682" s="79" t="s">
        <v>151</v>
      </c>
      <c r="C2682" s="75" t="s">
        <v>2262</v>
      </c>
      <c r="D2682" s="79" t="s">
        <v>308</v>
      </c>
      <c r="E2682" s="75" t="s">
        <v>2592</v>
      </c>
      <c r="F2682" s="75" t="s">
        <v>1525</v>
      </c>
      <c r="G2682" s="75" t="s">
        <v>4075</v>
      </c>
      <c r="H2682" s="75">
        <v>0</v>
      </c>
      <c r="I2682" s="75">
        <v>0</v>
      </c>
      <c r="J2682" s="75">
        <v>2500</v>
      </c>
      <c r="K2682" s="75">
        <v>5000</v>
      </c>
      <c r="L2682" s="75">
        <v>5000</v>
      </c>
      <c r="M2682" s="75">
        <v>0</v>
      </c>
      <c r="N2682" s="75">
        <v>0</v>
      </c>
      <c r="O2682" s="75">
        <v>0.5</v>
      </c>
      <c r="P2682" s="75">
        <v>1</v>
      </c>
      <c r="Q2682" s="75">
        <v>0</v>
      </c>
      <c r="R2682" s="75">
        <v>0</v>
      </c>
      <c r="S2682" s="75">
        <v>0.61480000000000001</v>
      </c>
      <c r="T2682" s="75" t="str">
        <f t="shared" si="39"/>
        <v>36C001E180</v>
      </c>
    </row>
    <row r="2683" spans="1:20" hidden="1">
      <c r="A2683" s="75" t="str">
        <f>IF(T2683&lt;&gt;0,T2683&amp;"_"&amp;COUNTIF($T$2:T2683,T2683),"")</f>
        <v>36C001E180_9</v>
      </c>
      <c r="B2683" s="79" t="s">
        <v>151</v>
      </c>
      <c r="C2683" s="75" t="s">
        <v>2262</v>
      </c>
      <c r="D2683" s="79" t="s">
        <v>308</v>
      </c>
      <c r="E2683" s="75" t="s">
        <v>2592</v>
      </c>
      <c r="F2683" s="75" t="s">
        <v>1590</v>
      </c>
      <c r="G2683" s="75" t="s">
        <v>4076</v>
      </c>
      <c r="H2683" s="75">
        <v>0</v>
      </c>
      <c r="I2683" s="75">
        <v>0</v>
      </c>
      <c r="J2683" s="75">
        <v>12500</v>
      </c>
      <c r="K2683" s="75">
        <v>25000</v>
      </c>
      <c r="L2683" s="75">
        <v>25000</v>
      </c>
      <c r="M2683" s="75">
        <v>0</v>
      </c>
      <c r="N2683" s="75">
        <v>0</v>
      </c>
      <c r="O2683" s="75">
        <v>0.5</v>
      </c>
      <c r="P2683" s="75">
        <v>1</v>
      </c>
      <c r="Q2683" s="75">
        <v>0</v>
      </c>
      <c r="R2683" s="75">
        <v>0</v>
      </c>
      <c r="S2683" s="75">
        <v>3.1960000000000002E-2</v>
      </c>
      <c r="T2683" s="75" t="str">
        <f t="shared" si="39"/>
        <v>36C001E180</v>
      </c>
    </row>
    <row r="2684" spans="1:20" hidden="1">
      <c r="A2684" s="75" t="str">
        <f>IF(T2684&lt;&gt;0,T2684&amp;"_"&amp;COUNTIF($T$2:T2684,T2684),"")</f>
        <v>36C001N001_1</v>
      </c>
      <c r="B2684" s="79" t="s">
        <v>151</v>
      </c>
      <c r="C2684" s="75" t="s">
        <v>2262</v>
      </c>
      <c r="D2684" s="79" t="s">
        <v>162</v>
      </c>
      <c r="E2684" s="75" t="s">
        <v>2450</v>
      </c>
      <c r="F2684" s="75" t="s">
        <v>1512</v>
      </c>
      <c r="G2684" s="75" t="s">
        <v>1316</v>
      </c>
      <c r="H2684" s="75">
        <v>0</v>
      </c>
      <c r="I2684" s="75">
        <v>25</v>
      </c>
      <c r="J2684" s="75">
        <v>75</v>
      </c>
      <c r="K2684" s="75">
        <v>100</v>
      </c>
      <c r="L2684" s="75">
        <v>100</v>
      </c>
      <c r="M2684" s="75">
        <v>0</v>
      </c>
      <c r="N2684" s="75">
        <v>0.25</v>
      </c>
      <c r="O2684" s="75">
        <v>0.75</v>
      </c>
      <c r="P2684" s="75">
        <v>1</v>
      </c>
      <c r="Q2684" s="75">
        <v>0</v>
      </c>
      <c r="R2684" s="75">
        <v>0.25</v>
      </c>
      <c r="S2684" s="75">
        <v>0.75</v>
      </c>
      <c r="T2684" s="75" t="str">
        <f t="shared" si="39"/>
        <v>36C001N001</v>
      </c>
    </row>
    <row r="2685" spans="1:20" hidden="1">
      <c r="A2685" s="75" t="str">
        <f>IF(T2685&lt;&gt;0,T2685&amp;"_"&amp;COUNTIF($T$2:T2685,T2685),"")</f>
        <v>36C001N001_2</v>
      </c>
      <c r="B2685" s="79" t="s">
        <v>151</v>
      </c>
      <c r="C2685" s="75" t="s">
        <v>2262</v>
      </c>
      <c r="D2685" s="79" t="s">
        <v>162</v>
      </c>
      <c r="E2685" s="75" t="s">
        <v>2450</v>
      </c>
      <c r="F2685" s="75" t="s">
        <v>1514</v>
      </c>
      <c r="G2685" s="75" t="s">
        <v>4077</v>
      </c>
      <c r="H2685" s="75">
        <v>0</v>
      </c>
      <c r="I2685" s="75">
        <v>25</v>
      </c>
      <c r="J2685" s="75">
        <v>38</v>
      </c>
      <c r="K2685" s="75">
        <v>50</v>
      </c>
      <c r="L2685" s="75">
        <v>50</v>
      </c>
      <c r="M2685" s="75">
        <v>0</v>
      </c>
      <c r="N2685" s="75">
        <v>0.5</v>
      </c>
      <c r="O2685" s="75">
        <v>0.76</v>
      </c>
      <c r="P2685" s="75">
        <v>1</v>
      </c>
      <c r="Q2685" s="75">
        <v>0</v>
      </c>
      <c r="R2685" s="75">
        <v>0.5</v>
      </c>
      <c r="S2685" s="75">
        <v>0.76</v>
      </c>
      <c r="T2685" s="75" t="str">
        <f t="shared" si="39"/>
        <v>36C001N001</v>
      </c>
    </row>
    <row r="2686" spans="1:20" hidden="1">
      <c r="A2686" s="75" t="str">
        <f>IF(T2686&lt;&gt;0,T2686&amp;"_"&amp;COUNTIF($T$2:T2686,T2686),"")</f>
        <v>36C001N001_3</v>
      </c>
      <c r="B2686" s="79" t="s">
        <v>151</v>
      </c>
      <c r="C2686" s="75" t="s">
        <v>2262</v>
      </c>
      <c r="D2686" s="79" t="s">
        <v>162</v>
      </c>
      <c r="E2686" s="75" t="s">
        <v>2450</v>
      </c>
      <c r="F2686" s="75" t="s">
        <v>1516</v>
      </c>
      <c r="G2686" s="75" t="s">
        <v>1979</v>
      </c>
      <c r="H2686" s="75">
        <v>0</v>
      </c>
      <c r="I2686" s="75">
        <v>25</v>
      </c>
      <c r="J2686" s="75">
        <v>38</v>
      </c>
      <c r="K2686" s="75">
        <v>50</v>
      </c>
      <c r="L2686" s="75">
        <v>50</v>
      </c>
      <c r="M2686" s="75">
        <v>0</v>
      </c>
      <c r="N2686" s="75">
        <v>0.5</v>
      </c>
      <c r="O2686" s="75">
        <v>0.76</v>
      </c>
      <c r="P2686" s="75">
        <v>1</v>
      </c>
      <c r="Q2686" s="75">
        <v>0</v>
      </c>
      <c r="R2686" s="75">
        <v>0.5</v>
      </c>
      <c r="S2686" s="75">
        <v>0.76</v>
      </c>
      <c r="T2686" s="75" t="str">
        <f t="shared" si="39"/>
        <v>36C001N001</v>
      </c>
    </row>
    <row r="2687" spans="1:20" hidden="1">
      <c r="A2687" s="75" t="str">
        <f>IF(T2687&lt;&gt;0,T2687&amp;"_"&amp;COUNTIF($T$2:T2687,T2687),"")</f>
        <v>36C001N001_4</v>
      </c>
      <c r="B2687" s="79" t="s">
        <v>151</v>
      </c>
      <c r="C2687" s="75" t="s">
        <v>2262</v>
      </c>
      <c r="D2687" s="79" t="s">
        <v>162</v>
      </c>
      <c r="E2687" s="75" t="s">
        <v>2450</v>
      </c>
      <c r="F2687" s="75" t="s">
        <v>1518</v>
      </c>
      <c r="G2687" s="75" t="s">
        <v>749</v>
      </c>
      <c r="H2687" s="75">
        <v>0</v>
      </c>
      <c r="I2687" s="75">
        <v>2</v>
      </c>
      <c r="J2687" s="75">
        <v>6</v>
      </c>
      <c r="K2687" s="75">
        <v>8</v>
      </c>
      <c r="L2687" s="75">
        <v>8</v>
      </c>
      <c r="M2687" s="75">
        <v>0</v>
      </c>
      <c r="N2687" s="75">
        <v>0.25</v>
      </c>
      <c r="O2687" s="75">
        <v>0.75</v>
      </c>
      <c r="P2687" s="75">
        <v>1</v>
      </c>
      <c r="Q2687" s="75">
        <v>0</v>
      </c>
      <c r="R2687" s="75">
        <v>0.25</v>
      </c>
      <c r="S2687" s="75">
        <v>0.75</v>
      </c>
      <c r="T2687" s="75" t="str">
        <f t="shared" si="39"/>
        <v>36C001N001</v>
      </c>
    </row>
    <row r="2688" spans="1:20" hidden="1">
      <c r="A2688" s="75" t="str">
        <f>IF(T2688&lt;&gt;0,T2688&amp;"_"&amp;COUNTIF($T$2:T2688,T2688),"")</f>
        <v>36C001N001_5</v>
      </c>
      <c r="B2688" s="79" t="s">
        <v>151</v>
      </c>
      <c r="C2688" s="75" t="s">
        <v>2262</v>
      </c>
      <c r="D2688" s="79" t="s">
        <v>162</v>
      </c>
      <c r="E2688" s="75" t="s">
        <v>2450</v>
      </c>
      <c r="F2688" s="75" t="s">
        <v>1520</v>
      </c>
      <c r="G2688" s="75" t="s">
        <v>4078</v>
      </c>
      <c r="H2688" s="75">
        <v>0</v>
      </c>
      <c r="I2688" s="75">
        <v>25</v>
      </c>
      <c r="J2688" s="75">
        <v>38</v>
      </c>
      <c r="K2688" s="75">
        <v>50</v>
      </c>
      <c r="L2688" s="75">
        <v>50</v>
      </c>
      <c r="M2688" s="75">
        <v>0</v>
      </c>
      <c r="N2688" s="75">
        <v>0.5</v>
      </c>
      <c r="O2688" s="75">
        <v>0.76</v>
      </c>
      <c r="P2688" s="75">
        <v>1</v>
      </c>
      <c r="Q2688" s="75">
        <v>0</v>
      </c>
      <c r="R2688" s="75">
        <v>0.5</v>
      </c>
      <c r="S2688" s="75">
        <v>0.76</v>
      </c>
      <c r="T2688" s="75" t="str">
        <f t="shared" si="39"/>
        <v>36C001N001</v>
      </c>
    </row>
    <row r="2689" spans="1:20" hidden="1">
      <c r="A2689" s="75" t="str">
        <f>IF(T2689&lt;&gt;0,T2689&amp;"_"&amp;COUNTIF($T$2:T2689,T2689),"")</f>
        <v>36C001N001_6</v>
      </c>
      <c r="B2689" s="79" t="s">
        <v>151</v>
      </c>
      <c r="C2689" s="75" t="s">
        <v>2262</v>
      </c>
      <c r="D2689" s="79" t="s">
        <v>162</v>
      </c>
      <c r="E2689" s="75" t="s">
        <v>2450</v>
      </c>
      <c r="F2689" s="75" t="s">
        <v>1540</v>
      </c>
      <c r="G2689" s="75" t="s">
        <v>4079</v>
      </c>
      <c r="H2689" s="75">
        <v>0</v>
      </c>
      <c r="I2689" s="75">
        <v>2</v>
      </c>
      <c r="J2689" s="75">
        <v>6</v>
      </c>
      <c r="K2689" s="75">
        <v>8</v>
      </c>
      <c r="L2689" s="75">
        <v>8</v>
      </c>
      <c r="M2689" s="75">
        <v>0</v>
      </c>
      <c r="N2689" s="75">
        <v>0.25</v>
      </c>
      <c r="O2689" s="75">
        <v>0.75</v>
      </c>
      <c r="P2689" s="75">
        <v>1</v>
      </c>
      <c r="Q2689" s="75">
        <v>0</v>
      </c>
      <c r="R2689" s="75">
        <v>0.25</v>
      </c>
      <c r="S2689" s="75">
        <v>0.75</v>
      </c>
      <c r="T2689" s="75" t="str">
        <f t="shared" si="39"/>
        <v>36C001N001</v>
      </c>
    </row>
    <row r="2690" spans="1:20" hidden="1">
      <c r="A2690" s="75" t="str">
        <f>IF(T2690&lt;&gt;0,T2690&amp;"_"&amp;COUNTIF($T$2:T2690,T2690),"")</f>
        <v>36C001N001_7</v>
      </c>
      <c r="B2690" s="79" t="s">
        <v>151</v>
      </c>
      <c r="C2690" s="75" t="s">
        <v>2262</v>
      </c>
      <c r="D2690" s="79" t="s">
        <v>162</v>
      </c>
      <c r="E2690" s="75" t="s">
        <v>2450</v>
      </c>
      <c r="F2690" s="75" t="s">
        <v>1541</v>
      </c>
      <c r="G2690" s="75" t="s">
        <v>4080</v>
      </c>
      <c r="H2690" s="75">
        <v>0</v>
      </c>
      <c r="I2690" s="75">
        <v>2</v>
      </c>
      <c r="J2690" s="75">
        <v>6</v>
      </c>
      <c r="K2690" s="75">
        <v>8</v>
      </c>
      <c r="L2690" s="75">
        <v>8</v>
      </c>
      <c r="M2690" s="75">
        <v>0</v>
      </c>
      <c r="N2690" s="75">
        <v>0.25</v>
      </c>
      <c r="O2690" s="75">
        <v>0.75</v>
      </c>
      <c r="P2690" s="75">
        <v>1</v>
      </c>
      <c r="Q2690" s="75">
        <v>0</v>
      </c>
      <c r="R2690" s="75">
        <v>0.25</v>
      </c>
      <c r="S2690" s="75">
        <v>0.75</v>
      </c>
      <c r="T2690" s="75" t="str">
        <f t="shared" si="39"/>
        <v>36C001N001</v>
      </c>
    </row>
    <row r="2691" spans="1:20" hidden="1">
      <c r="A2691" s="75" t="str">
        <f>IF(T2691&lt;&gt;0,T2691&amp;"_"&amp;COUNTIF($T$2:T2691,T2691),"")</f>
        <v>36C001S238_1</v>
      </c>
      <c r="B2691" s="79" t="s">
        <v>151</v>
      </c>
      <c r="C2691" s="75" t="s">
        <v>2262</v>
      </c>
      <c r="D2691" s="79" t="s">
        <v>334</v>
      </c>
      <c r="E2691" s="75" t="s">
        <v>4081</v>
      </c>
      <c r="F2691" s="75" t="s">
        <v>1512</v>
      </c>
      <c r="G2691" s="75" t="s">
        <v>4082</v>
      </c>
      <c r="H2691" s="75">
        <v>50193</v>
      </c>
      <c r="I2691" s="75">
        <v>75000</v>
      </c>
      <c r="J2691" s="75">
        <v>85000</v>
      </c>
      <c r="K2691" s="75">
        <v>100000</v>
      </c>
      <c r="L2691" s="75">
        <v>100000</v>
      </c>
      <c r="M2691" s="75">
        <v>0.50192999999999999</v>
      </c>
      <c r="N2691" s="75">
        <v>0.75</v>
      </c>
      <c r="O2691" s="75">
        <v>0.85</v>
      </c>
      <c r="P2691" s="75">
        <v>1</v>
      </c>
      <c r="Q2691" s="75">
        <v>0.45384999999999998</v>
      </c>
      <c r="R2691" s="75">
        <v>0.74961</v>
      </c>
      <c r="S2691" s="75">
        <v>0.74961</v>
      </c>
      <c r="T2691" s="75" t="str">
        <f t="shared" si="39"/>
        <v>36C001S238</v>
      </c>
    </row>
    <row r="2692" spans="1:20" hidden="1">
      <c r="A2692" s="75" t="str">
        <f>IF(T2692&lt;&gt;0,T2692&amp;"_"&amp;COUNTIF($T$2:T2692,T2692),"")</f>
        <v>36C001S238_2</v>
      </c>
      <c r="B2692" s="79" t="s">
        <v>151</v>
      </c>
      <c r="C2692" s="75" t="s">
        <v>2262</v>
      </c>
      <c r="D2692" s="79" t="s">
        <v>334</v>
      </c>
      <c r="E2692" s="75" t="s">
        <v>4081</v>
      </c>
      <c r="F2692" s="75" t="s">
        <v>1514</v>
      </c>
      <c r="G2692" s="75" t="s">
        <v>4083</v>
      </c>
      <c r="H2692" s="75">
        <v>50193</v>
      </c>
      <c r="I2692" s="75">
        <v>75000</v>
      </c>
      <c r="J2692" s="75">
        <v>85000</v>
      </c>
      <c r="K2692" s="75">
        <v>100000</v>
      </c>
      <c r="L2692" s="75">
        <v>100000</v>
      </c>
      <c r="M2692" s="75">
        <v>0.50192999999999999</v>
      </c>
      <c r="N2692" s="75">
        <v>0.75</v>
      </c>
      <c r="O2692" s="75">
        <v>0.85</v>
      </c>
      <c r="P2692" s="75">
        <v>1</v>
      </c>
      <c r="Q2692" s="75">
        <v>0.45384999999999998</v>
      </c>
      <c r="R2692" s="75">
        <v>0.74961</v>
      </c>
      <c r="S2692" s="75">
        <v>0.74961</v>
      </c>
      <c r="T2692" s="75" t="str">
        <f t="shared" si="39"/>
        <v>36C001S238</v>
      </c>
    </row>
    <row r="2693" spans="1:20" hidden="1">
      <c r="A2693" s="75" t="str">
        <f>IF(T2693&lt;&gt;0,T2693&amp;"_"&amp;COUNTIF($T$2:T2693,T2693),"")</f>
        <v>36C001S238_3</v>
      </c>
      <c r="B2693" s="79" t="s">
        <v>151</v>
      </c>
      <c r="C2693" s="75" t="s">
        <v>2262</v>
      </c>
      <c r="D2693" s="79" t="s">
        <v>334</v>
      </c>
      <c r="E2693" s="75" t="s">
        <v>4081</v>
      </c>
      <c r="F2693" s="75" t="s">
        <v>1516</v>
      </c>
      <c r="G2693" s="75" t="s">
        <v>4084</v>
      </c>
      <c r="H2693" s="75">
        <v>50193</v>
      </c>
      <c r="I2693" s="75">
        <v>75000</v>
      </c>
      <c r="J2693" s="75">
        <v>85000</v>
      </c>
      <c r="K2693" s="75">
        <v>100000</v>
      </c>
      <c r="L2693" s="75">
        <v>100000</v>
      </c>
      <c r="M2693" s="75">
        <v>0.50192999999999999</v>
      </c>
      <c r="N2693" s="75">
        <v>0.75</v>
      </c>
      <c r="O2693" s="75">
        <v>0.85</v>
      </c>
      <c r="P2693" s="75">
        <v>1</v>
      </c>
      <c r="Q2693" s="75">
        <v>0</v>
      </c>
      <c r="R2693" s="75">
        <v>0.44961000000000001</v>
      </c>
      <c r="S2693" s="75">
        <v>0.71450000000000002</v>
      </c>
      <c r="T2693" s="75" t="str">
        <f t="shared" si="39"/>
        <v>36C001S238</v>
      </c>
    </row>
    <row r="2694" spans="1:20" hidden="1">
      <c r="A2694" s="75" t="str">
        <f>IF(T2694&lt;&gt;0,T2694&amp;"_"&amp;COUNTIF($T$2:T2694,T2694),"")</f>
        <v>36C001U041_1</v>
      </c>
      <c r="B2694" s="79" t="s">
        <v>151</v>
      </c>
      <c r="C2694" s="75" t="s">
        <v>2262</v>
      </c>
      <c r="D2694" s="79" t="s">
        <v>309</v>
      </c>
      <c r="E2694" s="75" t="s">
        <v>2596</v>
      </c>
      <c r="F2694" s="75" t="s">
        <v>1512</v>
      </c>
      <c r="G2694" s="75" t="s">
        <v>4085</v>
      </c>
      <c r="H2694" s="75">
        <v>0</v>
      </c>
      <c r="I2694" s="75">
        <v>0</v>
      </c>
      <c r="J2694" s="75">
        <v>50</v>
      </c>
      <c r="K2694" s="75">
        <v>50</v>
      </c>
      <c r="L2694" s="75">
        <v>50</v>
      </c>
      <c r="M2694" s="75">
        <v>0</v>
      </c>
      <c r="N2694" s="75">
        <v>0</v>
      </c>
      <c r="O2694" s="75">
        <v>1</v>
      </c>
      <c r="P2694" s="75">
        <v>1</v>
      </c>
      <c r="Q2694" s="75">
        <v>0</v>
      </c>
      <c r="R2694" s="75">
        <v>0</v>
      </c>
      <c r="S2694" s="75">
        <v>2</v>
      </c>
      <c r="T2694" s="75" t="str">
        <f t="shared" si="39"/>
        <v>36C001U041</v>
      </c>
    </row>
    <row r="2695" spans="1:20" hidden="1">
      <c r="A2695" s="75" t="str">
        <f>IF(T2695&lt;&gt;0,T2695&amp;"_"&amp;COUNTIF($T$2:T2695,T2695),"")</f>
        <v>36C001U041_2</v>
      </c>
      <c r="B2695" s="79" t="s">
        <v>151</v>
      </c>
      <c r="C2695" s="75" t="s">
        <v>2262</v>
      </c>
      <c r="D2695" s="79" t="s">
        <v>309</v>
      </c>
      <c r="E2695" s="75" t="s">
        <v>2596</v>
      </c>
      <c r="F2695" s="75" t="s">
        <v>1514</v>
      </c>
      <c r="G2695" s="75" t="s">
        <v>2010</v>
      </c>
      <c r="H2695" s="75">
        <v>0</v>
      </c>
      <c r="I2695" s="75">
        <v>1</v>
      </c>
      <c r="J2695" s="75">
        <v>1</v>
      </c>
      <c r="K2695" s="75">
        <v>1</v>
      </c>
      <c r="L2695" s="75">
        <v>1</v>
      </c>
      <c r="M2695" s="75">
        <v>0</v>
      </c>
      <c r="N2695" s="75">
        <v>1</v>
      </c>
      <c r="O2695" s="75">
        <v>1</v>
      </c>
      <c r="P2695" s="75">
        <v>1</v>
      </c>
      <c r="Q2695" s="75">
        <v>0</v>
      </c>
      <c r="R2695" s="75">
        <v>1</v>
      </c>
      <c r="S2695" s="75">
        <v>1</v>
      </c>
      <c r="T2695" s="75" t="str">
        <f t="shared" si="39"/>
        <v>36C001U041</v>
      </c>
    </row>
    <row r="2696" spans="1:20" hidden="1">
      <c r="A2696" s="75" t="str">
        <f>IF(T2696&lt;&gt;0,T2696&amp;"_"&amp;COUNTIF($T$2:T2696,T2696),"")</f>
        <v>36C001U041_3</v>
      </c>
      <c r="B2696" s="79" t="s">
        <v>151</v>
      </c>
      <c r="C2696" s="75" t="s">
        <v>2262</v>
      </c>
      <c r="D2696" s="79" t="s">
        <v>309</v>
      </c>
      <c r="E2696" s="75" t="s">
        <v>2596</v>
      </c>
      <c r="F2696" s="75" t="s">
        <v>1516</v>
      </c>
      <c r="G2696" s="75" t="s">
        <v>2011</v>
      </c>
      <c r="H2696" s="75">
        <v>0</v>
      </c>
      <c r="I2696" s="75">
        <v>0</v>
      </c>
      <c r="J2696" s="75">
        <v>10</v>
      </c>
      <c r="K2696" s="75">
        <v>10</v>
      </c>
      <c r="L2696" s="75">
        <v>10</v>
      </c>
      <c r="M2696" s="75">
        <v>0</v>
      </c>
      <c r="N2696" s="75">
        <v>0</v>
      </c>
      <c r="O2696" s="75">
        <v>1</v>
      </c>
      <c r="P2696" s="75">
        <v>1</v>
      </c>
      <c r="Q2696" s="75">
        <v>0</v>
      </c>
      <c r="R2696" s="75">
        <v>0</v>
      </c>
      <c r="S2696" s="75">
        <v>0.1</v>
      </c>
      <c r="T2696" s="75" t="str">
        <f t="shared" si="39"/>
        <v>36C001U041</v>
      </c>
    </row>
    <row r="2697" spans="1:20" hidden="1">
      <c r="A2697" s="75" t="str">
        <f>IF(T2697&lt;&gt;0,T2697&amp;"_"&amp;COUNTIF($T$2:T2697,T2697),"")</f>
        <v>36C001U041_4</v>
      </c>
      <c r="B2697" s="79" t="s">
        <v>151</v>
      </c>
      <c r="C2697" s="75" t="s">
        <v>2262</v>
      </c>
      <c r="D2697" s="79" t="s">
        <v>309</v>
      </c>
      <c r="E2697" s="75" t="s">
        <v>2596</v>
      </c>
      <c r="F2697" s="75" t="s">
        <v>1539</v>
      </c>
      <c r="G2697" s="75" t="s">
        <v>2012</v>
      </c>
      <c r="H2697" s="75">
        <v>0</v>
      </c>
      <c r="I2697" s="75">
        <v>0</v>
      </c>
      <c r="J2697" s="75">
        <v>40</v>
      </c>
      <c r="K2697" s="75">
        <v>40</v>
      </c>
      <c r="L2697" s="75">
        <v>40</v>
      </c>
      <c r="M2697" s="75">
        <v>0</v>
      </c>
      <c r="N2697" s="75">
        <v>0</v>
      </c>
      <c r="O2697" s="75">
        <v>1</v>
      </c>
      <c r="P2697" s="75">
        <v>1</v>
      </c>
      <c r="Q2697" s="75">
        <v>0</v>
      </c>
      <c r="R2697" s="75">
        <v>0</v>
      </c>
      <c r="S2697" s="75">
        <v>2.4750000000000001</v>
      </c>
      <c r="T2697" s="75" t="str">
        <f t="shared" si="39"/>
        <v>36C001U041</v>
      </c>
    </row>
    <row r="2698" spans="1:20" hidden="1">
      <c r="A2698" s="75" t="str">
        <f>IF(T2698&lt;&gt;0,T2698&amp;"_"&amp;COUNTIF($T$2:T2698,T2698),"")</f>
        <v>36C001U041_5</v>
      </c>
      <c r="B2698" s="79" t="s">
        <v>151</v>
      </c>
      <c r="C2698" s="75" t="s">
        <v>2262</v>
      </c>
      <c r="D2698" s="79" t="s">
        <v>309</v>
      </c>
      <c r="E2698" s="75" t="s">
        <v>2596</v>
      </c>
      <c r="F2698" s="75" t="s">
        <v>1518</v>
      </c>
      <c r="G2698" s="75" t="s">
        <v>2013</v>
      </c>
      <c r="H2698" s="75">
        <v>27</v>
      </c>
      <c r="I2698" s="75">
        <v>27</v>
      </c>
      <c r="J2698" s="75">
        <v>27</v>
      </c>
      <c r="K2698" s="75">
        <v>27</v>
      </c>
      <c r="L2698" s="75">
        <v>27</v>
      </c>
      <c r="M2698" s="75">
        <v>1</v>
      </c>
      <c r="N2698" s="75">
        <v>1</v>
      </c>
      <c r="O2698" s="75">
        <v>1</v>
      </c>
      <c r="P2698" s="75">
        <v>1</v>
      </c>
      <c r="Q2698" s="75">
        <v>1</v>
      </c>
      <c r="R2698" s="75">
        <v>1</v>
      </c>
      <c r="S2698" s="75">
        <v>0.96296296296296291</v>
      </c>
      <c r="T2698" s="75" t="str">
        <f t="shared" si="39"/>
        <v>36C001U041</v>
      </c>
    </row>
    <row r="2699" spans="1:20" hidden="1">
      <c r="A2699" s="75" t="str">
        <f>IF(T2699&lt;&gt;0,T2699&amp;"_"&amp;COUNTIF($T$2:T2699,T2699),"")</f>
        <v>36C001U041_6</v>
      </c>
      <c r="B2699" s="79" t="s">
        <v>151</v>
      </c>
      <c r="C2699" s="75" t="s">
        <v>2262</v>
      </c>
      <c r="D2699" s="79" t="s">
        <v>309</v>
      </c>
      <c r="E2699" s="75" t="s">
        <v>2596</v>
      </c>
      <c r="F2699" s="75" t="s">
        <v>1523</v>
      </c>
      <c r="G2699" s="75" t="s">
        <v>4086</v>
      </c>
      <c r="H2699" s="75">
        <v>5</v>
      </c>
      <c r="I2699" s="75">
        <v>25</v>
      </c>
      <c r="J2699" s="75">
        <v>55</v>
      </c>
      <c r="K2699" s="75">
        <v>100</v>
      </c>
      <c r="L2699" s="75">
        <v>100</v>
      </c>
      <c r="M2699" s="75">
        <v>0.05</v>
      </c>
      <c r="N2699" s="75">
        <v>0.25</v>
      </c>
      <c r="O2699" s="75">
        <v>0.55000000000000004</v>
      </c>
      <c r="P2699" s="75">
        <v>1</v>
      </c>
      <c r="Q2699" s="75">
        <v>0.06</v>
      </c>
      <c r="R2699" s="75">
        <v>7.0000000000000007E-2</v>
      </c>
      <c r="S2699" s="75">
        <v>0.42</v>
      </c>
      <c r="T2699" s="75" t="str">
        <f t="shared" si="39"/>
        <v>36C001U041</v>
      </c>
    </row>
    <row r="2700" spans="1:20" hidden="1">
      <c r="A2700" s="75" t="str">
        <f>IF(T2700&lt;&gt;0,T2700&amp;"_"&amp;COUNTIF($T$2:T2700,T2700),"")</f>
        <v>36C001U041_7</v>
      </c>
      <c r="B2700" s="79" t="s">
        <v>151</v>
      </c>
      <c r="C2700" s="75" t="s">
        <v>2262</v>
      </c>
      <c r="D2700" s="79" t="s">
        <v>309</v>
      </c>
      <c r="E2700" s="75" t="s">
        <v>2596</v>
      </c>
      <c r="F2700" s="75" t="s">
        <v>1525</v>
      </c>
      <c r="G2700" s="75" t="s">
        <v>2014</v>
      </c>
      <c r="H2700" s="75">
        <v>5</v>
      </c>
      <c r="I2700" s="75">
        <v>25</v>
      </c>
      <c r="J2700" s="75">
        <v>55</v>
      </c>
      <c r="K2700" s="75">
        <v>100</v>
      </c>
      <c r="L2700" s="75">
        <v>100</v>
      </c>
      <c r="M2700" s="75">
        <v>0.05</v>
      </c>
      <c r="N2700" s="75">
        <v>0.25</v>
      </c>
      <c r="O2700" s="75">
        <v>0.55000000000000004</v>
      </c>
      <c r="P2700" s="75">
        <v>1</v>
      </c>
      <c r="Q2700" s="75">
        <v>0.06</v>
      </c>
      <c r="R2700" s="75">
        <v>7.0000000000000007E-2</v>
      </c>
      <c r="S2700" s="75">
        <v>0.42</v>
      </c>
      <c r="T2700" s="75" t="str">
        <f t="shared" si="39"/>
        <v>36C001U041</v>
      </c>
    </row>
    <row r="2701" spans="1:20" hidden="1">
      <c r="A2701" s="75" t="str">
        <f>IF(T2701&lt;&gt;0,T2701&amp;"_"&amp;COUNTIF($T$2:T2701,T2701),"")</f>
        <v>36C001U041_8</v>
      </c>
      <c r="B2701" s="79" t="s">
        <v>151</v>
      </c>
      <c r="C2701" s="75" t="s">
        <v>2262</v>
      </c>
      <c r="D2701" s="79" t="s">
        <v>309</v>
      </c>
      <c r="E2701" s="75" t="s">
        <v>2596</v>
      </c>
      <c r="F2701" s="75" t="s">
        <v>1526</v>
      </c>
      <c r="G2701" s="75" t="s">
        <v>2015</v>
      </c>
      <c r="H2701" s="75">
        <v>5</v>
      </c>
      <c r="I2701" s="75">
        <v>25</v>
      </c>
      <c r="J2701" s="75">
        <v>55</v>
      </c>
      <c r="K2701" s="75">
        <v>100</v>
      </c>
      <c r="L2701" s="75">
        <v>100</v>
      </c>
      <c r="M2701" s="75">
        <v>0.05</v>
      </c>
      <c r="N2701" s="75">
        <v>0.25</v>
      </c>
      <c r="O2701" s="75">
        <v>0.55000000000000004</v>
      </c>
      <c r="P2701" s="75">
        <v>1</v>
      </c>
      <c r="Q2701" s="75">
        <v>0.05</v>
      </c>
      <c r="R2701" s="75">
        <v>0.21</v>
      </c>
      <c r="S2701" s="75">
        <v>0.39</v>
      </c>
      <c r="T2701" s="75" t="str">
        <f t="shared" si="39"/>
        <v>36C001U041</v>
      </c>
    </row>
    <row r="2702" spans="1:20" hidden="1">
      <c r="A2702" s="75" t="str">
        <f>IF(T2702&lt;&gt;0,T2702&amp;"_"&amp;COUNTIF($T$2:T2702,T2702),"")</f>
        <v>36C001U041_9</v>
      </c>
      <c r="B2702" s="79" t="s">
        <v>151</v>
      </c>
      <c r="C2702" s="75" t="s">
        <v>2262</v>
      </c>
      <c r="D2702" s="79" t="s">
        <v>309</v>
      </c>
      <c r="E2702" s="75" t="s">
        <v>2596</v>
      </c>
      <c r="F2702" s="75" t="s">
        <v>1527</v>
      </c>
      <c r="G2702" s="75" t="s">
        <v>2016</v>
      </c>
      <c r="H2702" s="75">
        <v>5</v>
      </c>
      <c r="I2702" s="75">
        <v>25</v>
      </c>
      <c r="J2702" s="75">
        <v>55</v>
      </c>
      <c r="K2702" s="75">
        <v>100</v>
      </c>
      <c r="L2702" s="75">
        <v>100</v>
      </c>
      <c r="M2702" s="75">
        <v>0.05</v>
      </c>
      <c r="N2702" s="75">
        <v>0.25</v>
      </c>
      <c r="O2702" s="75">
        <v>0.55000000000000004</v>
      </c>
      <c r="P2702" s="75">
        <v>1</v>
      </c>
      <c r="Q2702" s="75">
        <v>0.05</v>
      </c>
      <c r="R2702" s="75">
        <v>0.21</v>
      </c>
      <c r="S2702" s="75">
        <v>0.39</v>
      </c>
      <c r="T2702" s="75" t="str">
        <f t="shared" si="39"/>
        <v>36C001U041</v>
      </c>
    </row>
    <row r="2703" spans="1:20" hidden="1">
      <c r="A2703" s="75" t="str">
        <f>IF(T2703&lt;&gt;0,T2703&amp;"_"&amp;COUNTIF($T$2:T2703,T2703),"")</f>
        <v>36C001U041_10</v>
      </c>
      <c r="B2703" s="79" t="s">
        <v>151</v>
      </c>
      <c r="C2703" s="75" t="s">
        <v>2262</v>
      </c>
      <c r="D2703" s="79" t="s">
        <v>309</v>
      </c>
      <c r="E2703" s="75" t="s">
        <v>2596</v>
      </c>
      <c r="F2703" s="75" t="s">
        <v>1528</v>
      </c>
      <c r="G2703" s="75" t="s">
        <v>4087</v>
      </c>
      <c r="H2703" s="75">
        <v>0</v>
      </c>
      <c r="I2703" s="75">
        <v>0</v>
      </c>
      <c r="J2703" s="75">
        <v>0</v>
      </c>
      <c r="K2703" s="75">
        <v>3</v>
      </c>
      <c r="L2703" s="75">
        <v>3</v>
      </c>
      <c r="M2703" s="75">
        <v>0</v>
      </c>
      <c r="N2703" s="75">
        <v>0</v>
      </c>
      <c r="O2703" s="75">
        <v>0</v>
      </c>
      <c r="P2703" s="75">
        <v>1</v>
      </c>
      <c r="Q2703" s="75">
        <v>0</v>
      </c>
      <c r="R2703" s="75">
        <v>0</v>
      </c>
      <c r="S2703" s="75">
        <v>0</v>
      </c>
      <c r="T2703" s="75" t="str">
        <f t="shared" si="39"/>
        <v>36C001U041</v>
      </c>
    </row>
    <row r="2704" spans="1:20" hidden="1">
      <c r="A2704" s="75" t="str">
        <f>IF(T2704&lt;&gt;0,T2704&amp;"_"&amp;COUNTIF($T$2:T2704,T2704),"")</f>
        <v>36C001U041_11</v>
      </c>
      <c r="B2704" s="79" t="s">
        <v>151</v>
      </c>
      <c r="C2704" s="75" t="s">
        <v>2262</v>
      </c>
      <c r="D2704" s="79" t="s">
        <v>309</v>
      </c>
      <c r="E2704" s="75" t="s">
        <v>2596</v>
      </c>
      <c r="F2704" s="75" t="s">
        <v>1529</v>
      </c>
      <c r="G2704" s="75" t="s">
        <v>4088</v>
      </c>
      <c r="H2704" s="75">
        <v>0</v>
      </c>
      <c r="I2704" s="75">
        <v>0</v>
      </c>
      <c r="J2704" s="75">
        <v>1</v>
      </c>
      <c r="K2704" s="75">
        <v>1</v>
      </c>
      <c r="L2704" s="75">
        <v>1</v>
      </c>
      <c r="M2704" s="75">
        <v>0</v>
      </c>
      <c r="N2704" s="75">
        <v>0</v>
      </c>
      <c r="O2704" s="75">
        <v>1</v>
      </c>
      <c r="P2704" s="75">
        <v>1</v>
      </c>
      <c r="Q2704" s="75">
        <v>0</v>
      </c>
      <c r="R2704" s="75">
        <v>0</v>
      </c>
      <c r="S2704" s="75">
        <v>1</v>
      </c>
      <c r="T2704" s="75" t="str">
        <f t="shared" si="39"/>
        <v>36C001U041</v>
      </c>
    </row>
    <row r="2705" spans="1:20" hidden="1">
      <c r="A2705" s="75" t="str">
        <f>IF(T2705&lt;&gt;0,T2705&amp;"_"&amp;COUNTIF($T$2:T2705,T2705),"")</f>
        <v>36C001U041_12</v>
      </c>
      <c r="B2705" s="79" t="s">
        <v>151</v>
      </c>
      <c r="C2705" s="75" t="s">
        <v>2262</v>
      </c>
      <c r="D2705" s="79" t="s">
        <v>309</v>
      </c>
      <c r="E2705" s="75" t="s">
        <v>2596</v>
      </c>
      <c r="F2705" s="75" t="s">
        <v>1520</v>
      </c>
      <c r="G2705" s="75" t="s">
        <v>4089</v>
      </c>
      <c r="H2705" s="75">
        <v>0</v>
      </c>
      <c r="I2705" s="75">
        <v>27</v>
      </c>
      <c r="J2705" s="75">
        <v>27</v>
      </c>
      <c r="K2705" s="75">
        <v>27</v>
      </c>
      <c r="L2705" s="75">
        <v>27</v>
      </c>
      <c r="M2705" s="75">
        <v>0</v>
      </c>
      <c r="N2705" s="75">
        <v>1</v>
      </c>
      <c r="O2705" s="75">
        <v>1</v>
      </c>
      <c r="P2705" s="75">
        <v>1</v>
      </c>
      <c r="Q2705" s="75">
        <v>0</v>
      </c>
      <c r="R2705" s="75">
        <v>0.96296296296296291</v>
      </c>
      <c r="S2705" s="75">
        <v>0.96296296296296291</v>
      </c>
      <c r="T2705" s="75" t="str">
        <f t="shared" si="39"/>
        <v>36C001U041</v>
      </c>
    </row>
    <row r="2706" spans="1:20" hidden="1">
      <c r="A2706" s="75" t="str">
        <f>IF(T2706&lt;&gt;0,T2706&amp;"_"&amp;COUNTIF($T$2:T2706,T2706),"")</f>
        <v>36CD02E116_1</v>
      </c>
      <c r="B2706" s="79" t="s">
        <v>153</v>
      </c>
      <c r="C2706" s="75" t="s">
        <v>4090</v>
      </c>
      <c r="D2706" s="79" t="s">
        <v>310</v>
      </c>
      <c r="E2706" s="75" t="s">
        <v>1323</v>
      </c>
      <c r="F2706" s="75" t="s">
        <v>1512</v>
      </c>
      <c r="G2706" s="75" t="s">
        <v>4091</v>
      </c>
      <c r="H2706" s="75">
        <v>90000</v>
      </c>
      <c r="I2706" s="75">
        <v>150000</v>
      </c>
      <c r="J2706" s="75">
        <v>240000</v>
      </c>
      <c r="K2706" s="75">
        <v>310000</v>
      </c>
      <c r="L2706" s="75">
        <v>310000</v>
      </c>
      <c r="M2706" s="75">
        <v>0.29032258064516131</v>
      </c>
      <c r="N2706" s="75">
        <v>0.4838709677419355</v>
      </c>
      <c r="O2706" s="75">
        <v>0.77419354838709675</v>
      </c>
      <c r="P2706" s="75">
        <v>1</v>
      </c>
      <c r="Q2706" s="75">
        <v>0.29256774193548385</v>
      </c>
      <c r="R2706" s="75">
        <v>0.41305806451612903</v>
      </c>
      <c r="S2706" s="75">
        <v>0.65434516129032261</v>
      </c>
      <c r="T2706" s="75" t="str">
        <f t="shared" si="39"/>
        <v>36CD02E116</v>
      </c>
    </row>
    <row r="2707" spans="1:20" hidden="1">
      <c r="A2707" s="75" t="str">
        <f>IF(T2707&lt;&gt;0,T2707&amp;"_"&amp;COUNTIF($T$2:T2707,T2707),"")</f>
        <v>36CD02E116_2</v>
      </c>
      <c r="B2707" s="79" t="s">
        <v>153</v>
      </c>
      <c r="C2707" s="75" t="s">
        <v>4090</v>
      </c>
      <c r="D2707" s="79" t="s">
        <v>310</v>
      </c>
      <c r="E2707" s="75" t="s">
        <v>1323</v>
      </c>
      <c r="F2707" s="75" t="s">
        <v>1514</v>
      </c>
      <c r="G2707" s="75" t="s">
        <v>4092</v>
      </c>
      <c r="H2707" s="75">
        <v>1</v>
      </c>
      <c r="I2707" s="75">
        <v>4</v>
      </c>
      <c r="J2707" s="75">
        <v>4</v>
      </c>
      <c r="K2707" s="75">
        <v>4</v>
      </c>
      <c r="L2707" s="75">
        <v>4</v>
      </c>
      <c r="M2707" s="75">
        <v>0.25</v>
      </c>
      <c r="N2707" s="75">
        <v>1</v>
      </c>
      <c r="O2707" s="75">
        <v>1</v>
      </c>
      <c r="P2707" s="75">
        <v>1</v>
      </c>
      <c r="Q2707" s="75">
        <v>0.25</v>
      </c>
      <c r="R2707" s="75">
        <v>1</v>
      </c>
      <c r="S2707" s="75">
        <v>1</v>
      </c>
      <c r="T2707" s="75" t="str">
        <f t="shared" si="39"/>
        <v>36CD02E116</v>
      </c>
    </row>
    <row r="2708" spans="1:20" hidden="1">
      <c r="A2708" s="75" t="str">
        <f>IF(T2708&lt;&gt;0,T2708&amp;"_"&amp;COUNTIF($T$2:T2708,T2708),"")</f>
        <v>36CD02E116_3</v>
      </c>
      <c r="B2708" s="79" t="s">
        <v>153</v>
      </c>
      <c r="C2708" s="75" t="s">
        <v>4090</v>
      </c>
      <c r="D2708" s="79" t="s">
        <v>310</v>
      </c>
      <c r="E2708" s="75" t="s">
        <v>1323</v>
      </c>
      <c r="F2708" s="75" t="s">
        <v>1518</v>
      </c>
      <c r="G2708" s="75" t="s">
        <v>4093</v>
      </c>
      <c r="H2708" s="75">
        <v>1500</v>
      </c>
      <c r="I2708" s="75">
        <v>3500</v>
      </c>
      <c r="J2708" s="75">
        <v>5000</v>
      </c>
      <c r="K2708" s="75">
        <v>6500</v>
      </c>
      <c r="L2708" s="75">
        <v>6500</v>
      </c>
      <c r="M2708" s="75">
        <v>0.23076923076923078</v>
      </c>
      <c r="N2708" s="75">
        <v>0.53846153846153844</v>
      </c>
      <c r="O2708" s="75">
        <v>0.76923076923076927</v>
      </c>
      <c r="P2708" s="75">
        <v>1</v>
      </c>
      <c r="Q2708" s="75">
        <v>0.15953846153846155</v>
      </c>
      <c r="R2708" s="75">
        <v>0.60292307692307689</v>
      </c>
      <c r="S2708" s="75">
        <v>0.86953846153846159</v>
      </c>
      <c r="T2708" s="75" t="str">
        <f t="shared" si="39"/>
        <v>36CD02E116</v>
      </c>
    </row>
    <row r="2709" spans="1:20" hidden="1">
      <c r="A2709" s="75" t="str">
        <f>IF(T2709&lt;&gt;0,T2709&amp;"_"&amp;COUNTIF($T$2:T2709,T2709),"")</f>
        <v>36CD02E116_4</v>
      </c>
      <c r="B2709" s="79" t="s">
        <v>153</v>
      </c>
      <c r="C2709" s="75" t="s">
        <v>4090</v>
      </c>
      <c r="D2709" s="79" t="s">
        <v>310</v>
      </c>
      <c r="E2709" s="75" t="s">
        <v>1323</v>
      </c>
      <c r="F2709" s="75" t="s">
        <v>1520</v>
      </c>
      <c r="G2709" s="75" t="s">
        <v>4094</v>
      </c>
      <c r="H2709" s="75">
        <v>1</v>
      </c>
      <c r="I2709" s="75">
        <v>225</v>
      </c>
      <c r="J2709" s="75">
        <v>450</v>
      </c>
      <c r="K2709" s="75">
        <v>750</v>
      </c>
      <c r="L2709" s="75">
        <v>750</v>
      </c>
      <c r="M2709" s="75">
        <v>1.3333333333333333E-3</v>
      </c>
      <c r="N2709" s="75">
        <v>0.3</v>
      </c>
      <c r="O2709" s="75">
        <v>0.6</v>
      </c>
      <c r="P2709" s="75">
        <v>1</v>
      </c>
      <c r="Q2709" s="75">
        <v>0</v>
      </c>
      <c r="R2709" s="75">
        <v>0.22133333333333333</v>
      </c>
      <c r="S2709" s="75">
        <v>0.88800000000000001</v>
      </c>
      <c r="T2709" s="75" t="str">
        <f t="shared" si="39"/>
        <v>36CD02E116</v>
      </c>
    </row>
    <row r="2710" spans="1:20" hidden="1">
      <c r="A2710" s="75" t="str">
        <f>IF(T2710&lt;&gt;0,T2710&amp;"_"&amp;COUNTIF($T$2:T2710,T2710),"")</f>
        <v>36CD02E116_5</v>
      </c>
      <c r="B2710" s="79" t="s">
        <v>153</v>
      </c>
      <c r="C2710" s="75" t="s">
        <v>4090</v>
      </c>
      <c r="D2710" s="79" t="s">
        <v>310</v>
      </c>
      <c r="E2710" s="75" t="s">
        <v>1323</v>
      </c>
      <c r="F2710" s="75" t="s">
        <v>1523</v>
      </c>
      <c r="G2710" s="75" t="s">
        <v>4095</v>
      </c>
      <c r="H2710" s="75">
        <v>1600</v>
      </c>
      <c r="I2710" s="75">
        <v>3500</v>
      </c>
      <c r="J2710" s="75">
        <v>5400</v>
      </c>
      <c r="K2710" s="75">
        <v>7000</v>
      </c>
      <c r="L2710" s="75">
        <v>7000</v>
      </c>
      <c r="M2710" s="75">
        <v>0.22857142857142856</v>
      </c>
      <c r="N2710" s="75">
        <v>0.5</v>
      </c>
      <c r="O2710" s="75">
        <v>0.77142857142857146</v>
      </c>
      <c r="P2710" s="75">
        <v>1</v>
      </c>
      <c r="Q2710" s="75">
        <v>0.24371428571428572</v>
      </c>
      <c r="R2710" s="75">
        <v>0.5</v>
      </c>
      <c r="S2710" s="75">
        <v>0.75</v>
      </c>
      <c r="T2710" s="75" t="str">
        <f t="shared" si="39"/>
        <v>36CD02E116</v>
      </c>
    </row>
    <row r="2711" spans="1:20" hidden="1">
      <c r="A2711" s="75" t="str">
        <f>IF(T2711&lt;&gt;0,T2711&amp;"_"&amp;COUNTIF($T$2:T2711,T2711),"")</f>
        <v>36CD02E116_6</v>
      </c>
      <c r="B2711" s="79" t="s">
        <v>153</v>
      </c>
      <c r="C2711" s="75" t="s">
        <v>4090</v>
      </c>
      <c r="D2711" s="79" t="s">
        <v>310</v>
      </c>
      <c r="E2711" s="75" t="s">
        <v>1323</v>
      </c>
      <c r="F2711" s="75" t="s">
        <v>1525</v>
      </c>
      <c r="G2711" s="75" t="s">
        <v>4096</v>
      </c>
      <c r="H2711" s="75">
        <v>11</v>
      </c>
      <c r="I2711" s="75">
        <v>22</v>
      </c>
      <c r="J2711" s="75">
        <v>33</v>
      </c>
      <c r="K2711" s="75">
        <v>44</v>
      </c>
      <c r="L2711" s="75">
        <v>44</v>
      </c>
      <c r="M2711" s="75">
        <v>0.25</v>
      </c>
      <c r="N2711" s="75">
        <v>0.5</v>
      </c>
      <c r="O2711" s="75">
        <v>0.75</v>
      </c>
      <c r="P2711" s="75">
        <v>1</v>
      </c>
      <c r="Q2711" s="75">
        <v>0.25</v>
      </c>
      <c r="R2711" s="75">
        <v>0.5</v>
      </c>
      <c r="S2711" s="75">
        <v>0.75</v>
      </c>
      <c r="T2711" s="75" t="str">
        <f t="shared" si="39"/>
        <v>36CD02E116</v>
      </c>
    </row>
    <row r="2712" spans="1:20" hidden="1">
      <c r="A2712" s="75" t="str">
        <f>IF(T2712&lt;&gt;0,T2712&amp;"_"&amp;COUNTIF($T$2:T2712,T2712),"")</f>
        <v>36CD02E197_1</v>
      </c>
      <c r="B2712" s="79" t="s">
        <v>153</v>
      </c>
      <c r="C2712" s="75" t="s">
        <v>4090</v>
      </c>
      <c r="D2712" s="79" t="s">
        <v>311</v>
      </c>
      <c r="E2712" s="75" t="s">
        <v>1326</v>
      </c>
      <c r="F2712" s="75" t="s">
        <v>1512</v>
      </c>
      <c r="G2712" s="75" t="s">
        <v>4097</v>
      </c>
      <c r="H2712" s="75">
        <v>380800</v>
      </c>
      <c r="I2712" s="75">
        <v>786760</v>
      </c>
      <c r="J2712" s="75">
        <v>1193120</v>
      </c>
      <c r="K2712" s="75">
        <v>1565480</v>
      </c>
      <c r="L2712" s="75">
        <v>1565480</v>
      </c>
      <c r="M2712" s="75">
        <v>0.24324807726703632</v>
      </c>
      <c r="N2712" s="75">
        <v>0.50256790249635896</v>
      </c>
      <c r="O2712" s="75">
        <v>0.76214324041188641</v>
      </c>
      <c r="P2712" s="75">
        <v>1</v>
      </c>
      <c r="Q2712" s="75">
        <v>0.1941449267956154</v>
      </c>
      <c r="R2712" s="75">
        <v>0.41902611339653012</v>
      </c>
      <c r="S2712" s="75">
        <v>0.66449267956154023</v>
      </c>
      <c r="T2712" s="75" t="str">
        <f t="shared" si="39"/>
        <v>36CD02E197</v>
      </c>
    </row>
    <row r="2713" spans="1:20" hidden="1">
      <c r="A2713" s="75" t="str">
        <f>IF(T2713&lt;&gt;0,T2713&amp;"_"&amp;COUNTIF($T$2:T2713,T2713),"")</f>
        <v>36CD02E197_2</v>
      </c>
      <c r="B2713" s="79" t="s">
        <v>153</v>
      </c>
      <c r="C2713" s="75" t="s">
        <v>4090</v>
      </c>
      <c r="D2713" s="79" t="s">
        <v>311</v>
      </c>
      <c r="E2713" s="75" t="s">
        <v>1326</v>
      </c>
      <c r="F2713" s="75" t="s">
        <v>1514</v>
      </c>
      <c r="G2713" s="75" t="s">
        <v>2017</v>
      </c>
      <c r="H2713" s="75">
        <v>4810</v>
      </c>
      <c r="I2713" s="75">
        <v>10249</v>
      </c>
      <c r="J2713" s="75">
        <v>15698</v>
      </c>
      <c r="K2713" s="75">
        <v>20297</v>
      </c>
      <c r="L2713" s="75">
        <v>20297</v>
      </c>
      <c r="M2713" s="75">
        <v>0.23698083460609942</v>
      </c>
      <c r="N2713" s="75">
        <v>0.50495147066068879</v>
      </c>
      <c r="O2713" s="75">
        <v>0.7734147903631079</v>
      </c>
      <c r="P2713" s="75">
        <v>1</v>
      </c>
      <c r="Q2713" s="75">
        <v>0.19318125831403657</v>
      </c>
      <c r="R2713" s="75">
        <v>0.39375277134551906</v>
      </c>
      <c r="S2713" s="75">
        <v>0.59619648223875454</v>
      </c>
      <c r="T2713" s="75" t="str">
        <f t="shared" si="39"/>
        <v>36CD02E197</v>
      </c>
    </row>
    <row r="2714" spans="1:20" hidden="1">
      <c r="A2714" s="75" t="str">
        <f>IF(T2714&lt;&gt;0,T2714&amp;"_"&amp;COUNTIF($T$2:T2714,T2714),"")</f>
        <v>36CD02E197_3</v>
      </c>
      <c r="B2714" s="79" t="s">
        <v>153</v>
      </c>
      <c r="C2714" s="75" t="s">
        <v>4090</v>
      </c>
      <c r="D2714" s="79" t="s">
        <v>311</v>
      </c>
      <c r="E2714" s="75" t="s">
        <v>1326</v>
      </c>
      <c r="F2714" s="75" t="s">
        <v>1516</v>
      </c>
      <c r="G2714" s="75" t="s">
        <v>4098</v>
      </c>
      <c r="H2714" s="75">
        <v>316085</v>
      </c>
      <c r="I2714" s="75">
        <v>658511</v>
      </c>
      <c r="J2714" s="75">
        <v>1000936</v>
      </c>
      <c r="K2714" s="75">
        <v>1317021</v>
      </c>
      <c r="L2714" s="75">
        <v>1317021</v>
      </c>
      <c r="M2714" s="75">
        <v>0.23999996962842657</v>
      </c>
      <c r="N2714" s="75">
        <v>0.50000037964466781</v>
      </c>
      <c r="O2714" s="75">
        <v>0.76000003037157338</v>
      </c>
      <c r="P2714" s="75">
        <v>1</v>
      </c>
      <c r="Q2714" s="75">
        <v>0.11222220450547106</v>
      </c>
      <c r="R2714" s="75">
        <v>0.43285414583366555</v>
      </c>
      <c r="S2714" s="75">
        <v>0.83938600827169807</v>
      </c>
      <c r="T2714" s="75" t="str">
        <f t="shared" si="39"/>
        <v>36CD02E197</v>
      </c>
    </row>
    <row r="2715" spans="1:20" hidden="1">
      <c r="A2715" s="75" t="str">
        <f>IF(T2715&lt;&gt;0,T2715&amp;"_"&amp;COUNTIF($T$2:T2715,T2715),"")</f>
        <v>36CD02N001_1</v>
      </c>
      <c r="B2715" s="79" t="s">
        <v>153</v>
      </c>
      <c r="C2715" s="75" t="s">
        <v>4090</v>
      </c>
      <c r="D2715" s="79" t="s">
        <v>162</v>
      </c>
      <c r="E2715" s="75" t="s">
        <v>2450</v>
      </c>
      <c r="F2715" s="75" t="s">
        <v>1512</v>
      </c>
      <c r="G2715" s="75" t="s">
        <v>4099</v>
      </c>
      <c r="H2715" s="75">
        <v>5</v>
      </c>
      <c r="I2715" s="75">
        <v>10</v>
      </c>
      <c r="J2715" s="75">
        <v>15</v>
      </c>
      <c r="K2715" s="75">
        <v>20</v>
      </c>
      <c r="L2715" s="75">
        <v>20</v>
      </c>
      <c r="M2715" s="75">
        <v>0.25</v>
      </c>
      <c r="N2715" s="75">
        <v>0.5</v>
      </c>
      <c r="O2715" s="75">
        <v>0.75</v>
      </c>
      <c r="P2715" s="75">
        <v>1</v>
      </c>
      <c r="Q2715" s="75">
        <v>0.25</v>
      </c>
      <c r="R2715" s="75">
        <v>0.5</v>
      </c>
      <c r="S2715" s="75">
        <v>0.6</v>
      </c>
      <c r="T2715" s="75" t="str">
        <f t="shared" si="39"/>
        <v>36CD02N001</v>
      </c>
    </row>
    <row r="2716" spans="1:20" hidden="1">
      <c r="A2716" s="75" t="str">
        <f>IF(T2716&lt;&gt;0,T2716&amp;"_"&amp;COUNTIF($T$2:T2716,T2716),"")</f>
        <v>36CD02N001_2</v>
      </c>
      <c r="B2716" s="79" t="s">
        <v>153</v>
      </c>
      <c r="C2716" s="75" t="s">
        <v>4090</v>
      </c>
      <c r="D2716" s="79" t="s">
        <v>162</v>
      </c>
      <c r="E2716" s="75" t="s">
        <v>2450</v>
      </c>
      <c r="F2716" s="75" t="s">
        <v>1514</v>
      </c>
      <c r="G2716" s="75" t="s">
        <v>4100</v>
      </c>
      <c r="H2716" s="75">
        <v>1</v>
      </c>
      <c r="I2716" s="75">
        <v>3</v>
      </c>
      <c r="J2716" s="75">
        <v>4</v>
      </c>
      <c r="K2716" s="75">
        <v>5</v>
      </c>
      <c r="L2716" s="75">
        <v>5</v>
      </c>
      <c r="M2716" s="75">
        <v>0.2</v>
      </c>
      <c r="N2716" s="75">
        <v>0.6</v>
      </c>
      <c r="O2716" s="75">
        <v>0.8</v>
      </c>
      <c r="P2716" s="75">
        <v>1</v>
      </c>
      <c r="Q2716" s="75">
        <v>0.2</v>
      </c>
      <c r="R2716" s="75">
        <v>0.6</v>
      </c>
      <c r="S2716" s="75">
        <v>0.6</v>
      </c>
      <c r="T2716" s="75" t="str">
        <f t="shared" si="39"/>
        <v>36CD02N001</v>
      </c>
    </row>
    <row r="2717" spans="1:20" hidden="1">
      <c r="A2717" s="75" t="str">
        <f>IF(T2717&lt;&gt;0,T2717&amp;"_"&amp;COUNTIF($T$2:T2717,T2717),"")</f>
        <v>36CD02N001_3</v>
      </c>
      <c r="B2717" s="79" t="s">
        <v>153</v>
      </c>
      <c r="C2717" s="75" t="s">
        <v>4090</v>
      </c>
      <c r="D2717" s="79" t="s">
        <v>162</v>
      </c>
      <c r="E2717" s="75" t="s">
        <v>2450</v>
      </c>
      <c r="F2717" s="75" t="s">
        <v>1516</v>
      </c>
      <c r="G2717" s="75" t="s">
        <v>4101</v>
      </c>
      <c r="H2717" s="75">
        <v>3</v>
      </c>
      <c r="I2717" s="75">
        <v>6</v>
      </c>
      <c r="J2717" s="75">
        <v>9</v>
      </c>
      <c r="K2717" s="75">
        <v>10</v>
      </c>
      <c r="L2717" s="75">
        <v>10</v>
      </c>
      <c r="M2717" s="75">
        <v>0.3</v>
      </c>
      <c r="N2717" s="75">
        <v>0.6</v>
      </c>
      <c r="O2717" s="75">
        <v>0.9</v>
      </c>
      <c r="P2717" s="75">
        <v>1</v>
      </c>
      <c r="Q2717" s="75">
        <v>0.3</v>
      </c>
      <c r="R2717" s="75">
        <v>0.6</v>
      </c>
      <c r="S2717" s="75">
        <v>0.6</v>
      </c>
      <c r="T2717" s="75" t="str">
        <f t="shared" si="39"/>
        <v>36CD02N001</v>
      </c>
    </row>
    <row r="2718" spans="1:20" hidden="1">
      <c r="A2718" s="75" t="str">
        <f>IF(T2718&lt;&gt;0,T2718&amp;"_"&amp;COUNTIF($T$2:T2718,T2718),"")</f>
        <v>36CD02S224_1</v>
      </c>
      <c r="B2718" s="79" t="s">
        <v>153</v>
      </c>
      <c r="C2718" s="75" t="s">
        <v>4090</v>
      </c>
      <c r="D2718" s="79" t="s">
        <v>312</v>
      </c>
      <c r="E2718" s="75" t="s">
        <v>1334</v>
      </c>
      <c r="F2718" s="75" t="s">
        <v>1512</v>
      </c>
      <c r="G2718" s="75" t="s">
        <v>4102</v>
      </c>
      <c r="H2718" s="75">
        <v>5116</v>
      </c>
      <c r="I2718" s="75">
        <v>33000</v>
      </c>
      <c r="J2718" s="75">
        <v>63000</v>
      </c>
      <c r="K2718" s="75">
        <v>93816</v>
      </c>
      <c r="L2718" s="75">
        <v>93816</v>
      </c>
      <c r="M2718" s="75">
        <v>5.4532275944401805E-2</v>
      </c>
      <c r="N2718" s="75">
        <v>0.35175236633410079</v>
      </c>
      <c r="O2718" s="75">
        <v>0.67152724481964698</v>
      </c>
      <c r="P2718" s="75">
        <v>1</v>
      </c>
      <c r="Q2718" s="75">
        <v>1.1599999999999999E-2</v>
      </c>
      <c r="R2718" s="75">
        <v>0.32705508655240045</v>
      </c>
      <c r="S2718" s="75">
        <v>0.60487550098064291</v>
      </c>
      <c r="T2718" s="75" t="str">
        <f t="shared" si="39"/>
        <v>36CD02S224</v>
      </c>
    </row>
    <row r="2719" spans="1:20" hidden="1">
      <c r="A2719" s="75" t="str">
        <f>IF(T2719&lt;&gt;0,T2719&amp;"_"&amp;COUNTIF($T$2:T2719,T2719),"")</f>
        <v>36CD02S224_2</v>
      </c>
      <c r="B2719" s="79" t="s">
        <v>153</v>
      </c>
      <c r="C2719" s="75" t="s">
        <v>4090</v>
      </c>
      <c r="D2719" s="79" t="s">
        <v>312</v>
      </c>
      <c r="E2719" s="75" t="s">
        <v>1334</v>
      </c>
      <c r="F2719" s="75" t="s">
        <v>1514</v>
      </c>
      <c r="G2719" s="75" t="s">
        <v>4103</v>
      </c>
      <c r="H2719" s="75">
        <v>4000</v>
      </c>
      <c r="I2719" s="75">
        <v>9900</v>
      </c>
      <c r="J2719" s="75">
        <v>10000</v>
      </c>
      <c r="K2719" s="75">
        <v>10000</v>
      </c>
      <c r="L2719" s="75">
        <v>10000</v>
      </c>
      <c r="M2719" s="75">
        <v>0.4</v>
      </c>
      <c r="N2719" s="75">
        <v>0.99</v>
      </c>
      <c r="O2719" s="75">
        <v>1</v>
      </c>
      <c r="P2719" s="75">
        <v>1</v>
      </c>
      <c r="Q2719" s="75">
        <v>1</v>
      </c>
      <c r="R2719" s="75">
        <v>0.9597</v>
      </c>
      <c r="S2719" s="75">
        <v>1.0927</v>
      </c>
      <c r="T2719" s="75" t="str">
        <f t="shared" si="39"/>
        <v>36CD02S224</v>
      </c>
    </row>
    <row r="2720" spans="1:20" hidden="1">
      <c r="A2720" s="75" t="str">
        <f>IF(T2720&lt;&gt;0,T2720&amp;"_"&amp;COUNTIF($T$2:T2720,T2720),"")</f>
        <v>36CD02S224_3</v>
      </c>
      <c r="B2720" s="79" t="s">
        <v>153</v>
      </c>
      <c r="C2720" s="75" t="s">
        <v>4090</v>
      </c>
      <c r="D2720" s="79" t="s">
        <v>312</v>
      </c>
      <c r="E2720" s="75" t="s">
        <v>1334</v>
      </c>
      <c r="F2720" s="75" t="s">
        <v>1516</v>
      </c>
      <c r="G2720" s="75" t="s">
        <v>4104</v>
      </c>
      <c r="H2720" s="75">
        <v>1</v>
      </c>
      <c r="I2720" s="75">
        <v>1</v>
      </c>
      <c r="J2720" s="75">
        <v>1</v>
      </c>
      <c r="K2720" s="75">
        <v>1</v>
      </c>
      <c r="L2720" s="75">
        <v>1</v>
      </c>
      <c r="M2720" s="75">
        <v>1</v>
      </c>
      <c r="N2720" s="75">
        <v>1</v>
      </c>
      <c r="O2720" s="75">
        <v>1</v>
      </c>
      <c r="P2720" s="75">
        <v>1</v>
      </c>
      <c r="Q2720" s="75">
        <v>8.1500000000000003E-2</v>
      </c>
      <c r="R2720" s="75">
        <v>1</v>
      </c>
      <c r="S2720" s="75">
        <v>1</v>
      </c>
      <c r="T2720" s="75" t="str">
        <f t="shared" si="39"/>
        <v>36CD02S224</v>
      </c>
    </row>
    <row r="2721" spans="1:20" hidden="1">
      <c r="A2721" s="75" t="str">
        <f>IF(T2721&lt;&gt;0,T2721&amp;"_"&amp;COUNTIF($T$2:T2721,T2721),"")</f>
        <v>36PDIDE182_1</v>
      </c>
      <c r="B2721" s="79" t="s">
        <v>155</v>
      </c>
      <c r="C2721" s="75" t="s">
        <v>1338</v>
      </c>
      <c r="D2721" s="79" t="s">
        <v>313</v>
      </c>
      <c r="E2721" s="75" t="s">
        <v>1339</v>
      </c>
      <c r="F2721" s="75" t="s">
        <v>1512</v>
      </c>
      <c r="G2721" s="75" t="s">
        <v>4105</v>
      </c>
      <c r="H2721" s="75">
        <v>1</v>
      </c>
      <c r="I2721" s="75">
        <v>0</v>
      </c>
      <c r="J2721" s="75">
        <v>0</v>
      </c>
      <c r="K2721" s="75">
        <v>0</v>
      </c>
      <c r="L2721" s="75">
        <v>1</v>
      </c>
      <c r="M2721" s="75">
        <v>1</v>
      </c>
      <c r="N2721" s="75">
        <v>0</v>
      </c>
      <c r="O2721" s="75">
        <v>0</v>
      </c>
      <c r="P2721" s="75">
        <v>0</v>
      </c>
      <c r="Q2721" s="75" t="s">
        <v>338</v>
      </c>
      <c r="R2721" s="75">
        <v>78</v>
      </c>
      <c r="S2721" s="75">
        <v>135</v>
      </c>
      <c r="T2721" s="75" t="str">
        <f t="shared" si="39"/>
        <v>36PDIDE182</v>
      </c>
    </row>
    <row r="2722" spans="1:20" hidden="1">
      <c r="A2722" s="75" t="str">
        <f>IF(T2722&lt;&gt;0,T2722&amp;"_"&amp;COUNTIF($T$2:T2722,T2722),"")</f>
        <v>36PDIDE182_2</v>
      </c>
      <c r="B2722" s="79" t="s">
        <v>155</v>
      </c>
      <c r="C2722" s="75" t="s">
        <v>1338</v>
      </c>
      <c r="D2722" s="79" t="s">
        <v>313</v>
      </c>
      <c r="E2722" s="75" t="s">
        <v>1339</v>
      </c>
      <c r="F2722" s="81" t="s">
        <v>1514</v>
      </c>
      <c r="G2722" s="75" t="s">
        <v>4106</v>
      </c>
      <c r="H2722" s="75">
        <v>1</v>
      </c>
      <c r="I2722" s="75">
        <v>0</v>
      </c>
      <c r="J2722" s="75">
        <v>0</v>
      </c>
      <c r="K2722" s="75">
        <v>0</v>
      </c>
      <c r="L2722" s="75">
        <v>1</v>
      </c>
      <c r="M2722" s="75">
        <v>1</v>
      </c>
      <c r="N2722" s="75">
        <v>0</v>
      </c>
      <c r="O2722" s="75">
        <v>0</v>
      </c>
      <c r="P2722" s="75">
        <v>0</v>
      </c>
      <c r="Q2722" s="75" t="s">
        <v>338</v>
      </c>
      <c r="R2722" s="75">
        <v>78</v>
      </c>
      <c r="S2722" s="75">
        <v>135</v>
      </c>
      <c r="T2722" s="75" t="str">
        <f t="shared" si="39"/>
        <v>36PDIDE182</v>
      </c>
    </row>
    <row r="2723" spans="1:20" hidden="1">
      <c r="A2723" s="75" t="str">
        <f>IF(T2723&lt;&gt;0,T2723&amp;"_"&amp;COUNTIF($T$2:T2723,T2723),"")</f>
        <v>36PDIDN001_1</v>
      </c>
      <c r="B2723" s="79" t="s">
        <v>155</v>
      </c>
      <c r="C2723" s="75" t="s">
        <v>1338</v>
      </c>
      <c r="D2723" s="79" t="s">
        <v>162</v>
      </c>
      <c r="E2723" s="75" t="s">
        <v>2450</v>
      </c>
      <c r="F2723" s="75" t="s">
        <v>1512</v>
      </c>
      <c r="G2723" s="75" t="s">
        <v>4107</v>
      </c>
      <c r="H2723" s="75">
        <v>1</v>
      </c>
      <c r="I2723" s="75">
        <v>1</v>
      </c>
      <c r="J2723" s="75">
        <v>1</v>
      </c>
      <c r="K2723" s="75">
        <v>1</v>
      </c>
      <c r="L2723" s="75">
        <v>1</v>
      </c>
      <c r="M2723" s="75">
        <v>1</v>
      </c>
      <c r="N2723" s="75">
        <v>1</v>
      </c>
      <c r="O2723" s="75">
        <v>1</v>
      </c>
      <c r="P2723" s="75">
        <v>1</v>
      </c>
      <c r="Q2723" s="75" t="s">
        <v>338</v>
      </c>
      <c r="R2723" s="75">
        <v>1</v>
      </c>
      <c r="S2723" s="75">
        <v>1</v>
      </c>
      <c r="T2723" s="75" t="str">
        <f t="shared" si="39"/>
        <v>36PDIDN001</v>
      </c>
    </row>
    <row r="2724" spans="1:20" hidden="1">
      <c r="A2724" s="75" t="str">
        <f>IF(T2724&lt;&gt;0,T2724&amp;"_"&amp;COUNTIF($T$2:T2724,T2724),"")</f>
        <v>36PDIDN001_2</v>
      </c>
      <c r="B2724" s="79" t="s">
        <v>155</v>
      </c>
      <c r="C2724" s="75" t="s">
        <v>1338</v>
      </c>
      <c r="D2724" s="79" t="s">
        <v>162</v>
      </c>
      <c r="E2724" s="75" t="s">
        <v>2450</v>
      </c>
      <c r="F2724" s="81" t="s">
        <v>1514</v>
      </c>
      <c r="G2724" s="75" t="s">
        <v>4107</v>
      </c>
      <c r="H2724" s="75">
        <v>1</v>
      </c>
      <c r="I2724" s="75">
        <v>1</v>
      </c>
      <c r="J2724" s="75">
        <v>1</v>
      </c>
      <c r="K2724" s="75">
        <v>1</v>
      </c>
      <c r="L2724" s="75">
        <v>1</v>
      </c>
      <c r="M2724" s="75">
        <v>1</v>
      </c>
      <c r="N2724" s="75">
        <v>1</v>
      </c>
      <c r="O2724" s="75">
        <v>1</v>
      </c>
      <c r="P2724" s="75">
        <v>1</v>
      </c>
      <c r="Q2724" s="75" t="s">
        <v>338</v>
      </c>
      <c r="R2724" s="75">
        <v>1</v>
      </c>
      <c r="S2724" s="75">
        <v>1</v>
      </c>
      <c r="T2724" s="75" t="str">
        <f t="shared" si="39"/>
        <v>36PDIDN001</v>
      </c>
    </row>
    <row r="2725" spans="1:20" hidden="1">
      <c r="A2725" s="75" t="str">
        <f>IF(T2725&lt;&gt;0,T2725&amp;"_"&amp;COUNTIF($T$2:T2725,T2725),"")</f>
        <v>36PDIDU042_1</v>
      </c>
      <c r="B2725" s="79" t="s">
        <v>155</v>
      </c>
      <c r="C2725" s="75" t="s">
        <v>1338</v>
      </c>
      <c r="D2725" s="79" t="s">
        <v>314</v>
      </c>
      <c r="E2725" s="75" t="s">
        <v>4408</v>
      </c>
      <c r="F2725" s="75" t="s">
        <v>1512</v>
      </c>
      <c r="G2725" s="75" t="s">
        <v>4108</v>
      </c>
      <c r="H2725" s="75">
        <v>1</v>
      </c>
      <c r="I2725" s="75">
        <v>1</v>
      </c>
      <c r="J2725" s="75">
        <v>1</v>
      </c>
      <c r="K2725" s="75">
        <v>1</v>
      </c>
      <c r="L2725" s="75">
        <v>1</v>
      </c>
      <c r="M2725" s="75">
        <v>1</v>
      </c>
      <c r="N2725" s="75">
        <v>1</v>
      </c>
      <c r="O2725" s="75">
        <v>1</v>
      </c>
      <c r="P2725" s="75">
        <v>1</v>
      </c>
      <c r="Q2725" s="75" t="s">
        <v>338</v>
      </c>
      <c r="R2725" s="75">
        <v>0</v>
      </c>
      <c r="S2725" s="75">
        <v>0</v>
      </c>
      <c r="T2725" s="75" t="str">
        <f t="shared" si="39"/>
        <v>36PDIDU042</v>
      </c>
    </row>
    <row r="2726" spans="1:20" hidden="1">
      <c r="A2726" s="75" t="str">
        <f>IF(T2726&lt;&gt;0,T2726&amp;"_"&amp;COUNTIF($T$2:T2726,T2726),"")</f>
        <v>36PDIDU042_2</v>
      </c>
      <c r="B2726" s="79" t="s">
        <v>155</v>
      </c>
      <c r="C2726" s="75" t="s">
        <v>1338</v>
      </c>
      <c r="D2726" s="79" t="s">
        <v>314</v>
      </c>
      <c r="E2726" s="75" t="s">
        <v>4408</v>
      </c>
      <c r="F2726" s="81" t="s">
        <v>1514</v>
      </c>
      <c r="G2726" s="75" t="s">
        <v>4109</v>
      </c>
      <c r="H2726" s="75">
        <v>1</v>
      </c>
      <c r="I2726" s="75">
        <v>0</v>
      </c>
      <c r="J2726" s="75">
        <v>0</v>
      </c>
      <c r="K2726" s="75">
        <v>0</v>
      </c>
      <c r="L2726" s="75">
        <v>1</v>
      </c>
      <c r="M2726" s="75">
        <v>1</v>
      </c>
      <c r="N2726" s="75">
        <v>0</v>
      </c>
      <c r="O2726" s="75">
        <v>0</v>
      </c>
      <c r="P2726" s="75">
        <v>0</v>
      </c>
      <c r="Q2726" s="75" t="s">
        <v>338</v>
      </c>
      <c r="R2726" s="75">
        <v>0</v>
      </c>
      <c r="S2726" s="75">
        <v>0</v>
      </c>
      <c r="T2726" s="75" t="str">
        <f t="shared" si="39"/>
        <v>36PDIDU042</v>
      </c>
    </row>
    <row r="2727" spans="1:20" hidden="1">
      <c r="A2727" s="75" t="str">
        <f>IF(T2727&lt;&gt;0,T2727&amp;"_"&amp;COUNTIF($T$2:T2727,T2727),"")</f>
        <v>36PDIEE086_1</v>
      </c>
      <c r="B2727" s="79" t="s">
        <v>156</v>
      </c>
      <c r="C2727" s="75" t="s">
        <v>2264</v>
      </c>
      <c r="D2727" s="79" t="s">
        <v>307</v>
      </c>
      <c r="E2727" s="75" t="s">
        <v>2430</v>
      </c>
      <c r="F2727" s="75" t="s">
        <v>1512</v>
      </c>
      <c r="G2727" s="75" t="s">
        <v>4409</v>
      </c>
      <c r="H2727" s="75">
        <v>0</v>
      </c>
      <c r="I2727" s="75">
        <v>4</v>
      </c>
      <c r="J2727" s="75">
        <v>12</v>
      </c>
      <c r="K2727" s="75">
        <v>50</v>
      </c>
      <c r="L2727" s="75">
        <v>50</v>
      </c>
      <c r="M2727" s="75">
        <v>0</v>
      </c>
      <c r="N2727" s="75">
        <v>0.08</v>
      </c>
      <c r="O2727" s="75">
        <v>0.24</v>
      </c>
      <c r="P2727" s="75">
        <v>1</v>
      </c>
      <c r="Q2727" s="75">
        <v>0</v>
      </c>
      <c r="R2727" s="75">
        <v>0.24</v>
      </c>
      <c r="S2727" s="75">
        <v>0.24</v>
      </c>
      <c r="T2727" s="75" t="str">
        <f t="shared" si="39"/>
        <v>36PDIEE086</v>
      </c>
    </row>
    <row r="2728" spans="1:20" hidden="1">
      <c r="A2728" s="75" t="str">
        <f>IF(T2728&lt;&gt;0,T2728&amp;"_"&amp;COUNTIF($T$2:T2728,T2728),"")</f>
        <v>36PDIEE086_2</v>
      </c>
      <c r="B2728" s="79" t="s">
        <v>156</v>
      </c>
      <c r="C2728" s="75" t="s">
        <v>2264</v>
      </c>
      <c r="D2728" s="79" t="s">
        <v>307</v>
      </c>
      <c r="E2728" s="75" t="s">
        <v>2430</v>
      </c>
      <c r="F2728" s="75" t="s">
        <v>1514</v>
      </c>
      <c r="G2728" s="75" t="s">
        <v>4410</v>
      </c>
      <c r="H2728" s="75">
        <v>0</v>
      </c>
      <c r="I2728" s="75">
        <v>4</v>
      </c>
      <c r="J2728" s="75">
        <v>12</v>
      </c>
      <c r="K2728" s="75">
        <v>50</v>
      </c>
      <c r="L2728" s="75">
        <v>50</v>
      </c>
      <c r="M2728" s="75">
        <v>0</v>
      </c>
      <c r="N2728" s="75">
        <v>0.08</v>
      </c>
      <c r="O2728" s="75">
        <v>0.24</v>
      </c>
      <c r="P2728" s="75">
        <v>1</v>
      </c>
      <c r="Q2728" s="75">
        <v>0</v>
      </c>
      <c r="R2728" s="75">
        <v>0.6</v>
      </c>
      <c r="S2728" s="75">
        <v>0.24</v>
      </c>
      <c r="T2728" s="75" t="str">
        <f t="shared" si="39"/>
        <v>36PDIEE086</v>
      </c>
    </row>
    <row r="2729" spans="1:20" hidden="1">
      <c r="A2729" s="75" t="str">
        <f>IF(T2729&lt;&gt;0,T2729&amp;"_"&amp;COUNTIF($T$2:T2729,T2729),"")</f>
        <v>36PDIEE086_3</v>
      </c>
      <c r="B2729" s="79" t="s">
        <v>156</v>
      </c>
      <c r="C2729" s="75" t="s">
        <v>2264</v>
      </c>
      <c r="D2729" s="79" t="s">
        <v>307</v>
      </c>
      <c r="E2729" s="75" t="s">
        <v>2430</v>
      </c>
      <c r="F2729" s="75" t="s">
        <v>1518</v>
      </c>
      <c r="G2729" s="75" t="s">
        <v>4411</v>
      </c>
      <c r="H2729" s="75">
        <v>2500</v>
      </c>
      <c r="I2729" s="75">
        <v>5000</v>
      </c>
      <c r="J2729" s="75">
        <v>7500</v>
      </c>
      <c r="K2729" s="75">
        <v>10000</v>
      </c>
      <c r="L2729" s="75">
        <v>10000</v>
      </c>
      <c r="M2729" s="75">
        <v>0.25</v>
      </c>
      <c r="N2729" s="75">
        <v>0.5</v>
      </c>
      <c r="O2729" s="75">
        <v>0.75</v>
      </c>
      <c r="P2729" s="75">
        <v>1</v>
      </c>
      <c r="Q2729" s="75">
        <v>0</v>
      </c>
      <c r="R2729" s="75">
        <v>0.30270000000000002</v>
      </c>
      <c r="S2729" s="75">
        <v>1.1011</v>
      </c>
      <c r="T2729" s="75" t="str">
        <f t="shared" si="39"/>
        <v>36PDIEE086</v>
      </c>
    </row>
    <row r="2730" spans="1:20" hidden="1">
      <c r="A2730" s="75" t="str">
        <f>IF(T2730&lt;&gt;0,T2730&amp;"_"&amp;COUNTIF($T$2:T2730,T2730),"")</f>
        <v>36PDIEE086_4</v>
      </c>
      <c r="B2730" s="79" t="s">
        <v>156</v>
      </c>
      <c r="C2730" s="75" t="s">
        <v>2264</v>
      </c>
      <c r="D2730" s="79" t="s">
        <v>307</v>
      </c>
      <c r="E2730" s="75" t="s">
        <v>2430</v>
      </c>
      <c r="F2730" s="75" t="s">
        <v>1520</v>
      </c>
      <c r="G2730" s="75" t="s">
        <v>4412</v>
      </c>
      <c r="H2730" s="75">
        <v>0</v>
      </c>
      <c r="I2730" s="75">
        <v>2</v>
      </c>
      <c r="J2730" s="75">
        <v>2</v>
      </c>
      <c r="K2730" s="75">
        <v>4</v>
      </c>
      <c r="L2730" s="75">
        <v>4</v>
      </c>
      <c r="M2730" s="75">
        <v>0</v>
      </c>
      <c r="N2730" s="75">
        <v>0.5</v>
      </c>
      <c r="O2730" s="75">
        <v>0.5</v>
      </c>
      <c r="P2730" s="75">
        <v>1</v>
      </c>
      <c r="Q2730" s="75">
        <v>0</v>
      </c>
      <c r="R2730" s="75">
        <v>0.5</v>
      </c>
      <c r="S2730" s="75">
        <v>0.5</v>
      </c>
      <c r="T2730" s="75" t="str">
        <f t="shared" si="39"/>
        <v>36PDIEE086</v>
      </c>
    </row>
    <row r="2731" spans="1:20" hidden="1">
      <c r="A2731" s="75" t="str">
        <f>IF(T2731&lt;&gt;0,T2731&amp;"_"&amp;COUNTIF($T$2:T2731,T2731),"")</f>
        <v>36PDIEE086_5</v>
      </c>
      <c r="B2731" s="79" t="s">
        <v>156</v>
      </c>
      <c r="C2731" s="75" t="s">
        <v>2264</v>
      </c>
      <c r="D2731" s="79" t="s">
        <v>307</v>
      </c>
      <c r="E2731" s="75" t="s">
        <v>2430</v>
      </c>
      <c r="F2731" s="75" t="s">
        <v>4413</v>
      </c>
      <c r="G2731" s="75" t="s">
        <v>4414</v>
      </c>
      <c r="H2731" s="75">
        <v>3</v>
      </c>
      <c r="I2731" s="75">
        <v>4</v>
      </c>
      <c r="J2731" s="75">
        <v>6</v>
      </c>
      <c r="K2731" s="75">
        <v>6</v>
      </c>
      <c r="L2731" s="75">
        <v>6</v>
      </c>
      <c r="M2731" s="75">
        <v>0.5</v>
      </c>
      <c r="N2731" s="75">
        <v>0.66666666666666663</v>
      </c>
      <c r="O2731" s="75">
        <v>1</v>
      </c>
      <c r="P2731" s="75">
        <v>1</v>
      </c>
      <c r="Q2731" s="75">
        <v>0</v>
      </c>
      <c r="R2731" s="75">
        <v>0.66666666666666663</v>
      </c>
      <c r="S2731" s="75">
        <v>1</v>
      </c>
      <c r="T2731" s="75" t="str">
        <f t="shared" si="39"/>
        <v>36PDIEE086</v>
      </c>
    </row>
    <row r="2732" spans="1:20" hidden="1">
      <c r="A2732" s="75" t="str">
        <f>IF(T2732&lt;&gt;0,T2732&amp;"_"&amp;COUNTIF($T$2:T2732,T2732),"")</f>
        <v>36PDIEE086_6</v>
      </c>
      <c r="B2732" s="79" t="s">
        <v>156</v>
      </c>
      <c r="C2732" s="75" t="s">
        <v>2264</v>
      </c>
      <c r="D2732" s="79" t="s">
        <v>307</v>
      </c>
      <c r="E2732" s="75" t="s">
        <v>2430</v>
      </c>
      <c r="F2732" s="75" t="s">
        <v>1525</v>
      </c>
      <c r="G2732" s="75" t="s">
        <v>4415</v>
      </c>
      <c r="H2732" s="75">
        <v>70</v>
      </c>
      <c r="I2732" s="75">
        <v>169</v>
      </c>
      <c r="J2732" s="75">
        <v>313</v>
      </c>
      <c r="K2732" s="75">
        <v>450</v>
      </c>
      <c r="L2732" s="75">
        <v>450</v>
      </c>
      <c r="M2732" s="75">
        <v>0.15555555555555556</v>
      </c>
      <c r="N2732" s="75">
        <v>0.37555555555555553</v>
      </c>
      <c r="O2732" s="75">
        <v>0.69555555555555559</v>
      </c>
      <c r="P2732" s="75">
        <v>1</v>
      </c>
      <c r="Q2732" s="75">
        <v>0</v>
      </c>
      <c r="R2732" s="75">
        <v>0.37555555555555553</v>
      </c>
      <c r="S2732" s="75">
        <v>0.7155555555555555</v>
      </c>
      <c r="T2732" s="75" t="str">
        <f t="shared" si="39"/>
        <v>36PDIEE086</v>
      </c>
    </row>
    <row r="2733" spans="1:20" hidden="1">
      <c r="A2733" s="75" t="str">
        <f>IF(T2733&lt;&gt;0,T2733&amp;"_"&amp;COUNTIF($T$2:T2733,T2733),"")</f>
        <v>36PDIEE086_7</v>
      </c>
      <c r="B2733" s="79" t="s">
        <v>156</v>
      </c>
      <c r="C2733" s="75" t="s">
        <v>2264</v>
      </c>
      <c r="D2733" s="79" t="s">
        <v>307</v>
      </c>
      <c r="E2733" s="75" t="s">
        <v>2430</v>
      </c>
      <c r="F2733" s="75" t="s">
        <v>1526</v>
      </c>
      <c r="G2733" s="75" t="s">
        <v>4416</v>
      </c>
      <c r="H2733" s="75">
        <v>0</v>
      </c>
      <c r="I2733" s="75">
        <v>2600</v>
      </c>
      <c r="J2733" s="75">
        <v>7800</v>
      </c>
      <c r="K2733" s="75">
        <v>13000</v>
      </c>
      <c r="L2733" s="75">
        <v>13000</v>
      </c>
      <c r="M2733" s="75">
        <v>0</v>
      </c>
      <c r="N2733" s="75">
        <v>0.2</v>
      </c>
      <c r="O2733" s="75">
        <v>0.6</v>
      </c>
      <c r="P2733" s="75">
        <v>1</v>
      </c>
      <c r="Q2733" s="75">
        <v>0</v>
      </c>
      <c r="R2733" s="75">
        <v>0.68407692307692303</v>
      </c>
      <c r="S2733" s="75">
        <v>0.92361538461538462</v>
      </c>
      <c r="T2733" s="75" t="str">
        <f t="shared" si="39"/>
        <v>36PDIEE086</v>
      </c>
    </row>
    <row r="2734" spans="1:20" hidden="1">
      <c r="A2734" s="75" t="str">
        <f>IF(T2734&lt;&gt;0,T2734&amp;"_"&amp;COUNTIF($T$2:T2734,T2734),"")</f>
        <v>36PDIEE086_8</v>
      </c>
      <c r="B2734" s="79" t="s">
        <v>156</v>
      </c>
      <c r="C2734" s="75" t="s">
        <v>2264</v>
      </c>
      <c r="D2734" s="79" t="s">
        <v>307</v>
      </c>
      <c r="E2734" s="75" t="s">
        <v>2430</v>
      </c>
      <c r="F2734" s="75" t="s">
        <v>1527</v>
      </c>
      <c r="G2734" s="75" t="s">
        <v>4417</v>
      </c>
      <c r="H2734" s="75">
        <v>1</v>
      </c>
      <c r="I2734" s="75">
        <v>8</v>
      </c>
      <c r="J2734" s="75">
        <v>22</v>
      </c>
      <c r="K2734" s="75">
        <v>28</v>
      </c>
      <c r="L2734" s="75">
        <v>28</v>
      </c>
      <c r="M2734" s="75">
        <v>3.5714285714285712E-2</v>
      </c>
      <c r="N2734" s="75">
        <v>0.2857142857142857</v>
      </c>
      <c r="O2734" s="75">
        <v>0.7857142857142857</v>
      </c>
      <c r="P2734" s="75">
        <v>1</v>
      </c>
      <c r="Q2734" s="75">
        <v>0</v>
      </c>
      <c r="R2734" s="75">
        <v>0.39285714285714285</v>
      </c>
      <c r="S2734" s="75">
        <v>0.6428571428571429</v>
      </c>
      <c r="T2734" s="75" t="str">
        <f t="shared" si="39"/>
        <v>36PDIEE086</v>
      </c>
    </row>
    <row r="2735" spans="1:20" hidden="1">
      <c r="A2735" s="75" t="str">
        <f>IF(T2735&lt;&gt;0,T2735&amp;"_"&amp;COUNTIF($T$2:T2735,T2735),"")</f>
        <v>36PDIEN001_1</v>
      </c>
      <c r="B2735" s="79" t="s">
        <v>156</v>
      </c>
      <c r="C2735" s="75" t="s">
        <v>2264</v>
      </c>
      <c r="D2735" s="79" t="s">
        <v>162</v>
      </c>
      <c r="E2735" s="75" t="s">
        <v>2450</v>
      </c>
      <c r="F2735" s="75" t="s">
        <v>1512</v>
      </c>
      <c r="G2735" s="75" t="s">
        <v>4110</v>
      </c>
      <c r="H2735" s="75">
        <v>5</v>
      </c>
      <c r="I2735" s="75">
        <v>10</v>
      </c>
      <c r="J2735" s="75">
        <v>15</v>
      </c>
      <c r="K2735" s="75">
        <v>28</v>
      </c>
      <c r="L2735" s="75">
        <v>28</v>
      </c>
      <c r="M2735" s="75">
        <v>0.17857142857142858</v>
      </c>
      <c r="N2735" s="75">
        <v>0.35714285714285715</v>
      </c>
      <c r="O2735" s="75">
        <v>0.5357142857142857</v>
      </c>
      <c r="P2735" s="75">
        <v>1</v>
      </c>
      <c r="Q2735" s="75">
        <v>0.17857142857142858</v>
      </c>
      <c r="R2735" s="75">
        <v>0.35714285714285715</v>
      </c>
      <c r="S2735" s="75">
        <v>1</v>
      </c>
      <c r="T2735" s="75" t="str">
        <f t="shared" si="39"/>
        <v>36PDIEN001</v>
      </c>
    </row>
    <row r="2736" spans="1:20" hidden="1">
      <c r="A2736" s="75" t="str">
        <f>IF(T2736&lt;&gt;0,T2736&amp;"_"&amp;COUNTIF($T$2:T2736,T2736),"")</f>
        <v>36PDIEN001_2</v>
      </c>
      <c r="B2736" s="79" t="s">
        <v>156</v>
      </c>
      <c r="C2736" s="75" t="s">
        <v>2264</v>
      </c>
      <c r="D2736" s="79" t="s">
        <v>162</v>
      </c>
      <c r="E2736" s="75" t="s">
        <v>2450</v>
      </c>
      <c r="F2736" s="75" t="s">
        <v>1514</v>
      </c>
      <c r="G2736" s="75" t="s">
        <v>4111</v>
      </c>
      <c r="H2736" s="75">
        <v>0</v>
      </c>
      <c r="I2736" s="75">
        <v>1</v>
      </c>
      <c r="J2736" s="75">
        <v>2</v>
      </c>
      <c r="K2736" s="75">
        <v>2</v>
      </c>
      <c r="L2736" s="75">
        <v>2</v>
      </c>
      <c r="M2736" s="75">
        <v>0</v>
      </c>
      <c r="N2736" s="75">
        <v>0.5</v>
      </c>
      <c r="O2736" s="75">
        <v>1</v>
      </c>
      <c r="P2736" s="75">
        <v>1</v>
      </c>
      <c r="Q2736" s="75">
        <v>0</v>
      </c>
      <c r="R2736" s="75">
        <v>0.5</v>
      </c>
      <c r="S2736" s="75">
        <v>1</v>
      </c>
      <c r="T2736" s="75" t="str">
        <f t="shared" si="39"/>
        <v>36PDIEN001</v>
      </c>
    </row>
    <row r="2737" spans="1:20" hidden="1">
      <c r="A2737" s="75" t="str">
        <f>IF(T2737&lt;&gt;0,T2737&amp;"_"&amp;COUNTIF($T$2:T2737,T2737),"")</f>
        <v>36PDIEN001_3</v>
      </c>
      <c r="B2737" s="79" t="s">
        <v>156</v>
      </c>
      <c r="C2737" s="75" t="s">
        <v>2264</v>
      </c>
      <c r="D2737" s="79" t="s">
        <v>162</v>
      </c>
      <c r="E2737" s="75" t="s">
        <v>2450</v>
      </c>
      <c r="F2737" s="75" t="s">
        <v>1516</v>
      </c>
      <c r="G2737" s="75" t="s">
        <v>4112</v>
      </c>
      <c r="H2737" s="75">
        <v>5</v>
      </c>
      <c r="I2737" s="75">
        <v>10</v>
      </c>
      <c r="J2737" s="75">
        <v>15</v>
      </c>
      <c r="K2737" s="75">
        <v>28</v>
      </c>
      <c r="L2737" s="75">
        <v>28</v>
      </c>
      <c r="M2737" s="75">
        <v>0.17857142857142858</v>
      </c>
      <c r="N2737" s="75">
        <v>0.35714285714285715</v>
      </c>
      <c r="O2737" s="75">
        <v>0.5357142857142857</v>
      </c>
      <c r="P2737" s="75">
        <v>1</v>
      </c>
      <c r="Q2737" s="75">
        <v>0.17857142857142858</v>
      </c>
      <c r="R2737" s="75">
        <v>0.35714285714285715</v>
      </c>
      <c r="S2737" s="75">
        <v>0.9285714285714286</v>
      </c>
      <c r="T2737" s="75" t="str">
        <f t="shared" si="39"/>
        <v>36PDIEN001</v>
      </c>
    </row>
    <row r="2738" spans="1:20" hidden="1">
      <c r="A2738" s="75" t="str">
        <f>IF(T2738&lt;&gt;0,T2738&amp;"_"&amp;COUNTIF($T$2:T2738,T2738),"")</f>
        <v>36PDIEN001_4</v>
      </c>
      <c r="B2738" s="79" t="s">
        <v>156</v>
      </c>
      <c r="C2738" s="75" t="s">
        <v>2264</v>
      </c>
      <c r="D2738" s="79" t="s">
        <v>162</v>
      </c>
      <c r="E2738" s="75" t="s">
        <v>2450</v>
      </c>
      <c r="F2738" s="75" t="s">
        <v>1518</v>
      </c>
      <c r="G2738" s="75" t="s">
        <v>4113</v>
      </c>
      <c r="H2738" s="75">
        <v>0</v>
      </c>
      <c r="I2738" s="75">
        <v>1</v>
      </c>
      <c r="J2738" s="75">
        <v>0</v>
      </c>
      <c r="K2738" s="75">
        <v>2</v>
      </c>
      <c r="L2738" s="75">
        <v>2</v>
      </c>
      <c r="M2738" s="75">
        <v>0</v>
      </c>
      <c r="N2738" s="75">
        <v>0.5</v>
      </c>
      <c r="O2738" s="75">
        <v>0</v>
      </c>
      <c r="P2738" s="75">
        <v>1</v>
      </c>
      <c r="Q2738" s="75">
        <v>0</v>
      </c>
      <c r="R2738" s="75">
        <v>0.5</v>
      </c>
      <c r="S2738" s="75">
        <v>0.5</v>
      </c>
      <c r="T2738" s="75" t="str">
        <f t="shared" si="39"/>
        <v>36PDIEN001</v>
      </c>
    </row>
    <row r="2739" spans="1:20" hidden="1">
      <c r="A2739" s="75" t="str">
        <f>IF(T2739&lt;&gt;0,T2739&amp;"_"&amp;COUNTIF($T$2:T2739,T2739),"")</f>
        <v>36PDIEN001_5</v>
      </c>
      <c r="B2739" s="79" t="s">
        <v>156</v>
      </c>
      <c r="C2739" s="75" t="s">
        <v>2264</v>
      </c>
      <c r="D2739" s="79" t="s">
        <v>162</v>
      </c>
      <c r="E2739" s="75" t="s">
        <v>2450</v>
      </c>
      <c r="F2739" s="75" t="s">
        <v>1520</v>
      </c>
      <c r="G2739" s="75" t="s">
        <v>4114</v>
      </c>
      <c r="H2739" s="75">
        <v>5</v>
      </c>
      <c r="I2739" s="75">
        <v>10</v>
      </c>
      <c r="J2739" s="75">
        <v>15</v>
      </c>
      <c r="K2739" s="75">
        <v>28</v>
      </c>
      <c r="L2739" s="75">
        <v>28</v>
      </c>
      <c r="M2739" s="75">
        <v>0.17857142857142858</v>
      </c>
      <c r="N2739" s="75">
        <v>0.35714285714285715</v>
      </c>
      <c r="O2739" s="75">
        <v>0.5357142857142857</v>
      </c>
      <c r="P2739" s="75">
        <v>1</v>
      </c>
      <c r="Q2739" s="75">
        <v>0.17857142857142858</v>
      </c>
      <c r="R2739" s="75">
        <v>0.35714285714285715</v>
      </c>
      <c r="S2739" s="75">
        <v>0.35714285714285715</v>
      </c>
      <c r="T2739" s="75" t="str">
        <f t="shared" ref="T2739:T2802" si="40">B2739&amp;D2739</f>
        <v>36PDIEN001</v>
      </c>
    </row>
    <row r="2740" spans="1:20" hidden="1">
      <c r="A2740" s="75" t="str">
        <f>IF(T2740&lt;&gt;0,T2740&amp;"_"&amp;COUNTIF($T$2:T2740,T2740),"")</f>
        <v>36PDIEN001_6</v>
      </c>
      <c r="B2740" s="79" t="s">
        <v>156</v>
      </c>
      <c r="C2740" s="75" t="s">
        <v>2264</v>
      </c>
      <c r="D2740" s="79" t="s">
        <v>162</v>
      </c>
      <c r="E2740" s="75" t="s">
        <v>2450</v>
      </c>
      <c r="F2740" s="75" t="s">
        <v>1540</v>
      </c>
      <c r="G2740" s="75" t="s">
        <v>4115</v>
      </c>
      <c r="H2740" s="75">
        <v>5</v>
      </c>
      <c r="I2740" s="75">
        <v>10</v>
      </c>
      <c r="J2740" s="75">
        <v>15</v>
      </c>
      <c r="K2740" s="75">
        <v>28</v>
      </c>
      <c r="L2740" s="75">
        <v>28</v>
      </c>
      <c r="M2740" s="75">
        <v>0.17857142857142858</v>
      </c>
      <c r="N2740" s="75">
        <v>0.35714285714285715</v>
      </c>
      <c r="O2740" s="75">
        <v>0.5357142857142857</v>
      </c>
      <c r="P2740" s="75">
        <v>1</v>
      </c>
      <c r="Q2740" s="75">
        <v>0.17857142857142858</v>
      </c>
      <c r="R2740" s="75">
        <v>0.35714285714285715</v>
      </c>
      <c r="S2740" s="75">
        <v>0.5357142857142857</v>
      </c>
      <c r="T2740" s="75" t="str">
        <f t="shared" si="40"/>
        <v>36PDIEN001</v>
      </c>
    </row>
    <row r="2741" spans="1:20" hidden="1">
      <c r="A2741" s="75" t="str">
        <f>IF(T2741&lt;&gt;0,T2741&amp;"_"&amp;COUNTIF($T$2:T2741,T2741),"")</f>
        <v>36PDIEN001_7</v>
      </c>
      <c r="B2741" s="79" t="s">
        <v>156</v>
      </c>
      <c r="C2741" s="75" t="s">
        <v>2264</v>
      </c>
      <c r="D2741" s="79" t="s">
        <v>162</v>
      </c>
      <c r="E2741" s="75" t="s">
        <v>2450</v>
      </c>
      <c r="F2741" s="75" t="s">
        <v>1541</v>
      </c>
      <c r="G2741" s="75" t="s">
        <v>4116</v>
      </c>
      <c r="H2741" s="75">
        <v>0</v>
      </c>
      <c r="I2741" s="75">
        <v>0</v>
      </c>
      <c r="J2741" s="75">
        <v>0</v>
      </c>
      <c r="K2741" s="75">
        <v>1</v>
      </c>
      <c r="L2741" s="75">
        <v>1</v>
      </c>
      <c r="M2741" s="75">
        <v>0</v>
      </c>
      <c r="N2741" s="75">
        <v>0</v>
      </c>
      <c r="O2741" s="75">
        <v>0</v>
      </c>
      <c r="P2741" s="75">
        <v>1</v>
      </c>
      <c r="Q2741" s="75">
        <v>0</v>
      </c>
      <c r="R2741" s="75">
        <v>0</v>
      </c>
      <c r="S2741" s="75">
        <v>0</v>
      </c>
      <c r="T2741" s="75" t="str">
        <f t="shared" si="40"/>
        <v>36PDIEN001</v>
      </c>
    </row>
    <row r="2742" spans="1:20" hidden="1">
      <c r="A2742" s="75" t="str">
        <f>IF(T2742&lt;&gt;0,T2742&amp;"_"&amp;COUNTIF($T$2:T2742,T2742),"")</f>
        <v>36PDUSE153_1</v>
      </c>
      <c r="B2742" s="79" t="s">
        <v>152</v>
      </c>
      <c r="C2742" s="75" t="s">
        <v>1351</v>
      </c>
      <c r="D2742" s="79" t="s">
        <v>316</v>
      </c>
      <c r="E2742" s="75" t="s">
        <v>2601</v>
      </c>
      <c r="F2742" s="75" t="s">
        <v>1512</v>
      </c>
      <c r="G2742" s="75" t="s">
        <v>2018</v>
      </c>
      <c r="H2742" s="75">
        <v>5234</v>
      </c>
      <c r="I2742" s="75">
        <v>10465</v>
      </c>
      <c r="J2742" s="75">
        <v>15696</v>
      </c>
      <c r="K2742" s="75">
        <v>20927</v>
      </c>
      <c r="L2742" s="75">
        <v>20927</v>
      </c>
      <c r="M2742" s="75">
        <v>0.25010751660534236</v>
      </c>
      <c r="N2742" s="75">
        <v>0.50007167773689487</v>
      </c>
      <c r="O2742" s="75">
        <v>0.75003583886844749</v>
      </c>
      <c r="P2742" s="75">
        <v>1</v>
      </c>
      <c r="Q2742" s="75">
        <v>0.25010751660534236</v>
      </c>
      <c r="R2742" s="75">
        <v>0.50021503321068472</v>
      </c>
      <c r="S2742" s="75">
        <v>0.86013284273904522</v>
      </c>
      <c r="T2742" s="75" t="str">
        <f t="shared" si="40"/>
        <v>36PDUSE153</v>
      </c>
    </row>
    <row r="2743" spans="1:20" hidden="1">
      <c r="A2743" s="75" t="str">
        <f>IF(T2743&lt;&gt;0,T2743&amp;"_"&amp;COUNTIF($T$2:T2743,T2743),"")</f>
        <v>36PDUSE153_2</v>
      </c>
      <c r="B2743" s="79" t="s">
        <v>152</v>
      </c>
      <c r="C2743" s="75" t="s">
        <v>1351</v>
      </c>
      <c r="D2743" s="79" t="s">
        <v>316</v>
      </c>
      <c r="E2743" s="75" t="s">
        <v>2601</v>
      </c>
      <c r="F2743" s="75" t="s">
        <v>1514</v>
      </c>
      <c r="G2743" s="75" t="s">
        <v>4117</v>
      </c>
      <c r="H2743" s="75">
        <v>0</v>
      </c>
      <c r="I2743" s="75">
        <v>1</v>
      </c>
      <c r="J2743" s="75">
        <v>1</v>
      </c>
      <c r="K2743" s="75">
        <v>1</v>
      </c>
      <c r="L2743" s="75">
        <v>1</v>
      </c>
      <c r="M2743" s="75">
        <v>0</v>
      </c>
      <c r="N2743" s="75">
        <v>1</v>
      </c>
      <c r="O2743" s="75">
        <v>1</v>
      </c>
      <c r="P2743" s="75">
        <v>1</v>
      </c>
      <c r="Q2743" s="75">
        <v>0</v>
      </c>
      <c r="R2743" s="75">
        <v>1</v>
      </c>
      <c r="S2743" s="75">
        <v>1</v>
      </c>
      <c r="T2743" s="75" t="str">
        <f t="shared" si="40"/>
        <v>36PDUSE153</v>
      </c>
    </row>
    <row r="2744" spans="1:20" hidden="1">
      <c r="A2744" s="75" t="str">
        <f>IF(T2744&lt;&gt;0,T2744&amp;"_"&amp;COUNTIF($T$2:T2744,T2744),"")</f>
        <v>36PDUSE153_3</v>
      </c>
      <c r="B2744" s="79" t="s">
        <v>152</v>
      </c>
      <c r="C2744" s="75" t="s">
        <v>1351</v>
      </c>
      <c r="D2744" s="79" t="s">
        <v>316</v>
      </c>
      <c r="E2744" s="75" t="s">
        <v>2601</v>
      </c>
      <c r="F2744" s="75" t="s">
        <v>1516</v>
      </c>
      <c r="G2744" s="75" t="s">
        <v>4118</v>
      </c>
      <c r="H2744" s="75">
        <v>0</v>
      </c>
      <c r="I2744" s="75">
        <v>0</v>
      </c>
      <c r="J2744" s="75">
        <v>6</v>
      </c>
      <c r="K2744" s="75">
        <v>6</v>
      </c>
      <c r="L2744" s="75">
        <v>6</v>
      </c>
      <c r="M2744" s="75">
        <v>0</v>
      </c>
      <c r="N2744" s="75">
        <v>0</v>
      </c>
      <c r="O2744" s="75">
        <v>1</v>
      </c>
      <c r="P2744" s="75">
        <v>1</v>
      </c>
      <c r="Q2744" s="75">
        <v>0</v>
      </c>
      <c r="R2744" s="75">
        <v>0</v>
      </c>
      <c r="S2744" s="75">
        <v>1</v>
      </c>
      <c r="T2744" s="75" t="str">
        <f t="shared" si="40"/>
        <v>36PDUSE153</v>
      </c>
    </row>
    <row r="2745" spans="1:20" hidden="1">
      <c r="A2745" s="75" t="str">
        <f>IF(T2745&lt;&gt;0,T2745&amp;"_"&amp;COUNTIF($T$2:T2745,T2745),"")</f>
        <v>36PDUSN001_1</v>
      </c>
      <c r="B2745" s="79" t="s">
        <v>152</v>
      </c>
      <c r="C2745" s="75" t="s">
        <v>1351</v>
      </c>
      <c r="D2745" s="79" t="s">
        <v>162</v>
      </c>
      <c r="E2745" s="75" t="s">
        <v>2450</v>
      </c>
      <c r="F2745" s="75" t="s">
        <v>1512</v>
      </c>
      <c r="G2745" s="75" t="s">
        <v>4119</v>
      </c>
      <c r="H2745" s="75">
        <v>1</v>
      </c>
      <c r="I2745" s="75">
        <v>2</v>
      </c>
      <c r="J2745" s="75">
        <v>4</v>
      </c>
      <c r="K2745" s="75">
        <v>5</v>
      </c>
      <c r="L2745" s="75">
        <v>5</v>
      </c>
      <c r="M2745" s="75">
        <v>0.2</v>
      </c>
      <c r="N2745" s="75">
        <v>0.4</v>
      </c>
      <c r="O2745" s="75">
        <v>0.8</v>
      </c>
      <c r="P2745" s="75">
        <v>1</v>
      </c>
      <c r="Q2745" s="75">
        <v>0.2</v>
      </c>
      <c r="R2745" s="75">
        <v>0.2</v>
      </c>
      <c r="S2745" s="75">
        <v>0.8</v>
      </c>
      <c r="T2745" s="75" t="str">
        <f t="shared" si="40"/>
        <v>36PDUSN001</v>
      </c>
    </row>
    <row r="2746" spans="1:20" hidden="1">
      <c r="A2746" s="75" t="str">
        <f>IF(T2746&lt;&gt;0,T2746&amp;"_"&amp;COUNTIF($T$2:T2746,T2746),"")</f>
        <v>36PDUSN001_2</v>
      </c>
      <c r="B2746" s="79" t="s">
        <v>152</v>
      </c>
      <c r="C2746" s="75" t="s">
        <v>1351</v>
      </c>
      <c r="D2746" s="79" t="s">
        <v>162</v>
      </c>
      <c r="E2746" s="75" t="s">
        <v>2450</v>
      </c>
      <c r="F2746" s="75" t="s">
        <v>1514</v>
      </c>
      <c r="G2746" s="75" t="s">
        <v>4120</v>
      </c>
      <c r="H2746" s="75">
        <v>1</v>
      </c>
      <c r="I2746" s="75">
        <v>2</v>
      </c>
      <c r="J2746" s="75">
        <v>4</v>
      </c>
      <c r="K2746" s="75">
        <v>5</v>
      </c>
      <c r="L2746" s="75">
        <v>5</v>
      </c>
      <c r="M2746" s="75">
        <v>0.2</v>
      </c>
      <c r="N2746" s="75">
        <v>0.4</v>
      </c>
      <c r="O2746" s="75">
        <v>0.8</v>
      </c>
      <c r="P2746" s="75">
        <v>1</v>
      </c>
      <c r="Q2746" s="75">
        <v>0.2</v>
      </c>
      <c r="R2746" s="75">
        <v>0.4</v>
      </c>
      <c r="S2746" s="75">
        <v>0.8</v>
      </c>
      <c r="T2746" s="75" t="str">
        <f t="shared" si="40"/>
        <v>36PDUSN001</v>
      </c>
    </row>
    <row r="2747" spans="1:20" hidden="1">
      <c r="A2747" s="75" t="str">
        <f>IF(T2747&lt;&gt;0,T2747&amp;"_"&amp;COUNTIF($T$2:T2747,T2747),"")</f>
        <v>36PFEGE161_1</v>
      </c>
      <c r="B2747" s="79" t="s">
        <v>157</v>
      </c>
      <c r="C2747" s="75" t="s">
        <v>1357</v>
      </c>
      <c r="D2747" s="79" t="s">
        <v>227</v>
      </c>
      <c r="E2747" s="75" t="s">
        <v>935</v>
      </c>
      <c r="F2747" s="75" t="s">
        <v>1512</v>
      </c>
      <c r="G2747" s="75" t="s">
        <v>4121</v>
      </c>
      <c r="H2747" s="75">
        <v>200</v>
      </c>
      <c r="I2747" s="75">
        <v>200</v>
      </c>
      <c r="J2747" s="75">
        <v>200</v>
      </c>
      <c r="K2747" s="75">
        <v>200</v>
      </c>
      <c r="L2747" s="75">
        <v>200</v>
      </c>
      <c r="M2747" s="75">
        <v>1</v>
      </c>
      <c r="N2747" s="75">
        <v>1</v>
      </c>
      <c r="O2747" s="75">
        <v>1</v>
      </c>
      <c r="P2747" s="75">
        <v>1</v>
      </c>
      <c r="Q2747" s="75">
        <v>1.095</v>
      </c>
      <c r="R2747" s="75">
        <v>1</v>
      </c>
      <c r="S2747" s="75">
        <v>1</v>
      </c>
      <c r="T2747" s="75" t="str">
        <f t="shared" si="40"/>
        <v>36PFEGE161</v>
      </c>
    </row>
    <row r="2748" spans="1:20" hidden="1">
      <c r="A2748" s="75" t="str">
        <f>IF(T2748&lt;&gt;0,T2748&amp;"_"&amp;COUNTIF($T$2:T2748,T2748),"")</f>
        <v>36PFEGE161_2</v>
      </c>
      <c r="B2748" s="79" t="s">
        <v>157</v>
      </c>
      <c r="C2748" s="75" t="s">
        <v>1357</v>
      </c>
      <c r="D2748" s="79" t="s">
        <v>227</v>
      </c>
      <c r="E2748" s="75" t="s">
        <v>935</v>
      </c>
      <c r="F2748" s="75" t="s">
        <v>1514</v>
      </c>
      <c r="G2748" s="75" t="s">
        <v>4121</v>
      </c>
      <c r="H2748" s="75">
        <v>200</v>
      </c>
      <c r="I2748" s="75">
        <v>200</v>
      </c>
      <c r="J2748" s="75">
        <v>200</v>
      </c>
      <c r="K2748" s="75">
        <v>200</v>
      </c>
      <c r="L2748" s="75">
        <v>200</v>
      </c>
      <c r="M2748" s="75">
        <v>1</v>
      </c>
      <c r="N2748" s="75">
        <v>1</v>
      </c>
      <c r="O2748" s="75">
        <v>1</v>
      </c>
      <c r="P2748" s="75">
        <v>1</v>
      </c>
      <c r="Q2748" s="75">
        <v>1.095</v>
      </c>
      <c r="R2748" s="75">
        <v>1</v>
      </c>
      <c r="S2748" s="75">
        <v>1</v>
      </c>
      <c r="T2748" s="75" t="str">
        <f t="shared" si="40"/>
        <v>36PFEGE161</v>
      </c>
    </row>
    <row r="2749" spans="1:20" hidden="1">
      <c r="A2749" s="75" t="str">
        <f>IF(T2749&lt;&gt;0,T2749&amp;"_"&amp;COUNTIF($T$2:T2749,T2749),"")</f>
        <v>36PFEGN001_1</v>
      </c>
      <c r="B2749" s="79" t="s">
        <v>157</v>
      </c>
      <c r="C2749" s="75" t="s">
        <v>1357</v>
      </c>
      <c r="D2749" s="79" t="s">
        <v>162</v>
      </c>
      <c r="E2749" s="75" t="s">
        <v>2450</v>
      </c>
      <c r="F2749" s="75" t="s">
        <v>1512</v>
      </c>
      <c r="G2749" s="75" t="s">
        <v>4122</v>
      </c>
      <c r="H2749" s="75">
        <v>0</v>
      </c>
      <c r="I2749" s="75">
        <v>33</v>
      </c>
      <c r="J2749" s="75">
        <v>64</v>
      </c>
      <c r="K2749" s="75">
        <v>100</v>
      </c>
      <c r="L2749" s="75">
        <v>100</v>
      </c>
      <c r="M2749" s="75">
        <v>0</v>
      </c>
      <c r="N2749" s="75">
        <v>0.33</v>
      </c>
      <c r="O2749" s="75">
        <v>0.64</v>
      </c>
      <c r="P2749" s="75">
        <v>1</v>
      </c>
      <c r="Q2749" s="75">
        <v>0</v>
      </c>
      <c r="R2749" s="75">
        <v>0.33</v>
      </c>
      <c r="S2749" s="75">
        <v>0.64</v>
      </c>
      <c r="T2749" s="75" t="str">
        <f t="shared" si="40"/>
        <v>36PFEGN001</v>
      </c>
    </row>
    <row r="2750" spans="1:20" hidden="1">
      <c r="A2750" s="75" t="str">
        <f>IF(T2750&lt;&gt;0,T2750&amp;"_"&amp;COUNTIF($T$2:T2750,T2750),"")</f>
        <v>36PFEGN001_2</v>
      </c>
      <c r="B2750" s="79" t="s">
        <v>157</v>
      </c>
      <c r="C2750" s="75" t="s">
        <v>1357</v>
      </c>
      <c r="D2750" s="79" t="s">
        <v>162</v>
      </c>
      <c r="E2750" s="75" t="s">
        <v>2450</v>
      </c>
      <c r="F2750" s="75" t="s">
        <v>1514</v>
      </c>
      <c r="G2750" s="75" t="s">
        <v>4123</v>
      </c>
      <c r="H2750" s="75">
        <v>0</v>
      </c>
      <c r="I2750" s="75">
        <v>33</v>
      </c>
      <c r="J2750" s="75">
        <v>64</v>
      </c>
      <c r="K2750" s="75">
        <v>100</v>
      </c>
      <c r="L2750" s="75">
        <v>100</v>
      </c>
      <c r="M2750" s="75">
        <v>0</v>
      </c>
      <c r="N2750" s="75">
        <v>0.33</v>
      </c>
      <c r="O2750" s="75">
        <v>0.64</v>
      </c>
      <c r="P2750" s="75">
        <v>1</v>
      </c>
      <c r="Q2750" s="75">
        <v>0</v>
      </c>
      <c r="R2750" s="75">
        <v>0.33</v>
      </c>
      <c r="S2750" s="75">
        <v>0.64</v>
      </c>
      <c r="T2750" s="75" t="str">
        <f t="shared" si="40"/>
        <v>36PFEGN001</v>
      </c>
    </row>
    <row r="2751" spans="1:20" hidden="1">
      <c r="A2751" s="75" t="str">
        <f>IF(T2751&lt;&gt;0,T2751&amp;"_"&amp;COUNTIF($T$2:T2751,T2751),"")</f>
        <v>36PFEGS210_1</v>
      </c>
      <c r="B2751" s="79" t="s">
        <v>157</v>
      </c>
      <c r="C2751" s="75" t="s">
        <v>1357</v>
      </c>
      <c r="D2751" s="79" t="s">
        <v>317</v>
      </c>
      <c r="E2751" s="75" t="s">
        <v>2602</v>
      </c>
      <c r="F2751" s="75" t="s">
        <v>1512</v>
      </c>
      <c r="G2751" s="75" t="s">
        <v>4124</v>
      </c>
      <c r="H2751" s="75">
        <v>0</v>
      </c>
      <c r="I2751" s="75">
        <v>0</v>
      </c>
      <c r="J2751" s="75">
        <v>1275729940</v>
      </c>
      <c r="K2751" s="75">
        <v>1275729940</v>
      </c>
      <c r="L2751" s="75">
        <v>1275729940</v>
      </c>
      <c r="M2751" s="75">
        <v>0</v>
      </c>
      <c r="N2751" s="75">
        <v>0</v>
      </c>
      <c r="O2751" s="75">
        <v>1</v>
      </c>
      <c r="P2751" s="75">
        <v>1</v>
      </c>
      <c r="Q2751" s="75">
        <v>0</v>
      </c>
      <c r="R2751" s="75">
        <v>0</v>
      </c>
      <c r="S2751" s="75">
        <v>0.78764589471028645</v>
      </c>
      <c r="T2751" s="75" t="str">
        <f t="shared" si="40"/>
        <v>36PFEGS210</v>
      </c>
    </row>
    <row r="2752" spans="1:20" hidden="1">
      <c r="A2752" s="75" t="str">
        <f>IF(T2752&lt;&gt;0,T2752&amp;"_"&amp;COUNTIF($T$2:T2752,T2752),"")</f>
        <v>36PFEGS210_2</v>
      </c>
      <c r="B2752" s="79" t="s">
        <v>157</v>
      </c>
      <c r="C2752" s="75" t="s">
        <v>1357</v>
      </c>
      <c r="D2752" s="79" t="s">
        <v>317</v>
      </c>
      <c r="E2752" s="75" t="s">
        <v>2602</v>
      </c>
      <c r="F2752" s="75" t="s">
        <v>1514</v>
      </c>
      <c r="G2752" s="75" t="s">
        <v>4125</v>
      </c>
      <c r="H2752" s="75">
        <v>0</v>
      </c>
      <c r="I2752" s="75">
        <v>0</v>
      </c>
      <c r="J2752" s="75">
        <v>1275729940</v>
      </c>
      <c r="K2752" s="75">
        <v>1275729940</v>
      </c>
      <c r="L2752" s="75">
        <v>1275729940</v>
      </c>
      <c r="M2752" s="75">
        <v>0</v>
      </c>
      <c r="N2752" s="75">
        <v>0</v>
      </c>
      <c r="O2752" s="75">
        <v>1</v>
      </c>
      <c r="P2752" s="75">
        <v>1</v>
      </c>
      <c r="Q2752" s="75">
        <v>0</v>
      </c>
      <c r="R2752" s="75">
        <v>0</v>
      </c>
      <c r="S2752" s="75">
        <v>0.78764589471028645</v>
      </c>
      <c r="T2752" s="75" t="str">
        <f t="shared" si="40"/>
        <v>36PFEGS210</v>
      </c>
    </row>
    <row r="2753" spans="1:20" hidden="1">
      <c r="A2753" s="75" t="str">
        <f>IF(T2753&lt;&gt;0,T2753&amp;"_"&amp;COUNTIF($T$2:T2753,T2753),"")</f>
        <v>36PFEGS225_1</v>
      </c>
      <c r="B2753" s="79" t="s">
        <v>157</v>
      </c>
      <c r="C2753" s="75" t="s">
        <v>1357</v>
      </c>
      <c r="D2753" s="79" t="s">
        <v>318</v>
      </c>
      <c r="E2753" s="75" t="s">
        <v>1365</v>
      </c>
      <c r="F2753" s="75" t="s">
        <v>1512</v>
      </c>
      <c r="G2753" s="75" t="s">
        <v>4126</v>
      </c>
      <c r="H2753" s="75">
        <v>0</v>
      </c>
      <c r="I2753" s="75">
        <v>3298</v>
      </c>
      <c r="J2753" s="75">
        <v>3298</v>
      </c>
      <c r="K2753" s="75">
        <v>3298</v>
      </c>
      <c r="L2753" s="75">
        <v>3298</v>
      </c>
      <c r="M2753" s="75">
        <v>0</v>
      </c>
      <c r="N2753" s="75">
        <v>1</v>
      </c>
      <c r="O2753" s="75">
        <v>1</v>
      </c>
      <c r="P2753" s="75">
        <v>1</v>
      </c>
      <c r="Q2753" s="75">
        <v>0</v>
      </c>
      <c r="R2753" s="75">
        <v>0.90297149787750153</v>
      </c>
      <c r="S2753" s="75">
        <v>0.90297149787750153</v>
      </c>
      <c r="T2753" s="75" t="str">
        <f t="shared" si="40"/>
        <v>36PFEGS225</v>
      </c>
    </row>
    <row r="2754" spans="1:20" hidden="1">
      <c r="A2754" s="75" t="str">
        <f>IF(T2754&lt;&gt;0,T2754&amp;"_"&amp;COUNTIF($T$2:T2754,T2754),"")</f>
        <v>36PFEGS225_2</v>
      </c>
      <c r="B2754" s="79" t="s">
        <v>157</v>
      </c>
      <c r="C2754" s="75" t="s">
        <v>1357</v>
      </c>
      <c r="D2754" s="79" t="s">
        <v>318</v>
      </c>
      <c r="E2754" s="75" t="s">
        <v>1365</v>
      </c>
      <c r="F2754" s="75" t="s">
        <v>1514</v>
      </c>
      <c r="G2754" s="75" t="s">
        <v>4126</v>
      </c>
      <c r="H2754" s="75">
        <v>0</v>
      </c>
      <c r="I2754" s="75">
        <v>3298</v>
      </c>
      <c r="J2754" s="75">
        <v>3298</v>
      </c>
      <c r="K2754" s="75">
        <v>3298</v>
      </c>
      <c r="L2754" s="75">
        <v>3298</v>
      </c>
      <c r="M2754" s="75">
        <v>0</v>
      </c>
      <c r="N2754" s="75">
        <v>1</v>
      </c>
      <c r="O2754" s="75">
        <v>1</v>
      </c>
      <c r="P2754" s="75">
        <v>1</v>
      </c>
      <c r="Q2754" s="75">
        <v>0</v>
      </c>
      <c r="R2754" s="75">
        <v>0.90297149787750153</v>
      </c>
      <c r="S2754" s="75">
        <v>0.90297149787750153</v>
      </c>
      <c r="T2754" s="75" t="str">
        <f t="shared" si="40"/>
        <v>36PFEGS225</v>
      </c>
    </row>
    <row r="2755" spans="1:20" hidden="1">
      <c r="A2755" s="75" t="str">
        <f>IF(T2755&lt;&gt;0,T2755&amp;"_"&amp;COUNTIF($T$2:T2755,T2755),"")</f>
        <v>36PFEGS226_1</v>
      </c>
      <c r="B2755" s="79" t="s">
        <v>157</v>
      </c>
      <c r="C2755" s="75" t="s">
        <v>1357</v>
      </c>
      <c r="D2755" s="79" t="s">
        <v>319</v>
      </c>
      <c r="E2755" s="75" t="s">
        <v>1368</v>
      </c>
      <c r="F2755" s="75" t="s">
        <v>1512</v>
      </c>
      <c r="G2755" s="75" t="s">
        <v>4190</v>
      </c>
      <c r="H2755" s="75">
        <v>29022</v>
      </c>
      <c r="I2755" s="75">
        <v>29022</v>
      </c>
      <c r="J2755" s="75">
        <v>29022</v>
      </c>
      <c r="K2755" s="75">
        <v>29022</v>
      </c>
      <c r="L2755" s="75">
        <v>35500</v>
      </c>
      <c r="M2755" s="75">
        <v>0.81752112676056343</v>
      </c>
      <c r="N2755" s="75">
        <v>0.81752112676056343</v>
      </c>
      <c r="O2755" s="75">
        <v>0.81752112676056343</v>
      </c>
      <c r="P2755" s="75">
        <v>0.81752112676056343</v>
      </c>
      <c r="Q2755" s="75">
        <v>0.16428719222015312</v>
      </c>
      <c r="R2755" s="75">
        <v>0.90842253521126759</v>
      </c>
      <c r="S2755" s="75">
        <v>0.97585915492957742</v>
      </c>
      <c r="T2755" s="75" t="str">
        <f t="shared" si="40"/>
        <v>36PFEGS226</v>
      </c>
    </row>
    <row r="2756" spans="1:20" hidden="1">
      <c r="A2756" s="75" t="str">
        <f>IF(T2756&lt;&gt;0,T2756&amp;"_"&amp;COUNTIF($T$2:T2756,T2756),"")</f>
        <v>36PFEGS226_2</v>
      </c>
      <c r="B2756" s="79" t="s">
        <v>157</v>
      </c>
      <c r="C2756" s="75" t="s">
        <v>1357</v>
      </c>
      <c r="D2756" s="79" t="s">
        <v>319</v>
      </c>
      <c r="E2756" s="75" t="s">
        <v>1368</v>
      </c>
      <c r="F2756" s="75" t="s">
        <v>1514</v>
      </c>
      <c r="G2756" s="75" t="s">
        <v>4191</v>
      </c>
      <c r="H2756" s="75">
        <v>87066</v>
      </c>
      <c r="I2756" s="75">
        <v>174132</v>
      </c>
      <c r="J2756" s="75">
        <v>261198</v>
      </c>
      <c r="K2756" s="75">
        <v>348264</v>
      </c>
      <c r="L2756" s="75">
        <v>426000</v>
      </c>
      <c r="M2756" s="75">
        <v>0.20438028169014086</v>
      </c>
      <c r="N2756" s="75">
        <v>0.40876056338028172</v>
      </c>
      <c r="O2756" s="75">
        <v>0.61314084507042255</v>
      </c>
      <c r="P2756" s="75">
        <v>0.81752112676056343</v>
      </c>
      <c r="Q2756" s="75">
        <v>0.25</v>
      </c>
      <c r="R2756" s="75">
        <v>0.34495539906103284</v>
      </c>
      <c r="S2756" s="75">
        <v>0.57010328638497654</v>
      </c>
      <c r="T2756" s="75" t="str">
        <f t="shared" si="40"/>
        <v>36PFEGS226</v>
      </c>
    </row>
    <row r="2757" spans="1:20" hidden="1">
      <c r="A2757" s="75" t="str">
        <f>IF(T2757&lt;&gt;0,T2757&amp;"_"&amp;COUNTIF($T$2:T2757,T2757),"")</f>
        <v>36PFEGS227_1</v>
      </c>
      <c r="B2757" s="79" t="s">
        <v>157</v>
      </c>
      <c r="C2757" s="75" t="s">
        <v>1357</v>
      </c>
      <c r="D2757" s="79" t="s">
        <v>320</v>
      </c>
      <c r="E2757" s="75" t="s">
        <v>1371</v>
      </c>
      <c r="F2757" s="75" t="s">
        <v>1512</v>
      </c>
      <c r="G2757" s="75" t="s">
        <v>4127</v>
      </c>
      <c r="H2757" s="75">
        <v>1416288075</v>
      </c>
      <c r="I2757" s="75">
        <v>2832576150</v>
      </c>
      <c r="J2757" s="75">
        <v>3304672175</v>
      </c>
      <c r="K2757" s="75">
        <v>4720960250</v>
      </c>
      <c r="L2757" s="75">
        <v>4720960250</v>
      </c>
      <c r="M2757" s="75">
        <v>0.3</v>
      </c>
      <c r="N2757" s="75">
        <v>0.6</v>
      </c>
      <c r="O2757" s="75">
        <v>0.7</v>
      </c>
      <c r="P2757" s="75">
        <v>1</v>
      </c>
      <c r="Q2757" s="75">
        <v>0.36910662401785738</v>
      </c>
      <c r="R2757" s="75">
        <v>2.9125367026761132E-4</v>
      </c>
      <c r="S2757" s="75">
        <v>0.63427640594940404</v>
      </c>
      <c r="T2757" s="75" t="str">
        <f t="shared" si="40"/>
        <v>36PFEGS227</v>
      </c>
    </row>
    <row r="2758" spans="1:20" hidden="1">
      <c r="A2758" s="75" t="str">
        <f>IF(T2758&lt;&gt;0,T2758&amp;"_"&amp;COUNTIF($T$2:T2758,T2758),"")</f>
        <v>36PFEGS227_2</v>
      </c>
      <c r="B2758" s="79" t="s">
        <v>157</v>
      </c>
      <c r="C2758" s="75" t="s">
        <v>1357</v>
      </c>
      <c r="D2758" s="79" t="s">
        <v>320</v>
      </c>
      <c r="E2758" s="75" t="s">
        <v>1371</v>
      </c>
      <c r="F2758" s="75" t="s">
        <v>1514</v>
      </c>
      <c r="G2758" s="75" t="s">
        <v>4128</v>
      </c>
      <c r="H2758" s="75">
        <v>1416288075</v>
      </c>
      <c r="I2758" s="75">
        <v>2832576150</v>
      </c>
      <c r="J2758" s="75">
        <v>3304672175</v>
      </c>
      <c r="K2758" s="75">
        <v>4720960250</v>
      </c>
      <c r="L2758" s="75">
        <v>4720960250</v>
      </c>
      <c r="M2758" s="75">
        <v>0.3</v>
      </c>
      <c r="N2758" s="75">
        <v>0.6</v>
      </c>
      <c r="O2758" s="75">
        <v>0.7</v>
      </c>
      <c r="P2758" s="75">
        <v>1</v>
      </c>
      <c r="Q2758" s="75">
        <v>0.36910662401785738</v>
      </c>
      <c r="R2758" s="75">
        <v>2.9125367026761132E-4</v>
      </c>
      <c r="S2758" s="75">
        <v>0.63427640594940404</v>
      </c>
      <c r="T2758" s="75" t="str">
        <f t="shared" si="40"/>
        <v>36PFEGS227</v>
      </c>
    </row>
    <row r="2759" spans="1:20" hidden="1">
      <c r="A2759" s="75" t="str">
        <f>IF(T2759&lt;&gt;0,T2759&amp;"_"&amp;COUNTIF($T$2:T2759,T2759),"")</f>
        <v>36PFEGU043_1</v>
      </c>
      <c r="B2759" s="79" t="s">
        <v>157</v>
      </c>
      <c r="C2759" s="75" t="s">
        <v>1357</v>
      </c>
      <c r="D2759" s="79" t="s">
        <v>321</v>
      </c>
      <c r="E2759" s="75" t="s">
        <v>1373</v>
      </c>
      <c r="F2759" s="75" t="s">
        <v>1512</v>
      </c>
      <c r="G2759" s="75" t="s">
        <v>4129</v>
      </c>
      <c r="H2759" s="75">
        <v>1970000</v>
      </c>
      <c r="I2759" s="75">
        <v>1970000</v>
      </c>
      <c r="J2759" s="75">
        <v>1970000</v>
      </c>
      <c r="K2759" s="75">
        <v>1970000</v>
      </c>
      <c r="L2759" s="75">
        <v>1970000</v>
      </c>
      <c r="M2759" s="75">
        <v>1</v>
      </c>
      <c r="N2759" s="75">
        <v>1</v>
      </c>
      <c r="O2759" s="75">
        <v>1</v>
      </c>
      <c r="P2759" s="75">
        <v>1</v>
      </c>
      <c r="Q2759" s="75">
        <v>3.3081218274111676E-3</v>
      </c>
      <c r="R2759" s="75">
        <v>7.627918781725888E-3</v>
      </c>
      <c r="S2759" s="75">
        <v>1.0603045685279188E-2</v>
      </c>
      <c r="T2759" s="75" t="str">
        <f t="shared" si="40"/>
        <v>36PFEGU043</v>
      </c>
    </row>
    <row r="2760" spans="1:20" hidden="1">
      <c r="A2760" s="75" t="str">
        <f>IF(T2760&lt;&gt;0,T2760&amp;"_"&amp;COUNTIF($T$2:T2760,T2760),"")</f>
        <v>36PFEGU043_2</v>
      </c>
      <c r="B2760" s="79" t="s">
        <v>157</v>
      </c>
      <c r="C2760" s="75" t="s">
        <v>1357</v>
      </c>
      <c r="D2760" s="79" t="s">
        <v>321</v>
      </c>
      <c r="E2760" s="75" t="s">
        <v>1373</v>
      </c>
      <c r="F2760" s="75" t="s">
        <v>1514</v>
      </c>
      <c r="G2760" s="75" t="s">
        <v>4130</v>
      </c>
      <c r="H2760" s="75">
        <v>15323</v>
      </c>
      <c r="I2760" s="75">
        <v>30024</v>
      </c>
      <c r="J2760" s="75">
        <v>35313</v>
      </c>
      <c r="K2760" s="75">
        <v>43198</v>
      </c>
      <c r="L2760" s="75">
        <v>43198</v>
      </c>
      <c r="M2760" s="75">
        <v>0.35471549608778186</v>
      </c>
      <c r="N2760" s="75">
        <v>0.69503217741562107</v>
      </c>
      <c r="O2760" s="75">
        <v>0.81746840131487564</v>
      </c>
      <c r="P2760" s="75">
        <v>1</v>
      </c>
      <c r="Q2760" s="75">
        <v>0</v>
      </c>
      <c r="R2760" s="75">
        <v>1.1574609935645169E-2</v>
      </c>
      <c r="S2760" s="75">
        <v>1.1574609935645169E-2</v>
      </c>
      <c r="T2760" s="75" t="str">
        <f t="shared" si="40"/>
        <v>36PFEGU043</v>
      </c>
    </row>
    <row r="2761" spans="1:20" hidden="1">
      <c r="A2761" s="75" t="str">
        <f>IF(T2761&lt;&gt;0,T2761&amp;"_"&amp;COUNTIF($T$2:T2761,T2761),"")</f>
        <v>36PFEGU044_1</v>
      </c>
      <c r="B2761" s="79" t="s">
        <v>157</v>
      </c>
      <c r="C2761" s="75" t="s">
        <v>1357</v>
      </c>
      <c r="D2761" s="79" t="s">
        <v>322</v>
      </c>
      <c r="E2761" s="75" t="s">
        <v>2603</v>
      </c>
      <c r="F2761" s="75" t="s">
        <v>1512</v>
      </c>
      <c r="G2761" s="75" t="s">
        <v>4131</v>
      </c>
      <c r="H2761" s="75">
        <v>258</v>
      </c>
      <c r="I2761" s="75">
        <v>258</v>
      </c>
      <c r="J2761" s="75">
        <v>258</v>
      </c>
      <c r="K2761" s="75">
        <v>258</v>
      </c>
      <c r="L2761" s="75">
        <v>300</v>
      </c>
      <c r="M2761" s="75">
        <v>0.86</v>
      </c>
      <c r="N2761" s="75">
        <v>0.86</v>
      </c>
      <c r="O2761" s="75">
        <v>0.86</v>
      </c>
      <c r="P2761" s="75">
        <v>0.86</v>
      </c>
      <c r="Q2761" s="75">
        <v>0.33333333333333331</v>
      </c>
      <c r="R2761" s="75">
        <v>0.86</v>
      </c>
      <c r="S2761" s="75">
        <v>0.86</v>
      </c>
      <c r="T2761" s="75" t="str">
        <f t="shared" si="40"/>
        <v>36PFEGU044</v>
      </c>
    </row>
    <row r="2762" spans="1:20" hidden="1">
      <c r="A2762" s="75" t="str">
        <f>IF(T2762&lt;&gt;0,T2762&amp;"_"&amp;COUNTIF($T$2:T2762,T2762),"")</f>
        <v>36PFEGU044_2</v>
      </c>
      <c r="B2762" s="79" t="s">
        <v>157</v>
      </c>
      <c r="C2762" s="75" t="s">
        <v>1357</v>
      </c>
      <c r="D2762" s="79" t="s">
        <v>322</v>
      </c>
      <c r="E2762" s="75" t="s">
        <v>2603</v>
      </c>
      <c r="F2762" s="75" t="s">
        <v>1514</v>
      </c>
      <c r="G2762" s="75" t="s">
        <v>4132</v>
      </c>
      <c r="H2762" s="75">
        <v>774</v>
      </c>
      <c r="I2762" s="75">
        <v>1548</v>
      </c>
      <c r="J2762" s="75">
        <v>2322</v>
      </c>
      <c r="K2762" s="75">
        <v>3096</v>
      </c>
      <c r="L2762" s="75">
        <v>3600</v>
      </c>
      <c r="M2762" s="75">
        <v>0.215</v>
      </c>
      <c r="N2762" s="75">
        <v>0.43</v>
      </c>
      <c r="O2762" s="75">
        <v>0.64500000000000002</v>
      </c>
      <c r="P2762" s="75">
        <v>0.86</v>
      </c>
      <c r="Q2762" s="75">
        <v>0.25</v>
      </c>
      <c r="R2762" s="75">
        <v>0.50166666666666671</v>
      </c>
      <c r="S2762" s="75">
        <v>0.64500000000000002</v>
      </c>
      <c r="T2762" s="75" t="str">
        <f t="shared" si="40"/>
        <v>36PFEGU044</v>
      </c>
    </row>
    <row r="2763" spans="1:20" hidden="1">
      <c r="A2763" s="75" t="str">
        <f>IF(T2763&lt;&gt;0,T2763&amp;"_"&amp;COUNTIF($T$2:T2763,T2763),"")</f>
        <v>38C001E183_1</v>
      </c>
      <c r="B2763" s="79" t="s">
        <v>158</v>
      </c>
      <c r="C2763" s="75" t="s">
        <v>2265</v>
      </c>
      <c r="D2763" s="79" t="s">
        <v>323</v>
      </c>
      <c r="E2763" s="75" t="s">
        <v>2604</v>
      </c>
      <c r="F2763" s="75" t="s">
        <v>1512</v>
      </c>
      <c r="G2763" s="75" t="s">
        <v>4133</v>
      </c>
      <c r="H2763" s="75">
        <v>58200</v>
      </c>
      <c r="I2763" s="75">
        <v>116500</v>
      </c>
      <c r="J2763" s="75">
        <v>198050</v>
      </c>
      <c r="K2763" s="75">
        <v>231500</v>
      </c>
      <c r="L2763" s="75">
        <v>231500</v>
      </c>
      <c r="M2763" s="75">
        <v>0.25140388768898486</v>
      </c>
      <c r="N2763" s="75">
        <v>0.5032397408207343</v>
      </c>
      <c r="O2763" s="75">
        <v>0.85550755939524836</v>
      </c>
      <c r="P2763" s="75">
        <v>1</v>
      </c>
      <c r="Q2763" s="75">
        <v>0.1927645788336933</v>
      </c>
      <c r="R2763" s="75">
        <v>0.43279481641468681</v>
      </c>
      <c r="S2763" s="75">
        <v>0.63918790496760258</v>
      </c>
      <c r="T2763" s="75" t="str">
        <f t="shared" si="40"/>
        <v>38C001E183</v>
      </c>
    </row>
    <row r="2764" spans="1:20" hidden="1">
      <c r="A2764" s="75" t="str">
        <f>IF(T2764&lt;&gt;0,T2764&amp;"_"&amp;COUNTIF($T$2:T2764,T2764),"")</f>
        <v>38C001E183_2</v>
      </c>
      <c r="B2764" s="79" t="s">
        <v>158</v>
      </c>
      <c r="C2764" s="75" t="s">
        <v>2265</v>
      </c>
      <c r="D2764" s="79" t="s">
        <v>323</v>
      </c>
      <c r="E2764" s="75" t="s">
        <v>2604</v>
      </c>
      <c r="F2764" s="75" t="s">
        <v>1514</v>
      </c>
      <c r="G2764" s="75" t="s">
        <v>4134</v>
      </c>
      <c r="H2764" s="75">
        <v>200</v>
      </c>
      <c r="I2764" s="75">
        <v>400</v>
      </c>
      <c r="J2764" s="75">
        <v>680</v>
      </c>
      <c r="K2764" s="75">
        <v>800</v>
      </c>
      <c r="L2764" s="75">
        <v>800</v>
      </c>
      <c r="M2764" s="75">
        <v>0.25</v>
      </c>
      <c r="N2764" s="75">
        <v>0.5</v>
      </c>
      <c r="O2764" s="75">
        <v>0.85</v>
      </c>
      <c r="P2764" s="75">
        <v>1</v>
      </c>
      <c r="Q2764" s="75">
        <v>0.18124999999999999</v>
      </c>
      <c r="R2764" s="75">
        <v>0.48</v>
      </c>
      <c r="S2764" s="75">
        <v>0.66874999999999996</v>
      </c>
      <c r="T2764" s="75" t="str">
        <f t="shared" si="40"/>
        <v>38C001E183</v>
      </c>
    </row>
    <row r="2765" spans="1:20" hidden="1">
      <c r="A2765" s="75" t="str">
        <f>IF(T2765&lt;&gt;0,T2765&amp;"_"&amp;COUNTIF($T$2:T2765,T2765),"")</f>
        <v>38C001E183_3</v>
      </c>
      <c r="B2765" s="79" t="s">
        <v>158</v>
      </c>
      <c r="C2765" s="75" t="s">
        <v>2265</v>
      </c>
      <c r="D2765" s="79" t="s">
        <v>323</v>
      </c>
      <c r="E2765" s="75" t="s">
        <v>2604</v>
      </c>
      <c r="F2765" s="75" t="s">
        <v>1516</v>
      </c>
      <c r="G2765" s="75" t="s">
        <v>4135</v>
      </c>
      <c r="H2765" s="75">
        <v>360</v>
      </c>
      <c r="I2765" s="75">
        <v>660</v>
      </c>
      <c r="J2765" s="75">
        <v>1305</v>
      </c>
      <c r="K2765" s="75">
        <v>1500</v>
      </c>
      <c r="L2765" s="75">
        <v>1500</v>
      </c>
      <c r="M2765" s="75">
        <v>0.24</v>
      </c>
      <c r="N2765" s="75">
        <v>0.44</v>
      </c>
      <c r="O2765" s="75">
        <v>0.87</v>
      </c>
      <c r="P2765" s="75">
        <v>1</v>
      </c>
      <c r="Q2765" s="75">
        <v>0.15466666666666667</v>
      </c>
      <c r="R2765" s="75">
        <v>0.34133333333333332</v>
      </c>
      <c r="S2765" s="75">
        <v>0.51800000000000002</v>
      </c>
      <c r="T2765" s="75" t="str">
        <f t="shared" si="40"/>
        <v>38C001E183</v>
      </c>
    </row>
    <row r="2766" spans="1:20" hidden="1">
      <c r="A2766" s="75" t="str">
        <f>IF(T2766&lt;&gt;0,T2766&amp;"_"&amp;COUNTIF($T$2:T2766,T2766),"")</f>
        <v>38C001E183_4</v>
      </c>
      <c r="B2766" s="79" t="s">
        <v>158</v>
      </c>
      <c r="C2766" s="75" t="s">
        <v>2265</v>
      </c>
      <c r="D2766" s="79" t="s">
        <v>323</v>
      </c>
      <c r="E2766" s="75" t="s">
        <v>2604</v>
      </c>
      <c r="F2766" s="75" t="s">
        <v>1539</v>
      </c>
      <c r="G2766" s="75" t="s">
        <v>4136</v>
      </c>
      <c r="H2766" s="75">
        <v>90</v>
      </c>
      <c r="I2766" s="75">
        <v>180</v>
      </c>
      <c r="J2766" s="75">
        <v>270</v>
      </c>
      <c r="K2766" s="75">
        <v>360</v>
      </c>
      <c r="L2766" s="75">
        <v>360</v>
      </c>
      <c r="M2766" s="75">
        <v>0.25</v>
      </c>
      <c r="N2766" s="75">
        <v>0.5</v>
      </c>
      <c r="O2766" s="75">
        <v>0.75</v>
      </c>
      <c r="P2766" s="75">
        <v>1</v>
      </c>
      <c r="Q2766" s="75">
        <v>0.24166666666666667</v>
      </c>
      <c r="R2766" s="75">
        <v>0.47499999999999998</v>
      </c>
      <c r="S2766" s="75">
        <v>0.68333333333333335</v>
      </c>
      <c r="T2766" s="75" t="str">
        <f t="shared" si="40"/>
        <v>38C001E183</v>
      </c>
    </row>
    <row r="2767" spans="1:20" hidden="1">
      <c r="A2767" s="75" t="str">
        <f>IF(T2767&lt;&gt;0,T2767&amp;"_"&amp;COUNTIF($T$2:T2767,T2767),"")</f>
        <v>38C001E183_5</v>
      </c>
      <c r="B2767" s="79" t="s">
        <v>158</v>
      </c>
      <c r="C2767" s="75" t="s">
        <v>2265</v>
      </c>
      <c r="D2767" s="79" t="s">
        <v>323</v>
      </c>
      <c r="E2767" s="75" t="s">
        <v>2604</v>
      </c>
      <c r="F2767" s="75" t="s">
        <v>1518</v>
      </c>
      <c r="G2767" s="75" t="s">
        <v>4137</v>
      </c>
      <c r="H2767" s="75">
        <v>25852</v>
      </c>
      <c r="I2767" s="75">
        <v>93408</v>
      </c>
      <c r="J2767" s="75">
        <v>202896</v>
      </c>
      <c r="K2767" s="75">
        <v>203407</v>
      </c>
      <c r="L2767" s="75">
        <v>203407</v>
      </c>
      <c r="M2767" s="75">
        <v>0.12709493773567282</v>
      </c>
      <c r="N2767" s="75">
        <v>0.45921723441179507</v>
      </c>
      <c r="O2767" s="75">
        <v>0.99748779540527122</v>
      </c>
      <c r="P2767" s="75">
        <v>1</v>
      </c>
      <c r="Q2767" s="75">
        <v>0.14834789363197923</v>
      </c>
      <c r="R2767" s="75">
        <v>0.60787976814957201</v>
      </c>
      <c r="S2767" s="75">
        <v>1.0302398639181543</v>
      </c>
      <c r="T2767" s="75" t="str">
        <f t="shared" si="40"/>
        <v>38C001E183</v>
      </c>
    </row>
    <row r="2768" spans="1:20" hidden="1">
      <c r="A2768" s="75" t="str">
        <f>IF(T2768&lt;&gt;0,T2768&amp;"_"&amp;COUNTIF($T$2:T2768,T2768),"")</f>
        <v>38C001E183_6</v>
      </c>
      <c r="B2768" s="79" t="s">
        <v>158</v>
      </c>
      <c r="C2768" s="75" t="s">
        <v>2265</v>
      </c>
      <c r="D2768" s="79" t="s">
        <v>323</v>
      </c>
      <c r="E2768" s="75" t="s">
        <v>2604</v>
      </c>
      <c r="F2768" s="75" t="s">
        <v>1520</v>
      </c>
      <c r="G2768" s="75" t="s">
        <v>4138</v>
      </c>
      <c r="H2768" s="75">
        <v>0</v>
      </c>
      <c r="I2768" s="75">
        <v>100</v>
      </c>
      <c r="J2768" s="75">
        <v>167</v>
      </c>
      <c r="K2768" s="75">
        <v>167</v>
      </c>
      <c r="L2768" s="75">
        <v>167</v>
      </c>
      <c r="M2768" s="75">
        <v>0</v>
      </c>
      <c r="N2768" s="75">
        <v>0.59880239520958078</v>
      </c>
      <c r="O2768" s="75">
        <v>1</v>
      </c>
      <c r="P2768" s="75">
        <v>1</v>
      </c>
      <c r="Q2768" s="75">
        <v>0</v>
      </c>
      <c r="R2768" s="75">
        <v>0.54491017964071853</v>
      </c>
      <c r="S2768" s="75">
        <v>1.2395209580838322</v>
      </c>
      <c r="T2768" s="75" t="str">
        <f t="shared" si="40"/>
        <v>38C001E183</v>
      </c>
    </row>
    <row r="2769" spans="1:20" hidden="1">
      <c r="A2769" s="75" t="str">
        <f>IF(T2769&lt;&gt;0,T2769&amp;"_"&amp;COUNTIF($T$2:T2769,T2769),"")</f>
        <v>38C001E183_7</v>
      </c>
      <c r="B2769" s="79" t="s">
        <v>158</v>
      </c>
      <c r="C2769" s="75" t="s">
        <v>2265</v>
      </c>
      <c r="D2769" s="79" t="s">
        <v>323</v>
      </c>
      <c r="E2769" s="75" t="s">
        <v>2604</v>
      </c>
      <c r="F2769" s="75" t="s">
        <v>1540</v>
      </c>
      <c r="G2769" s="75" t="s">
        <v>4139</v>
      </c>
      <c r="H2769" s="75">
        <v>260</v>
      </c>
      <c r="I2769" s="75">
        <v>920</v>
      </c>
      <c r="J2769" s="75">
        <v>1580</v>
      </c>
      <c r="K2769" s="75">
        <v>2000</v>
      </c>
      <c r="L2769" s="75">
        <v>2000</v>
      </c>
      <c r="M2769" s="75">
        <v>0.13</v>
      </c>
      <c r="N2769" s="75">
        <v>0.46</v>
      </c>
      <c r="O2769" s="75">
        <v>0.79</v>
      </c>
      <c r="P2769" s="75">
        <v>1</v>
      </c>
      <c r="Q2769" s="75">
        <v>0.111</v>
      </c>
      <c r="R2769" s="75">
        <v>1.1695</v>
      </c>
      <c r="S2769" s="75">
        <v>2.4264999999999999</v>
      </c>
      <c r="T2769" s="75" t="str">
        <f t="shared" si="40"/>
        <v>38C001E183</v>
      </c>
    </row>
    <row r="2770" spans="1:20" hidden="1">
      <c r="A2770" s="75" t="str">
        <f>IF(T2770&lt;&gt;0,T2770&amp;"_"&amp;COUNTIF($T$2:T2770,T2770),"")</f>
        <v>38C001N001_1</v>
      </c>
      <c r="B2770" s="79" t="s">
        <v>158</v>
      </c>
      <c r="C2770" s="75" t="s">
        <v>2265</v>
      </c>
      <c r="D2770" s="79" t="s">
        <v>162</v>
      </c>
      <c r="E2770" s="75" t="s">
        <v>2450</v>
      </c>
      <c r="F2770" s="75" t="s">
        <v>1512</v>
      </c>
      <c r="G2770" s="55" t="s">
        <v>4574</v>
      </c>
      <c r="H2770" s="55">
        <v>0</v>
      </c>
      <c r="I2770" s="55">
        <v>8</v>
      </c>
      <c r="J2770" s="55">
        <v>8</v>
      </c>
      <c r="K2770" s="55">
        <v>10</v>
      </c>
      <c r="L2770" s="55">
        <v>10</v>
      </c>
      <c r="M2770" s="55">
        <v>0</v>
      </c>
      <c r="N2770" s="55">
        <v>0.8</v>
      </c>
      <c r="O2770" s="55">
        <v>0.8</v>
      </c>
      <c r="P2770" s="55">
        <v>1</v>
      </c>
      <c r="Q2770" s="75">
        <v>0</v>
      </c>
      <c r="R2770" s="75">
        <v>0.88628762541806017</v>
      </c>
      <c r="S2770" s="75">
        <v>0.8</v>
      </c>
      <c r="T2770" s="75" t="str">
        <f t="shared" si="40"/>
        <v>38C001N001</v>
      </c>
    </row>
    <row r="2771" spans="1:20" hidden="1">
      <c r="A2771" s="75" t="str">
        <f>IF(T2771&lt;&gt;0,T2771&amp;"_"&amp;COUNTIF($T$2:T2771,T2771),"")</f>
        <v>38C001N001_2</v>
      </c>
      <c r="B2771" s="79" t="s">
        <v>158</v>
      </c>
      <c r="C2771" s="75" t="s">
        <v>2265</v>
      </c>
      <c r="D2771" s="79" t="s">
        <v>162</v>
      </c>
      <c r="E2771" s="75" t="s">
        <v>2450</v>
      </c>
      <c r="F2771" s="75" t="s">
        <v>1514</v>
      </c>
      <c r="G2771" s="55" t="s">
        <v>4575</v>
      </c>
      <c r="H2771" s="55">
        <v>2</v>
      </c>
      <c r="I2771" s="55">
        <v>2</v>
      </c>
      <c r="J2771" s="55">
        <v>7</v>
      </c>
      <c r="K2771" s="55">
        <v>7</v>
      </c>
      <c r="L2771" s="55">
        <v>7</v>
      </c>
      <c r="M2771" s="55">
        <v>0.2857142857142857</v>
      </c>
      <c r="N2771" s="55">
        <v>0.2857142857142857</v>
      </c>
      <c r="O2771" s="55">
        <v>1</v>
      </c>
      <c r="P2771" s="55">
        <v>1</v>
      </c>
      <c r="Q2771" s="75">
        <v>0</v>
      </c>
      <c r="R2771" s="75">
        <v>0.01</v>
      </c>
      <c r="S2771" s="75">
        <v>1</v>
      </c>
      <c r="T2771" s="75" t="str">
        <f t="shared" si="40"/>
        <v>38C001N001</v>
      </c>
    </row>
    <row r="2772" spans="1:20" hidden="1">
      <c r="A2772" s="75" t="str">
        <f>IF(T2772&lt;&gt;0,T2772&amp;"_"&amp;COUNTIF($T$2:T2772,T2772),"")</f>
        <v>38C001N001_3</v>
      </c>
      <c r="B2772" s="79" t="s">
        <v>158</v>
      </c>
      <c r="C2772" s="75" t="s">
        <v>2265</v>
      </c>
      <c r="D2772" s="79" t="s">
        <v>162</v>
      </c>
      <c r="E2772" s="75" t="s">
        <v>2450</v>
      </c>
      <c r="F2772" s="75" t="s">
        <v>1516</v>
      </c>
      <c r="G2772" s="55" t="s">
        <v>4576</v>
      </c>
      <c r="H2772" s="55">
        <v>2</v>
      </c>
      <c r="I2772" s="55">
        <v>2</v>
      </c>
      <c r="J2772" s="55">
        <v>2</v>
      </c>
      <c r="K2772" s="55">
        <v>3</v>
      </c>
      <c r="L2772" s="55">
        <v>3</v>
      </c>
      <c r="M2772" s="55">
        <v>0.66666666666666663</v>
      </c>
      <c r="N2772" s="55">
        <v>0.66666666666666663</v>
      </c>
      <c r="O2772" s="55">
        <v>0.66666666666666663</v>
      </c>
      <c r="P2772" s="55">
        <v>1</v>
      </c>
      <c r="Q2772" s="75">
        <v>0</v>
      </c>
      <c r="R2772" s="75">
        <v>2.0202020202020204E-2</v>
      </c>
      <c r="S2772" s="75">
        <v>0.66666666666666663</v>
      </c>
      <c r="T2772" s="75" t="str">
        <f t="shared" si="40"/>
        <v>38C001N001</v>
      </c>
    </row>
    <row r="2773" spans="1:20" hidden="1">
      <c r="A2773" s="75" t="str">
        <f>IF(T2773&lt;&gt;0,T2773&amp;"_"&amp;COUNTIF($T$2:T2773,T2773),"")</f>
        <v>38C001N001_4</v>
      </c>
      <c r="B2773" s="79" t="s">
        <v>158</v>
      </c>
      <c r="C2773" s="75" t="s">
        <v>2265</v>
      </c>
      <c r="D2773" s="79" t="s">
        <v>162</v>
      </c>
      <c r="E2773" s="75" t="s">
        <v>2450</v>
      </c>
      <c r="F2773" s="75" t="s">
        <v>1518</v>
      </c>
      <c r="G2773" s="55" t="s">
        <v>4577</v>
      </c>
      <c r="H2773" s="55">
        <v>1</v>
      </c>
      <c r="I2773" s="55">
        <v>2</v>
      </c>
      <c r="J2773" s="55">
        <v>3</v>
      </c>
      <c r="K2773" s="55">
        <v>4</v>
      </c>
      <c r="L2773" s="55">
        <v>4</v>
      </c>
      <c r="M2773" s="55">
        <v>0.25</v>
      </c>
      <c r="N2773" s="55">
        <v>0.5</v>
      </c>
      <c r="O2773" s="55">
        <v>0.75</v>
      </c>
      <c r="P2773" s="55">
        <v>1</v>
      </c>
      <c r="Q2773" s="75">
        <v>1</v>
      </c>
      <c r="R2773" s="75">
        <v>9.8039215686274508E-3</v>
      </c>
      <c r="S2773" s="75">
        <v>0.75</v>
      </c>
      <c r="T2773" s="75" t="str">
        <f t="shared" si="40"/>
        <v>38C001N001</v>
      </c>
    </row>
    <row r="2774" spans="1:20" hidden="1">
      <c r="A2774" s="75" t="str">
        <f>IF(T2774&lt;&gt;0,T2774&amp;"_"&amp;COUNTIF($T$2:T2774,T2774),"")</f>
        <v>38C001N001_5</v>
      </c>
      <c r="B2774" s="79" t="s">
        <v>158</v>
      </c>
      <c r="C2774" s="75" t="s">
        <v>2265</v>
      </c>
      <c r="D2774" s="79" t="s">
        <v>162</v>
      </c>
      <c r="E2774" s="75" t="s">
        <v>2450</v>
      </c>
      <c r="F2774" s="75" t="s">
        <v>1520</v>
      </c>
      <c r="G2774" s="55" t="s">
        <v>4512</v>
      </c>
      <c r="H2774" s="55">
        <v>1</v>
      </c>
      <c r="I2774" s="55">
        <v>2</v>
      </c>
      <c r="J2774" s="55">
        <v>3</v>
      </c>
      <c r="K2774" s="55">
        <v>4</v>
      </c>
      <c r="L2774" s="55">
        <v>4</v>
      </c>
      <c r="M2774" s="55">
        <v>0.25</v>
      </c>
      <c r="N2774" s="55">
        <v>0.5</v>
      </c>
      <c r="O2774" s="55">
        <v>0.75</v>
      </c>
      <c r="P2774" s="55">
        <v>1</v>
      </c>
      <c r="Q2774" s="75">
        <v>1</v>
      </c>
      <c r="R2774" s="75">
        <v>0.5</v>
      </c>
      <c r="S2774" s="75">
        <v>0.75</v>
      </c>
      <c r="T2774" s="75" t="str">
        <f t="shared" si="40"/>
        <v>38C001N001</v>
      </c>
    </row>
    <row r="2775" spans="1:20" hidden="1">
      <c r="A2775" s="75" t="str">
        <f>IF(T2775&lt;&gt;0,T2775&amp;"_"&amp;COUNTIF($T$2:T2775,T2775),"")</f>
        <v>38C001N001_6</v>
      </c>
      <c r="B2775" s="79" t="s">
        <v>158</v>
      </c>
      <c r="C2775" s="75" t="s">
        <v>2265</v>
      </c>
      <c r="D2775" s="79" t="s">
        <v>162</v>
      </c>
      <c r="E2775" s="75" t="s">
        <v>2450</v>
      </c>
      <c r="F2775" s="75" t="s">
        <v>1540</v>
      </c>
      <c r="G2775" s="55" t="s">
        <v>4578</v>
      </c>
      <c r="H2775" s="55">
        <v>0</v>
      </c>
      <c r="I2775" s="55">
        <v>0</v>
      </c>
      <c r="J2775" s="55">
        <v>0</v>
      </c>
      <c r="K2775" s="55">
        <v>150</v>
      </c>
      <c r="L2775" s="55">
        <v>150</v>
      </c>
      <c r="M2775" s="55">
        <v>0</v>
      </c>
      <c r="N2775" s="55">
        <v>0</v>
      </c>
      <c r="O2775" s="55">
        <v>0</v>
      </c>
      <c r="P2775" s="55">
        <v>1</v>
      </c>
      <c r="Q2775" s="75">
        <v>0</v>
      </c>
      <c r="R2775" s="75">
        <v>0</v>
      </c>
      <c r="S2775" s="75">
        <v>0</v>
      </c>
      <c r="T2775" s="75" t="str">
        <f t="shared" si="40"/>
        <v>38C001N001</v>
      </c>
    </row>
    <row r="2776" spans="1:20" hidden="1">
      <c r="A2776" s="75" t="str">
        <f>IF(T2776&lt;&gt;0,T2776&amp;"_"&amp;COUNTIF($T$2:T2776,T2776),"")</f>
        <v>38C001P003_1</v>
      </c>
      <c r="B2776" s="79" t="s">
        <v>158</v>
      </c>
      <c r="C2776" s="75" t="s">
        <v>2265</v>
      </c>
      <c r="D2776" s="79" t="s">
        <v>324</v>
      </c>
      <c r="E2776" s="75" t="s">
        <v>4140</v>
      </c>
      <c r="F2776" s="75" t="s">
        <v>1512</v>
      </c>
      <c r="G2776" s="75" t="s">
        <v>4141</v>
      </c>
      <c r="H2776" s="75">
        <v>1485</v>
      </c>
      <c r="I2776" s="75">
        <v>5335</v>
      </c>
      <c r="J2776" s="75">
        <v>8665</v>
      </c>
      <c r="K2776" s="75">
        <v>10600</v>
      </c>
      <c r="L2776" s="75">
        <v>10600</v>
      </c>
      <c r="M2776" s="75">
        <v>0.14009433962264151</v>
      </c>
      <c r="N2776" s="75">
        <v>0.5033018867924528</v>
      </c>
      <c r="O2776" s="75">
        <v>0.8174528301886792</v>
      </c>
      <c r="P2776" s="75">
        <v>1</v>
      </c>
      <c r="Q2776" s="75">
        <v>6.7641509433962257E-2</v>
      </c>
      <c r="R2776" s="75">
        <v>0.5456603773584906</v>
      </c>
      <c r="S2776" s="75">
        <v>1.2374528301886794</v>
      </c>
      <c r="T2776" s="75" t="str">
        <f t="shared" si="40"/>
        <v>38C001P003</v>
      </c>
    </row>
    <row r="2777" spans="1:20" hidden="1">
      <c r="A2777" s="75" t="str">
        <f>IF(T2777&lt;&gt;0,T2777&amp;"_"&amp;COUNTIF($T$2:T2777,T2777),"")</f>
        <v>38C001P003_2</v>
      </c>
      <c r="B2777" s="79" t="s">
        <v>158</v>
      </c>
      <c r="C2777" s="75" t="s">
        <v>2265</v>
      </c>
      <c r="D2777" s="79" t="s">
        <v>324</v>
      </c>
      <c r="E2777" s="75" t="s">
        <v>4140</v>
      </c>
      <c r="F2777" s="75" t="s">
        <v>1514</v>
      </c>
      <c r="G2777" s="75" t="s">
        <v>4142</v>
      </c>
      <c r="H2777" s="75">
        <v>12</v>
      </c>
      <c r="I2777" s="75">
        <v>18</v>
      </c>
      <c r="J2777" s="75">
        <v>18</v>
      </c>
      <c r="K2777" s="75">
        <v>18</v>
      </c>
      <c r="L2777" s="75">
        <v>18</v>
      </c>
      <c r="M2777" s="75">
        <v>0.66666666666666663</v>
      </c>
      <c r="N2777" s="75">
        <v>1</v>
      </c>
      <c r="O2777" s="75">
        <v>1</v>
      </c>
      <c r="P2777" s="75">
        <v>1</v>
      </c>
      <c r="Q2777" s="75">
        <v>0.44444444444444442</v>
      </c>
      <c r="R2777" s="75">
        <v>0.94444444444444442</v>
      </c>
      <c r="S2777" s="75">
        <v>1.1666666666666667</v>
      </c>
      <c r="T2777" s="75" t="str">
        <f t="shared" si="40"/>
        <v>38C001P003</v>
      </c>
    </row>
    <row r="2778" spans="1:20" hidden="1">
      <c r="A2778" s="75" t="str">
        <f>IF(T2778&lt;&gt;0,T2778&amp;"_"&amp;COUNTIF($T$2:T2778,T2778),"")</f>
        <v>38C001P003_3</v>
      </c>
      <c r="B2778" s="79" t="s">
        <v>158</v>
      </c>
      <c r="C2778" s="75" t="s">
        <v>2265</v>
      </c>
      <c r="D2778" s="79" t="s">
        <v>324</v>
      </c>
      <c r="E2778" s="75" t="s">
        <v>4140</v>
      </c>
      <c r="F2778" s="75" t="s">
        <v>1516</v>
      </c>
      <c r="G2778" s="75" t="s">
        <v>4143</v>
      </c>
      <c r="H2778" s="75">
        <v>21</v>
      </c>
      <c r="I2778" s="75">
        <v>71</v>
      </c>
      <c r="J2778" s="75">
        <v>117</v>
      </c>
      <c r="K2778" s="75">
        <v>150</v>
      </c>
      <c r="L2778" s="75">
        <v>150</v>
      </c>
      <c r="M2778" s="75">
        <v>0.14000000000000001</v>
      </c>
      <c r="N2778" s="75">
        <v>0.47333333333333333</v>
      </c>
      <c r="O2778" s="75">
        <v>0.78</v>
      </c>
      <c r="P2778" s="75">
        <v>1</v>
      </c>
      <c r="Q2778" s="75">
        <v>0.14000000000000001</v>
      </c>
      <c r="R2778" s="75">
        <v>0.48666666666666669</v>
      </c>
      <c r="S2778" s="75">
        <v>0.99333333333333329</v>
      </c>
      <c r="T2778" s="75" t="str">
        <f t="shared" si="40"/>
        <v>38C001P003</v>
      </c>
    </row>
    <row r="2779" spans="1:20" hidden="1">
      <c r="A2779" s="75" t="str">
        <f>IF(T2779&lt;&gt;0,T2779&amp;"_"&amp;COUNTIF($T$2:T2779,T2779),"")</f>
        <v>38C001P003_4</v>
      </c>
      <c r="B2779" s="79" t="s">
        <v>158</v>
      </c>
      <c r="C2779" s="75" t="s">
        <v>2265</v>
      </c>
      <c r="D2779" s="79" t="s">
        <v>324</v>
      </c>
      <c r="E2779" s="75" t="s">
        <v>4140</v>
      </c>
      <c r="F2779" s="75" t="s">
        <v>1539</v>
      </c>
      <c r="G2779" s="75" t="s">
        <v>4144</v>
      </c>
      <c r="H2779" s="75">
        <v>2</v>
      </c>
      <c r="I2779" s="75">
        <v>5</v>
      </c>
      <c r="J2779" s="75">
        <v>8</v>
      </c>
      <c r="K2779" s="75">
        <v>10</v>
      </c>
      <c r="L2779" s="75">
        <v>10</v>
      </c>
      <c r="M2779" s="75">
        <v>0.2</v>
      </c>
      <c r="N2779" s="75">
        <v>0.5</v>
      </c>
      <c r="O2779" s="75">
        <v>0.8</v>
      </c>
      <c r="P2779" s="75">
        <v>1</v>
      </c>
      <c r="Q2779" s="75">
        <v>0.1</v>
      </c>
      <c r="R2779" s="75">
        <v>0.2</v>
      </c>
      <c r="S2779" s="75">
        <v>0.3</v>
      </c>
      <c r="T2779" s="75" t="str">
        <f t="shared" si="40"/>
        <v>38C001P003</v>
      </c>
    </row>
    <row r="2780" spans="1:20" hidden="1">
      <c r="A2780" s="75" t="str">
        <f>IF(T2780&lt;&gt;0,T2780&amp;"_"&amp;COUNTIF($T$2:T2780,T2780),"")</f>
        <v>38C001P003_5</v>
      </c>
      <c r="B2780" s="79" t="s">
        <v>158</v>
      </c>
      <c r="C2780" s="75" t="s">
        <v>2265</v>
      </c>
      <c r="D2780" s="79" t="s">
        <v>324</v>
      </c>
      <c r="E2780" s="75" t="s">
        <v>4140</v>
      </c>
      <c r="F2780" s="75" t="s">
        <v>1518</v>
      </c>
      <c r="G2780" s="75" t="s">
        <v>4145</v>
      </c>
      <c r="H2780" s="75">
        <v>7</v>
      </c>
      <c r="I2780" s="75">
        <v>14</v>
      </c>
      <c r="J2780" s="75">
        <v>22</v>
      </c>
      <c r="K2780" s="75">
        <v>30</v>
      </c>
      <c r="L2780" s="75">
        <v>30</v>
      </c>
      <c r="M2780" s="75">
        <v>0.23333333333333334</v>
      </c>
      <c r="N2780" s="75">
        <v>0.46666666666666667</v>
      </c>
      <c r="O2780" s="75">
        <v>0.73333333333333328</v>
      </c>
      <c r="P2780" s="75">
        <v>1</v>
      </c>
      <c r="Q2780" s="75">
        <v>0.2</v>
      </c>
      <c r="R2780" s="75">
        <v>0.46666666666666667</v>
      </c>
      <c r="S2780" s="75">
        <v>0.73333333333333328</v>
      </c>
      <c r="T2780" s="75" t="str">
        <f t="shared" si="40"/>
        <v>38C001P003</v>
      </c>
    </row>
    <row r="2781" spans="1:20" hidden="1">
      <c r="A2781" s="75" t="str">
        <f>IF(T2781&lt;&gt;0,T2781&amp;"_"&amp;COUNTIF($T$2:T2781,T2781),"")</f>
        <v>38C001P003_6</v>
      </c>
      <c r="B2781" s="79" t="s">
        <v>158</v>
      </c>
      <c r="C2781" s="75" t="s">
        <v>2265</v>
      </c>
      <c r="D2781" s="79" t="s">
        <v>324</v>
      </c>
      <c r="E2781" s="75" t="s">
        <v>4140</v>
      </c>
      <c r="F2781" s="75" t="s">
        <v>1520</v>
      </c>
      <c r="G2781" s="75" t="s">
        <v>4146</v>
      </c>
      <c r="H2781" s="75">
        <v>3</v>
      </c>
      <c r="I2781" s="75">
        <v>6</v>
      </c>
      <c r="J2781" s="75">
        <v>9</v>
      </c>
      <c r="K2781" s="75">
        <v>12</v>
      </c>
      <c r="L2781" s="75">
        <v>12</v>
      </c>
      <c r="M2781" s="75">
        <v>0.25</v>
      </c>
      <c r="N2781" s="75">
        <v>0.5</v>
      </c>
      <c r="O2781" s="75">
        <v>0.75</v>
      </c>
      <c r="P2781" s="75">
        <v>1</v>
      </c>
      <c r="Q2781" s="75">
        <v>0.25</v>
      </c>
      <c r="R2781" s="75">
        <v>0.5</v>
      </c>
      <c r="S2781" s="75">
        <v>0.75</v>
      </c>
      <c r="T2781" s="75" t="str">
        <f t="shared" si="40"/>
        <v>38C001P003</v>
      </c>
    </row>
    <row r="2782" spans="1:20" hidden="1">
      <c r="A2782" s="75" t="str">
        <f>IF(T2782&lt;&gt;0,T2782&amp;"_"&amp;COUNTIF($T$2:T2782,T2782),"")</f>
        <v>38C001P003_7</v>
      </c>
      <c r="B2782" s="79" t="s">
        <v>158</v>
      </c>
      <c r="C2782" s="75" t="s">
        <v>2265</v>
      </c>
      <c r="D2782" s="79" t="s">
        <v>324</v>
      </c>
      <c r="E2782" s="75" t="s">
        <v>4140</v>
      </c>
      <c r="F2782" s="75" t="s">
        <v>1540</v>
      </c>
      <c r="G2782" s="75" t="s">
        <v>4147</v>
      </c>
      <c r="H2782" s="75">
        <v>3</v>
      </c>
      <c r="I2782" s="75">
        <v>6</v>
      </c>
      <c r="J2782" s="75">
        <v>9</v>
      </c>
      <c r="K2782" s="75">
        <v>12</v>
      </c>
      <c r="L2782" s="75">
        <v>12</v>
      </c>
      <c r="M2782" s="75">
        <v>0.25</v>
      </c>
      <c r="N2782" s="75">
        <v>0.5</v>
      </c>
      <c r="O2782" s="75">
        <v>0.75</v>
      </c>
      <c r="P2782" s="75">
        <v>1</v>
      </c>
      <c r="Q2782" s="75">
        <v>0.25</v>
      </c>
      <c r="R2782" s="75">
        <v>0.5</v>
      </c>
      <c r="S2782" s="75">
        <v>0.75</v>
      </c>
      <c r="T2782" s="75" t="str">
        <f t="shared" si="40"/>
        <v>38C001P003</v>
      </c>
    </row>
    <row r="2783" spans="1:20" hidden="1">
      <c r="A2783" s="75" t="str">
        <f>IF(T2783&lt;&gt;0,T2783&amp;"_"&amp;COUNTIF($T$2:T2783,T2783),"")</f>
        <v>38C001P003_8</v>
      </c>
      <c r="B2783" s="79" t="s">
        <v>158</v>
      </c>
      <c r="C2783" s="75" t="s">
        <v>2265</v>
      </c>
      <c r="D2783" s="79" t="s">
        <v>324</v>
      </c>
      <c r="E2783" s="75" t="s">
        <v>4140</v>
      </c>
      <c r="F2783" s="75" t="s">
        <v>1541</v>
      </c>
      <c r="G2783" s="75" t="s">
        <v>4148</v>
      </c>
      <c r="H2783" s="75">
        <v>1</v>
      </c>
      <c r="I2783" s="75">
        <v>2</v>
      </c>
      <c r="J2783" s="75">
        <v>4</v>
      </c>
      <c r="K2783" s="75">
        <v>6</v>
      </c>
      <c r="L2783" s="75">
        <v>6</v>
      </c>
      <c r="M2783" s="75">
        <v>0.16666666666666666</v>
      </c>
      <c r="N2783" s="75">
        <v>0.33333333333333331</v>
      </c>
      <c r="O2783" s="75">
        <v>0.66666666666666663</v>
      </c>
      <c r="P2783" s="75">
        <v>1</v>
      </c>
      <c r="Q2783" s="75">
        <v>0</v>
      </c>
      <c r="R2783" s="75">
        <v>0.33333333333333331</v>
      </c>
      <c r="S2783" s="75">
        <v>0.66666666666666663</v>
      </c>
      <c r="T2783" s="75" t="str">
        <f t="shared" si="40"/>
        <v>38C001P003</v>
      </c>
    </row>
    <row r="2784" spans="1:20" hidden="1">
      <c r="A2784" s="75" t="str">
        <f>IF(T2784&lt;&gt;0,T2784&amp;"_"&amp;COUNTIF($T$2:T2784,T2784),"")</f>
        <v>38C001P003_9</v>
      </c>
      <c r="B2784" s="79" t="s">
        <v>158</v>
      </c>
      <c r="C2784" s="75" t="s">
        <v>2265</v>
      </c>
      <c r="D2784" s="79" t="s">
        <v>324</v>
      </c>
      <c r="E2784" s="75" t="s">
        <v>4140</v>
      </c>
      <c r="F2784" s="75" t="s">
        <v>1523</v>
      </c>
      <c r="G2784" s="75" t="s">
        <v>4149</v>
      </c>
      <c r="H2784" s="75">
        <v>22</v>
      </c>
      <c r="I2784" s="75">
        <v>44</v>
      </c>
      <c r="J2784" s="75">
        <v>66</v>
      </c>
      <c r="K2784" s="75">
        <v>88</v>
      </c>
      <c r="L2784" s="75">
        <v>88</v>
      </c>
      <c r="M2784" s="75">
        <v>0.25</v>
      </c>
      <c r="N2784" s="75">
        <v>0.5</v>
      </c>
      <c r="O2784" s="75">
        <v>0.75</v>
      </c>
      <c r="P2784" s="75">
        <v>1</v>
      </c>
      <c r="Q2784" s="75">
        <v>0.375</v>
      </c>
      <c r="R2784" s="75">
        <v>0.86363636363636365</v>
      </c>
      <c r="S2784" s="75">
        <v>0.95454545454545459</v>
      </c>
      <c r="T2784" s="75" t="str">
        <f t="shared" si="40"/>
        <v>38C001P003</v>
      </c>
    </row>
    <row r="2785" spans="1:20" hidden="1">
      <c r="A2785" s="75" t="str">
        <f>IF(T2785&lt;&gt;0,T2785&amp;"_"&amp;COUNTIF($T$2:T2785,T2785),"")</f>
        <v>38C001P003_10</v>
      </c>
      <c r="B2785" s="79" t="s">
        <v>158</v>
      </c>
      <c r="C2785" s="75" t="s">
        <v>2265</v>
      </c>
      <c r="D2785" s="79" t="s">
        <v>324</v>
      </c>
      <c r="E2785" s="75" t="s">
        <v>4140</v>
      </c>
      <c r="F2785" s="75" t="s">
        <v>1525</v>
      </c>
      <c r="G2785" s="75" t="s">
        <v>4150</v>
      </c>
      <c r="H2785" s="75">
        <v>20</v>
      </c>
      <c r="I2785" s="75">
        <v>40</v>
      </c>
      <c r="J2785" s="75">
        <v>60</v>
      </c>
      <c r="K2785" s="75">
        <v>80</v>
      </c>
      <c r="L2785" s="75">
        <v>80</v>
      </c>
      <c r="M2785" s="75">
        <v>0.25</v>
      </c>
      <c r="N2785" s="75">
        <v>0.5</v>
      </c>
      <c r="O2785" s="75">
        <v>0.75</v>
      </c>
      <c r="P2785" s="75">
        <v>1</v>
      </c>
      <c r="Q2785" s="75">
        <v>0.51249999999999996</v>
      </c>
      <c r="R2785" s="75">
        <v>1.3374999999999999</v>
      </c>
      <c r="S2785" s="75">
        <v>1.7250000000000001</v>
      </c>
      <c r="T2785" s="75" t="str">
        <f t="shared" si="40"/>
        <v>38C001P003</v>
      </c>
    </row>
    <row r="2786" spans="1:20" hidden="1">
      <c r="A2786" s="75" t="str">
        <f>IF(T2786&lt;&gt;0,T2786&amp;"_"&amp;COUNTIF($T$2:T2786,T2786),"")</f>
        <v>38C001P003_11</v>
      </c>
      <c r="B2786" s="79" t="s">
        <v>158</v>
      </c>
      <c r="C2786" s="75" t="s">
        <v>2265</v>
      </c>
      <c r="D2786" s="79" t="s">
        <v>324</v>
      </c>
      <c r="E2786" s="75" t="s">
        <v>4140</v>
      </c>
      <c r="F2786" s="75" t="s">
        <v>1590</v>
      </c>
      <c r="G2786" s="75" t="s">
        <v>4151</v>
      </c>
      <c r="H2786" s="75">
        <v>112</v>
      </c>
      <c r="I2786" s="75">
        <v>126</v>
      </c>
      <c r="J2786" s="75">
        <v>140</v>
      </c>
      <c r="K2786" s="75">
        <v>140</v>
      </c>
      <c r="L2786" s="75">
        <v>140</v>
      </c>
      <c r="M2786" s="75">
        <v>0.8</v>
      </c>
      <c r="N2786" s="75">
        <v>0.9</v>
      </c>
      <c r="O2786" s="75">
        <v>1</v>
      </c>
      <c r="P2786" s="75">
        <v>1</v>
      </c>
      <c r="Q2786" s="75">
        <v>1.8</v>
      </c>
      <c r="R2786" s="75">
        <v>2.1785714285714284</v>
      </c>
      <c r="S2786" s="75">
        <v>2.4714285714285715</v>
      </c>
      <c r="T2786" s="75" t="str">
        <f t="shared" si="40"/>
        <v>38C001P003</v>
      </c>
    </row>
    <row r="2787" spans="1:20" hidden="1">
      <c r="A2787" s="75" t="str">
        <f>IF(T2787&lt;&gt;0,T2787&amp;"_"&amp;COUNTIF($T$2:T2787,T2787),"")</f>
        <v>38C001P003_12</v>
      </c>
      <c r="B2787" s="79" t="s">
        <v>158</v>
      </c>
      <c r="C2787" s="75" t="s">
        <v>2265</v>
      </c>
      <c r="D2787" s="79" t="s">
        <v>324</v>
      </c>
      <c r="E2787" s="75" t="s">
        <v>4140</v>
      </c>
      <c r="F2787" s="75" t="s">
        <v>1734</v>
      </c>
      <c r="G2787" s="75" t="s">
        <v>2019</v>
      </c>
      <c r="H2787" s="75">
        <v>3</v>
      </c>
      <c r="I2787" s="75">
        <v>5</v>
      </c>
      <c r="J2787" s="75">
        <v>7</v>
      </c>
      <c r="K2787" s="75">
        <v>10</v>
      </c>
      <c r="L2787" s="75">
        <v>10</v>
      </c>
      <c r="M2787" s="75">
        <v>0.3</v>
      </c>
      <c r="N2787" s="75">
        <v>0.5</v>
      </c>
      <c r="O2787" s="75">
        <v>0.7</v>
      </c>
      <c r="P2787" s="75">
        <v>1</v>
      </c>
      <c r="Q2787" s="75">
        <v>0.3</v>
      </c>
      <c r="R2787" s="75">
        <v>0.8</v>
      </c>
      <c r="S2787" s="75">
        <v>1.1000000000000001</v>
      </c>
      <c r="T2787" s="75" t="str">
        <f t="shared" si="40"/>
        <v>38C001P003</v>
      </c>
    </row>
    <row r="2788" spans="1:20" hidden="1">
      <c r="A2788" s="75" t="str">
        <f>IF(T2788&lt;&gt;0,T2788&amp;"_"&amp;COUNTIF($T$2:T2788,T2788),"")</f>
        <v>38C001P003_13</v>
      </c>
      <c r="B2788" s="79" t="s">
        <v>158</v>
      </c>
      <c r="C2788" s="75" t="s">
        <v>2265</v>
      </c>
      <c r="D2788" s="79" t="s">
        <v>324</v>
      </c>
      <c r="E2788" s="75" t="s">
        <v>4140</v>
      </c>
      <c r="F2788" s="75" t="s">
        <v>1983</v>
      </c>
      <c r="G2788" s="75" t="s">
        <v>4152</v>
      </c>
      <c r="H2788" s="75">
        <v>1</v>
      </c>
      <c r="I2788" s="75">
        <v>2</v>
      </c>
      <c r="J2788" s="75">
        <v>3</v>
      </c>
      <c r="K2788" s="75">
        <v>4</v>
      </c>
      <c r="L2788" s="75">
        <v>4</v>
      </c>
      <c r="M2788" s="75">
        <v>0.25</v>
      </c>
      <c r="N2788" s="75">
        <v>0.5</v>
      </c>
      <c r="O2788" s="75">
        <v>0.75</v>
      </c>
      <c r="P2788" s="75">
        <v>1</v>
      </c>
      <c r="Q2788" s="75">
        <v>0.25</v>
      </c>
      <c r="R2788" s="75">
        <v>0.5</v>
      </c>
      <c r="S2788" s="75">
        <v>0.75</v>
      </c>
      <c r="T2788" s="75" t="str">
        <f t="shared" si="40"/>
        <v>38C001P003</v>
      </c>
    </row>
    <row r="2789" spans="1:20" hidden="1">
      <c r="A2789" s="75" t="str">
        <f>IF(T2789&lt;&gt;0,T2789&amp;"_"&amp;COUNTIF($T$2:T2789,T2789),"")</f>
        <v>38C001P003_14</v>
      </c>
      <c r="B2789" s="79" t="s">
        <v>158</v>
      </c>
      <c r="C2789" s="75" t="s">
        <v>2265</v>
      </c>
      <c r="D2789" s="79" t="s">
        <v>324</v>
      </c>
      <c r="E2789" s="75" t="s">
        <v>4140</v>
      </c>
      <c r="F2789" s="75" t="s">
        <v>1526</v>
      </c>
      <c r="G2789" s="75" t="s">
        <v>4153</v>
      </c>
      <c r="H2789" s="75">
        <v>0</v>
      </c>
      <c r="I2789" s="75">
        <v>4</v>
      </c>
      <c r="J2789" s="75">
        <v>12</v>
      </c>
      <c r="K2789" s="75">
        <v>17</v>
      </c>
      <c r="L2789" s="75">
        <v>17</v>
      </c>
      <c r="M2789" s="75">
        <v>0</v>
      </c>
      <c r="N2789" s="75">
        <v>0.23529411764705882</v>
      </c>
      <c r="O2789" s="75">
        <v>0.70588235294117652</v>
      </c>
      <c r="P2789" s="75">
        <v>1</v>
      </c>
      <c r="Q2789" s="75">
        <v>0.35294117647058826</v>
      </c>
      <c r="R2789" s="75">
        <v>0</v>
      </c>
      <c r="S2789" s="75">
        <v>1.1764705882352942</v>
      </c>
      <c r="T2789" s="75" t="str">
        <f t="shared" si="40"/>
        <v>38C001P003</v>
      </c>
    </row>
    <row r="2790" spans="1:20" hidden="1">
      <c r="A2790" s="75" t="str">
        <f>IF(T2790&lt;&gt;0,T2790&amp;"_"&amp;COUNTIF($T$2:T2790,T2790),"")</f>
        <v>38C001P003_15</v>
      </c>
      <c r="B2790" s="79" t="s">
        <v>158</v>
      </c>
      <c r="C2790" s="75" t="s">
        <v>2265</v>
      </c>
      <c r="D2790" s="79" t="s">
        <v>324</v>
      </c>
      <c r="E2790" s="75" t="s">
        <v>4140</v>
      </c>
      <c r="F2790" s="75" t="s">
        <v>1527</v>
      </c>
      <c r="G2790" s="75" t="s">
        <v>4154</v>
      </c>
      <c r="H2790" s="75">
        <v>0</v>
      </c>
      <c r="I2790" s="75">
        <v>1</v>
      </c>
      <c r="J2790" s="75">
        <v>3</v>
      </c>
      <c r="K2790" s="75">
        <v>4</v>
      </c>
      <c r="L2790" s="75">
        <v>4</v>
      </c>
      <c r="M2790" s="75">
        <v>0</v>
      </c>
      <c r="N2790" s="75">
        <v>0.25</v>
      </c>
      <c r="O2790" s="75">
        <v>0.75</v>
      </c>
      <c r="P2790" s="75">
        <v>1</v>
      </c>
      <c r="Q2790" s="75">
        <v>0</v>
      </c>
      <c r="R2790" s="75">
        <v>0.25</v>
      </c>
      <c r="S2790" s="75">
        <v>0.25</v>
      </c>
      <c r="T2790" s="75" t="str">
        <f t="shared" si="40"/>
        <v>38C001P003</v>
      </c>
    </row>
    <row r="2791" spans="1:20" hidden="1">
      <c r="A2791" s="75" t="str">
        <f>IF(T2791&lt;&gt;0,T2791&amp;"_"&amp;COUNTIF($T$2:T2791,T2791),"")</f>
        <v>38C001P003_16</v>
      </c>
      <c r="B2791" s="79" t="s">
        <v>158</v>
      </c>
      <c r="C2791" s="75" t="s">
        <v>2265</v>
      </c>
      <c r="D2791" s="79" t="s">
        <v>324</v>
      </c>
      <c r="E2791" s="75" t="s">
        <v>4140</v>
      </c>
      <c r="F2791" s="75" t="s">
        <v>1551</v>
      </c>
      <c r="G2791" s="75" t="s">
        <v>4155</v>
      </c>
      <c r="H2791" s="75">
        <v>0</v>
      </c>
      <c r="I2791" s="75">
        <v>0</v>
      </c>
      <c r="J2791" s="75">
        <v>1</v>
      </c>
      <c r="K2791" s="75">
        <v>1</v>
      </c>
      <c r="L2791" s="75">
        <v>1</v>
      </c>
      <c r="M2791" s="75">
        <v>0</v>
      </c>
      <c r="N2791" s="75">
        <v>0</v>
      </c>
      <c r="O2791" s="75">
        <v>1</v>
      </c>
      <c r="P2791" s="75">
        <v>1</v>
      </c>
      <c r="Q2791" s="75">
        <v>0</v>
      </c>
      <c r="R2791" s="75">
        <v>0</v>
      </c>
      <c r="S2791" s="75">
        <v>0</v>
      </c>
      <c r="T2791" s="75" t="str">
        <f t="shared" si="40"/>
        <v>38C001P003</v>
      </c>
    </row>
    <row r="2792" spans="1:20" hidden="1">
      <c r="A2792" s="75" t="str">
        <f>IF(T2792&lt;&gt;0,T2792&amp;"_"&amp;COUNTIF($T$2:T2792,T2792),"")</f>
        <v>38C001P003_17</v>
      </c>
      <c r="B2792" s="79" t="s">
        <v>158</v>
      </c>
      <c r="C2792" s="75" t="s">
        <v>2265</v>
      </c>
      <c r="D2792" s="79" t="s">
        <v>324</v>
      </c>
      <c r="E2792" s="75" t="s">
        <v>4140</v>
      </c>
      <c r="F2792" s="75" t="s">
        <v>1553</v>
      </c>
      <c r="G2792" s="75" t="s">
        <v>4156</v>
      </c>
      <c r="H2792" s="75">
        <v>0</v>
      </c>
      <c r="I2792" s="75">
        <v>3</v>
      </c>
      <c r="J2792" s="75">
        <v>8</v>
      </c>
      <c r="K2792" s="75">
        <v>12</v>
      </c>
      <c r="L2792" s="75">
        <v>12</v>
      </c>
      <c r="M2792" s="75">
        <v>0</v>
      </c>
      <c r="N2792" s="75">
        <v>0.25</v>
      </c>
      <c r="O2792" s="75">
        <v>0.66666666666666663</v>
      </c>
      <c r="P2792" s="75">
        <v>1</v>
      </c>
      <c r="Q2792" s="75">
        <v>0.5</v>
      </c>
      <c r="R2792" s="75">
        <v>1.1666666666666667</v>
      </c>
      <c r="S2792" s="75">
        <v>1.6666666666666667</v>
      </c>
      <c r="T2792" s="75" t="str">
        <f t="shared" si="40"/>
        <v>38C001P003</v>
      </c>
    </row>
    <row r="2793" spans="1:20" hidden="1">
      <c r="A2793" s="75" t="str">
        <f>IF(T2793&lt;&gt;0,T2793&amp;"_"&amp;COUNTIF($T$2:T2793,T2793),"")</f>
        <v>38C001P003_18</v>
      </c>
      <c r="B2793" s="79" t="s">
        <v>158</v>
      </c>
      <c r="C2793" s="75" t="s">
        <v>2265</v>
      </c>
      <c r="D2793" s="79" t="s">
        <v>324</v>
      </c>
      <c r="E2793" s="75" t="s">
        <v>4140</v>
      </c>
      <c r="F2793" s="75" t="s">
        <v>1528</v>
      </c>
      <c r="G2793" s="75" t="s">
        <v>4157</v>
      </c>
      <c r="H2793" s="75">
        <v>0</v>
      </c>
      <c r="I2793" s="75">
        <v>3</v>
      </c>
      <c r="J2793" s="75">
        <v>8</v>
      </c>
      <c r="K2793" s="75">
        <v>12</v>
      </c>
      <c r="L2793" s="75">
        <v>12</v>
      </c>
      <c r="M2793" s="75">
        <v>0</v>
      </c>
      <c r="N2793" s="75">
        <v>0.25</v>
      </c>
      <c r="O2793" s="75">
        <v>0.66666666666666663</v>
      </c>
      <c r="P2793" s="75">
        <v>1</v>
      </c>
      <c r="Q2793" s="75">
        <v>0</v>
      </c>
      <c r="R2793" s="75">
        <v>0</v>
      </c>
      <c r="S2793" s="75">
        <v>0</v>
      </c>
      <c r="T2793" s="75" t="str">
        <f t="shared" si="40"/>
        <v>38C001P003</v>
      </c>
    </row>
    <row r="2794" spans="1:20" hidden="1">
      <c r="A2794" s="75" t="str">
        <f>IF(T2794&lt;&gt;0,T2794&amp;"_"&amp;COUNTIF($T$2:T2794,T2794),"")</f>
        <v>38C001P003_19</v>
      </c>
      <c r="B2794" s="79" t="s">
        <v>158</v>
      </c>
      <c r="C2794" s="75" t="s">
        <v>2265</v>
      </c>
      <c r="D2794" s="79" t="s">
        <v>324</v>
      </c>
      <c r="E2794" s="75" t="s">
        <v>4140</v>
      </c>
      <c r="F2794" s="75" t="s">
        <v>1529</v>
      </c>
      <c r="G2794" s="75" t="s">
        <v>4158</v>
      </c>
      <c r="H2794" s="75">
        <v>0</v>
      </c>
      <c r="I2794" s="75">
        <v>3</v>
      </c>
      <c r="J2794" s="75">
        <v>8</v>
      </c>
      <c r="K2794" s="75">
        <v>12</v>
      </c>
      <c r="L2794" s="75">
        <v>12</v>
      </c>
      <c r="M2794" s="75">
        <v>0</v>
      </c>
      <c r="N2794" s="75">
        <v>0.25</v>
      </c>
      <c r="O2794" s="75">
        <v>0.66666666666666663</v>
      </c>
      <c r="P2794" s="75">
        <v>1</v>
      </c>
      <c r="Q2794" s="75">
        <v>0</v>
      </c>
      <c r="R2794" s="75">
        <v>0</v>
      </c>
      <c r="S2794" s="75">
        <v>0</v>
      </c>
      <c r="T2794" s="75" t="str">
        <f t="shared" si="40"/>
        <v>38C001P003</v>
      </c>
    </row>
    <row r="2795" spans="1:20" hidden="1">
      <c r="A2795" s="75" t="str">
        <f>IF(T2795&lt;&gt;0,T2795&amp;"_"&amp;COUNTIF($T$2:T2795,T2795),"")</f>
        <v>38C001P003_20</v>
      </c>
      <c r="B2795" s="79" t="s">
        <v>158</v>
      </c>
      <c r="C2795" s="75" t="s">
        <v>2265</v>
      </c>
      <c r="D2795" s="79" t="s">
        <v>324</v>
      </c>
      <c r="E2795" s="75" t="s">
        <v>4140</v>
      </c>
      <c r="F2795" s="75" t="s">
        <v>1530</v>
      </c>
      <c r="G2795" s="75" t="s">
        <v>4159</v>
      </c>
      <c r="H2795" s="75">
        <v>3</v>
      </c>
      <c r="I2795" s="75">
        <v>3</v>
      </c>
      <c r="J2795" s="75">
        <v>3</v>
      </c>
      <c r="K2795" s="75">
        <v>3</v>
      </c>
      <c r="L2795" s="75">
        <v>3</v>
      </c>
      <c r="M2795" s="75">
        <v>1</v>
      </c>
      <c r="N2795" s="75">
        <v>1</v>
      </c>
      <c r="O2795" s="75">
        <v>1</v>
      </c>
      <c r="P2795" s="75">
        <v>1</v>
      </c>
      <c r="Q2795" s="75">
        <v>0.33333333333333331</v>
      </c>
      <c r="R2795" s="75">
        <v>1</v>
      </c>
      <c r="S2795" s="75">
        <v>1</v>
      </c>
      <c r="T2795" s="75" t="str">
        <f t="shared" si="40"/>
        <v>38C001P003</v>
      </c>
    </row>
    <row r="2796" spans="1:20" hidden="1">
      <c r="A2796" s="75" t="str">
        <f>IF(T2796&lt;&gt;0,T2796&amp;"_"&amp;COUNTIF($T$2:T2796,T2796),"")</f>
        <v>38C001P003_21</v>
      </c>
      <c r="B2796" s="79" t="s">
        <v>158</v>
      </c>
      <c r="C2796" s="75" t="s">
        <v>2265</v>
      </c>
      <c r="D2796" s="79" t="s">
        <v>324</v>
      </c>
      <c r="E2796" s="75" t="s">
        <v>4140</v>
      </c>
      <c r="F2796" s="75" t="s">
        <v>1531</v>
      </c>
      <c r="G2796" s="75" t="s">
        <v>4160</v>
      </c>
      <c r="H2796" s="75">
        <v>0</v>
      </c>
      <c r="I2796" s="75">
        <v>1</v>
      </c>
      <c r="J2796" s="75">
        <v>1</v>
      </c>
      <c r="K2796" s="75">
        <v>1</v>
      </c>
      <c r="L2796" s="75">
        <v>1</v>
      </c>
      <c r="M2796" s="75">
        <v>0</v>
      </c>
      <c r="N2796" s="75">
        <v>1</v>
      </c>
      <c r="O2796" s="75">
        <v>1</v>
      </c>
      <c r="P2796" s="75">
        <v>1</v>
      </c>
      <c r="Q2796" s="75">
        <v>0</v>
      </c>
      <c r="R2796" s="75">
        <v>0</v>
      </c>
      <c r="S2796" s="75">
        <v>1</v>
      </c>
      <c r="T2796" s="75" t="str">
        <f t="shared" si="40"/>
        <v>38C001P003</v>
      </c>
    </row>
    <row r="2797" spans="1:20" hidden="1">
      <c r="A2797" s="75" t="str">
        <f>IF(T2797&lt;&gt;0,T2797&amp;"_"&amp;COUNTIF($T$2:T2797,T2797),"")</f>
        <v>38C001P003_22</v>
      </c>
      <c r="B2797" s="79" t="s">
        <v>158</v>
      </c>
      <c r="C2797" s="75" t="s">
        <v>2265</v>
      </c>
      <c r="D2797" s="79" t="s">
        <v>324</v>
      </c>
      <c r="E2797" s="75" t="s">
        <v>4140</v>
      </c>
      <c r="F2797" s="75" t="s">
        <v>1658</v>
      </c>
      <c r="G2797" s="75" t="s">
        <v>4161</v>
      </c>
      <c r="H2797" s="75">
        <v>0</v>
      </c>
      <c r="I2797" s="75">
        <v>2</v>
      </c>
      <c r="J2797" s="75">
        <v>3</v>
      </c>
      <c r="K2797" s="75">
        <v>3</v>
      </c>
      <c r="L2797" s="75">
        <v>3</v>
      </c>
      <c r="M2797" s="75">
        <v>0</v>
      </c>
      <c r="N2797" s="75">
        <v>0.66666666666666663</v>
      </c>
      <c r="O2797" s="75">
        <v>1</v>
      </c>
      <c r="P2797" s="75">
        <v>1</v>
      </c>
      <c r="Q2797" s="75">
        <v>0</v>
      </c>
      <c r="R2797" s="75">
        <v>0</v>
      </c>
      <c r="S2797" s="75">
        <v>0</v>
      </c>
      <c r="T2797" s="75" t="str">
        <f t="shared" si="40"/>
        <v>38C001P003</v>
      </c>
    </row>
    <row r="2798" spans="1:20" hidden="1">
      <c r="A2798" s="75" t="str">
        <f>IF(T2798&lt;&gt;0,T2798&amp;"_"&amp;COUNTIF($T$2:T2798,T2798),"")</f>
        <v>38C001P003_23</v>
      </c>
      <c r="B2798" s="79" t="s">
        <v>158</v>
      </c>
      <c r="C2798" s="75" t="s">
        <v>2265</v>
      </c>
      <c r="D2798" s="79" t="s">
        <v>324</v>
      </c>
      <c r="E2798" s="75" t="s">
        <v>4140</v>
      </c>
      <c r="F2798" s="75" t="s">
        <v>2136</v>
      </c>
      <c r="G2798" s="75" t="s">
        <v>4162</v>
      </c>
      <c r="H2798" s="75">
        <v>0</v>
      </c>
      <c r="I2798" s="75">
        <v>1</v>
      </c>
      <c r="J2798" s="75">
        <v>1</v>
      </c>
      <c r="K2798" s="75">
        <v>1</v>
      </c>
      <c r="L2798" s="75">
        <v>1</v>
      </c>
      <c r="M2798" s="75">
        <v>0</v>
      </c>
      <c r="N2798" s="75">
        <v>1</v>
      </c>
      <c r="O2798" s="75">
        <v>1</v>
      </c>
      <c r="P2798" s="75">
        <v>1</v>
      </c>
      <c r="Q2798" s="75">
        <v>0</v>
      </c>
      <c r="R2798" s="75">
        <v>1</v>
      </c>
      <c r="S2798" s="75">
        <v>1</v>
      </c>
      <c r="T2798" s="75" t="str">
        <f t="shared" si="40"/>
        <v>38C001P003</v>
      </c>
    </row>
    <row r="2799" spans="1:20" hidden="1">
      <c r="A2799" s="75" t="str">
        <f>IF(T2799&lt;&gt;0,T2799&amp;"_"&amp;COUNTIF($T$2:T2799,T2799),"")</f>
        <v>38C001P003_24</v>
      </c>
      <c r="B2799" s="79" t="s">
        <v>158</v>
      </c>
      <c r="C2799" s="75" t="s">
        <v>2265</v>
      </c>
      <c r="D2799" s="79" t="s">
        <v>324</v>
      </c>
      <c r="E2799" s="75" t="s">
        <v>4140</v>
      </c>
      <c r="F2799" s="75" t="s">
        <v>2137</v>
      </c>
      <c r="G2799" s="75" t="s">
        <v>4163</v>
      </c>
      <c r="H2799" s="75">
        <v>0</v>
      </c>
      <c r="I2799" s="75">
        <v>0</v>
      </c>
      <c r="J2799" s="75">
        <v>3</v>
      </c>
      <c r="K2799" s="75">
        <v>5</v>
      </c>
      <c r="L2799" s="75">
        <v>5</v>
      </c>
      <c r="M2799" s="75">
        <v>0</v>
      </c>
      <c r="N2799" s="75">
        <v>0</v>
      </c>
      <c r="O2799" s="75">
        <v>0.6</v>
      </c>
      <c r="P2799" s="75">
        <v>1</v>
      </c>
      <c r="Q2799" s="75">
        <v>0</v>
      </c>
      <c r="R2799" s="75">
        <v>0</v>
      </c>
      <c r="S2799" s="75">
        <v>0.2</v>
      </c>
      <c r="T2799" s="75" t="str">
        <f t="shared" si="40"/>
        <v>38C001P003</v>
      </c>
    </row>
    <row r="2800" spans="1:20" hidden="1">
      <c r="A2800" s="75" t="str">
        <f>IF(T2800&lt;&gt;0,T2800&amp;"_"&amp;COUNTIF($T$2:T2800,T2800),"")</f>
        <v>38C001P003_25</v>
      </c>
      <c r="B2800" s="79" t="s">
        <v>158</v>
      </c>
      <c r="C2800" s="75" t="s">
        <v>2265</v>
      </c>
      <c r="D2800" s="79" t="s">
        <v>324</v>
      </c>
      <c r="E2800" s="75" t="s">
        <v>4140</v>
      </c>
      <c r="F2800" s="75" t="s">
        <v>2138</v>
      </c>
      <c r="G2800" s="75" t="s">
        <v>4164</v>
      </c>
      <c r="H2800" s="75">
        <v>0</v>
      </c>
      <c r="I2800" s="75">
        <v>20</v>
      </c>
      <c r="J2800" s="75">
        <v>40</v>
      </c>
      <c r="K2800" s="75">
        <v>50</v>
      </c>
      <c r="L2800" s="75">
        <v>50</v>
      </c>
      <c r="M2800" s="75">
        <v>0</v>
      </c>
      <c r="N2800" s="75">
        <v>0.4</v>
      </c>
      <c r="O2800" s="75">
        <v>0.8</v>
      </c>
      <c r="P2800" s="75">
        <v>1</v>
      </c>
      <c r="Q2800" s="75">
        <v>0</v>
      </c>
      <c r="R2800" s="75">
        <v>0.7</v>
      </c>
      <c r="S2800" s="75">
        <v>0.7</v>
      </c>
      <c r="T2800" s="75" t="str">
        <f t="shared" si="40"/>
        <v>38C001P003</v>
      </c>
    </row>
    <row r="2801" spans="1:20" hidden="1">
      <c r="A2801" s="75" t="str">
        <f>IF(T2801&lt;&gt;0,T2801&amp;"_"&amp;COUNTIF($T$2:T2801,T2801),"")</f>
        <v>38C001P003_26</v>
      </c>
      <c r="B2801" s="79" t="s">
        <v>158</v>
      </c>
      <c r="C2801" s="75" t="s">
        <v>2265</v>
      </c>
      <c r="D2801" s="79" t="s">
        <v>324</v>
      </c>
      <c r="E2801" s="75" t="s">
        <v>4140</v>
      </c>
      <c r="F2801" s="75" t="s">
        <v>4165</v>
      </c>
      <c r="G2801" s="75" t="s">
        <v>4166</v>
      </c>
      <c r="H2801" s="75">
        <v>1</v>
      </c>
      <c r="I2801" s="75">
        <v>1</v>
      </c>
      <c r="J2801" s="75">
        <v>1</v>
      </c>
      <c r="K2801" s="75">
        <v>1</v>
      </c>
      <c r="L2801" s="75">
        <v>1</v>
      </c>
      <c r="M2801" s="75">
        <v>1</v>
      </c>
      <c r="N2801" s="75">
        <v>1</v>
      </c>
      <c r="O2801" s="75">
        <v>1</v>
      </c>
      <c r="P2801" s="75">
        <v>1</v>
      </c>
      <c r="Q2801" s="75">
        <v>0</v>
      </c>
      <c r="R2801" s="75">
        <v>1</v>
      </c>
      <c r="S2801" s="75">
        <v>1</v>
      </c>
      <c r="T2801" s="75" t="str">
        <f t="shared" si="40"/>
        <v>38C001P003</v>
      </c>
    </row>
    <row r="2802" spans="1:20" hidden="1">
      <c r="A2802" s="75" t="str">
        <f>IF(T2802&lt;&gt;0,T2802&amp;"_"&amp;COUNTIF($T$2:T2802,T2802),"")</f>
        <v>38C001P003_27</v>
      </c>
      <c r="B2802" s="79" t="s">
        <v>158</v>
      </c>
      <c r="C2802" s="75" t="s">
        <v>2265</v>
      </c>
      <c r="D2802" s="79" t="s">
        <v>324</v>
      </c>
      <c r="E2802" s="75" t="s">
        <v>4140</v>
      </c>
      <c r="F2802" s="75" t="s">
        <v>4167</v>
      </c>
      <c r="G2802" s="75" t="s">
        <v>4168</v>
      </c>
      <c r="H2802" s="75">
        <v>0</v>
      </c>
      <c r="I2802" s="75">
        <v>2</v>
      </c>
      <c r="J2802" s="75">
        <v>4</v>
      </c>
      <c r="K2802" s="75">
        <v>4</v>
      </c>
      <c r="L2802" s="75">
        <v>4</v>
      </c>
      <c r="M2802" s="75">
        <v>0</v>
      </c>
      <c r="N2802" s="75">
        <v>0.5</v>
      </c>
      <c r="O2802" s="75">
        <v>1</v>
      </c>
      <c r="P2802" s="75">
        <v>1</v>
      </c>
      <c r="Q2802" s="75">
        <v>0</v>
      </c>
      <c r="R2802" s="75">
        <v>0</v>
      </c>
      <c r="S2802" s="75">
        <v>0</v>
      </c>
      <c r="T2802" s="75" t="str">
        <f t="shared" si="40"/>
        <v>38C001P003</v>
      </c>
    </row>
    <row r="2803" spans="1:20" hidden="1">
      <c r="A2803" s="75" t="str">
        <f>IF(T2803&lt;&gt;0,T2803&amp;"_"&amp;COUNTIF($T$2:T2803,T2803),"")</f>
        <v>38C001P003_28</v>
      </c>
      <c r="B2803" s="79" t="s">
        <v>158</v>
      </c>
      <c r="C2803" s="75" t="s">
        <v>2265</v>
      </c>
      <c r="D2803" s="79" t="s">
        <v>324</v>
      </c>
      <c r="E2803" s="75" t="s">
        <v>4140</v>
      </c>
      <c r="F2803" s="75" t="s">
        <v>4169</v>
      </c>
      <c r="G2803" s="75" t="s">
        <v>4170</v>
      </c>
      <c r="H2803" s="75">
        <v>0</v>
      </c>
      <c r="I2803" s="75">
        <v>1</v>
      </c>
      <c r="J2803" s="75">
        <v>1</v>
      </c>
      <c r="K2803" s="75">
        <v>1</v>
      </c>
      <c r="L2803" s="75">
        <v>1</v>
      </c>
      <c r="M2803" s="75">
        <v>0</v>
      </c>
      <c r="N2803" s="75">
        <v>1</v>
      </c>
      <c r="O2803" s="75">
        <v>1</v>
      </c>
      <c r="P2803" s="75">
        <v>1</v>
      </c>
      <c r="Q2803" s="75">
        <v>0</v>
      </c>
      <c r="R2803" s="75">
        <v>0</v>
      </c>
      <c r="S2803" s="75">
        <v>1</v>
      </c>
      <c r="T2803" s="75" t="str">
        <f t="shared" ref="T2803:T2873" si="41">B2803&amp;D2803</f>
        <v>38C001P003</v>
      </c>
    </row>
    <row r="2804" spans="1:20" hidden="1">
      <c r="A2804" s="75" t="str">
        <f>IF(T2804&lt;&gt;0,T2804&amp;"_"&amp;COUNTIF($T$2:T2804,T2804),"")</f>
        <v>38C001S056_1</v>
      </c>
      <c r="B2804" s="79" t="s">
        <v>158</v>
      </c>
      <c r="C2804" s="75" t="s">
        <v>2265</v>
      </c>
      <c r="D2804" s="79" t="s">
        <v>325</v>
      </c>
      <c r="E2804" s="75" t="s">
        <v>4171</v>
      </c>
      <c r="F2804" s="75" t="s">
        <v>1512</v>
      </c>
      <c r="G2804" s="75" t="s">
        <v>2021</v>
      </c>
      <c r="H2804" s="75">
        <v>0</v>
      </c>
      <c r="I2804" s="75">
        <v>498</v>
      </c>
      <c r="J2804" s="75">
        <v>747</v>
      </c>
      <c r="K2804" s="75">
        <v>996</v>
      </c>
      <c r="L2804" s="75">
        <v>996</v>
      </c>
      <c r="M2804" s="75">
        <v>0</v>
      </c>
      <c r="N2804" s="75">
        <v>0.5</v>
      </c>
      <c r="O2804" s="75">
        <v>0.75</v>
      </c>
      <c r="P2804" s="75">
        <v>1</v>
      </c>
      <c r="Q2804" s="75">
        <v>0</v>
      </c>
      <c r="R2804" s="75">
        <v>0.46686746987951805</v>
      </c>
      <c r="S2804" s="75">
        <v>0.5</v>
      </c>
      <c r="T2804" s="75" t="str">
        <f t="shared" si="41"/>
        <v>38C001S056</v>
      </c>
    </row>
    <row r="2805" spans="1:20" hidden="1">
      <c r="A2805" s="75" t="str">
        <f>IF(T2805&lt;&gt;0,T2805&amp;"_"&amp;COUNTIF($T$2:T2805,T2805),"")</f>
        <v>38C001S056_2</v>
      </c>
      <c r="B2805" s="79" t="s">
        <v>158</v>
      </c>
      <c r="C2805" s="75" t="s">
        <v>2265</v>
      </c>
      <c r="D2805" s="79" t="s">
        <v>325</v>
      </c>
      <c r="E2805" s="75" t="s">
        <v>4171</v>
      </c>
      <c r="F2805" s="75" t="s">
        <v>1514</v>
      </c>
      <c r="G2805" s="75" t="s">
        <v>4172</v>
      </c>
      <c r="H2805" s="75">
        <v>170</v>
      </c>
      <c r="I2805" s="75">
        <v>568</v>
      </c>
      <c r="J2805" s="75">
        <v>850</v>
      </c>
      <c r="K2805" s="75">
        <v>1135</v>
      </c>
      <c r="L2805" s="75">
        <v>1135</v>
      </c>
      <c r="M2805" s="75">
        <v>0.14977973568281938</v>
      </c>
      <c r="N2805" s="75">
        <v>0.50044052863436128</v>
      </c>
      <c r="O2805" s="75">
        <v>0.74889867841409696</v>
      </c>
      <c r="P2805" s="75">
        <v>1</v>
      </c>
      <c r="Q2805" s="75">
        <v>0.14713656387665197</v>
      </c>
      <c r="R2805" s="75">
        <v>0.53215859030837009</v>
      </c>
      <c r="S2805" s="75">
        <v>0.7480176211453744</v>
      </c>
      <c r="T2805" s="75" t="str">
        <f t="shared" si="41"/>
        <v>38C001S056</v>
      </c>
    </row>
    <row r="2806" spans="1:20" hidden="1">
      <c r="A2806" s="75" t="str">
        <f>IF(T2806&lt;&gt;0,T2806&amp;"_"&amp;COUNTIF($T$2:T2806,T2806),"")</f>
        <v>38C001S056_3</v>
      </c>
      <c r="B2806" s="79" t="s">
        <v>158</v>
      </c>
      <c r="C2806" s="75" t="s">
        <v>2265</v>
      </c>
      <c r="D2806" s="79" t="s">
        <v>325</v>
      </c>
      <c r="E2806" s="75" t="s">
        <v>4171</v>
      </c>
      <c r="F2806" s="75" t="s">
        <v>1516</v>
      </c>
      <c r="G2806" s="75" t="s">
        <v>4173</v>
      </c>
      <c r="H2806" s="75">
        <v>0</v>
      </c>
      <c r="I2806" s="75">
        <v>2988</v>
      </c>
      <c r="J2806" s="75">
        <v>4482</v>
      </c>
      <c r="K2806" s="75">
        <v>5976</v>
      </c>
      <c r="L2806" s="75">
        <v>5976</v>
      </c>
      <c r="M2806" s="75">
        <v>0</v>
      </c>
      <c r="N2806" s="75">
        <v>0.5</v>
      </c>
      <c r="O2806" s="75">
        <v>0.75</v>
      </c>
      <c r="P2806" s="75">
        <v>1</v>
      </c>
      <c r="Q2806" s="75">
        <v>0</v>
      </c>
      <c r="R2806" s="75">
        <v>1.0329651941097724</v>
      </c>
      <c r="S2806" s="75">
        <v>2.0552208835341363</v>
      </c>
      <c r="T2806" s="75" t="str">
        <f t="shared" si="41"/>
        <v>38C001S056</v>
      </c>
    </row>
    <row r="2807" spans="1:20" hidden="1">
      <c r="A2807" s="75" t="str">
        <f>IF(T2807&lt;&gt;0,T2807&amp;"_"&amp;COUNTIF($T$2:T2807,T2807),"")</f>
        <v>41PDIPN001_1</v>
      </c>
      <c r="B2807" s="79" t="s">
        <v>159</v>
      </c>
      <c r="C2807" s="75" t="s">
        <v>2266</v>
      </c>
      <c r="D2807" s="79" t="s">
        <v>162</v>
      </c>
      <c r="E2807" s="75" t="s">
        <v>2450</v>
      </c>
      <c r="F2807" s="75" t="s">
        <v>1512</v>
      </c>
      <c r="G2807" s="75" t="s">
        <v>4418</v>
      </c>
      <c r="H2807" s="75">
        <v>0</v>
      </c>
      <c r="I2807" s="75">
        <v>5</v>
      </c>
      <c r="J2807" s="75">
        <v>10</v>
      </c>
      <c r="K2807" s="75">
        <v>15</v>
      </c>
      <c r="L2807" s="75">
        <v>15</v>
      </c>
      <c r="M2807" s="75">
        <v>0</v>
      </c>
      <c r="N2807" s="75">
        <v>0.33333333333333331</v>
      </c>
      <c r="O2807" s="75">
        <v>0.66666666666666663</v>
      </c>
      <c r="P2807" s="75">
        <v>1</v>
      </c>
      <c r="Q2807" s="75">
        <v>1</v>
      </c>
      <c r="R2807" s="75">
        <v>0.26666666666666666</v>
      </c>
      <c r="S2807" s="75">
        <v>0.46666666666666667</v>
      </c>
      <c r="T2807" s="75" t="str">
        <f t="shared" si="41"/>
        <v>41PDIPN001</v>
      </c>
    </row>
    <row r="2808" spans="1:20" hidden="1">
      <c r="A2808" s="75" t="str">
        <f>IF(T2808&lt;&gt;0,T2808&amp;"_"&amp;COUNTIF($T$2:T2808,T2808),"")</f>
        <v>41PDIPN001_2</v>
      </c>
      <c r="B2808" s="79" t="s">
        <v>159</v>
      </c>
      <c r="C2808" s="75" t="s">
        <v>2266</v>
      </c>
      <c r="D2808" s="79" t="s">
        <v>162</v>
      </c>
      <c r="E2808" s="75" t="s">
        <v>2450</v>
      </c>
      <c r="F2808" s="75" t="s">
        <v>1514</v>
      </c>
      <c r="G2808" s="75" t="s">
        <v>4419</v>
      </c>
      <c r="H2808" s="75">
        <v>0</v>
      </c>
      <c r="I2808" s="75">
        <v>5</v>
      </c>
      <c r="J2808" s="75">
        <v>10</v>
      </c>
      <c r="K2808" s="75">
        <v>15</v>
      </c>
      <c r="L2808" s="75">
        <v>15</v>
      </c>
      <c r="M2808" s="75">
        <v>0</v>
      </c>
      <c r="N2808" s="75">
        <v>0.33333333333333331</v>
      </c>
      <c r="O2808" s="75">
        <v>0.66666666666666663</v>
      </c>
      <c r="P2808" s="75">
        <v>1</v>
      </c>
      <c r="Q2808" s="75">
        <v>1</v>
      </c>
      <c r="R2808" s="75">
        <v>0.26666666666666666</v>
      </c>
      <c r="S2808" s="75">
        <v>0.46666666666666667</v>
      </c>
      <c r="T2808" s="75" t="str">
        <f t="shared" si="41"/>
        <v>41PDIPN001</v>
      </c>
    </row>
    <row r="2809" spans="1:20" hidden="1">
      <c r="A2809" s="75" t="str">
        <f>IF(T2809&lt;&gt;0,T2809&amp;"_"&amp;COUNTIF($T$2:T2809,T2809),"")</f>
        <v>41PDIPP051_1</v>
      </c>
      <c r="B2809" s="79" t="s">
        <v>159</v>
      </c>
      <c r="C2809" s="75" t="s">
        <v>2266</v>
      </c>
      <c r="D2809" s="79" t="s">
        <v>326</v>
      </c>
      <c r="E2809" s="75" t="s">
        <v>2607</v>
      </c>
      <c r="F2809" s="75" t="s">
        <v>1512</v>
      </c>
      <c r="G2809" s="75" t="s">
        <v>4420</v>
      </c>
      <c r="H2809" s="75">
        <v>0</v>
      </c>
      <c r="I2809" s="75">
        <v>65</v>
      </c>
      <c r="J2809" s="75">
        <v>130</v>
      </c>
      <c r="K2809" s="75">
        <v>200</v>
      </c>
      <c r="L2809" s="75">
        <v>200</v>
      </c>
      <c r="M2809" s="75">
        <v>0</v>
      </c>
      <c r="N2809" s="75">
        <v>0.32500000000000001</v>
      </c>
      <c r="O2809" s="75">
        <v>0.65</v>
      </c>
      <c r="P2809" s="75">
        <v>1</v>
      </c>
      <c r="Q2809" s="75">
        <v>1</v>
      </c>
      <c r="R2809" s="75">
        <v>0.33500000000000002</v>
      </c>
      <c r="S2809" s="75">
        <v>0.55000000000000004</v>
      </c>
      <c r="T2809" s="75" t="str">
        <f t="shared" si="41"/>
        <v>41PDIPP051</v>
      </c>
    </row>
    <row r="2810" spans="1:20" hidden="1">
      <c r="A2810" s="75" t="str">
        <f>IF(T2810&lt;&gt;0,T2810&amp;"_"&amp;COUNTIF($T$2:T2810,T2810),"")</f>
        <v>41PDIPP051_2</v>
      </c>
      <c r="B2810" s="79" t="s">
        <v>159</v>
      </c>
      <c r="C2810" s="75" t="s">
        <v>2266</v>
      </c>
      <c r="D2810" s="79" t="s">
        <v>326</v>
      </c>
      <c r="E2810" s="75" t="s">
        <v>2607</v>
      </c>
      <c r="F2810" s="75" t="s">
        <v>1514</v>
      </c>
      <c r="G2810" s="75" t="s">
        <v>4421</v>
      </c>
      <c r="H2810" s="75">
        <v>0</v>
      </c>
      <c r="I2810" s="75">
        <v>1</v>
      </c>
      <c r="J2810" s="75">
        <v>0</v>
      </c>
      <c r="K2810" s="75">
        <v>2</v>
      </c>
      <c r="L2810" s="75">
        <v>2</v>
      </c>
      <c r="M2810" s="75">
        <v>0</v>
      </c>
      <c r="N2810" s="75">
        <v>0.5</v>
      </c>
      <c r="O2810" s="75">
        <v>0</v>
      </c>
      <c r="P2810" s="75">
        <v>1</v>
      </c>
      <c r="Q2810" s="75">
        <v>1</v>
      </c>
      <c r="R2810" s="75">
        <v>0.5</v>
      </c>
      <c r="S2810" s="75">
        <v>1</v>
      </c>
      <c r="T2810" s="75" t="str">
        <f t="shared" si="41"/>
        <v>41PDIPP051</v>
      </c>
    </row>
    <row r="2811" spans="1:20" hidden="1">
      <c r="A2811" s="75" t="str">
        <f>IF(T2811&lt;&gt;0,T2811&amp;"_"&amp;COUNTIF($T$2:T2811,T2811),"")</f>
        <v>06CD05N001_1</v>
      </c>
      <c r="B2811" s="79" t="s">
        <v>96</v>
      </c>
      <c r="C2811" s="75" t="s">
        <v>2222</v>
      </c>
      <c r="D2811" s="79" t="s">
        <v>162</v>
      </c>
      <c r="E2811" s="75" t="s">
        <v>2450</v>
      </c>
      <c r="F2811" s="75" t="s">
        <v>1512</v>
      </c>
      <c r="G2811" s="75" t="s">
        <v>4205</v>
      </c>
      <c r="H2811" s="75">
        <v>0</v>
      </c>
      <c r="I2811" s="75">
        <v>0</v>
      </c>
      <c r="J2811" s="75">
        <v>0</v>
      </c>
      <c r="K2811" s="75">
        <v>1</v>
      </c>
      <c r="L2811" s="75">
        <v>1</v>
      </c>
      <c r="M2811" s="75">
        <v>0</v>
      </c>
      <c r="N2811" s="75">
        <v>0</v>
      </c>
      <c r="O2811" s="75">
        <v>0</v>
      </c>
      <c r="P2811" s="75">
        <v>1</v>
      </c>
      <c r="Q2811" s="75">
        <v>0.33333333333333331</v>
      </c>
      <c r="R2811" s="75">
        <v>0</v>
      </c>
      <c r="S2811" s="75">
        <v>1</v>
      </c>
      <c r="T2811" s="75" t="str">
        <f t="shared" si="41"/>
        <v>06CD05N001</v>
      </c>
    </row>
    <row r="2812" spans="1:20" hidden="1">
      <c r="A2812" s="75" t="str">
        <f>IF(T2812&lt;&gt;0,T2812&amp;"_"&amp;COUNTIF($T$2:T2812,T2812),"")</f>
        <v>06CD05N001_2</v>
      </c>
      <c r="B2812" s="79" t="s">
        <v>96</v>
      </c>
      <c r="C2812" s="75" t="s">
        <v>2222</v>
      </c>
      <c r="D2812" s="79" t="s">
        <v>162</v>
      </c>
      <c r="E2812" s="75" t="s">
        <v>2450</v>
      </c>
      <c r="F2812" s="75" t="s">
        <v>1514</v>
      </c>
      <c r="G2812" s="75" t="s">
        <v>4206</v>
      </c>
      <c r="H2812" s="75">
        <v>1</v>
      </c>
      <c r="I2812" s="75">
        <v>2</v>
      </c>
      <c r="J2812" s="75">
        <v>3</v>
      </c>
      <c r="K2812" s="75">
        <v>4</v>
      </c>
      <c r="L2812" s="75">
        <v>4</v>
      </c>
      <c r="M2812" s="75">
        <v>0.25</v>
      </c>
      <c r="N2812" s="75">
        <v>0.5</v>
      </c>
      <c r="O2812" s="75">
        <v>0.75</v>
      </c>
      <c r="P2812" s="75">
        <v>1</v>
      </c>
      <c r="Q2812" s="75">
        <v>0.33333333333333331</v>
      </c>
      <c r="R2812" s="75">
        <v>0.5</v>
      </c>
      <c r="S2812" s="75">
        <v>0.75</v>
      </c>
      <c r="T2812" s="75" t="str">
        <f t="shared" si="41"/>
        <v>06CD05N001</v>
      </c>
    </row>
    <row r="2813" spans="1:20" hidden="1">
      <c r="A2813" s="75" t="str">
        <f>IF(T2813&lt;&gt;0,T2813&amp;"_"&amp;COUNTIF($T$2:T2813,T2813),"")</f>
        <v>06CD05N001_3</v>
      </c>
      <c r="B2813" s="79" t="s">
        <v>96</v>
      </c>
      <c r="C2813" s="75" t="s">
        <v>2222</v>
      </c>
      <c r="D2813" s="79" t="s">
        <v>162</v>
      </c>
      <c r="E2813" s="75" t="s">
        <v>2450</v>
      </c>
      <c r="F2813" s="75" t="s">
        <v>1518</v>
      </c>
      <c r="G2813" s="75" t="s">
        <v>1612</v>
      </c>
      <c r="H2813" s="75">
        <v>1</v>
      </c>
      <c r="I2813" s="75">
        <v>2</v>
      </c>
      <c r="J2813" s="75">
        <v>3</v>
      </c>
      <c r="K2813" s="75">
        <v>4</v>
      </c>
      <c r="L2813" s="75">
        <v>4</v>
      </c>
      <c r="M2813" s="75">
        <v>0.25</v>
      </c>
      <c r="N2813" s="75">
        <v>0.5</v>
      </c>
      <c r="O2813" s="75">
        <v>0.75</v>
      </c>
      <c r="P2813" s="75">
        <v>1</v>
      </c>
      <c r="Q2813" s="75">
        <v>0.2697</v>
      </c>
      <c r="R2813" s="75">
        <v>0.5</v>
      </c>
      <c r="S2813" s="75">
        <v>0.75</v>
      </c>
      <c r="T2813" s="75" t="str">
        <f t="shared" si="41"/>
        <v>06CD05N001</v>
      </c>
    </row>
    <row r="2814" spans="1:20" hidden="1">
      <c r="A2814" s="75" t="str">
        <f>IF(T2814&lt;&gt;0,T2814&amp;"_"&amp;COUNTIF($T$2:T2814,T2814),"")</f>
        <v>06CD05N001_4</v>
      </c>
      <c r="B2814" s="79" t="s">
        <v>96</v>
      </c>
      <c r="C2814" s="75" t="s">
        <v>2222</v>
      </c>
      <c r="D2814" s="79" t="s">
        <v>162</v>
      </c>
      <c r="E2814" s="75" t="s">
        <v>2450</v>
      </c>
      <c r="F2814" s="75" t="s">
        <v>1520</v>
      </c>
      <c r="G2814" s="75" t="s">
        <v>4207</v>
      </c>
      <c r="H2814" s="75">
        <v>1</v>
      </c>
      <c r="I2814" s="75">
        <v>2</v>
      </c>
      <c r="J2814" s="75">
        <v>3</v>
      </c>
      <c r="K2814" s="75">
        <v>4</v>
      </c>
      <c r="L2814" s="75">
        <v>4</v>
      </c>
      <c r="M2814" s="75">
        <v>0.25</v>
      </c>
      <c r="N2814" s="75">
        <v>0.5</v>
      </c>
      <c r="O2814" s="75">
        <v>0.75</v>
      </c>
      <c r="P2814" s="75">
        <v>1</v>
      </c>
      <c r="Q2814" s="75">
        <v>0.15</v>
      </c>
      <c r="R2814" s="75">
        <v>0.5</v>
      </c>
      <c r="S2814" s="75">
        <v>0.75</v>
      </c>
      <c r="T2814" s="75" t="str">
        <f t="shared" si="41"/>
        <v>06CD05N001</v>
      </c>
    </row>
    <row r="2815" spans="1:20" hidden="1">
      <c r="A2815" s="75" t="str">
        <f>IF(T2815&lt;&gt;0,T2815&amp;"_"&amp;COUNTIF($T$2:T2815,T2815),"")</f>
        <v>06CD05N001_5</v>
      </c>
      <c r="B2815" s="79" t="s">
        <v>96</v>
      </c>
      <c r="C2815" s="75" t="s">
        <v>2222</v>
      </c>
      <c r="D2815" s="79" t="s">
        <v>162</v>
      </c>
      <c r="E2815" s="75" t="s">
        <v>2450</v>
      </c>
      <c r="F2815" s="75" t="s">
        <v>1523</v>
      </c>
      <c r="G2815" s="75" t="s">
        <v>4208</v>
      </c>
      <c r="H2815" s="75">
        <v>1</v>
      </c>
      <c r="I2815" s="75">
        <v>2</v>
      </c>
      <c r="J2815" s="75">
        <v>3</v>
      </c>
      <c r="K2815" s="75">
        <v>0</v>
      </c>
      <c r="L2815" s="75">
        <v>3</v>
      </c>
      <c r="M2815" s="75">
        <v>0.33333333333333331</v>
      </c>
      <c r="N2815" s="75">
        <v>0.66666666666666663</v>
      </c>
      <c r="O2815" s="75">
        <v>1</v>
      </c>
      <c r="P2815" s="75">
        <v>0</v>
      </c>
      <c r="Q2815" s="75">
        <v>0.13333333333333333</v>
      </c>
      <c r="R2815" s="75">
        <v>0.66666666666666663</v>
      </c>
      <c r="S2815" s="75">
        <v>1</v>
      </c>
      <c r="T2815" s="75" t="str">
        <f t="shared" si="41"/>
        <v>06CD05N001</v>
      </c>
    </row>
    <row r="2816" spans="1:20" hidden="1">
      <c r="A2816" s="75" t="str">
        <f>IF(T2816&lt;&gt;0,T2816&amp;"_"&amp;COUNTIF($T$2:T2816,T2816),"")</f>
        <v>06CD05N001_6</v>
      </c>
      <c r="B2816" s="79" t="s">
        <v>96</v>
      </c>
      <c r="C2816" s="75" t="s">
        <v>2222</v>
      </c>
      <c r="D2816" s="79" t="s">
        <v>162</v>
      </c>
      <c r="E2816" s="75" t="s">
        <v>2450</v>
      </c>
      <c r="F2816" s="75" t="s">
        <v>1525</v>
      </c>
      <c r="G2816" s="75" t="s">
        <v>4209</v>
      </c>
      <c r="H2816" s="75">
        <v>1</v>
      </c>
      <c r="I2816" s="75">
        <v>2</v>
      </c>
      <c r="J2816" s="75">
        <v>3</v>
      </c>
      <c r="K2816" s="75">
        <v>0</v>
      </c>
      <c r="L2816" s="75">
        <v>3</v>
      </c>
      <c r="M2816" s="75">
        <v>0.33333333333333331</v>
      </c>
      <c r="N2816" s="75">
        <v>0.66666666666666663</v>
      </c>
      <c r="O2816" s="75">
        <v>1</v>
      </c>
      <c r="P2816" s="75">
        <v>0</v>
      </c>
      <c r="Q2816" s="75">
        <v>0.3</v>
      </c>
      <c r="R2816" s="75">
        <v>0.66666666666666663</v>
      </c>
      <c r="S2816" s="75">
        <v>0.66666666666666663</v>
      </c>
      <c r="T2816" s="75" t="str">
        <f t="shared" si="41"/>
        <v>06CD05N001</v>
      </c>
    </row>
    <row r="2817" spans="1:20" hidden="1">
      <c r="A2817" s="75" t="str">
        <f>IF(T2817&lt;&gt;0,T2817&amp;"_"&amp;COUNTIF($T$2:T2817,T2817),"")</f>
        <v>06CD05E090_1</v>
      </c>
      <c r="B2817" s="79" t="s">
        <v>96</v>
      </c>
      <c r="C2817" s="75" t="s">
        <v>2222</v>
      </c>
      <c r="D2817" s="79" t="s">
        <v>211</v>
      </c>
      <c r="E2817" s="75" t="s">
        <v>865</v>
      </c>
      <c r="F2817" s="75" t="s">
        <v>1512</v>
      </c>
      <c r="G2817" s="75" t="s">
        <v>4210</v>
      </c>
      <c r="H2817" s="75">
        <v>5000</v>
      </c>
      <c r="I2817" s="75">
        <v>10000</v>
      </c>
      <c r="J2817" s="75">
        <v>15000</v>
      </c>
      <c r="K2817" s="75">
        <v>20000</v>
      </c>
      <c r="L2817" s="75">
        <v>20000</v>
      </c>
      <c r="M2817" s="75">
        <v>0.25</v>
      </c>
      <c r="N2817" s="75">
        <v>0.5</v>
      </c>
      <c r="O2817" s="75">
        <v>0.75</v>
      </c>
      <c r="P2817" s="75">
        <v>1</v>
      </c>
      <c r="Q2817" s="75">
        <v>0.3</v>
      </c>
      <c r="R2817" s="75">
        <v>0.60235000000000005</v>
      </c>
      <c r="S2817" s="75">
        <v>0.87275000000000003</v>
      </c>
      <c r="T2817" s="75" t="str">
        <f t="shared" si="41"/>
        <v>06CD05E090</v>
      </c>
    </row>
    <row r="2818" spans="1:20" hidden="1">
      <c r="A2818" s="75" t="str">
        <f>IF(T2818&lt;&gt;0,T2818&amp;"_"&amp;COUNTIF($T$2:T2818,T2818),"")</f>
        <v>06CD05E090_2</v>
      </c>
      <c r="B2818" s="79" t="s">
        <v>96</v>
      </c>
      <c r="C2818" s="75" t="s">
        <v>2222</v>
      </c>
      <c r="D2818" s="79" t="s">
        <v>211</v>
      </c>
      <c r="E2818" s="75" t="s">
        <v>865</v>
      </c>
      <c r="F2818" s="75" t="s">
        <v>1514</v>
      </c>
      <c r="G2818" s="75" t="s">
        <v>4211</v>
      </c>
      <c r="H2818" s="75">
        <v>2500</v>
      </c>
      <c r="I2818" s="75">
        <v>5000</v>
      </c>
      <c r="J2818" s="75">
        <v>7500</v>
      </c>
      <c r="K2818" s="75">
        <v>10000</v>
      </c>
      <c r="L2818" s="75">
        <v>10000</v>
      </c>
      <c r="M2818" s="75">
        <v>0.25</v>
      </c>
      <c r="N2818" s="75">
        <v>0.5</v>
      </c>
      <c r="O2818" s="75">
        <v>0.75</v>
      </c>
      <c r="P2818" s="75">
        <v>1</v>
      </c>
      <c r="Q2818" s="75">
        <v>0.2</v>
      </c>
      <c r="R2818" s="75">
        <v>0.38500000000000001</v>
      </c>
      <c r="S2818" s="75">
        <v>0.60419999999999996</v>
      </c>
      <c r="T2818" s="75" t="str">
        <f t="shared" si="41"/>
        <v>06CD05E090</v>
      </c>
    </row>
    <row r="2819" spans="1:20" hidden="1">
      <c r="A2819" s="75" t="str">
        <f>IF(T2819&lt;&gt;0,T2819&amp;"_"&amp;COUNTIF($T$2:T2819,T2819),"")</f>
        <v>06CD05E090_3</v>
      </c>
      <c r="B2819" s="79" t="s">
        <v>96</v>
      </c>
      <c r="C2819" s="75" t="s">
        <v>2222</v>
      </c>
      <c r="D2819" s="79" t="s">
        <v>211</v>
      </c>
      <c r="E2819" s="75" t="s">
        <v>865</v>
      </c>
      <c r="F2819" s="75" t="s">
        <v>1518</v>
      </c>
      <c r="G2819" s="75" t="s">
        <v>4212</v>
      </c>
      <c r="H2819" s="75">
        <v>15</v>
      </c>
      <c r="I2819" s="75">
        <v>30</v>
      </c>
      <c r="J2819" s="75">
        <v>45</v>
      </c>
      <c r="K2819" s="75">
        <v>60</v>
      </c>
      <c r="L2819" s="75">
        <v>60</v>
      </c>
      <c r="M2819" s="75">
        <v>0.25</v>
      </c>
      <c r="N2819" s="75">
        <v>0.5</v>
      </c>
      <c r="O2819" s="75">
        <v>0.75</v>
      </c>
      <c r="P2819" s="75">
        <v>1</v>
      </c>
      <c r="Q2819" s="75">
        <v>0.3</v>
      </c>
      <c r="R2819" s="75">
        <v>0.58333333333333337</v>
      </c>
      <c r="S2819" s="75">
        <v>0.76666666666666672</v>
      </c>
      <c r="T2819" s="75" t="str">
        <f t="shared" si="41"/>
        <v>06CD05E090</v>
      </c>
    </row>
    <row r="2820" spans="1:20" hidden="1">
      <c r="A2820" s="75" t="str">
        <f>IF(T2820&lt;&gt;0,T2820&amp;"_"&amp;COUNTIF($T$2:T2820,T2820),"")</f>
        <v>06CD05E090_4</v>
      </c>
      <c r="B2820" s="79" t="s">
        <v>96</v>
      </c>
      <c r="C2820" s="75" t="s">
        <v>2222</v>
      </c>
      <c r="D2820" s="79" t="s">
        <v>211</v>
      </c>
      <c r="E2820" s="75" t="s">
        <v>865</v>
      </c>
      <c r="F2820" s="75" t="s">
        <v>1520</v>
      </c>
      <c r="G2820" s="75" t="s">
        <v>4213</v>
      </c>
      <c r="H2820" s="75">
        <v>30</v>
      </c>
      <c r="I2820" s="75">
        <v>60</v>
      </c>
      <c r="J2820" s="75">
        <v>90</v>
      </c>
      <c r="K2820" s="75">
        <v>120</v>
      </c>
      <c r="L2820" s="75">
        <v>120</v>
      </c>
      <c r="M2820" s="75">
        <v>0.25</v>
      </c>
      <c r="N2820" s="75">
        <v>0.5</v>
      </c>
      <c r="O2820" s="75">
        <v>0.75</v>
      </c>
      <c r="P2820" s="75">
        <v>1</v>
      </c>
      <c r="Q2820" s="75">
        <v>6.6666666666666666E-2</v>
      </c>
      <c r="R2820" s="75">
        <v>0.41666666666666669</v>
      </c>
      <c r="S2820" s="75">
        <v>0.47499999999999998</v>
      </c>
      <c r="T2820" s="75" t="str">
        <f t="shared" si="41"/>
        <v>06CD05E090</v>
      </c>
    </row>
    <row r="2821" spans="1:20" hidden="1">
      <c r="A2821" s="75" t="str">
        <f>IF(T2821&lt;&gt;0,T2821&amp;"_"&amp;COUNTIF($T$2:T2821,T2821),"")</f>
        <v>06CD05E090_5</v>
      </c>
      <c r="B2821" s="79" t="s">
        <v>96</v>
      </c>
      <c r="C2821" s="75" t="s">
        <v>2222</v>
      </c>
      <c r="D2821" s="79" t="s">
        <v>211</v>
      </c>
      <c r="E2821" s="75" t="s">
        <v>865</v>
      </c>
      <c r="F2821" s="75" t="s">
        <v>1523</v>
      </c>
      <c r="G2821" s="75" t="s">
        <v>4214</v>
      </c>
      <c r="H2821" s="75">
        <v>10</v>
      </c>
      <c r="I2821" s="75">
        <v>20</v>
      </c>
      <c r="J2821" s="75">
        <v>30</v>
      </c>
      <c r="K2821" s="75">
        <v>40</v>
      </c>
      <c r="L2821" s="75">
        <v>40</v>
      </c>
      <c r="M2821" s="75">
        <v>0.25</v>
      </c>
      <c r="N2821" s="75">
        <v>0.5</v>
      </c>
      <c r="O2821" s="75">
        <v>0.75</v>
      </c>
      <c r="P2821" s="75">
        <v>1</v>
      </c>
      <c r="Q2821" s="75">
        <v>6.6666666666666666E-2</v>
      </c>
      <c r="R2821" s="75">
        <v>0.4</v>
      </c>
      <c r="S2821" s="75">
        <v>0.625</v>
      </c>
      <c r="T2821" s="75" t="str">
        <f t="shared" si="41"/>
        <v>06CD05E090</v>
      </c>
    </row>
    <row r="2822" spans="1:20" hidden="1">
      <c r="A2822" s="75" t="str">
        <f>IF(T2822&lt;&gt;0,T2822&amp;"_"&amp;COUNTIF($T$2:T2822,T2822),"")</f>
        <v>06CD05E090_6</v>
      </c>
      <c r="B2822" s="79" t="s">
        <v>96</v>
      </c>
      <c r="C2822" s="75" t="s">
        <v>2222</v>
      </c>
      <c r="D2822" s="79" t="s">
        <v>211</v>
      </c>
      <c r="E2822" s="75" t="s">
        <v>865</v>
      </c>
      <c r="F2822" s="75" t="s">
        <v>1525</v>
      </c>
      <c r="G2822" s="75" t="s">
        <v>4215</v>
      </c>
      <c r="H2822" s="75">
        <v>18</v>
      </c>
      <c r="I2822" s="75">
        <v>36</v>
      </c>
      <c r="J2822" s="75">
        <v>53</v>
      </c>
      <c r="K2822" s="75">
        <v>70</v>
      </c>
      <c r="L2822" s="75">
        <v>70</v>
      </c>
      <c r="M2822" s="75">
        <v>0.25714285714285712</v>
      </c>
      <c r="N2822" s="75">
        <v>0.51428571428571423</v>
      </c>
      <c r="O2822" s="75">
        <v>0.75714285714285712</v>
      </c>
      <c r="P2822" s="75">
        <v>1</v>
      </c>
      <c r="Q2822" s="75" t="s">
        <v>338</v>
      </c>
      <c r="R2822" s="75">
        <v>0.44285714285714284</v>
      </c>
      <c r="S2822" s="75">
        <v>0.47142857142857142</v>
      </c>
      <c r="T2822" s="75" t="str">
        <f t="shared" si="41"/>
        <v>06CD05E090</v>
      </c>
    </row>
    <row r="2823" spans="1:20" hidden="1">
      <c r="A2823" s="75" t="str">
        <f>IF(T2823&lt;&gt;0,T2823&amp;"_"&amp;COUNTIF($T$2:T2823,T2823),"")</f>
        <v>06CD05E090_7</v>
      </c>
      <c r="B2823" s="79" t="s">
        <v>96</v>
      </c>
      <c r="C2823" s="75" t="s">
        <v>2222</v>
      </c>
      <c r="D2823" s="79" t="s">
        <v>211</v>
      </c>
      <c r="E2823" s="75" t="s">
        <v>865</v>
      </c>
      <c r="F2823" s="75" t="s">
        <v>1526</v>
      </c>
      <c r="G2823" s="75" t="s">
        <v>4216</v>
      </c>
      <c r="H2823" s="75">
        <v>8</v>
      </c>
      <c r="I2823" s="75">
        <v>16</v>
      </c>
      <c r="J2823" s="75">
        <v>23</v>
      </c>
      <c r="K2823" s="75">
        <v>30</v>
      </c>
      <c r="L2823" s="75">
        <v>30</v>
      </c>
      <c r="M2823" s="75">
        <v>0.26666666666666666</v>
      </c>
      <c r="N2823" s="75">
        <v>0.53333333333333333</v>
      </c>
      <c r="O2823" s="75">
        <v>0.76666666666666672</v>
      </c>
      <c r="P2823" s="75">
        <v>1</v>
      </c>
      <c r="Q2823" s="75" t="s">
        <v>338</v>
      </c>
      <c r="R2823" s="75">
        <v>0.13333333333333333</v>
      </c>
      <c r="S2823" s="75">
        <v>0.16666666666666666</v>
      </c>
      <c r="T2823" s="75" t="str">
        <f t="shared" si="41"/>
        <v>06CD05E090</v>
      </c>
    </row>
    <row r="2824" spans="1:20" hidden="1">
      <c r="A2824" s="75" t="str">
        <f>IF(T2824&lt;&gt;0,T2824&amp;"_"&amp;COUNTIF($T$2:T2824,T2824),"")</f>
        <v>06CD05E090_8</v>
      </c>
      <c r="B2824" s="79" t="s">
        <v>96</v>
      </c>
      <c r="C2824" s="75" t="s">
        <v>2222</v>
      </c>
      <c r="D2824" s="79" t="s">
        <v>211</v>
      </c>
      <c r="E2824" s="75" t="s">
        <v>865</v>
      </c>
      <c r="F2824" s="75" t="s">
        <v>1527</v>
      </c>
      <c r="G2824" s="75" t="s">
        <v>4217</v>
      </c>
      <c r="H2824" s="75">
        <v>8</v>
      </c>
      <c r="I2824" s="75">
        <v>16</v>
      </c>
      <c r="J2824" s="75">
        <v>23</v>
      </c>
      <c r="K2824" s="75">
        <v>30</v>
      </c>
      <c r="L2824" s="75">
        <v>30</v>
      </c>
      <c r="M2824" s="75">
        <v>0.26666666666666666</v>
      </c>
      <c r="N2824" s="75">
        <v>0.53333333333333333</v>
      </c>
      <c r="O2824" s="75">
        <v>0.76666666666666672</v>
      </c>
      <c r="P2824" s="75">
        <v>1</v>
      </c>
      <c r="Q2824" s="75" t="s">
        <v>338</v>
      </c>
      <c r="R2824" s="75">
        <v>0.2</v>
      </c>
      <c r="S2824" s="75">
        <v>0.26666666666666666</v>
      </c>
      <c r="T2824" s="75" t="str">
        <f t="shared" si="41"/>
        <v>06CD05E090</v>
      </c>
    </row>
    <row r="2825" spans="1:20" hidden="1">
      <c r="A2825" s="75" t="str">
        <f>IF(T2825&lt;&gt;0,T2825&amp;"_"&amp;COUNTIF($T$2:T2825,T2825),"")</f>
        <v>08PDIJE205_1</v>
      </c>
      <c r="B2825" s="79" t="s">
        <v>107</v>
      </c>
      <c r="C2825" s="75" t="s">
        <v>1013</v>
      </c>
      <c r="D2825" s="79" t="s">
        <v>4422</v>
      </c>
      <c r="E2825" s="75" t="s">
        <v>4425</v>
      </c>
      <c r="F2825" s="75" t="s">
        <v>1512</v>
      </c>
      <c r="G2825" s="75" t="s">
        <v>4445</v>
      </c>
      <c r="H2825" s="75">
        <v>0</v>
      </c>
      <c r="I2825" s="75">
        <v>0</v>
      </c>
      <c r="J2825" s="75">
        <v>1</v>
      </c>
      <c r="K2825" s="75">
        <v>1</v>
      </c>
      <c r="L2825" s="75">
        <v>1</v>
      </c>
      <c r="M2825" s="75">
        <v>0</v>
      </c>
      <c r="N2825" s="75">
        <v>0</v>
      </c>
      <c r="O2825" s="75">
        <v>1</v>
      </c>
      <c r="P2825" s="75">
        <v>1</v>
      </c>
      <c r="Q2825" s="75">
        <v>0</v>
      </c>
      <c r="R2825" s="75">
        <v>0</v>
      </c>
      <c r="S2825" s="75">
        <v>1</v>
      </c>
      <c r="T2825" s="75" t="str">
        <f t="shared" si="41"/>
        <v>08PDIJE205</v>
      </c>
    </row>
    <row r="2826" spans="1:20" hidden="1">
      <c r="A2826" s="75" t="str">
        <f>IF(T2826&lt;&gt;0,T2826&amp;"_"&amp;COUNTIF($T$2:T2826,T2826),"")</f>
        <v>08PDIJE205_2</v>
      </c>
      <c r="B2826" s="79" t="s">
        <v>107</v>
      </c>
      <c r="C2826" s="75" t="s">
        <v>1013</v>
      </c>
      <c r="D2826" s="79" t="s">
        <v>4422</v>
      </c>
      <c r="E2826" s="75" t="s">
        <v>4425</v>
      </c>
      <c r="F2826" s="75" t="s">
        <v>1514</v>
      </c>
      <c r="G2826" s="75" t="s">
        <v>4446</v>
      </c>
      <c r="H2826" s="75">
        <v>0</v>
      </c>
      <c r="I2826" s="75">
        <v>0</v>
      </c>
      <c r="J2826" s="75">
        <v>1</v>
      </c>
      <c r="K2826" s="75">
        <v>1</v>
      </c>
      <c r="L2826" s="75">
        <v>1</v>
      </c>
      <c r="M2826" s="75">
        <v>0</v>
      </c>
      <c r="N2826" s="75">
        <v>0</v>
      </c>
      <c r="O2826" s="75">
        <v>1</v>
      </c>
      <c r="P2826" s="75">
        <v>1</v>
      </c>
      <c r="Q2826" s="75">
        <v>0</v>
      </c>
      <c r="R2826" s="75">
        <v>0</v>
      </c>
      <c r="S2826" s="75">
        <v>1</v>
      </c>
      <c r="T2826" s="75" t="str">
        <f t="shared" si="41"/>
        <v>08PDIJE205</v>
      </c>
    </row>
    <row r="2827" spans="1:20" hidden="1">
      <c r="A2827" s="75" t="str">
        <f>IF(T2827&lt;&gt;0,T2827&amp;"_"&amp;COUNTIF($T$2:T2827,T2827),"")</f>
        <v>08PDIJE205_3</v>
      </c>
      <c r="B2827" s="79" t="s">
        <v>107</v>
      </c>
      <c r="C2827" s="75" t="s">
        <v>1013</v>
      </c>
      <c r="D2827" s="79" t="s">
        <v>4422</v>
      </c>
      <c r="E2827" s="75" t="s">
        <v>4425</v>
      </c>
      <c r="F2827" s="75" t="s">
        <v>1518</v>
      </c>
      <c r="G2827" s="75" t="s">
        <v>1995</v>
      </c>
      <c r="H2827" s="75">
        <v>0</v>
      </c>
      <c r="I2827" s="75">
        <v>0</v>
      </c>
      <c r="J2827" s="75">
        <v>3</v>
      </c>
      <c r="K2827" s="75">
        <v>6</v>
      </c>
      <c r="L2827" s="75">
        <v>6</v>
      </c>
      <c r="M2827" s="75">
        <v>0</v>
      </c>
      <c r="N2827" s="75">
        <v>0</v>
      </c>
      <c r="O2827" s="75">
        <v>0.5</v>
      </c>
      <c r="P2827" s="75">
        <v>1</v>
      </c>
      <c r="Q2827" s="75">
        <v>0</v>
      </c>
      <c r="R2827" s="75">
        <v>0</v>
      </c>
      <c r="S2827" s="75">
        <v>0.5</v>
      </c>
      <c r="T2827" s="75" t="str">
        <f t="shared" si="41"/>
        <v>08PDIJE205</v>
      </c>
    </row>
    <row r="2828" spans="1:20" hidden="1">
      <c r="A2828" s="75" t="str">
        <f>IF(T2828&lt;&gt;0,T2828&amp;"_"&amp;COUNTIF($T$2:T2828,T2828),"")</f>
        <v>08PDIJE205_4</v>
      </c>
      <c r="B2828" s="79" t="s">
        <v>107</v>
      </c>
      <c r="C2828" s="75" t="s">
        <v>1013</v>
      </c>
      <c r="D2828" s="79" t="s">
        <v>4422</v>
      </c>
      <c r="E2828" s="75" t="s">
        <v>4425</v>
      </c>
      <c r="F2828" s="75" t="s">
        <v>1520</v>
      </c>
      <c r="G2828" s="75" t="s">
        <v>4447</v>
      </c>
      <c r="H2828" s="75">
        <v>0</v>
      </c>
      <c r="I2828" s="75">
        <v>0</v>
      </c>
      <c r="J2828" s="75">
        <v>3</v>
      </c>
      <c r="K2828" s="75">
        <v>6</v>
      </c>
      <c r="L2828" s="75">
        <v>6</v>
      </c>
      <c r="M2828" s="75">
        <v>0</v>
      </c>
      <c r="N2828" s="75">
        <v>0</v>
      </c>
      <c r="O2828" s="75">
        <v>0.5</v>
      </c>
      <c r="P2828" s="75">
        <v>1</v>
      </c>
      <c r="Q2828" s="75">
        <v>0</v>
      </c>
      <c r="R2828" s="75">
        <v>0</v>
      </c>
      <c r="S2828" s="75">
        <v>0.5</v>
      </c>
      <c r="T2828" s="75" t="str">
        <f t="shared" si="41"/>
        <v>08PDIJE205</v>
      </c>
    </row>
    <row r="2829" spans="1:20" hidden="1">
      <c r="A2829" s="75" t="str">
        <f>IF(T2829&lt;&gt;0,T2829&amp;"_"&amp;COUNTIF($T$2:T2829,T2829),"")</f>
        <v>08PDIJE205_5</v>
      </c>
      <c r="B2829" s="79" t="s">
        <v>107</v>
      </c>
      <c r="C2829" s="75" t="s">
        <v>1013</v>
      </c>
      <c r="D2829" s="79" t="s">
        <v>4422</v>
      </c>
      <c r="E2829" s="75" t="s">
        <v>4425</v>
      </c>
      <c r="F2829" s="75" t="s">
        <v>1540</v>
      </c>
      <c r="G2829" s="75" t="s">
        <v>4448</v>
      </c>
      <c r="H2829" s="75">
        <v>0</v>
      </c>
      <c r="I2829" s="75">
        <v>0</v>
      </c>
      <c r="J2829" s="75">
        <v>3</v>
      </c>
      <c r="K2829" s="75">
        <v>6</v>
      </c>
      <c r="L2829" s="75">
        <v>6</v>
      </c>
      <c r="M2829" s="75">
        <v>0</v>
      </c>
      <c r="N2829" s="75">
        <v>0</v>
      </c>
      <c r="O2829" s="75">
        <v>0.5</v>
      </c>
      <c r="P2829" s="75">
        <v>1</v>
      </c>
      <c r="Q2829" s="75">
        <v>0</v>
      </c>
      <c r="R2829" s="75">
        <v>0</v>
      </c>
      <c r="S2829" s="75">
        <v>0.5</v>
      </c>
      <c r="T2829" s="75" t="str">
        <f t="shared" si="41"/>
        <v>08PDIJE205</v>
      </c>
    </row>
    <row r="2830" spans="1:20" hidden="1">
      <c r="A2830" s="75" t="str">
        <f>IF(T2830&lt;&gt;0,T2830&amp;"_"&amp;COUNTIF($T$2:T2830,T2830),"")</f>
        <v>08PDIJE205_6</v>
      </c>
      <c r="B2830" s="79" t="s">
        <v>107</v>
      </c>
      <c r="C2830" s="75" t="s">
        <v>1013</v>
      </c>
      <c r="D2830" s="79" t="s">
        <v>4422</v>
      </c>
      <c r="E2830" s="75" t="s">
        <v>4425</v>
      </c>
      <c r="F2830" s="75" t="s">
        <v>1523</v>
      </c>
      <c r="G2830" s="75" t="s">
        <v>4449</v>
      </c>
      <c r="H2830" s="75">
        <v>0</v>
      </c>
      <c r="I2830" s="75">
        <v>1</v>
      </c>
      <c r="J2830" s="75">
        <v>2</v>
      </c>
      <c r="K2830" s="75">
        <v>3</v>
      </c>
      <c r="L2830" s="75">
        <v>3</v>
      </c>
      <c r="M2830" s="75">
        <v>0</v>
      </c>
      <c r="N2830" s="75">
        <v>0.33333333329999998</v>
      </c>
      <c r="O2830" s="75">
        <v>0.66666666669999997</v>
      </c>
      <c r="P2830" s="75">
        <v>1</v>
      </c>
      <c r="Q2830" s="75">
        <v>0</v>
      </c>
      <c r="R2830" s="75">
        <v>0.33333333333333331</v>
      </c>
      <c r="S2830" s="75">
        <v>0.66666666666666663</v>
      </c>
      <c r="T2830" s="75" t="str">
        <f t="shared" si="41"/>
        <v>08PDIJE205</v>
      </c>
    </row>
    <row r="2831" spans="1:20" hidden="1">
      <c r="A2831" s="75" t="str">
        <f>IF(T2831&lt;&gt;0,T2831&amp;"_"&amp;COUNTIF($T$2:T2831,T2831),"")</f>
        <v>08PDIJE205_7</v>
      </c>
      <c r="B2831" s="79" t="s">
        <v>107</v>
      </c>
      <c r="C2831" s="75" t="s">
        <v>1013</v>
      </c>
      <c r="D2831" s="79" t="s">
        <v>4422</v>
      </c>
      <c r="E2831" s="75" t="s">
        <v>4425</v>
      </c>
      <c r="F2831" s="75" t="s">
        <v>1525</v>
      </c>
      <c r="G2831" s="75" t="s">
        <v>4450</v>
      </c>
      <c r="H2831" s="75">
        <v>0</v>
      </c>
      <c r="I2831" s="75">
        <v>1</v>
      </c>
      <c r="J2831" s="75">
        <v>2</v>
      </c>
      <c r="K2831" s="75">
        <v>3</v>
      </c>
      <c r="L2831" s="75">
        <v>3</v>
      </c>
      <c r="M2831" s="75">
        <v>0</v>
      </c>
      <c r="N2831" s="75">
        <v>0.33333333329999998</v>
      </c>
      <c r="O2831" s="75">
        <v>0.66666666669999997</v>
      </c>
      <c r="P2831" s="75">
        <v>1</v>
      </c>
      <c r="Q2831" s="75">
        <v>0</v>
      </c>
      <c r="R2831" s="75">
        <v>0.33333333333333331</v>
      </c>
      <c r="S2831" s="75">
        <v>0.66666666666666663</v>
      </c>
      <c r="T2831" s="75" t="str">
        <f t="shared" si="41"/>
        <v>08PDIJE205</v>
      </c>
    </row>
    <row r="2832" spans="1:20" hidden="1">
      <c r="A2832" s="75" t="str">
        <f>IF(T2832&lt;&gt;0,T2832&amp;"_"&amp;COUNTIF($T$2:T2832,T2832),"")</f>
        <v>08PDIJE205_8</v>
      </c>
      <c r="B2832" s="79" t="s">
        <v>107</v>
      </c>
      <c r="C2832" s="75" t="s">
        <v>1013</v>
      </c>
      <c r="D2832" s="79" t="s">
        <v>4422</v>
      </c>
      <c r="E2832" s="75" t="s">
        <v>4425</v>
      </c>
      <c r="F2832" s="75" t="s">
        <v>1590</v>
      </c>
      <c r="G2832" s="75" t="s">
        <v>4451</v>
      </c>
      <c r="H2832" s="75">
        <v>0</v>
      </c>
      <c r="I2832" s="75">
        <v>1</v>
      </c>
      <c r="J2832" s="75">
        <v>2</v>
      </c>
      <c r="K2832" s="75">
        <v>3</v>
      </c>
      <c r="L2832" s="75">
        <v>3</v>
      </c>
      <c r="M2832" s="75">
        <v>0</v>
      </c>
      <c r="N2832" s="75">
        <v>0.33333333329999998</v>
      </c>
      <c r="O2832" s="75">
        <v>0.66666666669999997</v>
      </c>
      <c r="P2832" s="75">
        <v>1</v>
      </c>
      <c r="Q2832" s="75">
        <v>0</v>
      </c>
      <c r="R2832" s="75">
        <v>0.33333333333333331</v>
      </c>
      <c r="S2832" s="75">
        <v>0.66666666666666663</v>
      </c>
      <c r="T2832" s="75" t="str">
        <f t="shared" si="41"/>
        <v>08PDIJE205</v>
      </c>
    </row>
    <row r="2833" spans="1:20" hidden="1">
      <c r="A2833" s="75" t="str">
        <f>IF(T2833&lt;&gt;0,T2833&amp;"_"&amp;COUNTIF($T$2:T2833,T2833),"")</f>
        <v>08PDIJE205_9</v>
      </c>
      <c r="B2833" s="79" t="s">
        <v>107</v>
      </c>
      <c r="C2833" s="75" t="s">
        <v>1013</v>
      </c>
      <c r="D2833" s="79" t="s">
        <v>4422</v>
      </c>
      <c r="E2833" s="75" t="s">
        <v>4425</v>
      </c>
      <c r="F2833" s="75" t="s">
        <v>1526</v>
      </c>
      <c r="G2833" s="75" t="s">
        <v>4452</v>
      </c>
      <c r="H2833" s="75">
        <v>0</v>
      </c>
      <c r="I2833" s="75">
        <v>1</v>
      </c>
      <c r="J2833" s="75">
        <v>4</v>
      </c>
      <c r="K2833" s="75">
        <v>7</v>
      </c>
      <c r="L2833" s="75">
        <v>7</v>
      </c>
      <c r="M2833" s="75">
        <v>0</v>
      </c>
      <c r="N2833" s="75">
        <v>0.14285714290000001</v>
      </c>
      <c r="O2833" s="75">
        <v>0.57142857140000003</v>
      </c>
      <c r="P2833" s="75">
        <v>1</v>
      </c>
      <c r="Q2833" s="75">
        <v>0</v>
      </c>
      <c r="R2833" s="75">
        <v>0.14285714285714285</v>
      </c>
      <c r="S2833" s="75">
        <v>0.5714285714285714</v>
      </c>
      <c r="T2833" s="75" t="str">
        <f t="shared" si="41"/>
        <v>08PDIJE205</v>
      </c>
    </row>
    <row r="2834" spans="1:20" hidden="1">
      <c r="A2834" s="75" t="str">
        <f>IF(T2834&lt;&gt;0,T2834&amp;"_"&amp;COUNTIF($T$2:T2834,T2834),"")</f>
        <v>08PDIJE205_10</v>
      </c>
      <c r="B2834" s="79" t="s">
        <v>107</v>
      </c>
      <c r="C2834" s="75" t="s">
        <v>1013</v>
      </c>
      <c r="D2834" s="79" t="s">
        <v>4422</v>
      </c>
      <c r="E2834" s="75" t="s">
        <v>4425</v>
      </c>
      <c r="F2834" s="75" t="s">
        <v>1527</v>
      </c>
      <c r="G2834" s="75" t="s">
        <v>4453</v>
      </c>
      <c r="H2834" s="75">
        <v>0</v>
      </c>
      <c r="I2834" s="75">
        <v>1</v>
      </c>
      <c r="J2834" s="75">
        <v>4</v>
      </c>
      <c r="K2834" s="75">
        <v>7</v>
      </c>
      <c r="L2834" s="75">
        <v>7</v>
      </c>
      <c r="M2834" s="75">
        <v>0</v>
      </c>
      <c r="N2834" s="75">
        <v>0.14285714290000001</v>
      </c>
      <c r="O2834" s="75">
        <v>0.57142857140000003</v>
      </c>
      <c r="P2834" s="75">
        <v>1</v>
      </c>
      <c r="Q2834" s="75">
        <v>0</v>
      </c>
      <c r="R2834" s="75">
        <v>0.14285714285714285</v>
      </c>
      <c r="S2834" s="75">
        <v>0.5714285714285714</v>
      </c>
      <c r="T2834" s="75" t="str">
        <f t="shared" si="41"/>
        <v>08PDIJE205</v>
      </c>
    </row>
    <row r="2835" spans="1:20" hidden="1">
      <c r="A2835" s="75" t="str">
        <f>IF(T2835&lt;&gt;0,T2835&amp;"_"&amp;COUNTIF($T$2:T2835,T2835),"")</f>
        <v>08PDIJE205_11</v>
      </c>
      <c r="B2835" s="79" t="s">
        <v>107</v>
      </c>
      <c r="C2835" s="75" t="s">
        <v>1013</v>
      </c>
      <c r="D2835" s="79" t="s">
        <v>4422</v>
      </c>
      <c r="E2835" s="75" t="s">
        <v>4425</v>
      </c>
      <c r="F2835" s="75" t="s">
        <v>1528</v>
      </c>
      <c r="G2835" s="75" t="s">
        <v>4454</v>
      </c>
      <c r="H2835" s="75">
        <v>0</v>
      </c>
      <c r="I2835" s="75">
        <v>1</v>
      </c>
      <c r="J2835" s="75">
        <v>4</v>
      </c>
      <c r="K2835" s="75">
        <v>7</v>
      </c>
      <c r="L2835" s="75">
        <v>7</v>
      </c>
      <c r="M2835" s="75">
        <v>0</v>
      </c>
      <c r="N2835" s="75">
        <v>0.14285714290000001</v>
      </c>
      <c r="O2835" s="75">
        <v>0.57142857140000003</v>
      </c>
      <c r="P2835" s="75">
        <v>1</v>
      </c>
      <c r="Q2835" s="75">
        <v>0</v>
      </c>
      <c r="R2835" s="75">
        <v>0</v>
      </c>
      <c r="S2835" s="75">
        <v>0</v>
      </c>
      <c r="T2835" s="75" t="str">
        <f t="shared" si="41"/>
        <v>08PDIJE205</v>
      </c>
    </row>
    <row r="2836" spans="1:20" hidden="1">
      <c r="A2836" s="75" t="str">
        <f>IF(T2836&lt;&gt;0,T2836&amp;"_"&amp;COUNTIF($T$2:T2836,T2836),"")</f>
        <v>08PDIJE205_12</v>
      </c>
      <c r="B2836" s="79" t="s">
        <v>107</v>
      </c>
      <c r="C2836" s="75" t="s">
        <v>1013</v>
      </c>
      <c r="D2836" s="79" t="s">
        <v>4422</v>
      </c>
      <c r="E2836" s="75" t="s">
        <v>4425</v>
      </c>
      <c r="F2836" s="75" t="s">
        <v>1529</v>
      </c>
      <c r="G2836" s="75" t="s">
        <v>4455</v>
      </c>
      <c r="H2836" s="75">
        <v>0</v>
      </c>
      <c r="I2836" s="75">
        <v>1</v>
      </c>
      <c r="J2836" s="75">
        <v>4</v>
      </c>
      <c r="K2836" s="75">
        <v>7</v>
      </c>
      <c r="L2836" s="75">
        <v>7</v>
      </c>
      <c r="M2836" s="75">
        <v>0</v>
      </c>
      <c r="N2836" s="75">
        <v>0.14285714290000001</v>
      </c>
      <c r="O2836" s="75">
        <v>0.57142857140000003</v>
      </c>
      <c r="P2836" s="75">
        <v>1</v>
      </c>
      <c r="Q2836" s="75">
        <v>0</v>
      </c>
      <c r="R2836" s="75">
        <v>0.14285714285714285</v>
      </c>
      <c r="S2836" s="75">
        <v>0.5714285714285714</v>
      </c>
      <c r="T2836" s="75" t="str">
        <f t="shared" si="41"/>
        <v>08PDIJE205</v>
      </c>
    </row>
    <row r="2837" spans="1:20" hidden="1">
      <c r="A2837" s="75" t="str">
        <f>IF(T2837&lt;&gt;0,T2837&amp;"_"&amp;COUNTIF($T$2:T2837,T2837),"")</f>
        <v>08PDIJE205_13</v>
      </c>
      <c r="B2837" s="79" t="s">
        <v>107</v>
      </c>
      <c r="C2837" s="75" t="s">
        <v>1013</v>
      </c>
      <c r="D2837" s="79" t="s">
        <v>4422</v>
      </c>
      <c r="E2837" s="75" t="s">
        <v>4425</v>
      </c>
      <c r="F2837" s="75" t="s">
        <v>1530</v>
      </c>
      <c r="G2837" s="75" t="s">
        <v>4456</v>
      </c>
      <c r="H2837" s="75">
        <v>0</v>
      </c>
      <c r="I2837" s="75">
        <v>0</v>
      </c>
      <c r="J2837" s="75">
        <v>0</v>
      </c>
      <c r="K2837" s="75">
        <v>1</v>
      </c>
      <c r="L2837" s="75">
        <v>1</v>
      </c>
      <c r="M2837" s="75">
        <v>0</v>
      </c>
      <c r="N2837" s="75">
        <v>0</v>
      </c>
      <c r="O2837" s="75">
        <v>0</v>
      </c>
      <c r="P2837" s="75">
        <v>1</v>
      </c>
      <c r="Q2837" s="75">
        <v>0</v>
      </c>
      <c r="R2837" s="75">
        <v>0</v>
      </c>
      <c r="S2837" s="75">
        <v>0</v>
      </c>
      <c r="T2837" s="75" t="str">
        <f t="shared" si="41"/>
        <v>08PDIJE205</v>
      </c>
    </row>
    <row r="2838" spans="1:20" hidden="1">
      <c r="A2838" s="75" t="str">
        <f>IF(T2838&lt;&gt;0,T2838&amp;"_"&amp;COUNTIF($T$2:T2838,T2838),"")</f>
        <v>08PDIJE205_14</v>
      </c>
      <c r="B2838" s="79" t="s">
        <v>107</v>
      </c>
      <c r="C2838" s="75" t="s">
        <v>1013</v>
      </c>
      <c r="D2838" s="79" t="s">
        <v>4422</v>
      </c>
      <c r="E2838" s="75" t="s">
        <v>4425</v>
      </c>
      <c r="F2838" s="75" t="s">
        <v>1531</v>
      </c>
      <c r="G2838" s="75" t="s">
        <v>4455</v>
      </c>
      <c r="H2838" s="75">
        <v>0</v>
      </c>
      <c r="I2838" s="75">
        <v>0</v>
      </c>
      <c r="J2838" s="75">
        <v>1</v>
      </c>
      <c r="K2838" s="75">
        <v>1</v>
      </c>
      <c r="L2838" s="75">
        <v>1</v>
      </c>
      <c r="M2838" s="75">
        <v>0</v>
      </c>
      <c r="N2838" s="75">
        <v>0</v>
      </c>
      <c r="O2838" s="75">
        <v>1</v>
      </c>
      <c r="P2838" s="75">
        <v>1</v>
      </c>
      <c r="Q2838" s="75">
        <v>0</v>
      </c>
      <c r="R2838" s="75">
        <v>0</v>
      </c>
      <c r="S2838" s="75">
        <v>0</v>
      </c>
      <c r="T2838" s="75" t="str">
        <f t="shared" si="41"/>
        <v>08PDIJE205</v>
      </c>
    </row>
    <row r="2839" spans="1:20" hidden="1">
      <c r="A2839" s="75" t="str">
        <f>IF(T2839&lt;&gt;0,T2839&amp;"_"&amp;COUNTIF($T$2:T2839,T2839),"")</f>
        <v>08PDIJE205_15</v>
      </c>
      <c r="B2839" s="79" t="s">
        <v>107</v>
      </c>
      <c r="C2839" s="75" t="s">
        <v>1013</v>
      </c>
      <c r="D2839" s="79" t="s">
        <v>4422</v>
      </c>
      <c r="E2839" s="75" t="s">
        <v>4425</v>
      </c>
      <c r="F2839" s="75" t="s">
        <v>1562</v>
      </c>
      <c r="G2839" s="75" t="s">
        <v>4457</v>
      </c>
      <c r="H2839" s="75">
        <v>0</v>
      </c>
      <c r="I2839" s="75">
        <v>2</v>
      </c>
      <c r="J2839" s="75">
        <v>5</v>
      </c>
      <c r="K2839" s="75">
        <v>5</v>
      </c>
      <c r="L2839" s="75">
        <v>5</v>
      </c>
      <c r="M2839" s="75">
        <v>0</v>
      </c>
      <c r="N2839" s="75">
        <v>0.4</v>
      </c>
      <c r="O2839" s="75">
        <v>1</v>
      </c>
      <c r="P2839" s="75">
        <v>1</v>
      </c>
      <c r="Q2839" s="75">
        <v>0</v>
      </c>
      <c r="R2839" s="75">
        <v>0.4</v>
      </c>
      <c r="S2839" s="75">
        <v>0.8</v>
      </c>
      <c r="T2839" s="75" t="str">
        <f t="shared" si="41"/>
        <v>08PDIJE205</v>
      </c>
    </row>
    <row r="2840" spans="1:20" hidden="1">
      <c r="A2840" s="75" t="str">
        <f>IF(T2840&lt;&gt;0,T2840&amp;"_"&amp;COUNTIF($T$2:T2840,T2840),"")</f>
        <v>08PDIJE205_16</v>
      </c>
      <c r="B2840" s="79" t="s">
        <v>107</v>
      </c>
      <c r="C2840" s="75" t="s">
        <v>1013</v>
      </c>
      <c r="D2840" s="79" t="s">
        <v>4422</v>
      </c>
      <c r="E2840" s="75" t="s">
        <v>4425</v>
      </c>
      <c r="F2840" s="75" t="s">
        <v>1563</v>
      </c>
      <c r="G2840" s="75" t="s">
        <v>4458</v>
      </c>
      <c r="H2840" s="75">
        <v>0</v>
      </c>
      <c r="I2840" s="75">
        <v>2</v>
      </c>
      <c r="J2840" s="75">
        <v>5</v>
      </c>
      <c r="K2840" s="75">
        <v>5</v>
      </c>
      <c r="L2840" s="75">
        <v>5</v>
      </c>
      <c r="M2840" s="75">
        <v>0</v>
      </c>
      <c r="N2840" s="75">
        <v>0.4</v>
      </c>
      <c r="O2840" s="75">
        <v>1</v>
      </c>
      <c r="P2840" s="75">
        <v>1</v>
      </c>
      <c r="Q2840" s="75">
        <v>0</v>
      </c>
      <c r="R2840" s="75">
        <v>0.4</v>
      </c>
      <c r="S2840" s="75">
        <v>0.8</v>
      </c>
      <c r="T2840" s="75" t="str">
        <f t="shared" si="41"/>
        <v>08PDIJE205</v>
      </c>
    </row>
    <row r="2841" spans="1:20" hidden="1">
      <c r="A2841" s="75" t="str">
        <f>IF(T2841&lt;&gt;0,T2841&amp;"_"&amp;COUNTIF($T$2:T2841,T2841),"")</f>
        <v>08PDIJE205_17</v>
      </c>
      <c r="B2841" s="79" t="s">
        <v>107</v>
      </c>
      <c r="C2841" s="75" t="s">
        <v>1013</v>
      </c>
      <c r="D2841" s="79" t="s">
        <v>4422</v>
      </c>
      <c r="E2841" s="75" t="s">
        <v>4425</v>
      </c>
      <c r="F2841" s="75" t="s">
        <v>1571</v>
      </c>
      <c r="G2841" s="75" t="s">
        <v>4459</v>
      </c>
      <c r="H2841" s="75">
        <v>1</v>
      </c>
      <c r="I2841" s="75">
        <v>5</v>
      </c>
      <c r="J2841" s="75">
        <v>14</v>
      </c>
      <c r="K2841" s="75">
        <v>23</v>
      </c>
      <c r="L2841" s="75">
        <v>23</v>
      </c>
      <c r="M2841" s="75">
        <v>4.347826087E-2</v>
      </c>
      <c r="N2841" s="75">
        <v>0.2173913043</v>
      </c>
      <c r="O2841" s="75">
        <v>0.60869565219999999</v>
      </c>
      <c r="P2841" s="75">
        <v>1</v>
      </c>
      <c r="Q2841" s="75">
        <v>0</v>
      </c>
      <c r="R2841" s="75">
        <v>0.21739130434782608</v>
      </c>
      <c r="S2841" s="75">
        <v>0.60869565217391308</v>
      </c>
      <c r="T2841" s="75" t="str">
        <f t="shared" si="41"/>
        <v>08PDIJE205</v>
      </c>
    </row>
    <row r="2842" spans="1:20" hidden="1">
      <c r="A2842" s="75" t="str">
        <f>IF(T2842&lt;&gt;0,T2842&amp;"_"&amp;COUNTIF($T$2:T2842,T2842),"")</f>
        <v>08PDIJE205_18</v>
      </c>
      <c r="B2842" s="79" t="s">
        <v>107</v>
      </c>
      <c r="C2842" s="75" t="s">
        <v>1013</v>
      </c>
      <c r="D2842" s="79" t="s">
        <v>4422</v>
      </c>
      <c r="E2842" s="75" t="s">
        <v>4425</v>
      </c>
      <c r="F2842" s="75" t="s">
        <v>1572</v>
      </c>
      <c r="G2842" s="75" t="s">
        <v>4460</v>
      </c>
      <c r="H2842" s="75">
        <v>1</v>
      </c>
      <c r="I2842" s="75">
        <v>5</v>
      </c>
      <c r="J2842" s="75">
        <v>14</v>
      </c>
      <c r="K2842" s="75">
        <v>23</v>
      </c>
      <c r="L2842" s="75">
        <v>23</v>
      </c>
      <c r="M2842" s="75">
        <v>4.347826087E-2</v>
      </c>
      <c r="N2842" s="75">
        <v>0.2173913043</v>
      </c>
      <c r="O2842" s="75">
        <v>0.60869565219999999</v>
      </c>
      <c r="P2842" s="75">
        <v>1</v>
      </c>
      <c r="Q2842" s="75">
        <v>0</v>
      </c>
      <c r="R2842" s="75">
        <v>0.21739130434782608</v>
      </c>
      <c r="S2842" s="75">
        <v>0.60869565217391308</v>
      </c>
      <c r="T2842" s="75" t="str">
        <f t="shared" si="41"/>
        <v>08PDIJE205</v>
      </c>
    </row>
    <row r="2843" spans="1:20" hidden="1">
      <c r="A2843" s="75" t="str">
        <f>IF(T2843&lt;&gt;0,T2843&amp;"_"&amp;COUNTIF($T$2:T2843,T2843),"")</f>
        <v>43C001E204_1</v>
      </c>
      <c r="B2843" s="79" t="s">
        <v>4461</v>
      </c>
      <c r="C2843" s="75" t="s">
        <v>4464</v>
      </c>
      <c r="D2843" s="79" t="s">
        <v>4462</v>
      </c>
      <c r="E2843" s="75" t="s">
        <v>4465</v>
      </c>
      <c r="F2843" s="75" t="s">
        <v>1512</v>
      </c>
      <c r="G2843" s="75" t="s">
        <v>4476</v>
      </c>
      <c r="H2843" s="75">
        <v>0</v>
      </c>
      <c r="I2843" s="75">
        <v>335</v>
      </c>
      <c r="J2843" s="75">
        <v>670</v>
      </c>
      <c r="K2843" s="75">
        <v>1000</v>
      </c>
      <c r="L2843" s="75">
        <v>1000</v>
      </c>
      <c r="M2843" s="75">
        <v>0</v>
      </c>
      <c r="N2843" s="75">
        <v>0.33500000000000002</v>
      </c>
      <c r="O2843" s="75">
        <v>0.67</v>
      </c>
      <c r="P2843" s="75">
        <v>1</v>
      </c>
      <c r="Q2843" s="75">
        <v>0</v>
      </c>
      <c r="R2843" s="75">
        <v>0</v>
      </c>
      <c r="S2843" s="75">
        <v>0.8</v>
      </c>
      <c r="T2843" s="75" t="str">
        <f t="shared" si="41"/>
        <v>43C001E204</v>
      </c>
    </row>
    <row r="2844" spans="1:20" hidden="1">
      <c r="A2844" s="75" t="str">
        <f>IF(T2844&lt;&gt;0,T2844&amp;"_"&amp;COUNTIF($T$2:T2844,T2844),"")</f>
        <v>43C001E204_2</v>
      </c>
      <c r="B2844" s="79" t="s">
        <v>4461</v>
      </c>
      <c r="C2844" s="75" t="s">
        <v>4464</v>
      </c>
      <c r="D2844" s="79" t="s">
        <v>4462</v>
      </c>
      <c r="E2844" s="75" t="s">
        <v>4465</v>
      </c>
      <c r="F2844" s="75" t="s">
        <v>1514</v>
      </c>
      <c r="G2844" s="75" t="s">
        <v>4477</v>
      </c>
      <c r="H2844" s="75">
        <v>0</v>
      </c>
      <c r="I2844" s="75">
        <v>3</v>
      </c>
      <c r="J2844" s="75">
        <v>6</v>
      </c>
      <c r="K2844" s="75">
        <v>9</v>
      </c>
      <c r="L2844" s="75">
        <v>9</v>
      </c>
      <c r="M2844" s="75">
        <v>0</v>
      </c>
      <c r="N2844" s="75">
        <v>0.33333333333333331</v>
      </c>
      <c r="O2844" s="75">
        <v>0.66666666666666663</v>
      </c>
      <c r="P2844" s="75">
        <v>1</v>
      </c>
      <c r="Q2844" s="75">
        <v>0</v>
      </c>
      <c r="R2844" s="75">
        <v>0</v>
      </c>
      <c r="S2844" s="75">
        <v>0.77777777777777779</v>
      </c>
      <c r="T2844" s="75" t="str">
        <f t="shared" si="41"/>
        <v>43C001E204</v>
      </c>
    </row>
    <row r="2845" spans="1:20" hidden="1">
      <c r="A2845" s="75" t="str">
        <f>IF(T2845&lt;&gt;0,T2845&amp;"_"&amp;COUNTIF($T$2:T2845,T2845),"")</f>
        <v>43C001E204_3</v>
      </c>
      <c r="B2845" s="79" t="s">
        <v>4461</v>
      </c>
      <c r="C2845" s="75" t="s">
        <v>4464</v>
      </c>
      <c r="D2845" s="79" t="s">
        <v>4462</v>
      </c>
      <c r="E2845" s="75" t="s">
        <v>4465</v>
      </c>
      <c r="F2845" s="75" t="s">
        <v>1516</v>
      </c>
      <c r="G2845" s="75" t="s">
        <v>4482</v>
      </c>
      <c r="H2845" s="75">
        <v>0</v>
      </c>
      <c r="I2845" s="75">
        <v>3</v>
      </c>
      <c r="J2845" s="75">
        <v>6</v>
      </c>
      <c r="K2845" s="75">
        <v>9</v>
      </c>
      <c r="L2845" s="75">
        <v>9</v>
      </c>
      <c r="M2845" s="75">
        <v>0</v>
      </c>
      <c r="N2845" s="75">
        <v>0.33333333333333331</v>
      </c>
      <c r="O2845" s="75">
        <v>0.66666666666666663</v>
      </c>
      <c r="P2845" s="75">
        <v>1</v>
      </c>
      <c r="Q2845" s="75">
        <v>0</v>
      </c>
      <c r="R2845" s="75">
        <v>0</v>
      </c>
      <c r="S2845" s="75">
        <v>0.77777777777777779</v>
      </c>
      <c r="T2845" s="75" t="str">
        <f t="shared" si="41"/>
        <v>43C001E204</v>
      </c>
    </row>
    <row r="2846" spans="1:20" hidden="1">
      <c r="A2846" s="75" t="str">
        <f>IF(T2846&lt;&gt;0,T2846&amp;"_"&amp;COUNTIF($T$2:T2846,T2846),"")</f>
        <v>43C001E204_4</v>
      </c>
      <c r="B2846" s="79" t="s">
        <v>4461</v>
      </c>
      <c r="C2846" s="75" t="s">
        <v>4464</v>
      </c>
      <c r="D2846" s="79" t="s">
        <v>4462</v>
      </c>
      <c r="E2846" s="75" t="s">
        <v>4465</v>
      </c>
      <c r="F2846" s="75" t="s">
        <v>1518</v>
      </c>
      <c r="G2846" s="75" t="s">
        <v>4478</v>
      </c>
      <c r="H2846" s="75">
        <v>0</v>
      </c>
      <c r="I2846" s="75">
        <v>3</v>
      </c>
      <c r="J2846" s="75">
        <v>6</v>
      </c>
      <c r="K2846" s="75">
        <v>9</v>
      </c>
      <c r="L2846" s="75">
        <v>9</v>
      </c>
      <c r="M2846" s="75">
        <v>0</v>
      </c>
      <c r="N2846" s="75">
        <v>0.33333333333333331</v>
      </c>
      <c r="O2846" s="75">
        <v>0.66666666666666663</v>
      </c>
      <c r="P2846" s="75">
        <v>1</v>
      </c>
      <c r="Q2846" s="75">
        <v>0</v>
      </c>
      <c r="R2846" s="75">
        <v>0</v>
      </c>
      <c r="S2846" s="75">
        <v>0.66666666666666663</v>
      </c>
      <c r="T2846" s="75" t="str">
        <f t="shared" si="41"/>
        <v>43C001E204</v>
      </c>
    </row>
    <row r="2847" spans="1:20" hidden="1">
      <c r="A2847" s="75" t="str">
        <f>IF(T2847&lt;&gt;0,T2847&amp;"_"&amp;COUNTIF($T$2:T2847,T2847),"")</f>
        <v>43C001E204_5</v>
      </c>
      <c r="B2847" s="79" t="s">
        <v>4461</v>
      </c>
      <c r="C2847" s="75" t="s">
        <v>4464</v>
      </c>
      <c r="D2847" s="79" t="s">
        <v>4462</v>
      </c>
      <c r="E2847" s="75" t="s">
        <v>4465</v>
      </c>
      <c r="F2847" s="75" t="s">
        <v>1520</v>
      </c>
      <c r="G2847" s="75" t="s">
        <v>4479</v>
      </c>
      <c r="H2847" s="75">
        <v>0</v>
      </c>
      <c r="I2847" s="75">
        <v>3</v>
      </c>
      <c r="J2847" s="75">
        <v>6</v>
      </c>
      <c r="K2847" s="75">
        <v>9</v>
      </c>
      <c r="L2847" s="75">
        <v>9</v>
      </c>
      <c r="M2847" s="75">
        <v>0</v>
      </c>
      <c r="N2847" s="75">
        <v>0.33333333333333331</v>
      </c>
      <c r="O2847" s="75">
        <v>0.66666666666666663</v>
      </c>
      <c r="P2847" s="75">
        <v>1</v>
      </c>
      <c r="Q2847" s="75">
        <v>0</v>
      </c>
      <c r="R2847" s="75">
        <v>0</v>
      </c>
      <c r="S2847" s="75">
        <v>0.66666666666666663</v>
      </c>
      <c r="T2847" s="75" t="str">
        <f t="shared" si="41"/>
        <v>43C001E204</v>
      </c>
    </row>
    <row r="2848" spans="1:20" hidden="1">
      <c r="A2848" s="75" t="str">
        <f>IF(T2848&lt;&gt;0,T2848&amp;"_"&amp;COUNTIF($T$2:T2848,T2848),"")</f>
        <v>43C001E204_6</v>
      </c>
      <c r="B2848" s="79" t="s">
        <v>4461</v>
      </c>
      <c r="C2848" s="75" t="s">
        <v>4464</v>
      </c>
      <c r="D2848" s="79" t="s">
        <v>4462</v>
      </c>
      <c r="E2848" s="75" t="s">
        <v>4465</v>
      </c>
      <c r="F2848" s="75" t="s">
        <v>1523</v>
      </c>
      <c r="G2848" s="75" t="s">
        <v>4480</v>
      </c>
      <c r="H2848" s="75">
        <v>0</v>
      </c>
      <c r="I2848" s="75">
        <v>1</v>
      </c>
      <c r="J2848" s="75">
        <v>2</v>
      </c>
      <c r="K2848" s="75">
        <v>3</v>
      </c>
      <c r="L2848" s="75">
        <v>3</v>
      </c>
      <c r="M2848" s="75">
        <v>0</v>
      </c>
      <c r="N2848" s="75">
        <v>0.33333333333333331</v>
      </c>
      <c r="O2848" s="75">
        <v>0.66666666666666663</v>
      </c>
      <c r="P2848" s="75">
        <v>1</v>
      </c>
      <c r="Q2848" s="75">
        <v>0</v>
      </c>
      <c r="R2848" s="75">
        <v>0</v>
      </c>
      <c r="S2848" s="75">
        <v>0.66666666666666663</v>
      </c>
      <c r="T2848" s="75" t="str">
        <f t="shared" si="41"/>
        <v>43C001E204</v>
      </c>
    </row>
    <row r="2849" spans="1:20" hidden="1">
      <c r="A2849" s="75" t="str">
        <f>IF(T2849&lt;&gt;0,T2849&amp;"_"&amp;COUNTIF($T$2:T2849,T2849),"")</f>
        <v>43C001E204_7</v>
      </c>
      <c r="B2849" s="79" t="s">
        <v>4461</v>
      </c>
      <c r="C2849" s="75" t="s">
        <v>4464</v>
      </c>
      <c r="D2849" s="79" t="s">
        <v>4462</v>
      </c>
      <c r="E2849" s="75" t="s">
        <v>4465</v>
      </c>
      <c r="F2849" s="75" t="s">
        <v>1525</v>
      </c>
      <c r="G2849" s="75" t="s">
        <v>4481</v>
      </c>
      <c r="H2849" s="75">
        <v>0</v>
      </c>
      <c r="I2849" s="75">
        <v>84</v>
      </c>
      <c r="J2849" s="75">
        <v>168</v>
      </c>
      <c r="K2849" s="75">
        <v>252</v>
      </c>
      <c r="L2849" s="75">
        <v>252</v>
      </c>
      <c r="M2849" s="75">
        <v>0</v>
      </c>
      <c r="N2849" s="75">
        <v>0.33333333333333331</v>
      </c>
      <c r="O2849" s="75">
        <v>0.66666666666666663</v>
      </c>
      <c r="P2849" s="75">
        <v>1</v>
      </c>
      <c r="Q2849" s="75">
        <v>0</v>
      </c>
      <c r="R2849" s="75">
        <v>0</v>
      </c>
      <c r="S2849" s="75">
        <v>0.79365079365079361</v>
      </c>
      <c r="T2849" s="75" t="str">
        <f t="shared" si="41"/>
        <v>43C001E204</v>
      </c>
    </row>
    <row r="2850" spans="1:20" hidden="1">
      <c r="A2850" s="75" t="str">
        <f>IF(T2850&lt;&gt;0,T2850&amp;"_"&amp;COUNTIF($T$2:T2850,T2850),"")</f>
        <v>38C001S010_1</v>
      </c>
      <c r="B2850" s="79" t="s">
        <v>158</v>
      </c>
      <c r="C2850" s="75" t="s">
        <v>2265</v>
      </c>
      <c r="D2850" s="79" t="s">
        <v>239</v>
      </c>
      <c r="E2850" s="75" t="s">
        <v>1389</v>
      </c>
      <c r="F2850" s="55" t="s">
        <v>1512</v>
      </c>
      <c r="G2850" s="55" t="s">
        <v>4570</v>
      </c>
      <c r="H2850" s="55">
        <v>0</v>
      </c>
      <c r="I2850" s="55">
        <v>0</v>
      </c>
      <c r="J2850" s="55">
        <v>11</v>
      </c>
      <c r="K2850" s="55">
        <v>33</v>
      </c>
      <c r="L2850" s="55">
        <v>48</v>
      </c>
      <c r="M2850" s="55">
        <v>0</v>
      </c>
      <c r="N2850" s="55">
        <v>0</v>
      </c>
      <c r="O2850" s="55">
        <v>0.22916666666666666</v>
      </c>
      <c r="P2850" s="55">
        <v>0.6875</v>
      </c>
      <c r="Q2850" s="75">
        <v>0</v>
      </c>
      <c r="R2850" s="75">
        <v>0</v>
      </c>
      <c r="S2850" s="75">
        <v>0.4375</v>
      </c>
      <c r="T2850" s="75" t="str">
        <f t="shared" si="41"/>
        <v>38C001S010</v>
      </c>
    </row>
    <row r="2851" spans="1:20" hidden="1">
      <c r="A2851" s="75" t="str">
        <f>IF(T2851&lt;&gt;0,T2851&amp;"_"&amp;COUNTIF($T$2:T2851,T2851),"")</f>
        <v>38C001S010_2</v>
      </c>
      <c r="B2851" s="79" t="s">
        <v>158</v>
      </c>
      <c r="C2851" s="75" t="s">
        <v>2265</v>
      </c>
      <c r="D2851" s="79" t="s">
        <v>239</v>
      </c>
      <c r="E2851" s="75" t="s">
        <v>1389</v>
      </c>
      <c r="F2851" s="55" t="s">
        <v>1514</v>
      </c>
      <c r="G2851" s="55" t="s">
        <v>4571</v>
      </c>
      <c r="H2851" s="55">
        <v>0</v>
      </c>
      <c r="I2851" s="55">
        <v>0</v>
      </c>
      <c r="J2851" s="55">
        <v>11</v>
      </c>
      <c r="K2851" s="55">
        <v>22</v>
      </c>
      <c r="L2851" s="55">
        <v>32</v>
      </c>
      <c r="M2851" s="55">
        <v>0</v>
      </c>
      <c r="N2851" s="55">
        <v>0</v>
      </c>
      <c r="O2851" s="55">
        <v>0.34375</v>
      </c>
      <c r="P2851" s="55">
        <v>0.6875</v>
      </c>
      <c r="Q2851" s="75">
        <v>0</v>
      </c>
      <c r="R2851" s="75">
        <v>1</v>
      </c>
      <c r="S2851" s="75">
        <v>0.34375</v>
      </c>
      <c r="T2851" s="75" t="str">
        <f>B2851&amp;D2851</f>
        <v>38C001S010</v>
      </c>
    </row>
    <row r="2852" spans="1:20" hidden="1">
      <c r="A2852" s="75" t="str">
        <f>IF(T2852&lt;&gt;0,T2852&amp;"_"&amp;COUNTIF($T$2:T2852,T2852),"")</f>
        <v>38C001S010_3</v>
      </c>
      <c r="B2852" s="79" t="s">
        <v>158</v>
      </c>
      <c r="C2852" s="75" t="s">
        <v>2265</v>
      </c>
      <c r="D2852" s="79" t="s">
        <v>239</v>
      </c>
      <c r="E2852" s="75" t="s">
        <v>1389</v>
      </c>
      <c r="F2852" s="55" t="s">
        <v>1518</v>
      </c>
      <c r="G2852" s="55" t="s">
        <v>4572</v>
      </c>
      <c r="H2852" s="55">
        <v>0</v>
      </c>
      <c r="I2852" s="55">
        <v>0</v>
      </c>
      <c r="J2852" s="55">
        <v>11</v>
      </c>
      <c r="K2852" s="55">
        <v>11</v>
      </c>
      <c r="L2852" s="55">
        <v>16</v>
      </c>
      <c r="M2852" s="55">
        <v>0</v>
      </c>
      <c r="N2852" s="55">
        <v>0</v>
      </c>
      <c r="O2852" s="55">
        <v>0.6875</v>
      </c>
      <c r="P2852" s="55">
        <v>0.6875</v>
      </c>
      <c r="Q2852" s="75">
        <v>0</v>
      </c>
      <c r="R2852" s="75">
        <v>1</v>
      </c>
      <c r="S2852" s="75">
        <v>0.125</v>
      </c>
      <c r="T2852" s="75" t="str">
        <f>B2852&amp;D2852</f>
        <v>38C001S010</v>
      </c>
    </row>
    <row r="2853" spans="1:20" hidden="1">
      <c r="A2853" s="75" t="str">
        <f>IF(T2853&lt;&gt;0,T2853&amp;"_"&amp;COUNTIF($T$2:T2853,T2853),"")</f>
        <v>38C001S010_4</v>
      </c>
      <c r="B2853" s="79" t="s">
        <v>158</v>
      </c>
      <c r="C2853" s="75" t="s">
        <v>2265</v>
      </c>
      <c r="D2853" s="79" t="s">
        <v>239</v>
      </c>
      <c r="E2853" s="75" t="s">
        <v>1389</v>
      </c>
      <c r="F2853" s="55" t="s">
        <v>1520</v>
      </c>
      <c r="G2853" s="55" t="s">
        <v>4573</v>
      </c>
      <c r="H2853" s="55">
        <v>0</v>
      </c>
      <c r="I2853" s="55">
        <v>0</v>
      </c>
      <c r="J2853" s="55">
        <v>0</v>
      </c>
      <c r="K2853" s="55">
        <v>11</v>
      </c>
      <c r="L2853" s="55">
        <v>16</v>
      </c>
      <c r="M2853" s="55">
        <v>0</v>
      </c>
      <c r="N2853" s="55">
        <v>0</v>
      </c>
      <c r="O2853" s="55">
        <v>0</v>
      </c>
      <c r="P2853" s="55">
        <v>0.6875</v>
      </c>
      <c r="Q2853" s="75">
        <v>0</v>
      </c>
      <c r="R2853" s="75">
        <v>1</v>
      </c>
      <c r="S2853" s="75">
        <v>0.5625</v>
      </c>
      <c r="T2853" s="75" t="str">
        <f t="shared" si="41"/>
        <v>38C001S010</v>
      </c>
    </row>
    <row r="2854" spans="1:20" hidden="1">
      <c r="A2854" s="75" t="str">
        <f>IF(T2854&lt;&gt;0,T2854&amp;"_"&amp;COUNTIF($T$2:T2854,T2854),"")</f>
        <v>06CD03E206_1</v>
      </c>
      <c r="B2854" s="79" t="s">
        <v>95</v>
      </c>
      <c r="C2854" s="75" t="s">
        <v>842</v>
      </c>
      <c r="D2854" s="122" t="s">
        <v>4508</v>
      </c>
      <c r="E2854" s="75" t="s">
        <v>4509</v>
      </c>
      <c r="F2854" s="120" t="s">
        <v>1512</v>
      </c>
      <c r="G2854" s="120" t="s">
        <v>4722</v>
      </c>
      <c r="H2854" s="120">
        <v>0</v>
      </c>
      <c r="I2854" s="120">
        <v>0</v>
      </c>
      <c r="J2854" s="120">
        <v>115490</v>
      </c>
      <c r="K2854" s="120">
        <v>858130</v>
      </c>
      <c r="L2854" s="120">
        <v>858130</v>
      </c>
      <c r="M2854" s="120">
        <v>0</v>
      </c>
      <c r="N2854" s="120">
        <v>0</v>
      </c>
      <c r="O2854" s="120">
        <v>0.13458333818885251</v>
      </c>
      <c r="P2854" s="120">
        <v>1</v>
      </c>
      <c r="Q2854" s="75">
        <v>0</v>
      </c>
      <c r="R2854" s="75">
        <v>0</v>
      </c>
      <c r="S2854" s="75">
        <v>0.13458333818885251</v>
      </c>
      <c r="T2854" s="75" t="str">
        <f t="shared" si="41"/>
        <v>06CD03E206</v>
      </c>
    </row>
    <row r="2855" spans="1:20" s="120" customFormat="1" hidden="1">
      <c r="A2855" s="75" t="str">
        <f>IF(T2855&lt;&gt;0,T2855&amp;"_"&amp;COUNTIF($T$2:T2855,T2855),"")</f>
        <v>06CD03E206_2</v>
      </c>
      <c r="B2855" s="79" t="s">
        <v>95</v>
      </c>
      <c r="C2855" s="75" t="s">
        <v>842</v>
      </c>
      <c r="D2855" s="122" t="s">
        <v>4508</v>
      </c>
      <c r="E2855" s="75" t="s">
        <v>4509</v>
      </c>
      <c r="F2855" s="120" t="s">
        <v>1514</v>
      </c>
      <c r="G2855" s="120" t="s">
        <v>4716</v>
      </c>
      <c r="H2855" s="120">
        <v>0</v>
      </c>
      <c r="I2855" s="120">
        <v>0</v>
      </c>
      <c r="J2855" s="120">
        <v>90</v>
      </c>
      <c r="K2855" s="120">
        <v>400</v>
      </c>
      <c r="L2855" s="120">
        <v>400</v>
      </c>
      <c r="M2855" s="120">
        <v>0</v>
      </c>
      <c r="N2855" s="120">
        <v>0</v>
      </c>
      <c r="O2855" s="120">
        <v>0.22500000000000001</v>
      </c>
      <c r="P2855" s="120">
        <v>1</v>
      </c>
      <c r="Q2855" s="75">
        <v>0</v>
      </c>
      <c r="R2855" s="75">
        <v>0</v>
      </c>
      <c r="S2855" s="75">
        <v>0.22500000000000001</v>
      </c>
      <c r="T2855" s="75" t="str">
        <f t="shared" si="41"/>
        <v>06CD03E206</v>
      </c>
    </row>
    <row r="2856" spans="1:20" s="120" customFormat="1" hidden="1">
      <c r="A2856" s="75" t="str">
        <f>IF(T2856&lt;&gt;0,T2856&amp;"_"&amp;COUNTIF($T$2:T2856,T2856),"")</f>
        <v>06CD03E206_3</v>
      </c>
      <c r="B2856" s="79" t="s">
        <v>95</v>
      </c>
      <c r="C2856" s="75" t="s">
        <v>842</v>
      </c>
      <c r="D2856" s="122" t="s">
        <v>4508</v>
      </c>
      <c r="E2856" s="75" t="s">
        <v>4509</v>
      </c>
      <c r="F2856" s="120" t="s">
        <v>1518</v>
      </c>
      <c r="G2856" s="120" t="s">
        <v>1767</v>
      </c>
      <c r="H2856" s="120">
        <v>0</v>
      </c>
      <c r="I2856" s="120">
        <v>0</v>
      </c>
      <c r="J2856" s="120">
        <v>61</v>
      </c>
      <c r="K2856" s="120">
        <v>600</v>
      </c>
      <c r="L2856" s="120">
        <v>600</v>
      </c>
      <c r="M2856" s="120">
        <v>0</v>
      </c>
      <c r="N2856" s="120">
        <v>0</v>
      </c>
      <c r="O2856" s="120">
        <v>0.10166666666666667</v>
      </c>
      <c r="P2856" s="120">
        <v>1</v>
      </c>
      <c r="Q2856" s="75">
        <v>0</v>
      </c>
      <c r="R2856" s="75">
        <v>0</v>
      </c>
      <c r="S2856" s="75">
        <v>0.10166666666666667</v>
      </c>
      <c r="T2856" s="75" t="str">
        <f t="shared" si="41"/>
        <v>06CD03E206</v>
      </c>
    </row>
    <row r="2857" spans="1:20" s="120" customFormat="1" hidden="1">
      <c r="A2857" s="75" t="str">
        <f>IF(T2857&lt;&gt;0,T2857&amp;"_"&amp;COUNTIF($T$2:T2857,T2857),"")</f>
        <v>06CD03E206_4</v>
      </c>
      <c r="B2857" s="79" t="s">
        <v>95</v>
      </c>
      <c r="C2857" s="75" t="s">
        <v>842</v>
      </c>
      <c r="D2857" s="122" t="s">
        <v>4508</v>
      </c>
      <c r="E2857" s="75" t="s">
        <v>4509</v>
      </c>
      <c r="F2857" s="120" t="s">
        <v>1540</v>
      </c>
      <c r="G2857" s="120" t="s">
        <v>4723</v>
      </c>
      <c r="H2857" s="120">
        <v>0</v>
      </c>
      <c r="I2857" s="120">
        <v>0</v>
      </c>
      <c r="J2857" s="120">
        <v>1</v>
      </c>
      <c r="K2857" s="120">
        <v>4</v>
      </c>
      <c r="L2857" s="120">
        <v>4</v>
      </c>
      <c r="M2857" s="120">
        <v>0</v>
      </c>
      <c r="N2857" s="120">
        <v>0</v>
      </c>
      <c r="O2857" s="120">
        <v>0.25</v>
      </c>
      <c r="P2857" s="120">
        <v>1</v>
      </c>
      <c r="Q2857" s="75">
        <v>0</v>
      </c>
      <c r="R2857" s="75">
        <v>0</v>
      </c>
      <c r="S2857" s="75">
        <v>0.25</v>
      </c>
      <c r="T2857" s="75" t="str">
        <f t="shared" si="41"/>
        <v>06CD03E206</v>
      </c>
    </row>
    <row r="2858" spans="1:20" s="120" customFormat="1" hidden="1">
      <c r="A2858" s="75" t="str">
        <f>IF(T2858&lt;&gt;0,T2858&amp;"_"&amp;COUNTIF($T$2:T2858,T2858),"")</f>
        <v>06CD03E206_5</v>
      </c>
      <c r="B2858" s="79" t="s">
        <v>95</v>
      </c>
      <c r="C2858" s="75" t="s">
        <v>842</v>
      </c>
      <c r="D2858" s="122" t="s">
        <v>4508</v>
      </c>
      <c r="E2858" s="75" t="s">
        <v>4509</v>
      </c>
      <c r="F2858" s="120" t="s">
        <v>1523</v>
      </c>
      <c r="G2858" s="120" t="s">
        <v>4717</v>
      </c>
      <c r="H2858" s="120">
        <v>0</v>
      </c>
      <c r="I2858" s="120">
        <v>0</v>
      </c>
      <c r="J2858" s="120">
        <v>2309800</v>
      </c>
      <c r="K2858" s="120">
        <v>17162600</v>
      </c>
      <c r="L2858" s="120">
        <v>17162600</v>
      </c>
      <c r="M2858" s="120">
        <v>0</v>
      </c>
      <c r="N2858" s="120">
        <v>0</v>
      </c>
      <c r="O2858" s="120">
        <v>0.13458333818885251</v>
      </c>
      <c r="P2858" s="120">
        <v>1</v>
      </c>
      <c r="Q2858" s="75">
        <v>0</v>
      </c>
      <c r="R2858" s="75">
        <v>0</v>
      </c>
      <c r="S2858" s="75">
        <v>0.13458333818885251</v>
      </c>
      <c r="T2858" s="75" t="str">
        <f t="shared" si="41"/>
        <v>06CD03E206</v>
      </c>
    </row>
    <row r="2859" spans="1:20" s="120" customFormat="1" hidden="1">
      <c r="A2859" s="75" t="str">
        <f>IF(T2859&lt;&gt;0,T2859&amp;"_"&amp;COUNTIF($T$2:T2859,T2859),"")</f>
        <v>06CD03E206_6</v>
      </c>
      <c r="B2859" s="79" t="s">
        <v>95</v>
      </c>
      <c r="C2859" s="75" t="s">
        <v>842</v>
      </c>
      <c r="D2859" s="122" t="s">
        <v>4508</v>
      </c>
      <c r="E2859" s="75" t="s">
        <v>4509</v>
      </c>
      <c r="F2859" s="120" t="s">
        <v>1525</v>
      </c>
      <c r="G2859" s="120" t="s">
        <v>4718</v>
      </c>
      <c r="H2859" s="120">
        <v>0</v>
      </c>
      <c r="I2859" s="120">
        <v>0</v>
      </c>
      <c r="J2859" s="120">
        <v>240</v>
      </c>
      <c r="K2859" s="120">
        <v>578</v>
      </c>
      <c r="L2859" s="120">
        <v>578</v>
      </c>
      <c r="M2859" s="120">
        <v>0</v>
      </c>
      <c r="N2859" s="120">
        <v>0</v>
      </c>
      <c r="O2859" s="120">
        <v>0.41522491349480967</v>
      </c>
      <c r="P2859" s="120">
        <v>1</v>
      </c>
      <c r="Q2859" s="75">
        <v>0</v>
      </c>
      <c r="R2859" s="75">
        <v>0</v>
      </c>
      <c r="S2859" s="75">
        <v>0.41522491349480967</v>
      </c>
      <c r="T2859" s="75" t="str">
        <f t="shared" si="41"/>
        <v>06CD03E206</v>
      </c>
    </row>
    <row r="2860" spans="1:20" s="120" customFormat="1" hidden="1">
      <c r="A2860" s="75" t="str">
        <f>IF(T2860&lt;&gt;0,T2860&amp;"_"&amp;COUNTIF($T$2:T2860,T2860),"")</f>
        <v>06CD03E206_7</v>
      </c>
      <c r="B2860" s="79" t="s">
        <v>95</v>
      </c>
      <c r="C2860" s="75" t="s">
        <v>842</v>
      </c>
      <c r="D2860" s="122" t="s">
        <v>4508</v>
      </c>
      <c r="E2860" s="75" t="s">
        <v>4509</v>
      </c>
      <c r="F2860" s="120" t="s">
        <v>1590</v>
      </c>
      <c r="G2860" s="120" t="s">
        <v>4719</v>
      </c>
      <c r="H2860" s="120">
        <v>0</v>
      </c>
      <c r="I2860" s="120">
        <v>0</v>
      </c>
      <c r="J2860" s="120">
        <v>12</v>
      </c>
      <c r="K2860" s="120">
        <v>30</v>
      </c>
      <c r="L2860" s="120">
        <v>30</v>
      </c>
      <c r="M2860" s="120">
        <v>0</v>
      </c>
      <c r="N2860" s="120">
        <v>0</v>
      </c>
      <c r="O2860" s="120">
        <v>0.4</v>
      </c>
      <c r="P2860" s="120">
        <v>1</v>
      </c>
      <c r="Q2860" s="75">
        <v>0</v>
      </c>
      <c r="R2860" s="75">
        <v>0</v>
      </c>
      <c r="S2860" s="75">
        <v>0.4</v>
      </c>
      <c r="T2860" s="75" t="str">
        <f t="shared" si="41"/>
        <v>06CD03E206</v>
      </c>
    </row>
    <row r="2861" spans="1:20" s="120" customFormat="1" hidden="1">
      <c r="A2861" s="75" t="str">
        <f>IF(T2861&lt;&gt;0,T2861&amp;"_"&amp;COUNTIF($T$2:T2861,T2861),"")</f>
        <v>06CD03E206_8</v>
      </c>
      <c r="B2861" s="79" t="s">
        <v>95</v>
      </c>
      <c r="C2861" s="75" t="s">
        <v>842</v>
      </c>
      <c r="D2861" s="122" t="s">
        <v>4508</v>
      </c>
      <c r="E2861" s="75" t="s">
        <v>4509</v>
      </c>
      <c r="F2861" s="120" t="s">
        <v>1526</v>
      </c>
      <c r="G2861" s="120" t="s">
        <v>4720</v>
      </c>
      <c r="H2861" s="120">
        <v>0</v>
      </c>
      <c r="I2861" s="120">
        <v>0</v>
      </c>
      <c r="J2861" s="120">
        <v>12</v>
      </c>
      <c r="K2861" s="120">
        <v>30</v>
      </c>
      <c r="L2861" s="120">
        <v>30</v>
      </c>
      <c r="M2861" s="120">
        <v>0</v>
      </c>
      <c r="N2861" s="120">
        <v>0</v>
      </c>
      <c r="O2861" s="120">
        <v>0.4</v>
      </c>
      <c r="P2861" s="120">
        <v>1</v>
      </c>
      <c r="Q2861" s="75">
        <v>0</v>
      </c>
      <c r="R2861" s="75">
        <v>0</v>
      </c>
      <c r="S2861" s="75">
        <v>0.4</v>
      </c>
      <c r="T2861" s="75" t="str">
        <f t="shared" si="41"/>
        <v>06CD03E206</v>
      </c>
    </row>
    <row r="2862" spans="1:20" s="120" customFormat="1" hidden="1">
      <c r="A2862" s="75" t="str">
        <f>IF(T2862&lt;&gt;0,T2862&amp;"_"&amp;COUNTIF($T$2:T2862,T2862),"")</f>
        <v>06CD03E206_9</v>
      </c>
      <c r="B2862" s="79" t="s">
        <v>95</v>
      </c>
      <c r="C2862" s="75" t="s">
        <v>842</v>
      </c>
      <c r="D2862" s="122" t="s">
        <v>4508</v>
      </c>
      <c r="E2862" s="75" t="s">
        <v>4509</v>
      </c>
      <c r="F2862" s="120" t="s">
        <v>1527</v>
      </c>
      <c r="G2862" s="120" t="s">
        <v>4721</v>
      </c>
      <c r="H2862" s="120">
        <v>0</v>
      </c>
      <c r="I2862" s="120">
        <v>0</v>
      </c>
      <c r="J2862" s="120">
        <v>7</v>
      </c>
      <c r="K2862" s="120">
        <v>11</v>
      </c>
      <c r="L2862" s="120">
        <v>11</v>
      </c>
      <c r="M2862" s="120">
        <v>0</v>
      </c>
      <c r="N2862" s="120">
        <v>0</v>
      </c>
      <c r="O2862" s="120">
        <v>0.63636363636363635</v>
      </c>
      <c r="P2862" s="120">
        <v>1</v>
      </c>
      <c r="Q2862" s="75">
        <v>0</v>
      </c>
      <c r="R2862" s="75">
        <v>0</v>
      </c>
      <c r="S2862" s="75">
        <v>0.63636363636363635</v>
      </c>
      <c r="T2862" s="75" t="str">
        <f t="shared" si="41"/>
        <v>06CD03E206</v>
      </c>
    </row>
    <row r="2863" spans="1:20" hidden="1">
      <c r="A2863" s="75" t="str">
        <f>IF(T2863&lt;&gt;0,T2863&amp;"_"&amp;COUNTIF($T$2:T2863,T2863),"")</f>
        <v>03PDIVU035_1</v>
      </c>
      <c r="B2863" s="79" t="s">
        <v>88</v>
      </c>
      <c r="C2863" s="55" t="s">
        <v>775</v>
      </c>
      <c r="D2863" s="79" t="s">
        <v>260</v>
      </c>
      <c r="E2863" s="55" t="s">
        <v>2538</v>
      </c>
      <c r="F2863" s="55" t="s">
        <v>1512</v>
      </c>
      <c r="G2863" s="55" t="s">
        <v>4585</v>
      </c>
      <c r="H2863" s="55">
        <v>0</v>
      </c>
      <c r="I2863" s="55">
        <v>0</v>
      </c>
      <c r="J2863" s="55">
        <v>957</v>
      </c>
      <c r="K2863" s="55">
        <v>958</v>
      </c>
      <c r="L2863" s="55">
        <v>1915</v>
      </c>
      <c r="M2863" s="55">
        <v>0</v>
      </c>
      <c r="N2863" s="55">
        <v>0</v>
      </c>
      <c r="O2863" s="55">
        <v>0.49973890339425586</v>
      </c>
      <c r="P2863" s="55">
        <v>0.50026109660574414</v>
      </c>
      <c r="Q2863" s="75">
        <v>0</v>
      </c>
      <c r="R2863" s="75">
        <v>0</v>
      </c>
      <c r="S2863" s="75">
        <v>0</v>
      </c>
      <c r="T2863" s="75" t="str">
        <f t="shared" si="41"/>
        <v>03PDIVU035</v>
      </c>
    </row>
    <row r="2864" spans="1:20" hidden="1">
      <c r="A2864" s="75" t="str">
        <f>IF(T2864&lt;&gt;0,T2864&amp;"_"&amp;COUNTIF($T$2:T2864,T2864),"")</f>
        <v>03PDIVU035_2</v>
      </c>
      <c r="B2864" s="79" t="s">
        <v>88</v>
      </c>
      <c r="C2864" s="55" t="s">
        <v>775</v>
      </c>
      <c r="D2864" s="79" t="s">
        <v>260</v>
      </c>
      <c r="E2864" s="55" t="s">
        <v>2538</v>
      </c>
      <c r="F2864" s="55" t="s">
        <v>1514</v>
      </c>
      <c r="G2864" s="55" t="s">
        <v>4586</v>
      </c>
      <c r="H2864" s="55">
        <v>0</v>
      </c>
      <c r="I2864" s="55">
        <v>0</v>
      </c>
      <c r="J2864" s="55">
        <v>957</v>
      </c>
      <c r="K2864" s="55">
        <v>958</v>
      </c>
      <c r="L2864" s="55">
        <v>1915</v>
      </c>
      <c r="M2864" s="55">
        <v>0</v>
      </c>
      <c r="N2864" s="55">
        <v>0</v>
      </c>
      <c r="O2864" s="55">
        <v>0.49973890339425586</v>
      </c>
      <c r="P2864" s="55">
        <v>0.50026109660574414</v>
      </c>
      <c r="Q2864" s="75">
        <v>0</v>
      </c>
      <c r="R2864" s="75">
        <v>0</v>
      </c>
      <c r="S2864" s="75">
        <v>0</v>
      </c>
      <c r="T2864" s="75" t="str">
        <f t="shared" si="41"/>
        <v>03PDIVU035</v>
      </c>
    </row>
    <row r="2865" spans="1:20" hidden="1">
      <c r="A2865" s="75" t="str">
        <f>IF(T2865&lt;&gt;0,T2865&amp;"_"&amp;COUNTIF($T$2:T2865,T2865),"")</f>
        <v>43C001S241_1</v>
      </c>
      <c r="B2865" s="55" t="s">
        <v>4461</v>
      </c>
      <c r="C2865" s="55" t="s">
        <v>4464</v>
      </c>
      <c r="D2865" s="55" t="s">
        <v>4562</v>
      </c>
      <c r="E2865" s="55" t="s">
        <v>4587</v>
      </c>
      <c r="F2865" s="55" t="s">
        <v>1512</v>
      </c>
      <c r="G2865" s="55" t="s">
        <v>4701</v>
      </c>
      <c r="H2865" s="120">
        <v>0</v>
      </c>
      <c r="I2865" s="120">
        <v>0</v>
      </c>
      <c r="J2865" s="120">
        <v>300</v>
      </c>
      <c r="K2865" s="120">
        <v>1200</v>
      </c>
      <c r="L2865" s="120">
        <v>1200</v>
      </c>
      <c r="M2865" s="75">
        <v>0</v>
      </c>
      <c r="N2865" s="75">
        <v>0</v>
      </c>
      <c r="O2865" s="75">
        <v>0.25</v>
      </c>
      <c r="P2865" s="75">
        <v>1</v>
      </c>
      <c r="Q2865" s="75">
        <v>0</v>
      </c>
      <c r="R2865" s="75">
        <v>0</v>
      </c>
      <c r="S2865" s="75">
        <v>0</v>
      </c>
      <c r="T2865" s="75" t="str">
        <f t="shared" si="41"/>
        <v>43C001S241</v>
      </c>
    </row>
    <row r="2866" spans="1:20" hidden="1">
      <c r="A2866" s="75" t="str">
        <f>IF(T2866&lt;&gt;0,T2866&amp;"_"&amp;COUNTIF($T$2:T2866,T2866),"")</f>
        <v>43C001S241_2</v>
      </c>
      <c r="B2866" s="55" t="s">
        <v>4461</v>
      </c>
      <c r="C2866" s="55" t="s">
        <v>4464</v>
      </c>
      <c r="D2866" s="55" t="s">
        <v>4562</v>
      </c>
      <c r="E2866" s="55" t="s">
        <v>4587</v>
      </c>
      <c r="F2866" s="55" t="s">
        <v>1514</v>
      </c>
      <c r="G2866" s="55" t="s">
        <v>4702</v>
      </c>
      <c r="H2866" s="120">
        <v>0</v>
      </c>
      <c r="I2866" s="120">
        <v>0</v>
      </c>
      <c r="J2866" s="120">
        <v>17</v>
      </c>
      <c r="K2866" s="120">
        <v>34</v>
      </c>
      <c r="L2866" s="120">
        <v>34</v>
      </c>
      <c r="M2866" s="75">
        <v>0</v>
      </c>
      <c r="N2866" s="75">
        <v>0</v>
      </c>
      <c r="O2866" s="75">
        <v>0.5</v>
      </c>
      <c r="P2866" s="75">
        <v>1</v>
      </c>
      <c r="Q2866" s="75">
        <v>0</v>
      </c>
      <c r="R2866" s="75">
        <v>0</v>
      </c>
      <c r="S2866" s="75">
        <v>0</v>
      </c>
      <c r="T2866" s="75" t="str">
        <f t="shared" si="41"/>
        <v>43C001S241</v>
      </c>
    </row>
    <row r="2867" spans="1:20" hidden="1">
      <c r="A2867" s="75" t="str">
        <f>IF(T2867&lt;&gt;0,T2867&amp;"_"&amp;COUNTIF($T$2:T2867,T2867),"")</f>
        <v>43C001S241_3</v>
      </c>
      <c r="B2867" s="55" t="s">
        <v>4461</v>
      </c>
      <c r="C2867" s="55" t="s">
        <v>4464</v>
      </c>
      <c r="D2867" s="55" t="s">
        <v>4562</v>
      </c>
      <c r="E2867" s="55" t="s">
        <v>4587</v>
      </c>
      <c r="F2867" s="55" t="s">
        <v>1518</v>
      </c>
      <c r="G2867" s="55" t="s">
        <v>3414</v>
      </c>
      <c r="H2867" s="120">
        <v>0</v>
      </c>
      <c r="I2867" s="120">
        <v>0</v>
      </c>
      <c r="J2867" s="120">
        <v>1040</v>
      </c>
      <c r="K2867" s="120">
        <v>2600</v>
      </c>
      <c r="L2867" s="120">
        <v>2600</v>
      </c>
      <c r="M2867" s="75">
        <v>0</v>
      </c>
      <c r="N2867" s="75">
        <v>0</v>
      </c>
      <c r="O2867" s="75">
        <v>0.4</v>
      </c>
      <c r="P2867" s="75">
        <v>1</v>
      </c>
      <c r="Q2867" s="75">
        <v>0</v>
      </c>
      <c r="R2867" s="75">
        <v>0</v>
      </c>
      <c r="S2867" s="75">
        <v>6.615384615384616E-2</v>
      </c>
      <c r="T2867" s="75" t="str">
        <f t="shared" si="41"/>
        <v>43C001S241</v>
      </c>
    </row>
    <row r="2868" spans="1:20" hidden="1">
      <c r="A2868" s="75" t="str">
        <f>IF(T2868&lt;&gt;0,T2868&amp;"_"&amp;COUNTIF($T$2:T2868,T2868),"")</f>
        <v>43C001S241_4</v>
      </c>
      <c r="B2868" s="55" t="s">
        <v>4461</v>
      </c>
      <c r="C2868" s="55" t="s">
        <v>4464</v>
      </c>
      <c r="D2868" s="55" t="s">
        <v>4562</v>
      </c>
      <c r="E2868" s="55" t="s">
        <v>4587</v>
      </c>
      <c r="F2868" s="55" t="s">
        <v>1520</v>
      </c>
      <c r="G2868" s="55" t="s">
        <v>4703</v>
      </c>
      <c r="H2868" s="120">
        <v>0</v>
      </c>
      <c r="I2868" s="120">
        <v>0</v>
      </c>
      <c r="J2868" s="120">
        <v>2</v>
      </c>
      <c r="K2868" s="120">
        <v>5</v>
      </c>
      <c r="L2868" s="120">
        <v>5</v>
      </c>
      <c r="M2868" s="75">
        <v>0</v>
      </c>
      <c r="N2868" s="75">
        <v>0</v>
      </c>
      <c r="O2868" s="75">
        <v>0.4</v>
      </c>
      <c r="P2868" s="75">
        <v>1</v>
      </c>
      <c r="Q2868" s="75">
        <v>0</v>
      </c>
      <c r="R2868" s="75">
        <v>0</v>
      </c>
      <c r="S2868" s="75">
        <v>0.2</v>
      </c>
      <c r="T2868" s="75" t="str">
        <f t="shared" si="41"/>
        <v>43C001S241</v>
      </c>
    </row>
    <row r="2869" spans="1:20" hidden="1">
      <c r="A2869" s="75" t="str">
        <f>IF(T2869&lt;&gt;0,T2869&amp;"_"&amp;COUNTIF($T$2:T2869,T2869),"")</f>
        <v>43C001S237_1</v>
      </c>
      <c r="B2869" s="55" t="s">
        <v>4461</v>
      </c>
      <c r="C2869" s="55" t="s">
        <v>4464</v>
      </c>
      <c r="D2869" s="55" t="s">
        <v>333</v>
      </c>
      <c r="E2869" s="55" t="s">
        <v>4564</v>
      </c>
      <c r="F2869" s="55" t="s">
        <v>1512</v>
      </c>
      <c r="G2869" s="55" t="s">
        <v>4696</v>
      </c>
      <c r="H2869" s="119">
        <v>0</v>
      </c>
      <c r="I2869" s="119">
        <v>0</v>
      </c>
      <c r="J2869" s="119">
        <v>230000</v>
      </c>
      <c r="K2869" s="119">
        <v>460000</v>
      </c>
      <c r="L2869" s="119">
        <v>460000</v>
      </c>
      <c r="M2869" s="75">
        <v>0</v>
      </c>
      <c r="N2869" s="75">
        <v>0</v>
      </c>
      <c r="O2869" s="75">
        <v>0.5</v>
      </c>
      <c r="P2869" s="75">
        <v>1</v>
      </c>
      <c r="Q2869" s="75">
        <v>0</v>
      </c>
      <c r="R2869" s="75">
        <v>0</v>
      </c>
      <c r="S2869" s="75">
        <v>0.65217391304347827</v>
      </c>
      <c r="T2869" s="75" t="str">
        <f t="shared" si="41"/>
        <v>43C001S237</v>
      </c>
    </row>
    <row r="2870" spans="1:20" hidden="1">
      <c r="A2870" s="75" t="str">
        <f>IF(T2870&lt;&gt;0,T2870&amp;"_"&amp;COUNTIF($T$2:T2870,T2870),"")</f>
        <v>43C001S237_2</v>
      </c>
      <c r="B2870" s="55" t="s">
        <v>4461</v>
      </c>
      <c r="C2870" s="55" t="s">
        <v>4464</v>
      </c>
      <c r="D2870" s="55" t="s">
        <v>333</v>
      </c>
      <c r="E2870" s="55" t="s">
        <v>4564</v>
      </c>
      <c r="F2870" s="55" t="s">
        <v>1514</v>
      </c>
      <c r="G2870" s="55" t="s">
        <v>4697</v>
      </c>
      <c r="H2870" s="119">
        <v>0</v>
      </c>
      <c r="I2870" s="119">
        <v>0</v>
      </c>
      <c r="J2870" s="119">
        <v>1</v>
      </c>
      <c r="K2870" s="119">
        <v>3</v>
      </c>
      <c r="L2870" s="119">
        <v>3</v>
      </c>
      <c r="M2870" s="75">
        <v>0</v>
      </c>
      <c r="N2870" s="75">
        <v>0</v>
      </c>
      <c r="O2870" s="75">
        <v>0.33</v>
      </c>
      <c r="P2870" s="75">
        <v>1</v>
      </c>
      <c r="Q2870" s="75">
        <v>0</v>
      </c>
      <c r="R2870" s="75">
        <v>0</v>
      </c>
      <c r="S2870" s="75">
        <v>0.66666666666666663</v>
      </c>
      <c r="T2870" s="75" t="str">
        <f t="shared" si="41"/>
        <v>43C001S237</v>
      </c>
    </row>
    <row r="2871" spans="1:20" s="117" customFormat="1" hidden="1">
      <c r="A2871" s="75" t="str">
        <f>IF(T2871&lt;&gt;0,T2871&amp;"_"&amp;COUNTIF($T$2:T2871,T2871),"")</f>
        <v>43C001S237_3</v>
      </c>
      <c r="B2871" s="117" t="s">
        <v>4461</v>
      </c>
      <c r="C2871" s="117" t="s">
        <v>4464</v>
      </c>
      <c r="D2871" s="117" t="s">
        <v>333</v>
      </c>
      <c r="E2871" s="117" t="s">
        <v>4564</v>
      </c>
      <c r="F2871" s="117" t="s">
        <v>1516</v>
      </c>
      <c r="G2871" s="117" t="s">
        <v>4698</v>
      </c>
      <c r="H2871" s="119">
        <v>0</v>
      </c>
      <c r="I2871" s="119">
        <v>0</v>
      </c>
      <c r="J2871" s="119">
        <v>153000</v>
      </c>
      <c r="K2871" s="119">
        <v>323000</v>
      </c>
      <c r="L2871" s="119">
        <v>323000</v>
      </c>
      <c r="M2871" s="75">
        <v>0</v>
      </c>
      <c r="N2871" s="75">
        <v>0</v>
      </c>
      <c r="O2871" s="75">
        <v>0.47</v>
      </c>
      <c r="P2871" s="75">
        <v>1</v>
      </c>
      <c r="Q2871" s="75">
        <v>0</v>
      </c>
      <c r="R2871" s="75">
        <v>0</v>
      </c>
      <c r="S2871" s="75">
        <v>0.46439628482972134</v>
      </c>
      <c r="T2871" s="75" t="str">
        <f t="shared" si="41"/>
        <v>43C001S237</v>
      </c>
    </row>
    <row r="2872" spans="1:20" s="117" customFormat="1" hidden="1">
      <c r="A2872" s="75" t="str">
        <f>IF(T2872&lt;&gt;0,T2872&amp;"_"&amp;COUNTIF($T$2:T2872,T2872),"")</f>
        <v>43C001S237_4</v>
      </c>
      <c r="B2872" s="117" t="s">
        <v>4461</v>
      </c>
      <c r="C2872" s="117" t="s">
        <v>4464</v>
      </c>
      <c r="D2872" s="117" t="s">
        <v>333</v>
      </c>
      <c r="E2872" s="117" t="s">
        <v>4564</v>
      </c>
      <c r="F2872" s="117" t="s">
        <v>1539</v>
      </c>
      <c r="G2872" s="117" t="s">
        <v>4699</v>
      </c>
      <c r="H2872" s="119">
        <v>0</v>
      </c>
      <c r="I2872" s="119">
        <v>0</v>
      </c>
      <c r="J2872" s="119">
        <v>1</v>
      </c>
      <c r="K2872" s="119">
        <v>3</v>
      </c>
      <c r="L2872" s="119">
        <v>3</v>
      </c>
      <c r="M2872" s="75">
        <v>0</v>
      </c>
      <c r="N2872" s="75">
        <v>0</v>
      </c>
      <c r="O2872" s="75">
        <v>0.33</v>
      </c>
      <c r="P2872" s="75">
        <v>1</v>
      </c>
      <c r="Q2872" s="75">
        <v>0</v>
      </c>
      <c r="R2872" s="75">
        <v>0</v>
      </c>
      <c r="S2872" s="75">
        <v>0.33333333333333331</v>
      </c>
      <c r="T2872" s="75" t="str">
        <f t="shared" si="41"/>
        <v>43C001S237</v>
      </c>
    </row>
    <row r="2873" spans="1:20" hidden="1">
      <c r="A2873" s="75" t="str">
        <f>IF(T2873&lt;&gt;0,T2873&amp;"_"&amp;COUNTIF($T$2:T2873,T2873),"")</f>
        <v>43C001S237_5</v>
      </c>
      <c r="B2873" s="55" t="s">
        <v>4461</v>
      </c>
      <c r="C2873" s="55" t="s">
        <v>4464</v>
      </c>
      <c r="D2873" s="55" t="s">
        <v>333</v>
      </c>
      <c r="E2873" s="55" t="s">
        <v>4564</v>
      </c>
      <c r="F2873" s="55" t="s">
        <v>1675</v>
      </c>
      <c r="G2873" s="55" t="s">
        <v>4700</v>
      </c>
      <c r="H2873" s="119">
        <v>0</v>
      </c>
      <c r="I2873" s="119">
        <v>0</v>
      </c>
      <c r="J2873" s="119">
        <v>12000</v>
      </c>
      <c r="K2873" s="119">
        <v>24000</v>
      </c>
      <c r="L2873" s="119">
        <v>24000</v>
      </c>
      <c r="M2873" s="75">
        <v>0</v>
      </c>
      <c r="N2873" s="75">
        <v>0</v>
      </c>
      <c r="O2873" s="75">
        <v>0.5</v>
      </c>
      <c r="P2873" s="75">
        <v>1</v>
      </c>
      <c r="Q2873" s="75">
        <v>0</v>
      </c>
      <c r="R2873" s="75">
        <v>0</v>
      </c>
      <c r="S2873" s="75">
        <v>0.5</v>
      </c>
      <c r="T2873" s="75" t="str">
        <f t="shared" si="41"/>
        <v>43C001S237</v>
      </c>
    </row>
  </sheetData>
  <sheetProtection algorithmName="SHA-512" hashValue="9Uc+tr9W31MeBpkBozStqpph9vLyG5vYoTWPb6usaRiVyY3ZkkQi2mD4/AcNvewWANbQWmCSYGkR2kKmbM5Tyg==" saltValue="n23/3b0GyetHAckqk29Yxw==" spinCount="100000" sheet="1" objects="1" scenarios="1"/>
  <autoFilter ref="A2:T2873">
    <filterColumn colId="2">
      <filters>
        <filter val="Alcaldía Tlalpan"/>
      </filters>
    </filterColumn>
    <filterColumn colId="3">
      <filters>
        <filter val="S234"/>
      </filters>
    </filterColumn>
    <sortState ref="A1518:Q1521">
      <sortCondition ref="B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dimension ref="A1:X446"/>
  <sheetViews>
    <sheetView topLeftCell="J1" zoomScaleNormal="100" workbookViewId="0">
      <pane ySplit="2" topLeftCell="A422" activePane="bottomLeft" state="frozen"/>
      <selection pane="bottomLeft" activeCell="E451" sqref="E451"/>
    </sheetView>
  </sheetViews>
  <sheetFormatPr baseColWidth="10" defaultRowHeight="15"/>
  <cols>
    <col min="1" max="1" width="14.5703125" style="55" bestFit="1" customWidth="1"/>
    <col min="2" max="5" width="11.42578125" style="55"/>
    <col min="6" max="7" width="20.7109375" style="55" bestFit="1" customWidth="1"/>
    <col min="8" max="9" width="20" style="55" bestFit="1" customWidth="1"/>
    <col min="10" max="10" width="14.85546875" style="55" bestFit="1" customWidth="1"/>
    <col min="11" max="12" width="18.85546875" bestFit="1" customWidth="1"/>
    <col min="13" max="14" width="17.85546875" bestFit="1" customWidth="1"/>
    <col min="16" max="17" width="20.7109375" style="125" bestFit="1" customWidth="1"/>
    <col min="18" max="19" width="18.85546875" style="125" bestFit="1" customWidth="1"/>
    <col min="20" max="20" width="11.42578125" style="91"/>
    <col min="21" max="24" width="17.42578125" bestFit="1" customWidth="1"/>
  </cols>
  <sheetData>
    <row r="1" spans="1:24" s="55" customFormat="1" ht="18.75">
      <c r="A1" s="72">
        <v>1</v>
      </c>
      <c r="B1" s="72">
        <v>2</v>
      </c>
      <c r="C1" s="72">
        <v>3</v>
      </c>
      <c r="D1" s="72">
        <v>4</v>
      </c>
      <c r="E1" s="72">
        <v>5</v>
      </c>
      <c r="F1" s="72">
        <v>6</v>
      </c>
      <c r="G1" s="72">
        <v>7</v>
      </c>
      <c r="H1" s="72">
        <v>8</v>
      </c>
      <c r="I1" s="72">
        <v>9</v>
      </c>
      <c r="J1" s="72">
        <v>10</v>
      </c>
      <c r="K1" s="72">
        <v>11</v>
      </c>
      <c r="L1" s="72">
        <v>12</v>
      </c>
      <c r="M1" s="72">
        <v>13</v>
      </c>
      <c r="N1" s="72">
        <v>14</v>
      </c>
      <c r="O1" s="72">
        <v>15</v>
      </c>
      <c r="P1" s="72">
        <v>16</v>
      </c>
      <c r="Q1" s="72">
        <v>17</v>
      </c>
      <c r="R1" s="72">
        <v>18</v>
      </c>
      <c r="S1" s="72">
        <v>19</v>
      </c>
      <c r="T1" s="127">
        <v>20</v>
      </c>
      <c r="U1" s="127">
        <v>21</v>
      </c>
      <c r="V1" s="127">
        <v>22</v>
      </c>
      <c r="W1" s="127">
        <v>23</v>
      </c>
      <c r="X1" s="127">
        <v>24</v>
      </c>
    </row>
    <row r="2" spans="1:24">
      <c r="A2" s="74" t="s">
        <v>339</v>
      </c>
      <c r="B2" s="74" t="s">
        <v>336</v>
      </c>
      <c r="C2" s="74" t="s">
        <v>1508</v>
      </c>
      <c r="D2" s="74" t="s">
        <v>337</v>
      </c>
      <c r="E2" s="74" t="s">
        <v>2608</v>
      </c>
      <c r="F2" s="74" t="s">
        <v>4516</v>
      </c>
      <c r="G2" s="74" t="s">
        <v>4519</v>
      </c>
      <c r="H2" s="74" t="s">
        <v>4520</v>
      </c>
      <c r="I2" s="74" t="s">
        <v>4521</v>
      </c>
      <c r="J2" s="74" t="s">
        <v>4518</v>
      </c>
      <c r="K2" s="74" t="s">
        <v>4522</v>
      </c>
      <c r="L2" s="74" t="s">
        <v>4517</v>
      </c>
      <c r="M2" s="74" t="s">
        <v>4523</v>
      </c>
      <c r="N2" s="74" t="s">
        <v>4524</v>
      </c>
      <c r="O2" s="74" t="s">
        <v>4525</v>
      </c>
      <c r="P2" s="74" t="s">
        <v>4782</v>
      </c>
      <c r="Q2" s="74" t="s">
        <v>4783</v>
      </c>
      <c r="R2" s="74" t="s">
        <v>4784</v>
      </c>
      <c r="S2" s="74" t="s">
        <v>4785</v>
      </c>
      <c r="T2" s="126" t="s">
        <v>4786</v>
      </c>
      <c r="U2" s="74" t="s">
        <v>4788</v>
      </c>
      <c r="V2" s="74" t="s">
        <v>4789</v>
      </c>
      <c r="W2" s="74" t="s">
        <v>4790</v>
      </c>
      <c r="X2" s="74" t="s">
        <v>4791</v>
      </c>
    </row>
    <row r="3" spans="1:24">
      <c r="A3" s="75" t="s">
        <v>379</v>
      </c>
      <c r="B3" s="75" t="s">
        <v>3</v>
      </c>
      <c r="C3" s="75" t="s">
        <v>360</v>
      </c>
      <c r="D3" s="75" t="s">
        <v>162</v>
      </c>
      <c r="E3" s="75" t="s">
        <v>2450</v>
      </c>
      <c r="F3" s="82">
        <v>158314</v>
      </c>
      <c r="G3" s="82">
        <v>158314</v>
      </c>
      <c r="H3" s="82">
        <v>40000</v>
      </c>
      <c r="I3" s="82">
        <v>0</v>
      </c>
      <c r="J3" s="75">
        <v>0</v>
      </c>
      <c r="K3" s="90">
        <v>158314</v>
      </c>
      <c r="L3" s="90">
        <v>158314</v>
      </c>
      <c r="M3" s="90">
        <v>100000</v>
      </c>
      <c r="N3" s="90">
        <v>0</v>
      </c>
      <c r="O3" s="91">
        <v>0</v>
      </c>
      <c r="P3" s="125">
        <v>158314</v>
      </c>
      <c r="Q3" s="125">
        <v>123314</v>
      </c>
      <c r="R3" s="125">
        <v>110000</v>
      </c>
      <c r="S3" s="125">
        <v>0</v>
      </c>
      <c r="T3" s="91">
        <v>0</v>
      </c>
      <c r="U3" s="125">
        <v>158314</v>
      </c>
      <c r="V3" s="125">
        <v>110714</v>
      </c>
      <c r="W3" s="125">
        <v>110714</v>
      </c>
      <c r="X3" s="125">
        <v>67399.990000000005</v>
      </c>
    </row>
    <row r="4" spans="1:24">
      <c r="A4" s="75" t="s">
        <v>387</v>
      </c>
      <c r="B4" s="75" t="s">
        <v>3</v>
      </c>
      <c r="C4" s="75" t="s">
        <v>360</v>
      </c>
      <c r="D4" s="75" t="s">
        <v>163</v>
      </c>
      <c r="E4" s="75" t="s">
        <v>2453</v>
      </c>
      <c r="F4" s="82">
        <v>175743216</v>
      </c>
      <c r="G4" s="82">
        <v>175743216</v>
      </c>
      <c r="H4" s="82">
        <v>175743216</v>
      </c>
      <c r="I4" s="82">
        <v>17745170.73</v>
      </c>
      <c r="J4" s="75">
        <v>0.1009721520630418</v>
      </c>
      <c r="K4" s="90">
        <v>175743216</v>
      </c>
      <c r="L4" s="90">
        <v>148805770.75</v>
      </c>
      <c r="M4" s="90">
        <v>69012262.75</v>
      </c>
      <c r="N4" s="90">
        <v>51533661.600000001</v>
      </c>
      <c r="O4" s="91">
        <v>0.74673195090969546</v>
      </c>
      <c r="P4" s="125">
        <v>175743216</v>
      </c>
      <c r="Q4" s="125">
        <v>140810858.06999999</v>
      </c>
      <c r="R4" s="125">
        <v>98210093.799999997</v>
      </c>
      <c r="S4" s="125">
        <v>78997278.810000002</v>
      </c>
      <c r="T4" s="91">
        <v>0.80437026127756339</v>
      </c>
      <c r="U4" s="125">
        <v>175743216</v>
      </c>
      <c r="V4" s="125">
        <v>122721848.00999999</v>
      </c>
      <c r="W4" s="125">
        <v>122721848.00999999</v>
      </c>
      <c r="X4" s="125">
        <v>118092350.38</v>
      </c>
    </row>
    <row r="5" spans="1:24">
      <c r="A5" s="75" t="s">
        <v>390</v>
      </c>
      <c r="B5" s="75" t="s">
        <v>62</v>
      </c>
      <c r="C5" s="75" t="s">
        <v>391</v>
      </c>
      <c r="D5" s="75" t="s">
        <v>164</v>
      </c>
      <c r="E5" s="75" t="s">
        <v>2454</v>
      </c>
      <c r="F5" s="82">
        <v>2122838030</v>
      </c>
      <c r="G5" s="82">
        <v>2122838030</v>
      </c>
      <c r="H5" s="82">
        <v>378165325</v>
      </c>
      <c r="I5" s="82">
        <v>49435898.539999999</v>
      </c>
      <c r="J5" s="75">
        <v>0.13072562520109426</v>
      </c>
      <c r="K5" s="90">
        <v>2122838030</v>
      </c>
      <c r="L5" s="90">
        <v>2120319371.3199999</v>
      </c>
      <c r="M5" s="90">
        <v>929295778.5</v>
      </c>
      <c r="N5" s="90">
        <v>433744089.47000003</v>
      </c>
      <c r="O5" s="91">
        <v>0.46674492610965845</v>
      </c>
      <c r="P5" s="125">
        <v>2122838030</v>
      </c>
      <c r="Q5" s="125">
        <v>2129938714.4200001</v>
      </c>
      <c r="R5" s="125">
        <v>1225179525.28</v>
      </c>
      <c r="S5" s="125">
        <v>872053188.38999999</v>
      </c>
      <c r="T5" s="91">
        <v>0.71177584214909462</v>
      </c>
      <c r="U5" s="125">
        <v>2122838030</v>
      </c>
      <c r="V5" s="125">
        <v>1930355996.4400001</v>
      </c>
      <c r="W5" s="125">
        <v>1930355996.4400001</v>
      </c>
      <c r="X5" s="125">
        <v>1596708231.4800005</v>
      </c>
    </row>
    <row r="6" spans="1:24">
      <c r="A6" s="75" t="s">
        <v>403</v>
      </c>
      <c r="B6" s="75" t="s">
        <v>62</v>
      </c>
      <c r="C6" s="75" t="s">
        <v>391</v>
      </c>
      <c r="D6" s="75" t="s">
        <v>162</v>
      </c>
      <c r="E6" s="75" t="s">
        <v>2450</v>
      </c>
      <c r="F6" s="82">
        <v>25000</v>
      </c>
      <c r="G6" s="82">
        <v>25000</v>
      </c>
      <c r="H6" s="82">
        <v>0</v>
      </c>
      <c r="I6" s="82">
        <v>0</v>
      </c>
      <c r="J6" s="82"/>
      <c r="K6" s="90">
        <v>25000</v>
      </c>
      <c r="L6" s="90">
        <v>25000</v>
      </c>
      <c r="M6" s="90">
        <v>25000</v>
      </c>
      <c r="N6" s="90">
        <v>0</v>
      </c>
      <c r="O6" s="91">
        <v>0</v>
      </c>
      <c r="P6" s="125">
        <v>25000</v>
      </c>
      <c r="Q6" s="125">
        <v>25000</v>
      </c>
      <c r="R6" s="125">
        <v>25000</v>
      </c>
      <c r="S6" s="125">
        <v>0</v>
      </c>
      <c r="T6" s="91">
        <v>0</v>
      </c>
      <c r="U6" s="125">
        <v>25000</v>
      </c>
      <c r="V6" s="125">
        <v>0</v>
      </c>
      <c r="W6" s="125">
        <v>0</v>
      </c>
      <c r="X6" s="125">
        <v>0</v>
      </c>
    </row>
    <row r="7" spans="1:24">
      <c r="A7" s="75" t="s">
        <v>404</v>
      </c>
      <c r="B7" s="75" t="s">
        <v>63</v>
      </c>
      <c r="C7" s="75" t="s">
        <v>2193</v>
      </c>
      <c r="D7" s="75" t="s">
        <v>165</v>
      </c>
      <c r="E7" s="75" t="s">
        <v>405</v>
      </c>
      <c r="F7" s="82">
        <v>146624064</v>
      </c>
      <c r="G7" s="82">
        <v>146624064</v>
      </c>
      <c r="H7" s="82">
        <v>41602406</v>
      </c>
      <c r="I7" s="82">
        <v>18744581.600000001</v>
      </c>
      <c r="J7" s="75">
        <v>0.45056484473518194</v>
      </c>
      <c r="K7" s="90">
        <v>146624064</v>
      </c>
      <c r="L7" s="90">
        <v>142630655.30000001</v>
      </c>
      <c r="M7" s="90">
        <v>75600335.299999997</v>
      </c>
      <c r="N7" s="90">
        <v>39074727.130000003</v>
      </c>
      <c r="O7" s="91">
        <v>0.51685917760737776</v>
      </c>
      <c r="P7" s="125">
        <v>146624064</v>
      </c>
      <c r="Q7" s="125">
        <v>140054709.71000001</v>
      </c>
      <c r="R7" s="125">
        <v>106950369.70999999</v>
      </c>
      <c r="S7" s="125">
        <v>62445964.119999997</v>
      </c>
      <c r="T7" s="91">
        <v>0.58387796404373915</v>
      </c>
      <c r="U7" s="125">
        <v>146624064</v>
      </c>
      <c r="V7" s="125">
        <v>138261719.57999995</v>
      </c>
      <c r="W7" s="125">
        <v>138261719.57999995</v>
      </c>
      <c r="X7" s="125">
        <v>108548956.66</v>
      </c>
    </row>
    <row r="8" spans="1:24">
      <c r="A8" s="75" t="s">
        <v>409</v>
      </c>
      <c r="B8" s="75" t="s">
        <v>63</v>
      </c>
      <c r="C8" s="75" t="s">
        <v>2193</v>
      </c>
      <c r="D8" s="75" t="s">
        <v>166</v>
      </c>
      <c r="E8" s="75" t="s">
        <v>2460</v>
      </c>
      <c r="F8" s="82">
        <v>96698400</v>
      </c>
      <c r="G8" s="82">
        <v>96698400</v>
      </c>
      <c r="H8" s="82">
        <v>25372452</v>
      </c>
      <c r="I8" s="82">
        <v>16280135.16</v>
      </c>
      <c r="J8" s="75">
        <v>0.64164611130213189</v>
      </c>
      <c r="K8" s="90">
        <v>96698400</v>
      </c>
      <c r="L8" s="90">
        <v>87563770.120000005</v>
      </c>
      <c r="M8" s="90">
        <v>38743340.609999999</v>
      </c>
      <c r="N8" s="90">
        <v>33771919.18</v>
      </c>
      <c r="O8" s="91">
        <v>0.87168320150697509</v>
      </c>
      <c r="P8" s="125">
        <v>96698400</v>
      </c>
      <c r="Q8" s="125">
        <v>83858185.150000006</v>
      </c>
      <c r="R8" s="125">
        <v>56091924.640000001</v>
      </c>
      <c r="S8" s="125">
        <v>51423830.270000003</v>
      </c>
      <c r="T8" s="91">
        <v>0.91677778218593864</v>
      </c>
      <c r="U8" s="125">
        <v>96698400</v>
      </c>
      <c r="V8" s="125">
        <v>82830854.079999983</v>
      </c>
      <c r="W8" s="125">
        <v>82830854.079999983</v>
      </c>
      <c r="X8" s="125">
        <v>80081412.269999996</v>
      </c>
    </row>
    <row r="9" spans="1:24">
      <c r="A9" s="75" t="s">
        <v>416</v>
      </c>
      <c r="B9" s="75" t="s">
        <v>63</v>
      </c>
      <c r="C9" s="75" t="s">
        <v>2193</v>
      </c>
      <c r="D9" s="75" t="s">
        <v>162</v>
      </c>
      <c r="E9" s="75" t="s">
        <v>2450</v>
      </c>
      <c r="F9" s="82">
        <v>1097985</v>
      </c>
      <c r="G9" s="82">
        <v>1097985</v>
      </c>
      <c r="H9" s="82">
        <v>291584</v>
      </c>
      <c r="I9" s="82">
        <v>16020.71</v>
      </c>
      <c r="J9" s="75">
        <v>5.4943721191834938E-2</v>
      </c>
      <c r="K9" s="90">
        <v>1097985</v>
      </c>
      <c r="L9" s="90">
        <v>1097985</v>
      </c>
      <c r="M9" s="90">
        <v>556815</v>
      </c>
      <c r="N9" s="90">
        <v>340484.28</v>
      </c>
      <c r="O9" s="91">
        <v>0.61148546644756341</v>
      </c>
      <c r="P9" s="125">
        <v>1097985</v>
      </c>
      <c r="Q9" s="125">
        <v>1097985</v>
      </c>
      <c r="R9" s="125">
        <v>879039</v>
      </c>
      <c r="S9" s="125">
        <v>528098.43999999994</v>
      </c>
      <c r="T9" s="91">
        <v>0.60076792952303604</v>
      </c>
      <c r="U9" s="125">
        <v>1097985</v>
      </c>
      <c r="V9" s="125">
        <v>1012826.1</v>
      </c>
      <c r="W9" s="125">
        <v>1012826.1</v>
      </c>
      <c r="X9" s="125">
        <v>909145.51</v>
      </c>
    </row>
    <row r="10" spans="1:24">
      <c r="A10" s="75" t="s">
        <v>420</v>
      </c>
      <c r="B10" s="75" t="s">
        <v>64</v>
      </c>
      <c r="C10" s="75" t="s">
        <v>2194</v>
      </c>
      <c r="D10" s="75" t="s">
        <v>162</v>
      </c>
      <c r="E10" s="75" t="s">
        <v>2450</v>
      </c>
      <c r="F10" s="82">
        <v>20760</v>
      </c>
      <c r="G10" s="82">
        <v>20760</v>
      </c>
      <c r="H10" s="82">
        <v>0</v>
      </c>
      <c r="I10" s="82">
        <v>0</v>
      </c>
      <c r="J10" s="75"/>
      <c r="K10" s="90">
        <v>20760</v>
      </c>
      <c r="L10" s="90">
        <v>20760</v>
      </c>
      <c r="M10" s="90">
        <v>20000</v>
      </c>
      <c r="N10" s="90">
        <v>0</v>
      </c>
      <c r="O10" s="91">
        <v>0</v>
      </c>
      <c r="P10" s="125">
        <v>20760</v>
      </c>
      <c r="Q10" s="125">
        <v>20760</v>
      </c>
      <c r="R10" s="125">
        <v>20000</v>
      </c>
      <c r="S10" s="125">
        <v>0</v>
      </c>
      <c r="T10" s="91">
        <v>0</v>
      </c>
      <c r="U10" s="125">
        <v>20760</v>
      </c>
      <c r="V10" s="125">
        <v>0</v>
      </c>
      <c r="W10" s="125">
        <v>0</v>
      </c>
      <c r="X10" s="125">
        <v>0</v>
      </c>
    </row>
    <row r="11" spans="1:24">
      <c r="A11" s="75" t="s">
        <v>421</v>
      </c>
      <c r="B11" s="75" t="s">
        <v>64</v>
      </c>
      <c r="C11" s="75" t="s">
        <v>2194</v>
      </c>
      <c r="D11" s="75" t="s">
        <v>167</v>
      </c>
      <c r="E11" s="75" t="s">
        <v>2464</v>
      </c>
      <c r="F11" s="82">
        <v>14544921</v>
      </c>
      <c r="G11" s="82">
        <v>14544921</v>
      </c>
      <c r="H11" s="82">
        <v>3263636</v>
      </c>
      <c r="I11" s="82">
        <v>1337422.48</v>
      </c>
      <c r="J11" s="75">
        <v>0.40979523451757488</v>
      </c>
      <c r="K11" s="90">
        <v>14544921</v>
      </c>
      <c r="L11" s="90">
        <v>14544921</v>
      </c>
      <c r="M11" s="90">
        <v>9114791</v>
      </c>
      <c r="N11" s="90">
        <v>2923935.62</v>
      </c>
      <c r="O11" s="91">
        <v>0.32079019913895995</v>
      </c>
      <c r="P11" s="125">
        <v>14544921</v>
      </c>
      <c r="Q11" s="125">
        <v>14544921</v>
      </c>
      <c r="R11" s="125">
        <v>12624174.560000001</v>
      </c>
      <c r="S11" s="125">
        <v>5071659.5</v>
      </c>
      <c r="T11" s="91">
        <v>0.40174187040075277</v>
      </c>
      <c r="U11" s="125">
        <v>14544921</v>
      </c>
      <c r="V11" s="125">
        <v>11898661.580000002</v>
      </c>
      <c r="W11" s="125">
        <v>11898661.580000002</v>
      </c>
      <c r="X11" s="125">
        <v>8039972.0599999996</v>
      </c>
    </row>
    <row r="12" spans="1:24">
      <c r="A12" s="75" t="s">
        <v>426</v>
      </c>
      <c r="B12" s="75" t="s">
        <v>65</v>
      </c>
      <c r="C12" s="75" t="s">
        <v>2195</v>
      </c>
      <c r="D12" s="75" t="s">
        <v>162</v>
      </c>
      <c r="E12" s="75" t="s">
        <v>2450</v>
      </c>
      <c r="F12" s="82">
        <v>1951125</v>
      </c>
      <c r="G12" s="82">
        <v>1951125</v>
      </c>
      <c r="H12" s="82">
        <v>433686</v>
      </c>
      <c r="I12" s="82">
        <v>193831.34</v>
      </c>
      <c r="J12" s="75">
        <v>0.44693935243471083</v>
      </c>
      <c r="K12" s="90">
        <v>1951125</v>
      </c>
      <c r="L12" s="90">
        <v>1951125</v>
      </c>
      <c r="M12" s="90">
        <v>1045374</v>
      </c>
      <c r="N12" s="90">
        <v>556536.35</v>
      </c>
      <c r="O12" s="91">
        <v>0.53238013380856997</v>
      </c>
      <c r="P12" s="125">
        <v>1951125</v>
      </c>
      <c r="Q12" s="125">
        <v>1951125</v>
      </c>
      <c r="R12" s="125">
        <v>1537437</v>
      </c>
      <c r="S12" s="125">
        <v>946410.29</v>
      </c>
      <c r="T12" s="91">
        <v>0.61557663175791921</v>
      </c>
      <c r="U12" s="125">
        <v>1951125</v>
      </c>
      <c r="V12" s="125">
        <v>1781125</v>
      </c>
      <c r="W12" s="125">
        <v>1781125</v>
      </c>
      <c r="X12" s="125">
        <v>1433145.95</v>
      </c>
    </row>
    <row r="13" spans="1:24">
      <c r="A13" s="75" t="s">
        <v>427</v>
      </c>
      <c r="B13" s="75" t="s">
        <v>65</v>
      </c>
      <c r="C13" s="75" t="s">
        <v>2195</v>
      </c>
      <c r="D13" s="75" t="s">
        <v>168</v>
      </c>
      <c r="E13" s="75" t="s">
        <v>2465</v>
      </c>
      <c r="F13" s="82">
        <v>632979201</v>
      </c>
      <c r="G13" s="82">
        <v>632979201</v>
      </c>
      <c r="H13" s="82">
        <v>161262521.34</v>
      </c>
      <c r="I13" s="82">
        <v>78998724.200000003</v>
      </c>
      <c r="J13" s="75">
        <v>0.48987652892665606</v>
      </c>
      <c r="K13" s="90">
        <v>632979201</v>
      </c>
      <c r="L13" s="90">
        <v>597650188.48000002</v>
      </c>
      <c r="M13" s="90">
        <v>286477862.43000001</v>
      </c>
      <c r="N13" s="90">
        <v>214297559.13999999</v>
      </c>
      <c r="O13" s="91">
        <v>0.74804230010045869</v>
      </c>
      <c r="P13" s="125">
        <v>632979201</v>
      </c>
      <c r="Q13" s="125">
        <v>499824036.19</v>
      </c>
      <c r="R13" s="125">
        <v>376248819.48000002</v>
      </c>
      <c r="S13" s="125">
        <v>351692780.56999999</v>
      </c>
      <c r="T13" s="91">
        <v>0.93473457552919892</v>
      </c>
      <c r="U13" s="125">
        <v>632979201</v>
      </c>
      <c r="V13" s="125">
        <v>615676230.88</v>
      </c>
      <c r="W13" s="125">
        <v>615676230.88</v>
      </c>
      <c r="X13" s="125">
        <v>563190741.70000005</v>
      </c>
    </row>
    <row r="14" spans="1:24">
      <c r="A14" s="75" t="s">
        <v>429</v>
      </c>
      <c r="B14" s="75" t="s">
        <v>65</v>
      </c>
      <c r="C14" s="75" t="s">
        <v>2195</v>
      </c>
      <c r="D14" s="75" t="s">
        <v>169</v>
      </c>
      <c r="E14" s="75" t="s">
        <v>2466</v>
      </c>
      <c r="F14" s="82">
        <v>8669463</v>
      </c>
      <c r="G14" s="82">
        <v>8669463</v>
      </c>
      <c r="H14" s="82">
        <v>3153927</v>
      </c>
      <c r="I14" s="82">
        <v>337424.5</v>
      </c>
      <c r="J14" s="75">
        <v>0.10698551361524855</v>
      </c>
      <c r="K14" s="90">
        <v>8669463</v>
      </c>
      <c r="L14" s="90">
        <v>8653526.75</v>
      </c>
      <c r="M14" s="90">
        <v>5078380.75</v>
      </c>
      <c r="N14" s="90">
        <v>684052.82</v>
      </c>
      <c r="O14" s="91">
        <v>0.1346990022360966</v>
      </c>
      <c r="P14" s="125">
        <v>8669463</v>
      </c>
      <c r="Q14" s="125">
        <v>8590257.2100000009</v>
      </c>
      <c r="R14" s="125">
        <v>7070738.21</v>
      </c>
      <c r="S14" s="125">
        <v>2783069.42</v>
      </c>
      <c r="T14" s="91">
        <v>0.39360379883163565</v>
      </c>
      <c r="U14" s="125">
        <v>8669463</v>
      </c>
      <c r="V14" s="125">
        <v>8590257.2100000009</v>
      </c>
      <c r="W14" s="125">
        <v>8590257.2100000009</v>
      </c>
      <c r="X14" s="125">
        <v>8581922.620000001</v>
      </c>
    </row>
    <row r="15" spans="1:24">
      <c r="A15" s="75" t="s">
        <v>434</v>
      </c>
      <c r="B15" s="75" t="s">
        <v>65</v>
      </c>
      <c r="C15" s="75" t="s">
        <v>2195</v>
      </c>
      <c r="D15" s="75" t="s">
        <v>170</v>
      </c>
      <c r="E15" s="75" t="s">
        <v>435</v>
      </c>
      <c r="F15" s="82">
        <v>7426648</v>
      </c>
      <c r="G15" s="82">
        <v>7426648</v>
      </c>
      <c r="H15" s="82">
        <v>3323273</v>
      </c>
      <c r="I15" s="82">
        <v>2284722.66</v>
      </c>
      <c r="J15" s="75">
        <v>0.68749171675032417</v>
      </c>
      <c r="K15" s="90">
        <v>7426648</v>
      </c>
      <c r="L15" s="90">
        <v>7413939.5499999998</v>
      </c>
      <c r="M15" s="90">
        <v>5633201.5499999998</v>
      </c>
      <c r="N15" s="90">
        <v>4410992.6500000004</v>
      </c>
      <c r="O15" s="91">
        <v>0.78303476466237931</v>
      </c>
      <c r="P15" s="125">
        <v>7426648</v>
      </c>
      <c r="Q15" s="125">
        <v>7355787.7199999997</v>
      </c>
      <c r="R15" s="125">
        <v>6541118.7199999997</v>
      </c>
      <c r="S15" s="125">
        <v>5912721.8799999999</v>
      </c>
      <c r="T15" s="91">
        <v>0.90393128960056546</v>
      </c>
      <c r="U15" s="125">
        <v>7426648</v>
      </c>
      <c r="V15" s="125">
        <v>7355787.7200000007</v>
      </c>
      <c r="W15" s="125">
        <v>7355787.7200000007</v>
      </c>
      <c r="X15" s="125">
        <v>6896426.5899999999</v>
      </c>
    </row>
    <row r="16" spans="1:24">
      <c r="A16" s="75" t="s">
        <v>438</v>
      </c>
      <c r="B16" s="75" t="s">
        <v>66</v>
      </c>
      <c r="C16" s="75" t="s">
        <v>2196</v>
      </c>
      <c r="D16" s="75" t="s">
        <v>172</v>
      </c>
      <c r="E16" s="75" t="s">
        <v>2467</v>
      </c>
      <c r="F16" s="82">
        <v>261443425</v>
      </c>
      <c r="G16" s="82">
        <v>261443425</v>
      </c>
      <c r="H16" s="82">
        <v>56529438</v>
      </c>
      <c r="I16" s="82">
        <v>3808121.85</v>
      </c>
      <c r="J16" s="75">
        <v>6.7365287622353512E-2</v>
      </c>
      <c r="K16" s="90">
        <v>261443425</v>
      </c>
      <c r="L16" s="90">
        <v>261443425</v>
      </c>
      <c r="M16" s="90">
        <v>130934893</v>
      </c>
      <c r="N16" s="90">
        <v>11327500.85</v>
      </c>
      <c r="O16" s="91">
        <v>8.6512468834415282E-2</v>
      </c>
      <c r="P16" s="125">
        <v>261443425</v>
      </c>
      <c r="Q16" s="125">
        <v>279828688.91000003</v>
      </c>
      <c r="R16" s="125">
        <v>185858881.03</v>
      </c>
      <c r="S16" s="125">
        <v>99175022.090000004</v>
      </c>
      <c r="T16" s="91">
        <v>0.53360389097571226</v>
      </c>
      <c r="U16" s="125">
        <v>261443425</v>
      </c>
      <c r="V16" s="125">
        <v>285149446.81000006</v>
      </c>
      <c r="W16" s="125">
        <v>285149446.81000006</v>
      </c>
      <c r="X16" s="125">
        <v>241586816.84999999</v>
      </c>
    </row>
    <row r="17" spans="1:24">
      <c r="A17" s="75" t="s">
        <v>445</v>
      </c>
      <c r="B17" s="75" t="s">
        <v>66</v>
      </c>
      <c r="C17" s="75" t="s">
        <v>2196</v>
      </c>
      <c r="D17" s="75" t="s">
        <v>173</v>
      </c>
      <c r="E17" s="75" t="s">
        <v>2469</v>
      </c>
      <c r="F17" s="82">
        <v>87609538</v>
      </c>
      <c r="G17" s="82">
        <v>87609538</v>
      </c>
      <c r="H17" s="82">
        <v>14570549</v>
      </c>
      <c r="I17" s="82">
        <v>4298280</v>
      </c>
      <c r="J17" s="75">
        <v>0.294997806877421</v>
      </c>
      <c r="K17" s="90">
        <v>87609538</v>
      </c>
      <c r="L17" s="90">
        <v>87609538</v>
      </c>
      <c r="M17" s="90">
        <v>38514378</v>
      </c>
      <c r="N17" s="90">
        <v>10818891.57</v>
      </c>
      <c r="O17" s="91">
        <v>0.28090526530118182</v>
      </c>
      <c r="P17" s="125">
        <v>87609538</v>
      </c>
      <c r="Q17" s="125">
        <v>135609538</v>
      </c>
      <c r="R17" s="125">
        <v>103844894.92</v>
      </c>
      <c r="S17" s="125">
        <v>73148946.310000002</v>
      </c>
      <c r="T17" s="91">
        <v>0.70440580026926181</v>
      </c>
      <c r="U17" s="125">
        <v>87609538</v>
      </c>
      <c r="V17" s="125">
        <v>140538453.06999999</v>
      </c>
      <c r="W17" s="125">
        <v>140538453.06999999</v>
      </c>
      <c r="X17" s="125">
        <v>126623225.44999999</v>
      </c>
    </row>
    <row r="18" spans="1:24">
      <c r="A18" s="75" t="s">
        <v>452</v>
      </c>
      <c r="B18" s="75" t="s">
        <v>66</v>
      </c>
      <c r="C18" s="75" t="s">
        <v>2196</v>
      </c>
      <c r="D18" s="75" t="s">
        <v>174</v>
      </c>
      <c r="E18" s="75" t="s">
        <v>2470</v>
      </c>
      <c r="F18" s="82">
        <v>16746615</v>
      </c>
      <c r="G18" s="82">
        <v>16746615</v>
      </c>
      <c r="H18" s="82">
        <v>4664937</v>
      </c>
      <c r="I18" s="82">
        <v>165958</v>
      </c>
      <c r="J18" s="75">
        <v>3.5575614418801367E-2</v>
      </c>
      <c r="K18" s="90">
        <v>16746615</v>
      </c>
      <c r="L18" s="90">
        <v>16746615</v>
      </c>
      <c r="M18" s="90">
        <v>8921286</v>
      </c>
      <c r="N18" s="90">
        <v>1258566.01</v>
      </c>
      <c r="O18" s="91">
        <v>0.14107450540202388</v>
      </c>
      <c r="P18" s="125">
        <v>16746615</v>
      </c>
      <c r="Q18" s="125">
        <v>16746615</v>
      </c>
      <c r="R18" s="125">
        <v>13328548</v>
      </c>
      <c r="S18" s="125">
        <v>4839993.76</v>
      </c>
      <c r="T18" s="91">
        <v>0.3631298593065051</v>
      </c>
      <c r="U18" s="125">
        <v>16746615</v>
      </c>
      <c r="V18" s="125">
        <v>21163681.960000001</v>
      </c>
      <c r="W18" s="125">
        <v>21163681.960000001</v>
      </c>
      <c r="X18" s="125">
        <v>13048817.520000001</v>
      </c>
    </row>
    <row r="19" spans="1:24">
      <c r="A19" s="75" t="s">
        <v>456</v>
      </c>
      <c r="B19" s="75" t="s">
        <v>66</v>
      </c>
      <c r="C19" s="75" t="s">
        <v>2196</v>
      </c>
      <c r="D19" s="75" t="s">
        <v>175</v>
      </c>
      <c r="E19" s="75" t="s">
        <v>2471</v>
      </c>
      <c r="F19" s="82">
        <v>34457091</v>
      </c>
      <c r="G19" s="82">
        <v>34457091</v>
      </c>
      <c r="H19" s="82">
        <v>18945819</v>
      </c>
      <c r="I19" s="82">
        <v>16395935.23</v>
      </c>
      <c r="J19" s="75">
        <v>0.86541179507732025</v>
      </c>
      <c r="K19" s="90">
        <v>34457091</v>
      </c>
      <c r="L19" s="90">
        <v>34457091</v>
      </c>
      <c r="M19" s="90">
        <v>23994836</v>
      </c>
      <c r="N19" s="90">
        <v>18546721.109999999</v>
      </c>
      <c r="O19" s="91">
        <v>0.77294635854147953</v>
      </c>
      <c r="P19" s="125">
        <v>34457091</v>
      </c>
      <c r="Q19" s="125">
        <v>34457091</v>
      </c>
      <c r="R19" s="125">
        <v>28096103</v>
      </c>
      <c r="S19" s="125">
        <v>20445813.77</v>
      </c>
      <c r="T19" s="91">
        <v>0.72770995215955747</v>
      </c>
      <c r="U19" s="125">
        <v>34457091</v>
      </c>
      <c r="V19" s="125">
        <v>34457091</v>
      </c>
      <c r="W19" s="125">
        <v>34457091</v>
      </c>
      <c r="X19" s="125">
        <v>30525402.829999998</v>
      </c>
    </row>
    <row r="20" spans="1:24">
      <c r="A20" s="75" t="s">
        <v>462</v>
      </c>
      <c r="B20" s="75" t="s">
        <v>66</v>
      </c>
      <c r="C20" s="75" t="s">
        <v>2196</v>
      </c>
      <c r="D20" s="75" t="s">
        <v>176</v>
      </c>
      <c r="E20" s="75" t="s">
        <v>463</v>
      </c>
      <c r="F20" s="82">
        <v>34949918</v>
      </c>
      <c r="G20" s="82">
        <v>34949918</v>
      </c>
      <c r="H20" s="82">
        <v>6882136</v>
      </c>
      <c r="I20" s="82">
        <v>1082136</v>
      </c>
      <c r="J20" s="75">
        <v>0.15723839226658701</v>
      </c>
      <c r="K20" s="90">
        <v>34949918</v>
      </c>
      <c r="L20" s="90">
        <v>34949918</v>
      </c>
      <c r="M20" s="90">
        <v>18681034.140000001</v>
      </c>
      <c r="N20" s="90">
        <v>1671034.14</v>
      </c>
      <c r="O20" s="91">
        <v>8.9450837008105799E-2</v>
      </c>
      <c r="P20" s="125">
        <v>34949918</v>
      </c>
      <c r="Q20" s="125">
        <v>34949918</v>
      </c>
      <c r="R20" s="125">
        <v>28086318.140000001</v>
      </c>
      <c r="S20" s="125">
        <v>18327195.289999999</v>
      </c>
      <c r="T20" s="91">
        <v>0.65253107219841522</v>
      </c>
      <c r="U20" s="125">
        <v>34949918</v>
      </c>
      <c r="V20" s="125">
        <v>34949918</v>
      </c>
      <c r="W20" s="125">
        <v>34949918</v>
      </c>
      <c r="X20" s="125">
        <v>34649917.980000004</v>
      </c>
    </row>
    <row r="21" spans="1:24">
      <c r="A21" s="75" t="s">
        <v>467</v>
      </c>
      <c r="B21" s="75" t="s">
        <v>66</v>
      </c>
      <c r="C21" s="75" t="s">
        <v>2196</v>
      </c>
      <c r="D21" s="75" t="s">
        <v>171</v>
      </c>
      <c r="E21" s="75" t="s">
        <v>2180</v>
      </c>
      <c r="F21" s="82">
        <v>953277602</v>
      </c>
      <c r="G21" s="82">
        <v>953784129.50999999</v>
      </c>
      <c r="H21" s="82">
        <v>244439149</v>
      </c>
      <c r="I21" s="82">
        <v>87835554.769999996</v>
      </c>
      <c r="J21" s="75">
        <v>0.35933505385424164</v>
      </c>
      <c r="K21" s="90">
        <v>953277602</v>
      </c>
      <c r="L21" s="90">
        <v>955614200.13</v>
      </c>
      <c r="M21" s="90">
        <v>478852923.14999998</v>
      </c>
      <c r="N21" s="90">
        <v>288971972.82999998</v>
      </c>
      <c r="O21" s="91">
        <v>0.60346707487776985</v>
      </c>
      <c r="P21" s="125">
        <v>953277602</v>
      </c>
      <c r="Q21" s="125">
        <v>972782950.13</v>
      </c>
      <c r="R21" s="125">
        <v>698726303.16999996</v>
      </c>
      <c r="S21" s="125">
        <v>539910599.03999996</v>
      </c>
      <c r="T21" s="91">
        <v>0.77270684757467878</v>
      </c>
      <c r="U21" s="125">
        <v>953277602</v>
      </c>
      <c r="V21" s="125">
        <v>969325770.69999981</v>
      </c>
      <c r="W21" s="125">
        <v>969325770.69999981</v>
      </c>
      <c r="X21" s="125">
        <v>907259895.73000026</v>
      </c>
    </row>
    <row r="22" spans="1:24">
      <c r="A22" s="75" t="s">
        <v>470</v>
      </c>
      <c r="B22" s="75" t="s">
        <v>66</v>
      </c>
      <c r="C22" s="75" t="s">
        <v>2196</v>
      </c>
      <c r="D22" s="75" t="s">
        <v>177</v>
      </c>
      <c r="E22" s="75" t="s">
        <v>2474</v>
      </c>
      <c r="F22" s="82">
        <v>475069619</v>
      </c>
      <c r="G22" s="82">
        <v>475069619</v>
      </c>
      <c r="H22" s="82">
        <v>104968545</v>
      </c>
      <c r="I22" s="82">
        <v>63514797.399999999</v>
      </c>
      <c r="J22" s="75">
        <v>0.60508409828868259</v>
      </c>
      <c r="K22" s="90">
        <v>475069619</v>
      </c>
      <c r="L22" s="90">
        <v>475069619</v>
      </c>
      <c r="M22" s="90">
        <v>221983648.84</v>
      </c>
      <c r="N22" s="90">
        <v>183724687.33000001</v>
      </c>
      <c r="O22" s="91">
        <v>0.82764964126895646</v>
      </c>
      <c r="P22" s="125">
        <v>475069619</v>
      </c>
      <c r="Q22" s="125">
        <v>427069619</v>
      </c>
      <c r="R22" s="125">
        <v>314592511.29000002</v>
      </c>
      <c r="S22" s="125">
        <v>273589093.13</v>
      </c>
      <c r="T22" s="91">
        <v>0.86966181110966767</v>
      </c>
      <c r="U22" s="125">
        <v>475069619</v>
      </c>
      <c r="V22" s="125">
        <v>427069619</v>
      </c>
      <c r="W22" s="125">
        <v>427069619</v>
      </c>
      <c r="X22" s="125">
        <v>413835183.39999998</v>
      </c>
    </row>
    <row r="23" spans="1:24">
      <c r="A23" s="75" t="s">
        <v>473</v>
      </c>
      <c r="B23" s="75" t="s">
        <v>66</v>
      </c>
      <c r="C23" s="75" t="s">
        <v>2196</v>
      </c>
      <c r="D23" s="75" t="s">
        <v>178</v>
      </c>
      <c r="E23" s="75" t="s">
        <v>474</v>
      </c>
      <c r="F23" s="82">
        <v>1143003621</v>
      </c>
      <c r="G23" s="82">
        <v>1124494842</v>
      </c>
      <c r="H23" s="82">
        <v>186799241</v>
      </c>
      <c r="I23" s="82">
        <v>105273707.2</v>
      </c>
      <c r="J23" s="75">
        <v>0.56356603290481255</v>
      </c>
      <c r="K23" s="90">
        <v>1143003621</v>
      </c>
      <c r="L23" s="90">
        <v>1124494842</v>
      </c>
      <c r="M23" s="90">
        <v>490352784</v>
      </c>
      <c r="N23" s="90">
        <v>315619738.13</v>
      </c>
      <c r="O23" s="91">
        <v>0.64365850144739878</v>
      </c>
      <c r="P23" s="125">
        <v>1143003621</v>
      </c>
      <c r="Q23" s="125">
        <v>1124494842</v>
      </c>
      <c r="R23" s="125">
        <v>827657174</v>
      </c>
      <c r="S23" s="125">
        <v>561929308.16999996</v>
      </c>
      <c r="T23" s="91">
        <v>0.67893969365871765</v>
      </c>
      <c r="U23" s="125">
        <v>1143003621</v>
      </c>
      <c r="V23" s="125">
        <v>1251297187.8099997</v>
      </c>
      <c r="W23" s="125">
        <v>1251297187.8099997</v>
      </c>
      <c r="X23" s="125">
        <v>959458297.54000008</v>
      </c>
    </row>
    <row r="24" spans="1:24">
      <c r="A24" s="75" t="s">
        <v>480</v>
      </c>
      <c r="B24" s="75" t="s">
        <v>66</v>
      </c>
      <c r="C24" s="75" t="s">
        <v>2196</v>
      </c>
      <c r="D24" s="75" t="s">
        <v>162</v>
      </c>
      <c r="E24" s="75" t="s">
        <v>2450</v>
      </c>
      <c r="F24" s="82">
        <v>7735045</v>
      </c>
      <c r="G24" s="82">
        <v>7735045</v>
      </c>
      <c r="H24" s="82">
        <v>3903922</v>
      </c>
      <c r="I24" s="82">
        <v>2325572.0099999998</v>
      </c>
      <c r="J24" s="75">
        <v>0.59570145356387749</v>
      </c>
      <c r="K24" s="90">
        <v>7735045</v>
      </c>
      <c r="L24" s="90">
        <v>7735045</v>
      </c>
      <c r="M24" s="90">
        <v>5464619</v>
      </c>
      <c r="N24" s="90">
        <v>2735783.8</v>
      </c>
      <c r="O24" s="91">
        <v>0.50063578082936799</v>
      </c>
      <c r="P24" s="125">
        <v>7735045</v>
      </c>
      <c r="Q24" s="125">
        <v>7735045</v>
      </c>
      <c r="R24" s="125">
        <v>6592750</v>
      </c>
      <c r="S24" s="125">
        <v>3066782.14</v>
      </c>
      <c r="T24" s="91">
        <v>0.46517494823859545</v>
      </c>
      <c r="U24" s="125">
        <v>7735045</v>
      </c>
      <c r="V24" s="125">
        <v>7735045</v>
      </c>
      <c r="W24" s="125">
        <v>7735045</v>
      </c>
      <c r="X24" s="125">
        <v>6723975.8200000003</v>
      </c>
    </row>
    <row r="25" spans="1:24">
      <c r="A25" s="75" t="s">
        <v>481</v>
      </c>
      <c r="B25" s="75" t="s">
        <v>66</v>
      </c>
      <c r="C25" s="75" t="s">
        <v>2196</v>
      </c>
      <c r="D25" s="75" t="s">
        <v>179</v>
      </c>
      <c r="E25" s="75" t="s">
        <v>482</v>
      </c>
      <c r="F25" s="82">
        <v>158003754</v>
      </c>
      <c r="G25" s="82">
        <v>158003754</v>
      </c>
      <c r="H25" s="75"/>
      <c r="I25" s="75"/>
      <c r="J25" s="75"/>
      <c r="K25" s="90">
        <v>158003754</v>
      </c>
      <c r="L25" s="90">
        <v>158003754</v>
      </c>
      <c r="M25" s="90">
        <v>0</v>
      </c>
      <c r="N25" s="90">
        <v>0</v>
      </c>
      <c r="O25" s="91">
        <v>0</v>
      </c>
      <c r="P25" s="125">
        <v>158003754</v>
      </c>
      <c r="Q25" s="125">
        <v>158984344.90000001</v>
      </c>
      <c r="R25" s="125">
        <v>57889805.859999999</v>
      </c>
      <c r="S25" s="125">
        <v>0</v>
      </c>
      <c r="T25" s="91">
        <v>0</v>
      </c>
      <c r="U25" s="125">
        <v>158003754</v>
      </c>
      <c r="V25" s="125">
        <v>158984344.90000001</v>
      </c>
      <c r="W25" s="125">
        <v>158984344.90000001</v>
      </c>
      <c r="X25" s="125">
        <v>0</v>
      </c>
    </row>
    <row r="26" spans="1:24">
      <c r="A26" s="75" t="s">
        <v>486</v>
      </c>
      <c r="B26" s="75" t="s">
        <v>66</v>
      </c>
      <c r="C26" s="75" t="s">
        <v>2196</v>
      </c>
      <c r="D26" s="75" t="s">
        <v>180</v>
      </c>
      <c r="E26" s="75" t="s">
        <v>487</v>
      </c>
      <c r="F26" s="82">
        <v>23913835</v>
      </c>
      <c r="G26" s="82">
        <v>23913835</v>
      </c>
      <c r="H26" s="82">
        <v>15441198</v>
      </c>
      <c r="I26" s="82">
        <v>13251575.15</v>
      </c>
      <c r="J26" s="75">
        <v>0.85819605123902953</v>
      </c>
      <c r="K26" s="90">
        <v>23913835</v>
      </c>
      <c r="L26" s="90">
        <v>23913835</v>
      </c>
      <c r="M26" s="90">
        <v>18082155</v>
      </c>
      <c r="N26" s="90">
        <v>14725160.02</v>
      </c>
      <c r="O26" s="91">
        <v>0.81434762726013576</v>
      </c>
      <c r="P26" s="125">
        <v>23913835</v>
      </c>
      <c r="Q26" s="125">
        <v>23913835</v>
      </c>
      <c r="R26" s="125">
        <v>20362187</v>
      </c>
      <c r="S26" s="125">
        <v>16114400.35</v>
      </c>
      <c r="T26" s="91">
        <v>0.79138848641356652</v>
      </c>
      <c r="U26" s="125">
        <v>23913835</v>
      </c>
      <c r="V26" s="125">
        <v>23913835.000000004</v>
      </c>
      <c r="W26" s="125">
        <v>23913835.000000004</v>
      </c>
      <c r="X26" s="125">
        <v>20011218.120000001</v>
      </c>
    </row>
    <row r="27" spans="1:24">
      <c r="A27" s="75" t="s">
        <v>492</v>
      </c>
      <c r="B27" s="75" t="s">
        <v>66</v>
      </c>
      <c r="C27" s="75" t="s">
        <v>2196</v>
      </c>
      <c r="D27" s="75" t="s">
        <v>181</v>
      </c>
      <c r="E27" s="75" t="s">
        <v>493</v>
      </c>
      <c r="F27" s="82">
        <v>44839177</v>
      </c>
      <c r="G27" s="82">
        <v>44839177</v>
      </c>
      <c r="H27" s="82">
        <v>10222592</v>
      </c>
      <c r="I27" s="82">
        <v>1703158</v>
      </c>
      <c r="J27" s="75">
        <v>0.16660725577231295</v>
      </c>
      <c r="K27" s="90">
        <v>44839177</v>
      </c>
      <c r="L27" s="90">
        <v>44839177</v>
      </c>
      <c r="M27" s="90">
        <v>23443228</v>
      </c>
      <c r="N27" s="90">
        <v>2274746</v>
      </c>
      <c r="O27" s="91">
        <v>9.703211520188261E-2</v>
      </c>
      <c r="P27" s="125">
        <v>44839177</v>
      </c>
      <c r="Q27" s="125">
        <v>44839177</v>
      </c>
      <c r="R27" s="125">
        <v>36184846</v>
      </c>
      <c r="S27" s="125">
        <v>21305705.530000001</v>
      </c>
      <c r="T27" s="91">
        <v>0.58880188491060603</v>
      </c>
      <c r="U27" s="125">
        <v>44839177</v>
      </c>
      <c r="V27" s="125">
        <v>44839177</v>
      </c>
      <c r="W27" s="125">
        <v>44839177</v>
      </c>
      <c r="X27" s="125">
        <v>40510605.659999996</v>
      </c>
    </row>
    <row r="28" spans="1:24">
      <c r="A28" s="75" t="s">
        <v>498</v>
      </c>
      <c r="B28" s="75" t="s">
        <v>67</v>
      </c>
      <c r="C28" s="75" t="s">
        <v>2197</v>
      </c>
      <c r="D28" s="75" t="s">
        <v>172</v>
      </c>
      <c r="E28" s="75" t="s">
        <v>2467</v>
      </c>
      <c r="F28" s="82">
        <v>406213948</v>
      </c>
      <c r="G28" s="82">
        <v>406213948</v>
      </c>
      <c r="H28" s="82">
        <v>102821834.2</v>
      </c>
      <c r="I28" s="82">
        <v>52583710.82</v>
      </c>
      <c r="J28" s="75">
        <v>0.51140607662880999</v>
      </c>
      <c r="K28" s="90">
        <v>406213948</v>
      </c>
      <c r="L28" s="90">
        <v>406213948</v>
      </c>
      <c r="M28" s="90">
        <v>203843431.34999999</v>
      </c>
      <c r="N28" s="90">
        <v>120124389.72</v>
      </c>
      <c r="O28" s="91">
        <v>0.58929732944764812</v>
      </c>
      <c r="P28" s="125" t="e">
        <v>#N/A</v>
      </c>
      <c r="Q28" s="125" t="e">
        <v>#N/A</v>
      </c>
      <c r="R28" s="125" t="e">
        <v>#N/A</v>
      </c>
      <c r="S28" s="125" t="e">
        <v>#N/A</v>
      </c>
      <c r="T28" s="91" t="e">
        <v>#N/A</v>
      </c>
      <c r="U28" s="125">
        <v>406213948</v>
      </c>
      <c r="V28" s="125">
        <v>392578857.81999999</v>
      </c>
      <c r="W28" s="125">
        <v>392578857.81999999</v>
      </c>
      <c r="X28" s="125">
        <v>335569317.95999998</v>
      </c>
    </row>
    <row r="29" spans="1:24">
      <c r="A29" s="75" t="s">
        <v>499</v>
      </c>
      <c r="B29" s="75" t="s">
        <v>67</v>
      </c>
      <c r="C29" s="75" t="s">
        <v>2197</v>
      </c>
      <c r="D29" s="75" t="s">
        <v>173</v>
      </c>
      <c r="E29" s="75" t="s">
        <v>2469</v>
      </c>
      <c r="F29" s="82">
        <v>137941611</v>
      </c>
      <c r="G29" s="82">
        <v>137941611</v>
      </c>
      <c r="H29" s="82">
        <v>44095287</v>
      </c>
      <c r="I29" s="82">
        <v>20350279.440000001</v>
      </c>
      <c r="J29" s="75">
        <v>0.46150690526178006</v>
      </c>
      <c r="K29" s="90">
        <v>137941611</v>
      </c>
      <c r="L29" s="90">
        <v>137941611</v>
      </c>
      <c r="M29" s="90">
        <v>78923391.099999994</v>
      </c>
      <c r="N29" s="90">
        <v>42327786.369999997</v>
      </c>
      <c r="O29" s="91">
        <v>0.53631484633457427</v>
      </c>
      <c r="P29" s="125" t="e">
        <v>#N/A</v>
      </c>
      <c r="Q29" s="125" t="e">
        <v>#N/A</v>
      </c>
      <c r="R29" s="125" t="e">
        <v>#N/A</v>
      </c>
      <c r="S29" s="125" t="e">
        <v>#N/A</v>
      </c>
      <c r="T29" s="91" t="e">
        <v>#N/A</v>
      </c>
      <c r="U29" s="125">
        <v>137941611</v>
      </c>
      <c r="V29" s="125">
        <v>127158153.07999998</v>
      </c>
      <c r="W29" s="125">
        <v>127158153.07999998</v>
      </c>
      <c r="X29" s="125">
        <v>114635229.92</v>
      </c>
    </row>
    <row r="30" spans="1:24">
      <c r="A30" s="75" t="s">
        <v>502</v>
      </c>
      <c r="B30" s="75" t="s">
        <v>67</v>
      </c>
      <c r="C30" s="75" t="s">
        <v>2197</v>
      </c>
      <c r="D30" s="75" t="s">
        <v>175</v>
      </c>
      <c r="E30" s="75" t="s">
        <v>2471</v>
      </c>
      <c r="F30" s="82">
        <v>1714000</v>
      </c>
      <c r="G30" s="82">
        <v>1714000</v>
      </c>
      <c r="H30" s="82">
        <v>921000</v>
      </c>
      <c r="I30" s="82">
        <v>0</v>
      </c>
      <c r="J30" s="75">
        <v>0</v>
      </c>
      <c r="K30" s="90">
        <v>1714000</v>
      </c>
      <c r="L30" s="90">
        <v>1714000</v>
      </c>
      <c r="M30" s="90">
        <v>1362000</v>
      </c>
      <c r="N30" s="90">
        <v>0</v>
      </c>
      <c r="O30" s="91">
        <v>0</v>
      </c>
      <c r="P30" s="125" t="e">
        <v>#N/A</v>
      </c>
      <c r="Q30" s="125" t="e">
        <v>#N/A</v>
      </c>
      <c r="R30" s="125" t="e">
        <v>#N/A</v>
      </c>
      <c r="S30" s="125" t="e">
        <v>#N/A</v>
      </c>
      <c r="T30" s="91" t="e">
        <v>#N/A</v>
      </c>
      <c r="U30" s="125">
        <v>1714000</v>
      </c>
      <c r="V30" s="125">
        <v>3085604.72</v>
      </c>
      <c r="W30" s="125">
        <v>3085604.72</v>
      </c>
      <c r="X30" s="125">
        <v>2257511.5499999998</v>
      </c>
    </row>
    <row r="31" spans="1:24">
      <c r="A31" s="75" t="s">
        <v>503</v>
      </c>
      <c r="B31" s="75" t="s">
        <v>67</v>
      </c>
      <c r="C31" s="75" t="s">
        <v>2197</v>
      </c>
      <c r="D31" s="75" t="s">
        <v>176</v>
      </c>
      <c r="E31" s="75" t="s">
        <v>463</v>
      </c>
      <c r="F31" s="82">
        <v>32230687</v>
      </c>
      <c r="G31" s="82">
        <v>32230687</v>
      </c>
      <c r="H31" s="82">
        <v>10723439</v>
      </c>
      <c r="I31" s="82">
        <v>4917246.42</v>
      </c>
      <c r="J31" s="75">
        <v>0.45855125580515727</v>
      </c>
      <c r="K31" s="90">
        <v>32230687</v>
      </c>
      <c r="L31" s="90">
        <v>32230687</v>
      </c>
      <c r="M31" s="90">
        <v>19047791</v>
      </c>
      <c r="N31" s="90">
        <v>12154460.26</v>
      </c>
      <c r="O31" s="91">
        <v>0.63810340317152792</v>
      </c>
      <c r="P31" s="125" t="e">
        <v>#N/A</v>
      </c>
      <c r="Q31" s="125" t="e">
        <v>#N/A</v>
      </c>
      <c r="R31" s="125" t="e">
        <v>#N/A</v>
      </c>
      <c r="S31" s="125" t="e">
        <v>#N/A</v>
      </c>
      <c r="T31" s="91" t="e">
        <v>#N/A</v>
      </c>
      <c r="U31" s="125">
        <v>32230687</v>
      </c>
      <c r="V31" s="125">
        <v>30403772.400000002</v>
      </c>
      <c r="W31" s="125">
        <v>30403772.400000002</v>
      </c>
      <c r="X31" s="125">
        <v>26876892.510000005</v>
      </c>
    </row>
    <row r="32" spans="1:24">
      <c r="A32" s="75" t="s">
        <v>504</v>
      </c>
      <c r="B32" s="75" t="s">
        <v>67</v>
      </c>
      <c r="C32" s="75" t="s">
        <v>2197</v>
      </c>
      <c r="D32" s="75" t="s">
        <v>171</v>
      </c>
      <c r="E32" s="75" t="s">
        <v>2180</v>
      </c>
      <c r="F32" s="82">
        <v>1019133806</v>
      </c>
      <c r="G32" s="82">
        <v>1019133806</v>
      </c>
      <c r="H32" s="82">
        <v>256705029.80000001</v>
      </c>
      <c r="I32" s="82">
        <v>118179014.11</v>
      </c>
      <c r="J32" s="75">
        <v>0.46036890746579362</v>
      </c>
      <c r="K32" s="90">
        <v>1019133806</v>
      </c>
      <c r="L32" s="90">
        <v>1019133806</v>
      </c>
      <c r="M32" s="90">
        <v>498627390.5</v>
      </c>
      <c r="N32" s="90">
        <v>379080428.75</v>
      </c>
      <c r="O32" s="91">
        <v>0.7602479044921221</v>
      </c>
      <c r="P32" s="125" t="e">
        <v>#N/A</v>
      </c>
      <c r="Q32" s="125" t="e">
        <v>#N/A</v>
      </c>
      <c r="R32" s="125" t="e">
        <v>#N/A</v>
      </c>
      <c r="S32" s="125" t="e">
        <v>#N/A</v>
      </c>
      <c r="T32" s="91" t="e">
        <v>#N/A</v>
      </c>
      <c r="U32" s="125">
        <v>1019133806</v>
      </c>
      <c r="V32" s="125">
        <v>1072909924.17</v>
      </c>
      <c r="W32" s="125">
        <v>1072909924.17</v>
      </c>
      <c r="X32" s="125">
        <v>964979609.4200002</v>
      </c>
    </row>
    <row r="33" spans="1:24">
      <c r="A33" s="75" t="s">
        <v>505</v>
      </c>
      <c r="B33" s="75" t="s">
        <v>67</v>
      </c>
      <c r="C33" s="75" t="s">
        <v>2197</v>
      </c>
      <c r="D33" s="75" t="s">
        <v>177</v>
      </c>
      <c r="E33" s="75" t="s">
        <v>2474</v>
      </c>
      <c r="F33" s="82">
        <v>105518375</v>
      </c>
      <c r="G33" s="82">
        <v>105518375</v>
      </c>
      <c r="H33" s="82">
        <v>30915457</v>
      </c>
      <c r="I33" s="82">
        <v>17993618.510000002</v>
      </c>
      <c r="J33" s="75">
        <v>0.58202660597900924</v>
      </c>
      <c r="K33" s="90">
        <v>105518375</v>
      </c>
      <c r="L33" s="90">
        <v>105518375</v>
      </c>
      <c r="M33" s="90">
        <v>60133115</v>
      </c>
      <c r="N33" s="90">
        <v>44140588.530000001</v>
      </c>
      <c r="O33" s="91">
        <v>0.73404792899885529</v>
      </c>
      <c r="P33" s="125" t="e">
        <v>#N/A</v>
      </c>
      <c r="Q33" s="125" t="e">
        <v>#N/A</v>
      </c>
      <c r="R33" s="125" t="e">
        <v>#N/A</v>
      </c>
      <c r="S33" s="125" t="e">
        <v>#N/A</v>
      </c>
      <c r="T33" s="91" t="e">
        <v>#N/A</v>
      </c>
      <c r="U33" s="125">
        <v>105518375</v>
      </c>
      <c r="V33" s="125">
        <v>102906585.30999999</v>
      </c>
      <c r="W33" s="125">
        <v>102906585.30999999</v>
      </c>
      <c r="X33" s="125">
        <v>99719583.690000027</v>
      </c>
    </row>
    <row r="34" spans="1:24">
      <c r="A34" s="75" t="s">
        <v>506</v>
      </c>
      <c r="B34" s="75" t="s">
        <v>67</v>
      </c>
      <c r="C34" s="75" t="s">
        <v>2197</v>
      </c>
      <c r="D34" s="75" t="s">
        <v>178</v>
      </c>
      <c r="E34" s="75" t="s">
        <v>474</v>
      </c>
      <c r="F34" s="82">
        <v>537884644</v>
      </c>
      <c r="G34" s="82">
        <v>531654008</v>
      </c>
      <c r="H34" s="82">
        <v>95943161</v>
      </c>
      <c r="I34" s="82">
        <v>56747470.490000002</v>
      </c>
      <c r="J34" s="75">
        <v>0.59146967744787982</v>
      </c>
      <c r="K34" s="90">
        <v>537884644</v>
      </c>
      <c r="L34" s="90">
        <v>531654008</v>
      </c>
      <c r="M34" s="90">
        <v>232293646.49000001</v>
      </c>
      <c r="N34" s="90">
        <v>140439838.05000001</v>
      </c>
      <c r="O34" s="91">
        <v>0.60457890334958342</v>
      </c>
      <c r="P34" s="125" t="e">
        <v>#N/A</v>
      </c>
      <c r="Q34" s="125" t="e">
        <v>#N/A</v>
      </c>
      <c r="R34" s="125" t="e">
        <v>#N/A</v>
      </c>
      <c r="S34" s="125" t="e">
        <v>#N/A</v>
      </c>
      <c r="T34" s="91" t="e">
        <v>#N/A</v>
      </c>
      <c r="U34" s="125">
        <v>537884644</v>
      </c>
      <c r="V34" s="125">
        <v>592485824.5799998</v>
      </c>
      <c r="W34" s="125">
        <v>592485824.5799998</v>
      </c>
      <c r="X34" s="125">
        <v>474415585.9600001</v>
      </c>
    </row>
    <row r="35" spans="1:24">
      <c r="A35" s="75" t="s">
        <v>512</v>
      </c>
      <c r="B35" s="75" t="s">
        <v>67</v>
      </c>
      <c r="C35" s="75" t="s">
        <v>2197</v>
      </c>
      <c r="D35" s="75" t="s">
        <v>162</v>
      </c>
      <c r="E35" s="75" t="s">
        <v>2450</v>
      </c>
      <c r="F35" s="82">
        <v>33270701</v>
      </c>
      <c r="G35" s="82">
        <v>33270701</v>
      </c>
      <c r="H35" s="82">
        <v>8457153</v>
      </c>
      <c r="I35" s="82">
        <v>6025630.8200000003</v>
      </c>
      <c r="J35" s="75">
        <v>0.71248927623752356</v>
      </c>
      <c r="K35" s="90">
        <v>33270701</v>
      </c>
      <c r="L35" s="90">
        <v>33270701</v>
      </c>
      <c r="M35" s="90">
        <v>16005636.560000001</v>
      </c>
      <c r="N35" s="90">
        <v>11816039.6</v>
      </c>
      <c r="O35" s="91">
        <v>0.73824240327496227</v>
      </c>
      <c r="P35" s="125" t="e">
        <v>#N/A</v>
      </c>
      <c r="Q35" s="125" t="e">
        <v>#N/A</v>
      </c>
      <c r="R35" s="125" t="e">
        <v>#N/A</v>
      </c>
      <c r="S35" s="125" t="e">
        <v>#N/A</v>
      </c>
      <c r="T35" s="91" t="e">
        <v>#N/A</v>
      </c>
      <c r="U35" s="125">
        <v>33270701</v>
      </c>
      <c r="V35" s="125">
        <v>31453930.800000001</v>
      </c>
      <c r="W35" s="125">
        <v>31453930.800000001</v>
      </c>
      <c r="X35" s="125">
        <v>29493894.379999992</v>
      </c>
    </row>
    <row r="36" spans="1:24">
      <c r="A36" s="75" t="s">
        <v>513</v>
      </c>
      <c r="B36" s="75" t="s">
        <v>67</v>
      </c>
      <c r="C36" s="75" t="s">
        <v>2197</v>
      </c>
      <c r="D36" s="75" t="s">
        <v>179</v>
      </c>
      <c r="E36" s="75" t="s">
        <v>482</v>
      </c>
      <c r="F36" s="82">
        <v>98319957</v>
      </c>
      <c r="G36" s="82">
        <v>98319957</v>
      </c>
      <c r="H36" s="82">
        <v>0</v>
      </c>
      <c r="I36" s="82">
        <v>0</v>
      </c>
      <c r="J36" s="75"/>
      <c r="K36" s="90">
        <v>98319957</v>
      </c>
      <c r="L36" s="90">
        <v>98319957</v>
      </c>
      <c r="M36" s="90">
        <v>0</v>
      </c>
      <c r="N36" s="90">
        <v>0</v>
      </c>
      <c r="O36" s="91">
        <v>0</v>
      </c>
      <c r="P36" s="125" t="e">
        <v>#N/A</v>
      </c>
      <c r="Q36" s="125" t="e">
        <v>#N/A</v>
      </c>
      <c r="R36" s="125" t="e">
        <v>#N/A</v>
      </c>
      <c r="S36" s="125" t="e">
        <v>#N/A</v>
      </c>
      <c r="T36" s="91" t="e">
        <v>#N/A</v>
      </c>
      <c r="U36" s="125">
        <v>98319957</v>
      </c>
      <c r="V36" s="125">
        <v>98319957</v>
      </c>
      <c r="W36" s="125">
        <v>98319957</v>
      </c>
      <c r="X36" s="125">
        <v>0</v>
      </c>
    </row>
    <row r="37" spans="1:24">
      <c r="A37" s="75" t="s">
        <v>514</v>
      </c>
      <c r="B37" s="75" t="s">
        <v>67</v>
      </c>
      <c r="C37" s="75" t="s">
        <v>2197</v>
      </c>
      <c r="D37" s="75" t="s">
        <v>180</v>
      </c>
      <c r="E37" s="75" t="s">
        <v>487</v>
      </c>
      <c r="F37" s="82">
        <v>11200000</v>
      </c>
      <c r="G37" s="82">
        <v>11200000</v>
      </c>
      <c r="H37" s="82">
        <v>4240000</v>
      </c>
      <c r="I37" s="82">
        <v>0</v>
      </c>
      <c r="J37" s="75">
        <v>0</v>
      </c>
      <c r="K37" s="90">
        <v>11200000</v>
      </c>
      <c r="L37" s="90">
        <v>11200000</v>
      </c>
      <c r="M37" s="90">
        <v>10600000</v>
      </c>
      <c r="N37" s="90">
        <v>166051.1</v>
      </c>
      <c r="O37" s="91">
        <v>1.5665198113207549E-2</v>
      </c>
      <c r="P37" s="125" t="e">
        <v>#N/A</v>
      </c>
      <c r="Q37" s="125" t="e">
        <v>#N/A</v>
      </c>
      <c r="R37" s="125" t="e">
        <v>#N/A</v>
      </c>
      <c r="S37" s="125" t="e">
        <v>#N/A</v>
      </c>
      <c r="T37" s="91" t="e">
        <v>#N/A</v>
      </c>
      <c r="U37" s="125">
        <v>11200000</v>
      </c>
      <c r="V37" s="125">
        <v>7382094.0999999996</v>
      </c>
      <c r="W37" s="125">
        <v>7382094.0999999996</v>
      </c>
      <c r="X37" s="125">
        <v>5216154.34</v>
      </c>
    </row>
    <row r="38" spans="1:24">
      <c r="A38" s="75" t="s">
        <v>515</v>
      </c>
      <c r="B38" s="75" t="s">
        <v>68</v>
      </c>
      <c r="C38" s="75" t="s">
        <v>2198</v>
      </c>
      <c r="D38" s="75" t="s">
        <v>172</v>
      </c>
      <c r="E38" s="75" t="s">
        <v>2467</v>
      </c>
      <c r="F38" s="82">
        <v>962012433</v>
      </c>
      <c r="G38" s="82">
        <v>962291213.94000006</v>
      </c>
      <c r="H38" s="82">
        <v>258325303.08000001</v>
      </c>
      <c r="I38" s="82">
        <v>149116590.44</v>
      </c>
      <c r="J38" s="75">
        <v>0.57724345490778561</v>
      </c>
      <c r="K38" s="90">
        <v>962012433</v>
      </c>
      <c r="L38" s="90">
        <v>963789113</v>
      </c>
      <c r="M38" s="90">
        <v>488099776.25999999</v>
      </c>
      <c r="N38" s="90">
        <v>361469643.20999998</v>
      </c>
      <c r="O38" s="91">
        <v>0.7405650663880925</v>
      </c>
      <c r="P38" s="125">
        <v>962012433</v>
      </c>
      <c r="Q38" s="125">
        <v>981632994.79999995</v>
      </c>
      <c r="R38" s="125">
        <v>749784212.62</v>
      </c>
      <c r="S38" s="125">
        <v>592717844.65999997</v>
      </c>
      <c r="T38" s="91">
        <v>0.79051790459663507</v>
      </c>
      <c r="U38" s="125">
        <v>962012433</v>
      </c>
      <c r="V38" s="125">
        <v>1004902318.3399999</v>
      </c>
      <c r="W38" s="125">
        <v>1004902318.3399999</v>
      </c>
      <c r="X38" s="125">
        <v>896168647.07999992</v>
      </c>
    </row>
    <row r="39" spans="1:24">
      <c r="A39" s="75" t="s">
        <v>516</v>
      </c>
      <c r="B39" s="75" t="s">
        <v>68</v>
      </c>
      <c r="C39" s="75" t="s">
        <v>2198</v>
      </c>
      <c r="D39" s="75" t="s">
        <v>173</v>
      </c>
      <c r="E39" s="75" t="s">
        <v>2469</v>
      </c>
      <c r="F39" s="82">
        <v>51087152</v>
      </c>
      <c r="G39" s="82">
        <v>51087152</v>
      </c>
      <c r="H39" s="82">
        <v>9451253</v>
      </c>
      <c r="I39" s="82">
        <v>6491390.6799999997</v>
      </c>
      <c r="J39" s="75">
        <v>0.68682858029512062</v>
      </c>
      <c r="K39" s="90">
        <v>51087152</v>
      </c>
      <c r="L39" s="90">
        <v>51087152</v>
      </c>
      <c r="M39" s="90">
        <v>21028348</v>
      </c>
      <c r="N39" s="90">
        <v>14805336.07</v>
      </c>
      <c r="O39" s="91">
        <v>0.70406558185169854</v>
      </c>
      <c r="P39" s="125">
        <v>51087152</v>
      </c>
      <c r="Q39" s="125">
        <v>51087152</v>
      </c>
      <c r="R39" s="125">
        <v>34714806</v>
      </c>
      <c r="S39" s="125">
        <v>24681460.579999998</v>
      </c>
      <c r="T39" s="91">
        <v>0.71097792048729869</v>
      </c>
      <c r="U39" s="125">
        <v>51087152</v>
      </c>
      <c r="V39" s="125">
        <v>51182500.450000003</v>
      </c>
      <c r="W39" s="125">
        <v>51182500.450000003</v>
      </c>
      <c r="X39" s="125">
        <v>48677441.810000002</v>
      </c>
    </row>
    <row r="40" spans="1:24">
      <c r="A40" s="75" t="s">
        <v>517</v>
      </c>
      <c r="B40" s="75" t="s">
        <v>68</v>
      </c>
      <c r="C40" s="75" t="s">
        <v>2198</v>
      </c>
      <c r="D40" s="75" t="s">
        <v>174</v>
      </c>
      <c r="E40" s="75" t="s">
        <v>2470</v>
      </c>
      <c r="F40" s="82">
        <v>156636110</v>
      </c>
      <c r="G40" s="82">
        <v>156636110</v>
      </c>
      <c r="H40" s="82">
        <v>46063147</v>
      </c>
      <c r="I40" s="82">
        <v>30272875.41</v>
      </c>
      <c r="J40" s="75">
        <v>0.65720380350912633</v>
      </c>
      <c r="K40" s="90">
        <v>156636110</v>
      </c>
      <c r="L40" s="90">
        <v>156636110</v>
      </c>
      <c r="M40" s="90">
        <v>86341192</v>
      </c>
      <c r="N40" s="90">
        <v>72786315.390000001</v>
      </c>
      <c r="O40" s="91">
        <v>0.84300799773531054</v>
      </c>
      <c r="P40" s="125">
        <v>156636110</v>
      </c>
      <c r="Q40" s="125">
        <v>141360228</v>
      </c>
      <c r="R40" s="125">
        <v>104540846.16</v>
      </c>
      <c r="S40" s="125">
        <v>101858291.73999999</v>
      </c>
      <c r="T40" s="91">
        <v>0.97433965269523126</v>
      </c>
      <c r="U40" s="125">
        <v>156636110</v>
      </c>
      <c r="V40" s="125">
        <v>151267058.31</v>
      </c>
      <c r="W40" s="125">
        <v>151267058.31</v>
      </c>
      <c r="X40" s="125">
        <v>148356398.52000001</v>
      </c>
    </row>
    <row r="41" spans="1:24">
      <c r="A41" s="75" t="s">
        <v>518</v>
      </c>
      <c r="B41" s="75" t="s">
        <v>68</v>
      </c>
      <c r="C41" s="75" t="s">
        <v>2198</v>
      </c>
      <c r="D41" s="75" t="s">
        <v>175</v>
      </c>
      <c r="E41" s="75" t="s">
        <v>2471</v>
      </c>
      <c r="F41" s="82">
        <v>39481814</v>
      </c>
      <c r="G41" s="82">
        <v>39481814</v>
      </c>
      <c r="H41" s="82">
        <v>8001781</v>
      </c>
      <c r="I41" s="82">
        <v>4920761.9000000004</v>
      </c>
      <c r="J41" s="75">
        <v>0.6149583324012492</v>
      </c>
      <c r="K41" s="90">
        <v>39481814</v>
      </c>
      <c r="L41" s="90">
        <v>39481814</v>
      </c>
      <c r="M41" s="90">
        <v>16095749</v>
      </c>
      <c r="N41" s="90">
        <v>11411490.67</v>
      </c>
      <c r="O41" s="91">
        <v>0.70897543630930127</v>
      </c>
      <c r="P41" s="125">
        <v>39481814</v>
      </c>
      <c r="Q41" s="125">
        <v>40142252.960000001</v>
      </c>
      <c r="R41" s="125">
        <v>25291955.93</v>
      </c>
      <c r="S41" s="125">
        <v>19592574.469999999</v>
      </c>
      <c r="T41" s="91">
        <v>0.77465635810160116</v>
      </c>
      <c r="U41" s="125">
        <v>39481814</v>
      </c>
      <c r="V41" s="125">
        <v>39021431.010000005</v>
      </c>
      <c r="W41" s="125">
        <v>39021431.010000005</v>
      </c>
      <c r="X41" s="125">
        <v>37002126.479999997</v>
      </c>
    </row>
    <row r="42" spans="1:24">
      <c r="A42" s="75" t="s">
        <v>519</v>
      </c>
      <c r="B42" s="75" t="s">
        <v>68</v>
      </c>
      <c r="C42" s="75" t="s">
        <v>2198</v>
      </c>
      <c r="D42" s="75" t="s">
        <v>171</v>
      </c>
      <c r="E42" s="75" t="s">
        <v>2180</v>
      </c>
      <c r="F42" s="82">
        <v>667411322</v>
      </c>
      <c r="G42" s="82">
        <v>667411322</v>
      </c>
      <c r="H42" s="82">
        <v>192778018</v>
      </c>
      <c r="I42" s="82">
        <v>104613622.01000001</v>
      </c>
      <c r="J42" s="75">
        <v>0.54266364544737666</v>
      </c>
      <c r="K42" s="90">
        <v>667411322</v>
      </c>
      <c r="L42" s="90">
        <v>667411322</v>
      </c>
      <c r="M42" s="90">
        <v>354884692</v>
      </c>
      <c r="N42" s="90">
        <v>279860122.69</v>
      </c>
      <c r="O42" s="91">
        <v>0.78859451815971815</v>
      </c>
      <c r="P42" s="125">
        <v>667411322</v>
      </c>
      <c r="Q42" s="125">
        <v>2992359.2</v>
      </c>
      <c r="R42" s="125">
        <v>2992359.2</v>
      </c>
      <c r="S42" s="125">
        <v>2992359.2</v>
      </c>
      <c r="T42" s="91">
        <v>1</v>
      </c>
      <c r="U42" s="125">
        <v>667411322</v>
      </c>
      <c r="V42" s="125">
        <v>700868664</v>
      </c>
      <c r="W42" s="125">
        <v>700868664</v>
      </c>
      <c r="X42" s="125">
        <v>660535686.58000004</v>
      </c>
    </row>
    <row r="43" spans="1:24">
      <c r="A43" s="75" t="s">
        <v>520</v>
      </c>
      <c r="B43" s="75" t="s">
        <v>68</v>
      </c>
      <c r="C43" s="75" t="s">
        <v>2198</v>
      </c>
      <c r="D43" s="75" t="s">
        <v>177</v>
      </c>
      <c r="E43" s="75" t="s">
        <v>2474</v>
      </c>
      <c r="F43" s="82">
        <v>16245135</v>
      </c>
      <c r="G43" s="82">
        <v>16245135</v>
      </c>
      <c r="H43" s="82">
        <v>5910202</v>
      </c>
      <c r="I43" s="82">
        <v>1946958.13</v>
      </c>
      <c r="J43" s="75">
        <v>0.32942328028720508</v>
      </c>
      <c r="K43" s="90">
        <v>16245135</v>
      </c>
      <c r="L43" s="90">
        <v>16245135</v>
      </c>
      <c r="M43" s="90">
        <v>8755552</v>
      </c>
      <c r="N43" s="90">
        <v>4594687.3600000003</v>
      </c>
      <c r="O43" s="91">
        <v>0.5247741501620915</v>
      </c>
      <c r="P43" s="125">
        <v>16245135</v>
      </c>
      <c r="Q43" s="125">
        <v>16245135</v>
      </c>
      <c r="R43" s="125">
        <v>10953657</v>
      </c>
      <c r="S43" s="125">
        <v>7388013.0800000001</v>
      </c>
      <c r="T43" s="91">
        <v>0.67447913331593279</v>
      </c>
      <c r="U43" s="125">
        <v>16245135</v>
      </c>
      <c r="V43" s="125">
        <v>14256416.43</v>
      </c>
      <c r="W43" s="125">
        <v>14256416.43</v>
      </c>
      <c r="X43" s="125">
        <v>11751207.949999999</v>
      </c>
    </row>
    <row r="44" spans="1:24">
      <c r="A44" s="75" t="s">
        <v>521</v>
      </c>
      <c r="B44" s="75" t="s">
        <v>68</v>
      </c>
      <c r="C44" s="75" t="s">
        <v>2198</v>
      </c>
      <c r="D44" s="75" t="s">
        <v>178</v>
      </c>
      <c r="E44" s="75" t="s">
        <v>474</v>
      </c>
      <c r="F44" s="82">
        <v>529561053</v>
      </c>
      <c r="G44" s="82">
        <v>524717904.36000001</v>
      </c>
      <c r="H44" s="82">
        <v>102481576.36</v>
      </c>
      <c r="I44" s="82">
        <v>35464563.090000004</v>
      </c>
      <c r="J44" s="75">
        <v>0.34605793889644265</v>
      </c>
      <c r="K44" s="90">
        <v>529561053</v>
      </c>
      <c r="L44" s="90">
        <v>525036273.85000002</v>
      </c>
      <c r="M44" s="90">
        <v>351641141.85000002</v>
      </c>
      <c r="N44" s="90">
        <v>87007990.189999998</v>
      </c>
      <c r="O44" s="91">
        <v>0.24743404520940585</v>
      </c>
      <c r="P44" s="125">
        <v>529561053</v>
      </c>
      <c r="Q44" s="125">
        <v>496663957.36000001</v>
      </c>
      <c r="R44" s="125">
        <v>433034266.81999999</v>
      </c>
      <c r="S44" s="125">
        <v>192906401.13</v>
      </c>
      <c r="T44" s="91">
        <v>0.44547606485420632</v>
      </c>
      <c r="U44" s="125">
        <v>529561053</v>
      </c>
      <c r="V44" s="125">
        <v>559869272.87</v>
      </c>
      <c r="W44" s="125">
        <v>559869272.87</v>
      </c>
      <c r="X44" s="125">
        <v>496276575.43000001</v>
      </c>
    </row>
    <row r="45" spans="1:24">
      <c r="A45" s="75" t="s">
        <v>524</v>
      </c>
      <c r="B45" s="75" t="s">
        <v>68</v>
      </c>
      <c r="C45" s="75" t="s">
        <v>2198</v>
      </c>
      <c r="D45" s="75" t="s">
        <v>162</v>
      </c>
      <c r="E45" s="75" t="s">
        <v>2450</v>
      </c>
      <c r="F45" s="82">
        <v>102222687</v>
      </c>
      <c r="G45" s="82">
        <v>102222687</v>
      </c>
      <c r="H45" s="82">
        <v>27118648</v>
      </c>
      <c r="I45" s="82">
        <v>20059570.670000002</v>
      </c>
      <c r="J45" s="75">
        <v>0.73969656120024851</v>
      </c>
      <c r="K45" s="90">
        <v>102222687</v>
      </c>
      <c r="L45" s="90">
        <v>102222687</v>
      </c>
      <c r="M45" s="90">
        <v>51919622.740000002</v>
      </c>
      <c r="N45" s="90">
        <v>42295670.560000002</v>
      </c>
      <c r="O45" s="91">
        <v>0.81463747862355895</v>
      </c>
      <c r="P45" s="125">
        <v>102222687</v>
      </c>
      <c r="Q45" s="125">
        <v>103372402.09</v>
      </c>
      <c r="R45" s="125">
        <v>76813902.890000001</v>
      </c>
      <c r="S45" s="125">
        <v>66761072.07</v>
      </c>
      <c r="T45" s="91">
        <v>0.86912745685639747</v>
      </c>
      <c r="U45" s="125">
        <v>102222687</v>
      </c>
      <c r="V45" s="125">
        <v>103789908.94999999</v>
      </c>
      <c r="W45" s="125">
        <v>103789908.94999999</v>
      </c>
      <c r="X45" s="125">
        <v>99706489.359999985</v>
      </c>
    </row>
    <row r="46" spans="1:24">
      <c r="A46" s="75" t="s">
        <v>525</v>
      </c>
      <c r="B46" s="75" t="s">
        <v>68</v>
      </c>
      <c r="C46" s="75" t="s">
        <v>2198</v>
      </c>
      <c r="D46" s="75" t="s">
        <v>179</v>
      </c>
      <c r="E46" s="75" t="s">
        <v>482</v>
      </c>
      <c r="F46" s="82">
        <v>111372314</v>
      </c>
      <c r="G46" s="82">
        <v>111372314</v>
      </c>
      <c r="H46" s="82">
        <v>0</v>
      </c>
      <c r="I46" s="82">
        <v>0</v>
      </c>
      <c r="J46" s="75"/>
      <c r="K46" s="90">
        <v>111372314</v>
      </c>
      <c r="L46" s="90">
        <v>111372314</v>
      </c>
      <c r="M46" s="90">
        <v>0</v>
      </c>
      <c r="N46" s="90">
        <v>0</v>
      </c>
      <c r="O46" s="91">
        <v>0</v>
      </c>
      <c r="P46" s="125">
        <v>111372314</v>
      </c>
      <c r="Q46" s="125">
        <v>111372314</v>
      </c>
      <c r="R46" s="125">
        <v>27843083</v>
      </c>
      <c r="S46" s="125">
        <v>0</v>
      </c>
      <c r="T46" s="91">
        <v>0</v>
      </c>
      <c r="U46" s="125">
        <v>111372314</v>
      </c>
      <c r="V46" s="125">
        <v>111372314</v>
      </c>
      <c r="W46" s="125">
        <v>111372314</v>
      </c>
      <c r="X46" s="125">
        <v>0</v>
      </c>
    </row>
    <row r="47" spans="1:24">
      <c r="A47" s="75" t="s">
        <v>526</v>
      </c>
      <c r="B47" s="75" t="s">
        <v>69</v>
      </c>
      <c r="C47" s="75" t="s">
        <v>2199</v>
      </c>
      <c r="D47" s="75" t="s">
        <v>172</v>
      </c>
      <c r="E47" s="75" t="s">
        <v>2467</v>
      </c>
      <c r="F47" s="82">
        <v>1049022376</v>
      </c>
      <c r="G47" s="82">
        <v>1049022376</v>
      </c>
      <c r="H47" s="82">
        <v>243202839.52000001</v>
      </c>
      <c r="I47" s="82">
        <v>165443665.28</v>
      </c>
      <c r="J47" s="75">
        <v>0.68027028634422904</v>
      </c>
      <c r="K47" s="90">
        <v>1049022376</v>
      </c>
      <c r="L47" s="90">
        <v>1049522376</v>
      </c>
      <c r="M47" s="90">
        <v>526635390.27999997</v>
      </c>
      <c r="N47" s="90">
        <v>429653290.75999999</v>
      </c>
      <c r="O47" s="91">
        <v>0.81584583696808355</v>
      </c>
      <c r="P47" s="125">
        <v>1049022376</v>
      </c>
      <c r="Q47" s="125">
        <v>1050534023.26</v>
      </c>
      <c r="R47" s="125">
        <v>776417928.25999999</v>
      </c>
      <c r="S47" s="125">
        <v>642702757.22000003</v>
      </c>
      <c r="T47" s="91">
        <v>0.82777938765573866</v>
      </c>
      <c r="U47" s="125">
        <v>1049022376</v>
      </c>
      <c r="V47" s="125">
        <v>1081938555.3899999</v>
      </c>
      <c r="W47" s="125">
        <v>1081938555.3899999</v>
      </c>
      <c r="X47" s="125">
        <v>989905341.58999991</v>
      </c>
    </row>
    <row r="48" spans="1:24">
      <c r="A48" s="75" t="s">
        <v>527</v>
      </c>
      <c r="B48" s="75" t="s">
        <v>69</v>
      </c>
      <c r="C48" s="75" t="s">
        <v>2199</v>
      </c>
      <c r="D48" s="75" t="s">
        <v>173</v>
      </c>
      <c r="E48" s="75" t="s">
        <v>2469</v>
      </c>
      <c r="F48" s="82">
        <v>230510000</v>
      </c>
      <c r="G48" s="82">
        <v>230510000</v>
      </c>
      <c r="H48" s="82">
        <v>46831676</v>
      </c>
      <c r="I48" s="82">
        <v>29697639.09</v>
      </c>
      <c r="J48" s="75">
        <v>0.63413573090999353</v>
      </c>
      <c r="K48" s="90">
        <v>230510000</v>
      </c>
      <c r="L48" s="90">
        <v>230510000</v>
      </c>
      <c r="M48" s="90">
        <v>108585970.01000001</v>
      </c>
      <c r="N48" s="90">
        <v>91216977.760000005</v>
      </c>
      <c r="O48" s="91">
        <v>0.84004386341623671</v>
      </c>
      <c r="P48" s="125">
        <v>230510000</v>
      </c>
      <c r="Q48" s="125">
        <v>230510000</v>
      </c>
      <c r="R48" s="125">
        <v>168088873.12</v>
      </c>
      <c r="S48" s="125">
        <v>149625930.56</v>
      </c>
      <c r="T48" s="91">
        <v>0.89015963866436787</v>
      </c>
      <c r="U48" s="125">
        <v>230510000</v>
      </c>
      <c r="V48" s="125">
        <v>235510000</v>
      </c>
      <c r="W48" s="125">
        <v>235510000</v>
      </c>
      <c r="X48" s="125">
        <v>212982486.46000001</v>
      </c>
    </row>
    <row r="49" spans="1:24">
      <c r="A49" s="75" t="s">
        <v>528</v>
      </c>
      <c r="B49" s="75" t="s">
        <v>69</v>
      </c>
      <c r="C49" s="75" t="s">
        <v>2199</v>
      </c>
      <c r="D49" s="75" t="s">
        <v>174</v>
      </c>
      <c r="E49" s="75" t="s">
        <v>2470</v>
      </c>
      <c r="F49" s="82">
        <v>25862948</v>
      </c>
      <c r="G49" s="82">
        <v>25862948</v>
      </c>
      <c r="H49" s="82">
        <v>6190007</v>
      </c>
      <c r="I49" s="82">
        <v>4773508.16</v>
      </c>
      <c r="J49" s="75">
        <v>0.77116361257749788</v>
      </c>
      <c r="K49" s="90">
        <v>25862948</v>
      </c>
      <c r="L49" s="90">
        <v>25862948</v>
      </c>
      <c r="M49" s="90">
        <v>12308926.27</v>
      </c>
      <c r="N49" s="90">
        <v>11423137.85</v>
      </c>
      <c r="O49" s="91">
        <v>0.92803690585433962</v>
      </c>
      <c r="P49" s="125">
        <v>25862948</v>
      </c>
      <c r="Q49" s="125">
        <v>25862948</v>
      </c>
      <c r="R49" s="125">
        <v>20505305.449999999</v>
      </c>
      <c r="S49" s="125">
        <v>16659594.99</v>
      </c>
      <c r="T49" s="91">
        <v>0.8124529054503794</v>
      </c>
      <c r="U49" s="125">
        <v>25862948</v>
      </c>
      <c r="V49" s="125">
        <v>25862948</v>
      </c>
      <c r="W49" s="125">
        <v>25862948</v>
      </c>
      <c r="X49" s="125">
        <v>22760318.160000004</v>
      </c>
    </row>
    <row r="50" spans="1:24">
      <c r="A50" s="75" t="s">
        <v>529</v>
      </c>
      <c r="B50" s="75" t="s">
        <v>69</v>
      </c>
      <c r="C50" s="75" t="s">
        <v>2199</v>
      </c>
      <c r="D50" s="75" t="s">
        <v>175</v>
      </c>
      <c r="E50" s="75" t="s">
        <v>2471</v>
      </c>
      <c r="F50" s="82">
        <v>20600000</v>
      </c>
      <c r="G50" s="82">
        <v>20600000</v>
      </c>
      <c r="H50" s="82">
        <v>5469674</v>
      </c>
      <c r="I50" s="82">
        <v>4585592.0599999996</v>
      </c>
      <c r="J50" s="75">
        <v>0.83836661197724027</v>
      </c>
      <c r="K50" s="90">
        <v>20600000</v>
      </c>
      <c r="L50" s="90">
        <v>20600000</v>
      </c>
      <c r="M50" s="90">
        <v>10024875.49</v>
      </c>
      <c r="N50" s="90">
        <v>9703715.4700000007</v>
      </c>
      <c r="O50" s="91">
        <v>0.96796368989117476</v>
      </c>
      <c r="P50" s="125">
        <v>20600000</v>
      </c>
      <c r="Q50" s="125">
        <v>20600000</v>
      </c>
      <c r="R50" s="125">
        <v>14543440.310000001</v>
      </c>
      <c r="S50" s="125">
        <v>14311970.57</v>
      </c>
      <c r="T50" s="91">
        <v>0.98408425138302091</v>
      </c>
      <c r="U50" s="125">
        <v>20600000</v>
      </c>
      <c r="V50" s="125">
        <v>20600000</v>
      </c>
      <c r="W50" s="125">
        <v>20600000</v>
      </c>
      <c r="X50" s="125">
        <v>20599933.25</v>
      </c>
    </row>
    <row r="51" spans="1:24">
      <c r="A51" s="75" t="s">
        <v>530</v>
      </c>
      <c r="B51" s="75" t="s">
        <v>69</v>
      </c>
      <c r="C51" s="75" t="s">
        <v>2199</v>
      </c>
      <c r="D51" s="75" t="s">
        <v>176</v>
      </c>
      <c r="E51" s="75" t="s">
        <v>463</v>
      </c>
      <c r="F51" s="82">
        <v>55460000</v>
      </c>
      <c r="G51" s="82">
        <v>55460000</v>
      </c>
      <c r="H51" s="82">
        <v>135950005</v>
      </c>
      <c r="I51" s="82">
        <v>10310206.310000001</v>
      </c>
      <c r="J51" s="75">
        <v>7.5838219424854011E-2</v>
      </c>
      <c r="K51" s="90">
        <v>55460000</v>
      </c>
      <c r="L51" s="90">
        <v>55460000</v>
      </c>
      <c r="M51" s="90">
        <v>27756174.620000001</v>
      </c>
      <c r="N51" s="90">
        <v>26401781.760000002</v>
      </c>
      <c r="O51" s="91">
        <v>0.95120390765144991</v>
      </c>
      <c r="P51" s="125">
        <v>55460000</v>
      </c>
      <c r="Q51" s="125">
        <v>55460000</v>
      </c>
      <c r="R51" s="125">
        <v>41651646.979999997</v>
      </c>
      <c r="S51" s="125">
        <v>39024721.530000001</v>
      </c>
      <c r="T51" s="91">
        <v>0.9369310545808337</v>
      </c>
      <c r="U51" s="125">
        <v>55460000</v>
      </c>
      <c r="V51" s="125">
        <v>55460000.000000007</v>
      </c>
      <c r="W51" s="125">
        <v>55460000.000000007</v>
      </c>
      <c r="X51" s="125">
        <v>54364269.520000003</v>
      </c>
    </row>
    <row r="52" spans="1:24">
      <c r="A52" s="75" t="s">
        <v>531</v>
      </c>
      <c r="B52" s="75" t="s">
        <v>69</v>
      </c>
      <c r="C52" s="75" t="s">
        <v>2199</v>
      </c>
      <c r="D52" s="75" t="s">
        <v>171</v>
      </c>
      <c r="E52" s="75" t="s">
        <v>2180</v>
      </c>
      <c r="F52" s="82">
        <v>841331375</v>
      </c>
      <c r="G52" s="82">
        <v>841331375</v>
      </c>
      <c r="H52" s="82">
        <v>233873414</v>
      </c>
      <c r="I52" s="82">
        <v>132793984.3</v>
      </c>
      <c r="J52" s="75">
        <v>0.56780282131597903</v>
      </c>
      <c r="K52" s="90">
        <v>841331375</v>
      </c>
      <c r="L52" s="90">
        <v>841615948.88999999</v>
      </c>
      <c r="M52" s="90">
        <v>422627578.76999998</v>
      </c>
      <c r="N52" s="90">
        <v>314197278.63</v>
      </c>
      <c r="O52" s="91">
        <v>0.7434377083114837</v>
      </c>
      <c r="P52" s="125">
        <v>841331375</v>
      </c>
      <c r="Q52" s="125">
        <v>844140260.35000002</v>
      </c>
      <c r="R52" s="125">
        <v>596985743.38999999</v>
      </c>
      <c r="S52" s="125">
        <v>518622435.66000003</v>
      </c>
      <c r="T52" s="91">
        <v>0.86873504334456675</v>
      </c>
      <c r="U52" s="125">
        <v>841331375</v>
      </c>
      <c r="V52" s="125">
        <v>837769669.30999994</v>
      </c>
      <c r="W52" s="125">
        <v>837769669.30999994</v>
      </c>
      <c r="X52" s="125">
        <v>815858105.37000024</v>
      </c>
    </row>
    <row r="53" spans="1:24">
      <c r="A53" s="75" t="s">
        <v>532</v>
      </c>
      <c r="B53" s="75" t="s">
        <v>69</v>
      </c>
      <c r="C53" s="75" t="s">
        <v>2199</v>
      </c>
      <c r="D53" s="75" t="s">
        <v>177</v>
      </c>
      <c r="E53" s="75" t="s">
        <v>2474</v>
      </c>
      <c r="F53" s="82">
        <v>137968000</v>
      </c>
      <c r="G53" s="82">
        <v>137968000</v>
      </c>
      <c r="H53" s="82">
        <v>33363003</v>
      </c>
      <c r="I53" s="82">
        <v>24478652.350000001</v>
      </c>
      <c r="J53" s="75">
        <v>0.73370650567636253</v>
      </c>
      <c r="K53" s="90">
        <v>137968000</v>
      </c>
      <c r="L53" s="90">
        <v>137968000</v>
      </c>
      <c r="M53" s="90">
        <v>67786240.260000005</v>
      </c>
      <c r="N53" s="90">
        <v>61707937.649999999</v>
      </c>
      <c r="O53" s="91">
        <v>0.91033132112525894</v>
      </c>
      <c r="P53" s="125">
        <v>137968000</v>
      </c>
      <c r="Q53" s="125">
        <v>137968000</v>
      </c>
      <c r="R53" s="125">
        <v>100102281.52</v>
      </c>
      <c r="S53" s="125">
        <v>93979233.870000005</v>
      </c>
      <c r="T53" s="91">
        <v>0.93883208697119824</v>
      </c>
      <c r="U53" s="125">
        <v>137968000</v>
      </c>
      <c r="V53" s="125">
        <v>137968000</v>
      </c>
      <c r="W53" s="125">
        <v>137968000</v>
      </c>
      <c r="X53" s="125">
        <v>137670247.19</v>
      </c>
    </row>
    <row r="54" spans="1:24">
      <c r="A54" s="75" t="s">
        <v>533</v>
      </c>
      <c r="B54" s="75" t="s">
        <v>69</v>
      </c>
      <c r="C54" s="75" t="s">
        <v>2199</v>
      </c>
      <c r="D54" s="75" t="s">
        <v>178</v>
      </c>
      <c r="E54" s="75" t="s">
        <v>474</v>
      </c>
      <c r="F54" s="82">
        <v>783479321</v>
      </c>
      <c r="G54" s="82">
        <v>774668109</v>
      </c>
      <c r="H54" s="82">
        <v>122502766</v>
      </c>
      <c r="I54" s="82">
        <v>79468309.390000001</v>
      </c>
      <c r="J54" s="75">
        <v>0.64870624545734745</v>
      </c>
      <c r="K54" s="90">
        <v>783479321</v>
      </c>
      <c r="L54" s="90">
        <v>774668109</v>
      </c>
      <c r="M54" s="90">
        <v>326224665.05000001</v>
      </c>
      <c r="N54" s="90">
        <v>238307893.72999999</v>
      </c>
      <c r="O54" s="91">
        <v>0.73050237845588684</v>
      </c>
      <c r="P54" s="125">
        <v>783479321</v>
      </c>
      <c r="Q54" s="125">
        <v>783236415.78999996</v>
      </c>
      <c r="R54" s="125">
        <v>579529615.49000001</v>
      </c>
      <c r="S54" s="125">
        <v>430838560.05000001</v>
      </c>
      <c r="T54" s="91">
        <v>0.74342802944715825</v>
      </c>
      <c r="U54" s="125">
        <v>783479321</v>
      </c>
      <c r="V54" s="125">
        <v>868416801.00000012</v>
      </c>
      <c r="W54" s="125">
        <v>868416801.00000012</v>
      </c>
      <c r="X54" s="125">
        <v>698080370.22000015</v>
      </c>
    </row>
    <row r="55" spans="1:24">
      <c r="A55" s="75" t="s">
        <v>536</v>
      </c>
      <c r="B55" s="75" t="s">
        <v>69</v>
      </c>
      <c r="C55" s="75" t="s">
        <v>2199</v>
      </c>
      <c r="D55" s="75" t="s">
        <v>162</v>
      </c>
      <c r="E55" s="75" t="s">
        <v>2450</v>
      </c>
      <c r="F55" s="82">
        <v>16170834</v>
      </c>
      <c r="G55" s="82">
        <v>16170834</v>
      </c>
      <c r="H55" s="82">
        <v>3883008</v>
      </c>
      <c r="I55" s="82">
        <v>3092457.76</v>
      </c>
      <c r="J55" s="75">
        <v>0.79640777459124468</v>
      </c>
      <c r="K55" s="90">
        <v>16170834</v>
      </c>
      <c r="L55" s="90">
        <v>16170834</v>
      </c>
      <c r="M55" s="90">
        <v>7976713.9000000004</v>
      </c>
      <c r="N55" s="90">
        <v>7087050.2999999998</v>
      </c>
      <c r="O55" s="91">
        <v>0.88846740510525257</v>
      </c>
      <c r="P55" s="125">
        <v>16170834</v>
      </c>
      <c r="Q55" s="125">
        <v>16170834</v>
      </c>
      <c r="R55" s="125">
        <v>11619619.640000001</v>
      </c>
      <c r="S55" s="125">
        <v>10577579.35</v>
      </c>
      <c r="T55" s="91">
        <v>0.9103206195826905</v>
      </c>
      <c r="U55" s="125">
        <v>16170834</v>
      </c>
      <c r="V55" s="125">
        <v>16170834</v>
      </c>
      <c r="W55" s="125">
        <v>16170834</v>
      </c>
      <c r="X55" s="125">
        <v>15408758.150000002</v>
      </c>
    </row>
    <row r="56" spans="1:24">
      <c r="A56" s="75" t="s">
        <v>537</v>
      </c>
      <c r="B56" s="75" t="s">
        <v>69</v>
      </c>
      <c r="C56" s="75" t="s">
        <v>2199</v>
      </c>
      <c r="D56" s="75" t="s">
        <v>179</v>
      </c>
      <c r="E56" s="75" t="s">
        <v>482</v>
      </c>
      <c r="F56" s="82">
        <v>139979888</v>
      </c>
      <c r="G56" s="82">
        <v>139979888</v>
      </c>
      <c r="H56" s="82">
        <v>0</v>
      </c>
      <c r="I56" s="82">
        <v>0</v>
      </c>
      <c r="J56" s="75"/>
      <c r="K56" s="90">
        <v>139979888</v>
      </c>
      <c r="L56" s="90">
        <v>139979888</v>
      </c>
      <c r="M56" s="90">
        <v>2380332.7599999998</v>
      </c>
      <c r="N56" s="90">
        <v>0</v>
      </c>
      <c r="O56" s="91">
        <v>0</v>
      </c>
      <c r="P56" s="125">
        <v>139979888</v>
      </c>
      <c r="Q56" s="125">
        <v>139979888</v>
      </c>
      <c r="R56" s="125">
        <v>2380332.7599999998</v>
      </c>
      <c r="S56" s="125">
        <v>0</v>
      </c>
      <c r="T56" s="91">
        <v>0</v>
      </c>
      <c r="U56" s="125">
        <v>139979888</v>
      </c>
      <c r="V56" s="125">
        <v>139979888</v>
      </c>
      <c r="W56" s="125">
        <v>139979888</v>
      </c>
      <c r="X56" s="125">
        <v>5347717.3500000006</v>
      </c>
    </row>
    <row r="57" spans="1:24">
      <c r="A57" s="75" t="s">
        <v>538</v>
      </c>
      <c r="B57" s="75" t="s">
        <v>69</v>
      </c>
      <c r="C57" s="75" t="s">
        <v>2199</v>
      </c>
      <c r="D57" s="75" t="s">
        <v>182</v>
      </c>
      <c r="E57" s="75" t="s">
        <v>539</v>
      </c>
      <c r="F57" s="82">
        <v>7108000</v>
      </c>
      <c r="G57" s="82">
        <v>7108000</v>
      </c>
      <c r="H57" s="82">
        <v>1777002</v>
      </c>
      <c r="I57" s="82">
        <v>552000</v>
      </c>
      <c r="J57" s="75">
        <v>0.31063555358969769</v>
      </c>
      <c r="K57" s="90">
        <v>7108000</v>
      </c>
      <c r="L57" s="90">
        <v>7108000</v>
      </c>
      <c r="M57" s="90">
        <v>3556004</v>
      </c>
      <c r="N57" s="90">
        <v>3556000</v>
      </c>
      <c r="O57" s="91">
        <v>0.99999887514187269</v>
      </c>
      <c r="P57" s="125">
        <v>7108000</v>
      </c>
      <c r="Q57" s="125">
        <v>7108000</v>
      </c>
      <c r="R57" s="125">
        <v>5333006</v>
      </c>
      <c r="S57" s="125">
        <v>5068000</v>
      </c>
      <c r="T57" s="91">
        <v>0.95030832517345754</v>
      </c>
      <c r="U57" s="125">
        <v>7108000</v>
      </c>
      <c r="V57" s="125">
        <v>7108000</v>
      </c>
      <c r="W57" s="125">
        <v>7108000</v>
      </c>
      <c r="X57" s="125">
        <v>7107150.1600000001</v>
      </c>
    </row>
    <row r="58" spans="1:24">
      <c r="A58" s="75" t="s">
        <v>542</v>
      </c>
      <c r="B58" s="75" t="s">
        <v>69</v>
      </c>
      <c r="C58" s="75" t="s">
        <v>2199</v>
      </c>
      <c r="D58" s="75" t="s">
        <v>181</v>
      </c>
      <c r="E58" s="75" t="s">
        <v>493</v>
      </c>
      <c r="F58" s="82">
        <v>89840000</v>
      </c>
      <c r="G58" s="82">
        <v>89840000</v>
      </c>
      <c r="H58" s="82">
        <v>8000000</v>
      </c>
      <c r="I58" s="82">
        <v>7999360</v>
      </c>
      <c r="J58" s="75">
        <v>0.99992000000000003</v>
      </c>
      <c r="K58" s="90">
        <v>89840000</v>
      </c>
      <c r="L58" s="90">
        <v>89840000</v>
      </c>
      <c r="M58" s="90">
        <v>15999534</v>
      </c>
      <c r="N58" s="90">
        <v>15998894</v>
      </c>
      <c r="O58" s="91">
        <v>0.99995999883496611</v>
      </c>
      <c r="P58" s="125">
        <v>89840000</v>
      </c>
      <c r="Q58" s="125">
        <v>96034295.060000002</v>
      </c>
      <c r="R58" s="125">
        <v>71193829.060000002</v>
      </c>
      <c r="S58" s="125">
        <v>47820325.600000001</v>
      </c>
      <c r="T58" s="91">
        <v>0.67169200240232174</v>
      </c>
      <c r="U58" s="125">
        <v>89840000</v>
      </c>
      <c r="V58" s="125">
        <v>96501275.060000002</v>
      </c>
      <c r="W58" s="125">
        <v>96501275.060000002</v>
      </c>
      <c r="X58" s="125">
        <v>90518121.760000005</v>
      </c>
    </row>
    <row r="59" spans="1:24">
      <c r="A59" s="75" t="s">
        <v>543</v>
      </c>
      <c r="B59" s="75" t="s">
        <v>70</v>
      </c>
      <c r="C59" s="75" t="s">
        <v>2200</v>
      </c>
      <c r="D59" s="75" t="s">
        <v>172</v>
      </c>
      <c r="E59" s="75" t="s">
        <v>2467</v>
      </c>
      <c r="F59" s="82">
        <v>509578494</v>
      </c>
      <c r="G59" s="82">
        <v>509578494</v>
      </c>
      <c r="H59" s="82">
        <v>147525669</v>
      </c>
      <c r="I59" s="82">
        <v>66698608.700000003</v>
      </c>
      <c r="J59" s="75">
        <v>0.45211527696918968</v>
      </c>
      <c r="K59" s="90">
        <v>509578494</v>
      </c>
      <c r="L59" s="90">
        <v>509578494</v>
      </c>
      <c r="M59" s="90">
        <v>270901363</v>
      </c>
      <c r="N59" s="90">
        <v>184047935.56999999</v>
      </c>
      <c r="O59" s="91">
        <v>0.67939095444861231</v>
      </c>
      <c r="P59" s="125">
        <v>509578494</v>
      </c>
      <c r="Q59" s="125">
        <v>509578494</v>
      </c>
      <c r="R59" s="125">
        <v>507599115.60000002</v>
      </c>
      <c r="S59" s="125">
        <v>287720160.56999999</v>
      </c>
      <c r="T59" s="91">
        <v>0.5668255750010609</v>
      </c>
      <c r="U59" s="125">
        <v>509578494</v>
      </c>
      <c r="V59" s="125">
        <v>511492520.47999984</v>
      </c>
      <c r="W59" s="125">
        <v>511492520.47999984</v>
      </c>
      <c r="X59" s="125">
        <v>488368491.95999992</v>
      </c>
    </row>
    <row r="60" spans="1:24">
      <c r="A60" s="75" t="s">
        <v>544</v>
      </c>
      <c r="B60" s="75" t="s">
        <v>70</v>
      </c>
      <c r="C60" s="75" t="s">
        <v>2200</v>
      </c>
      <c r="D60" s="75" t="s">
        <v>173</v>
      </c>
      <c r="E60" s="75" t="s">
        <v>2469</v>
      </c>
      <c r="F60" s="82">
        <v>270616673</v>
      </c>
      <c r="G60" s="82">
        <v>270616673</v>
      </c>
      <c r="H60" s="82">
        <v>80946271</v>
      </c>
      <c r="I60" s="82">
        <v>50026405.799999997</v>
      </c>
      <c r="J60" s="75">
        <v>0.61801989371443677</v>
      </c>
      <c r="K60" s="90">
        <v>270616673</v>
      </c>
      <c r="L60" s="90">
        <v>270616673</v>
      </c>
      <c r="M60" s="90">
        <v>135331916</v>
      </c>
      <c r="N60" s="90">
        <v>111664679.43000001</v>
      </c>
      <c r="O60" s="91">
        <v>0.82511711006884736</v>
      </c>
      <c r="P60" s="125">
        <v>270616673</v>
      </c>
      <c r="Q60" s="125">
        <v>270616673</v>
      </c>
      <c r="R60" s="125">
        <v>195024248</v>
      </c>
      <c r="S60" s="125">
        <v>168996148.47</v>
      </c>
      <c r="T60" s="91">
        <v>0.86653916219689753</v>
      </c>
      <c r="U60" s="125">
        <v>270616673</v>
      </c>
      <c r="V60" s="125">
        <v>283332950.80000007</v>
      </c>
      <c r="W60" s="125">
        <v>283332950.80000007</v>
      </c>
      <c r="X60" s="125">
        <v>271611484.24000007</v>
      </c>
    </row>
    <row r="61" spans="1:24">
      <c r="A61" s="75" t="s">
        <v>545</v>
      </c>
      <c r="B61" s="75" t="s">
        <v>70</v>
      </c>
      <c r="C61" s="75" t="s">
        <v>2200</v>
      </c>
      <c r="D61" s="75" t="s">
        <v>174</v>
      </c>
      <c r="E61" s="75" t="s">
        <v>2470</v>
      </c>
      <c r="F61" s="82">
        <v>6237002</v>
      </c>
      <c r="G61" s="82">
        <v>6237002</v>
      </c>
      <c r="H61" s="82">
        <v>4619935</v>
      </c>
      <c r="I61" s="82">
        <v>4237893.9000000004</v>
      </c>
      <c r="J61" s="75">
        <v>0.91730595776780421</v>
      </c>
      <c r="K61" s="90">
        <v>6237002</v>
      </c>
      <c r="L61" s="90">
        <v>6237002</v>
      </c>
      <c r="M61" s="90">
        <v>5096502</v>
      </c>
      <c r="N61" s="90">
        <v>4856035.05</v>
      </c>
      <c r="O61" s="91">
        <v>0.95281725583547305</v>
      </c>
      <c r="P61" s="125">
        <v>6237002</v>
      </c>
      <c r="Q61" s="125">
        <v>6237002</v>
      </c>
      <c r="R61" s="125">
        <v>5483663</v>
      </c>
      <c r="S61" s="125">
        <v>5184595.3499999996</v>
      </c>
      <c r="T61" s="91">
        <v>0.94546206614082584</v>
      </c>
      <c r="U61" s="125">
        <v>6237002</v>
      </c>
      <c r="V61" s="125">
        <v>6237002</v>
      </c>
      <c r="W61" s="125">
        <v>6237002</v>
      </c>
      <c r="X61" s="125">
        <v>6155567.9499999993</v>
      </c>
    </row>
    <row r="62" spans="1:24">
      <c r="A62" s="75" t="s">
        <v>546</v>
      </c>
      <c r="B62" s="75" t="s">
        <v>70</v>
      </c>
      <c r="C62" s="75" t="s">
        <v>2200</v>
      </c>
      <c r="D62" s="75" t="s">
        <v>175</v>
      </c>
      <c r="E62" s="75" t="s">
        <v>2471</v>
      </c>
      <c r="F62" s="82">
        <v>20092092</v>
      </c>
      <c r="G62" s="82">
        <v>20092092</v>
      </c>
      <c r="H62" s="82">
        <v>13723289</v>
      </c>
      <c r="I62" s="82">
        <v>12856595.51</v>
      </c>
      <c r="J62" s="75">
        <v>0.93684506024758352</v>
      </c>
      <c r="K62" s="90">
        <v>20092092</v>
      </c>
      <c r="L62" s="90">
        <v>20092092</v>
      </c>
      <c r="M62" s="90">
        <v>15591182</v>
      </c>
      <c r="N62" s="90">
        <v>14521335.41</v>
      </c>
      <c r="O62" s="91">
        <v>0.93138130322640067</v>
      </c>
      <c r="P62" s="125">
        <v>20092092</v>
      </c>
      <c r="Q62" s="125">
        <v>20314845.859999999</v>
      </c>
      <c r="R62" s="125">
        <v>17339814.859999999</v>
      </c>
      <c r="S62" s="125">
        <v>15844863.119999999</v>
      </c>
      <c r="T62" s="91">
        <v>0.9137850229618889</v>
      </c>
      <c r="U62" s="125">
        <v>20092092</v>
      </c>
      <c r="V62" s="125">
        <v>22664253.560000002</v>
      </c>
      <c r="W62" s="125">
        <v>22664253.560000002</v>
      </c>
      <c r="X62" s="125">
        <v>20680266.490000002</v>
      </c>
    </row>
    <row r="63" spans="1:24">
      <c r="A63" s="75" t="s">
        <v>547</v>
      </c>
      <c r="B63" s="75" t="s">
        <v>70</v>
      </c>
      <c r="C63" s="75" t="s">
        <v>2200</v>
      </c>
      <c r="D63" s="75" t="s">
        <v>176</v>
      </c>
      <c r="E63" s="75" t="s">
        <v>463</v>
      </c>
      <c r="F63" s="82">
        <v>103515341</v>
      </c>
      <c r="G63" s="82">
        <v>103515341</v>
      </c>
      <c r="H63" s="82">
        <v>32446680</v>
      </c>
      <c r="I63" s="82">
        <v>17077433.079999998</v>
      </c>
      <c r="J63" s="75">
        <v>0.5263229729513158</v>
      </c>
      <c r="K63" s="90">
        <v>103515341</v>
      </c>
      <c r="L63" s="90">
        <v>103515341</v>
      </c>
      <c r="M63" s="90">
        <v>63972384</v>
      </c>
      <c r="N63" s="90">
        <v>54970039.759999998</v>
      </c>
      <c r="O63" s="91">
        <v>0.85927764955578312</v>
      </c>
      <c r="P63" s="125">
        <v>103515341</v>
      </c>
      <c r="Q63" s="125">
        <v>103515341</v>
      </c>
      <c r="R63" s="125">
        <v>81231436</v>
      </c>
      <c r="S63" s="125">
        <v>72396936.230000004</v>
      </c>
      <c r="T63" s="91">
        <v>0.89124284630398498</v>
      </c>
      <c r="U63" s="125">
        <v>103515341</v>
      </c>
      <c r="V63" s="125">
        <v>98515340.999999985</v>
      </c>
      <c r="W63" s="125">
        <v>98515340.999999985</v>
      </c>
      <c r="X63" s="125">
        <v>96000302.039999977</v>
      </c>
    </row>
    <row r="64" spans="1:24">
      <c r="A64" s="75" t="s">
        <v>548</v>
      </c>
      <c r="B64" s="75" t="s">
        <v>70</v>
      </c>
      <c r="C64" s="75" t="s">
        <v>2200</v>
      </c>
      <c r="D64" s="75" t="s">
        <v>171</v>
      </c>
      <c r="E64" s="75" t="s">
        <v>2180</v>
      </c>
      <c r="F64" s="82">
        <v>631384654</v>
      </c>
      <c r="G64" s="82">
        <v>631384654</v>
      </c>
      <c r="H64" s="82">
        <v>193777650</v>
      </c>
      <c r="I64" s="82">
        <v>51962285.200000003</v>
      </c>
      <c r="J64" s="75">
        <v>0.26815417154661542</v>
      </c>
      <c r="K64" s="90">
        <v>631384654</v>
      </c>
      <c r="L64" s="90">
        <v>631384654</v>
      </c>
      <c r="M64" s="90">
        <v>342109514.30000001</v>
      </c>
      <c r="N64" s="90">
        <v>204465508.62</v>
      </c>
      <c r="O64" s="91">
        <v>0.59766098302867343</v>
      </c>
      <c r="P64" s="125">
        <v>631384654</v>
      </c>
      <c r="Q64" s="125">
        <v>627421906</v>
      </c>
      <c r="R64" s="125">
        <v>490410421.52999997</v>
      </c>
      <c r="S64" s="125">
        <v>362616225.06999999</v>
      </c>
      <c r="T64" s="91">
        <v>0.7394137831302543</v>
      </c>
      <c r="U64" s="125">
        <v>631384654</v>
      </c>
      <c r="V64" s="125">
        <v>623483402.32000005</v>
      </c>
      <c r="W64" s="125">
        <v>623483402.32000005</v>
      </c>
      <c r="X64" s="125">
        <v>594119369.95000005</v>
      </c>
    </row>
    <row r="65" spans="1:24">
      <c r="A65" s="75" t="s">
        <v>549</v>
      </c>
      <c r="B65" s="75" t="s">
        <v>70</v>
      </c>
      <c r="C65" s="75" t="s">
        <v>2200</v>
      </c>
      <c r="D65" s="75" t="s">
        <v>177</v>
      </c>
      <c r="E65" s="75" t="s">
        <v>2474</v>
      </c>
      <c r="F65" s="82">
        <v>8827599</v>
      </c>
      <c r="G65" s="82">
        <v>8827599</v>
      </c>
      <c r="H65" s="82">
        <v>6008060</v>
      </c>
      <c r="I65" s="82">
        <v>5702990.1600000001</v>
      </c>
      <c r="J65" s="75">
        <v>0.94922323678525189</v>
      </c>
      <c r="K65" s="90">
        <v>8827599</v>
      </c>
      <c r="L65" s="90">
        <v>8827599</v>
      </c>
      <c r="M65" s="90">
        <v>6809603</v>
      </c>
      <c r="N65" s="90">
        <v>6412289.6799999997</v>
      </c>
      <c r="O65" s="91">
        <v>0.94165396719896888</v>
      </c>
      <c r="P65" s="125">
        <v>8827599</v>
      </c>
      <c r="Q65" s="125">
        <v>11827599</v>
      </c>
      <c r="R65" s="125">
        <v>10496600</v>
      </c>
      <c r="S65" s="125">
        <v>9996023.5999999996</v>
      </c>
      <c r="T65" s="91">
        <v>0.95231061486576607</v>
      </c>
      <c r="U65" s="125">
        <v>8827599</v>
      </c>
      <c r="V65" s="125">
        <v>11827599</v>
      </c>
      <c r="W65" s="125">
        <v>11827599</v>
      </c>
      <c r="X65" s="125">
        <v>11691744.030000003</v>
      </c>
    </row>
    <row r="66" spans="1:24">
      <c r="A66" s="75" t="s">
        <v>550</v>
      </c>
      <c r="B66" s="75" t="s">
        <v>70</v>
      </c>
      <c r="C66" s="75" t="s">
        <v>2200</v>
      </c>
      <c r="D66" s="75" t="s">
        <v>178</v>
      </c>
      <c r="E66" s="75" t="s">
        <v>474</v>
      </c>
      <c r="F66" s="82">
        <v>425889878</v>
      </c>
      <c r="G66" s="82">
        <v>419521367</v>
      </c>
      <c r="H66" s="82">
        <v>65664998</v>
      </c>
      <c r="I66" s="82">
        <v>49772184.740000002</v>
      </c>
      <c r="J66" s="75">
        <v>0.7579713128141724</v>
      </c>
      <c r="K66" s="90">
        <v>425889878</v>
      </c>
      <c r="L66" s="90">
        <v>419721367</v>
      </c>
      <c r="M66" s="90">
        <v>182542103.69999999</v>
      </c>
      <c r="N66" s="90">
        <v>137926273.08000001</v>
      </c>
      <c r="O66" s="91">
        <v>0.75558608279586725</v>
      </c>
      <c r="P66" s="125">
        <v>425889878</v>
      </c>
      <c r="Q66" s="125">
        <v>419761367</v>
      </c>
      <c r="R66" s="125">
        <v>294666813.57999998</v>
      </c>
      <c r="S66" s="125">
        <v>219565051.22</v>
      </c>
      <c r="T66" s="91">
        <v>0.7451298928183836</v>
      </c>
      <c r="U66" s="125">
        <v>425889878</v>
      </c>
      <c r="V66" s="125">
        <v>489003187.73000008</v>
      </c>
      <c r="W66" s="125">
        <v>489003187.73000008</v>
      </c>
      <c r="X66" s="125">
        <v>437903818.30000001</v>
      </c>
    </row>
    <row r="67" spans="1:24">
      <c r="A67" s="75" t="s">
        <v>553</v>
      </c>
      <c r="B67" s="75" t="s">
        <v>70</v>
      </c>
      <c r="C67" s="75" t="s">
        <v>2200</v>
      </c>
      <c r="D67" s="75" t="s">
        <v>162</v>
      </c>
      <c r="E67" s="75" t="s">
        <v>2450</v>
      </c>
      <c r="F67" s="82">
        <v>47067120</v>
      </c>
      <c r="G67" s="82">
        <v>47067120</v>
      </c>
      <c r="H67" s="82">
        <v>14723437</v>
      </c>
      <c r="I67" s="82">
        <v>13069844.34</v>
      </c>
      <c r="J67" s="75">
        <v>0.88768976564371482</v>
      </c>
      <c r="K67" s="90">
        <v>47067120</v>
      </c>
      <c r="L67" s="90">
        <v>47067120</v>
      </c>
      <c r="M67" s="90">
        <v>27126813</v>
      </c>
      <c r="N67" s="90">
        <v>24873904.719999999</v>
      </c>
      <c r="O67" s="91">
        <v>0.91694902456842231</v>
      </c>
      <c r="P67" s="125">
        <v>47067120</v>
      </c>
      <c r="Q67" s="125">
        <v>52969246.399999999</v>
      </c>
      <c r="R67" s="125">
        <v>44456097.399999999</v>
      </c>
      <c r="S67" s="125">
        <v>35730759.479999997</v>
      </c>
      <c r="T67" s="91">
        <v>0.80373135676997143</v>
      </c>
      <c r="U67" s="125">
        <v>47067120</v>
      </c>
      <c r="V67" s="125">
        <v>52969246.399999999</v>
      </c>
      <c r="W67" s="125">
        <v>52969246.399999999</v>
      </c>
      <c r="X67" s="125">
        <v>47823209.019999988</v>
      </c>
    </row>
    <row r="68" spans="1:24">
      <c r="A68" s="75" t="s">
        <v>554</v>
      </c>
      <c r="B68" s="75" t="s">
        <v>70</v>
      </c>
      <c r="C68" s="75" t="s">
        <v>2200</v>
      </c>
      <c r="D68" s="75" t="s">
        <v>179</v>
      </c>
      <c r="E68" s="75" t="s">
        <v>482</v>
      </c>
      <c r="F68" s="82">
        <v>88904193</v>
      </c>
      <c r="G68" s="82">
        <v>88904193</v>
      </c>
      <c r="H68" s="82">
        <v>0</v>
      </c>
      <c r="I68" s="82">
        <v>0</v>
      </c>
      <c r="J68" s="75"/>
      <c r="K68" s="90">
        <v>88904193</v>
      </c>
      <c r="L68" s="90">
        <v>88904193</v>
      </c>
      <c r="M68" s="90">
        <v>0</v>
      </c>
      <c r="N68" s="90">
        <v>0</v>
      </c>
      <c r="O68" s="91">
        <v>0</v>
      </c>
      <c r="P68" s="125">
        <v>88904193</v>
      </c>
      <c r="Q68" s="125">
        <v>88904193</v>
      </c>
      <c r="R68" s="125">
        <v>44000000</v>
      </c>
      <c r="S68" s="125">
        <v>0</v>
      </c>
      <c r="T68" s="91">
        <v>0</v>
      </c>
      <c r="U68" s="125">
        <v>88904193</v>
      </c>
      <c r="V68" s="125">
        <v>88904193</v>
      </c>
      <c r="W68" s="125">
        <v>88904193</v>
      </c>
      <c r="X68" s="125">
        <v>0</v>
      </c>
    </row>
    <row r="69" spans="1:24">
      <c r="A69" s="75" t="s">
        <v>555</v>
      </c>
      <c r="B69" s="75" t="s">
        <v>70</v>
      </c>
      <c r="C69" s="75" t="s">
        <v>2200</v>
      </c>
      <c r="D69" s="75" t="s">
        <v>182</v>
      </c>
      <c r="E69" s="75" t="s">
        <v>539</v>
      </c>
      <c r="F69" s="82">
        <v>49600000</v>
      </c>
      <c r="G69" s="82">
        <v>49600000</v>
      </c>
      <c r="H69" s="82">
        <v>11734462</v>
      </c>
      <c r="I69" s="82">
        <v>2134462</v>
      </c>
      <c r="J69" s="75">
        <v>0.18189687776056543</v>
      </c>
      <c r="K69" s="90">
        <v>49600000</v>
      </c>
      <c r="L69" s="90">
        <v>49600000</v>
      </c>
      <c r="M69" s="90">
        <v>24197070</v>
      </c>
      <c r="N69" s="90">
        <v>3597070</v>
      </c>
      <c r="O69" s="91">
        <v>0.14865725478332706</v>
      </c>
      <c r="P69" s="125">
        <v>49600000</v>
      </c>
      <c r="Q69" s="125">
        <v>49600000</v>
      </c>
      <c r="R69" s="125">
        <v>36600000</v>
      </c>
      <c r="S69" s="125">
        <v>27000000</v>
      </c>
      <c r="T69" s="91">
        <v>0.73770491803278693</v>
      </c>
      <c r="U69" s="125">
        <v>49600000</v>
      </c>
      <c r="V69" s="125">
        <v>49600000</v>
      </c>
      <c r="W69" s="125">
        <v>49600000</v>
      </c>
      <c r="X69" s="125">
        <v>46399838</v>
      </c>
    </row>
    <row r="70" spans="1:24">
      <c r="A70" s="75" t="s">
        <v>556</v>
      </c>
      <c r="B70" s="75" t="s">
        <v>71</v>
      </c>
      <c r="C70" s="75" t="s">
        <v>2201</v>
      </c>
      <c r="D70" s="75" t="s">
        <v>172</v>
      </c>
      <c r="E70" s="75" t="s">
        <v>2467</v>
      </c>
      <c r="F70" s="82">
        <v>2953844672</v>
      </c>
      <c r="G70" s="82">
        <v>2953844672</v>
      </c>
      <c r="H70" s="82">
        <v>790094368.70000005</v>
      </c>
      <c r="I70" s="82">
        <v>539081996.54999995</v>
      </c>
      <c r="J70" s="75">
        <v>0.68230077052313498</v>
      </c>
      <c r="K70" s="90">
        <v>2953844672</v>
      </c>
      <c r="L70" s="90">
        <v>2953844672</v>
      </c>
      <c r="M70" s="90">
        <v>1588025594.8</v>
      </c>
      <c r="N70" s="90">
        <v>1216696574.71</v>
      </c>
      <c r="O70" s="91">
        <v>0.76616937327337853</v>
      </c>
      <c r="P70" s="125">
        <v>2953844672</v>
      </c>
      <c r="Q70" s="125">
        <v>2952570672</v>
      </c>
      <c r="R70" s="125">
        <v>2286867142.6700001</v>
      </c>
      <c r="S70" s="125">
        <v>1918940245.8699999</v>
      </c>
      <c r="T70" s="91">
        <v>0.83911312995190779</v>
      </c>
      <c r="U70" s="125">
        <v>2953844672</v>
      </c>
      <c r="V70" s="125">
        <v>2979934241.3400016</v>
      </c>
      <c r="W70" s="125">
        <v>2979934241.3400016</v>
      </c>
      <c r="X70" s="125">
        <v>2829350117.7800002</v>
      </c>
    </row>
    <row r="71" spans="1:24">
      <c r="A71" s="75" t="s">
        <v>557</v>
      </c>
      <c r="B71" s="75" t="s">
        <v>71</v>
      </c>
      <c r="C71" s="75" t="s">
        <v>2201</v>
      </c>
      <c r="D71" s="75" t="s">
        <v>173</v>
      </c>
      <c r="E71" s="75" t="s">
        <v>2469</v>
      </c>
      <c r="F71" s="82">
        <v>71727268</v>
      </c>
      <c r="G71" s="82">
        <v>71727268</v>
      </c>
      <c r="H71" s="82">
        <v>23542677</v>
      </c>
      <c r="I71" s="82">
        <v>2721704.48</v>
      </c>
      <c r="J71" s="75">
        <v>0.11560726420364176</v>
      </c>
      <c r="K71" s="90">
        <v>71727268</v>
      </c>
      <c r="L71" s="90">
        <v>71727268</v>
      </c>
      <c r="M71" s="90">
        <v>39890589.850000001</v>
      </c>
      <c r="N71" s="90">
        <v>10022575.83</v>
      </c>
      <c r="O71" s="91">
        <v>0.25125163272059264</v>
      </c>
      <c r="P71" s="125">
        <v>71727268</v>
      </c>
      <c r="Q71" s="125">
        <v>71727268</v>
      </c>
      <c r="R71" s="125">
        <v>56719821.18</v>
      </c>
      <c r="S71" s="125">
        <v>28700798.68</v>
      </c>
      <c r="T71" s="91">
        <v>0.50601003463882921</v>
      </c>
      <c r="U71" s="125">
        <v>71727268</v>
      </c>
      <c r="V71" s="125">
        <v>67710574.549999997</v>
      </c>
      <c r="W71" s="125">
        <v>67710574.549999997</v>
      </c>
      <c r="X71" s="125">
        <v>59439749.419999994</v>
      </c>
    </row>
    <row r="72" spans="1:24">
      <c r="A72" s="75" t="s">
        <v>558</v>
      </c>
      <c r="B72" s="75" t="s">
        <v>71</v>
      </c>
      <c r="C72" s="75" t="s">
        <v>2201</v>
      </c>
      <c r="D72" s="75" t="s">
        <v>174</v>
      </c>
      <c r="E72" s="75" t="s">
        <v>2470</v>
      </c>
      <c r="F72" s="82">
        <v>17415211</v>
      </c>
      <c r="G72" s="82">
        <v>17415211</v>
      </c>
      <c r="H72" s="82">
        <v>4563590</v>
      </c>
      <c r="I72" s="82">
        <v>92146.55</v>
      </c>
      <c r="J72" s="75">
        <v>2.0191680234201582E-2</v>
      </c>
      <c r="K72" s="90">
        <v>17415211</v>
      </c>
      <c r="L72" s="90">
        <v>17415211</v>
      </c>
      <c r="M72" s="90">
        <v>8784422</v>
      </c>
      <c r="N72" s="90">
        <v>3337643.68</v>
      </c>
      <c r="O72" s="91">
        <v>0.37995028927344338</v>
      </c>
      <c r="P72" s="125">
        <v>17415211</v>
      </c>
      <c r="Q72" s="125">
        <v>17415211</v>
      </c>
      <c r="R72" s="125">
        <v>12923060</v>
      </c>
      <c r="S72" s="125">
        <v>8383479.96</v>
      </c>
      <c r="T72" s="91">
        <v>0.64872251308900519</v>
      </c>
      <c r="U72" s="125">
        <v>17415211</v>
      </c>
      <c r="V72" s="125">
        <v>14396081.33</v>
      </c>
      <c r="W72" s="125">
        <v>14396081.33</v>
      </c>
      <c r="X72" s="125">
        <v>14321992.960000001</v>
      </c>
    </row>
    <row r="73" spans="1:24">
      <c r="A73" s="75" t="s">
        <v>559</v>
      </c>
      <c r="B73" s="75" t="s">
        <v>71</v>
      </c>
      <c r="C73" s="75" t="s">
        <v>2201</v>
      </c>
      <c r="D73" s="75" t="s">
        <v>175</v>
      </c>
      <c r="E73" s="75" t="s">
        <v>2471</v>
      </c>
      <c r="F73" s="82">
        <v>5049745</v>
      </c>
      <c r="G73" s="82">
        <v>5049745</v>
      </c>
      <c r="H73" s="82">
        <v>2379516</v>
      </c>
      <c r="I73" s="82">
        <v>198734.25</v>
      </c>
      <c r="J73" s="75">
        <v>8.3518770203688475E-2</v>
      </c>
      <c r="K73" s="90">
        <v>5049745</v>
      </c>
      <c r="L73" s="90">
        <v>5049745</v>
      </c>
      <c r="M73" s="90">
        <v>3121098</v>
      </c>
      <c r="N73" s="90">
        <v>687418.4</v>
      </c>
      <c r="O73" s="91">
        <v>0.22024889958597904</v>
      </c>
      <c r="P73" s="125">
        <v>5049745</v>
      </c>
      <c r="Q73" s="125">
        <v>5049745</v>
      </c>
      <c r="R73" s="125">
        <v>3808769</v>
      </c>
      <c r="S73" s="125">
        <v>1247647.3600000001</v>
      </c>
      <c r="T73" s="91">
        <v>0.32757233636379629</v>
      </c>
      <c r="U73" s="125">
        <v>5049745</v>
      </c>
      <c r="V73" s="125">
        <v>5049745</v>
      </c>
      <c r="W73" s="125">
        <v>5049745</v>
      </c>
      <c r="X73" s="125">
        <v>4887857.8499999996</v>
      </c>
    </row>
    <row r="74" spans="1:24">
      <c r="A74" s="75" t="s">
        <v>560</v>
      </c>
      <c r="B74" s="75" t="s">
        <v>71</v>
      </c>
      <c r="C74" s="75" t="s">
        <v>2201</v>
      </c>
      <c r="D74" s="75" t="s">
        <v>176</v>
      </c>
      <c r="E74" s="75" t="s">
        <v>463</v>
      </c>
      <c r="F74" s="82">
        <v>32251491</v>
      </c>
      <c r="G74" s="82">
        <v>32251491</v>
      </c>
      <c r="H74" s="82">
        <v>13489220</v>
      </c>
      <c r="I74" s="82">
        <v>1350634.47</v>
      </c>
      <c r="J74" s="75">
        <v>0.10012695100235595</v>
      </c>
      <c r="K74" s="90">
        <v>32251491</v>
      </c>
      <c r="L74" s="90">
        <v>32251491</v>
      </c>
      <c r="M74" s="90">
        <v>20449872</v>
      </c>
      <c r="N74" s="90">
        <v>8512110.2699999996</v>
      </c>
      <c r="O74" s="91">
        <v>0.41624271633582838</v>
      </c>
      <c r="P74" s="125">
        <v>32251491</v>
      </c>
      <c r="Q74" s="125">
        <v>32251491</v>
      </c>
      <c r="R74" s="125">
        <v>25695525</v>
      </c>
      <c r="S74" s="125">
        <v>12771298.220000001</v>
      </c>
      <c r="T74" s="91">
        <v>0.49702421803018232</v>
      </c>
      <c r="U74" s="125">
        <v>32251491</v>
      </c>
      <c r="V74" s="125">
        <v>32251491</v>
      </c>
      <c r="W74" s="125">
        <v>32251491</v>
      </c>
      <c r="X74" s="125">
        <v>30830630.709999997</v>
      </c>
    </row>
    <row r="75" spans="1:24">
      <c r="A75" s="75" t="s">
        <v>561</v>
      </c>
      <c r="B75" s="75" t="s">
        <v>71</v>
      </c>
      <c r="C75" s="75" t="s">
        <v>2201</v>
      </c>
      <c r="D75" s="75" t="s">
        <v>171</v>
      </c>
      <c r="E75" s="75" t="s">
        <v>2180</v>
      </c>
      <c r="F75" s="82">
        <v>245968096</v>
      </c>
      <c r="G75" s="82">
        <v>245968096</v>
      </c>
      <c r="H75" s="82">
        <v>61856568</v>
      </c>
      <c r="I75" s="82">
        <v>17621583.190000001</v>
      </c>
      <c r="J75" s="75">
        <v>0.28487812628078557</v>
      </c>
      <c r="K75" s="90">
        <v>245968096</v>
      </c>
      <c r="L75" s="90">
        <v>245968096</v>
      </c>
      <c r="M75" s="90">
        <v>113066284.29000001</v>
      </c>
      <c r="N75" s="90">
        <v>39927112.039999999</v>
      </c>
      <c r="O75" s="91">
        <v>0.35313013327290615</v>
      </c>
      <c r="P75" s="125">
        <v>245968096</v>
      </c>
      <c r="Q75" s="125">
        <v>249453008.44999999</v>
      </c>
      <c r="R75" s="125">
        <v>184924540.65000001</v>
      </c>
      <c r="S75" s="125">
        <v>102687006.48</v>
      </c>
      <c r="T75" s="91">
        <v>0.55529139679925976</v>
      </c>
      <c r="U75" s="125">
        <v>245968096</v>
      </c>
      <c r="V75" s="125">
        <v>257309663.42000002</v>
      </c>
      <c r="W75" s="125">
        <v>257309663.42000002</v>
      </c>
      <c r="X75" s="125">
        <v>230780988.46000001</v>
      </c>
    </row>
    <row r="76" spans="1:24">
      <c r="A76" s="75" t="s">
        <v>562</v>
      </c>
      <c r="B76" s="75" t="s">
        <v>71</v>
      </c>
      <c r="C76" s="75" t="s">
        <v>2201</v>
      </c>
      <c r="D76" s="75" t="s">
        <v>177</v>
      </c>
      <c r="E76" s="75" t="s">
        <v>2474</v>
      </c>
      <c r="F76" s="82">
        <v>3796735</v>
      </c>
      <c r="G76" s="82">
        <v>3796735</v>
      </c>
      <c r="H76" s="82">
        <v>2792657</v>
      </c>
      <c r="I76" s="82">
        <v>70840.89</v>
      </c>
      <c r="J76" s="75">
        <v>2.5366842401340371E-2</v>
      </c>
      <c r="K76" s="90">
        <v>3796735</v>
      </c>
      <c r="L76" s="90">
        <v>3796735</v>
      </c>
      <c r="M76" s="90">
        <v>3103285</v>
      </c>
      <c r="N76" s="90">
        <v>260118.37</v>
      </c>
      <c r="O76" s="91">
        <v>8.3820329102870017E-2</v>
      </c>
      <c r="P76" s="125">
        <v>3796735</v>
      </c>
      <c r="Q76" s="125">
        <v>3796735</v>
      </c>
      <c r="R76" s="125">
        <v>3338374</v>
      </c>
      <c r="S76" s="125">
        <v>1154934.71</v>
      </c>
      <c r="T76" s="91">
        <v>0.34595725643681624</v>
      </c>
      <c r="U76" s="125">
        <v>3796735</v>
      </c>
      <c r="V76" s="125">
        <v>3796735</v>
      </c>
      <c r="W76" s="125">
        <v>3796735</v>
      </c>
      <c r="X76" s="125">
        <v>3632340.5100000002</v>
      </c>
    </row>
    <row r="77" spans="1:24">
      <c r="A77" s="75" t="s">
        <v>563</v>
      </c>
      <c r="B77" s="75" t="s">
        <v>71</v>
      </c>
      <c r="C77" s="75" t="s">
        <v>2201</v>
      </c>
      <c r="D77" s="75" t="s">
        <v>178</v>
      </c>
      <c r="E77" s="75" t="s">
        <v>474</v>
      </c>
      <c r="F77" s="82">
        <v>397298028</v>
      </c>
      <c r="G77" s="82">
        <v>397298028</v>
      </c>
      <c r="H77" s="82">
        <v>97826227.299999997</v>
      </c>
      <c r="I77" s="82">
        <v>15296486.699999999</v>
      </c>
      <c r="J77" s="75">
        <v>0.15636386194359556</v>
      </c>
      <c r="K77" s="90">
        <v>397298028</v>
      </c>
      <c r="L77" s="90">
        <v>389710036</v>
      </c>
      <c r="M77" s="90">
        <v>231949604.09999999</v>
      </c>
      <c r="N77" s="90">
        <v>151461844.43000001</v>
      </c>
      <c r="O77" s="91">
        <v>0.65299462362824534</v>
      </c>
      <c r="P77" s="125">
        <v>397298028</v>
      </c>
      <c r="Q77" s="125">
        <v>399537706.76999998</v>
      </c>
      <c r="R77" s="125">
        <v>332171973.13999999</v>
      </c>
      <c r="S77" s="125">
        <v>196107019.84</v>
      </c>
      <c r="T77" s="91">
        <v>0.5903779839888752</v>
      </c>
      <c r="U77" s="125">
        <v>397298028</v>
      </c>
      <c r="V77" s="125">
        <v>505906000.74999988</v>
      </c>
      <c r="W77" s="125">
        <v>505906000.74999988</v>
      </c>
      <c r="X77" s="125">
        <v>461274352.02999991</v>
      </c>
    </row>
    <row r="78" spans="1:24">
      <c r="A78" s="75" t="s">
        <v>566</v>
      </c>
      <c r="B78" s="75" t="s">
        <v>71</v>
      </c>
      <c r="C78" s="75" t="s">
        <v>2201</v>
      </c>
      <c r="D78" s="75" t="s">
        <v>162</v>
      </c>
      <c r="E78" s="75" t="s">
        <v>2450</v>
      </c>
      <c r="F78" s="82">
        <v>92299513</v>
      </c>
      <c r="G78" s="82">
        <v>92299513</v>
      </c>
      <c r="H78" s="82">
        <v>27766445</v>
      </c>
      <c r="I78" s="82">
        <v>9105068.4199999999</v>
      </c>
      <c r="J78" s="75">
        <v>0.32791624639020228</v>
      </c>
      <c r="K78" s="90">
        <v>92299513</v>
      </c>
      <c r="L78" s="90">
        <v>92299513</v>
      </c>
      <c r="M78" s="90">
        <v>50673274</v>
      </c>
      <c r="N78" s="90">
        <v>28340908.77</v>
      </c>
      <c r="O78" s="91">
        <v>0.55928710605910326</v>
      </c>
      <c r="P78" s="125">
        <v>92299513</v>
      </c>
      <c r="Q78" s="125">
        <v>92299513</v>
      </c>
      <c r="R78" s="125">
        <v>72286838</v>
      </c>
      <c r="S78" s="125">
        <v>50254384.670000002</v>
      </c>
      <c r="T78" s="91">
        <v>0.69520795293328508</v>
      </c>
      <c r="U78" s="125">
        <v>92299513</v>
      </c>
      <c r="V78" s="125">
        <v>91945996.199999988</v>
      </c>
      <c r="W78" s="125">
        <v>91945996.199999988</v>
      </c>
      <c r="X78" s="125">
        <v>87884233.980000004</v>
      </c>
    </row>
    <row r="79" spans="1:24">
      <c r="A79" s="75" t="s">
        <v>567</v>
      </c>
      <c r="B79" s="75" t="s">
        <v>71</v>
      </c>
      <c r="C79" s="75" t="s">
        <v>2201</v>
      </c>
      <c r="D79" s="75" t="s">
        <v>179</v>
      </c>
      <c r="E79" s="75" t="s">
        <v>482</v>
      </c>
      <c r="F79" s="82">
        <v>166089617</v>
      </c>
      <c r="G79" s="82">
        <v>166089617</v>
      </c>
      <c r="H79" s="82"/>
      <c r="I79" s="82"/>
      <c r="J79" s="75"/>
      <c r="K79" s="90">
        <v>166089617</v>
      </c>
      <c r="L79" s="90">
        <v>166089617</v>
      </c>
      <c r="M79" s="90">
        <v>55363206</v>
      </c>
      <c r="N79" s="90">
        <v>0</v>
      </c>
      <c r="O79" s="91">
        <v>0</v>
      </c>
      <c r="P79" s="125">
        <v>166089617</v>
      </c>
      <c r="Q79" s="125">
        <v>166089617</v>
      </c>
      <c r="R79" s="125">
        <v>110726412</v>
      </c>
      <c r="S79" s="125">
        <v>0</v>
      </c>
      <c r="T79" s="91">
        <v>0</v>
      </c>
      <c r="U79" s="125">
        <v>166089617</v>
      </c>
      <c r="V79" s="125">
        <v>166089617</v>
      </c>
      <c r="W79" s="125">
        <v>166089617</v>
      </c>
      <c r="X79" s="125">
        <v>2534959.85</v>
      </c>
    </row>
    <row r="80" spans="1:24">
      <c r="A80" s="75" t="s">
        <v>568</v>
      </c>
      <c r="B80" s="75" t="s">
        <v>71</v>
      </c>
      <c r="C80" s="75" t="s">
        <v>2201</v>
      </c>
      <c r="D80" s="75" t="s">
        <v>180</v>
      </c>
      <c r="E80" s="75" t="s">
        <v>487</v>
      </c>
      <c r="F80" s="82">
        <v>18610000</v>
      </c>
      <c r="G80" s="82">
        <v>18610000</v>
      </c>
      <c r="H80" s="82">
        <v>265000</v>
      </c>
      <c r="I80" s="82"/>
      <c r="J80" s="75">
        <v>0</v>
      </c>
      <c r="K80" s="90">
        <v>18610000</v>
      </c>
      <c r="L80" s="90">
        <v>16500000</v>
      </c>
      <c r="M80" s="90">
        <v>5500002</v>
      </c>
      <c r="N80" s="90">
        <v>5000000</v>
      </c>
      <c r="O80" s="91">
        <v>0.90909057851251696</v>
      </c>
      <c r="P80" s="125">
        <v>18610000</v>
      </c>
      <c r="Q80" s="125">
        <v>16500000</v>
      </c>
      <c r="R80" s="125">
        <v>11000004</v>
      </c>
      <c r="S80" s="125">
        <v>10750000</v>
      </c>
      <c r="T80" s="91">
        <v>0.97727237190095573</v>
      </c>
      <c r="U80" s="125">
        <v>18610000</v>
      </c>
      <c r="V80" s="125">
        <v>16500000</v>
      </c>
      <c r="W80" s="125">
        <v>16500000</v>
      </c>
      <c r="X80" s="125">
        <v>16500000</v>
      </c>
    </row>
    <row r="81" spans="1:24">
      <c r="A81" s="75" t="s">
        <v>571</v>
      </c>
      <c r="B81" s="75" t="s">
        <v>71</v>
      </c>
      <c r="C81" s="75" t="s">
        <v>2201</v>
      </c>
      <c r="D81" s="75" t="s">
        <v>183</v>
      </c>
      <c r="E81" s="75" t="s">
        <v>572</v>
      </c>
      <c r="F81" s="82">
        <v>6684773</v>
      </c>
      <c r="G81" s="82">
        <v>6684773</v>
      </c>
      <c r="H81" s="82">
        <v>2795929</v>
      </c>
      <c r="I81" s="82">
        <v>1130719.8899999999</v>
      </c>
      <c r="J81" s="75">
        <v>0.40441652488314256</v>
      </c>
      <c r="K81" s="90">
        <v>6684773</v>
      </c>
      <c r="L81" s="90">
        <v>6684773</v>
      </c>
      <c r="M81" s="90">
        <v>3994098</v>
      </c>
      <c r="N81" s="90">
        <v>2234995.7599999998</v>
      </c>
      <c r="O81" s="91">
        <v>0.55957459231095474</v>
      </c>
      <c r="P81" s="125">
        <v>6684773</v>
      </c>
      <c r="Q81" s="125">
        <v>6684773</v>
      </c>
      <c r="R81" s="125">
        <v>5480200</v>
      </c>
      <c r="S81" s="125">
        <v>3973439.53</v>
      </c>
      <c r="T81" s="91">
        <v>0.72505374438889092</v>
      </c>
      <c r="U81" s="125">
        <v>6684773</v>
      </c>
      <c r="V81" s="125">
        <v>6684773</v>
      </c>
      <c r="W81" s="125">
        <v>6684773</v>
      </c>
      <c r="X81" s="125">
        <v>6603265.879999999</v>
      </c>
    </row>
    <row r="82" spans="1:24">
      <c r="A82" s="75" t="s">
        <v>585</v>
      </c>
      <c r="B82" s="75" t="s">
        <v>71</v>
      </c>
      <c r="C82" s="75" t="s">
        <v>2201</v>
      </c>
      <c r="D82" s="75" t="s">
        <v>181</v>
      </c>
      <c r="E82" s="75" t="s">
        <v>493</v>
      </c>
      <c r="F82" s="82">
        <v>3311027</v>
      </c>
      <c r="G82" s="82">
        <v>3311027</v>
      </c>
      <c r="H82" s="82">
        <v>1054756</v>
      </c>
      <c r="I82" s="82">
        <v>28959.63</v>
      </c>
      <c r="J82" s="75">
        <v>2.7456236323851205E-2</v>
      </c>
      <c r="K82" s="90">
        <v>3311027</v>
      </c>
      <c r="L82" s="90">
        <v>3311027</v>
      </c>
      <c r="M82" s="90">
        <v>1442845</v>
      </c>
      <c r="N82" s="90">
        <v>70992.36</v>
      </c>
      <c r="O82" s="91">
        <v>4.9203039827562904E-2</v>
      </c>
      <c r="P82" s="125">
        <v>3311027</v>
      </c>
      <c r="Q82" s="125">
        <v>3311027</v>
      </c>
      <c r="R82" s="125">
        <v>1830934</v>
      </c>
      <c r="S82" s="125">
        <v>1113984.02</v>
      </c>
      <c r="T82" s="91">
        <v>0.60842390823481352</v>
      </c>
      <c r="U82" s="125">
        <v>3311027</v>
      </c>
      <c r="V82" s="125">
        <v>6680156.6699999999</v>
      </c>
      <c r="W82" s="125">
        <v>6680156.6699999999</v>
      </c>
      <c r="X82" s="125">
        <v>3273953.26</v>
      </c>
    </row>
    <row r="83" spans="1:24">
      <c r="A83" s="75" t="s">
        <v>586</v>
      </c>
      <c r="B83" s="75" t="s">
        <v>72</v>
      </c>
      <c r="C83" s="75" t="s">
        <v>2202</v>
      </c>
      <c r="D83" s="75" t="s">
        <v>172</v>
      </c>
      <c r="E83" s="75" t="s">
        <v>2467</v>
      </c>
      <c r="F83" s="82">
        <v>1262883913</v>
      </c>
      <c r="G83" s="82">
        <v>1262883913</v>
      </c>
      <c r="H83" s="82">
        <v>380412018</v>
      </c>
      <c r="I83" s="82">
        <v>235316569.31</v>
      </c>
      <c r="J83" s="82">
        <v>0.61858342580018066</v>
      </c>
      <c r="K83" s="90">
        <v>1262883913</v>
      </c>
      <c r="L83" s="90">
        <v>1086340494.04</v>
      </c>
      <c r="M83" s="90">
        <v>573597625.36000001</v>
      </c>
      <c r="N83" s="90">
        <v>515121514.52999997</v>
      </c>
      <c r="O83" s="91">
        <v>0.89805377804118458</v>
      </c>
      <c r="P83" s="125">
        <v>1262883913</v>
      </c>
      <c r="Q83" s="125">
        <v>1145265927.96</v>
      </c>
      <c r="R83" s="125">
        <v>845769068.32000005</v>
      </c>
      <c r="S83" s="125">
        <v>742396380</v>
      </c>
      <c r="T83" s="91">
        <v>0.87777669792850765</v>
      </c>
      <c r="U83" s="125">
        <v>1262883913</v>
      </c>
      <c r="V83" s="125">
        <v>1148334397.3</v>
      </c>
      <c r="W83" s="125">
        <v>1148334397.3</v>
      </c>
      <c r="X83" s="125">
        <v>1124755167.5899997</v>
      </c>
    </row>
    <row r="84" spans="1:24">
      <c r="A84" s="75" t="s">
        <v>587</v>
      </c>
      <c r="B84" s="75" t="s">
        <v>72</v>
      </c>
      <c r="C84" s="75" t="s">
        <v>2202</v>
      </c>
      <c r="D84" s="75" t="s">
        <v>173</v>
      </c>
      <c r="E84" s="75" t="s">
        <v>2469</v>
      </c>
      <c r="F84" s="82">
        <v>251890313</v>
      </c>
      <c r="G84" s="82">
        <v>251890313</v>
      </c>
      <c r="H84" s="82">
        <v>62492493</v>
      </c>
      <c r="I84" s="82">
        <v>35620055.670000002</v>
      </c>
      <c r="J84" s="82">
        <v>0.56998935328120137</v>
      </c>
      <c r="K84" s="90">
        <v>251890313</v>
      </c>
      <c r="L84" s="90">
        <v>278685415.58999997</v>
      </c>
      <c r="M84" s="90">
        <v>152493895.52000001</v>
      </c>
      <c r="N84" s="90">
        <v>95287053.980000004</v>
      </c>
      <c r="O84" s="91">
        <v>0.62485815353508911</v>
      </c>
      <c r="P84" s="125">
        <v>251890313</v>
      </c>
      <c r="Q84" s="125">
        <v>261827555.75</v>
      </c>
      <c r="R84" s="125">
        <v>203985086.46000001</v>
      </c>
      <c r="S84" s="125">
        <v>170487160.97999999</v>
      </c>
      <c r="T84" s="91">
        <v>0.83578247772261172</v>
      </c>
      <c r="U84" s="125">
        <v>251890313</v>
      </c>
      <c r="V84" s="125">
        <v>292696815.8499999</v>
      </c>
      <c r="W84" s="125">
        <v>292696815.8499999</v>
      </c>
      <c r="X84" s="125">
        <v>255741816.36000001</v>
      </c>
    </row>
    <row r="85" spans="1:24">
      <c r="A85" s="75" t="s">
        <v>588</v>
      </c>
      <c r="B85" s="75" t="s">
        <v>72</v>
      </c>
      <c r="C85" s="75" t="s">
        <v>2202</v>
      </c>
      <c r="D85" s="75" t="s">
        <v>174</v>
      </c>
      <c r="E85" s="75" t="s">
        <v>2470</v>
      </c>
      <c r="F85" s="82">
        <v>112805579</v>
      </c>
      <c r="G85" s="82">
        <v>112805579</v>
      </c>
      <c r="H85" s="82">
        <v>28773986</v>
      </c>
      <c r="I85" s="82">
        <v>17770553.890000001</v>
      </c>
      <c r="J85" s="82">
        <v>0.61759096880077724</v>
      </c>
      <c r="K85" s="90">
        <v>112805579</v>
      </c>
      <c r="L85" s="90">
        <v>133168079.5</v>
      </c>
      <c r="M85" s="90">
        <v>62842067.18</v>
      </c>
      <c r="N85" s="90">
        <v>44574239.009999998</v>
      </c>
      <c r="O85" s="91">
        <v>0.70930574072818076</v>
      </c>
      <c r="P85" s="125">
        <v>112805579</v>
      </c>
      <c r="Q85" s="125">
        <v>130840283.66</v>
      </c>
      <c r="R85" s="125">
        <v>91725428.469999999</v>
      </c>
      <c r="S85" s="125">
        <v>84046333.090000004</v>
      </c>
      <c r="T85" s="91">
        <v>0.91628171698852801</v>
      </c>
      <c r="U85" s="125">
        <v>112805579</v>
      </c>
      <c r="V85" s="125">
        <v>136153183.79999998</v>
      </c>
      <c r="W85" s="125">
        <v>136153183.79999998</v>
      </c>
      <c r="X85" s="125">
        <v>133978189.44</v>
      </c>
    </row>
    <row r="86" spans="1:24">
      <c r="A86" s="75" t="s">
        <v>589</v>
      </c>
      <c r="B86" s="75" t="s">
        <v>72</v>
      </c>
      <c r="C86" s="75" t="s">
        <v>2202</v>
      </c>
      <c r="D86" s="75" t="s">
        <v>175</v>
      </c>
      <c r="E86" s="75" t="s">
        <v>2471</v>
      </c>
      <c r="F86" s="82">
        <v>76964987</v>
      </c>
      <c r="G86" s="82">
        <v>76964987</v>
      </c>
      <c r="H86" s="82">
        <v>17328843</v>
      </c>
      <c r="I86" s="82">
        <v>11815787.609999999</v>
      </c>
      <c r="J86" s="82">
        <v>0.68185669464487619</v>
      </c>
      <c r="K86" s="90">
        <v>76964987</v>
      </c>
      <c r="L86" s="90">
        <v>76964987</v>
      </c>
      <c r="M86" s="90">
        <v>35443463</v>
      </c>
      <c r="N86" s="90">
        <v>28266472.039999999</v>
      </c>
      <c r="O86" s="91">
        <v>0.79750875471733673</v>
      </c>
      <c r="P86" s="125">
        <v>76964987</v>
      </c>
      <c r="Q86" s="125">
        <v>75664510.599999994</v>
      </c>
      <c r="R86" s="125">
        <v>53510267.600000001</v>
      </c>
      <c r="S86" s="125">
        <v>48996467.450000003</v>
      </c>
      <c r="T86" s="91">
        <v>0.91564609275099196</v>
      </c>
      <c r="U86" s="125">
        <v>76964987</v>
      </c>
      <c r="V86" s="125">
        <v>75664510.599999994</v>
      </c>
      <c r="W86" s="125">
        <v>75664510.599999994</v>
      </c>
      <c r="X86" s="125">
        <v>75085368.409999996</v>
      </c>
    </row>
    <row r="87" spans="1:24">
      <c r="A87" s="75" t="s">
        <v>590</v>
      </c>
      <c r="B87" s="75" t="s">
        <v>72</v>
      </c>
      <c r="C87" s="75" t="s">
        <v>2202</v>
      </c>
      <c r="D87" s="75" t="s">
        <v>176</v>
      </c>
      <c r="E87" s="75" t="s">
        <v>463</v>
      </c>
      <c r="F87" s="82">
        <v>67845416</v>
      </c>
      <c r="G87" s="82">
        <v>67845416</v>
      </c>
      <c r="H87" s="82">
        <v>12734727</v>
      </c>
      <c r="I87" s="82">
        <v>8400605.7100000009</v>
      </c>
      <c r="J87" s="82">
        <v>0.65966123262791587</v>
      </c>
      <c r="K87" s="90">
        <v>67845416</v>
      </c>
      <c r="L87" s="90">
        <v>67845416</v>
      </c>
      <c r="M87" s="90">
        <v>26021563</v>
      </c>
      <c r="N87" s="90">
        <v>21150674.5</v>
      </c>
      <c r="O87" s="91">
        <v>0.81281337712112067</v>
      </c>
      <c r="P87" s="125">
        <v>67845416</v>
      </c>
      <c r="Q87" s="125">
        <v>67845416</v>
      </c>
      <c r="R87" s="125">
        <v>38073540</v>
      </c>
      <c r="S87" s="125">
        <v>33272384.59</v>
      </c>
      <c r="T87" s="91">
        <v>0.87389784585305175</v>
      </c>
      <c r="U87" s="125">
        <v>67845416</v>
      </c>
      <c r="V87" s="125">
        <v>67845416</v>
      </c>
      <c r="W87" s="125">
        <v>67845416</v>
      </c>
      <c r="X87" s="125">
        <v>65814870.030000001</v>
      </c>
    </row>
    <row r="88" spans="1:24">
      <c r="A88" s="75" t="s">
        <v>591</v>
      </c>
      <c r="B88" s="75" t="s">
        <v>72</v>
      </c>
      <c r="C88" s="75" t="s">
        <v>2202</v>
      </c>
      <c r="D88" s="75" t="s">
        <v>171</v>
      </c>
      <c r="E88" s="75" t="s">
        <v>2180</v>
      </c>
      <c r="F88" s="82">
        <v>552965871</v>
      </c>
      <c r="G88" s="82">
        <v>552965871</v>
      </c>
      <c r="H88" s="82">
        <v>93828240</v>
      </c>
      <c r="I88" s="82">
        <v>2050797.95</v>
      </c>
      <c r="J88" s="82">
        <v>2.1856937207817177E-2</v>
      </c>
      <c r="K88" s="90">
        <v>552965871</v>
      </c>
      <c r="L88" s="90">
        <v>612440607.88999999</v>
      </c>
      <c r="M88" s="90">
        <v>268807309.81</v>
      </c>
      <c r="N88" s="90">
        <v>225958169.91999999</v>
      </c>
      <c r="O88" s="91">
        <v>0.84059533232081041</v>
      </c>
      <c r="P88" s="125">
        <v>552965871</v>
      </c>
      <c r="Q88" s="125">
        <v>554674904.14999998</v>
      </c>
      <c r="R88" s="125">
        <v>405719835.87</v>
      </c>
      <c r="S88" s="125">
        <v>360553737.67000002</v>
      </c>
      <c r="T88" s="91">
        <v>0.88867663296977173</v>
      </c>
      <c r="U88" s="125">
        <v>552965871</v>
      </c>
      <c r="V88" s="125">
        <v>549984539.45999992</v>
      </c>
      <c r="W88" s="125">
        <v>549984539.45999992</v>
      </c>
      <c r="X88" s="125">
        <v>532689047.39000005</v>
      </c>
    </row>
    <row r="89" spans="1:24">
      <c r="A89" s="75" t="s">
        <v>592</v>
      </c>
      <c r="B89" s="75" t="s">
        <v>72</v>
      </c>
      <c r="C89" s="75" t="s">
        <v>2202</v>
      </c>
      <c r="D89" s="75" t="s">
        <v>177</v>
      </c>
      <c r="E89" s="75" t="s">
        <v>2474</v>
      </c>
      <c r="F89" s="82">
        <v>6791859</v>
      </c>
      <c r="G89" s="82">
        <v>6791859</v>
      </c>
      <c r="H89" s="82">
        <v>1355974</v>
      </c>
      <c r="I89" s="82">
        <v>713575.99</v>
      </c>
      <c r="J89" s="82">
        <v>0.52624607108985866</v>
      </c>
      <c r="K89" s="90">
        <v>6791859</v>
      </c>
      <c r="L89" s="90">
        <v>6791859</v>
      </c>
      <c r="M89" s="90">
        <v>2667661</v>
      </c>
      <c r="N89" s="90">
        <v>1622307.65</v>
      </c>
      <c r="O89" s="91">
        <v>0.60813860906614448</v>
      </c>
      <c r="P89" s="125">
        <v>6791859</v>
      </c>
      <c r="Q89" s="125">
        <v>6791859</v>
      </c>
      <c r="R89" s="125">
        <v>4168993</v>
      </c>
      <c r="S89" s="125">
        <v>2936012.04</v>
      </c>
      <c r="T89" s="91">
        <v>0.70424969291145367</v>
      </c>
      <c r="U89" s="125">
        <v>6791859</v>
      </c>
      <c r="V89" s="125">
        <v>6880443.5</v>
      </c>
      <c r="W89" s="125">
        <v>6880443.5</v>
      </c>
      <c r="X89" s="125">
        <v>5800126.0599999996</v>
      </c>
    </row>
    <row r="90" spans="1:24">
      <c r="A90" s="75" t="s">
        <v>593</v>
      </c>
      <c r="B90" s="75" t="s">
        <v>72</v>
      </c>
      <c r="C90" s="75" t="s">
        <v>2202</v>
      </c>
      <c r="D90" s="75" t="s">
        <v>178</v>
      </c>
      <c r="E90" s="75" t="s">
        <v>474</v>
      </c>
      <c r="F90" s="82">
        <v>2704472478</v>
      </c>
      <c r="G90" s="82">
        <v>2685259697.21</v>
      </c>
      <c r="H90" s="82">
        <v>608802222.71000004</v>
      </c>
      <c r="I90" s="82">
        <v>384383670.55000001</v>
      </c>
      <c r="J90" s="82">
        <v>0.63137691718497435</v>
      </c>
      <c r="K90" s="90">
        <v>2704472478</v>
      </c>
      <c r="L90" s="90">
        <v>2667917950.5999999</v>
      </c>
      <c r="M90" s="90">
        <v>1280773169.5999999</v>
      </c>
      <c r="N90" s="90">
        <v>961692541.95000005</v>
      </c>
      <c r="O90" s="91">
        <v>0.75086874458054709</v>
      </c>
      <c r="P90" s="125">
        <v>2704472478</v>
      </c>
      <c r="Q90" s="125">
        <v>2857754511.9499998</v>
      </c>
      <c r="R90" s="125">
        <v>1879946704.3099999</v>
      </c>
      <c r="S90" s="125">
        <v>1589512578.6300001</v>
      </c>
      <c r="T90" s="91">
        <v>0.84550938331701353</v>
      </c>
      <c r="U90" s="125">
        <v>2704472478</v>
      </c>
      <c r="V90" s="125">
        <v>2867716940.48</v>
      </c>
      <c r="W90" s="125">
        <v>2867716940.48</v>
      </c>
      <c r="X90" s="125">
        <v>2649837217.2899995</v>
      </c>
    </row>
    <row r="91" spans="1:24">
      <c r="A91" s="75" t="s">
        <v>596</v>
      </c>
      <c r="B91" s="75" t="s">
        <v>72</v>
      </c>
      <c r="C91" s="75" t="s">
        <v>2202</v>
      </c>
      <c r="D91" s="75" t="s">
        <v>162</v>
      </c>
      <c r="E91" s="75" t="s">
        <v>2450</v>
      </c>
      <c r="F91" s="82">
        <v>77825113</v>
      </c>
      <c r="G91" s="82">
        <v>77825113</v>
      </c>
      <c r="H91" s="82">
        <v>14862624</v>
      </c>
      <c r="I91" s="82">
        <v>9730301.25</v>
      </c>
      <c r="J91" s="82">
        <v>0.65468259507876936</v>
      </c>
      <c r="K91" s="90">
        <v>77825113</v>
      </c>
      <c r="L91" s="90">
        <v>79825111</v>
      </c>
      <c r="M91" s="90">
        <v>31903517</v>
      </c>
      <c r="N91" s="90">
        <v>23336946.370000001</v>
      </c>
      <c r="O91" s="91">
        <v>0.73148507012565422</v>
      </c>
      <c r="P91" s="125">
        <v>77825113</v>
      </c>
      <c r="Q91" s="125">
        <v>80090586</v>
      </c>
      <c r="R91" s="125">
        <v>49496720</v>
      </c>
      <c r="S91" s="125">
        <v>41813542.549999997</v>
      </c>
      <c r="T91" s="91">
        <v>0.84477400825751681</v>
      </c>
      <c r="U91" s="125">
        <v>77825113</v>
      </c>
      <c r="V91" s="125">
        <v>82736985.999999985</v>
      </c>
      <c r="W91" s="125">
        <v>82736985.999999985</v>
      </c>
      <c r="X91" s="125">
        <v>82619503.370000005</v>
      </c>
    </row>
    <row r="92" spans="1:24">
      <c r="A92" s="75" t="s">
        <v>597</v>
      </c>
      <c r="B92" s="75" t="s">
        <v>72</v>
      </c>
      <c r="C92" s="75" t="s">
        <v>2202</v>
      </c>
      <c r="D92" s="75" t="s">
        <v>179</v>
      </c>
      <c r="E92" s="75" t="s">
        <v>482</v>
      </c>
      <c r="F92" s="82">
        <v>235890991</v>
      </c>
      <c r="G92" s="82">
        <v>235890991</v>
      </c>
      <c r="H92" s="82">
        <v>0</v>
      </c>
      <c r="I92" s="82">
        <v>0</v>
      </c>
      <c r="J92" s="82"/>
      <c r="K92" s="90">
        <v>235890991</v>
      </c>
      <c r="L92" s="90">
        <v>235890991</v>
      </c>
      <c r="M92" s="90">
        <v>0</v>
      </c>
      <c r="N92" s="90">
        <v>0</v>
      </c>
      <c r="O92" s="91">
        <v>0</v>
      </c>
      <c r="P92" s="125">
        <v>235890991</v>
      </c>
      <c r="Q92" s="125">
        <v>235890991</v>
      </c>
      <c r="R92" s="125">
        <v>62422944.609999999</v>
      </c>
      <c r="S92" s="125">
        <v>0</v>
      </c>
      <c r="T92" s="91">
        <v>0</v>
      </c>
      <c r="U92" s="125">
        <v>235890991</v>
      </c>
      <c r="V92" s="125">
        <v>235890991</v>
      </c>
      <c r="W92" s="125">
        <v>235890991</v>
      </c>
      <c r="X92" s="125">
        <v>0</v>
      </c>
    </row>
    <row r="93" spans="1:24">
      <c r="A93" s="75" t="s">
        <v>598</v>
      </c>
      <c r="B93" s="75" t="s">
        <v>72</v>
      </c>
      <c r="C93" s="75" t="s">
        <v>2202</v>
      </c>
      <c r="D93" s="75" t="s">
        <v>180</v>
      </c>
      <c r="E93" s="75" t="s">
        <v>487</v>
      </c>
      <c r="F93" s="82">
        <v>318200000</v>
      </c>
      <c r="G93" s="82">
        <v>318200000</v>
      </c>
      <c r="H93" s="82">
        <v>86550999</v>
      </c>
      <c r="I93" s="82">
        <v>33600000</v>
      </c>
      <c r="J93" s="82">
        <v>0.38821042377569787</v>
      </c>
      <c r="K93" s="90">
        <v>318200000</v>
      </c>
      <c r="L93" s="90">
        <v>319239200</v>
      </c>
      <c r="M93" s="90">
        <v>164806866</v>
      </c>
      <c r="N93" s="90">
        <v>69450000</v>
      </c>
      <c r="O93" s="91">
        <v>0.42140234618623229</v>
      </c>
      <c r="P93" s="125">
        <v>318200000</v>
      </c>
      <c r="Q93" s="125">
        <v>319239200</v>
      </c>
      <c r="R93" s="125">
        <v>257523533</v>
      </c>
      <c r="S93" s="125">
        <v>172939200</v>
      </c>
      <c r="T93" s="91">
        <v>0.67154717079778492</v>
      </c>
      <c r="U93" s="125">
        <v>318200000</v>
      </c>
      <c r="V93" s="125">
        <v>319239200</v>
      </c>
      <c r="W93" s="125">
        <v>319239200</v>
      </c>
      <c r="X93" s="125">
        <v>299797622.63999999</v>
      </c>
    </row>
    <row r="94" spans="1:24">
      <c r="A94" s="75" t="s">
        <v>599</v>
      </c>
      <c r="B94" s="75" t="s">
        <v>72</v>
      </c>
      <c r="C94" s="75" t="s">
        <v>2202</v>
      </c>
      <c r="D94" s="75" t="s">
        <v>181</v>
      </c>
      <c r="E94" s="75" t="s">
        <v>493</v>
      </c>
      <c r="F94" s="82">
        <v>68108000</v>
      </c>
      <c r="G94" s="82">
        <v>68108000</v>
      </c>
      <c r="H94" s="82">
        <v>14798618</v>
      </c>
      <c r="I94" s="82">
        <v>8269076.3799999999</v>
      </c>
      <c r="J94" s="82">
        <v>0.5587735543954172</v>
      </c>
      <c r="K94" s="90">
        <v>68108000</v>
      </c>
      <c r="L94" s="90">
        <v>68108000</v>
      </c>
      <c r="M94" s="90">
        <v>32568410</v>
      </c>
      <c r="N94" s="90">
        <v>25779008.300000001</v>
      </c>
      <c r="O94" s="91">
        <v>0.79153413691365349</v>
      </c>
      <c r="P94" s="125">
        <v>68108000</v>
      </c>
      <c r="Q94" s="125">
        <v>68108000</v>
      </c>
      <c r="R94" s="125">
        <v>50338202</v>
      </c>
      <c r="S94" s="125">
        <v>38684907.189999998</v>
      </c>
      <c r="T94" s="91">
        <v>0.76849997920068736</v>
      </c>
      <c r="U94" s="125">
        <v>68108000</v>
      </c>
      <c r="V94" s="125">
        <v>68108000</v>
      </c>
      <c r="W94" s="125">
        <v>68108000</v>
      </c>
      <c r="X94" s="125">
        <v>66561424.82</v>
      </c>
    </row>
    <row r="95" spans="1:24">
      <c r="A95" s="75" t="s">
        <v>600</v>
      </c>
      <c r="B95" s="75" t="s">
        <v>73</v>
      </c>
      <c r="C95" s="75" t="s">
        <v>2203</v>
      </c>
      <c r="D95" s="75" t="s">
        <v>172</v>
      </c>
      <c r="E95" s="75" t="s">
        <v>2467</v>
      </c>
      <c r="F95" s="82">
        <v>214796549</v>
      </c>
      <c r="G95" s="82">
        <v>214796549</v>
      </c>
      <c r="H95" s="82">
        <v>35061375</v>
      </c>
      <c r="I95" s="82">
        <v>19913315.390000001</v>
      </c>
      <c r="J95" s="82">
        <v>0.56795591701694526</v>
      </c>
      <c r="K95" s="90">
        <v>214796549</v>
      </c>
      <c r="L95" s="90">
        <v>217314549</v>
      </c>
      <c r="M95" s="90">
        <v>105302935</v>
      </c>
      <c r="N95" s="90">
        <v>44773583.200000003</v>
      </c>
      <c r="O95" s="91">
        <v>0.42518836915609232</v>
      </c>
      <c r="P95" s="125">
        <v>214796549</v>
      </c>
      <c r="Q95" s="125">
        <v>217786482.09999999</v>
      </c>
      <c r="R95" s="125">
        <v>175330803.09999999</v>
      </c>
      <c r="S95" s="125">
        <v>114286055</v>
      </c>
      <c r="T95" s="91">
        <v>0.65183101302979207</v>
      </c>
      <c r="U95" s="125">
        <v>214796549</v>
      </c>
      <c r="V95" s="125">
        <v>208651259.51000002</v>
      </c>
      <c r="W95" s="125">
        <v>208651259.51000002</v>
      </c>
      <c r="X95" s="125">
        <v>186357075.47</v>
      </c>
    </row>
    <row r="96" spans="1:24">
      <c r="A96" s="75" t="s">
        <v>601</v>
      </c>
      <c r="B96" s="75" t="s">
        <v>73</v>
      </c>
      <c r="C96" s="75" t="s">
        <v>2203</v>
      </c>
      <c r="D96" s="75" t="s">
        <v>173</v>
      </c>
      <c r="E96" s="75" t="s">
        <v>2469</v>
      </c>
      <c r="F96" s="82">
        <v>145690579</v>
      </c>
      <c r="G96" s="82">
        <v>145690579</v>
      </c>
      <c r="H96" s="82">
        <v>32445000</v>
      </c>
      <c r="I96" s="82">
        <v>11044973</v>
      </c>
      <c r="J96" s="82">
        <v>0.34042142086608107</v>
      </c>
      <c r="K96" s="90">
        <v>145690579</v>
      </c>
      <c r="L96" s="90">
        <v>144838872.31</v>
      </c>
      <c r="M96" s="90">
        <v>83593293.310000002</v>
      </c>
      <c r="N96" s="90">
        <v>33639462.130000003</v>
      </c>
      <c r="O96" s="91">
        <v>0.40241819406791834</v>
      </c>
      <c r="P96" s="125">
        <v>145690579</v>
      </c>
      <c r="Q96" s="125">
        <v>145284210.62</v>
      </c>
      <c r="R96" s="125">
        <v>120388631.62</v>
      </c>
      <c r="S96" s="125">
        <v>65634858.159999996</v>
      </c>
      <c r="T96" s="91">
        <v>0.54519149588121207</v>
      </c>
      <c r="U96" s="125">
        <v>145690579</v>
      </c>
      <c r="V96" s="125">
        <v>151063408.72999999</v>
      </c>
      <c r="W96" s="125">
        <v>151063408.72999999</v>
      </c>
      <c r="X96" s="125">
        <v>112256446.47</v>
      </c>
    </row>
    <row r="97" spans="1:24">
      <c r="A97" s="75" t="s">
        <v>602</v>
      </c>
      <c r="B97" s="75" t="s">
        <v>73</v>
      </c>
      <c r="C97" s="75" t="s">
        <v>2203</v>
      </c>
      <c r="D97" s="75" t="s">
        <v>174</v>
      </c>
      <c r="E97" s="75" t="s">
        <v>2470</v>
      </c>
      <c r="F97" s="82">
        <v>850000</v>
      </c>
      <c r="G97" s="82">
        <v>145690579</v>
      </c>
      <c r="H97" s="82">
        <v>32445000</v>
      </c>
      <c r="I97" s="82">
        <v>11044973</v>
      </c>
      <c r="J97" s="82">
        <v>0.34042142086608107</v>
      </c>
      <c r="K97" s="90">
        <v>850000</v>
      </c>
      <c r="L97" s="90">
        <v>850000</v>
      </c>
      <c r="M97" s="90">
        <v>780000</v>
      </c>
      <c r="N97" s="90">
        <v>0</v>
      </c>
      <c r="O97" s="91">
        <v>0</v>
      </c>
      <c r="P97" s="125">
        <v>850000</v>
      </c>
      <c r="Q97" s="125">
        <v>850000</v>
      </c>
      <c r="R97" s="125">
        <v>850000</v>
      </c>
      <c r="S97" s="125">
        <v>149065.53</v>
      </c>
      <c r="T97" s="91">
        <v>0.17537121176470588</v>
      </c>
      <c r="U97" s="125">
        <v>850000</v>
      </c>
      <c r="V97" s="125">
        <v>1449065.53</v>
      </c>
      <c r="W97" s="125">
        <v>1449065.53</v>
      </c>
      <c r="X97" s="125">
        <v>848696.65</v>
      </c>
    </row>
    <row r="98" spans="1:24">
      <c r="A98" s="75" t="s">
        <v>603</v>
      </c>
      <c r="B98" s="75" t="s">
        <v>73</v>
      </c>
      <c r="C98" s="75" t="s">
        <v>2203</v>
      </c>
      <c r="D98" s="75" t="s">
        <v>175</v>
      </c>
      <c r="E98" s="75" t="s">
        <v>2471</v>
      </c>
      <c r="F98" s="82">
        <v>2450000</v>
      </c>
      <c r="G98" s="82">
        <v>2450000</v>
      </c>
      <c r="H98" s="82">
        <v>0</v>
      </c>
      <c r="I98" s="82">
        <v>0</v>
      </c>
      <c r="J98" s="82"/>
      <c r="K98" s="90">
        <v>2450000</v>
      </c>
      <c r="L98" s="90">
        <v>2450000</v>
      </c>
      <c r="M98" s="90">
        <v>450000</v>
      </c>
      <c r="N98" s="90">
        <v>0</v>
      </c>
      <c r="O98" s="91">
        <v>0</v>
      </c>
      <c r="P98" s="125">
        <v>2450000</v>
      </c>
      <c r="Q98" s="125">
        <v>2450000</v>
      </c>
      <c r="R98" s="125">
        <v>2450000</v>
      </c>
      <c r="S98" s="125">
        <v>115246</v>
      </c>
      <c r="T98" s="91">
        <v>4.703918367346939E-2</v>
      </c>
      <c r="U98" s="125">
        <v>2450000</v>
      </c>
      <c r="V98" s="125">
        <v>495645.83999999997</v>
      </c>
      <c r="W98" s="125">
        <v>495645.83999999997</v>
      </c>
      <c r="X98" s="125">
        <v>181666.44000000003</v>
      </c>
    </row>
    <row r="99" spans="1:24">
      <c r="A99" s="75" t="s">
        <v>604</v>
      </c>
      <c r="B99" s="75" t="s">
        <v>73</v>
      </c>
      <c r="C99" s="75" t="s">
        <v>2203</v>
      </c>
      <c r="D99" s="75" t="s">
        <v>176</v>
      </c>
      <c r="E99" s="75" t="s">
        <v>463</v>
      </c>
      <c r="F99" s="82">
        <v>9000000</v>
      </c>
      <c r="G99" s="82">
        <v>9000000</v>
      </c>
      <c r="H99" s="82">
        <v>2700000</v>
      </c>
      <c r="I99" s="82">
        <v>0</v>
      </c>
      <c r="J99" s="82">
        <v>0</v>
      </c>
      <c r="K99" s="90">
        <v>9000000</v>
      </c>
      <c r="L99" s="90">
        <v>9000000</v>
      </c>
      <c r="M99" s="90">
        <v>5700000</v>
      </c>
      <c r="N99" s="90">
        <v>3921478.73</v>
      </c>
      <c r="O99" s="91">
        <v>0.68797872456140352</v>
      </c>
      <c r="P99" s="125">
        <v>9000000</v>
      </c>
      <c r="Q99" s="125">
        <v>9000000</v>
      </c>
      <c r="R99" s="125">
        <v>8700000</v>
      </c>
      <c r="S99" s="125">
        <v>6415708.2300000004</v>
      </c>
      <c r="T99" s="91">
        <v>0.73743772758620696</v>
      </c>
      <c r="U99" s="125">
        <v>9000000</v>
      </c>
      <c r="V99" s="125">
        <v>9000000</v>
      </c>
      <c r="W99" s="125">
        <v>9000000</v>
      </c>
      <c r="X99" s="125">
        <v>8985958.3100000005</v>
      </c>
    </row>
    <row r="100" spans="1:24">
      <c r="A100" s="75" t="s">
        <v>605</v>
      </c>
      <c r="B100" s="75" t="s">
        <v>73</v>
      </c>
      <c r="C100" s="75" t="s">
        <v>2203</v>
      </c>
      <c r="D100" s="75" t="s">
        <v>171</v>
      </c>
      <c r="E100" s="75" t="s">
        <v>2180</v>
      </c>
      <c r="F100" s="82">
        <v>153929471</v>
      </c>
      <c r="G100" s="82">
        <v>153929471</v>
      </c>
      <c r="H100" s="82">
        <v>25662000</v>
      </c>
      <c r="I100" s="82">
        <v>0</v>
      </c>
      <c r="J100" s="82">
        <v>0</v>
      </c>
      <c r="K100" s="90">
        <v>153929471</v>
      </c>
      <c r="L100" s="90">
        <v>153929471</v>
      </c>
      <c r="M100" s="90">
        <v>78412000</v>
      </c>
      <c r="N100" s="90">
        <v>53249079.5</v>
      </c>
      <c r="O100" s="91">
        <v>0.67909349971943067</v>
      </c>
      <c r="P100" s="125">
        <v>153929471</v>
      </c>
      <c r="Q100" s="125">
        <v>153929471</v>
      </c>
      <c r="R100" s="125">
        <v>117547000</v>
      </c>
      <c r="S100" s="125">
        <v>89474875.400000006</v>
      </c>
      <c r="T100" s="91">
        <v>0.76118382774549764</v>
      </c>
      <c r="U100" s="125">
        <v>153929471</v>
      </c>
      <c r="V100" s="125">
        <v>182019134.20999998</v>
      </c>
      <c r="W100" s="125">
        <v>182019134.20999998</v>
      </c>
      <c r="X100" s="125">
        <v>172146032.41</v>
      </c>
    </row>
    <row r="101" spans="1:24">
      <c r="A101" s="75" t="s">
        <v>606</v>
      </c>
      <c r="B101" s="75" t="s">
        <v>73</v>
      </c>
      <c r="C101" s="75" t="s">
        <v>2203</v>
      </c>
      <c r="D101" s="75" t="s">
        <v>177</v>
      </c>
      <c r="E101" s="75" t="s">
        <v>2474</v>
      </c>
      <c r="F101" s="82">
        <v>105000</v>
      </c>
      <c r="G101" s="82">
        <v>105000</v>
      </c>
      <c r="H101" s="82">
        <v>0</v>
      </c>
      <c r="I101" s="82">
        <v>0</v>
      </c>
      <c r="J101" s="82"/>
      <c r="K101" s="90">
        <v>105000</v>
      </c>
      <c r="L101" s="90">
        <v>105000</v>
      </c>
      <c r="M101" s="90">
        <v>85000</v>
      </c>
      <c r="N101" s="90">
        <v>0</v>
      </c>
      <c r="O101" s="91">
        <v>0</v>
      </c>
      <c r="P101" s="125">
        <v>105000</v>
      </c>
      <c r="Q101" s="125">
        <v>105000</v>
      </c>
      <c r="R101" s="125">
        <v>100000</v>
      </c>
      <c r="S101" s="125">
        <v>15000</v>
      </c>
      <c r="T101" s="91">
        <v>0.15</v>
      </c>
      <c r="U101" s="125">
        <v>105000</v>
      </c>
      <c r="V101" s="125">
        <v>95000</v>
      </c>
      <c r="W101" s="125">
        <v>95000</v>
      </c>
      <c r="X101" s="125">
        <v>64798.8</v>
      </c>
    </row>
    <row r="102" spans="1:24">
      <c r="A102" s="75" t="s">
        <v>607</v>
      </c>
      <c r="B102" s="75" t="s">
        <v>73</v>
      </c>
      <c r="C102" s="75" t="s">
        <v>2203</v>
      </c>
      <c r="D102" s="75" t="s">
        <v>178</v>
      </c>
      <c r="E102" s="75" t="s">
        <v>474</v>
      </c>
      <c r="F102" s="82">
        <v>219889973</v>
      </c>
      <c r="G102" s="82">
        <v>219889973</v>
      </c>
      <c r="H102" s="82">
        <v>15527000</v>
      </c>
      <c r="I102" s="82">
        <v>626795.42000000004</v>
      </c>
      <c r="J102" s="82">
        <v>4.0368095575449223E-2</v>
      </c>
      <c r="K102" s="90">
        <v>219889973</v>
      </c>
      <c r="L102" s="90">
        <v>214565363.58000001</v>
      </c>
      <c r="M102" s="90">
        <v>91385390.579999998</v>
      </c>
      <c r="N102" s="90">
        <v>33480786.719999999</v>
      </c>
      <c r="O102" s="91">
        <v>0.36636913742454785</v>
      </c>
      <c r="P102" s="125">
        <v>219889973</v>
      </c>
      <c r="Q102" s="125">
        <v>217226757.65000001</v>
      </c>
      <c r="R102" s="125">
        <v>189316784.65000001</v>
      </c>
      <c r="S102" s="125">
        <v>99128700.349999994</v>
      </c>
      <c r="T102" s="91">
        <v>0.52361284570337752</v>
      </c>
      <c r="U102" s="125">
        <v>219889973</v>
      </c>
      <c r="V102" s="125">
        <v>339401449.79000002</v>
      </c>
      <c r="W102" s="125">
        <v>339401449.79000002</v>
      </c>
      <c r="X102" s="125">
        <v>304294480.55000001</v>
      </c>
    </row>
    <row r="103" spans="1:24">
      <c r="A103" s="75" t="s">
        <v>610</v>
      </c>
      <c r="B103" s="75" t="s">
        <v>73</v>
      </c>
      <c r="C103" s="75" t="s">
        <v>2203</v>
      </c>
      <c r="D103" s="75" t="s">
        <v>162</v>
      </c>
      <c r="E103" s="75" t="s">
        <v>2450</v>
      </c>
      <c r="F103" s="82">
        <v>1985000</v>
      </c>
      <c r="G103" s="82">
        <v>1985000</v>
      </c>
      <c r="H103" s="82">
        <v>300000</v>
      </c>
      <c r="I103" s="82"/>
      <c r="J103" s="82">
        <v>0</v>
      </c>
      <c r="K103" s="90">
        <v>1985000</v>
      </c>
      <c r="L103" s="90">
        <v>1985000</v>
      </c>
      <c r="M103" s="90">
        <v>1440000</v>
      </c>
      <c r="N103" s="90">
        <v>0</v>
      </c>
      <c r="O103" s="91">
        <v>0</v>
      </c>
      <c r="P103" s="125">
        <v>1985000</v>
      </c>
      <c r="Q103" s="125">
        <v>1985000</v>
      </c>
      <c r="R103" s="125">
        <v>1985000</v>
      </c>
      <c r="S103" s="125">
        <v>0</v>
      </c>
      <c r="T103" s="91">
        <v>0</v>
      </c>
      <c r="U103" s="125">
        <v>1985000</v>
      </c>
      <c r="V103" s="125">
        <v>6822000</v>
      </c>
      <c r="W103" s="125">
        <v>6822000</v>
      </c>
      <c r="X103" s="125">
        <v>6519570.3399999999</v>
      </c>
    </row>
    <row r="104" spans="1:24">
      <c r="A104" s="75" t="s">
        <v>611</v>
      </c>
      <c r="B104" s="75" t="s">
        <v>73</v>
      </c>
      <c r="C104" s="75" t="s">
        <v>2203</v>
      </c>
      <c r="D104" s="75" t="s">
        <v>179</v>
      </c>
      <c r="E104" s="75" t="s">
        <v>482</v>
      </c>
      <c r="F104" s="82">
        <v>103367534</v>
      </c>
      <c r="G104" s="82">
        <v>103367534</v>
      </c>
      <c r="H104" s="82">
        <v>1500000</v>
      </c>
      <c r="I104" s="82">
        <v>0</v>
      </c>
      <c r="J104" s="82">
        <v>0</v>
      </c>
      <c r="K104" s="90">
        <v>103367534</v>
      </c>
      <c r="L104" s="90">
        <v>103367534</v>
      </c>
      <c r="M104" s="90">
        <v>8000000</v>
      </c>
      <c r="N104" s="90">
        <v>0</v>
      </c>
      <c r="O104" s="91">
        <v>0</v>
      </c>
      <c r="P104" s="125">
        <v>103367534</v>
      </c>
      <c r="Q104" s="125">
        <v>103367534</v>
      </c>
      <c r="R104" s="125">
        <v>82367534</v>
      </c>
      <c r="S104" s="125">
        <v>0</v>
      </c>
      <c r="T104" s="91">
        <v>0</v>
      </c>
      <c r="U104" s="125">
        <v>103367534</v>
      </c>
      <c r="V104" s="125">
        <v>103367534</v>
      </c>
      <c r="W104" s="125">
        <v>103367534</v>
      </c>
      <c r="X104" s="125">
        <v>63935170.629999995</v>
      </c>
    </row>
    <row r="105" spans="1:24">
      <c r="A105" s="75" t="s">
        <v>612</v>
      </c>
      <c r="B105" s="75" t="s">
        <v>73</v>
      </c>
      <c r="C105" s="75" t="s">
        <v>2203</v>
      </c>
      <c r="D105" s="75" t="s">
        <v>180</v>
      </c>
      <c r="E105" s="75" t="s">
        <v>487</v>
      </c>
      <c r="F105" s="82">
        <v>4800000</v>
      </c>
      <c r="G105" s="82">
        <v>4800000</v>
      </c>
      <c r="H105" s="82">
        <v>1500000</v>
      </c>
      <c r="I105" s="82">
        <v>0</v>
      </c>
      <c r="J105" s="82">
        <v>0</v>
      </c>
      <c r="K105" s="90">
        <v>4800000</v>
      </c>
      <c r="L105" s="90">
        <v>4800000</v>
      </c>
      <c r="M105" s="90">
        <v>3000000</v>
      </c>
      <c r="N105" s="90">
        <v>1684000</v>
      </c>
      <c r="O105" s="91">
        <v>0.56133333333333335</v>
      </c>
      <c r="P105" s="125">
        <v>4800000</v>
      </c>
      <c r="Q105" s="125">
        <v>4800000</v>
      </c>
      <c r="R105" s="125">
        <v>4500000</v>
      </c>
      <c r="S105" s="125">
        <v>2957000</v>
      </c>
      <c r="T105" s="91">
        <v>0.65711111111111109</v>
      </c>
      <c r="U105" s="125">
        <v>4800000</v>
      </c>
      <c r="V105" s="125">
        <v>4800000</v>
      </c>
      <c r="W105" s="125">
        <v>4800000</v>
      </c>
      <c r="X105" s="125">
        <v>4761000</v>
      </c>
    </row>
    <row r="106" spans="1:24">
      <c r="A106" s="75" t="s">
        <v>613</v>
      </c>
      <c r="B106" s="75" t="s">
        <v>73</v>
      </c>
      <c r="C106" s="75" t="s">
        <v>2203</v>
      </c>
      <c r="D106" s="75" t="s">
        <v>181</v>
      </c>
      <c r="E106" s="75" t="s">
        <v>493</v>
      </c>
      <c r="F106" s="82">
        <v>71600600</v>
      </c>
      <c r="G106" s="82">
        <v>71600600</v>
      </c>
      <c r="H106" s="82">
        <v>18950000</v>
      </c>
      <c r="I106" s="82">
        <v>6528000</v>
      </c>
      <c r="J106" s="82">
        <v>0.34448548812664909</v>
      </c>
      <c r="K106" s="90">
        <v>71600600</v>
      </c>
      <c r="L106" s="90">
        <v>71600600</v>
      </c>
      <c r="M106" s="90">
        <v>37940600</v>
      </c>
      <c r="N106" s="90">
        <v>28255700</v>
      </c>
      <c r="O106" s="91">
        <v>0.74473519132538757</v>
      </c>
      <c r="P106" s="125">
        <v>71600600</v>
      </c>
      <c r="Q106" s="125">
        <v>71600600</v>
      </c>
      <c r="R106" s="125">
        <v>56840600</v>
      </c>
      <c r="S106" s="125">
        <v>47024300</v>
      </c>
      <c r="T106" s="91">
        <v>0.82730126001484849</v>
      </c>
      <c r="U106" s="125">
        <v>71600600</v>
      </c>
      <c r="V106" s="125">
        <v>71600000</v>
      </c>
      <c r="W106" s="125">
        <v>71600000</v>
      </c>
      <c r="X106" s="125">
        <v>71047900</v>
      </c>
    </row>
    <row r="107" spans="1:24">
      <c r="A107" s="75" t="s">
        <v>614</v>
      </c>
      <c r="B107" s="75" t="s">
        <v>74</v>
      </c>
      <c r="C107" s="75" t="s">
        <v>2204</v>
      </c>
      <c r="D107" s="75" t="s">
        <v>172</v>
      </c>
      <c r="E107" s="75" t="s">
        <v>2467</v>
      </c>
      <c r="F107" s="82">
        <v>1285584663</v>
      </c>
      <c r="G107" s="82">
        <v>1285584663</v>
      </c>
      <c r="H107" s="82">
        <v>426321280</v>
      </c>
      <c r="I107" s="82">
        <v>260473185.72</v>
      </c>
      <c r="J107" s="75">
        <v>0.61097861622108085</v>
      </c>
      <c r="K107" s="90">
        <v>1285584663</v>
      </c>
      <c r="L107" s="90">
        <v>1285584663</v>
      </c>
      <c r="M107" s="90">
        <v>713486815.74000001</v>
      </c>
      <c r="N107" s="90">
        <v>596783242.34000003</v>
      </c>
      <c r="O107" s="91">
        <v>0.83643205336743376</v>
      </c>
      <c r="P107" s="125">
        <v>1285584663</v>
      </c>
      <c r="Q107" s="125">
        <v>1328660565</v>
      </c>
      <c r="R107" s="125">
        <v>1031991606.85</v>
      </c>
      <c r="S107" s="125">
        <v>859434006.75999999</v>
      </c>
      <c r="T107" s="91">
        <v>0.83279166328037657</v>
      </c>
      <c r="U107" s="125">
        <v>1285584663</v>
      </c>
      <c r="V107" s="125">
        <v>1353259492.6800001</v>
      </c>
      <c r="W107" s="125">
        <v>1353259492.6800001</v>
      </c>
      <c r="X107" s="125">
        <v>1179645636.73</v>
      </c>
    </row>
    <row r="108" spans="1:24">
      <c r="A108" s="75" t="s">
        <v>615</v>
      </c>
      <c r="B108" s="75" t="s">
        <v>74</v>
      </c>
      <c r="C108" s="75" t="s">
        <v>2204</v>
      </c>
      <c r="D108" s="75" t="s">
        <v>173</v>
      </c>
      <c r="E108" s="75" t="s">
        <v>2469</v>
      </c>
      <c r="F108" s="82">
        <v>470938034</v>
      </c>
      <c r="G108" s="82">
        <v>396672787</v>
      </c>
      <c r="H108" s="82">
        <v>106313069</v>
      </c>
      <c r="I108" s="82">
        <v>49023895.310000002</v>
      </c>
      <c r="J108" s="75">
        <v>0.46112764659253702</v>
      </c>
      <c r="K108" s="90">
        <v>470938034</v>
      </c>
      <c r="L108" s="90">
        <v>369726629.81999999</v>
      </c>
      <c r="M108" s="90">
        <v>182397899.43000001</v>
      </c>
      <c r="N108" s="90">
        <v>108907437.39</v>
      </c>
      <c r="O108" s="91">
        <v>0.59708712507292938</v>
      </c>
      <c r="P108" s="125">
        <v>470938034</v>
      </c>
      <c r="Q108" s="125">
        <v>372440582.81999999</v>
      </c>
      <c r="R108" s="125">
        <v>261958198.87</v>
      </c>
      <c r="S108" s="125">
        <v>193860298</v>
      </c>
      <c r="T108" s="91">
        <v>0.74004287262719182</v>
      </c>
      <c r="U108" s="125">
        <v>470938034</v>
      </c>
      <c r="V108" s="125">
        <v>495907372.13999987</v>
      </c>
      <c r="W108" s="125">
        <v>495907372.13999987</v>
      </c>
      <c r="X108" s="125">
        <v>443957931.19999987</v>
      </c>
    </row>
    <row r="109" spans="1:24">
      <c r="A109" s="75" t="s">
        <v>616</v>
      </c>
      <c r="B109" s="75" t="s">
        <v>74</v>
      </c>
      <c r="C109" s="75" t="s">
        <v>2204</v>
      </c>
      <c r="D109" s="75" t="s">
        <v>174</v>
      </c>
      <c r="E109" s="75" t="s">
        <v>2470</v>
      </c>
      <c r="F109" s="82">
        <v>499807035</v>
      </c>
      <c r="G109" s="82">
        <v>499807035</v>
      </c>
      <c r="H109" s="82">
        <v>132868396</v>
      </c>
      <c r="I109" s="82">
        <v>75290564.75</v>
      </c>
      <c r="J109" s="75">
        <v>0.56665517923464659</v>
      </c>
      <c r="K109" s="90">
        <v>499807035</v>
      </c>
      <c r="L109" s="90">
        <v>499807035</v>
      </c>
      <c r="M109" s="90">
        <v>255274807.19999999</v>
      </c>
      <c r="N109" s="90">
        <v>173281583.06</v>
      </c>
      <c r="O109" s="91">
        <v>0.67880408944639492</v>
      </c>
      <c r="P109" s="125">
        <v>499807035</v>
      </c>
      <c r="Q109" s="125">
        <v>496355097.88999999</v>
      </c>
      <c r="R109" s="125">
        <v>382089387.41000003</v>
      </c>
      <c r="S109" s="125">
        <v>339964007.77999997</v>
      </c>
      <c r="T109" s="91">
        <v>0.88974993543906644</v>
      </c>
      <c r="U109" s="125">
        <v>499807035</v>
      </c>
      <c r="V109" s="125">
        <v>494786391.96999997</v>
      </c>
      <c r="W109" s="125">
        <v>494786391.96999997</v>
      </c>
      <c r="X109" s="125">
        <v>457541848.95999992</v>
      </c>
    </row>
    <row r="110" spans="1:24">
      <c r="A110" s="75" t="s">
        <v>617</v>
      </c>
      <c r="B110" s="75" t="s">
        <v>74</v>
      </c>
      <c r="C110" s="75" t="s">
        <v>2204</v>
      </c>
      <c r="D110" s="75" t="s">
        <v>175</v>
      </c>
      <c r="E110" s="75" t="s">
        <v>2471</v>
      </c>
      <c r="F110" s="82">
        <v>142072825</v>
      </c>
      <c r="G110" s="82">
        <v>142072825</v>
      </c>
      <c r="H110" s="82">
        <v>40195516</v>
      </c>
      <c r="I110" s="82">
        <v>25518886.399999999</v>
      </c>
      <c r="J110" s="75">
        <v>0.63486898389362634</v>
      </c>
      <c r="K110" s="90">
        <v>142072825</v>
      </c>
      <c r="L110" s="90">
        <v>142072825</v>
      </c>
      <c r="M110" s="90">
        <v>74214398.909999996</v>
      </c>
      <c r="N110" s="90">
        <v>60257103.170000002</v>
      </c>
      <c r="O110" s="91">
        <v>0.81193277928551244</v>
      </c>
      <c r="P110" s="125">
        <v>142072825</v>
      </c>
      <c r="Q110" s="125">
        <v>139094666.52000001</v>
      </c>
      <c r="R110" s="125">
        <v>103497957.54000001</v>
      </c>
      <c r="S110" s="125">
        <v>95254578.290000007</v>
      </c>
      <c r="T110" s="91">
        <v>0.92035225190976266</v>
      </c>
      <c r="U110" s="125">
        <v>142072825</v>
      </c>
      <c r="V110" s="125">
        <v>139094666.52000001</v>
      </c>
      <c r="W110" s="125">
        <v>139094666.52000001</v>
      </c>
      <c r="X110" s="125">
        <v>129729145.59999999</v>
      </c>
    </row>
    <row r="111" spans="1:24">
      <c r="A111" s="75" t="s">
        <v>618</v>
      </c>
      <c r="B111" s="75" t="s">
        <v>74</v>
      </c>
      <c r="C111" s="75" t="s">
        <v>2204</v>
      </c>
      <c r="D111" s="75" t="s">
        <v>176</v>
      </c>
      <c r="E111" s="75" t="s">
        <v>463</v>
      </c>
      <c r="F111" s="82">
        <v>264764943</v>
      </c>
      <c r="G111" s="82">
        <v>264764943</v>
      </c>
      <c r="H111" s="82">
        <v>68161356</v>
      </c>
      <c r="I111" s="82">
        <v>29212637.809999999</v>
      </c>
      <c r="J111" s="75">
        <v>0.42858064340738761</v>
      </c>
      <c r="K111" s="90">
        <v>264764943</v>
      </c>
      <c r="L111" s="90">
        <v>264764943</v>
      </c>
      <c r="M111" s="90">
        <v>129959786.18000001</v>
      </c>
      <c r="N111" s="90">
        <v>85266191.420000002</v>
      </c>
      <c r="O111" s="91">
        <v>0.65609673520009171</v>
      </c>
      <c r="P111" s="125">
        <v>264764943</v>
      </c>
      <c r="Q111" s="125">
        <v>266872183.52000001</v>
      </c>
      <c r="R111" s="125">
        <v>178215927.27000001</v>
      </c>
      <c r="S111" s="125">
        <v>134471022.5</v>
      </c>
      <c r="T111" s="91">
        <v>0.75453986947122986</v>
      </c>
      <c r="U111" s="125">
        <v>264764943</v>
      </c>
      <c r="V111" s="125">
        <v>235796037.51999998</v>
      </c>
      <c r="W111" s="125">
        <v>235796037.51999998</v>
      </c>
      <c r="X111" s="125">
        <v>208586035.57999998</v>
      </c>
    </row>
    <row r="112" spans="1:24">
      <c r="A112" s="75" t="s">
        <v>621</v>
      </c>
      <c r="B112" s="75" t="s">
        <v>74</v>
      </c>
      <c r="C112" s="75" t="s">
        <v>2204</v>
      </c>
      <c r="D112" s="75" t="s">
        <v>171</v>
      </c>
      <c r="E112" s="75" t="s">
        <v>2180</v>
      </c>
      <c r="F112" s="82">
        <v>1656901623</v>
      </c>
      <c r="G112" s="82">
        <v>1656901623</v>
      </c>
      <c r="H112" s="82">
        <v>490869435.60000002</v>
      </c>
      <c r="I112" s="82">
        <v>208211806.97</v>
      </c>
      <c r="J112" s="75">
        <v>0.42416942646978689</v>
      </c>
      <c r="K112" s="90">
        <v>1656901623</v>
      </c>
      <c r="L112" s="90">
        <v>1656901623</v>
      </c>
      <c r="M112" s="90">
        <v>910753168.86000001</v>
      </c>
      <c r="N112" s="90">
        <v>691107822.34000003</v>
      </c>
      <c r="O112" s="91">
        <v>0.7588310927373082</v>
      </c>
      <c r="P112" s="125">
        <v>1656901623</v>
      </c>
      <c r="Q112" s="125">
        <v>1632449215.1800001</v>
      </c>
      <c r="R112" s="125">
        <v>1331773678.0799999</v>
      </c>
      <c r="S112" s="125">
        <v>1100584625.03</v>
      </c>
      <c r="T112" s="91">
        <v>0.82640514912165697</v>
      </c>
      <c r="U112" s="125">
        <v>1656901623</v>
      </c>
      <c r="V112" s="125">
        <v>1595908104.0300002</v>
      </c>
      <c r="W112" s="125">
        <v>1595908104.0300002</v>
      </c>
      <c r="X112" s="125">
        <v>1457594538.4999995</v>
      </c>
    </row>
    <row r="113" spans="1:24">
      <c r="A113" s="75" t="s">
        <v>622</v>
      </c>
      <c r="B113" s="75" t="s">
        <v>74</v>
      </c>
      <c r="C113" s="75" t="s">
        <v>2204</v>
      </c>
      <c r="D113" s="75" t="s">
        <v>177</v>
      </c>
      <c r="E113" s="75" t="s">
        <v>2474</v>
      </c>
      <c r="F113" s="82">
        <v>683414603</v>
      </c>
      <c r="G113" s="82">
        <v>683414603</v>
      </c>
      <c r="H113" s="82">
        <v>193362278</v>
      </c>
      <c r="I113" s="82">
        <v>68480841.75</v>
      </c>
      <c r="J113" s="75">
        <v>0.35415822805935293</v>
      </c>
      <c r="K113" s="90">
        <v>683414603</v>
      </c>
      <c r="L113" s="90">
        <v>683414603</v>
      </c>
      <c r="M113" s="90">
        <v>266159408.12</v>
      </c>
      <c r="N113" s="90">
        <v>155590201.88999999</v>
      </c>
      <c r="O113" s="91">
        <v>0.58457524755183909</v>
      </c>
      <c r="P113" s="125">
        <v>683414603</v>
      </c>
      <c r="Q113" s="125">
        <v>531303291.99000001</v>
      </c>
      <c r="R113" s="125">
        <v>408450471.51999998</v>
      </c>
      <c r="S113" s="125">
        <v>334433069.16000003</v>
      </c>
      <c r="T113" s="91">
        <v>0.81878487718583604</v>
      </c>
      <c r="U113" s="125">
        <v>683414603</v>
      </c>
      <c r="V113" s="125">
        <v>513750046.46999997</v>
      </c>
      <c r="W113" s="125">
        <v>513750046.46999997</v>
      </c>
      <c r="X113" s="125">
        <v>458829625.42000002</v>
      </c>
    </row>
    <row r="114" spans="1:24">
      <c r="A114" s="75" t="s">
        <v>623</v>
      </c>
      <c r="B114" s="75" t="s">
        <v>74</v>
      </c>
      <c r="C114" s="75" t="s">
        <v>2204</v>
      </c>
      <c r="D114" s="75" t="s">
        <v>178</v>
      </c>
      <c r="E114" s="75" t="s">
        <v>474</v>
      </c>
      <c r="F114" s="82">
        <v>1318419832</v>
      </c>
      <c r="G114" s="82">
        <v>1318419832</v>
      </c>
      <c r="H114" s="82">
        <v>114977747</v>
      </c>
      <c r="I114" s="82">
        <v>11912682.609999999</v>
      </c>
      <c r="J114" s="75">
        <v>0.10360859314802889</v>
      </c>
      <c r="K114" s="90">
        <v>1318419832</v>
      </c>
      <c r="L114" s="90">
        <v>1318419832</v>
      </c>
      <c r="M114" s="90">
        <v>469572332.04000002</v>
      </c>
      <c r="N114" s="90">
        <v>99046210.420000002</v>
      </c>
      <c r="O114" s="91">
        <v>0.21092854851499823</v>
      </c>
      <c r="P114" s="125">
        <v>1318419832</v>
      </c>
      <c r="Q114" s="125">
        <v>1216065226.0899999</v>
      </c>
      <c r="R114" s="125">
        <v>867897232.44000006</v>
      </c>
      <c r="S114" s="125">
        <v>439869638.22000003</v>
      </c>
      <c r="T114" s="91">
        <v>0.50682226164421984</v>
      </c>
      <c r="U114" s="125">
        <v>1318419832</v>
      </c>
      <c r="V114" s="125">
        <v>1401737886.3299999</v>
      </c>
      <c r="W114" s="125">
        <v>1401737886.3299999</v>
      </c>
      <c r="X114" s="125">
        <v>1235023209.1600001</v>
      </c>
    </row>
    <row r="115" spans="1:24">
      <c r="A115" s="75" t="s">
        <v>626</v>
      </c>
      <c r="B115" s="75" t="s">
        <v>74</v>
      </c>
      <c r="C115" s="75" t="s">
        <v>2204</v>
      </c>
      <c r="D115" s="75" t="s">
        <v>162</v>
      </c>
      <c r="E115" s="75" t="s">
        <v>2450</v>
      </c>
      <c r="F115" s="82">
        <v>169734710</v>
      </c>
      <c r="G115" s="82">
        <v>169734710</v>
      </c>
      <c r="H115" s="82">
        <v>56201145.399999999</v>
      </c>
      <c r="I115" s="82">
        <v>37522489.729999997</v>
      </c>
      <c r="J115" s="75">
        <v>0.66764635245316539</v>
      </c>
      <c r="K115" s="90">
        <v>169734710</v>
      </c>
      <c r="L115" s="90">
        <v>169734710</v>
      </c>
      <c r="M115" s="90">
        <v>94128611.739999995</v>
      </c>
      <c r="N115" s="90">
        <v>64917250.729999997</v>
      </c>
      <c r="O115" s="91">
        <v>0.6896654431631587</v>
      </c>
      <c r="P115" s="125">
        <v>169734710</v>
      </c>
      <c r="Q115" s="125">
        <v>177971750.80000001</v>
      </c>
      <c r="R115" s="125">
        <v>136411904.58000001</v>
      </c>
      <c r="S115" s="125">
        <v>114489265.78</v>
      </c>
      <c r="T115" s="91">
        <v>0.83929086784985629</v>
      </c>
      <c r="U115" s="125">
        <v>169734710</v>
      </c>
      <c r="V115" s="125">
        <v>177971750.80000001</v>
      </c>
      <c r="W115" s="125">
        <v>177971750.80000001</v>
      </c>
      <c r="X115" s="125">
        <v>160866113.63</v>
      </c>
    </row>
    <row r="116" spans="1:24">
      <c r="A116" s="75" t="s">
        <v>627</v>
      </c>
      <c r="B116" s="75" t="s">
        <v>74</v>
      </c>
      <c r="C116" s="75" t="s">
        <v>2204</v>
      </c>
      <c r="D116" s="75" t="s">
        <v>179</v>
      </c>
      <c r="E116" s="75" t="s">
        <v>482</v>
      </c>
      <c r="F116" s="82">
        <v>289239521</v>
      </c>
      <c r="G116" s="82">
        <v>289239521</v>
      </c>
      <c r="H116" s="82">
        <v>0</v>
      </c>
      <c r="I116" s="82">
        <v>0</v>
      </c>
      <c r="J116" s="75"/>
      <c r="K116" s="90">
        <v>289239521</v>
      </c>
      <c r="L116" s="90">
        <v>289239521</v>
      </c>
      <c r="M116" s="90">
        <v>0</v>
      </c>
      <c r="N116" s="90">
        <v>0</v>
      </c>
      <c r="O116" s="91">
        <v>0</v>
      </c>
      <c r="P116" s="125">
        <v>289239521</v>
      </c>
      <c r="Q116" s="125">
        <v>289239521</v>
      </c>
      <c r="R116" s="125">
        <v>115695808</v>
      </c>
      <c r="S116" s="125">
        <v>0</v>
      </c>
      <c r="T116" s="91">
        <v>0</v>
      </c>
      <c r="U116" s="125">
        <v>289239521</v>
      </c>
      <c r="V116" s="125">
        <v>289239521</v>
      </c>
      <c r="W116" s="125">
        <v>289239521</v>
      </c>
      <c r="X116" s="125">
        <v>0</v>
      </c>
    </row>
    <row r="117" spans="1:24">
      <c r="A117" s="75" t="s">
        <v>628</v>
      </c>
      <c r="B117" s="75" t="s">
        <v>74</v>
      </c>
      <c r="C117" s="75" t="s">
        <v>2204</v>
      </c>
      <c r="D117" s="75" t="s">
        <v>180</v>
      </c>
      <c r="E117" s="75" t="s">
        <v>487</v>
      </c>
      <c r="F117" s="82">
        <v>151061456</v>
      </c>
      <c r="G117" s="82">
        <v>225326703</v>
      </c>
      <c r="H117" s="82">
        <v>65475826</v>
      </c>
      <c r="I117" s="82">
        <v>32028366.140000001</v>
      </c>
      <c r="J117" s="75">
        <v>0.48916322399659379</v>
      </c>
      <c r="K117" s="90">
        <v>151061456</v>
      </c>
      <c r="L117" s="90">
        <v>414565103</v>
      </c>
      <c r="M117" s="90">
        <v>195485065.99000001</v>
      </c>
      <c r="N117" s="90">
        <v>57877385.119999997</v>
      </c>
      <c r="O117" s="91">
        <v>0.29607062220784014</v>
      </c>
      <c r="P117" s="125">
        <v>151061456</v>
      </c>
      <c r="Q117" s="125">
        <v>414565103</v>
      </c>
      <c r="R117" s="125">
        <v>288935252.82999998</v>
      </c>
      <c r="S117" s="125">
        <v>186721201.77000001</v>
      </c>
      <c r="T117" s="91">
        <v>0.64623890626409863</v>
      </c>
      <c r="U117" s="125">
        <v>151061456</v>
      </c>
      <c r="V117" s="125">
        <v>359988209</v>
      </c>
      <c r="W117" s="125">
        <v>359988209</v>
      </c>
      <c r="X117" s="125">
        <v>351144143.50999999</v>
      </c>
    </row>
    <row r="118" spans="1:24">
      <c r="A118" s="75" t="s">
        <v>631</v>
      </c>
      <c r="B118" s="75" t="s">
        <v>74</v>
      </c>
      <c r="C118" s="75" t="s">
        <v>2204</v>
      </c>
      <c r="D118" s="75" t="s">
        <v>181</v>
      </c>
      <c r="E118" s="75" t="s">
        <v>493</v>
      </c>
      <c r="F118" s="82">
        <v>89276709</v>
      </c>
      <c r="G118" s="82">
        <v>89276709</v>
      </c>
      <c r="H118" s="82">
        <v>18793842</v>
      </c>
      <c r="I118" s="82">
        <v>2001317</v>
      </c>
      <c r="J118" s="75">
        <v>0.10648791237044559</v>
      </c>
      <c r="K118" s="90">
        <v>89276709</v>
      </c>
      <c r="L118" s="90">
        <v>89276709</v>
      </c>
      <c r="M118" s="90">
        <v>47367922.600000001</v>
      </c>
      <c r="N118" s="90">
        <v>18176055.039999999</v>
      </c>
      <c r="O118" s="91">
        <v>0.38372075536198413</v>
      </c>
      <c r="P118" s="125">
        <v>89276709</v>
      </c>
      <c r="Q118" s="125">
        <v>109329087.59999999</v>
      </c>
      <c r="R118" s="125">
        <v>72702523.599999994</v>
      </c>
      <c r="S118" s="125">
        <v>48154572.049999997</v>
      </c>
      <c r="T118" s="91">
        <v>0.662350763983659</v>
      </c>
      <c r="U118" s="125">
        <v>89276709</v>
      </c>
      <c r="V118" s="125">
        <v>105219087.59999999</v>
      </c>
      <c r="W118" s="125">
        <v>105219087.59999999</v>
      </c>
      <c r="X118" s="125">
        <v>99436362.479999989</v>
      </c>
    </row>
    <row r="119" spans="1:24">
      <c r="A119" s="75" t="s">
        <v>632</v>
      </c>
      <c r="B119" s="75" t="s">
        <v>75</v>
      </c>
      <c r="C119" s="75" t="s">
        <v>2205</v>
      </c>
      <c r="D119" s="75" t="s">
        <v>172</v>
      </c>
      <c r="E119" s="75" t="s">
        <v>2467</v>
      </c>
      <c r="F119" s="82">
        <v>639522141</v>
      </c>
      <c r="G119" s="82">
        <v>639522141</v>
      </c>
      <c r="H119" s="82">
        <v>163362966</v>
      </c>
      <c r="I119" s="82">
        <v>67031478.329999998</v>
      </c>
      <c r="J119" s="82">
        <v>0.41032236357657703</v>
      </c>
      <c r="K119" s="90">
        <v>639522141</v>
      </c>
      <c r="L119" s="90">
        <v>635672141</v>
      </c>
      <c r="M119" s="90">
        <v>336320407</v>
      </c>
      <c r="N119" s="90">
        <v>176088413.97999999</v>
      </c>
      <c r="O119" s="91">
        <v>0.52357338512616647</v>
      </c>
      <c r="P119" s="125">
        <v>639522141</v>
      </c>
      <c r="Q119" s="125">
        <v>637672141</v>
      </c>
      <c r="R119" s="125">
        <v>490936617.24000001</v>
      </c>
      <c r="S119" s="125">
        <v>350700605.75999999</v>
      </c>
      <c r="T119" s="91">
        <v>0.71435006769632758</v>
      </c>
      <c r="U119" s="125">
        <v>639522141</v>
      </c>
      <c r="V119" s="125">
        <v>635012961.36000013</v>
      </c>
      <c r="W119" s="125">
        <v>635012961.36000013</v>
      </c>
      <c r="X119" s="125">
        <v>540283917.6500001</v>
      </c>
    </row>
    <row r="120" spans="1:24">
      <c r="A120" s="75" t="s">
        <v>633</v>
      </c>
      <c r="B120" s="75" t="s">
        <v>75</v>
      </c>
      <c r="C120" s="75" t="s">
        <v>2205</v>
      </c>
      <c r="D120" s="75" t="s">
        <v>173</v>
      </c>
      <c r="E120" s="75" t="s">
        <v>4435</v>
      </c>
      <c r="F120" s="82">
        <v>185481899</v>
      </c>
      <c r="G120" s="82">
        <v>185481899</v>
      </c>
      <c r="H120" s="82">
        <v>59292252</v>
      </c>
      <c r="I120" s="82">
        <v>16522327.189999999</v>
      </c>
      <c r="J120" s="82">
        <v>0.27865912716555274</v>
      </c>
      <c r="K120" s="90">
        <v>185481899</v>
      </c>
      <c r="L120" s="90">
        <v>185481899</v>
      </c>
      <c r="M120" s="90">
        <v>110333535</v>
      </c>
      <c r="N120" s="90">
        <v>69797265.930000007</v>
      </c>
      <c r="O120" s="91">
        <v>0.63260246243356555</v>
      </c>
      <c r="P120" s="125">
        <v>185481899</v>
      </c>
      <c r="Q120" s="125">
        <v>185481899</v>
      </c>
      <c r="R120" s="125">
        <v>149408474.41999999</v>
      </c>
      <c r="S120" s="125">
        <v>110815000.17</v>
      </c>
      <c r="T120" s="91">
        <v>0.74169153122124487</v>
      </c>
      <c r="U120" s="125">
        <v>185481899</v>
      </c>
      <c r="V120" s="125">
        <v>192406313.41999999</v>
      </c>
      <c r="W120" s="125">
        <v>192406313.41999999</v>
      </c>
      <c r="X120" s="125">
        <v>187012641.04999998</v>
      </c>
    </row>
    <row r="121" spans="1:24">
      <c r="A121" s="75" t="s">
        <v>634</v>
      </c>
      <c r="B121" s="75" t="s">
        <v>75</v>
      </c>
      <c r="C121" s="75" t="s">
        <v>2205</v>
      </c>
      <c r="D121" s="75" t="s">
        <v>174</v>
      </c>
      <c r="E121" s="75" t="s">
        <v>4436</v>
      </c>
      <c r="F121" s="82">
        <v>116733971</v>
      </c>
      <c r="G121" s="82">
        <v>116733971</v>
      </c>
      <c r="H121" s="82">
        <v>28910180</v>
      </c>
      <c r="I121" s="82">
        <v>17966680.710000001</v>
      </c>
      <c r="J121" s="82">
        <v>0.62146554293331968</v>
      </c>
      <c r="K121" s="90">
        <v>116733971</v>
      </c>
      <c r="L121" s="90">
        <v>116733971</v>
      </c>
      <c r="M121" s="90">
        <v>59710304</v>
      </c>
      <c r="N121" s="90">
        <v>41831610.549999997</v>
      </c>
      <c r="O121" s="91">
        <v>0.70057607728810101</v>
      </c>
      <c r="P121" s="125">
        <v>116733971</v>
      </c>
      <c r="Q121" s="125">
        <v>116733971</v>
      </c>
      <c r="R121" s="125">
        <v>89967064.629999995</v>
      </c>
      <c r="S121" s="125">
        <v>63901826.259999998</v>
      </c>
      <c r="T121" s="91">
        <v>0.71028021779752049</v>
      </c>
      <c r="U121" s="125">
        <v>116733971</v>
      </c>
      <c r="V121" s="125">
        <v>113795332.99999999</v>
      </c>
      <c r="W121" s="125">
        <v>113795332.99999999</v>
      </c>
      <c r="X121" s="125">
        <v>107584799.21999998</v>
      </c>
    </row>
    <row r="122" spans="1:24">
      <c r="A122" s="75" t="s">
        <v>635</v>
      </c>
      <c r="B122" s="75" t="s">
        <v>75</v>
      </c>
      <c r="C122" s="75" t="s">
        <v>2205</v>
      </c>
      <c r="D122" s="75" t="s">
        <v>175</v>
      </c>
      <c r="E122" s="75" t="s">
        <v>4437</v>
      </c>
      <c r="F122" s="82">
        <v>91092976</v>
      </c>
      <c r="G122" s="82">
        <v>91092976</v>
      </c>
      <c r="H122" s="82">
        <v>26934637</v>
      </c>
      <c r="I122" s="82">
        <v>19837084.379999999</v>
      </c>
      <c r="J122" s="82">
        <v>0.73648976149186651</v>
      </c>
      <c r="K122" s="90">
        <v>91092976</v>
      </c>
      <c r="L122" s="90">
        <v>91092976</v>
      </c>
      <c r="M122" s="90">
        <v>49097435</v>
      </c>
      <c r="N122" s="90">
        <v>41368375.170000002</v>
      </c>
      <c r="O122" s="91">
        <v>0.84257711568842653</v>
      </c>
      <c r="P122" s="125">
        <v>91092976</v>
      </c>
      <c r="Q122" s="125">
        <v>91092976</v>
      </c>
      <c r="R122" s="125">
        <v>71906043.129999995</v>
      </c>
      <c r="S122" s="125">
        <v>60200117.909999996</v>
      </c>
      <c r="T122" s="91">
        <v>0.83720526522594652</v>
      </c>
      <c r="U122" s="125">
        <v>91092976</v>
      </c>
      <c r="V122" s="125">
        <v>91092975.99999997</v>
      </c>
      <c r="W122" s="125">
        <v>91092975.99999997</v>
      </c>
      <c r="X122" s="125">
        <v>89757038.49999997</v>
      </c>
    </row>
    <row r="123" spans="1:24">
      <c r="A123" s="75" t="s">
        <v>636</v>
      </c>
      <c r="B123" s="75" t="s">
        <v>75</v>
      </c>
      <c r="C123" s="75" t="s">
        <v>2205</v>
      </c>
      <c r="D123" s="75" t="s">
        <v>176</v>
      </c>
      <c r="E123" s="75" t="s">
        <v>4438</v>
      </c>
      <c r="F123" s="82">
        <v>94950584</v>
      </c>
      <c r="G123" s="82">
        <v>94950584</v>
      </c>
      <c r="H123" s="82">
        <v>27286334</v>
      </c>
      <c r="I123" s="82">
        <v>13932305.119999999</v>
      </c>
      <c r="J123" s="82">
        <v>0.51059644435928975</v>
      </c>
      <c r="K123" s="90">
        <v>94950584</v>
      </c>
      <c r="L123" s="90">
        <v>112800584</v>
      </c>
      <c r="M123" s="90">
        <v>60594442</v>
      </c>
      <c r="N123" s="90">
        <v>43865078</v>
      </c>
      <c r="O123" s="91">
        <v>0.72391256610631072</v>
      </c>
      <c r="P123" s="125">
        <v>94950584</v>
      </c>
      <c r="Q123" s="125">
        <v>112800584</v>
      </c>
      <c r="R123" s="125">
        <v>85442025.909999996</v>
      </c>
      <c r="S123" s="125">
        <v>66433570.469999999</v>
      </c>
      <c r="T123" s="91">
        <v>0.77752803450584773</v>
      </c>
      <c r="U123" s="125">
        <v>94950584</v>
      </c>
      <c r="V123" s="125">
        <v>111800583.99999999</v>
      </c>
      <c r="W123" s="125">
        <v>111800583.99999999</v>
      </c>
      <c r="X123" s="125">
        <v>110955539.12999997</v>
      </c>
    </row>
    <row r="124" spans="1:24">
      <c r="A124" s="75" t="s">
        <v>637</v>
      </c>
      <c r="B124" s="75" t="s">
        <v>75</v>
      </c>
      <c r="C124" s="75" t="s">
        <v>2205</v>
      </c>
      <c r="D124" s="75" t="s">
        <v>171</v>
      </c>
      <c r="E124" s="75" t="s">
        <v>2467</v>
      </c>
      <c r="F124" s="82">
        <v>308887853</v>
      </c>
      <c r="G124" s="82">
        <v>308887853</v>
      </c>
      <c r="H124" s="82">
        <v>81769113</v>
      </c>
      <c r="I124" s="82">
        <v>50835338.689999998</v>
      </c>
      <c r="J124" s="82">
        <v>0.62169365454655223</v>
      </c>
      <c r="K124" s="90">
        <v>308887853</v>
      </c>
      <c r="L124" s="90">
        <v>308864853</v>
      </c>
      <c r="M124" s="90">
        <v>158588934</v>
      </c>
      <c r="N124" s="90">
        <v>127596478.34999999</v>
      </c>
      <c r="O124" s="91">
        <v>0.80457365549856075</v>
      </c>
      <c r="P124" s="125">
        <v>308887853</v>
      </c>
      <c r="Q124" s="125">
        <v>313729053.63999999</v>
      </c>
      <c r="R124" s="125">
        <v>242367679.56999999</v>
      </c>
      <c r="S124" s="125">
        <v>206603709.78999999</v>
      </c>
      <c r="T124" s="91">
        <v>0.85243919550886016</v>
      </c>
      <c r="U124" s="125">
        <v>308887853</v>
      </c>
      <c r="V124" s="125">
        <v>334504087.04000002</v>
      </c>
      <c r="W124" s="125">
        <v>334504087.04000002</v>
      </c>
      <c r="X124" s="125">
        <v>320265537.00999999</v>
      </c>
    </row>
    <row r="125" spans="1:24">
      <c r="A125" s="75" t="s">
        <v>638</v>
      </c>
      <c r="B125" s="75" t="s">
        <v>75</v>
      </c>
      <c r="C125" s="75" t="s">
        <v>2205</v>
      </c>
      <c r="D125" s="75" t="s">
        <v>177</v>
      </c>
      <c r="E125" s="75" t="s">
        <v>4439</v>
      </c>
      <c r="F125" s="82">
        <v>12300000</v>
      </c>
      <c r="G125" s="82">
        <v>12300000</v>
      </c>
      <c r="H125" s="82">
        <v>2325000</v>
      </c>
      <c r="I125" s="82">
        <v>0</v>
      </c>
      <c r="J125" s="82">
        <v>0</v>
      </c>
      <c r="K125" s="90">
        <v>12300000</v>
      </c>
      <c r="L125" s="90">
        <v>12300000</v>
      </c>
      <c r="M125" s="90">
        <v>2649999</v>
      </c>
      <c r="N125" s="90">
        <v>0</v>
      </c>
      <c r="O125" s="91">
        <v>0</v>
      </c>
      <c r="P125" s="125">
        <v>12300000</v>
      </c>
      <c r="Q125" s="125">
        <v>10300000</v>
      </c>
      <c r="R125" s="125">
        <v>974998</v>
      </c>
      <c r="S125" s="125">
        <v>0</v>
      </c>
      <c r="T125" s="91">
        <v>0</v>
      </c>
      <c r="U125" s="125">
        <v>12300000</v>
      </c>
      <c r="V125" s="125">
        <v>10300000</v>
      </c>
      <c r="W125" s="125">
        <v>10300000</v>
      </c>
      <c r="X125" s="125">
        <v>10198600</v>
      </c>
    </row>
    <row r="126" spans="1:24">
      <c r="A126" s="75" t="s">
        <v>639</v>
      </c>
      <c r="B126" s="75" t="s">
        <v>75</v>
      </c>
      <c r="C126" s="75" t="s">
        <v>2205</v>
      </c>
      <c r="D126" s="75" t="s">
        <v>178</v>
      </c>
      <c r="E126" s="75" t="s">
        <v>4440</v>
      </c>
      <c r="F126" s="82">
        <v>461557367</v>
      </c>
      <c r="G126" s="82">
        <v>452570954</v>
      </c>
      <c r="H126" s="82">
        <v>100985549</v>
      </c>
      <c r="I126" s="82">
        <v>26653626.16</v>
      </c>
      <c r="J126" s="82">
        <v>0.26393505233110137</v>
      </c>
      <c r="K126" s="90">
        <v>461557367</v>
      </c>
      <c r="L126" s="90">
        <v>452570954</v>
      </c>
      <c r="M126" s="90">
        <v>211648572</v>
      </c>
      <c r="N126" s="90">
        <v>101782330.72</v>
      </c>
      <c r="O126" s="91">
        <v>0.4809025157041929</v>
      </c>
      <c r="P126" s="125">
        <v>461557367</v>
      </c>
      <c r="Q126" s="125">
        <v>452963768.31</v>
      </c>
      <c r="R126" s="125">
        <v>345289844.05000001</v>
      </c>
      <c r="S126" s="125">
        <v>194616324.30000001</v>
      </c>
      <c r="T126" s="91">
        <v>0.56363176517817992</v>
      </c>
      <c r="U126" s="125">
        <v>461557367</v>
      </c>
      <c r="V126" s="125">
        <v>506472465.70999998</v>
      </c>
      <c r="W126" s="125">
        <v>506472465.70999998</v>
      </c>
      <c r="X126" s="125">
        <v>390523281.78999996</v>
      </c>
    </row>
    <row r="127" spans="1:24">
      <c r="A127" s="75" t="s">
        <v>642</v>
      </c>
      <c r="B127" s="75" t="s">
        <v>75</v>
      </c>
      <c r="C127" s="75" t="s">
        <v>2205</v>
      </c>
      <c r="D127" s="75" t="s">
        <v>162</v>
      </c>
      <c r="E127" s="75" t="s">
        <v>4441</v>
      </c>
      <c r="F127" s="82">
        <v>3500000</v>
      </c>
      <c r="G127" s="82">
        <v>3500000</v>
      </c>
      <c r="H127" s="82">
        <v>874998</v>
      </c>
      <c r="I127" s="82">
        <v>0</v>
      </c>
      <c r="J127" s="82">
        <v>0</v>
      </c>
      <c r="K127" s="90">
        <v>3500000</v>
      </c>
      <c r="L127" s="90">
        <v>3500000</v>
      </c>
      <c r="M127" s="90">
        <v>1731499</v>
      </c>
      <c r="N127" s="90">
        <v>128996.79</v>
      </c>
      <c r="O127" s="91">
        <v>7.4500066127673181E-2</v>
      </c>
      <c r="P127" s="125">
        <v>3500000</v>
      </c>
      <c r="Q127" s="125">
        <v>3500000</v>
      </c>
      <c r="R127" s="125">
        <v>2606497</v>
      </c>
      <c r="S127" s="125">
        <v>1666467.9</v>
      </c>
      <c r="T127" s="91">
        <v>0.63935155114316256</v>
      </c>
      <c r="U127" s="125">
        <v>3500000</v>
      </c>
      <c r="V127" s="125">
        <v>3500000</v>
      </c>
      <c r="W127" s="125">
        <v>3500000</v>
      </c>
      <c r="X127" s="125">
        <v>2773490.4</v>
      </c>
    </row>
    <row r="128" spans="1:24">
      <c r="A128" s="75" t="s">
        <v>643</v>
      </c>
      <c r="B128" s="75" t="s">
        <v>75</v>
      </c>
      <c r="C128" s="75" t="s">
        <v>2205</v>
      </c>
      <c r="D128" s="75" t="s">
        <v>179</v>
      </c>
      <c r="E128" s="75" t="s">
        <v>4442</v>
      </c>
      <c r="F128" s="82">
        <v>86979123</v>
      </c>
      <c r="G128" s="82">
        <v>86979123</v>
      </c>
      <c r="H128" s="82">
        <v>0</v>
      </c>
      <c r="I128" s="82">
        <v>0</v>
      </c>
      <c r="J128" s="75"/>
      <c r="K128" s="90">
        <v>86979123</v>
      </c>
      <c r="L128" s="90">
        <v>86979123</v>
      </c>
      <c r="M128" s="90">
        <v>0</v>
      </c>
      <c r="N128" s="90">
        <v>0</v>
      </c>
      <c r="O128" s="91">
        <v>0</v>
      </c>
      <c r="P128" s="125">
        <v>86979123</v>
      </c>
      <c r="Q128" s="125">
        <v>86979123</v>
      </c>
      <c r="R128" s="125">
        <v>21744781</v>
      </c>
      <c r="S128" s="125">
        <v>0</v>
      </c>
      <c r="T128" s="91">
        <v>0</v>
      </c>
      <c r="U128" s="125">
        <v>86979123</v>
      </c>
      <c r="V128" s="125">
        <v>86979123</v>
      </c>
      <c r="W128" s="125">
        <v>86979123</v>
      </c>
      <c r="X128" s="125">
        <v>0</v>
      </c>
    </row>
    <row r="129" spans="1:24">
      <c r="A129" s="75" t="s">
        <v>644</v>
      </c>
      <c r="B129" s="75" t="s">
        <v>75</v>
      </c>
      <c r="C129" s="75" t="s">
        <v>2205</v>
      </c>
      <c r="D129" s="75" t="s">
        <v>180</v>
      </c>
      <c r="E129" s="75" t="s">
        <v>4443</v>
      </c>
      <c r="F129" s="82">
        <v>11173200</v>
      </c>
      <c r="G129" s="82">
        <v>11173200</v>
      </c>
      <c r="H129" s="82">
        <v>1937200</v>
      </c>
      <c r="I129" s="82">
        <v>0</v>
      </c>
      <c r="J129" s="75">
        <v>0</v>
      </c>
      <c r="K129" s="90">
        <v>11173200</v>
      </c>
      <c r="L129" s="90">
        <v>11173200</v>
      </c>
      <c r="M129" s="90">
        <v>4843000</v>
      </c>
      <c r="N129" s="90">
        <v>1937200</v>
      </c>
      <c r="O129" s="91">
        <v>0.4</v>
      </c>
      <c r="P129" s="125">
        <v>11173200</v>
      </c>
      <c r="Q129" s="125">
        <v>11173200</v>
      </c>
      <c r="R129" s="125">
        <v>7748800</v>
      </c>
      <c r="S129" s="125">
        <v>7748800</v>
      </c>
      <c r="T129" s="91">
        <v>1</v>
      </c>
      <c r="U129" s="125">
        <v>11173200</v>
      </c>
      <c r="V129" s="125">
        <v>11173200</v>
      </c>
      <c r="W129" s="125">
        <v>11173200</v>
      </c>
      <c r="X129" s="125">
        <v>11149000</v>
      </c>
    </row>
    <row r="130" spans="1:24">
      <c r="A130" s="75" t="s">
        <v>648</v>
      </c>
      <c r="B130" s="75" t="s">
        <v>75</v>
      </c>
      <c r="C130" s="75" t="s">
        <v>2205</v>
      </c>
      <c r="D130" s="75" t="s">
        <v>181</v>
      </c>
      <c r="E130" s="75" t="s">
        <v>4444</v>
      </c>
      <c r="F130" s="82">
        <v>16572300</v>
      </c>
      <c r="G130" s="82">
        <v>19962300</v>
      </c>
      <c r="H130" s="82">
        <v>0</v>
      </c>
      <c r="I130" s="82">
        <v>0</v>
      </c>
      <c r="J130" s="75"/>
      <c r="K130" s="90">
        <v>16572300</v>
      </c>
      <c r="L130" s="90">
        <v>5962300</v>
      </c>
      <c r="M130" s="90">
        <v>3390000</v>
      </c>
      <c r="N130" s="90">
        <v>0</v>
      </c>
      <c r="O130" s="91">
        <v>0</v>
      </c>
      <c r="P130" s="125">
        <v>16572300</v>
      </c>
      <c r="Q130" s="125">
        <v>10197692.140000001</v>
      </c>
      <c r="R130" s="125">
        <v>7625392.1399999997</v>
      </c>
      <c r="S130" s="125">
        <v>390000</v>
      </c>
      <c r="T130" s="91">
        <v>5.1144910693078138E-2</v>
      </c>
      <c r="U130" s="125">
        <v>16572300</v>
      </c>
      <c r="V130" s="125">
        <v>18402300</v>
      </c>
      <c r="W130" s="125">
        <v>18402300</v>
      </c>
      <c r="X130" s="125">
        <v>16011258.9</v>
      </c>
    </row>
    <row r="131" spans="1:24">
      <c r="A131" s="75" t="s">
        <v>649</v>
      </c>
      <c r="B131" s="75" t="s">
        <v>76</v>
      </c>
      <c r="C131" s="75" t="s">
        <v>2206</v>
      </c>
      <c r="D131" s="75" t="s">
        <v>172</v>
      </c>
      <c r="E131" s="75" t="s">
        <v>2467</v>
      </c>
      <c r="F131" s="82">
        <v>277306110</v>
      </c>
      <c r="G131" s="83">
        <v>277306110</v>
      </c>
      <c r="H131" s="83">
        <v>63194464</v>
      </c>
      <c r="I131" s="82">
        <v>37108325.5</v>
      </c>
      <c r="J131" s="75">
        <v>0.60640000000000005</v>
      </c>
      <c r="K131" s="90">
        <v>277306110</v>
      </c>
      <c r="L131" s="90">
        <v>277241110</v>
      </c>
      <c r="M131" s="90">
        <v>143431126.84</v>
      </c>
      <c r="N131" s="90">
        <v>88588995.680000007</v>
      </c>
      <c r="O131" s="91">
        <v>0.6176413560413746</v>
      </c>
      <c r="P131" s="125">
        <v>277306110</v>
      </c>
      <c r="Q131" s="125">
        <v>282366610.32999998</v>
      </c>
      <c r="R131" s="125">
        <v>213984947.16999999</v>
      </c>
      <c r="S131" s="125">
        <v>181910502.25999999</v>
      </c>
      <c r="T131" s="91">
        <v>0.85010887291750226</v>
      </c>
      <c r="U131" s="125">
        <v>277306110</v>
      </c>
      <c r="V131" s="125">
        <v>283841610.09000003</v>
      </c>
      <c r="W131" s="125">
        <v>283841610.09000003</v>
      </c>
      <c r="X131" s="125">
        <v>265719728.03000006</v>
      </c>
    </row>
    <row r="132" spans="1:24">
      <c r="A132" s="75" t="s">
        <v>650</v>
      </c>
      <c r="B132" s="75" t="s">
        <v>76</v>
      </c>
      <c r="C132" s="75" t="s">
        <v>2206</v>
      </c>
      <c r="D132" s="75" t="s">
        <v>173</v>
      </c>
      <c r="E132" s="75" t="s">
        <v>2469</v>
      </c>
      <c r="F132" s="82">
        <v>261775330</v>
      </c>
      <c r="G132" s="82">
        <v>258015330</v>
      </c>
      <c r="H132" s="83">
        <v>68901085</v>
      </c>
      <c r="I132" s="82">
        <v>41783170.289999999</v>
      </c>
      <c r="J132" s="75">
        <v>0.26700000000000002</v>
      </c>
      <c r="K132" s="90">
        <v>261775330</v>
      </c>
      <c r="L132" s="90">
        <v>238664330</v>
      </c>
      <c r="M132" s="90">
        <v>127989197</v>
      </c>
      <c r="N132" s="90">
        <v>105426756.20999999</v>
      </c>
      <c r="O132" s="91">
        <v>0.82371605323846209</v>
      </c>
      <c r="P132" s="125">
        <v>261775330</v>
      </c>
      <c r="Q132" s="125">
        <v>239264330</v>
      </c>
      <c r="R132" s="125">
        <v>183809111.88</v>
      </c>
      <c r="S132" s="125">
        <v>155608234.53999999</v>
      </c>
      <c r="T132" s="91">
        <v>0.84657519395224012</v>
      </c>
      <c r="U132" s="125">
        <v>261775330</v>
      </c>
      <c r="V132" s="125">
        <v>243461850.90000001</v>
      </c>
      <c r="W132" s="125">
        <v>243461850.90000001</v>
      </c>
      <c r="X132" s="125">
        <v>213512066.26000002</v>
      </c>
    </row>
    <row r="133" spans="1:24">
      <c r="A133" s="75" t="s">
        <v>651</v>
      </c>
      <c r="B133" s="75" t="s">
        <v>76</v>
      </c>
      <c r="C133" s="75" t="s">
        <v>2206</v>
      </c>
      <c r="D133" s="75" t="s">
        <v>174</v>
      </c>
      <c r="E133" s="75" t="s">
        <v>2470</v>
      </c>
      <c r="F133" s="82">
        <v>80559967</v>
      </c>
      <c r="G133" s="83">
        <v>80559967</v>
      </c>
      <c r="H133" s="83">
        <v>20562685</v>
      </c>
      <c r="I133" s="82">
        <v>15309407.949999999</v>
      </c>
      <c r="J133" s="75">
        <v>0.74450000000000005</v>
      </c>
      <c r="K133" s="90">
        <v>80559967</v>
      </c>
      <c r="L133" s="90">
        <v>77421967</v>
      </c>
      <c r="M133" s="90">
        <v>44059344</v>
      </c>
      <c r="N133" s="90">
        <v>34793529.439999998</v>
      </c>
      <c r="O133" s="91">
        <v>0.78969694691777526</v>
      </c>
      <c r="P133" s="125">
        <v>80559967</v>
      </c>
      <c r="Q133" s="125">
        <v>77421967</v>
      </c>
      <c r="R133" s="125">
        <v>62603740</v>
      </c>
      <c r="S133" s="125">
        <v>53566941.789999999</v>
      </c>
      <c r="T133" s="91">
        <v>0.85565082517434277</v>
      </c>
      <c r="U133" s="125">
        <v>80559967</v>
      </c>
      <c r="V133" s="125">
        <v>77741854.969999999</v>
      </c>
      <c r="W133" s="125">
        <v>77741854.969999999</v>
      </c>
      <c r="X133" s="125">
        <v>74747905.75</v>
      </c>
    </row>
    <row r="134" spans="1:24">
      <c r="A134" s="75" t="s">
        <v>652</v>
      </c>
      <c r="B134" s="75" t="s">
        <v>76</v>
      </c>
      <c r="C134" s="75" t="s">
        <v>2206</v>
      </c>
      <c r="D134" s="75" t="s">
        <v>175</v>
      </c>
      <c r="E134" s="75" t="s">
        <v>2471</v>
      </c>
      <c r="F134" s="82">
        <v>19036246</v>
      </c>
      <c r="G134" s="82">
        <v>19036246</v>
      </c>
      <c r="H134" s="83">
        <v>4518962</v>
      </c>
      <c r="I134" s="82">
        <v>3323705.17</v>
      </c>
      <c r="J134" s="75">
        <v>0.73380000000000001</v>
      </c>
      <c r="K134" s="90">
        <v>19036246</v>
      </c>
      <c r="L134" s="90">
        <v>22325246</v>
      </c>
      <c r="M134" s="90">
        <v>15727531</v>
      </c>
      <c r="N134" s="90">
        <v>9918187.8499999996</v>
      </c>
      <c r="O134" s="91">
        <v>0.63062586556020772</v>
      </c>
      <c r="P134" s="125">
        <v>19036246</v>
      </c>
      <c r="Q134" s="125">
        <v>22325246</v>
      </c>
      <c r="R134" s="125">
        <v>19063731</v>
      </c>
      <c r="S134" s="125">
        <v>12157293.640000001</v>
      </c>
      <c r="T134" s="91">
        <v>0.6377184843827266</v>
      </c>
      <c r="U134" s="125">
        <v>19036246</v>
      </c>
      <c r="V134" s="125">
        <v>22325043.359999999</v>
      </c>
      <c r="W134" s="125">
        <v>22325043.359999999</v>
      </c>
      <c r="X134" s="125">
        <v>20651000.07</v>
      </c>
    </row>
    <row r="135" spans="1:24">
      <c r="A135" s="75" t="s">
        <v>653</v>
      </c>
      <c r="B135" s="75" t="s">
        <v>76</v>
      </c>
      <c r="C135" s="75" t="s">
        <v>2206</v>
      </c>
      <c r="D135" s="75" t="s">
        <v>176</v>
      </c>
      <c r="E135" s="75" t="s">
        <v>463</v>
      </c>
      <c r="F135" s="82">
        <v>52042575</v>
      </c>
      <c r="G135" s="82">
        <v>52042575</v>
      </c>
      <c r="H135" s="83">
        <v>11570631</v>
      </c>
      <c r="I135" s="82">
        <v>6312857.2699999996</v>
      </c>
      <c r="J135" s="75">
        <v>0.54549999999999998</v>
      </c>
      <c r="K135" s="90">
        <v>52042575</v>
      </c>
      <c r="L135" s="90">
        <v>51112575</v>
      </c>
      <c r="M135" s="90">
        <v>24816874</v>
      </c>
      <c r="N135" s="90">
        <v>18983144.890000001</v>
      </c>
      <c r="O135" s="91">
        <v>0.76492893061390399</v>
      </c>
      <c r="P135" s="125">
        <v>52042575</v>
      </c>
      <c r="Q135" s="125">
        <v>51112575</v>
      </c>
      <c r="R135" s="125">
        <v>35733244</v>
      </c>
      <c r="S135" s="125">
        <v>31585289.760000002</v>
      </c>
      <c r="T135" s="91">
        <v>0.88391890084202818</v>
      </c>
      <c r="U135" s="125">
        <v>52042575</v>
      </c>
      <c r="V135" s="125">
        <v>50986975</v>
      </c>
      <c r="W135" s="125">
        <v>50986975</v>
      </c>
      <c r="X135" s="125">
        <v>45641434.800000004</v>
      </c>
    </row>
    <row r="136" spans="1:24">
      <c r="A136" s="75" t="s">
        <v>654</v>
      </c>
      <c r="B136" s="75" t="s">
        <v>76</v>
      </c>
      <c r="C136" s="75" t="s">
        <v>2206</v>
      </c>
      <c r="D136" s="75" t="s">
        <v>171</v>
      </c>
      <c r="E136" s="75" t="s">
        <v>2180</v>
      </c>
      <c r="F136" s="82">
        <v>1081298533</v>
      </c>
      <c r="G136" s="82">
        <v>1081384211.8499999</v>
      </c>
      <c r="H136" s="83">
        <v>272877902.85000002</v>
      </c>
      <c r="I136" s="82">
        <v>105683289.72</v>
      </c>
      <c r="J136" s="75">
        <v>0.38719999999999999</v>
      </c>
      <c r="K136" s="90">
        <v>1081298533</v>
      </c>
      <c r="L136" s="90">
        <v>1086546089.02</v>
      </c>
      <c r="M136" s="90">
        <v>553422462.17999995</v>
      </c>
      <c r="N136" s="90">
        <v>338827268.49000001</v>
      </c>
      <c r="O136" s="91">
        <v>0.6122398197487634</v>
      </c>
      <c r="P136" s="125">
        <v>1081298533</v>
      </c>
      <c r="Q136" s="125">
        <v>1077604441.54</v>
      </c>
      <c r="R136" s="125">
        <v>791946721.80999994</v>
      </c>
      <c r="S136" s="125">
        <v>602171030.96000004</v>
      </c>
      <c r="T136" s="91">
        <v>0.76036810858151405</v>
      </c>
      <c r="U136" s="125">
        <v>1081298533</v>
      </c>
      <c r="V136" s="125">
        <v>1067221419.4</v>
      </c>
      <c r="W136" s="125">
        <v>1067221419.4</v>
      </c>
      <c r="X136" s="125">
        <v>975944585.4000001</v>
      </c>
    </row>
    <row r="137" spans="1:24">
      <c r="A137" s="75" t="s">
        <v>655</v>
      </c>
      <c r="B137" s="75" t="s">
        <v>76</v>
      </c>
      <c r="C137" s="75" t="s">
        <v>2206</v>
      </c>
      <c r="D137" s="75" t="s">
        <v>177</v>
      </c>
      <c r="E137" s="75" t="s">
        <v>2474</v>
      </c>
      <c r="F137" s="82">
        <v>8067100</v>
      </c>
      <c r="G137" s="83">
        <v>8067100</v>
      </c>
      <c r="H137" s="83">
        <v>2062924</v>
      </c>
      <c r="I137" s="83">
        <v>1508220.71</v>
      </c>
      <c r="J137" s="75">
        <v>0.73109999999999997</v>
      </c>
      <c r="K137" s="90">
        <v>8067100</v>
      </c>
      <c r="L137" s="90">
        <v>23067100</v>
      </c>
      <c r="M137" s="90">
        <v>18973450</v>
      </c>
      <c r="N137" s="90">
        <v>7255329.7300000004</v>
      </c>
      <c r="O137" s="91">
        <v>0.38239380450049942</v>
      </c>
      <c r="P137" s="125">
        <v>8067100</v>
      </c>
      <c r="Q137" s="125">
        <v>23067100</v>
      </c>
      <c r="R137" s="125">
        <v>20622533</v>
      </c>
      <c r="S137" s="125">
        <v>12733444.109999999</v>
      </c>
      <c r="T137" s="91">
        <v>0.61745296322231602</v>
      </c>
      <c r="U137" s="125">
        <v>8067100</v>
      </c>
      <c r="V137" s="125">
        <v>23067100</v>
      </c>
      <c r="W137" s="125">
        <v>23067100</v>
      </c>
      <c r="X137" s="125">
        <v>22977619.140000001</v>
      </c>
    </row>
    <row r="138" spans="1:24">
      <c r="A138" s="75" t="s">
        <v>656</v>
      </c>
      <c r="B138" s="75" t="s">
        <v>76</v>
      </c>
      <c r="C138" s="75" t="s">
        <v>2206</v>
      </c>
      <c r="D138" s="75" t="s">
        <v>178</v>
      </c>
      <c r="E138" s="75" t="s">
        <v>474</v>
      </c>
      <c r="F138" s="82">
        <v>870322347</v>
      </c>
      <c r="G138" s="83">
        <v>868107038.21000004</v>
      </c>
      <c r="H138" s="83">
        <v>172866793.36000001</v>
      </c>
      <c r="I138" s="83">
        <v>88925653.689999998</v>
      </c>
      <c r="J138" s="75">
        <v>0.51439999999999997</v>
      </c>
      <c r="K138" s="90">
        <v>870322347</v>
      </c>
      <c r="L138" s="90">
        <v>871481894.27999997</v>
      </c>
      <c r="M138" s="90">
        <v>469744011.27999997</v>
      </c>
      <c r="N138" s="90">
        <v>280615044.56999999</v>
      </c>
      <c r="O138" s="91">
        <v>0.59737865269501855</v>
      </c>
      <c r="P138" s="125">
        <v>870322347</v>
      </c>
      <c r="Q138" s="125">
        <v>995683274.23000002</v>
      </c>
      <c r="R138" s="125">
        <v>830351605.87</v>
      </c>
      <c r="S138" s="125">
        <v>502435378.06999999</v>
      </c>
      <c r="T138" s="91">
        <v>0.60508750090700902</v>
      </c>
      <c r="U138" s="125">
        <v>870322347</v>
      </c>
      <c r="V138" s="125">
        <v>1020340641.49</v>
      </c>
      <c r="W138" s="125">
        <v>1020340641.49</v>
      </c>
      <c r="X138" s="125">
        <v>873999724.49000037</v>
      </c>
    </row>
    <row r="139" spans="1:24">
      <c r="A139" s="75" t="s">
        <v>659</v>
      </c>
      <c r="B139" s="75" t="s">
        <v>76</v>
      </c>
      <c r="C139" s="75" t="s">
        <v>2206</v>
      </c>
      <c r="D139" s="75" t="s">
        <v>162</v>
      </c>
      <c r="E139" s="75" t="s">
        <v>2450</v>
      </c>
      <c r="F139" s="82">
        <v>30376706</v>
      </c>
      <c r="G139" s="83">
        <v>30376706</v>
      </c>
      <c r="H139" s="83">
        <v>6360993</v>
      </c>
      <c r="I139" s="83">
        <v>2884583.5</v>
      </c>
      <c r="J139" s="75">
        <v>0.45</v>
      </c>
      <c r="K139" s="90">
        <v>30376706</v>
      </c>
      <c r="L139" s="90">
        <v>30493706</v>
      </c>
      <c r="M139" s="90">
        <v>15477079</v>
      </c>
      <c r="N139" s="90">
        <v>7427500.8700000001</v>
      </c>
      <c r="O139" s="91">
        <v>0.47990327309177655</v>
      </c>
      <c r="P139" s="125">
        <v>30376706</v>
      </c>
      <c r="Q139" s="125">
        <v>30493706</v>
      </c>
      <c r="R139" s="125">
        <v>23204763</v>
      </c>
      <c r="S139" s="125">
        <v>11987624.32</v>
      </c>
      <c r="T139" s="91">
        <v>0.51660188556978581</v>
      </c>
      <c r="U139" s="125">
        <v>30376706</v>
      </c>
      <c r="V139" s="125">
        <v>30498510.999999996</v>
      </c>
      <c r="W139" s="125">
        <v>30498510.999999996</v>
      </c>
      <c r="X139" s="125">
        <v>25771881.079999998</v>
      </c>
    </row>
    <row r="140" spans="1:24">
      <c r="A140" s="75" t="s">
        <v>660</v>
      </c>
      <c r="B140" s="75" t="s">
        <v>76</v>
      </c>
      <c r="C140" s="75" t="s">
        <v>2206</v>
      </c>
      <c r="D140" s="75" t="s">
        <v>179</v>
      </c>
      <c r="E140" s="75" t="s">
        <v>482</v>
      </c>
      <c r="F140" s="82">
        <v>120083424</v>
      </c>
      <c r="G140" s="83">
        <v>120083424</v>
      </c>
      <c r="H140" s="82">
        <v>0</v>
      </c>
      <c r="I140" s="82">
        <v>0</v>
      </c>
      <c r="J140" s="75">
        <v>0</v>
      </c>
      <c r="K140" s="90">
        <v>120083424</v>
      </c>
      <c r="L140" s="90">
        <v>120083424</v>
      </c>
      <c r="M140" s="90">
        <v>0</v>
      </c>
      <c r="N140" s="90">
        <v>0</v>
      </c>
      <c r="O140" s="91">
        <v>0</v>
      </c>
      <c r="P140" s="125">
        <v>120083424</v>
      </c>
      <c r="Q140" s="125">
        <v>120083424</v>
      </c>
      <c r="R140" s="125">
        <v>59213348</v>
      </c>
      <c r="S140" s="125">
        <v>0</v>
      </c>
      <c r="T140" s="91">
        <v>0</v>
      </c>
      <c r="U140" s="125">
        <v>120083424</v>
      </c>
      <c r="V140" s="125">
        <v>120247982</v>
      </c>
      <c r="W140" s="125">
        <v>120247982</v>
      </c>
      <c r="X140" s="125">
        <v>27451342.479999997</v>
      </c>
    </row>
    <row r="141" spans="1:24">
      <c r="A141" s="75" t="s">
        <v>661</v>
      </c>
      <c r="B141" s="75" t="s">
        <v>76</v>
      </c>
      <c r="C141" s="75" t="s">
        <v>2206</v>
      </c>
      <c r="D141" s="75" t="s">
        <v>180</v>
      </c>
      <c r="E141" s="75" t="s">
        <v>487</v>
      </c>
      <c r="F141" s="82">
        <v>48931528</v>
      </c>
      <c r="G141" s="83">
        <v>48931528</v>
      </c>
      <c r="H141" s="83">
        <v>1755165</v>
      </c>
      <c r="I141" s="83">
        <v>1028644.69</v>
      </c>
      <c r="J141" s="75">
        <v>0.58599999999999997</v>
      </c>
      <c r="K141" s="90">
        <v>48931528</v>
      </c>
      <c r="L141" s="90">
        <v>50536528</v>
      </c>
      <c r="M141" s="90">
        <v>17801455</v>
      </c>
      <c r="N141" s="90">
        <v>3141645.83</v>
      </c>
      <c r="O141" s="91">
        <v>0.17648253078189396</v>
      </c>
      <c r="P141" s="125">
        <v>48931528</v>
      </c>
      <c r="Q141" s="125">
        <v>49469861.600000001</v>
      </c>
      <c r="R141" s="125">
        <v>32528339</v>
      </c>
      <c r="S141" s="125">
        <v>5541789.4800000004</v>
      </c>
      <c r="T141" s="91">
        <v>0.17036804369260911</v>
      </c>
      <c r="U141" s="125">
        <v>48931528</v>
      </c>
      <c r="V141" s="125">
        <v>48936528</v>
      </c>
      <c r="W141" s="125">
        <v>48936528</v>
      </c>
      <c r="X141" s="125">
        <v>48678238.789999992</v>
      </c>
    </row>
    <row r="142" spans="1:24">
      <c r="A142" s="75" t="s">
        <v>663</v>
      </c>
      <c r="B142" s="75" t="s">
        <v>76</v>
      </c>
      <c r="C142" s="75" t="s">
        <v>2206</v>
      </c>
      <c r="D142" s="75" t="s">
        <v>184</v>
      </c>
      <c r="E142" s="75" t="s">
        <v>2480</v>
      </c>
      <c r="F142" s="82">
        <v>65480361</v>
      </c>
      <c r="G142" s="83">
        <v>69240361</v>
      </c>
      <c r="H142" s="83">
        <v>10881832</v>
      </c>
      <c r="I142" s="83">
        <v>1246193.4099999999</v>
      </c>
      <c r="J142" s="75">
        <v>0.1145</v>
      </c>
      <c r="K142" s="90">
        <v>65480361</v>
      </c>
      <c r="L142" s="90">
        <v>69740361</v>
      </c>
      <c r="M142" s="90">
        <v>28741830</v>
      </c>
      <c r="N142" s="90">
        <v>20411840.870000001</v>
      </c>
      <c r="O142" s="91">
        <v>0.71017888805270901</v>
      </c>
      <c r="P142" s="125">
        <v>65480361</v>
      </c>
      <c r="Q142" s="125">
        <v>69740361</v>
      </c>
      <c r="R142" s="125">
        <v>46269650</v>
      </c>
      <c r="S142" s="125">
        <v>35014377.219999999</v>
      </c>
      <c r="T142" s="91">
        <v>0.75674610073774062</v>
      </c>
      <c r="U142" s="125">
        <v>65480361</v>
      </c>
      <c r="V142" s="125">
        <v>69740361</v>
      </c>
      <c r="W142" s="125">
        <v>69740361</v>
      </c>
      <c r="X142" s="125">
        <v>52827620.889999986</v>
      </c>
    </row>
    <row r="143" spans="1:24">
      <c r="A143" s="75" t="s">
        <v>664</v>
      </c>
      <c r="B143" s="75" t="s">
        <v>77</v>
      </c>
      <c r="C143" s="75" t="s">
        <v>2207</v>
      </c>
      <c r="D143" s="75" t="s">
        <v>172</v>
      </c>
      <c r="E143" s="75" t="s">
        <v>2467</v>
      </c>
      <c r="F143" s="82">
        <v>204661562</v>
      </c>
      <c r="G143" s="82">
        <v>204661562</v>
      </c>
      <c r="H143" s="82">
        <v>50484706.229999997</v>
      </c>
      <c r="I143" s="82">
        <v>34779504.140000001</v>
      </c>
      <c r="J143" s="75">
        <v>0.68891168706717465</v>
      </c>
      <c r="K143" s="90">
        <v>204661562</v>
      </c>
      <c r="L143" s="90">
        <v>209161562</v>
      </c>
      <c r="M143" s="90">
        <v>99904018.260000005</v>
      </c>
      <c r="N143" s="90">
        <v>77542251.900000006</v>
      </c>
      <c r="O143" s="91">
        <v>0.77616749806996199</v>
      </c>
      <c r="P143" s="125">
        <v>204661562</v>
      </c>
      <c r="Q143" s="125">
        <v>209161562</v>
      </c>
      <c r="R143" s="125">
        <v>145539678.69999999</v>
      </c>
      <c r="S143" s="125">
        <v>119911837.76000001</v>
      </c>
      <c r="T143" s="91">
        <v>0.82391165647117781</v>
      </c>
      <c r="U143" s="125">
        <v>204661562</v>
      </c>
      <c r="V143" s="125">
        <v>209161562.00000006</v>
      </c>
      <c r="W143" s="125">
        <v>209161562.00000006</v>
      </c>
      <c r="X143" s="125">
        <v>195249799.33000004</v>
      </c>
    </row>
    <row r="144" spans="1:24">
      <c r="A144" s="75" t="s">
        <v>665</v>
      </c>
      <c r="B144" s="75" t="s">
        <v>77</v>
      </c>
      <c r="C144" s="75" t="s">
        <v>2207</v>
      </c>
      <c r="D144" s="75" t="s">
        <v>173</v>
      </c>
      <c r="E144" s="75" t="s">
        <v>2469</v>
      </c>
      <c r="F144" s="82">
        <v>155706450</v>
      </c>
      <c r="G144" s="82">
        <v>155706450</v>
      </c>
      <c r="H144" s="82">
        <v>41987194</v>
      </c>
      <c r="I144" s="82">
        <v>20603787.57</v>
      </c>
      <c r="J144" s="75">
        <v>0.49071599235709812</v>
      </c>
      <c r="K144" s="90">
        <v>155706450</v>
      </c>
      <c r="L144" s="90">
        <v>164206450</v>
      </c>
      <c r="M144" s="90">
        <v>73753769.370000005</v>
      </c>
      <c r="N144" s="90">
        <v>51671509.420000002</v>
      </c>
      <c r="O144" s="91">
        <v>0.70059482873044643</v>
      </c>
      <c r="P144" s="125">
        <v>155706450</v>
      </c>
      <c r="Q144" s="125">
        <v>164206450</v>
      </c>
      <c r="R144" s="125">
        <v>111393282.41</v>
      </c>
      <c r="S144" s="125">
        <v>80628548.840000004</v>
      </c>
      <c r="T144" s="91">
        <v>0.72381877161348307</v>
      </c>
      <c r="U144" s="125">
        <v>155706450</v>
      </c>
      <c r="V144" s="125">
        <v>163318772.84</v>
      </c>
      <c r="W144" s="125">
        <v>163318772.84</v>
      </c>
      <c r="X144" s="125">
        <v>138522741.56</v>
      </c>
    </row>
    <row r="145" spans="1:24">
      <c r="A145" s="75" t="s">
        <v>666</v>
      </c>
      <c r="B145" s="75" t="s">
        <v>77</v>
      </c>
      <c r="C145" s="75" t="s">
        <v>2207</v>
      </c>
      <c r="D145" s="75" t="s">
        <v>174</v>
      </c>
      <c r="E145" s="75" t="s">
        <v>2470</v>
      </c>
      <c r="F145" s="82">
        <v>37495236</v>
      </c>
      <c r="G145" s="82">
        <v>37495236</v>
      </c>
      <c r="H145" s="82">
        <v>8988192</v>
      </c>
      <c r="I145" s="82">
        <v>7235695.9400000004</v>
      </c>
      <c r="J145" s="75">
        <v>0.80502240495085109</v>
      </c>
      <c r="K145" s="90">
        <v>37495236</v>
      </c>
      <c r="L145" s="90">
        <v>38995236</v>
      </c>
      <c r="M145" s="90">
        <v>17477728.710000001</v>
      </c>
      <c r="N145" s="90">
        <v>15392051.960000001</v>
      </c>
      <c r="O145" s="91">
        <v>0.88066660235968386</v>
      </c>
      <c r="P145" s="125">
        <v>37495236</v>
      </c>
      <c r="Q145" s="125">
        <v>39995236</v>
      </c>
      <c r="R145" s="125">
        <v>26508515.18</v>
      </c>
      <c r="S145" s="125">
        <v>21400252.109999999</v>
      </c>
      <c r="T145" s="91">
        <v>0.80729727654251815</v>
      </c>
      <c r="U145" s="125">
        <v>37495236</v>
      </c>
      <c r="V145" s="125">
        <v>41995236</v>
      </c>
      <c r="W145" s="125">
        <v>41995236</v>
      </c>
      <c r="X145" s="125">
        <v>38553846.82</v>
      </c>
    </row>
    <row r="146" spans="1:24">
      <c r="A146" s="75" t="s">
        <v>667</v>
      </c>
      <c r="B146" s="75" t="s">
        <v>77</v>
      </c>
      <c r="C146" s="75" t="s">
        <v>2207</v>
      </c>
      <c r="D146" s="75" t="s">
        <v>175</v>
      </c>
      <c r="E146" s="75" t="s">
        <v>2471</v>
      </c>
      <c r="F146" s="82">
        <v>88602359</v>
      </c>
      <c r="G146" s="82">
        <v>88602359</v>
      </c>
      <c r="H146" s="82">
        <v>19802970</v>
      </c>
      <c r="I146" s="82">
        <v>14612734.720000001</v>
      </c>
      <c r="J146" s="75">
        <v>0.73790621911763743</v>
      </c>
      <c r="K146" s="90">
        <v>88602359</v>
      </c>
      <c r="L146" s="90">
        <v>88602359</v>
      </c>
      <c r="M146" s="90">
        <v>35952265.020000003</v>
      </c>
      <c r="N146" s="90">
        <v>31842282.859999999</v>
      </c>
      <c r="O146" s="91">
        <v>0.88568224678713181</v>
      </c>
      <c r="P146" s="125">
        <v>88602359</v>
      </c>
      <c r="Q146" s="125">
        <v>88602359</v>
      </c>
      <c r="R146" s="125">
        <v>52832143.18</v>
      </c>
      <c r="S146" s="125">
        <v>48049777.210000001</v>
      </c>
      <c r="T146" s="91">
        <v>0.90947999300905891</v>
      </c>
      <c r="U146" s="125">
        <v>88602359</v>
      </c>
      <c r="V146" s="125">
        <v>88602359</v>
      </c>
      <c r="W146" s="125">
        <v>88602359</v>
      </c>
      <c r="X146" s="125">
        <v>86148589.140000001</v>
      </c>
    </row>
    <row r="147" spans="1:24">
      <c r="A147" s="75" t="s">
        <v>668</v>
      </c>
      <c r="B147" s="75" t="s">
        <v>77</v>
      </c>
      <c r="C147" s="75" t="s">
        <v>2207</v>
      </c>
      <c r="D147" s="75" t="s">
        <v>176</v>
      </c>
      <c r="E147" s="75" t="s">
        <v>463</v>
      </c>
      <c r="F147" s="82">
        <v>28868079</v>
      </c>
      <c r="G147" s="82">
        <v>28868079</v>
      </c>
      <c r="H147" s="82">
        <v>7285065</v>
      </c>
      <c r="I147" s="82">
        <v>5025879.83</v>
      </c>
      <c r="J147" s="75">
        <v>0.68988812453972614</v>
      </c>
      <c r="K147" s="90">
        <v>28868079</v>
      </c>
      <c r="L147" s="90">
        <v>28868079</v>
      </c>
      <c r="M147" s="90">
        <v>14729706.66</v>
      </c>
      <c r="N147" s="90">
        <v>10028819.75</v>
      </c>
      <c r="O147" s="91">
        <v>0.68085671911133627</v>
      </c>
      <c r="P147" s="125">
        <v>28868079</v>
      </c>
      <c r="Q147" s="125">
        <v>28868079</v>
      </c>
      <c r="R147" s="125">
        <v>23791696.559999999</v>
      </c>
      <c r="S147" s="125">
        <v>17215994.640000001</v>
      </c>
      <c r="T147" s="91">
        <v>0.72361357655109571</v>
      </c>
      <c r="U147" s="125">
        <v>28868079</v>
      </c>
      <c r="V147" s="125">
        <v>28868079</v>
      </c>
      <c r="W147" s="125">
        <v>28868079</v>
      </c>
      <c r="X147" s="125">
        <v>21555186.890000001</v>
      </c>
    </row>
    <row r="148" spans="1:24">
      <c r="A148" s="75" t="s">
        <v>669</v>
      </c>
      <c r="B148" s="75" t="s">
        <v>77</v>
      </c>
      <c r="C148" s="75" t="s">
        <v>2207</v>
      </c>
      <c r="D148" s="75" t="s">
        <v>171</v>
      </c>
      <c r="E148" s="75" t="s">
        <v>2180</v>
      </c>
      <c r="F148" s="82">
        <v>325352452</v>
      </c>
      <c r="G148" s="82">
        <v>325352452</v>
      </c>
      <c r="H148" s="82">
        <v>80292720.319999993</v>
      </c>
      <c r="I148" s="82">
        <v>48114340.920000002</v>
      </c>
      <c r="J148" s="75">
        <v>0.59923665219268052</v>
      </c>
      <c r="K148" s="90">
        <v>325352452</v>
      </c>
      <c r="L148" s="90">
        <v>325352452</v>
      </c>
      <c r="M148" s="90">
        <v>162440539.52000001</v>
      </c>
      <c r="N148" s="90">
        <v>116599005.73</v>
      </c>
      <c r="O148" s="91">
        <v>0.71779499178309569</v>
      </c>
      <c r="P148" s="125">
        <v>325352452</v>
      </c>
      <c r="Q148" s="125">
        <v>325352452</v>
      </c>
      <c r="R148" s="125">
        <v>237136649.88999999</v>
      </c>
      <c r="S148" s="125">
        <v>182679863.78</v>
      </c>
      <c r="T148" s="91">
        <v>0.77035693919408588</v>
      </c>
      <c r="U148" s="125">
        <v>325352452</v>
      </c>
      <c r="V148" s="125">
        <v>331781065.54000002</v>
      </c>
      <c r="W148" s="125">
        <v>331781065.54000002</v>
      </c>
      <c r="X148" s="125">
        <v>295234882.62000006</v>
      </c>
    </row>
    <row r="149" spans="1:24">
      <c r="A149" s="75" t="s">
        <v>670</v>
      </c>
      <c r="B149" s="75" t="s">
        <v>77</v>
      </c>
      <c r="C149" s="75" t="s">
        <v>2207</v>
      </c>
      <c r="D149" s="75" t="s">
        <v>177</v>
      </c>
      <c r="E149" s="75" t="s">
        <v>2474</v>
      </c>
      <c r="F149" s="82">
        <v>174857071</v>
      </c>
      <c r="G149" s="82">
        <v>174857071</v>
      </c>
      <c r="H149" s="82">
        <v>17251853</v>
      </c>
      <c r="I149" s="82">
        <v>10772842.27</v>
      </c>
      <c r="J149" s="75">
        <v>0.62444551724385788</v>
      </c>
      <c r="K149" s="90">
        <v>174857071</v>
      </c>
      <c r="L149" s="90">
        <v>177857071</v>
      </c>
      <c r="M149" s="90">
        <v>71191742.879999995</v>
      </c>
      <c r="N149" s="90">
        <v>63507048.149999999</v>
      </c>
      <c r="O149" s="91">
        <v>0.89205637593459086</v>
      </c>
      <c r="P149" s="125">
        <v>174857071</v>
      </c>
      <c r="Q149" s="125">
        <v>178109971</v>
      </c>
      <c r="R149" s="125">
        <v>124987289.34</v>
      </c>
      <c r="S149" s="125">
        <v>109144612.52</v>
      </c>
      <c r="T149" s="91">
        <v>0.87324569639314664</v>
      </c>
      <c r="U149" s="125">
        <v>174857071</v>
      </c>
      <c r="V149" s="125">
        <v>178109971</v>
      </c>
      <c r="W149" s="125">
        <v>178109971</v>
      </c>
      <c r="X149" s="125">
        <v>166516205.46000001</v>
      </c>
    </row>
    <row r="150" spans="1:24">
      <c r="A150" s="75" t="s">
        <v>671</v>
      </c>
      <c r="B150" s="75" t="s">
        <v>77</v>
      </c>
      <c r="C150" s="75" t="s">
        <v>2207</v>
      </c>
      <c r="D150" s="75" t="s">
        <v>178</v>
      </c>
      <c r="E150" s="75" t="s">
        <v>474</v>
      </c>
      <c r="F150" s="82">
        <v>338909341</v>
      </c>
      <c r="G150" s="82">
        <v>330405184</v>
      </c>
      <c r="H150" s="82">
        <v>40049598.450000003</v>
      </c>
      <c r="I150" s="82">
        <v>21281009.039999999</v>
      </c>
      <c r="J150" s="75">
        <v>0.53136635231357721</v>
      </c>
      <c r="K150" s="90">
        <v>338909341</v>
      </c>
      <c r="L150" s="90">
        <v>309905184</v>
      </c>
      <c r="M150" s="90">
        <v>126301875.15000001</v>
      </c>
      <c r="N150" s="90">
        <v>48682589.090000004</v>
      </c>
      <c r="O150" s="91">
        <v>0.38544628915590579</v>
      </c>
      <c r="P150" s="125">
        <v>338909341</v>
      </c>
      <c r="Q150" s="125">
        <v>308905184</v>
      </c>
      <c r="R150" s="125">
        <v>157201720.25</v>
      </c>
      <c r="S150" s="125">
        <v>84154071.099999994</v>
      </c>
      <c r="T150" s="91">
        <v>0.53532538299306565</v>
      </c>
      <c r="U150" s="125">
        <v>338909341</v>
      </c>
      <c r="V150" s="125">
        <v>368294727.03000009</v>
      </c>
      <c r="W150" s="125">
        <v>368294727.03000009</v>
      </c>
      <c r="X150" s="125">
        <v>243156520.16999999</v>
      </c>
    </row>
    <row r="151" spans="1:24">
      <c r="A151" s="75" t="s">
        <v>674</v>
      </c>
      <c r="B151" s="75" t="s">
        <v>77</v>
      </c>
      <c r="C151" s="75" t="s">
        <v>2207</v>
      </c>
      <c r="D151" s="75" t="s">
        <v>162</v>
      </c>
      <c r="E151" s="75" t="s">
        <v>2450</v>
      </c>
      <c r="F151" s="82">
        <v>20379472</v>
      </c>
      <c r="G151" s="82">
        <v>20379472</v>
      </c>
      <c r="H151" s="82">
        <v>5400342</v>
      </c>
      <c r="I151" s="82">
        <v>3087301</v>
      </c>
      <c r="J151" s="75">
        <v>0.57168620061470177</v>
      </c>
      <c r="K151" s="90">
        <v>20379472</v>
      </c>
      <c r="L151" s="90">
        <v>20379472</v>
      </c>
      <c r="M151" s="90">
        <v>10413830</v>
      </c>
      <c r="N151" s="90">
        <v>5618553</v>
      </c>
      <c r="O151" s="91">
        <v>0.53952801226830094</v>
      </c>
      <c r="P151" s="125">
        <v>20379472</v>
      </c>
      <c r="Q151" s="125">
        <v>20379472</v>
      </c>
      <c r="R151" s="125">
        <v>15592642.699999999</v>
      </c>
      <c r="S151" s="125">
        <v>8164355</v>
      </c>
      <c r="T151" s="91">
        <v>0.52360303234550487</v>
      </c>
      <c r="U151" s="125">
        <v>20379472</v>
      </c>
      <c r="V151" s="125">
        <v>20379472</v>
      </c>
      <c r="W151" s="125">
        <v>20379472</v>
      </c>
      <c r="X151" s="125">
        <v>12371421.689999998</v>
      </c>
    </row>
    <row r="152" spans="1:24">
      <c r="A152" s="75" t="s">
        <v>675</v>
      </c>
      <c r="B152" s="75" t="s">
        <v>77</v>
      </c>
      <c r="C152" s="75" t="s">
        <v>2207</v>
      </c>
      <c r="D152" s="75" t="s">
        <v>179</v>
      </c>
      <c r="E152" s="75" t="s">
        <v>482</v>
      </c>
      <c r="F152" s="82">
        <v>76732292</v>
      </c>
      <c r="G152" s="82">
        <v>76732292</v>
      </c>
      <c r="H152" s="82">
        <v>0</v>
      </c>
      <c r="I152" s="82">
        <v>0</v>
      </c>
      <c r="J152" s="75"/>
      <c r="K152" s="90">
        <v>76732292</v>
      </c>
      <c r="L152" s="90">
        <v>76732292</v>
      </c>
      <c r="M152" s="90">
        <v>0</v>
      </c>
      <c r="N152" s="90">
        <v>0</v>
      </c>
      <c r="O152" s="91">
        <v>0</v>
      </c>
      <c r="P152" s="125">
        <v>76732292</v>
      </c>
      <c r="Q152" s="125">
        <v>76732292</v>
      </c>
      <c r="R152" s="125">
        <v>38366146</v>
      </c>
      <c r="S152" s="125">
        <v>0</v>
      </c>
      <c r="T152" s="91">
        <v>0</v>
      </c>
      <c r="U152" s="125">
        <v>76732292</v>
      </c>
      <c r="V152" s="125">
        <v>76732292</v>
      </c>
      <c r="W152" s="125">
        <v>76732292</v>
      </c>
      <c r="X152" s="125">
        <v>8526947.9900000002</v>
      </c>
    </row>
    <row r="153" spans="1:24">
      <c r="A153" s="75" t="s">
        <v>676</v>
      </c>
      <c r="B153" s="75" t="s">
        <v>77</v>
      </c>
      <c r="C153" s="75" t="s">
        <v>2207</v>
      </c>
      <c r="D153" s="75" t="s">
        <v>184</v>
      </c>
      <c r="E153" s="75" t="s">
        <v>2480</v>
      </c>
      <c r="F153" s="82">
        <v>21314394</v>
      </c>
      <c r="G153" s="82">
        <v>21314394</v>
      </c>
      <c r="H153" s="82">
        <v>723122</v>
      </c>
      <c r="I153" s="82">
        <v>528576</v>
      </c>
      <c r="J153" s="75">
        <v>0.73096379310821691</v>
      </c>
      <c r="K153" s="90">
        <v>21314394</v>
      </c>
      <c r="L153" s="90">
        <v>21314394</v>
      </c>
      <c r="M153" s="90">
        <v>7392356</v>
      </c>
      <c r="N153" s="90">
        <v>1037520</v>
      </c>
      <c r="O153" s="91">
        <v>0.1403503835583676</v>
      </c>
      <c r="P153" s="125">
        <v>21314394</v>
      </c>
      <c r="Q153" s="125">
        <v>21314394</v>
      </c>
      <c r="R153" s="125">
        <v>14065620.32</v>
      </c>
      <c r="S153" s="125">
        <v>6008626.3099999996</v>
      </c>
      <c r="T153" s="91">
        <v>0.42718530525499071</v>
      </c>
      <c r="U153" s="125">
        <v>21314394</v>
      </c>
      <c r="V153" s="125">
        <v>21314394</v>
      </c>
      <c r="W153" s="125">
        <v>21314394</v>
      </c>
      <c r="X153" s="125">
        <v>20741926.41</v>
      </c>
    </row>
    <row r="154" spans="1:24">
      <c r="A154" s="75" t="s">
        <v>677</v>
      </c>
      <c r="B154" s="75" t="s">
        <v>77</v>
      </c>
      <c r="C154" s="75" t="s">
        <v>2207</v>
      </c>
      <c r="D154" s="75" t="s">
        <v>182</v>
      </c>
      <c r="E154" s="75" t="s">
        <v>539</v>
      </c>
      <c r="F154" s="82">
        <v>8812966</v>
      </c>
      <c r="G154" s="82">
        <v>8812966</v>
      </c>
      <c r="H154" s="82">
        <v>2044884</v>
      </c>
      <c r="I154" s="82">
        <v>794874</v>
      </c>
      <c r="J154" s="75">
        <v>0.38871349181665071</v>
      </c>
      <c r="K154" s="90">
        <v>8812966</v>
      </c>
      <c r="L154" s="90">
        <v>8812966</v>
      </c>
      <c r="M154" s="90">
        <v>4321215</v>
      </c>
      <c r="N154" s="90">
        <v>1476195</v>
      </c>
      <c r="O154" s="91">
        <v>0.34161572613258079</v>
      </c>
      <c r="P154" s="125">
        <v>8812966</v>
      </c>
      <c r="Q154" s="125">
        <v>8812966</v>
      </c>
      <c r="R154" s="125">
        <v>6849421.6900000004</v>
      </c>
      <c r="S154" s="125">
        <v>2358800.69</v>
      </c>
      <c r="T154" s="91">
        <v>0.34437953987324149</v>
      </c>
      <c r="U154" s="125">
        <v>8812966</v>
      </c>
      <c r="V154" s="125">
        <v>8812966</v>
      </c>
      <c r="W154" s="125">
        <v>8812966</v>
      </c>
      <c r="X154" s="125">
        <v>2812966</v>
      </c>
    </row>
    <row r="155" spans="1:24">
      <c r="A155" s="75" t="s">
        <v>678</v>
      </c>
      <c r="B155" s="75" t="s">
        <v>77</v>
      </c>
      <c r="C155" s="75" t="s">
        <v>2207</v>
      </c>
      <c r="D155" s="75" t="s">
        <v>181</v>
      </c>
      <c r="E155" s="75" t="s">
        <v>493</v>
      </c>
      <c r="F155" s="82">
        <v>18876413</v>
      </c>
      <c r="G155" s="82">
        <v>1909972888.28</v>
      </c>
      <c r="H155" s="82">
        <v>416232727.69999999</v>
      </c>
      <c r="I155" s="82">
        <v>214697807.53</v>
      </c>
      <c r="J155" s="75">
        <v>0.51581193222447319</v>
      </c>
      <c r="K155" s="90">
        <v>18876413</v>
      </c>
      <c r="L155" s="90">
        <v>18876413</v>
      </c>
      <c r="M155" s="90">
        <v>6862428</v>
      </c>
      <c r="N155" s="90">
        <v>4653928</v>
      </c>
      <c r="O155" s="91">
        <v>0.6781751298519999</v>
      </c>
      <c r="P155" s="125">
        <v>18876413</v>
      </c>
      <c r="Q155" s="125">
        <v>18876413</v>
      </c>
      <c r="R155" s="125">
        <v>12868164</v>
      </c>
      <c r="S155" s="125">
        <v>8430752</v>
      </c>
      <c r="T155" s="91">
        <v>0.65516354936104326</v>
      </c>
      <c r="U155" s="125">
        <v>18876413</v>
      </c>
      <c r="V155" s="125">
        <v>18876413</v>
      </c>
      <c r="W155" s="125">
        <v>18876413</v>
      </c>
      <c r="X155" s="125">
        <v>13717912.9</v>
      </c>
    </row>
    <row r="156" spans="1:24">
      <c r="A156" s="75" t="s">
        <v>679</v>
      </c>
      <c r="B156" s="75" t="s">
        <v>78</v>
      </c>
      <c r="C156" s="75" t="s">
        <v>2208</v>
      </c>
      <c r="D156" s="75" t="s">
        <v>172</v>
      </c>
      <c r="E156" s="75" t="s">
        <v>2467</v>
      </c>
      <c r="F156" s="82">
        <v>335758511</v>
      </c>
      <c r="G156" s="82">
        <v>335758511</v>
      </c>
      <c r="H156" s="82">
        <v>335758511</v>
      </c>
      <c r="I156" s="82">
        <v>55639081.789999999</v>
      </c>
      <c r="J156" s="75">
        <v>0.16571160511847752</v>
      </c>
      <c r="K156" s="90">
        <v>335758511</v>
      </c>
      <c r="L156" s="90">
        <v>319155455</v>
      </c>
      <c r="M156" s="90">
        <v>163714424</v>
      </c>
      <c r="N156" s="90">
        <v>122087594.25</v>
      </c>
      <c r="O156" s="91">
        <v>0.74573511158674688</v>
      </c>
      <c r="P156" s="125">
        <v>335758511</v>
      </c>
      <c r="Q156" s="125">
        <v>336652088.06999999</v>
      </c>
      <c r="R156" s="125">
        <v>254435834.05000001</v>
      </c>
      <c r="S156" s="125">
        <v>190317827.81</v>
      </c>
      <c r="T156" s="91">
        <v>0.74799930804007775</v>
      </c>
      <c r="U156" s="125">
        <v>335758511</v>
      </c>
      <c r="V156" s="125">
        <v>343895704.10000002</v>
      </c>
      <c r="W156" s="125">
        <v>343895704.10000002</v>
      </c>
      <c r="X156" s="125">
        <v>335704770.04000002</v>
      </c>
    </row>
    <row r="157" spans="1:24">
      <c r="A157" s="75" t="s">
        <v>680</v>
      </c>
      <c r="B157" s="75" t="s">
        <v>78</v>
      </c>
      <c r="C157" s="75" t="s">
        <v>2208</v>
      </c>
      <c r="D157" s="75" t="s">
        <v>173</v>
      </c>
      <c r="E157" s="75" t="s">
        <v>2469</v>
      </c>
      <c r="F157" s="82">
        <v>318450898</v>
      </c>
      <c r="G157" s="82">
        <v>304399898</v>
      </c>
      <c r="H157" s="82">
        <v>304399898</v>
      </c>
      <c r="I157" s="82">
        <v>43204468.219999999</v>
      </c>
      <c r="J157" s="75">
        <v>0.14193325458998676</v>
      </c>
      <c r="K157" s="90">
        <v>318450898</v>
      </c>
      <c r="L157" s="90">
        <v>296776109.54000002</v>
      </c>
      <c r="M157" s="90">
        <v>148088266.78999999</v>
      </c>
      <c r="N157" s="90">
        <v>108280668.48</v>
      </c>
      <c r="O157" s="91">
        <v>0.73119005865299191</v>
      </c>
      <c r="P157" s="125">
        <v>318450898</v>
      </c>
      <c r="Q157" s="125">
        <v>294975898</v>
      </c>
      <c r="R157" s="125">
        <v>215220214.13999999</v>
      </c>
      <c r="S157" s="125">
        <v>176709717.08000001</v>
      </c>
      <c r="T157" s="91">
        <v>0.82106468384540787</v>
      </c>
      <c r="U157" s="125">
        <v>318450898</v>
      </c>
      <c r="V157" s="125">
        <v>300571000.45999998</v>
      </c>
      <c r="W157" s="125">
        <v>300571000.45999998</v>
      </c>
      <c r="X157" s="125">
        <v>288802664.50000006</v>
      </c>
    </row>
    <row r="158" spans="1:24">
      <c r="A158" s="75" t="s">
        <v>681</v>
      </c>
      <c r="B158" s="75" t="s">
        <v>78</v>
      </c>
      <c r="C158" s="75" t="s">
        <v>2208</v>
      </c>
      <c r="D158" s="75" t="s">
        <v>174</v>
      </c>
      <c r="E158" s="75" t="s">
        <v>2470</v>
      </c>
      <c r="F158" s="82">
        <v>6858170</v>
      </c>
      <c r="G158" s="82">
        <v>6858170</v>
      </c>
      <c r="H158" s="82">
        <v>6858170</v>
      </c>
      <c r="I158" s="82">
        <v>1084952.8500000001</v>
      </c>
      <c r="J158" s="75">
        <v>0.1581985937939713</v>
      </c>
      <c r="K158" s="90">
        <v>6858170</v>
      </c>
      <c r="L158" s="90">
        <v>15858170</v>
      </c>
      <c r="M158" s="90">
        <v>6793022</v>
      </c>
      <c r="N158" s="90">
        <v>2476140.6</v>
      </c>
      <c r="O158" s="91">
        <v>0.36451237755449639</v>
      </c>
      <c r="P158" s="125">
        <v>6858170</v>
      </c>
      <c r="Q158" s="125">
        <v>15608170</v>
      </c>
      <c r="R158" s="125">
        <v>13412275.050000001</v>
      </c>
      <c r="S158" s="125">
        <v>8828345.2300000004</v>
      </c>
      <c r="T158" s="91">
        <v>0.65822876410516218</v>
      </c>
      <c r="U158" s="125">
        <v>6858170</v>
      </c>
      <c r="V158" s="125">
        <v>15608169.999999998</v>
      </c>
      <c r="W158" s="125">
        <v>15608169.999999998</v>
      </c>
      <c r="X158" s="125">
        <v>15333199.539999997</v>
      </c>
    </row>
    <row r="159" spans="1:24">
      <c r="A159" s="75" t="s">
        <v>682</v>
      </c>
      <c r="B159" s="75" t="s">
        <v>78</v>
      </c>
      <c r="C159" s="75" t="s">
        <v>2208</v>
      </c>
      <c r="D159" s="75" t="s">
        <v>175</v>
      </c>
      <c r="E159" s="75" t="s">
        <v>2471</v>
      </c>
      <c r="F159" s="82">
        <v>11707099</v>
      </c>
      <c r="G159" s="82">
        <v>11707099</v>
      </c>
      <c r="H159" s="82">
        <v>11707099</v>
      </c>
      <c r="I159" s="82">
        <v>2059907.92</v>
      </c>
      <c r="J159" s="75">
        <v>0.17595374567175015</v>
      </c>
      <c r="K159" s="90">
        <v>11707099</v>
      </c>
      <c r="L159" s="90">
        <v>11707099</v>
      </c>
      <c r="M159" s="90">
        <v>6485097</v>
      </c>
      <c r="N159" s="90">
        <v>4422601.9800000004</v>
      </c>
      <c r="O159" s="91">
        <v>0.68196389043988093</v>
      </c>
      <c r="P159" s="125">
        <v>11707099</v>
      </c>
      <c r="Q159" s="125">
        <v>11707099</v>
      </c>
      <c r="R159" s="125">
        <v>9136193.8000000007</v>
      </c>
      <c r="S159" s="125">
        <v>6784777.6600000001</v>
      </c>
      <c r="T159" s="91">
        <v>0.74262628491965643</v>
      </c>
      <c r="U159" s="125">
        <v>11707099</v>
      </c>
      <c r="V159" s="125">
        <v>11707099</v>
      </c>
      <c r="W159" s="125">
        <v>11707099</v>
      </c>
      <c r="X159" s="125">
        <v>10726123.299999999</v>
      </c>
    </row>
    <row r="160" spans="1:24">
      <c r="A160" s="75" t="s">
        <v>683</v>
      </c>
      <c r="B160" s="75" t="s">
        <v>78</v>
      </c>
      <c r="C160" s="75" t="s">
        <v>2208</v>
      </c>
      <c r="D160" s="75" t="s">
        <v>176</v>
      </c>
      <c r="E160" s="75" t="s">
        <v>463</v>
      </c>
      <c r="F160" s="82">
        <v>62249992</v>
      </c>
      <c r="G160" s="82">
        <v>62249992</v>
      </c>
      <c r="H160" s="82">
        <v>62249992</v>
      </c>
      <c r="I160" s="82">
        <v>11522624.68</v>
      </c>
      <c r="J160" s="75">
        <v>0.18510242828625584</v>
      </c>
      <c r="K160" s="90">
        <v>62249992</v>
      </c>
      <c r="L160" s="90">
        <v>62249992</v>
      </c>
      <c r="M160" s="90">
        <v>32602360</v>
      </c>
      <c r="N160" s="90">
        <v>26565782.239999998</v>
      </c>
      <c r="O160" s="91">
        <v>0.81484230712132488</v>
      </c>
      <c r="P160" s="125">
        <v>62249992</v>
      </c>
      <c r="Q160" s="125">
        <v>62249992</v>
      </c>
      <c r="R160" s="125">
        <v>46409652.270000003</v>
      </c>
      <c r="S160" s="125">
        <v>40192100.140000001</v>
      </c>
      <c r="T160" s="91">
        <v>0.86602890075909622</v>
      </c>
      <c r="U160" s="125">
        <v>62249992</v>
      </c>
      <c r="V160" s="125">
        <v>62249992</v>
      </c>
      <c r="W160" s="125">
        <v>62249992</v>
      </c>
      <c r="X160" s="125">
        <v>61885912.82</v>
      </c>
    </row>
    <row r="161" spans="1:24">
      <c r="A161" s="75" t="s">
        <v>684</v>
      </c>
      <c r="B161" s="75" t="s">
        <v>78</v>
      </c>
      <c r="C161" s="75" t="s">
        <v>2208</v>
      </c>
      <c r="D161" s="75" t="s">
        <v>171</v>
      </c>
      <c r="E161" s="75" t="s">
        <v>2180</v>
      </c>
      <c r="F161" s="82">
        <v>339082686</v>
      </c>
      <c r="G161" s="82">
        <v>344082686</v>
      </c>
      <c r="H161" s="82">
        <v>344082686</v>
      </c>
      <c r="I161" s="82">
        <v>43401985.659999996</v>
      </c>
      <c r="J161" s="75">
        <v>0.12613824358485742</v>
      </c>
      <c r="K161" s="90">
        <v>339082686</v>
      </c>
      <c r="L161" s="90">
        <v>313454753.48000002</v>
      </c>
      <c r="M161" s="90">
        <v>151405101.47999999</v>
      </c>
      <c r="N161" s="90">
        <v>125849133.8</v>
      </c>
      <c r="O161" s="91">
        <v>0.83120801459007754</v>
      </c>
      <c r="P161" s="125">
        <v>339082686</v>
      </c>
      <c r="Q161" s="125">
        <v>304452290.25</v>
      </c>
      <c r="R161" s="125">
        <v>222018476.53</v>
      </c>
      <c r="S161" s="125">
        <v>193569785.61000001</v>
      </c>
      <c r="T161" s="91">
        <v>0.8718634081062353</v>
      </c>
      <c r="U161" s="125">
        <v>339082686</v>
      </c>
      <c r="V161" s="125">
        <v>295435222.75999999</v>
      </c>
      <c r="W161" s="125">
        <v>295435222.75999999</v>
      </c>
      <c r="X161" s="125">
        <v>291729229.89000005</v>
      </c>
    </row>
    <row r="162" spans="1:24">
      <c r="A162" s="75" t="s">
        <v>685</v>
      </c>
      <c r="B162" s="75" t="s">
        <v>78</v>
      </c>
      <c r="C162" s="75" t="s">
        <v>2208</v>
      </c>
      <c r="D162" s="75" t="s">
        <v>177</v>
      </c>
      <c r="E162" s="75" t="s">
        <v>2474</v>
      </c>
      <c r="F162" s="82">
        <v>75332762</v>
      </c>
      <c r="G162" s="82">
        <v>63332762</v>
      </c>
      <c r="H162" s="82">
        <v>63332762</v>
      </c>
      <c r="I162" s="82">
        <v>9368221.9100000001</v>
      </c>
      <c r="J162" s="75">
        <v>0.14792062771555739</v>
      </c>
      <c r="K162" s="90">
        <v>75332762</v>
      </c>
      <c r="L162" s="90">
        <v>58066565</v>
      </c>
      <c r="M162" s="90">
        <v>26481728</v>
      </c>
      <c r="N162" s="90">
        <v>20746714.66</v>
      </c>
      <c r="O162" s="91">
        <v>0.78343507870785467</v>
      </c>
      <c r="P162" s="125">
        <v>75332762</v>
      </c>
      <c r="Q162" s="125">
        <v>52971808.640000001</v>
      </c>
      <c r="R162" s="125">
        <v>38067702.340000004</v>
      </c>
      <c r="S162" s="125">
        <v>31801752.98</v>
      </c>
      <c r="T162" s="91">
        <v>0.83539985408008188</v>
      </c>
      <c r="U162" s="125">
        <v>75332762</v>
      </c>
      <c r="V162" s="125">
        <v>49858231</v>
      </c>
      <c r="W162" s="125">
        <v>49858231</v>
      </c>
      <c r="X162" s="125">
        <v>49673332.170000009</v>
      </c>
    </row>
    <row r="163" spans="1:24">
      <c r="A163" s="75" t="s">
        <v>686</v>
      </c>
      <c r="B163" s="75" t="s">
        <v>78</v>
      </c>
      <c r="C163" s="75" t="s">
        <v>2208</v>
      </c>
      <c r="D163" s="75" t="s">
        <v>178</v>
      </c>
      <c r="E163" s="75" t="s">
        <v>474</v>
      </c>
      <c r="F163" s="82">
        <v>436245527</v>
      </c>
      <c r="G163" s="82">
        <v>425568799</v>
      </c>
      <c r="H163" s="82">
        <v>425568799</v>
      </c>
      <c r="I163" s="82">
        <v>61177692.729999997</v>
      </c>
      <c r="J163" s="75">
        <v>0.14375511755973444</v>
      </c>
      <c r="K163" s="90">
        <v>436245527</v>
      </c>
      <c r="L163" s="90">
        <v>473113263.42000002</v>
      </c>
      <c r="M163" s="90">
        <v>263890931.13999999</v>
      </c>
      <c r="N163" s="90">
        <v>148743503.06999999</v>
      </c>
      <c r="O163" s="91">
        <v>0.56365522842120053</v>
      </c>
      <c r="P163" s="125">
        <v>436245527</v>
      </c>
      <c r="Q163" s="125">
        <v>549104504.07000005</v>
      </c>
      <c r="R163" s="125">
        <v>440566189.97000003</v>
      </c>
      <c r="S163" s="125">
        <v>251292608.25999999</v>
      </c>
      <c r="T163" s="91">
        <v>0.57038559467559591</v>
      </c>
      <c r="U163" s="125">
        <v>436245527</v>
      </c>
      <c r="V163" s="125">
        <v>550377530.16000021</v>
      </c>
      <c r="W163" s="125">
        <v>550377530.16000021</v>
      </c>
      <c r="X163" s="125">
        <v>523940496.63000023</v>
      </c>
    </row>
    <row r="164" spans="1:24">
      <c r="A164" s="75" t="s">
        <v>689</v>
      </c>
      <c r="B164" s="75" t="s">
        <v>78</v>
      </c>
      <c r="C164" s="75" t="s">
        <v>2208</v>
      </c>
      <c r="D164" s="75" t="s">
        <v>162</v>
      </c>
      <c r="E164" s="75" t="s">
        <v>2450</v>
      </c>
      <c r="F164" s="82">
        <v>15466636</v>
      </c>
      <c r="G164" s="82">
        <v>15466636</v>
      </c>
      <c r="H164" s="82">
        <v>15466636</v>
      </c>
      <c r="I164" s="82">
        <v>2523684.44</v>
      </c>
      <c r="J164" s="75">
        <v>0.16316957611209057</v>
      </c>
      <c r="K164" s="90">
        <v>15466636</v>
      </c>
      <c r="L164" s="90">
        <v>15516636</v>
      </c>
      <c r="M164" s="90">
        <v>7449286</v>
      </c>
      <c r="N164" s="90">
        <v>5761792.7400000002</v>
      </c>
      <c r="O164" s="91">
        <v>0.7734691271082893</v>
      </c>
      <c r="P164" s="125">
        <v>15466636</v>
      </c>
      <c r="Q164" s="125">
        <v>15516636</v>
      </c>
      <c r="R164" s="125">
        <v>11038226.439999999</v>
      </c>
      <c r="S164" s="125">
        <v>8910623.2899999991</v>
      </c>
      <c r="T164" s="91">
        <v>0.8072513585796669</v>
      </c>
      <c r="U164" s="125">
        <v>15466636</v>
      </c>
      <c r="V164" s="125">
        <v>15516635.999999996</v>
      </c>
      <c r="W164" s="125">
        <v>15516635.999999996</v>
      </c>
      <c r="X164" s="125">
        <v>14839304.249999996</v>
      </c>
    </row>
    <row r="165" spans="1:24">
      <c r="A165" s="75" t="s">
        <v>690</v>
      </c>
      <c r="B165" s="75" t="s">
        <v>78</v>
      </c>
      <c r="C165" s="75" t="s">
        <v>2208</v>
      </c>
      <c r="D165" s="75" t="s">
        <v>179</v>
      </c>
      <c r="E165" s="75" t="s">
        <v>482</v>
      </c>
      <c r="F165" s="82">
        <v>89997086</v>
      </c>
      <c r="G165" s="82">
        <v>89997086</v>
      </c>
      <c r="H165" s="82">
        <v>89997086</v>
      </c>
      <c r="I165" s="82">
        <v>0</v>
      </c>
      <c r="J165" s="75">
        <v>0</v>
      </c>
      <c r="K165" s="90">
        <v>89997086</v>
      </c>
      <c r="L165" s="90">
        <v>89997086</v>
      </c>
      <c r="M165" s="90">
        <v>0</v>
      </c>
      <c r="N165" s="90">
        <v>0</v>
      </c>
      <c r="O165" s="91">
        <v>0</v>
      </c>
      <c r="P165" s="125">
        <v>89997086</v>
      </c>
      <c r="Q165" s="125">
        <v>89997086</v>
      </c>
      <c r="R165" s="125">
        <v>35998835</v>
      </c>
      <c r="S165" s="125">
        <v>0</v>
      </c>
      <c r="T165" s="91">
        <v>0</v>
      </c>
      <c r="U165" s="125">
        <v>89997086</v>
      </c>
      <c r="V165" s="125">
        <v>89997086</v>
      </c>
      <c r="W165" s="125">
        <v>89997086</v>
      </c>
      <c r="X165" s="125">
        <v>73601742.040000007</v>
      </c>
    </row>
    <row r="166" spans="1:24">
      <c r="A166" s="75" t="s">
        <v>691</v>
      </c>
      <c r="B166" s="75" t="s">
        <v>78</v>
      </c>
      <c r="C166" s="75" t="s">
        <v>2208</v>
      </c>
      <c r="D166" s="75" t="s">
        <v>181</v>
      </c>
      <c r="E166" s="75" t="s">
        <v>493</v>
      </c>
      <c r="F166" s="82">
        <v>87082490</v>
      </c>
      <c r="G166" s="82">
        <v>113133490</v>
      </c>
      <c r="H166" s="82">
        <v>113133490</v>
      </c>
      <c r="I166" s="82">
        <v>18091555.41</v>
      </c>
      <c r="J166" s="75">
        <v>0.15991335023784731</v>
      </c>
      <c r="K166" s="90">
        <v>87082490</v>
      </c>
      <c r="L166" s="90">
        <v>121133490</v>
      </c>
      <c r="M166" s="90">
        <v>61882801</v>
      </c>
      <c r="N166" s="90">
        <v>52236449.560000002</v>
      </c>
      <c r="O166" s="91">
        <v>0.84411902363630897</v>
      </c>
      <c r="P166" s="125">
        <v>87082490</v>
      </c>
      <c r="Q166" s="125">
        <v>121258490</v>
      </c>
      <c r="R166" s="125">
        <v>95231801.25</v>
      </c>
      <c r="S166" s="125">
        <v>87366391</v>
      </c>
      <c r="T166" s="91">
        <v>0.91740773411024823</v>
      </c>
      <c r="U166" s="125">
        <v>87082490</v>
      </c>
      <c r="V166" s="125">
        <v>126258490</v>
      </c>
      <c r="W166" s="125">
        <v>126258490</v>
      </c>
      <c r="X166" s="125">
        <v>126086775.71000001</v>
      </c>
    </row>
    <row r="167" spans="1:24">
      <c r="A167" s="75" t="s">
        <v>692</v>
      </c>
      <c r="B167" s="75" t="s">
        <v>79</v>
      </c>
      <c r="C167" s="75" t="s">
        <v>2209</v>
      </c>
      <c r="D167" s="75" t="s">
        <v>172</v>
      </c>
      <c r="E167" s="75" t="s">
        <v>2467</v>
      </c>
      <c r="F167" s="82">
        <v>574667135</v>
      </c>
      <c r="G167" s="82">
        <v>571667135</v>
      </c>
      <c r="H167" s="82">
        <v>139118362</v>
      </c>
      <c r="I167" s="82">
        <v>76701440.730000004</v>
      </c>
      <c r="J167" s="82">
        <v>0.55133944669360024</v>
      </c>
      <c r="K167" s="90">
        <v>574667135</v>
      </c>
      <c r="L167" s="90">
        <v>561967135</v>
      </c>
      <c r="M167" s="90">
        <v>286923035.88999999</v>
      </c>
      <c r="N167" s="90">
        <v>205226437.75999999</v>
      </c>
      <c r="O167" s="91">
        <v>0.71526650735244335</v>
      </c>
      <c r="P167" s="125">
        <v>574667135</v>
      </c>
      <c r="Q167" s="125">
        <v>563267135</v>
      </c>
      <c r="R167" s="125">
        <v>435055478.83999997</v>
      </c>
      <c r="S167" s="125">
        <v>331428891.02999997</v>
      </c>
      <c r="T167" s="91">
        <v>0.76180833744169274</v>
      </c>
      <c r="U167" s="125">
        <v>574667135</v>
      </c>
      <c r="V167" s="125">
        <v>560308144.21000004</v>
      </c>
      <c r="W167" s="125">
        <v>560308144.21000004</v>
      </c>
      <c r="X167" s="125">
        <v>499533650.59999979</v>
      </c>
    </row>
    <row r="168" spans="1:24">
      <c r="A168" s="75" t="s">
        <v>693</v>
      </c>
      <c r="B168" s="75" t="s">
        <v>79</v>
      </c>
      <c r="C168" s="75" t="s">
        <v>2209</v>
      </c>
      <c r="D168" s="75" t="s">
        <v>173</v>
      </c>
      <c r="E168" s="75" t="s">
        <v>2469</v>
      </c>
      <c r="F168" s="82">
        <v>228340372</v>
      </c>
      <c r="G168" s="82">
        <v>228340372</v>
      </c>
      <c r="H168" s="82">
        <v>53059479.109999999</v>
      </c>
      <c r="I168" s="82">
        <v>43111075.689999998</v>
      </c>
      <c r="J168" s="75">
        <v>0.81250469120935931</v>
      </c>
      <c r="K168" s="90">
        <v>228340372</v>
      </c>
      <c r="L168" s="90">
        <v>197103105</v>
      </c>
      <c r="M168" s="90">
        <v>96335482.549999997</v>
      </c>
      <c r="N168" s="90">
        <v>81632065.859999999</v>
      </c>
      <c r="O168" s="91">
        <v>0.84737278206533473</v>
      </c>
      <c r="P168" s="125">
        <v>228340372</v>
      </c>
      <c r="Q168" s="125">
        <v>197703105</v>
      </c>
      <c r="R168" s="125">
        <v>140398171.69999999</v>
      </c>
      <c r="S168" s="125">
        <v>120002026.75</v>
      </c>
      <c r="T168" s="91">
        <v>0.85472642055779713</v>
      </c>
      <c r="U168" s="125">
        <v>228340372</v>
      </c>
      <c r="V168" s="125">
        <v>214234297.48999998</v>
      </c>
      <c r="W168" s="125">
        <v>214234297.48999998</v>
      </c>
      <c r="X168" s="125">
        <v>198035967.22000006</v>
      </c>
    </row>
    <row r="169" spans="1:24">
      <c r="A169" s="75" t="s">
        <v>694</v>
      </c>
      <c r="B169" s="75" t="s">
        <v>79</v>
      </c>
      <c r="C169" s="75" t="s">
        <v>2209</v>
      </c>
      <c r="D169" s="75" t="s">
        <v>174</v>
      </c>
      <c r="E169" s="75" t="s">
        <v>2470</v>
      </c>
      <c r="F169" s="82">
        <v>40673053</v>
      </c>
      <c r="G169" s="82">
        <v>40673053</v>
      </c>
      <c r="H169" s="82">
        <v>9344251</v>
      </c>
      <c r="I169" s="82">
        <v>5943436.4100000001</v>
      </c>
      <c r="J169" s="75">
        <v>0.63605273552690311</v>
      </c>
      <c r="K169" s="90">
        <v>40673053</v>
      </c>
      <c r="L169" s="90">
        <v>40673053</v>
      </c>
      <c r="M169" s="90">
        <v>19184813.670000002</v>
      </c>
      <c r="N169" s="90">
        <v>17632140.77</v>
      </c>
      <c r="O169" s="91">
        <v>0.91906760593521042</v>
      </c>
      <c r="P169" s="125">
        <v>40673053</v>
      </c>
      <c r="Q169" s="125">
        <v>40673053</v>
      </c>
      <c r="R169" s="125">
        <v>29142028.670000002</v>
      </c>
      <c r="S169" s="125">
        <v>27074104.890000001</v>
      </c>
      <c r="T169" s="91">
        <v>0.92903981382295442</v>
      </c>
      <c r="U169" s="125">
        <v>40673053</v>
      </c>
      <c r="V169" s="125">
        <v>40705224.210000001</v>
      </c>
      <c r="W169" s="125">
        <v>40705224.210000001</v>
      </c>
      <c r="X169" s="125">
        <v>40276946.659999996</v>
      </c>
    </row>
    <row r="170" spans="1:24">
      <c r="A170" s="75" t="s">
        <v>695</v>
      </c>
      <c r="B170" s="75" t="s">
        <v>79</v>
      </c>
      <c r="C170" s="75" t="s">
        <v>2209</v>
      </c>
      <c r="D170" s="75" t="s">
        <v>175</v>
      </c>
      <c r="E170" s="75" t="s">
        <v>2471</v>
      </c>
      <c r="F170" s="82">
        <v>9840055</v>
      </c>
      <c r="G170" s="82">
        <v>9840055</v>
      </c>
      <c r="H170" s="82">
        <v>2399574</v>
      </c>
      <c r="I170" s="82">
        <v>2035832.92</v>
      </c>
      <c r="J170" s="82">
        <v>0.84841431020672831</v>
      </c>
      <c r="K170" s="90">
        <v>9840055</v>
      </c>
      <c r="L170" s="90">
        <v>9840055</v>
      </c>
      <c r="M170" s="90">
        <v>4764877.8499999996</v>
      </c>
      <c r="N170" s="90">
        <v>4229362.28</v>
      </c>
      <c r="O170" s="91">
        <v>0.88761189964187659</v>
      </c>
      <c r="P170" s="125">
        <v>9840055</v>
      </c>
      <c r="Q170" s="125">
        <v>9840055</v>
      </c>
      <c r="R170" s="125">
        <v>7258130.8499999996</v>
      </c>
      <c r="S170" s="125">
        <v>6419395.6299999999</v>
      </c>
      <c r="T170" s="91">
        <v>0.88444198136769614</v>
      </c>
      <c r="U170" s="125">
        <v>9840055</v>
      </c>
      <c r="V170" s="125">
        <v>9840055</v>
      </c>
      <c r="W170" s="125">
        <v>9840055</v>
      </c>
      <c r="X170" s="125">
        <v>9259281.7400000002</v>
      </c>
    </row>
    <row r="171" spans="1:24">
      <c r="A171" s="75" t="s">
        <v>696</v>
      </c>
      <c r="B171" s="75" t="s">
        <v>79</v>
      </c>
      <c r="C171" s="75" t="s">
        <v>2209</v>
      </c>
      <c r="D171" s="75" t="s">
        <v>176</v>
      </c>
      <c r="E171" s="75" t="s">
        <v>463</v>
      </c>
      <c r="F171" s="82">
        <v>15769052</v>
      </c>
      <c r="G171" s="82">
        <v>15769052</v>
      </c>
      <c r="H171" s="82">
        <v>2734883</v>
      </c>
      <c r="I171" s="82">
        <v>1369222.47</v>
      </c>
      <c r="J171" s="75">
        <v>0.50065120518866801</v>
      </c>
      <c r="K171" s="90">
        <v>15769052</v>
      </c>
      <c r="L171" s="90">
        <v>15769052</v>
      </c>
      <c r="M171" s="90">
        <v>5721937.3600000003</v>
      </c>
      <c r="N171" s="90">
        <v>3749977.36</v>
      </c>
      <c r="O171" s="91">
        <v>0.65536847470836335</v>
      </c>
      <c r="P171" s="125">
        <v>15769052</v>
      </c>
      <c r="Q171" s="125">
        <v>15769052</v>
      </c>
      <c r="R171" s="125">
        <v>10075420.439999999</v>
      </c>
      <c r="S171" s="125">
        <v>8106320.6600000001</v>
      </c>
      <c r="T171" s="91">
        <v>0.80456400884447865</v>
      </c>
      <c r="U171" s="125">
        <v>15769052</v>
      </c>
      <c r="V171" s="125">
        <v>15769052</v>
      </c>
      <c r="W171" s="125">
        <v>15769052</v>
      </c>
      <c r="X171" s="125">
        <v>14559305.92</v>
      </c>
    </row>
    <row r="172" spans="1:24">
      <c r="A172" s="75" t="s">
        <v>697</v>
      </c>
      <c r="B172" s="75" t="s">
        <v>79</v>
      </c>
      <c r="C172" s="75" t="s">
        <v>2209</v>
      </c>
      <c r="D172" s="75" t="s">
        <v>171</v>
      </c>
      <c r="E172" s="75" t="s">
        <v>2180</v>
      </c>
      <c r="F172" s="82">
        <v>552528653</v>
      </c>
      <c r="G172" s="82">
        <v>555528653</v>
      </c>
      <c r="H172" s="82">
        <v>108205752.23999999</v>
      </c>
      <c r="I172" s="82">
        <v>48597085.450000003</v>
      </c>
      <c r="J172" s="82">
        <v>0.44911739389059308</v>
      </c>
      <c r="K172" s="90">
        <v>552528653</v>
      </c>
      <c r="L172" s="90">
        <v>558379483.19000006</v>
      </c>
      <c r="M172" s="90">
        <v>249740538.94999999</v>
      </c>
      <c r="N172" s="90">
        <v>154857587.44999999</v>
      </c>
      <c r="O172" s="91">
        <v>0.62007388989019396</v>
      </c>
      <c r="P172" s="125">
        <v>552528653</v>
      </c>
      <c r="Q172" s="125">
        <v>559679483.19000006</v>
      </c>
      <c r="R172" s="125">
        <v>410192261.35000002</v>
      </c>
      <c r="S172" s="125">
        <v>314969244.97000003</v>
      </c>
      <c r="T172" s="91">
        <v>0.76785759910094897</v>
      </c>
      <c r="U172" s="125">
        <v>552528653</v>
      </c>
      <c r="V172" s="125">
        <v>551859988.99000001</v>
      </c>
      <c r="W172" s="125">
        <v>551859988.99000001</v>
      </c>
      <c r="X172" s="125">
        <v>519974282.64000005</v>
      </c>
    </row>
    <row r="173" spans="1:24">
      <c r="A173" s="75" t="s">
        <v>698</v>
      </c>
      <c r="B173" s="75" t="s">
        <v>79</v>
      </c>
      <c r="C173" s="75" t="s">
        <v>2209</v>
      </c>
      <c r="D173" s="75" t="s">
        <v>177</v>
      </c>
      <c r="E173" s="75" t="s">
        <v>2474</v>
      </c>
      <c r="F173" s="82">
        <v>39060776</v>
      </c>
      <c r="G173" s="82">
        <v>39060776</v>
      </c>
      <c r="H173" s="82">
        <v>9309690</v>
      </c>
      <c r="I173" s="82">
        <v>8027542.4699999997</v>
      </c>
      <c r="J173" s="75">
        <v>0.86227817145361441</v>
      </c>
      <c r="K173" s="90">
        <v>39060776</v>
      </c>
      <c r="L173" s="90">
        <v>39060776</v>
      </c>
      <c r="M173" s="90">
        <v>18084179.800000001</v>
      </c>
      <c r="N173" s="90">
        <v>16461227.5</v>
      </c>
      <c r="O173" s="91">
        <v>0.91025568657529043</v>
      </c>
      <c r="P173" s="125">
        <v>39060776</v>
      </c>
      <c r="Q173" s="125">
        <v>39060776</v>
      </c>
      <c r="R173" s="125">
        <v>27727708.800000001</v>
      </c>
      <c r="S173" s="125">
        <v>24841950</v>
      </c>
      <c r="T173" s="91">
        <v>0.89592508992304476</v>
      </c>
      <c r="U173" s="125">
        <v>39060776</v>
      </c>
      <c r="V173" s="125">
        <v>39087801.979999997</v>
      </c>
      <c r="W173" s="125">
        <v>39087801.979999997</v>
      </c>
      <c r="X173" s="125">
        <v>37610518.310000002</v>
      </c>
    </row>
    <row r="174" spans="1:24">
      <c r="A174" s="75" t="s">
        <v>699</v>
      </c>
      <c r="B174" s="75" t="s">
        <v>79</v>
      </c>
      <c r="C174" s="75" t="s">
        <v>2209</v>
      </c>
      <c r="D174" s="75" t="s">
        <v>178</v>
      </c>
      <c r="E174" s="75" t="s">
        <v>474</v>
      </c>
      <c r="F174" s="82">
        <v>963948025</v>
      </c>
      <c r="G174" s="82">
        <v>940710758</v>
      </c>
      <c r="H174" s="82">
        <v>157200606.05000001</v>
      </c>
      <c r="I174" s="82">
        <v>102594734.05</v>
      </c>
      <c r="J174" s="75">
        <v>0.65263574122206758</v>
      </c>
      <c r="K174" s="90">
        <v>963948025</v>
      </c>
      <c r="L174" s="90">
        <v>971948025</v>
      </c>
      <c r="M174" s="90">
        <v>348096104.50999999</v>
      </c>
      <c r="N174" s="90">
        <v>264030727.03</v>
      </c>
      <c r="O174" s="91">
        <v>0.7584995166827988</v>
      </c>
      <c r="P174" s="125">
        <v>963948025</v>
      </c>
      <c r="Q174" s="125">
        <v>971948025</v>
      </c>
      <c r="R174" s="125">
        <v>766618022.51999998</v>
      </c>
      <c r="S174" s="125">
        <v>442039365.56</v>
      </c>
      <c r="T174" s="91">
        <v>0.57660967075486125</v>
      </c>
      <c r="U174" s="125">
        <v>963948025</v>
      </c>
      <c r="V174" s="125">
        <v>1081524573.3600006</v>
      </c>
      <c r="W174" s="125">
        <v>1081524573.3600006</v>
      </c>
      <c r="X174" s="125">
        <v>841105043.43000007</v>
      </c>
    </row>
    <row r="175" spans="1:24">
      <c r="A175" s="75" t="s">
        <v>702</v>
      </c>
      <c r="B175" s="75" t="s">
        <v>79</v>
      </c>
      <c r="C175" s="75" t="s">
        <v>2209</v>
      </c>
      <c r="D175" s="75" t="s">
        <v>162</v>
      </c>
      <c r="E175" s="75" t="s">
        <v>2450</v>
      </c>
      <c r="F175" s="82">
        <v>25663215</v>
      </c>
      <c r="G175" s="82">
        <v>25663215</v>
      </c>
      <c r="H175" s="82">
        <v>5554928.5999999996</v>
      </c>
      <c r="I175" s="82">
        <v>4798826.37</v>
      </c>
      <c r="J175" s="75">
        <v>0.86388623788971841</v>
      </c>
      <c r="K175" s="90">
        <v>25663215</v>
      </c>
      <c r="L175" s="90">
        <v>26863215</v>
      </c>
      <c r="M175" s="90">
        <v>10855267.970000001</v>
      </c>
      <c r="N175" s="90">
        <v>9794083.4600000009</v>
      </c>
      <c r="O175" s="91">
        <v>0.90224243999017562</v>
      </c>
      <c r="P175" s="125">
        <v>25663215</v>
      </c>
      <c r="Q175" s="125">
        <v>26863215</v>
      </c>
      <c r="R175" s="125">
        <v>20294273.210000001</v>
      </c>
      <c r="S175" s="125">
        <v>14250708.890000001</v>
      </c>
      <c r="T175" s="91">
        <v>0.70220346117041355</v>
      </c>
      <c r="U175" s="125">
        <v>25663215</v>
      </c>
      <c r="V175" s="125">
        <v>29297814</v>
      </c>
      <c r="W175" s="125">
        <v>29297814</v>
      </c>
      <c r="X175" s="125">
        <v>24329638.369999997</v>
      </c>
    </row>
    <row r="176" spans="1:24">
      <c r="A176" s="75" t="s">
        <v>703</v>
      </c>
      <c r="B176" s="75" t="s">
        <v>79</v>
      </c>
      <c r="C176" s="75" t="s">
        <v>2209</v>
      </c>
      <c r="D176" s="75" t="s">
        <v>179</v>
      </c>
      <c r="E176" s="75" t="s">
        <v>482</v>
      </c>
      <c r="F176" s="82">
        <v>135512851</v>
      </c>
      <c r="G176" s="82">
        <v>135512851</v>
      </c>
      <c r="H176" s="82">
        <v>0</v>
      </c>
      <c r="I176" s="82">
        <v>0</v>
      </c>
      <c r="J176" s="82"/>
      <c r="K176" s="90">
        <v>135512851</v>
      </c>
      <c r="L176" s="90">
        <v>135512851</v>
      </c>
      <c r="M176" s="90">
        <v>0</v>
      </c>
      <c r="N176" s="90">
        <v>0</v>
      </c>
      <c r="O176" s="91">
        <v>0</v>
      </c>
      <c r="P176" s="125">
        <v>135512851</v>
      </c>
      <c r="Q176" s="125">
        <v>135512851</v>
      </c>
      <c r="R176" s="125">
        <v>45170066</v>
      </c>
      <c r="S176" s="125">
        <v>0</v>
      </c>
      <c r="T176" s="91">
        <v>0</v>
      </c>
      <c r="U176" s="125">
        <v>135512851</v>
      </c>
      <c r="V176" s="125">
        <v>135512851</v>
      </c>
      <c r="W176" s="125">
        <v>135512851</v>
      </c>
      <c r="X176" s="125">
        <v>883520</v>
      </c>
    </row>
    <row r="177" spans="1:24">
      <c r="A177" s="75" t="s">
        <v>704</v>
      </c>
      <c r="B177" s="75" t="s">
        <v>79</v>
      </c>
      <c r="C177" s="75" t="s">
        <v>2209</v>
      </c>
      <c r="D177" s="75" t="s">
        <v>180</v>
      </c>
      <c r="E177" s="75" t="s">
        <v>487</v>
      </c>
      <c r="F177" s="82">
        <v>5200000</v>
      </c>
      <c r="G177" s="82">
        <v>5200000</v>
      </c>
      <c r="H177" s="82">
        <v>1027338</v>
      </c>
      <c r="I177" s="82">
        <v>745440</v>
      </c>
      <c r="J177" s="75">
        <v>0.72560345280715788</v>
      </c>
      <c r="K177" s="90">
        <v>5200000</v>
      </c>
      <c r="L177" s="90">
        <v>5200000</v>
      </c>
      <c r="M177" s="90">
        <v>2418225</v>
      </c>
      <c r="N177" s="90">
        <v>1863600</v>
      </c>
      <c r="O177" s="91">
        <v>0.77064789256582822</v>
      </c>
      <c r="P177" s="125">
        <v>5200000</v>
      </c>
      <c r="Q177" s="125">
        <v>5200000</v>
      </c>
      <c r="R177" s="125">
        <v>3809112</v>
      </c>
      <c r="S177" s="125">
        <v>2981760</v>
      </c>
      <c r="T177" s="91">
        <v>0.78279662031465602</v>
      </c>
      <c r="U177" s="125">
        <v>5200000</v>
      </c>
      <c r="V177" s="125">
        <v>5200000</v>
      </c>
      <c r="W177" s="125">
        <v>5200000</v>
      </c>
      <c r="X177" s="125">
        <v>4200000</v>
      </c>
    </row>
    <row r="178" spans="1:24">
      <c r="A178" s="75" t="s">
        <v>705</v>
      </c>
      <c r="B178" s="75" t="s">
        <v>79</v>
      </c>
      <c r="C178" s="75" t="s">
        <v>2209</v>
      </c>
      <c r="D178" s="75" t="s">
        <v>182</v>
      </c>
      <c r="E178" s="75" t="s">
        <v>539</v>
      </c>
      <c r="F178" s="82">
        <v>59835107</v>
      </c>
      <c r="G178" s="82">
        <v>59835107</v>
      </c>
      <c r="H178" s="82">
        <v>12451646</v>
      </c>
      <c r="I178" s="82">
        <v>2034500</v>
      </c>
      <c r="J178" s="75">
        <v>0.16339205274547638</v>
      </c>
      <c r="K178" s="90">
        <v>59835107</v>
      </c>
      <c r="L178" s="90">
        <v>59835107</v>
      </c>
      <c r="M178" s="90">
        <v>27631715</v>
      </c>
      <c r="N178" s="90">
        <v>13865373</v>
      </c>
      <c r="O178" s="91">
        <v>0.50179198070043785</v>
      </c>
      <c r="P178" s="125">
        <v>59835107</v>
      </c>
      <c r="Q178" s="125">
        <v>59835107</v>
      </c>
      <c r="R178" s="125">
        <v>44787284</v>
      </c>
      <c r="S178" s="125">
        <v>25162136.800000001</v>
      </c>
      <c r="T178" s="91">
        <v>0.56181430425653855</v>
      </c>
      <c r="U178" s="125">
        <v>59835107</v>
      </c>
      <c r="V178" s="125">
        <v>59882522</v>
      </c>
      <c r="W178" s="125">
        <v>59882522</v>
      </c>
      <c r="X178" s="125">
        <v>52497844.789999999</v>
      </c>
    </row>
    <row r="179" spans="1:24">
      <c r="A179" s="75" t="s">
        <v>706</v>
      </c>
      <c r="B179" s="75" t="s">
        <v>79</v>
      </c>
      <c r="C179" s="75" t="s">
        <v>2209</v>
      </c>
      <c r="D179" s="75" t="s">
        <v>181</v>
      </c>
      <c r="E179" s="75" t="s">
        <v>493</v>
      </c>
      <c r="F179" s="82">
        <v>54441980</v>
      </c>
      <c r="G179" s="82">
        <v>54441980</v>
      </c>
      <c r="H179" s="82">
        <v>5087482</v>
      </c>
      <c r="I179" s="82">
        <v>0</v>
      </c>
      <c r="J179" s="82">
        <v>0</v>
      </c>
      <c r="K179" s="90">
        <v>54441980</v>
      </c>
      <c r="L179" s="90">
        <v>64441980</v>
      </c>
      <c r="M179" s="90">
        <v>48061224</v>
      </c>
      <c r="N179" s="90">
        <v>8946195.4600000009</v>
      </c>
      <c r="O179" s="91">
        <v>0.1861416484107854</v>
      </c>
      <c r="P179" s="125">
        <v>54441980</v>
      </c>
      <c r="Q179" s="125">
        <v>63841980</v>
      </c>
      <c r="R179" s="125">
        <v>57089239</v>
      </c>
      <c r="S179" s="125">
        <v>31633858.960000001</v>
      </c>
      <c r="T179" s="91">
        <v>0.55411246522308699</v>
      </c>
      <c r="U179" s="125">
        <v>54441980</v>
      </c>
      <c r="V179" s="125">
        <v>65566464.399999999</v>
      </c>
      <c r="W179" s="125">
        <v>65566464.399999999</v>
      </c>
      <c r="X179" s="125">
        <v>63727408.5</v>
      </c>
    </row>
    <row r="180" spans="1:24">
      <c r="A180" s="75" t="s">
        <v>707</v>
      </c>
      <c r="B180" s="75" t="s">
        <v>80</v>
      </c>
      <c r="C180" s="75" t="s">
        <v>2210</v>
      </c>
      <c r="D180" s="75" t="s">
        <v>172</v>
      </c>
      <c r="E180" s="75" t="s">
        <v>2467</v>
      </c>
      <c r="F180" s="82">
        <v>723312071</v>
      </c>
      <c r="G180" s="82">
        <v>723312071</v>
      </c>
      <c r="H180" s="82">
        <v>181878967</v>
      </c>
      <c r="I180" s="82">
        <v>119402683.02</v>
      </c>
      <c r="J180" s="75">
        <v>0.65649527809337083</v>
      </c>
      <c r="K180" s="90">
        <v>723312071</v>
      </c>
      <c r="L180" s="90">
        <v>723312071</v>
      </c>
      <c r="M180" s="90">
        <v>364031414</v>
      </c>
      <c r="N180" s="90">
        <v>286322277.41000003</v>
      </c>
      <c r="O180" s="91">
        <v>0.78653178379270305</v>
      </c>
      <c r="P180" s="125">
        <v>723312071</v>
      </c>
      <c r="Q180" s="125">
        <v>730457818.88</v>
      </c>
      <c r="R180" s="125">
        <v>560529483.92999995</v>
      </c>
      <c r="S180" s="125">
        <v>473261110.98000002</v>
      </c>
      <c r="T180" s="91">
        <v>0.84431082493976661</v>
      </c>
      <c r="U180" s="125">
        <v>723312071</v>
      </c>
      <c r="V180" s="125">
        <v>737022093.9000001</v>
      </c>
      <c r="W180" s="125">
        <v>737022093.9000001</v>
      </c>
      <c r="X180" s="125">
        <v>698370595.71000004</v>
      </c>
    </row>
    <row r="181" spans="1:24">
      <c r="A181" s="75" t="s">
        <v>708</v>
      </c>
      <c r="B181" s="75" t="s">
        <v>80</v>
      </c>
      <c r="C181" s="75" t="s">
        <v>2210</v>
      </c>
      <c r="D181" s="75" t="s">
        <v>173</v>
      </c>
      <c r="E181" s="75" t="s">
        <v>2469</v>
      </c>
      <c r="F181" s="82">
        <v>246243792</v>
      </c>
      <c r="G181" s="82">
        <v>246243792</v>
      </c>
      <c r="H181" s="82">
        <v>67323151</v>
      </c>
      <c r="I181" s="82">
        <v>48835965.060000002</v>
      </c>
      <c r="J181" s="75">
        <v>0.72539630624240981</v>
      </c>
      <c r="K181" s="90">
        <v>246243792</v>
      </c>
      <c r="L181" s="90">
        <v>247143792</v>
      </c>
      <c r="M181" s="90">
        <v>150515189</v>
      </c>
      <c r="N181" s="90">
        <v>126055538.17</v>
      </c>
      <c r="O181" s="91">
        <v>0.83749380383131966</v>
      </c>
      <c r="P181" s="125">
        <v>246243792</v>
      </c>
      <c r="Q181" s="125">
        <v>255101253.34999999</v>
      </c>
      <c r="R181" s="125">
        <v>234339208.34999999</v>
      </c>
      <c r="S181" s="125">
        <v>208321785.50999999</v>
      </c>
      <c r="T181" s="91">
        <v>0.88897537452997888</v>
      </c>
      <c r="U181" s="125">
        <v>246243792</v>
      </c>
      <c r="V181" s="125">
        <v>256096513.34999996</v>
      </c>
      <c r="W181" s="125">
        <v>256096513.34999996</v>
      </c>
      <c r="X181" s="125">
        <v>245031386.09000003</v>
      </c>
    </row>
    <row r="182" spans="1:24">
      <c r="A182" s="75" t="s">
        <v>709</v>
      </c>
      <c r="B182" s="75" t="s">
        <v>80</v>
      </c>
      <c r="C182" s="75" t="s">
        <v>2210</v>
      </c>
      <c r="D182" s="75" t="s">
        <v>174</v>
      </c>
      <c r="E182" s="75" t="s">
        <v>2470</v>
      </c>
      <c r="F182" s="82">
        <v>6710000</v>
      </c>
      <c r="G182" s="82">
        <v>6710000</v>
      </c>
      <c r="H182" s="82">
        <v>2371100</v>
      </c>
      <c r="I182" s="82">
        <v>0</v>
      </c>
      <c r="J182" s="75">
        <v>0</v>
      </c>
      <c r="K182" s="90">
        <v>6710000</v>
      </c>
      <c r="L182" s="90">
        <v>6710000</v>
      </c>
      <c r="M182" s="90">
        <v>5354400</v>
      </c>
      <c r="N182" s="90">
        <v>433329.6</v>
      </c>
      <c r="O182" s="91">
        <v>8.0929627969520385E-2</v>
      </c>
      <c r="P182" s="125">
        <v>6710000</v>
      </c>
      <c r="Q182" s="125">
        <v>7309999.9900000002</v>
      </c>
      <c r="R182" s="125">
        <v>6509999.9900000002</v>
      </c>
      <c r="S182" s="125">
        <v>4933329.59</v>
      </c>
      <c r="T182" s="91">
        <v>0.75780792589525026</v>
      </c>
      <c r="U182" s="125">
        <v>6710000</v>
      </c>
      <c r="V182" s="125">
        <v>7309943.1900000004</v>
      </c>
      <c r="W182" s="125">
        <v>7309943.1900000004</v>
      </c>
      <c r="X182" s="125">
        <v>7301945.2199999997</v>
      </c>
    </row>
    <row r="183" spans="1:24">
      <c r="A183" s="75" t="s">
        <v>710</v>
      </c>
      <c r="B183" s="75" t="s">
        <v>80</v>
      </c>
      <c r="C183" s="75" t="s">
        <v>2210</v>
      </c>
      <c r="D183" s="75" t="s">
        <v>175</v>
      </c>
      <c r="E183" s="75" t="s">
        <v>2471</v>
      </c>
      <c r="F183" s="82">
        <v>8997101</v>
      </c>
      <c r="G183" s="82">
        <v>8997101</v>
      </c>
      <c r="H183" s="82">
        <v>2277229</v>
      </c>
      <c r="I183" s="82">
        <v>1558417.26</v>
      </c>
      <c r="J183" s="75">
        <v>0.68434806512652002</v>
      </c>
      <c r="K183" s="90">
        <v>8997101</v>
      </c>
      <c r="L183" s="90">
        <v>8997101</v>
      </c>
      <c r="M183" s="90">
        <v>5085042</v>
      </c>
      <c r="N183" s="90">
        <v>3294439.26</v>
      </c>
      <c r="O183" s="91">
        <v>0.64786864297286051</v>
      </c>
      <c r="P183" s="125">
        <v>8997101</v>
      </c>
      <c r="Q183" s="125">
        <v>11946840.289999999</v>
      </c>
      <c r="R183" s="125">
        <v>10342281.289999999</v>
      </c>
      <c r="S183" s="125">
        <v>5237497.3</v>
      </c>
      <c r="T183" s="91">
        <v>0.50641605591062011</v>
      </c>
      <c r="U183" s="125">
        <v>8997101</v>
      </c>
      <c r="V183" s="125">
        <v>11946840.289999999</v>
      </c>
      <c r="W183" s="125">
        <v>11946840.289999999</v>
      </c>
      <c r="X183" s="125">
        <v>11665242.08</v>
      </c>
    </row>
    <row r="184" spans="1:24">
      <c r="A184" s="75" t="s">
        <v>711</v>
      </c>
      <c r="B184" s="75" t="s">
        <v>80</v>
      </c>
      <c r="C184" s="75" t="s">
        <v>2210</v>
      </c>
      <c r="D184" s="75" t="s">
        <v>176</v>
      </c>
      <c r="E184" s="75" t="s">
        <v>463</v>
      </c>
      <c r="F184" s="82">
        <v>47042276</v>
      </c>
      <c r="G184" s="82">
        <v>47042276</v>
      </c>
      <c r="H184" s="82">
        <v>9298655</v>
      </c>
      <c r="I184" s="82">
        <v>7915121.8799999999</v>
      </c>
      <c r="J184" s="75">
        <v>0.85121147950967091</v>
      </c>
      <c r="K184" s="90">
        <v>47042276</v>
      </c>
      <c r="L184" s="90">
        <v>48042276</v>
      </c>
      <c r="M184" s="90">
        <v>20109917</v>
      </c>
      <c r="N184" s="90">
        <v>16304787.199999999</v>
      </c>
      <c r="O184" s="91">
        <v>0.81078341596337777</v>
      </c>
      <c r="P184" s="125">
        <v>47042276</v>
      </c>
      <c r="Q184" s="125">
        <v>48042276</v>
      </c>
      <c r="R184" s="125">
        <v>27860001</v>
      </c>
      <c r="S184" s="125">
        <v>23381528.16</v>
      </c>
      <c r="T184" s="91">
        <v>0.83925080117549189</v>
      </c>
      <c r="U184" s="125">
        <v>47042276</v>
      </c>
      <c r="V184" s="125">
        <v>48041536.649999991</v>
      </c>
      <c r="W184" s="125">
        <v>48041536.649999991</v>
      </c>
      <c r="X184" s="125">
        <v>47820112.68999999</v>
      </c>
    </row>
    <row r="185" spans="1:24">
      <c r="A185" s="75" t="s">
        <v>712</v>
      </c>
      <c r="B185" s="75" t="s">
        <v>80</v>
      </c>
      <c r="C185" s="75" t="s">
        <v>2210</v>
      </c>
      <c r="D185" s="75" t="s">
        <v>171</v>
      </c>
      <c r="E185" s="75" t="s">
        <v>2180</v>
      </c>
      <c r="F185" s="82">
        <v>679423884</v>
      </c>
      <c r="G185" s="82">
        <v>682423884</v>
      </c>
      <c r="H185" s="82">
        <v>163522100</v>
      </c>
      <c r="I185" s="82">
        <v>98484843.989999995</v>
      </c>
      <c r="J185" s="75">
        <v>0.60227237780092113</v>
      </c>
      <c r="K185" s="90">
        <v>679423884</v>
      </c>
      <c r="L185" s="90">
        <v>682423884</v>
      </c>
      <c r="M185" s="90">
        <v>342653663</v>
      </c>
      <c r="N185" s="90">
        <v>278992624.32999998</v>
      </c>
      <c r="O185" s="91">
        <v>0.81421170836863355</v>
      </c>
      <c r="P185" s="125">
        <v>679423884</v>
      </c>
      <c r="Q185" s="125">
        <v>664423883.79999995</v>
      </c>
      <c r="R185" s="125">
        <v>498079788.29000002</v>
      </c>
      <c r="S185" s="125">
        <v>423351567.11000001</v>
      </c>
      <c r="T185" s="91">
        <v>0.84996736880941115</v>
      </c>
      <c r="U185" s="125">
        <v>679423884</v>
      </c>
      <c r="V185" s="125">
        <v>654429071.28000021</v>
      </c>
      <c r="W185" s="125">
        <v>654429071.28000021</v>
      </c>
      <c r="X185" s="125">
        <v>630461492.55000019</v>
      </c>
    </row>
    <row r="186" spans="1:24">
      <c r="A186" s="75" t="s">
        <v>713</v>
      </c>
      <c r="B186" s="75" t="s">
        <v>80</v>
      </c>
      <c r="C186" s="75" t="s">
        <v>2210</v>
      </c>
      <c r="D186" s="75" t="s">
        <v>177</v>
      </c>
      <c r="E186" s="75" t="s">
        <v>2474</v>
      </c>
      <c r="F186" s="82">
        <v>32672179</v>
      </c>
      <c r="G186" s="82">
        <v>32672179</v>
      </c>
      <c r="H186" s="82">
        <v>8305959</v>
      </c>
      <c r="I186" s="82">
        <v>6789284.54</v>
      </c>
      <c r="J186" s="75">
        <v>0.81739923589798591</v>
      </c>
      <c r="K186" s="90">
        <v>32672179</v>
      </c>
      <c r="L186" s="90">
        <v>32672179</v>
      </c>
      <c r="M186" s="90">
        <v>15557791</v>
      </c>
      <c r="N186" s="90">
        <v>13934968.24</v>
      </c>
      <c r="O186" s="91">
        <v>0.89569066971011502</v>
      </c>
      <c r="P186" s="125">
        <v>32672179</v>
      </c>
      <c r="Q186" s="125">
        <v>32172124.600000001</v>
      </c>
      <c r="R186" s="125">
        <v>24451706.75</v>
      </c>
      <c r="S186" s="125">
        <v>22187955.800000001</v>
      </c>
      <c r="T186" s="91">
        <v>0.90741951172794943</v>
      </c>
      <c r="U186" s="125">
        <v>32672179</v>
      </c>
      <c r="V186" s="125">
        <v>32249380.600000001</v>
      </c>
      <c r="W186" s="125">
        <v>32249380.600000001</v>
      </c>
      <c r="X186" s="125">
        <v>31888557.060000002</v>
      </c>
    </row>
    <row r="187" spans="1:24">
      <c r="A187" s="75" t="s">
        <v>714</v>
      </c>
      <c r="B187" s="75" t="s">
        <v>80</v>
      </c>
      <c r="C187" s="75" t="s">
        <v>2210</v>
      </c>
      <c r="D187" s="75" t="s">
        <v>178</v>
      </c>
      <c r="E187" s="75" t="s">
        <v>474</v>
      </c>
      <c r="F187" s="82">
        <v>592728746</v>
      </c>
      <c r="G187" s="82">
        <v>587397370</v>
      </c>
      <c r="H187" s="82">
        <v>158337828</v>
      </c>
      <c r="I187" s="82">
        <v>97338967.849999994</v>
      </c>
      <c r="J187" s="75">
        <v>0.61475497725028783</v>
      </c>
      <c r="K187" s="90">
        <v>592728746</v>
      </c>
      <c r="L187" s="90">
        <v>598347370</v>
      </c>
      <c r="M187" s="90">
        <v>379067608</v>
      </c>
      <c r="N187" s="90">
        <v>267020143.71000001</v>
      </c>
      <c r="O187" s="91">
        <v>0.70441298088967819</v>
      </c>
      <c r="P187" s="125">
        <v>592728746</v>
      </c>
      <c r="Q187" s="125">
        <v>611350660.26999998</v>
      </c>
      <c r="R187" s="125">
        <v>514091718.61000001</v>
      </c>
      <c r="S187" s="125">
        <v>393733223.55000001</v>
      </c>
      <c r="T187" s="91">
        <v>0.76588128012366152</v>
      </c>
      <c r="U187" s="125">
        <v>592728746</v>
      </c>
      <c r="V187" s="125">
        <v>717257847.20000017</v>
      </c>
      <c r="W187" s="125">
        <v>717257847.20000017</v>
      </c>
      <c r="X187" s="125">
        <v>669417805.00000048</v>
      </c>
    </row>
    <row r="188" spans="1:24">
      <c r="A188" s="75" t="s">
        <v>717</v>
      </c>
      <c r="B188" s="75" t="s">
        <v>80</v>
      </c>
      <c r="C188" s="75" t="s">
        <v>2210</v>
      </c>
      <c r="D188" s="75" t="s">
        <v>162</v>
      </c>
      <c r="E188" s="75" t="s">
        <v>2450</v>
      </c>
      <c r="F188" s="82">
        <v>13314905</v>
      </c>
      <c r="G188" s="82">
        <v>13314905</v>
      </c>
      <c r="H188" s="82">
        <v>3136282</v>
      </c>
      <c r="I188" s="82">
        <v>2180898.88</v>
      </c>
      <c r="J188" s="75">
        <v>0.69537716315050746</v>
      </c>
      <c r="K188" s="90">
        <v>13314905</v>
      </c>
      <c r="L188" s="90">
        <v>13314905</v>
      </c>
      <c r="M188" s="90">
        <v>6151192</v>
      </c>
      <c r="N188" s="90">
        <v>4609221.04</v>
      </c>
      <c r="O188" s="91">
        <v>0.74932160140668669</v>
      </c>
      <c r="P188" s="125">
        <v>13314905</v>
      </c>
      <c r="Q188" s="125">
        <v>13314905</v>
      </c>
      <c r="R188" s="125">
        <v>9139772</v>
      </c>
      <c r="S188" s="125">
        <v>7569609.6500000004</v>
      </c>
      <c r="T188" s="91">
        <v>0.82820552306994089</v>
      </c>
      <c r="U188" s="125">
        <v>13314905</v>
      </c>
      <c r="V188" s="125">
        <v>13311277.68</v>
      </c>
      <c r="W188" s="125">
        <v>13311277.68</v>
      </c>
      <c r="X188" s="125">
        <v>13208045.819999998</v>
      </c>
    </row>
    <row r="189" spans="1:24">
      <c r="A189" s="75" t="s">
        <v>718</v>
      </c>
      <c r="B189" s="75" t="s">
        <v>80</v>
      </c>
      <c r="C189" s="75" t="s">
        <v>2210</v>
      </c>
      <c r="D189" s="75" t="s">
        <v>179</v>
      </c>
      <c r="E189" s="75" t="s">
        <v>482</v>
      </c>
      <c r="F189" s="82">
        <v>138188851</v>
      </c>
      <c r="G189" s="82">
        <v>138188851</v>
      </c>
      <c r="H189" s="82">
        <v>0</v>
      </c>
      <c r="I189" s="82">
        <v>0</v>
      </c>
      <c r="J189" s="75"/>
      <c r="K189" s="90">
        <v>138188851</v>
      </c>
      <c r="L189" s="90">
        <v>138188851</v>
      </c>
      <c r="M189" s="90">
        <v>0</v>
      </c>
      <c r="N189" s="90">
        <v>0</v>
      </c>
      <c r="O189" s="91">
        <v>0</v>
      </c>
      <c r="P189" s="125">
        <v>138188851</v>
      </c>
      <c r="Q189" s="125">
        <v>138188851</v>
      </c>
      <c r="R189" s="125">
        <v>78188851</v>
      </c>
      <c r="S189" s="125">
        <v>0</v>
      </c>
      <c r="T189" s="91">
        <v>0</v>
      </c>
      <c r="U189" s="125">
        <v>138188851</v>
      </c>
      <c r="V189" s="125">
        <v>138188851</v>
      </c>
      <c r="W189" s="125">
        <v>138188851</v>
      </c>
      <c r="X189" s="125">
        <v>3096444.69</v>
      </c>
    </row>
    <row r="190" spans="1:24">
      <c r="A190" s="75" t="s">
        <v>719</v>
      </c>
      <c r="B190" s="75" t="s">
        <v>80</v>
      </c>
      <c r="C190" s="75" t="s">
        <v>2210</v>
      </c>
      <c r="D190" s="75" t="s">
        <v>180</v>
      </c>
      <c r="E190" s="75" t="s">
        <v>487</v>
      </c>
      <c r="F190" s="82">
        <v>25145221</v>
      </c>
      <c r="G190" s="82">
        <v>25145221</v>
      </c>
      <c r="H190" s="82">
        <v>1297105</v>
      </c>
      <c r="I190" s="82">
        <v>1118099.1599999999</v>
      </c>
      <c r="J190" s="75">
        <v>0.86199587543028522</v>
      </c>
      <c r="K190" s="90">
        <v>25145221</v>
      </c>
      <c r="L190" s="90">
        <v>25145221</v>
      </c>
      <c r="M190" s="90">
        <v>12495845</v>
      </c>
      <c r="N190" s="90">
        <v>2272213.94</v>
      </c>
      <c r="O190" s="91">
        <v>0.18183755800428067</v>
      </c>
      <c r="P190" s="125">
        <v>25145221</v>
      </c>
      <c r="Q190" s="125">
        <v>25145221</v>
      </c>
      <c r="R190" s="125">
        <v>13765679</v>
      </c>
      <c r="S190" s="125">
        <v>13521505.34</v>
      </c>
      <c r="T190" s="91">
        <v>0.98226214195463946</v>
      </c>
      <c r="U190" s="125">
        <v>25145221</v>
      </c>
      <c r="V190" s="125">
        <v>25145221</v>
      </c>
      <c r="W190" s="125">
        <v>25145221</v>
      </c>
      <c r="X190" s="125">
        <v>25064944.91</v>
      </c>
    </row>
    <row r="191" spans="1:24">
      <c r="A191" s="75" t="s">
        <v>720</v>
      </c>
      <c r="B191" s="75" t="s">
        <v>80</v>
      </c>
      <c r="C191" s="75" t="s">
        <v>2210</v>
      </c>
      <c r="D191" s="75" t="s">
        <v>183</v>
      </c>
      <c r="E191" s="75" t="s">
        <v>572</v>
      </c>
      <c r="F191" s="82">
        <v>11719222</v>
      </c>
      <c r="G191" s="82">
        <v>11719222</v>
      </c>
      <c r="H191" s="82">
        <v>2702302</v>
      </c>
      <c r="I191" s="82">
        <v>2369490.19</v>
      </c>
      <c r="J191" s="75">
        <v>0.87684137080163504</v>
      </c>
      <c r="K191" s="90">
        <v>11719222</v>
      </c>
      <c r="L191" s="90">
        <v>11719222</v>
      </c>
      <c r="M191" s="90">
        <v>5699681</v>
      </c>
      <c r="N191" s="90">
        <v>4768647.21</v>
      </c>
      <c r="O191" s="91">
        <v>0.83665159681743595</v>
      </c>
      <c r="P191" s="125">
        <v>11719222</v>
      </c>
      <c r="Q191" s="125">
        <v>11719222</v>
      </c>
      <c r="R191" s="125">
        <v>8345171</v>
      </c>
      <c r="S191" s="125">
        <v>7871335.8600000003</v>
      </c>
      <c r="T191" s="91">
        <v>0.94322043970099589</v>
      </c>
      <c r="U191" s="125">
        <v>11719222</v>
      </c>
      <c r="V191" s="125">
        <v>11719222</v>
      </c>
      <c r="W191" s="125">
        <v>11719222</v>
      </c>
      <c r="X191" s="125">
        <v>11547586.560000002</v>
      </c>
    </row>
    <row r="192" spans="1:24">
      <c r="A192" s="75" t="s">
        <v>721</v>
      </c>
      <c r="B192" s="75" t="s">
        <v>80</v>
      </c>
      <c r="C192" s="75" t="s">
        <v>2210</v>
      </c>
      <c r="D192" s="75" t="s">
        <v>184</v>
      </c>
      <c r="E192" s="75" t="s">
        <v>2480</v>
      </c>
      <c r="F192" s="82">
        <v>7385779</v>
      </c>
      <c r="G192" s="82">
        <v>7385779</v>
      </c>
      <c r="H192" s="82">
        <v>1789562</v>
      </c>
      <c r="I192" s="82">
        <v>1469230.5</v>
      </c>
      <c r="J192" s="75">
        <v>0.82100005476200322</v>
      </c>
      <c r="K192" s="90">
        <v>7385779</v>
      </c>
      <c r="L192" s="90">
        <v>7385779</v>
      </c>
      <c r="M192" s="90">
        <v>3552710</v>
      </c>
      <c r="N192" s="90">
        <v>3140013.11</v>
      </c>
      <c r="O192" s="91">
        <v>0.88383603221202967</v>
      </c>
      <c r="P192" s="125">
        <v>7385779</v>
      </c>
      <c r="Q192" s="125">
        <v>7385779</v>
      </c>
      <c r="R192" s="125">
        <v>5403541</v>
      </c>
      <c r="S192" s="125">
        <v>4961403.75</v>
      </c>
      <c r="T192" s="91">
        <v>0.91817638655836975</v>
      </c>
      <c r="U192" s="125">
        <v>7385779</v>
      </c>
      <c r="V192" s="125">
        <v>7385779</v>
      </c>
      <c r="W192" s="125">
        <v>7385779</v>
      </c>
      <c r="X192" s="125">
        <v>7176440.1199999992</v>
      </c>
    </row>
    <row r="193" spans="1:24">
      <c r="A193" s="75" t="s">
        <v>722</v>
      </c>
      <c r="B193" s="75" t="s">
        <v>80</v>
      </c>
      <c r="C193" s="75" t="s">
        <v>2210</v>
      </c>
      <c r="D193" s="75" t="s">
        <v>185</v>
      </c>
      <c r="E193" s="75" t="s">
        <v>581</v>
      </c>
      <c r="F193" s="82">
        <v>73871151</v>
      </c>
      <c r="G193" s="82">
        <v>73871151</v>
      </c>
      <c r="H193" s="82">
        <v>11858628</v>
      </c>
      <c r="I193" s="82">
        <v>10324909.84</v>
      </c>
      <c r="J193" s="75">
        <v>0.87066647507620609</v>
      </c>
      <c r="K193" s="90">
        <v>73871151</v>
      </c>
      <c r="L193" s="90">
        <v>73871151</v>
      </c>
      <c r="M193" s="90">
        <v>35432331</v>
      </c>
      <c r="N193" s="90">
        <v>21259729.539999999</v>
      </c>
      <c r="O193" s="91">
        <v>0.60000934005724893</v>
      </c>
      <c r="P193" s="125">
        <v>73871151</v>
      </c>
      <c r="Q193" s="125">
        <v>73870615.719999999</v>
      </c>
      <c r="R193" s="125">
        <v>48669180.719999999</v>
      </c>
      <c r="S193" s="125">
        <v>46695839.409999996</v>
      </c>
      <c r="T193" s="91">
        <v>0.95945398544198068</v>
      </c>
      <c r="U193" s="125">
        <v>73871151</v>
      </c>
      <c r="V193" s="125">
        <v>73870615.719999999</v>
      </c>
      <c r="W193" s="125">
        <v>73870615.719999999</v>
      </c>
      <c r="X193" s="125">
        <v>73109090.709999979</v>
      </c>
    </row>
    <row r="194" spans="1:24">
      <c r="A194" s="75" t="s">
        <v>723</v>
      </c>
      <c r="B194" s="75" t="s">
        <v>80</v>
      </c>
      <c r="C194" s="75" t="s">
        <v>2210</v>
      </c>
      <c r="D194" s="75" t="s">
        <v>181</v>
      </c>
      <c r="E194" s="75" t="s">
        <v>493</v>
      </c>
      <c r="F194" s="82">
        <v>139940501</v>
      </c>
      <c r="G194" s="82">
        <v>134940501</v>
      </c>
      <c r="H194" s="82">
        <v>23360233</v>
      </c>
      <c r="I194" s="82">
        <v>16538229.92</v>
      </c>
      <c r="J194" s="75">
        <v>0.70796510976581428</v>
      </c>
      <c r="K194" s="90">
        <v>139940501</v>
      </c>
      <c r="L194" s="90">
        <v>122090501</v>
      </c>
      <c r="M194" s="90">
        <v>58572695</v>
      </c>
      <c r="N194" s="90">
        <v>45855523.549999997</v>
      </c>
      <c r="O194" s="91">
        <v>0.78288225511904475</v>
      </c>
      <c r="P194" s="125">
        <v>139940501</v>
      </c>
      <c r="Q194" s="125">
        <v>114581585.25</v>
      </c>
      <c r="R194" s="125">
        <v>86995428.25</v>
      </c>
      <c r="S194" s="125">
        <v>81179938.540000007</v>
      </c>
      <c r="T194" s="91">
        <v>0.93315177789242054</v>
      </c>
      <c r="U194" s="125">
        <v>139940501</v>
      </c>
      <c r="V194" s="125">
        <v>114576823.40000001</v>
      </c>
      <c r="W194" s="125">
        <v>114576823.40000001</v>
      </c>
      <c r="X194" s="125">
        <v>112409546.44000001</v>
      </c>
    </row>
    <row r="195" spans="1:24">
      <c r="A195" s="75" t="s">
        <v>724</v>
      </c>
      <c r="B195" s="75" t="s">
        <v>81</v>
      </c>
      <c r="C195" s="75" t="s">
        <v>2211</v>
      </c>
      <c r="D195" s="75" t="s">
        <v>172</v>
      </c>
      <c r="E195" s="75" t="s">
        <v>2467</v>
      </c>
      <c r="F195" s="82">
        <v>561201325</v>
      </c>
      <c r="G195" s="82">
        <v>172320000</v>
      </c>
      <c r="H195" s="82">
        <v>0</v>
      </c>
      <c r="I195" s="82">
        <v>0</v>
      </c>
      <c r="J195" s="75"/>
      <c r="K195" s="90">
        <v>561201325</v>
      </c>
      <c r="L195" s="90">
        <v>541630690</v>
      </c>
      <c r="M195" s="90">
        <v>230344590.90000001</v>
      </c>
      <c r="N195" s="90">
        <v>138147373.33000001</v>
      </c>
      <c r="O195" s="91">
        <v>0.59974220705696635</v>
      </c>
      <c r="P195" s="125">
        <v>561201325</v>
      </c>
      <c r="Q195" s="125">
        <v>409991000.08999997</v>
      </c>
      <c r="R195" s="125">
        <v>303573585.67000002</v>
      </c>
      <c r="S195" s="125">
        <v>242646871.74000001</v>
      </c>
      <c r="T195" s="91">
        <v>0.79930166257537816</v>
      </c>
      <c r="U195" s="125">
        <v>561201325</v>
      </c>
      <c r="V195" s="125">
        <v>425323339.59000015</v>
      </c>
      <c r="W195" s="125">
        <v>425323339.59000015</v>
      </c>
      <c r="X195" s="125">
        <v>401492176.40000021</v>
      </c>
    </row>
    <row r="196" spans="1:24">
      <c r="A196" s="75" t="s">
        <v>725</v>
      </c>
      <c r="B196" s="75" t="s">
        <v>81</v>
      </c>
      <c r="C196" s="75" t="s">
        <v>2211</v>
      </c>
      <c r="D196" s="75" t="s">
        <v>173</v>
      </c>
      <c r="E196" s="75" t="s">
        <v>2469</v>
      </c>
      <c r="F196" s="82">
        <v>181997500</v>
      </c>
      <c r="G196" s="82">
        <v>181997500</v>
      </c>
      <c r="H196" s="82">
        <v>43695070.799999997</v>
      </c>
      <c r="I196" s="82">
        <v>4769841.2300000004</v>
      </c>
      <c r="J196" s="75">
        <v>0.10916199797071849</v>
      </c>
      <c r="K196" s="90">
        <v>181997500</v>
      </c>
      <c r="L196" s="90">
        <v>177997500</v>
      </c>
      <c r="M196" s="90">
        <v>84359319.700000003</v>
      </c>
      <c r="N196" s="90">
        <v>56541877.119999997</v>
      </c>
      <c r="O196" s="91">
        <v>0.67025051080396503</v>
      </c>
      <c r="P196" s="125">
        <v>181997500</v>
      </c>
      <c r="Q196" s="125">
        <v>178036832.18000001</v>
      </c>
      <c r="R196" s="125">
        <v>128833795.15000001</v>
      </c>
      <c r="S196" s="125">
        <v>102102795.14</v>
      </c>
      <c r="T196" s="91">
        <v>0.79251562077421267</v>
      </c>
      <c r="U196" s="125">
        <v>181997500</v>
      </c>
      <c r="V196" s="125">
        <v>182257962.17999998</v>
      </c>
      <c r="W196" s="125">
        <v>182257962.17999998</v>
      </c>
      <c r="X196" s="125">
        <v>173453859.05999997</v>
      </c>
    </row>
    <row r="197" spans="1:24">
      <c r="A197" s="75" t="s">
        <v>726</v>
      </c>
      <c r="B197" s="75" t="s">
        <v>81</v>
      </c>
      <c r="C197" s="75" t="s">
        <v>2211</v>
      </c>
      <c r="D197" s="75" t="s">
        <v>174</v>
      </c>
      <c r="E197" s="75" t="s">
        <v>2470</v>
      </c>
      <c r="F197" s="82">
        <v>109105000</v>
      </c>
      <c r="G197" s="82">
        <v>109105000</v>
      </c>
      <c r="H197" s="82">
        <v>29441495.52</v>
      </c>
      <c r="I197" s="82">
        <v>2307857.5</v>
      </c>
      <c r="J197" s="75">
        <v>7.838791675620696E-2</v>
      </c>
      <c r="K197" s="90">
        <v>109105000</v>
      </c>
      <c r="L197" s="90">
        <v>109105000</v>
      </c>
      <c r="M197" s="90">
        <v>51943038.130000003</v>
      </c>
      <c r="N197" s="90">
        <v>33083167.390000001</v>
      </c>
      <c r="O197" s="91">
        <v>0.63691244449740081</v>
      </c>
      <c r="P197" s="125">
        <v>109105000</v>
      </c>
      <c r="Q197" s="125">
        <v>107169819.06</v>
      </c>
      <c r="R197" s="125">
        <v>66510065.149999999</v>
      </c>
      <c r="S197" s="125">
        <v>50788442.030000001</v>
      </c>
      <c r="T197" s="91">
        <v>0.763620392123462</v>
      </c>
      <c r="U197" s="125">
        <v>109105000</v>
      </c>
      <c r="V197" s="125">
        <v>107169819.06</v>
      </c>
      <c r="W197" s="125">
        <v>107169819.06</v>
      </c>
      <c r="X197" s="125">
        <v>104606970.87000002</v>
      </c>
    </row>
    <row r="198" spans="1:24">
      <c r="A198" s="75" t="s">
        <v>727</v>
      </c>
      <c r="B198" s="75" t="s">
        <v>81</v>
      </c>
      <c r="C198" s="75" t="s">
        <v>2211</v>
      </c>
      <c r="D198" s="75" t="s">
        <v>175</v>
      </c>
      <c r="E198" s="75" t="s">
        <v>2471</v>
      </c>
      <c r="F198" s="82">
        <v>14601216</v>
      </c>
      <c r="G198" s="82">
        <v>14601216</v>
      </c>
      <c r="H198" s="82">
        <v>3018641</v>
      </c>
      <c r="I198" s="82">
        <v>459084.94</v>
      </c>
      <c r="J198" s="75">
        <v>0.15208331828793156</v>
      </c>
      <c r="K198" s="90">
        <v>14601216</v>
      </c>
      <c r="L198" s="90">
        <v>14601216</v>
      </c>
      <c r="M198" s="90">
        <v>5966147</v>
      </c>
      <c r="N198" s="90">
        <v>3672609.28</v>
      </c>
      <c r="O198" s="91">
        <v>0.61557472184309237</v>
      </c>
      <c r="P198" s="125">
        <v>14601216</v>
      </c>
      <c r="Q198" s="125">
        <v>14601216</v>
      </c>
      <c r="R198" s="125">
        <v>9547533</v>
      </c>
      <c r="S198" s="125">
        <v>7628768.4400000004</v>
      </c>
      <c r="T198" s="91">
        <v>0.79903032961499065</v>
      </c>
      <c r="U198" s="125">
        <v>14601216</v>
      </c>
      <c r="V198" s="125">
        <v>14601216</v>
      </c>
      <c r="W198" s="125">
        <v>14601216</v>
      </c>
      <c r="X198" s="125">
        <v>13071137.57</v>
      </c>
    </row>
    <row r="199" spans="1:24">
      <c r="A199" s="75" t="s">
        <v>728</v>
      </c>
      <c r="B199" s="75" t="s">
        <v>81</v>
      </c>
      <c r="C199" s="75" t="s">
        <v>2211</v>
      </c>
      <c r="D199" s="75" t="s">
        <v>176</v>
      </c>
      <c r="E199" s="75" t="s">
        <v>463</v>
      </c>
      <c r="F199" s="82">
        <v>65059568</v>
      </c>
      <c r="G199" s="82">
        <v>65059568</v>
      </c>
      <c r="H199" s="82">
        <v>17559872.199999999</v>
      </c>
      <c r="I199" s="82">
        <v>577551.13</v>
      </c>
      <c r="J199" s="75">
        <v>3.2890394840117347E-2</v>
      </c>
      <c r="K199" s="90">
        <v>65059568</v>
      </c>
      <c r="L199" s="90">
        <v>69059568</v>
      </c>
      <c r="M199" s="90">
        <v>36388041</v>
      </c>
      <c r="N199" s="90">
        <v>21806239.510000002</v>
      </c>
      <c r="O199" s="91">
        <v>0.59926940035051635</v>
      </c>
      <c r="P199" s="125">
        <v>65059568</v>
      </c>
      <c r="Q199" s="125">
        <v>69059568</v>
      </c>
      <c r="R199" s="125">
        <v>56924244.310000002</v>
      </c>
      <c r="S199" s="125">
        <v>53000336.270000003</v>
      </c>
      <c r="T199" s="91">
        <v>0.93106789404825396</v>
      </c>
      <c r="U199" s="125">
        <v>65059568</v>
      </c>
      <c r="V199" s="125">
        <v>69059568</v>
      </c>
      <c r="W199" s="125">
        <v>69059568</v>
      </c>
      <c r="X199" s="125">
        <v>67594734.450000003</v>
      </c>
    </row>
    <row r="200" spans="1:24">
      <c r="A200" s="75" t="s">
        <v>729</v>
      </c>
      <c r="B200" s="75" t="s">
        <v>81</v>
      </c>
      <c r="C200" s="75" t="s">
        <v>2211</v>
      </c>
      <c r="D200" s="75" t="s">
        <v>171</v>
      </c>
      <c r="E200" s="75" t="s">
        <v>2180</v>
      </c>
      <c r="F200" s="82">
        <v>322723179</v>
      </c>
      <c r="G200" s="82">
        <v>322723179</v>
      </c>
      <c r="H200" s="82">
        <v>66346963.439999998</v>
      </c>
      <c r="I200" s="82">
        <v>0</v>
      </c>
      <c r="J200" s="75">
        <v>0</v>
      </c>
      <c r="K200" s="90">
        <v>322723179</v>
      </c>
      <c r="L200" s="90">
        <v>316273179</v>
      </c>
      <c r="M200" s="90">
        <v>150862492.86000001</v>
      </c>
      <c r="N200" s="90">
        <v>70949762.760000005</v>
      </c>
      <c r="O200" s="91">
        <v>0.47029424885508947</v>
      </c>
      <c r="P200" s="125">
        <v>322723179</v>
      </c>
      <c r="Q200" s="125">
        <v>341278951.12</v>
      </c>
      <c r="R200" s="125">
        <v>244622457.52000001</v>
      </c>
      <c r="S200" s="125">
        <v>150309084.69999999</v>
      </c>
      <c r="T200" s="91">
        <v>0.61445333443153283</v>
      </c>
      <c r="U200" s="125">
        <v>322723179</v>
      </c>
      <c r="V200" s="125">
        <v>343714278.68999994</v>
      </c>
      <c r="W200" s="125">
        <v>343714278.68999994</v>
      </c>
      <c r="X200" s="125">
        <v>310775906.65999997</v>
      </c>
    </row>
    <row r="201" spans="1:24">
      <c r="A201" s="75" t="s">
        <v>730</v>
      </c>
      <c r="B201" s="75" t="s">
        <v>81</v>
      </c>
      <c r="C201" s="75" t="s">
        <v>2211</v>
      </c>
      <c r="D201" s="75" t="s">
        <v>177</v>
      </c>
      <c r="E201" s="75" t="s">
        <v>2474</v>
      </c>
      <c r="F201" s="82">
        <v>119903110</v>
      </c>
      <c r="G201" s="82">
        <v>119903110</v>
      </c>
      <c r="H201" s="82">
        <v>24273623.079999998</v>
      </c>
      <c r="I201" s="82">
        <v>1954630.74</v>
      </c>
      <c r="J201" s="75">
        <v>8.0524886357426301E-2</v>
      </c>
      <c r="K201" s="90">
        <v>119903110</v>
      </c>
      <c r="L201" s="90">
        <v>119903110</v>
      </c>
      <c r="M201" s="90">
        <v>58092825</v>
      </c>
      <c r="N201" s="90">
        <v>23033995.43</v>
      </c>
      <c r="O201" s="91">
        <v>0.39650327609304592</v>
      </c>
      <c r="P201" s="125">
        <v>119903110</v>
      </c>
      <c r="Q201" s="125">
        <v>102110000</v>
      </c>
      <c r="R201" s="125">
        <v>75916289.609999999</v>
      </c>
      <c r="S201" s="125">
        <v>50524120.689999998</v>
      </c>
      <c r="T201" s="91">
        <v>0.66552410489967828</v>
      </c>
      <c r="U201" s="125">
        <v>119903110</v>
      </c>
      <c r="V201" s="125">
        <v>109110000</v>
      </c>
      <c r="W201" s="125">
        <v>109110000</v>
      </c>
      <c r="X201" s="125">
        <v>93242901.050000012</v>
      </c>
    </row>
    <row r="202" spans="1:24">
      <c r="A202" s="75" t="s">
        <v>731</v>
      </c>
      <c r="B202" s="75" t="s">
        <v>81</v>
      </c>
      <c r="C202" s="75" t="s">
        <v>2211</v>
      </c>
      <c r="D202" s="75" t="s">
        <v>178</v>
      </c>
      <c r="E202" s="75" t="s">
        <v>474</v>
      </c>
      <c r="F202" s="82">
        <v>419154920</v>
      </c>
      <c r="G202" s="82">
        <v>419154920</v>
      </c>
      <c r="H202" s="82">
        <v>88803872</v>
      </c>
      <c r="I202" s="82">
        <v>1551224.98</v>
      </c>
      <c r="J202" s="75">
        <v>1.746798810754558E-2</v>
      </c>
      <c r="K202" s="90">
        <v>419154920</v>
      </c>
      <c r="L202" s="90">
        <v>413554920</v>
      </c>
      <c r="M202" s="90">
        <v>201855015</v>
      </c>
      <c r="N202" s="90">
        <v>113279514.45999999</v>
      </c>
      <c r="O202" s="91">
        <v>0.56119247005084316</v>
      </c>
      <c r="P202" s="125">
        <v>419154920</v>
      </c>
      <c r="Q202" s="125">
        <v>555717307.20000005</v>
      </c>
      <c r="R202" s="125">
        <v>424556495.63</v>
      </c>
      <c r="S202" s="125">
        <v>212217047.06999999</v>
      </c>
      <c r="T202" s="91">
        <v>0.49985584781853548</v>
      </c>
      <c r="U202" s="125">
        <v>419154920</v>
      </c>
      <c r="V202" s="125">
        <v>621280566.08000004</v>
      </c>
      <c r="W202" s="125">
        <v>621280566.08000004</v>
      </c>
      <c r="X202" s="125">
        <v>484277371.74999982</v>
      </c>
    </row>
    <row r="203" spans="1:24">
      <c r="A203" s="75" t="s">
        <v>734</v>
      </c>
      <c r="B203" s="75" t="s">
        <v>81</v>
      </c>
      <c r="C203" s="75" t="s">
        <v>2211</v>
      </c>
      <c r="D203" s="75" t="s">
        <v>162</v>
      </c>
      <c r="E203" s="75" t="s">
        <v>2450</v>
      </c>
      <c r="F203" s="82">
        <v>36166235</v>
      </c>
      <c r="G203" s="82">
        <v>10565395</v>
      </c>
      <c r="H203" s="82">
        <v>2335270</v>
      </c>
      <c r="I203" s="82">
        <v>227664.75</v>
      </c>
      <c r="J203" s="82">
        <v>9.7489690699576498E-2</v>
      </c>
      <c r="K203" s="90">
        <v>36166235</v>
      </c>
      <c r="L203" s="90">
        <v>36166235</v>
      </c>
      <c r="M203" s="90">
        <v>17302325</v>
      </c>
      <c r="N203" s="90">
        <v>4113917.29</v>
      </c>
      <c r="O203" s="91">
        <v>0.23776673308355958</v>
      </c>
      <c r="P203" s="125">
        <v>36166235</v>
      </c>
      <c r="Q203" s="125">
        <v>35616235</v>
      </c>
      <c r="R203" s="125">
        <v>25490895.129999999</v>
      </c>
      <c r="S203" s="125">
        <v>17351003.859999999</v>
      </c>
      <c r="T203" s="91">
        <v>0.68067456130953063</v>
      </c>
      <c r="U203" s="125">
        <v>36166235</v>
      </c>
      <c r="V203" s="125">
        <v>34711165</v>
      </c>
      <c r="W203" s="125">
        <v>34711165</v>
      </c>
      <c r="X203" s="125">
        <v>28565467.699999999</v>
      </c>
    </row>
    <row r="204" spans="1:24">
      <c r="A204" s="75" t="s">
        <v>735</v>
      </c>
      <c r="B204" s="75" t="s">
        <v>81</v>
      </c>
      <c r="C204" s="75" t="s">
        <v>2211</v>
      </c>
      <c r="D204" s="75" t="s">
        <v>179</v>
      </c>
      <c r="E204" s="75" t="s">
        <v>482</v>
      </c>
      <c r="F204" s="82">
        <v>104634579</v>
      </c>
      <c r="G204" s="82">
        <v>0</v>
      </c>
      <c r="H204" s="82">
        <v>0</v>
      </c>
      <c r="I204" s="82">
        <v>0</v>
      </c>
      <c r="J204" s="75"/>
      <c r="K204" s="90">
        <v>104634579</v>
      </c>
      <c r="L204" s="90">
        <v>104634579</v>
      </c>
      <c r="M204" s="90">
        <v>0</v>
      </c>
      <c r="N204" s="90">
        <v>0</v>
      </c>
      <c r="O204" s="91">
        <v>0</v>
      </c>
      <c r="P204" s="125">
        <v>104634579</v>
      </c>
      <c r="Q204" s="125">
        <v>104634579</v>
      </c>
      <c r="R204" s="125">
        <v>41853832</v>
      </c>
      <c r="S204" s="125">
        <v>0</v>
      </c>
      <c r="T204" s="91">
        <v>0</v>
      </c>
      <c r="U204" s="125">
        <v>104634579</v>
      </c>
      <c r="V204" s="125">
        <v>104634579</v>
      </c>
      <c r="W204" s="125">
        <v>104634579</v>
      </c>
      <c r="X204" s="125">
        <v>21658829.43</v>
      </c>
    </row>
    <row r="205" spans="1:24">
      <c r="A205" s="75" t="s">
        <v>736</v>
      </c>
      <c r="B205" s="75" t="s">
        <v>81</v>
      </c>
      <c r="C205" s="75" t="s">
        <v>2211</v>
      </c>
      <c r="D205" s="75" t="s">
        <v>181</v>
      </c>
      <c r="E205" s="75" t="s">
        <v>493</v>
      </c>
      <c r="F205" s="82">
        <v>10565395</v>
      </c>
      <c r="G205" s="82">
        <v>10565395</v>
      </c>
      <c r="H205" s="82">
        <v>2335270</v>
      </c>
      <c r="I205" s="82">
        <v>227664.75</v>
      </c>
      <c r="J205" s="75">
        <v>9.7489690699576498E-2</v>
      </c>
      <c r="K205" s="90">
        <v>10565395</v>
      </c>
      <c r="L205" s="90">
        <v>10565395</v>
      </c>
      <c r="M205" s="90">
        <v>4886609</v>
      </c>
      <c r="N205" s="90">
        <v>2154772.69</v>
      </c>
      <c r="O205" s="91">
        <v>0.44095459448464158</v>
      </c>
      <c r="P205" s="125">
        <v>10565395</v>
      </c>
      <c r="Q205" s="125">
        <v>9765395</v>
      </c>
      <c r="R205" s="125">
        <v>7089667.8200000003</v>
      </c>
      <c r="S205" s="125">
        <v>4682296.63</v>
      </c>
      <c r="T205" s="91">
        <v>0.66043949432880478</v>
      </c>
      <c r="U205" s="125">
        <v>10565395</v>
      </c>
      <c r="V205" s="125">
        <v>9765395</v>
      </c>
      <c r="W205" s="125">
        <v>9765395</v>
      </c>
      <c r="X205" s="125">
        <v>7359451.5799999991</v>
      </c>
    </row>
    <row r="206" spans="1:24">
      <c r="A206" s="75" t="s">
        <v>738</v>
      </c>
      <c r="B206" s="75" t="s">
        <v>82</v>
      </c>
      <c r="C206" s="75" t="s">
        <v>2212</v>
      </c>
      <c r="D206" s="75" t="s">
        <v>327</v>
      </c>
      <c r="E206" s="75" t="s">
        <v>2483</v>
      </c>
      <c r="F206" s="82">
        <v>20990405</v>
      </c>
      <c r="G206" s="82">
        <v>20990405</v>
      </c>
      <c r="H206" s="82">
        <v>4420249</v>
      </c>
      <c r="I206" s="82">
        <v>3667029.98</v>
      </c>
      <c r="J206" s="82">
        <v>0.82959805658007046</v>
      </c>
      <c r="K206" s="90">
        <v>20990405</v>
      </c>
      <c r="L206" s="90">
        <v>20481625.32</v>
      </c>
      <c r="M206" s="90">
        <v>11704499.32</v>
      </c>
      <c r="N206" s="90">
        <v>8497364.9700000007</v>
      </c>
      <c r="O206" s="91">
        <v>0.72599132501807861</v>
      </c>
      <c r="P206" s="125">
        <v>20990405</v>
      </c>
      <c r="Q206" s="125">
        <v>40764517.450000003</v>
      </c>
      <c r="R206" s="125">
        <v>30846471.640000001</v>
      </c>
      <c r="S206" s="125">
        <v>15090347.92</v>
      </c>
      <c r="T206" s="91">
        <v>0.48920823412528225</v>
      </c>
      <c r="U206" s="125">
        <v>20990405</v>
      </c>
      <c r="V206" s="125">
        <v>53748009.699999988</v>
      </c>
      <c r="W206" s="125">
        <v>53748009.699999988</v>
      </c>
      <c r="X206" s="125">
        <v>35991083.780000001</v>
      </c>
    </row>
    <row r="207" spans="1:24">
      <c r="A207" s="75" t="s">
        <v>744</v>
      </c>
      <c r="B207" s="75" t="s">
        <v>83</v>
      </c>
      <c r="C207" s="75" t="s">
        <v>2213</v>
      </c>
      <c r="D207" s="75" t="s">
        <v>186</v>
      </c>
      <c r="E207" s="75" t="s">
        <v>2486</v>
      </c>
      <c r="F207" s="82">
        <v>63031375</v>
      </c>
      <c r="G207" s="82">
        <v>63031375</v>
      </c>
      <c r="H207" s="82">
        <v>17424170</v>
      </c>
      <c r="I207" s="82">
        <v>3384191.17</v>
      </c>
      <c r="J207" s="75">
        <v>0.19422395270477733</v>
      </c>
      <c r="K207" s="90">
        <v>63031375</v>
      </c>
      <c r="L207" s="90">
        <v>63031375</v>
      </c>
      <c r="M207" s="90">
        <v>33347827</v>
      </c>
      <c r="N207" s="90">
        <v>8942552.8800000008</v>
      </c>
      <c r="O207" s="91">
        <v>0.26815998775572397</v>
      </c>
      <c r="P207" s="125">
        <v>63031375</v>
      </c>
      <c r="Q207" s="125">
        <v>51959745.5</v>
      </c>
      <c r="R207" s="125">
        <v>38564470.5</v>
      </c>
      <c r="S207" s="125">
        <v>21617993.670000002</v>
      </c>
      <c r="T207" s="91">
        <v>0.56056762584099273</v>
      </c>
      <c r="U207" s="125">
        <v>63031375</v>
      </c>
      <c r="V207" s="125">
        <v>51815647.620000012</v>
      </c>
      <c r="W207" s="125">
        <v>51815647.620000012</v>
      </c>
      <c r="X207" s="125">
        <v>39857838.360000007</v>
      </c>
    </row>
    <row r="208" spans="1:24">
      <c r="A208" s="75" t="s">
        <v>748</v>
      </c>
      <c r="B208" s="75" t="s">
        <v>83</v>
      </c>
      <c r="C208" s="75" t="s">
        <v>2213</v>
      </c>
      <c r="D208" s="75" t="s">
        <v>162</v>
      </c>
      <c r="E208" s="75" t="s">
        <v>2450</v>
      </c>
      <c r="F208" s="82">
        <v>70000</v>
      </c>
      <c r="G208" s="82">
        <v>70000</v>
      </c>
      <c r="H208" s="82">
        <v>5000</v>
      </c>
      <c r="I208" s="82">
        <v>0</v>
      </c>
      <c r="J208" s="75">
        <v>0</v>
      </c>
      <c r="K208" s="90">
        <v>70000</v>
      </c>
      <c r="L208" s="90">
        <v>70000</v>
      </c>
      <c r="M208" s="90">
        <v>65000</v>
      </c>
      <c r="N208" s="90">
        <v>0</v>
      </c>
      <c r="O208" s="91">
        <v>0</v>
      </c>
      <c r="P208" s="125">
        <v>70000</v>
      </c>
      <c r="Q208" s="125">
        <v>0</v>
      </c>
      <c r="R208" s="125">
        <v>0</v>
      </c>
      <c r="S208" s="125">
        <v>0</v>
      </c>
      <c r="T208" s="91">
        <v>0</v>
      </c>
      <c r="U208" s="125">
        <v>70000</v>
      </c>
      <c r="V208" s="125">
        <v>0</v>
      </c>
      <c r="W208" s="125">
        <v>0</v>
      </c>
      <c r="X208" s="125">
        <v>0</v>
      </c>
    </row>
    <row r="209" spans="1:24">
      <c r="A209" s="75" t="s">
        <v>754</v>
      </c>
      <c r="B209" s="75" t="s">
        <v>84</v>
      </c>
      <c r="C209" s="75" t="s">
        <v>751</v>
      </c>
      <c r="D209" s="75" t="s">
        <v>162</v>
      </c>
      <c r="E209" s="75" t="s">
        <v>2450</v>
      </c>
      <c r="F209" s="82">
        <v>10380</v>
      </c>
      <c r="G209" s="82">
        <v>10380</v>
      </c>
      <c r="H209" s="82">
        <v>0</v>
      </c>
      <c r="I209" s="82">
        <v>0</v>
      </c>
      <c r="J209" s="75"/>
      <c r="K209" s="90">
        <v>10380</v>
      </c>
      <c r="L209" s="90">
        <v>10380</v>
      </c>
      <c r="M209" s="90">
        <v>0</v>
      </c>
      <c r="N209" s="90">
        <v>0</v>
      </c>
      <c r="O209" s="91">
        <v>0</v>
      </c>
      <c r="P209" s="125">
        <v>10380</v>
      </c>
      <c r="Q209" s="125">
        <v>10380</v>
      </c>
      <c r="R209" s="125">
        <v>10380</v>
      </c>
      <c r="S209" s="125">
        <v>2216.8000000000002</v>
      </c>
      <c r="T209" s="91">
        <v>0.21356454720616572</v>
      </c>
      <c r="U209" s="125">
        <v>10380</v>
      </c>
      <c r="V209" s="125">
        <v>2216.8000000000002</v>
      </c>
      <c r="W209" s="125">
        <v>2216.8000000000002</v>
      </c>
      <c r="X209" s="125">
        <v>2216.8000000000002</v>
      </c>
    </row>
    <row r="210" spans="1:24">
      <c r="A210" s="75" t="s">
        <v>755</v>
      </c>
      <c r="B210" s="75" t="s">
        <v>84</v>
      </c>
      <c r="C210" s="75" t="s">
        <v>751</v>
      </c>
      <c r="D210" s="75" t="s">
        <v>187</v>
      </c>
      <c r="E210" s="75" t="s">
        <v>2487</v>
      </c>
      <c r="F210" s="82">
        <v>10679629</v>
      </c>
      <c r="G210" s="82">
        <v>10679629</v>
      </c>
      <c r="H210" s="82">
        <v>2548721</v>
      </c>
      <c r="I210" s="82">
        <v>1939557.17</v>
      </c>
      <c r="J210" s="75">
        <v>0.76099234478783673</v>
      </c>
      <c r="K210" s="90">
        <v>10679629</v>
      </c>
      <c r="L210" s="90">
        <v>9824863.4900000002</v>
      </c>
      <c r="M210" s="90">
        <v>4134476.49</v>
      </c>
      <c r="N210" s="90">
        <v>3880748.3</v>
      </c>
      <c r="O210" s="91">
        <v>0.93863112038157936</v>
      </c>
      <c r="P210" s="125">
        <v>10679629</v>
      </c>
      <c r="Q210" s="125">
        <v>9367201.1699999999</v>
      </c>
      <c r="R210" s="125">
        <v>6102335.1699999999</v>
      </c>
      <c r="S210" s="125">
        <v>5907525.4299999997</v>
      </c>
      <c r="T210" s="91">
        <v>0.96807619795161137</v>
      </c>
      <c r="U210" s="125">
        <v>10679629</v>
      </c>
      <c r="V210" s="125">
        <v>8774200.3600000013</v>
      </c>
      <c r="W210" s="125">
        <v>8774200.3600000013</v>
      </c>
      <c r="X210" s="125">
        <v>8682904.5500000007</v>
      </c>
    </row>
    <row r="211" spans="1:24">
      <c r="A211" s="75" t="s">
        <v>757</v>
      </c>
      <c r="B211" s="75" t="s">
        <v>85</v>
      </c>
      <c r="C211" s="75" t="s">
        <v>2214</v>
      </c>
      <c r="D211" s="75" t="s">
        <v>188</v>
      </c>
      <c r="E211" s="75" t="s">
        <v>758</v>
      </c>
      <c r="F211" s="82">
        <v>38748018</v>
      </c>
      <c r="G211" s="82">
        <v>40043527</v>
      </c>
      <c r="H211" s="82">
        <v>21535009</v>
      </c>
      <c r="I211" s="82">
        <v>18165785.559999999</v>
      </c>
      <c r="J211" s="75">
        <v>0.84354668995030369</v>
      </c>
      <c r="K211" s="90">
        <v>38748018</v>
      </c>
      <c r="L211" s="90">
        <v>40043527</v>
      </c>
      <c r="M211" s="90">
        <v>28469693</v>
      </c>
      <c r="N211" s="90">
        <v>23992840.140000001</v>
      </c>
      <c r="O211" s="91">
        <v>0.84275022354473583</v>
      </c>
      <c r="P211" s="125">
        <v>38748018</v>
      </c>
      <c r="Q211" s="125">
        <v>41469105</v>
      </c>
      <c r="R211" s="125">
        <v>35923074</v>
      </c>
      <c r="S211" s="125">
        <v>30918832.469999999</v>
      </c>
      <c r="T211" s="91">
        <v>0.86069562059193483</v>
      </c>
      <c r="U211" s="125">
        <v>38748018</v>
      </c>
      <c r="V211" s="125">
        <v>40173596</v>
      </c>
      <c r="W211" s="125">
        <v>40173596</v>
      </c>
      <c r="X211" s="125">
        <v>39046112.460000001</v>
      </c>
    </row>
    <row r="212" spans="1:24">
      <c r="A212" s="75" t="s">
        <v>762</v>
      </c>
      <c r="B212" s="75" t="s">
        <v>86</v>
      </c>
      <c r="C212" s="75" t="s">
        <v>2215</v>
      </c>
      <c r="D212" s="75" t="s">
        <v>189</v>
      </c>
      <c r="E212" s="75" t="s">
        <v>2488</v>
      </c>
      <c r="F212" s="82">
        <v>10081226</v>
      </c>
      <c r="G212" s="82">
        <v>10098339.34</v>
      </c>
      <c r="H212" s="82">
        <v>2350762.34</v>
      </c>
      <c r="I212" s="82">
        <v>1872996.21</v>
      </c>
      <c r="J212" s="75">
        <v>0.79676119449829197</v>
      </c>
      <c r="K212" s="90">
        <v>10081226</v>
      </c>
      <c r="L212" s="90">
        <v>10070272.310000001</v>
      </c>
      <c r="M212" s="90">
        <v>5061641.55</v>
      </c>
      <c r="N212" s="90">
        <v>4336533.22</v>
      </c>
      <c r="O212" s="91">
        <v>0.85674443303872438</v>
      </c>
      <c r="P212" s="125">
        <v>10081226</v>
      </c>
      <c r="Q212" s="125">
        <v>10043415.529999999</v>
      </c>
      <c r="R212" s="125">
        <v>7649142.75</v>
      </c>
      <c r="S212" s="125">
        <v>6758853.6900000004</v>
      </c>
      <c r="T212" s="91">
        <v>0.88360930249340697</v>
      </c>
      <c r="U212" s="125">
        <v>10081226</v>
      </c>
      <c r="V212" s="125">
        <v>10031334.850000001</v>
      </c>
      <c r="W212" s="125">
        <v>10031334.850000001</v>
      </c>
      <c r="X212" s="125">
        <v>9762453.9100000001</v>
      </c>
    </row>
    <row r="213" spans="1:24">
      <c r="A213" s="75" t="s">
        <v>766</v>
      </c>
      <c r="B213" s="75" t="s">
        <v>86</v>
      </c>
      <c r="C213" s="75" t="s">
        <v>2215</v>
      </c>
      <c r="D213" s="75" t="s">
        <v>162</v>
      </c>
      <c r="E213" s="75" t="s">
        <v>2450</v>
      </c>
      <c r="F213" s="82">
        <v>100000</v>
      </c>
      <c r="G213" s="82">
        <v>100000</v>
      </c>
      <c r="H213" s="82">
        <v>33334</v>
      </c>
      <c r="I213" s="82">
        <v>0</v>
      </c>
      <c r="J213" s="75">
        <v>0</v>
      </c>
      <c r="K213" s="90">
        <v>100000</v>
      </c>
      <c r="L213" s="90">
        <v>100000</v>
      </c>
      <c r="M213" s="90">
        <v>66667</v>
      </c>
      <c r="N213" s="90">
        <v>22222.22</v>
      </c>
      <c r="O213" s="91">
        <v>0.3333316333418333</v>
      </c>
      <c r="P213" s="125">
        <v>100000</v>
      </c>
      <c r="Q213" s="125">
        <v>100000</v>
      </c>
      <c r="R213" s="125">
        <v>100000</v>
      </c>
      <c r="S213" s="125">
        <v>55555.55</v>
      </c>
      <c r="T213" s="91">
        <v>0.55555549999999998</v>
      </c>
      <c r="U213" s="125">
        <v>100000</v>
      </c>
      <c r="V213" s="125">
        <v>100000</v>
      </c>
      <c r="W213" s="125">
        <v>100000</v>
      </c>
      <c r="X213" s="125">
        <v>99999.99</v>
      </c>
    </row>
    <row r="214" spans="1:24">
      <c r="A214" s="75" t="s">
        <v>767</v>
      </c>
      <c r="B214" s="75" t="s">
        <v>87</v>
      </c>
      <c r="C214" s="75" t="s">
        <v>2216</v>
      </c>
      <c r="D214" s="75" t="s">
        <v>190</v>
      </c>
      <c r="E214" s="75" t="s">
        <v>2489</v>
      </c>
      <c r="F214" s="82">
        <v>188097084</v>
      </c>
      <c r="G214" s="82">
        <v>188097084</v>
      </c>
      <c r="H214" s="82">
        <v>45721883</v>
      </c>
      <c r="I214" s="82">
        <v>36687926.130000003</v>
      </c>
      <c r="J214" s="75">
        <v>0.80241503023836536</v>
      </c>
      <c r="K214" s="90">
        <v>188097084</v>
      </c>
      <c r="L214" s="90">
        <v>185170431.62</v>
      </c>
      <c r="M214" s="90">
        <v>100342207.23</v>
      </c>
      <c r="N214" s="90">
        <v>90798388.930000007</v>
      </c>
      <c r="O214" s="91">
        <v>0.90488729953763047</v>
      </c>
      <c r="P214" s="125">
        <v>188097084</v>
      </c>
      <c r="Q214" s="125">
        <v>218957675.06</v>
      </c>
      <c r="R214" s="125">
        <v>157223297.19999999</v>
      </c>
      <c r="S214" s="125">
        <v>141783493.13</v>
      </c>
      <c r="T214" s="91">
        <v>0.90179697064640885</v>
      </c>
      <c r="U214" s="125">
        <v>188097084</v>
      </c>
      <c r="V214" s="125">
        <v>253311454.37000012</v>
      </c>
      <c r="W214" s="125">
        <v>253311454.37000012</v>
      </c>
      <c r="X214" s="125">
        <v>243407142.74000007</v>
      </c>
    </row>
    <row r="215" spans="1:24">
      <c r="A215" s="75" t="s">
        <v>773</v>
      </c>
      <c r="B215" s="75" t="s">
        <v>87</v>
      </c>
      <c r="C215" s="75" t="s">
        <v>2216</v>
      </c>
      <c r="D215" s="75" t="s">
        <v>162</v>
      </c>
      <c r="E215" s="75" t="s">
        <v>2450</v>
      </c>
      <c r="F215" s="82">
        <v>230000</v>
      </c>
      <c r="G215" s="82">
        <v>230000</v>
      </c>
      <c r="H215" s="82">
        <v>0</v>
      </c>
      <c r="I215" s="82">
        <v>0</v>
      </c>
      <c r="J215" s="75"/>
      <c r="K215" s="90">
        <v>230000</v>
      </c>
      <c r="L215" s="90">
        <v>230000</v>
      </c>
      <c r="M215" s="90">
        <v>0</v>
      </c>
      <c r="N215" s="90">
        <v>0</v>
      </c>
      <c r="O215" s="91">
        <v>0</v>
      </c>
      <c r="P215" s="125">
        <v>230000</v>
      </c>
      <c r="Q215" s="125">
        <v>230000</v>
      </c>
      <c r="R215" s="125">
        <v>0</v>
      </c>
      <c r="S215" s="125">
        <v>0</v>
      </c>
      <c r="T215" s="91">
        <v>0</v>
      </c>
      <c r="U215" s="125">
        <v>230000</v>
      </c>
      <c r="V215" s="125">
        <v>230000</v>
      </c>
      <c r="W215" s="125">
        <v>230000</v>
      </c>
      <c r="X215" s="125">
        <v>97796</v>
      </c>
    </row>
    <row r="216" spans="1:24">
      <c r="A216" s="75" t="s">
        <v>781</v>
      </c>
      <c r="B216" s="75" t="s">
        <v>88</v>
      </c>
      <c r="C216" s="75" t="s">
        <v>775</v>
      </c>
      <c r="D216" s="75" t="s">
        <v>162</v>
      </c>
      <c r="E216" s="75" t="s">
        <v>2450</v>
      </c>
      <c r="F216" s="82">
        <v>2267546</v>
      </c>
      <c r="G216" s="82">
        <v>2267546</v>
      </c>
      <c r="H216" s="82">
        <v>0</v>
      </c>
      <c r="I216" s="82">
        <v>0</v>
      </c>
      <c r="J216" s="75"/>
      <c r="K216" s="90">
        <v>2267546</v>
      </c>
      <c r="L216" s="90">
        <v>2267546</v>
      </c>
      <c r="M216" s="90">
        <v>1196389</v>
      </c>
      <c r="N216" s="90">
        <v>0</v>
      </c>
      <c r="O216" s="91">
        <v>0</v>
      </c>
      <c r="P216" s="125">
        <v>2267546</v>
      </c>
      <c r="Q216" s="125">
        <v>0</v>
      </c>
      <c r="R216" s="125">
        <v>0</v>
      </c>
      <c r="S216" s="125">
        <v>0</v>
      </c>
      <c r="T216" s="91">
        <v>0</v>
      </c>
      <c r="U216" s="125">
        <v>2267546</v>
      </c>
      <c r="V216" s="125">
        <v>2267546</v>
      </c>
      <c r="W216" s="125">
        <v>2267546</v>
      </c>
      <c r="X216" s="125">
        <v>1171946.6200000001</v>
      </c>
    </row>
    <row r="217" spans="1:24">
      <c r="A217" s="75" t="s">
        <v>782</v>
      </c>
      <c r="B217" s="75" t="s">
        <v>88</v>
      </c>
      <c r="C217" s="75" t="s">
        <v>775</v>
      </c>
      <c r="D217" s="75" t="s">
        <v>191</v>
      </c>
      <c r="E217" s="75" t="s">
        <v>783</v>
      </c>
      <c r="F217" s="82">
        <v>3378935337</v>
      </c>
      <c r="G217" s="82">
        <v>3378935337</v>
      </c>
      <c r="H217" s="82">
        <v>890772845</v>
      </c>
      <c r="I217" s="82">
        <v>364001976.82999998</v>
      </c>
      <c r="J217" s="75">
        <v>0.40863613981182817</v>
      </c>
      <c r="K217" s="90">
        <v>3378935337</v>
      </c>
      <c r="L217" s="90">
        <v>3378935337</v>
      </c>
      <c r="M217" s="90">
        <v>1904580362.02</v>
      </c>
      <c r="N217" s="90">
        <v>1126446519.02</v>
      </c>
      <c r="O217" s="91">
        <v>0.59144079267166738</v>
      </c>
      <c r="P217" s="125">
        <v>3378935337</v>
      </c>
      <c r="Q217" s="125">
        <v>0</v>
      </c>
      <c r="R217" s="125">
        <v>0</v>
      </c>
      <c r="S217" s="125">
        <v>0</v>
      </c>
      <c r="T217" s="91">
        <v>0</v>
      </c>
      <c r="U217" s="125">
        <v>3378935337</v>
      </c>
      <c r="V217" s="125">
        <v>2997625874.4000001</v>
      </c>
      <c r="W217" s="125">
        <v>2997625874.4000001</v>
      </c>
      <c r="X217" s="125">
        <v>2829800991.0500002</v>
      </c>
    </row>
    <row r="218" spans="1:24">
      <c r="A218" s="75" t="s">
        <v>786</v>
      </c>
      <c r="B218" s="75" t="s">
        <v>88</v>
      </c>
      <c r="C218" s="75" t="s">
        <v>775</v>
      </c>
      <c r="D218" s="75" t="s">
        <v>192</v>
      </c>
      <c r="E218" s="75" t="s">
        <v>787</v>
      </c>
      <c r="F218" s="82">
        <v>5292737218</v>
      </c>
      <c r="G218" s="82">
        <v>5292737218</v>
      </c>
      <c r="H218" s="82">
        <v>654568770</v>
      </c>
      <c r="I218" s="82">
        <v>189948056.47</v>
      </c>
      <c r="J218" s="75">
        <v>0.29018808286560938</v>
      </c>
      <c r="K218" s="90">
        <v>5292737218</v>
      </c>
      <c r="L218" s="90">
        <v>5292737218</v>
      </c>
      <c r="M218" s="90">
        <v>1485359465.95</v>
      </c>
      <c r="N218" s="90">
        <v>773278658.57000005</v>
      </c>
      <c r="O218" s="91">
        <v>0.52060035048514652</v>
      </c>
      <c r="P218" s="125">
        <v>5292737218</v>
      </c>
      <c r="Q218" s="125">
        <v>0</v>
      </c>
      <c r="R218" s="125">
        <v>0</v>
      </c>
      <c r="S218" s="125">
        <v>0</v>
      </c>
      <c r="T218" s="91">
        <v>0</v>
      </c>
      <c r="U218" s="125">
        <v>5292737218</v>
      </c>
      <c r="V218" s="125">
        <v>4404547606.3500004</v>
      </c>
      <c r="W218" s="125">
        <v>4404547606.3500004</v>
      </c>
      <c r="X218" s="125">
        <v>3412954007.2399998</v>
      </c>
    </row>
    <row r="219" spans="1:24">
      <c r="A219" s="75" t="s">
        <v>790</v>
      </c>
      <c r="B219" s="75" t="s">
        <v>89</v>
      </c>
      <c r="C219" s="75" t="s">
        <v>2217</v>
      </c>
      <c r="D219" s="75" t="s">
        <v>193</v>
      </c>
      <c r="E219" s="75" t="s">
        <v>2491</v>
      </c>
      <c r="F219" s="82">
        <v>28228156</v>
      </c>
      <c r="G219" s="82">
        <v>29420261.280000001</v>
      </c>
      <c r="H219" s="82">
        <v>9204391.5800000001</v>
      </c>
      <c r="I219" s="82">
        <v>2863712.14</v>
      </c>
      <c r="J219" s="75">
        <v>0.31112454474693263</v>
      </c>
      <c r="K219" s="90">
        <v>28228156</v>
      </c>
      <c r="L219" s="90">
        <v>27958974.620000001</v>
      </c>
      <c r="M219" s="90">
        <v>13946344.619999999</v>
      </c>
      <c r="N219" s="90">
        <v>11707690.51</v>
      </c>
      <c r="O219" s="91">
        <v>0.839480941350781</v>
      </c>
      <c r="P219" s="125">
        <v>28228156</v>
      </c>
      <c r="Q219" s="125">
        <v>0</v>
      </c>
      <c r="R219" s="125">
        <v>0</v>
      </c>
      <c r="S219" s="125">
        <v>0</v>
      </c>
      <c r="T219" s="91">
        <v>0</v>
      </c>
      <c r="U219" s="125">
        <v>28228156</v>
      </c>
      <c r="V219" s="125">
        <v>29848555.989999998</v>
      </c>
      <c r="W219" s="125">
        <v>29848555.989999998</v>
      </c>
      <c r="X219" s="125">
        <v>24031872.299999997</v>
      </c>
    </row>
    <row r="220" spans="1:24">
      <c r="A220" s="75" t="s">
        <v>794</v>
      </c>
      <c r="B220" s="75" t="s">
        <v>89</v>
      </c>
      <c r="C220" s="75" t="s">
        <v>2217</v>
      </c>
      <c r="D220" s="75" t="s">
        <v>194</v>
      </c>
      <c r="E220" s="75" t="s">
        <v>2492</v>
      </c>
      <c r="F220" s="82">
        <v>345179316</v>
      </c>
      <c r="G220" s="82">
        <v>0</v>
      </c>
      <c r="H220" s="82">
        <v>0</v>
      </c>
      <c r="I220" s="82">
        <v>0</v>
      </c>
      <c r="J220" s="82">
        <v>0</v>
      </c>
      <c r="K220" s="90">
        <v>345179316</v>
      </c>
      <c r="L220" s="90">
        <v>338907841.35000002</v>
      </c>
      <c r="M220" s="90">
        <v>49368176.039999999</v>
      </c>
      <c r="N220" s="90">
        <v>43183264.289999999</v>
      </c>
      <c r="O220" s="91">
        <v>0.87471864982435754</v>
      </c>
      <c r="P220" s="125">
        <v>345179316</v>
      </c>
      <c r="Q220" s="125">
        <v>102030580.29000001</v>
      </c>
      <c r="R220" s="125">
        <v>71621549.010000005</v>
      </c>
      <c r="S220" s="125">
        <v>67698691.090000004</v>
      </c>
      <c r="T220" s="91">
        <v>0.94522796596521141</v>
      </c>
      <c r="U220" s="125">
        <v>345179316</v>
      </c>
      <c r="V220" s="125">
        <v>104534120.02999999</v>
      </c>
      <c r="W220" s="125">
        <v>104534120.02999999</v>
      </c>
      <c r="X220" s="125">
        <v>100695351.68000001</v>
      </c>
    </row>
    <row r="221" spans="1:24">
      <c r="A221" s="75" t="s">
        <v>797</v>
      </c>
      <c r="B221" s="75" t="s">
        <v>89</v>
      </c>
      <c r="C221" s="75" t="s">
        <v>2217</v>
      </c>
      <c r="D221" s="75" t="s">
        <v>195</v>
      </c>
      <c r="E221" s="75" t="s">
        <v>2494</v>
      </c>
      <c r="F221" s="82">
        <v>29474939</v>
      </c>
      <c r="G221" s="82">
        <v>29460963</v>
      </c>
      <c r="H221" s="82">
        <v>7306108.7999999998</v>
      </c>
      <c r="I221" s="82">
        <v>4294895.22</v>
      </c>
      <c r="J221" s="75">
        <v>0.58784988529051196</v>
      </c>
      <c r="K221" s="90">
        <v>29474939</v>
      </c>
      <c r="L221" s="90">
        <v>25853690.690000001</v>
      </c>
      <c r="M221" s="90">
        <v>10629909.210000001</v>
      </c>
      <c r="N221" s="90">
        <v>10186231.77</v>
      </c>
      <c r="O221" s="91">
        <v>0.95826140833050433</v>
      </c>
      <c r="P221" s="125">
        <v>29474939</v>
      </c>
      <c r="Q221" s="125">
        <v>24397196.59</v>
      </c>
      <c r="R221" s="125">
        <v>15673452.439999999</v>
      </c>
      <c r="S221" s="125">
        <v>15028775.859999999</v>
      </c>
      <c r="T221" s="91">
        <v>0.9588682466439411</v>
      </c>
      <c r="U221" s="125">
        <v>29474939</v>
      </c>
      <c r="V221" s="125">
        <v>23836468.290000003</v>
      </c>
      <c r="W221" s="125">
        <v>23836468.290000003</v>
      </c>
      <c r="X221" s="125">
        <v>23806593.360000003</v>
      </c>
    </row>
    <row r="222" spans="1:24">
      <c r="A222" s="75" t="s">
        <v>802</v>
      </c>
      <c r="B222" s="75" t="s">
        <v>89</v>
      </c>
      <c r="C222" s="75" t="s">
        <v>2217</v>
      </c>
      <c r="D222" s="75" t="s">
        <v>162</v>
      </c>
      <c r="E222" s="75" t="s">
        <v>2450</v>
      </c>
      <c r="F222" s="82">
        <v>7822356</v>
      </c>
      <c r="G222" s="82">
        <v>7822356</v>
      </c>
      <c r="H222" s="82">
        <v>1799693</v>
      </c>
      <c r="I222" s="82">
        <v>1375457.88</v>
      </c>
      <c r="J222" s="82">
        <v>0.76427361777814318</v>
      </c>
      <c r="K222" s="90">
        <v>7822356</v>
      </c>
      <c r="L222" s="90">
        <v>0</v>
      </c>
      <c r="M222" s="90">
        <v>0</v>
      </c>
      <c r="N222" s="90">
        <v>0</v>
      </c>
      <c r="O222" s="91">
        <v>0</v>
      </c>
      <c r="P222" s="125">
        <v>7822356</v>
      </c>
      <c r="Q222" s="125">
        <v>7571912.9900000002</v>
      </c>
      <c r="R222" s="125">
        <v>5351937.3099999996</v>
      </c>
      <c r="S222" s="125">
        <v>4821722</v>
      </c>
      <c r="T222" s="91">
        <v>0.9009302091395387</v>
      </c>
      <c r="U222" s="125">
        <v>7822356</v>
      </c>
      <c r="V222" s="125">
        <v>7502133.25</v>
      </c>
      <c r="W222" s="125">
        <v>7502133.25</v>
      </c>
      <c r="X222" s="125">
        <v>7154200.1299999999</v>
      </c>
    </row>
    <row r="223" spans="1:24">
      <c r="A223" s="75" t="s">
        <v>803</v>
      </c>
      <c r="B223" s="75" t="s">
        <v>89</v>
      </c>
      <c r="C223" s="75" t="s">
        <v>2217</v>
      </c>
      <c r="D223" s="75" t="s">
        <v>196</v>
      </c>
      <c r="E223" s="75" t="s">
        <v>2495</v>
      </c>
      <c r="F223" s="82">
        <v>16276977</v>
      </c>
      <c r="G223" s="82">
        <v>16228060</v>
      </c>
      <c r="H223" s="82">
        <v>3574727</v>
      </c>
      <c r="I223" s="82">
        <v>2724158.53</v>
      </c>
      <c r="J223" s="75">
        <v>0.76206057973098362</v>
      </c>
      <c r="K223" s="90">
        <v>16276977</v>
      </c>
      <c r="L223" s="90">
        <v>15538740.539999999</v>
      </c>
      <c r="M223" s="90">
        <v>6712415.0199999996</v>
      </c>
      <c r="N223" s="90">
        <v>6176746.6799999997</v>
      </c>
      <c r="O223" s="91">
        <v>0.92019737480415809</v>
      </c>
      <c r="P223" s="125">
        <v>16276977</v>
      </c>
      <c r="Q223" s="125">
        <v>15048504.779999999</v>
      </c>
      <c r="R223" s="125">
        <v>9725991.2599999998</v>
      </c>
      <c r="S223" s="125">
        <v>9224335.0099999998</v>
      </c>
      <c r="T223" s="91">
        <v>0.94842106716020225</v>
      </c>
      <c r="U223" s="125">
        <v>16276977</v>
      </c>
      <c r="V223" s="125">
        <v>14629900.399999997</v>
      </c>
      <c r="W223" s="125">
        <v>14629900.399999997</v>
      </c>
      <c r="X223" s="125">
        <v>14494917.909999998</v>
      </c>
    </row>
    <row r="224" spans="1:24">
      <c r="A224" s="75" t="s">
        <v>805</v>
      </c>
      <c r="B224" s="75" t="s">
        <v>90</v>
      </c>
      <c r="C224" s="75" t="s">
        <v>2218</v>
      </c>
      <c r="D224" s="75" t="s">
        <v>162</v>
      </c>
      <c r="E224" s="75" t="s">
        <v>2450</v>
      </c>
      <c r="F224" s="82">
        <v>12456</v>
      </c>
      <c r="G224" s="82">
        <v>12456</v>
      </c>
      <c r="H224" s="82">
        <v>3050</v>
      </c>
      <c r="I224" s="82">
        <v>0</v>
      </c>
      <c r="J224" s="75">
        <v>0</v>
      </c>
      <c r="K224" s="90">
        <v>12456</v>
      </c>
      <c r="L224" s="90">
        <v>12456</v>
      </c>
      <c r="M224" s="90">
        <v>3050</v>
      </c>
      <c r="N224" s="90">
        <v>0</v>
      </c>
      <c r="O224" s="91">
        <v>0</v>
      </c>
      <c r="P224" s="125">
        <v>12456</v>
      </c>
      <c r="Q224" s="125">
        <v>12456</v>
      </c>
      <c r="R224" s="125">
        <v>9350</v>
      </c>
      <c r="S224" s="125">
        <v>3674.88</v>
      </c>
      <c r="T224" s="91">
        <v>0.39303529411764709</v>
      </c>
      <c r="U224" s="125">
        <v>12456</v>
      </c>
      <c r="V224" s="125">
        <v>12456</v>
      </c>
      <c r="W224" s="125">
        <v>12456</v>
      </c>
      <c r="X224" s="125">
        <v>3674.88</v>
      </c>
    </row>
    <row r="225" spans="1:24">
      <c r="A225" s="75" t="s">
        <v>806</v>
      </c>
      <c r="B225" s="75" t="s">
        <v>90</v>
      </c>
      <c r="C225" s="75" t="s">
        <v>2218</v>
      </c>
      <c r="D225" s="75" t="s">
        <v>197</v>
      </c>
      <c r="E225" s="75" t="s">
        <v>2496</v>
      </c>
      <c r="F225" s="82">
        <v>10283282</v>
      </c>
      <c r="G225" s="82">
        <v>10283282</v>
      </c>
      <c r="H225" s="82">
        <v>2331054</v>
      </c>
      <c r="I225" s="82">
        <v>1236417.68</v>
      </c>
      <c r="J225" s="75">
        <v>0.53041142762029547</v>
      </c>
      <c r="K225" s="90">
        <v>10283282</v>
      </c>
      <c r="L225" s="90">
        <v>10283282</v>
      </c>
      <c r="M225" s="90">
        <v>5255935</v>
      </c>
      <c r="N225" s="90">
        <v>2529815.16</v>
      </c>
      <c r="O225" s="91">
        <v>0.4813254273502241</v>
      </c>
      <c r="P225" s="125">
        <v>10283282</v>
      </c>
      <c r="Q225" s="125">
        <v>9000000</v>
      </c>
      <c r="R225" s="125">
        <v>6460289</v>
      </c>
      <c r="S225" s="125">
        <v>4328845.07</v>
      </c>
      <c r="T225" s="91">
        <v>0.6700698792267652</v>
      </c>
      <c r="U225" s="125">
        <v>10283282</v>
      </c>
      <c r="V225" s="125">
        <v>8965544</v>
      </c>
      <c r="W225" s="125">
        <v>8965544</v>
      </c>
      <c r="X225" s="125">
        <v>6727310.8399999999</v>
      </c>
    </row>
    <row r="226" spans="1:24">
      <c r="A226" s="75" t="s">
        <v>808</v>
      </c>
      <c r="B226" s="75" t="s">
        <v>91</v>
      </c>
      <c r="C226" s="75" t="s">
        <v>809</v>
      </c>
      <c r="D226" s="75" t="s">
        <v>198</v>
      </c>
      <c r="E226" s="75" t="s">
        <v>2497</v>
      </c>
      <c r="F226" s="82">
        <v>547073580</v>
      </c>
      <c r="G226" s="82">
        <v>547073580</v>
      </c>
      <c r="H226" s="82">
        <v>108432738</v>
      </c>
      <c r="I226" s="82">
        <v>7176568.2599999998</v>
      </c>
      <c r="J226" s="75">
        <v>6.6184515787104811E-2</v>
      </c>
      <c r="K226" s="90">
        <v>547073580</v>
      </c>
      <c r="L226" s="90">
        <v>551040735.44000006</v>
      </c>
      <c r="M226" s="90">
        <v>351576879.44</v>
      </c>
      <c r="N226" s="90">
        <v>75425240.579999998</v>
      </c>
      <c r="O226" s="91">
        <v>0.2145341317669669</v>
      </c>
      <c r="P226" s="125">
        <v>547073580</v>
      </c>
      <c r="Q226" s="125">
        <v>557073580</v>
      </c>
      <c r="R226" s="125">
        <v>512007371.37</v>
      </c>
      <c r="S226" s="125">
        <v>172232257.94999999</v>
      </c>
      <c r="T226" s="91">
        <v>0.33638628578559482</v>
      </c>
      <c r="U226" s="125">
        <v>547073580</v>
      </c>
      <c r="V226" s="125">
        <v>561463344.38000011</v>
      </c>
      <c r="W226" s="125">
        <v>561463344.38000011</v>
      </c>
      <c r="X226" s="125">
        <v>494299048.80999994</v>
      </c>
    </row>
    <row r="227" spans="1:24">
      <c r="A227" s="75" t="s">
        <v>813</v>
      </c>
      <c r="B227" s="75" t="s">
        <v>91</v>
      </c>
      <c r="C227" s="75" t="s">
        <v>809</v>
      </c>
      <c r="D227" s="75" t="s">
        <v>162</v>
      </c>
      <c r="E227" s="75" t="s">
        <v>2450</v>
      </c>
      <c r="F227" s="82">
        <v>10000</v>
      </c>
      <c r="G227" s="82">
        <v>10000</v>
      </c>
      <c r="H227" s="82">
        <v>0</v>
      </c>
      <c r="I227" s="82">
        <v>0</v>
      </c>
      <c r="J227" s="75">
        <v>0</v>
      </c>
      <c r="K227" s="90">
        <v>10000</v>
      </c>
      <c r="L227" s="90">
        <v>10000</v>
      </c>
      <c r="M227" s="90">
        <v>10000</v>
      </c>
      <c r="N227" s="90">
        <v>0</v>
      </c>
      <c r="O227" s="91">
        <v>0</v>
      </c>
      <c r="P227" s="125">
        <v>10000</v>
      </c>
      <c r="Q227" s="125">
        <v>10000</v>
      </c>
      <c r="R227" s="125">
        <v>10000</v>
      </c>
      <c r="S227" s="125">
        <v>0</v>
      </c>
      <c r="T227" s="91">
        <v>0</v>
      </c>
      <c r="U227" s="125">
        <v>10000</v>
      </c>
      <c r="V227" s="125">
        <v>43176</v>
      </c>
      <c r="W227" s="125">
        <v>43176</v>
      </c>
      <c r="X227" s="125">
        <v>42349.4</v>
      </c>
    </row>
    <row r="228" spans="1:24">
      <c r="A228" s="75" t="s">
        <v>814</v>
      </c>
      <c r="B228" s="75" t="s">
        <v>92</v>
      </c>
      <c r="C228" s="75" t="s">
        <v>2219</v>
      </c>
      <c r="D228" s="75" t="s">
        <v>199</v>
      </c>
      <c r="E228" s="75" t="s">
        <v>2498</v>
      </c>
      <c r="F228" s="82">
        <v>320230641</v>
      </c>
      <c r="G228" s="82">
        <v>320230641</v>
      </c>
      <c r="H228" s="82">
        <v>16366846.960000001</v>
      </c>
      <c r="I228" s="82">
        <v>14081500.67</v>
      </c>
      <c r="J228" s="75">
        <v>0.86036734530570813</v>
      </c>
      <c r="K228" s="90">
        <v>320230641</v>
      </c>
      <c r="L228" s="90">
        <v>320230641</v>
      </c>
      <c r="M228" s="90">
        <v>94399981.959999993</v>
      </c>
      <c r="N228" s="90">
        <v>78638504.629999995</v>
      </c>
      <c r="O228" s="91">
        <v>0.83303516586816095</v>
      </c>
      <c r="P228" s="125">
        <v>320230641</v>
      </c>
      <c r="Q228" s="125">
        <v>319089711.62</v>
      </c>
      <c r="R228" s="125">
        <v>231722915.46000001</v>
      </c>
      <c r="S228" s="125">
        <v>147406350.30000001</v>
      </c>
      <c r="T228" s="91">
        <v>0.63613195098714903</v>
      </c>
      <c r="U228" s="125">
        <v>320230641</v>
      </c>
      <c r="V228" s="125">
        <v>324684437.75999999</v>
      </c>
      <c r="W228" s="125">
        <v>324684437.75999999</v>
      </c>
      <c r="X228" s="125">
        <v>319686124.91999996</v>
      </c>
    </row>
    <row r="229" spans="1:24">
      <c r="A229" s="75" t="s">
        <v>819</v>
      </c>
      <c r="B229" s="75" t="s">
        <v>92</v>
      </c>
      <c r="C229" s="75" t="s">
        <v>2219</v>
      </c>
      <c r="D229" s="75" t="s">
        <v>162</v>
      </c>
      <c r="E229" s="75" t="s">
        <v>2450</v>
      </c>
      <c r="F229" s="82">
        <v>200000</v>
      </c>
      <c r="G229" s="82">
        <v>200000</v>
      </c>
      <c r="H229" s="82">
        <v>0</v>
      </c>
      <c r="I229" s="82">
        <v>0</v>
      </c>
      <c r="J229" s="75"/>
      <c r="K229" s="90">
        <v>200000</v>
      </c>
      <c r="L229" s="90">
        <v>200000</v>
      </c>
      <c r="M229" s="90">
        <v>0</v>
      </c>
      <c r="N229" s="90">
        <v>0</v>
      </c>
      <c r="O229" s="91">
        <v>0</v>
      </c>
      <c r="P229" s="125">
        <v>200000</v>
      </c>
      <c r="Q229" s="125">
        <v>200000</v>
      </c>
      <c r="R229" s="125">
        <v>0</v>
      </c>
      <c r="S229" s="125">
        <v>0</v>
      </c>
      <c r="T229" s="91">
        <v>0</v>
      </c>
      <c r="U229" s="125">
        <v>200000</v>
      </c>
      <c r="V229" s="125">
        <v>199775.2</v>
      </c>
      <c r="W229" s="125">
        <v>199775.2</v>
      </c>
      <c r="X229" s="125">
        <v>199775.2</v>
      </c>
    </row>
    <row r="230" spans="1:24">
      <c r="A230" s="75" t="s">
        <v>820</v>
      </c>
      <c r="B230" s="75" t="s">
        <v>93</v>
      </c>
      <c r="C230" s="75" t="s">
        <v>2220</v>
      </c>
      <c r="D230" s="75" t="s">
        <v>200</v>
      </c>
      <c r="E230" s="75" t="s">
        <v>2499</v>
      </c>
      <c r="F230" s="82">
        <v>60000000</v>
      </c>
      <c r="G230" s="82">
        <v>60000000</v>
      </c>
      <c r="H230" s="82">
        <v>22000000</v>
      </c>
      <c r="I230" s="82">
        <v>0</v>
      </c>
      <c r="J230" s="82">
        <v>0</v>
      </c>
      <c r="K230" s="90">
        <v>60000000</v>
      </c>
      <c r="L230" s="90">
        <v>74648373.780000001</v>
      </c>
      <c r="M230" s="90">
        <v>49648373.780000001</v>
      </c>
      <c r="N230" s="90">
        <v>94912</v>
      </c>
      <c r="O230" s="91">
        <v>1.9116839641227822E-3</v>
      </c>
      <c r="P230" s="125">
        <v>60000000</v>
      </c>
      <c r="Q230" s="125">
        <v>74648373.780000001</v>
      </c>
      <c r="R230" s="125">
        <v>58648373.780000001</v>
      </c>
      <c r="S230" s="125">
        <v>30128884.829999998</v>
      </c>
      <c r="T230" s="91">
        <v>0.51372072042472239</v>
      </c>
      <c r="U230" s="125">
        <v>60000000</v>
      </c>
      <c r="V230" s="125">
        <v>992210154.51999998</v>
      </c>
      <c r="W230" s="125">
        <v>992210154.51999998</v>
      </c>
      <c r="X230" s="125">
        <v>967218490.1099999</v>
      </c>
    </row>
    <row r="231" spans="1:24">
      <c r="A231" s="75" t="s">
        <v>823</v>
      </c>
      <c r="B231" s="75" t="s">
        <v>93</v>
      </c>
      <c r="C231" s="75" t="s">
        <v>2220</v>
      </c>
      <c r="D231" s="75" t="s">
        <v>162</v>
      </c>
      <c r="E231" s="75" t="s">
        <v>2450</v>
      </c>
      <c r="F231" s="82">
        <v>5000</v>
      </c>
      <c r="G231" s="82">
        <v>5000</v>
      </c>
      <c r="H231" s="82">
        <v>0</v>
      </c>
      <c r="I231" s="82">
        <v>0</v>
      </c>
      <c r="J231" s="82"/>
      <c r="K231" s="90">
        <v>5000</v>
      </c>
      <c r="L231" s="90">
        <v>5000</v>
      </c>
      <c r="M231" s="90">
        <v>0</v>
      </c>
      <c r="N231" s="90">
        <v>0</v>
      </c>
      <c r="O231" s="91">
        <v>0</v>
      </c>
      <c r="P231" s="125">
        <v>5000</v>
      </c>
      <c r="Q231" s="125">
        <v>5000</v>
      </c>
      <c r="R231" s="125">
        <v>5000</v>
      </c>
      <c r="S231" s="125">
        <v>0</v>
      </c>
      <c r="T231" s="91">
        <v>0</v>
      </c>
      <c r="U231" s="125">
        <v>5000</v>
      </c>
      <c r="V231" s="125">
        <v>0</v>
      </c>
      <c r="W231" s="125">
        <v>0</v>
      </c>
      <c r="X231" s="125">
        <v>0</v>
      </c>
    </row>
    <row r="232" spans="1:24">
      <c r="A232" s="75" t="s">
        <v>824</v>
      </c>
      <c r="B232" s="75" t="s">
        <v>94</v>
      </c>
      <c r="C232" s="75" t="s">
        <v>2221</v>
      </c>
      <c r="D232" s="75" t="s">
        <v>201</v>
      </c>
      <c r="E232" s="75" t="s">
        <v>2500</v>
      </c>
      <c r="F232" s="82">
        <v>558316770</v>
      </c>
      <c r="G232" s="82">
        <v>558316770</v>
      </c>
      <c r="H232" s="82">
        <v>558316770</v>
      </c>
      <c r="I232" s="82">
        <v>116992422.93000001</v>
      </c>
      <c r="J232" s="75">
        <v>0.20954488422405793</v>
      </c>
      <c r="K232" s="90">
        <v>558316770</v>
      </c>
      <c r="L232" s="90">
        <v>556947191.10000002</v>
      </c>
      <c r="M232" s="90">
        <v>294079238.32999998</v>
      </c>
      <c r="N232" s="90">
        <v>266320892.96000001</v>
      </c>
      <c r="O232" s="91">
        <v>0.90560929929078815</v>
      </c>
      <c r="P232" s="125">
        <v>558316770</v>
      </c>
      <c r="Q232" s="125">
        <v>566801354.42999995</v>
      </c>
      <c r="R232" s="125">
        <v>430521079.06999999</v>
      </c>
      <c r="S232" s="125">
        <v>401646447.81999999</v>
      </c>
      <c r="T232" s="91">
        <v>0.9329309698090178</v>
      </c>
      <c r="U232" s="125">
        <v>558316770</v>
      </c>
      <c r="V232" s="125">
        <v>564721415.94999981</v>
      </c>
      <c r="W232" s="125">
        <v>564721415.94999981</v>
      </c>
      <c r="X232" s="125">
        <v>545119286.31000006</v>
      </c>
    </row>
    <row r="233" spans="1:24">
      <c r="A233" s="75" t="s">
        <v>827</v>
      </c>
      <c r="B233" s="75" t="s">
        <v>94</v>
      </c>
      <c r="C233" s="75" t="s">
        <v>2221</v>
      </c>
      <c r="D233" s="75" t="s">
        <v>202</v>
      </c>
      <c r="E233" s="75" t="s">
        <v>2501</v>
      </c>
      <c r="F233" s="82">
        <v>226213709</v>
      </c>
      <c r="G233" s="82">
        <v>226213709</v>
      </c>
      <c r="H233" s="82">
        <v>226213709</v>
      </c>
      <c r="I233" s="82">
        <v>20081264.170000002</v>
      </c>
      <c r="J233" s="75">
        <v>8.8771207805093719E-2</v>
      </c>
      <c r="K233" s="90">
        <v>226213709</v>
      </c>
      <c r="L233" s="90">
        <v>224259961.62</v>
      </c>
      <c r="M233" s="90">
        <v>127050970.14</v>
      </c>
      <c r="N233" s="90">
        <v>80169432.079999998</v>
      </c>
      <c r="O233" s="91">
        <v>0.63100212451474957</v>
      </c>
      <c r="P233" s="125">
        <v>226213709</v>
      </c>
      <c r="Q233" s="125">
        <v>219274551.91</v>
      </c>
      <c r="R233" s="125">
        <v>172685892.83000001</v>
      </c>
      <c r="S233" s="125">
        <v>139358185.40000001</v>
      </c>
      <c r="T233" s="91">
        <v>0.80700387921780437</v>
      </c>
      <c r="U233" s="125">
        <v>226213709</v>
      </c>
      <c r="V233" s="125">
        <v>251384917.76000008</v>
      </c>
      <c r="W233" s="125">
        <v>251384917.76000008</v>
      </c>
      <c r="X233" s="125">
        <v>204084246.84000009</v>
      </c>
    </row>
    <row r="234" spans="1:24">
      <c r="A234" s="75" t="s">
        <v>829</v>
      </c>
      <c r="B234" s="75" t="s">
        <v>94</v>
      </c>
      <c r="C234" s="75" t="s">
        <v>2221</v>
      </c>
      <c r="D234" s="75" t="s">
        <v>203</v>
      </c>
      <c r="E234" s="75" t="s">
        <v>2502</v>
      </c>
      <c r="F234" s="82">
        <v>92570031</v>
      </c>
      <c r="G234" s="82">
        <v>92570031</v>
      </c>
      <c r="H234" s="82">
        <v>92570031</v>
      </c>
      <c r="I234" s="82">
        <v>14780557.18</v>
      </c>
      <c r="J234" s="75">
        <v>0.15966892330413068</v>
      </c>
      <c r="K234" s="90">
        <v>92570031</v>
      </c>
      <c r="L234" s="90">
        <v>91942403.700000003</v>
      </c>
      <c r="M234" s="90">
        <v>47662081.850000001</v>
      </c>
      <c r="N234" s="90">
        <v>35714150.020000003</v>
      </c>
      <c r="O234" s="91">
        <v>0.74931997583315813</v>
      </c>
      <c r="P234" s="125">
        <v>92570031</v>
      </c>
      <c r="Q234" s="125">
        <v>88505194.280000001</v>
      </c>
      <c r="R234" s="125">
        <v>64323315.189999998</v>
      </c>
      <c r="S234" s="125">
        <v>56526587.810000002</v>
      </c>
      <c r="T234" s="91">
        <v>0.87878847107040714</v>
      </c>
      <c r="U234" s="125">
        <v>92570031</v>
      </c>
      <c r="V234" s="125">
        <v>87637479.76000002</v>
      </c>
      <c r="W234" s="125">
        <v>87637479.76000002</v>
      </c>
      <c r="X234" s="125">
        <v>80459330.220000014</v>
      </c>
    </row>
    <row r="235" spans="1:24">
      <c r="A235" s="75" t="s">
        <v>830</v>
      </c>
      <c r="B235" s="75" t="s">
        <v>94</v>
      </c>
      <c r="C235" s="75" t="s">
        <v>2221</v>
      </c>
      <c r="D235" s="75" t="s">
        <v>204</v>
      </c>
      <c r="E235" s="75" t="s">
        <v>2503</v>
      </c>
      <c r="F235" s="82">
        <v>107454396</v>
      </c>
      <c r="G235" s="82">
        <v>107454396</v>
      </c>
      <c r="H235" s="82">
        <v>107454396</v>
      </c>
      <c r="I235" s="82">
        <v>16747621.42</v>
      </c>
      <c r="J235" s="75">
        <v>0.1558579457279719</v>
      </c>
      <c r="K235" s="90">
        <v>107454396</v>
      </c>
      <c r="L235" s="90">
        <v>106667027.90000001</v>
      </c>
      <c r="M235" s="90">
        <v>54575843.880000003</v>
      </c>
      <c r="N235" s="90">
        <v>43262185.600000001</v>
      </c>
      <c r="O235" s="91">
        <v>0.792698427075609</v>
      </c>
      <c r="P235" s="125">
        <v>107454396</v>
      </c>
      <c r="Q235" s="125">
        <v>105049666.33</v>
      </c>
      <c r="R235" s="125">
        <v>78772129.790000007</v>
      </c>
      <c r="S235" s="125">
        <v>74975755.340000004</v>
      </c>
      <c r="T235" s="91">
        <v>0.95180561373520289</v>
      </c>
      <c r="U235" s="125">
        <v>107454396</v>
      </c>
      <c r="V235" s="125">
        <v>104822950.87</v>
      </c>
      <c r="W235" s="125">
        <v>104822950.87</v>
      </c>
      <c r="X235" s="125">
        <v>101641542.51000002</v>
      </c>
    </row>
    <row r="236" spans="1:24">
      <c r="A236" s="75" t="s">
        <v>835</v>
      </c>
      <c r="B236" s="75" t="s">
        <v>94</v>
      </c>
      <c r="C236" s="75" t="s">
        <v>2221</v>
      </c>
      <c r="D236" s="75" t="s">
        <v>162</v>
      </c>
      <c r="E236" s="75" t="s">
        <v>2450</v>
      </c>
      <c r="F236" s="82">
        <v>14801989</v>
      </c>
      <c r="G236" s="82">
        <v>14801989</v>
      </c>
      <c r="H236" s="82">
        <v>14801989</v>
      </c>
      <c r="I236" s="82">
        <v>263171.73</v>
      </c>
      <c r="J236" s="75">
        <v>1.77794842301261E-2</v>
      </c>
      <c r="K236" s="90">
        <v>14801989</v>
      </c>
      <c r="L236" s="90">
        <v>14801989</v>
      </c>
      <c r="M236" s="90">
        <v>9060531</v>
      </c>
      <c r="N236" s="90">
        <v>5659354.3899999997</v>
      </c>
      <c r="O236" s="91">
        <v>0.62461619412813674</v>
      </c>
      <c r="P236" s="125">
        <v>14801989</v>
      </c>
      <c r="Q236" s="125">
        <v>14801898.65</v>
      </c>
      <c r="R236" s="125">
        <v>11765534.74</v>
      </c>
      <c r="S236" s="125">
        <v>9408901.3100000005</v>
      </c>
      <c r="T236" s="91">
        <v>0.79970027014683742</v>
      </c>
      <c r="U236" s="125">
        <v>14801989</v>
      </c>
      <c r="V236" s="125">
        <v>14801898.65</v>
      </c>
      <c r="W236" s="125">
        <v>14801898.65</v>
      </c>
      <c r="X236" s="125">
        <v>12257778.83</v>
      </c>
    </row>
    <row r="237" spans="1:24">
      <c r="A237" s="75" t="s">
        <v>836</v>
      </c>
      <c r="B237" s="75" t="s">
        <v>94</v>
      </c>
      <c r="C237" s="75" t="s">
        <v>2221</v>
      </c>
      <c r="D237" s="75" t="s">
        <v>205</v>
      </c>
      <c r="E237" s="75" t="s">
        <v>837</v>
      </c>
      <c r="F237" s="82">
        <v>94436351</v>
      </c>
      <c r="G237" s="82">
        <v>94436351</v>
      </c>
      <c r="H237" s="82">
        <v>94436351</v>
      </c>
      <c r="I237" s="82">
        <v>13207716.01</v>
      </c>
      <c r="J237" s="75">
        <v>0.13985839001763206</v>
      </c>
      <c r="K237" s="90">
        <v>94436351</v>
      </c>
      <c r="L237" s="90">
        <v>129892042.76000001</v>
      </c>
      <c r="M237" s="90">
        <v>49857264.700000003</v>
      </c>
      <c r="N237" s="90">
        <v>40365022.700000003</v>
      </c>
      <c r="O237" s="91">
        <v>0.80961165725563744</v>
      </c>
      <c r="P237" s="125">
        <v>94436351</v>
      </c>
      <c r="Q237" s="125">
        <v>127342716.23</v>
      </c>
      <c r="R237" s="125">
        <v>107608512.27</v>
      </c>
      <c r="S237" s="125">
        <v>66954683.579999998</v>
      </c>
      <c r="T237" s="91">
        <v>0.62220620067680443</v>
      </c>
      <c r="U237" s="125">
        <v>94436351</v>
      </c>
      <c r="V237" s="125">
        <v>126871186.48</v>
      </c>
      <c r="W237" s="125">
        <v>126871186.48</v>
      </c>
      <c r="X237" s="125">
        <v>122010503.81999999</v>
      </c>
    </row>
    <row r="238" spans="1:24">
      <c r="A238" s="75" t="s">
        <v>839</v>
      </c>
      <c r="B238" s="75" t="s">
        <v>94</v>
      </c>
      <c r="C238" s="75" t="s">
        <v>2221</v>
      </c>
      <c r="D238" s="75" t="s">
        <v>206</v>
      </c>
      <c r="E238" s="75" t="s">
        <v>2504</v>
      </c>
      <c r="F238" s="82">
        <v>24853878</v>
      </c>
      <c r="G238" s="82">
        <v>24853878</v>
      </c>
      <c r="H238" s="82">
        <v>24853878</v>
      </c>
      <c r="I238" s="82">
        <v>678531.57</v>
      </c>
      <c r="J238" s="75">
        <v>2.7300832892154694E-2</v>
      </c>
      <c r="K238" s="90">
        <v>24853878</v>
      </c>
      <c r="L238" s="90">
        <v>24853878</v>
      </c>
      <c r="M238" s="90">
        <v>14150950.220000001</v>
      </c>
      <c r="N238" s="90">
        <v>5498951.6500000004</v>
      </c>
      <c r="O238" s="91">
        <v>0.38859239588223221</v>
      </c>
      <c r="P238" s="125">
        <v>24853878</v>
      </c>
      <c r="Q238" s="125">
        <v>25101922.289999999</v>
      </c>
      <c r="R238" s="125">
        <v>20393975.100000001</v>
      </c>
      <c r="S238" s="125">
        <v>14055922.99</v>
      </c>
      <c r="T238" s="91">
        <v>0.68921938568023455</v>
      </c>
      <c r="U238" s="125">
        <v>24853878</v>
      </c>
      <c r="V238" s="125">
        <v>24369959.529999997</v>
      </c>
      <c r="W238" s="125">
        <v>24369959.529999997</v>
      </c>
      <c r="X238" s="125">
        <v>19087912.27</v>
      </c>
    </row>
    <row r="239" spans="1:24">
      <c r="A239" s="75" t="s">
        <v>841</v>
      </c>
      <c r="B239" s="75" t="s">
        <v>95</v>
      </c>
      <c r="C239" s="75" t="s">
        <v>842</v>
      </c>
      <c r="D239" s="75" t="s">
        <v>207</v>
      </c>
      <c r="E239" s="75" t="s">
        <v>843</v>
      </c>
      <c r="F239" s="82">
        <v>4886026629</v>
      </c>
      <c r="G239" s="82">
        <v>4899682629</v>
      </c>
      <c r="H239" s="82">
        <v>1078907194.4200001</v>
      </c>
      <c r="I239" s="82">
        <v>804833752.13999999</v>
      </c>
      <c r="J239" s="75">
        <v>0.74597125341504766</v>
      </c>
      <c r="K239" s="90">
        <v>4886026629</v>
      </c>
      <c r="L239" s="90">
        <v>4814264292.9499998</v>
      </c>
      <c r="M239" s="90">
        <v>2300378497.0599999</v>
      </c>
      <c r="N239" s="90">
        <v>1920104366.4300001</v>
      </c>
      <c r="O239" s="91">
        <v>0.8346906254270724</v>
      </c>
      <c r="P239" s="125">
        <v>4886026629</v>
      </c>
      <c r="Q239" s="125">
        <v>4148758244.1100001</v>
      </c>
      <c r="R239" s="125">
        <v>3549794529.3200002</v>
      </c>
      <c r="S239" s="125">
        <v>3096007169.3899999</v>
      </c>
      <c r="T239" s="91">
        <v>0.87</v>
      </c>
      <c r="U239" s="125">
        <v>4886026629</v>
      </c>
      <c r="V239" s="125">
        <v>4978194213.6700001</v>
      </c>
      <c r="W239" s="125">
        <v>4978194213.6700001</v>
      </c>
      <c r="X239" s="125">
        <v>4874971245.9899988</v>
      </c>
    </row>
    <row r="240" spans="1:24">
      <c r="A240" s="75" t="s">
        <v>849</v>
      </c>
      <c r="B240" s="75" t="s">
        <v>95</v>
      </c>
      <c r="C240" s="75" t="s">
        <v>842</v>
      </c>
      <c r="D240" s="75" t="s">
        <v>208</v>
      </c>
      <c r="E240" s="75" t="s">
        <v>850</v>
      </c>
      <c r="F240" s="82">
        <v>2567176058</v>
      </c>
      <c r="G240" s="82">
        <v>2567176058</v>
      </c>
      <c r="H240" s="82">
        <v>572612157</v>
      </c>
      <c r="I240" s="82">
        <v>402331648.79000002</v>
      </c>
      <c r="J240" s="75">
        <v>0.70262505584560964</v>
      </c>
      <c r="K240" s="90">
        <v>2567176058</v>
      </c>
      <c r="L240" s="90">
        <v>2461684791.5300002</v>
      </c>
      <c r="M240" s="90">
        <v>1163043591.7</v>
      </c>
      <c r="N240" s="90">
        <v>989897054.75999999</v>
      </c>
      <c r="O240" s="91">
        <v>0.85112635659088676</v>
      </c>
      <c r="P240" s="125">
        <v>2567176058</v>
      </c>
      <c r="Q240" s="125">
        <v>2172959643</v>
      </c>
      <c r="R240" s="125">
        <v>1686925078</v>
      </c>
      <c r="S240" s="125">
        <v>1573746789</v>
      </c>
      <c r="T240" s="91">
        <v>0.93290852659906931</v>
      </c>
      <c r="U240" s="125">
        <v>2567176058</v>
      </c>
      <c r="V240" s="125">
        <v>2590348071.5599999</v>
      </c>
      <c r="W240" s="125">
        <v>2590348071.5599999</v>
      </c>
      <c r="X240" s="125">
        <v>2543477911.2299995</v>
      </c>
    </row>
    <row r="241" spans="1:24">
      <c r="A241" s="75" t="s">
        <v>854</v>
      </c>
      <c r="B241" s="75" t="s">
        <v>95</v>
      </c>
      <c r="C241" s="75" t="s">
        <v>842</v>
      </c>
      <c r="D241" s="75" t="s">
        <v>209</v>
      </c>
      <c r="E241" s="75" t="s">
        <v>855</v>
      </c>
      <c r="F241" s="82">
        <v>2570853940</v>
      </c>
      <c r="G241" s="82">
        <v>2570853940</v>
      </c>
      <c r="H241" s="82">
        <v>401256070</v>
      </c>
      <c r="I241" s="82">
        <v>268006963.06999999</v>
      </c>
      <c r="J241" s="75">
        <v>0.66792002192016686</v>
      </c>
      <c r="K241" s="90">
        <v>2570853940</v>
      </c>
      <c r="L241" s="90">
        <v>1826518622.52</v>
      </c>
      <c r="M241" s="90">
        <v>769151978.91999996</v>
      </c>
      <c r="N241" s="90">
        <v>735532084</v>
      </c>
      <c r="O241" s="91">
        <v>0.95628965946729139</v>
      </c>
      <c r="P241" s="125">
        <v>2570853940</v>
      </c>
      <c r="Q241" s="125">
        <v>1982003153.23</v>
      </c>
      <c r="R241" s="125">
        <v>1143783132.77</v>
      </c>
      <c r="S241" s="125">
        <v>1034880731.53</v>
      </c>
      <c r="T241" s="91">
        <v>0.90478754396713168</v>
      </c>
      <c r="U241" s="125">
        <v>2570853940</v>
      </c>
      <c r="V241" s="125">
        <v>2260196073.9700007</v>
      </c>
      <c r="W241" s="125">
        <v>2260196073.9700007</v>
      </c>
      <c r="X241" s="125">
        <v>2009730510.7900004</v>
      </c>
    </row>
    <row r="242" spans="1:24">
      <c r="A242" s="75" t="s">
        <v>857</v>
      </c>
      <c r="B242" s="75" t="s">
        <v>95</v>
      </c>
      <c r="C242" s="75" t="s">
        <v>842</v>
      </c>
      <c r="D242" s="75" t="s">
        <v>210</v>
      </c>
      <c r="E242" s="75" t="s">
        <v>858</v>
      </c>
      <c r="F242" s="82">
        <v>1904227847</v>
      </c>
      <c r="G242" s="82">
        <v>1875517198</v>
      </c>
      <c r="H242" s="82">
        <v>327088348</v>
      </c>
      <c r="I242" s="82">
        <v>215784843.75</v>
      </c>
      <c r="J242" s="75">
        <v>0.65971424867143214</v>
      </c>
      <c r="K242" s="90">
        <v>1904227847</v>
      </c>
      <c r="L242" s="90">
        <v>2106882968.55</v>
      </c>
      <c r="M242" s="90">
        <v>516824304.25</v>
      </c>
      <c r="N242" s="90">
        <v>477052562.95999998</v>
      </c>
      <c r="O242" s="91">
        <v>0.92304591528891899</v>
      </c>
      <c r="P242" s="125">
        <v>1904227847</v>
      </c>
      <c r="Q242" s="125">
        <v>2083491733.8800001</v>
      </c>
      <c r="R242" s="125">
        <v>1232287425.3900001</v>
      </c>
      <c r="S242" s="125">
        <v>1070155751.66</v>
      </c>
      <c r="T242" s="91">
        <v>0.86843031066499143</v>
      </c>
      <c r="U242" s="125">
        <v>1904227847</v>
      </c>
      <c r="V242" s="125">
        <v>1772664111.2399993</v>
      </c>
      <c r="W242" s="125">
        <v>1772664111.2399993</v>
      </c>
      <c r="X242" s="125">
        <v>1500348595.3099999</v>
      </c>
    </row>
    <row r="243" spans="1:24">
      <c r="A243" s="75" t="s">
        <v>862</v>
      </c>
      <c r="B243" s="75" t="s">
        <v>95</v>
      </c>
      <c r="C243" s="75" t="s">
        <v>842</v>
      </c>
      <c r="D243" s="75" t="s">
        <v>162</v>
      </c>
      <c r="E243" s="75" t="s">
        <v>2450</v>
      </c>
      <c r="F243" s="82">
        <v>52365214</v>
      </c>
      <c r="G243" s="82">
        <v>52365214</v>
      </c>
      <c r="H243" s="82">
        <v>44257</v>
      </c>
      <c r="I243" s="82">
        <v>0</v>
      </c>
      <c r="J243" s="75">
        <v>0</v>
      </c>
      <c r="K243" s="90">
        <v>52365214</v>
      </c>
      <c r="L243" s="90">
        <v>52365214</v>
      </c>
      <c r="M243" s="90">
        <v>10177028</v>
      </c>
      <c r="N243" s="90">
        <v>44433.8</v>
      </c>
      <c r="O243" s="91">
        <v>4.3660880170517365E-3</v>
      </c>
      <c r="P243" s="125">
        <v>52365214</v>
      </c>
      <c r="Q243" s="125">
        <v>52365214</v>
      </c>
      <c r="R243" s="125">
        <v>36872856.979999997</v>
      </c>
      <c r="S243" s="125">
        <v>44433.8</v>
      </c>
      <c r="T243" s="91">
        <v>1.20505443947837E-3</v>
      </c>
      <c r="U243" s="125">
        <v>52365214</v>
      </c>
      <c r="V243" s="125">
        <v>52258642</v>
      </c>
      <c r="W243" s="125">
        <v>52258642</v>
      </c>
      <c r="X243" s="125">
        <v>2860294.5900000003</v>
      </c>
    </row>
    <row r="244" spans="1:24">
      <c r="A244" s="75" t="s">
        <v>864</v>
      </c>
      <c r="B244" s="75" t="s">
        <v>96</v>
      </c>
      <c r="C244" s="75" t="s">
        <v>2222</v>
      </c>
      <c r="D244" s="75" t="s">
        <v>211</v>
      </c>
      <c r="E244" s="75" t="s">
        <v>865</v>
      </c>
      <c r="F244" s="82">
        <v>44574393</v>
      </c>
      <c r="G244" s="82">
        <v>44574393</v>
      </c>
      <c r="H244" s="82">
        <v>44574393</v>
      </c>
      <c r="I244" s="82">
        <v>5639779.0899999999</v>
      </c>
      <c r="J244" s="82">
        <v>0.12652509008928062</v>
      </c>
      <c r="K244" s="90">
        <v>44574393</v>
      </c>
      <c r="L244" s="90">
        <v>44574393</v>
      </c>
      <c r="M244" s="90">
        <v>11156414</v>
      </c>
      <c r="N244" s="90">
        <v>8732612.9199999999</v>
      </c>
      <c r="O244" s="91">
        <v>0.78274371316804847</v>
      </c>
      <c r="P244" s="125">
        <v>44574393</v>
      </c>
      <c r="Q244" s="125">
        <v>43606389.990000002</v>
      </c>
      <c r="R244" s="125">
        <v>8108338.2999999998</v>
      </c>
      <c r="S244" s="125">
        <v>6727471.8200000003</v>
      </c>
      <c r="T244" s="91">
        <v>0.82969796906475901</v>
      </c>
      <c r="U244" s="125">
        <v>44574393</v>
      </c>
      <c r="V244" s="125">
        <v>42093278.170000002</v>
      </c>
      <c r="W244" s="125">
        <v>42093278.170000002</v>
      </c>
      <c r="X244" s="125">
        <v>32898379.550000001</v>
      </c>
    </row>
    <row r="245" spans="1:24">
      <c r="A245" s="75" t="s">
        <v>866</v>
      </c>
      <c r="B245" s="75" t="s">
        <v>96</v>
      </c>
      <c r="C245" s="75" t="s">
        <v>2222</v>
      </c>
      <c r="D245" s="75" t="s">
        <v>162</v>
      </c>
      <c r="E245" s="75" t="s">
        <v>2450</v>
      </c>
      <c r="F245" s="82">
        <v>25190</v>
      </c>
      <c r="G245" s="82">
        <v>25190</v>
      </c>
      <c r="H245" s="82">
        <v>25190</v>
      </c>
      <c r="I245" s="82">
        <v>0</v>
      </c>
      <c r="J245" s="82">
        <v>0</v>
      </c>
      <c r="K245" s="90">
        <v>25190</v>
      </c>
      <c r="L245" s="90">
        <v>25190</v>
      </c>
      <c r="M245" s="90">
        <v>25190</v>
      </c>
      <c r="N245" s="90">
        <v>0</v>
      </c>
      <c r="O245" s="91">
        <v>0</v>
      </c>
      <c r="P245" s="125">
        <v>25190</v>
      </c>
      <c r="Q245" s="125">
        <v>25190</v>
      </c>
      <c r="R245" s="125">
        <v>25190</v>
      </c>
      <c r="S245" s="125">
        <v>0</v>
      </c>
      <c r="T245" s="91">
        <v>0</v>
      </c>
      <c r="U245" s="125">
        <v>25190</v>
      </c>
      <c r="V245" s="125">
        <v>25190</v>
      </c>
      <c r="W245" s="125">
        <v>25190</v>
      </c>
      <c r="X245" s="125">
        <v>19952</v>
      </c>
    </row>
    <row r="246" spans="1:24">
      <c r="A246" s="75" t="s">
        <v>867</v>
      </c>
      <c r="B246" s="75" t="s">
        <v>97</v>
      </c>
      <c r="C246" s="75" t="s">
        <v>868</v>
      </c>
      <c r="D246" s="75" t="s">
        <v>212</v>
      </c>
      <c r="E246" s="75" t="s">
        <v>869</v>
      </c>
      <c r="F246" s="82">
        <v>307890862</v>
      </c>
      <c r="G246" s="82">
        <v>307890862</v>
      </c>
      <c r="H246" s="82">
        <v>307890862</v>
      </c>
      <c r="I246" s="82">
        <v>0</v>
      </c>
      <c r="J246" s="75">
        <v>0</v>
      </c>
      <c r="K246" s="90">
        <v>307890862</v>
      </c>
      <c r="L246" s="90">
        <v>307890862</v>
      </c>
      <c r="M246" s="90">
        <v>52630287</v>
      </c>
      <c r="N246" s="90">
        <v>0</v>
      </c>
      <c r="O246" s="91">
        <v>0</v>
      </c>
      <c r="P246" s="125">
        <v>307890862</v>
      </c>
      <c r="Q246" s="125">
        <v>223858741.72</v>
      </c>
      <c r="R246" s="125">
        <v>79884170.209999993</v>
      </c>
      <c r="S246" s="125">
        <v>13431863.18</v>
      </c>
      <c r="T246" s="91">
        <v>0.16814173752684961</v>
      </c>
      <c r="U246" s="125">
        <v>307890862</v>
      </c>
      <c r="V246" s="125">
        <v>211408370.96000001</v>
      </c>
      <c r="W246" s="125">
        <v>211408370.96000001</v>
      </c>
      <c r="X246" s="125">
        <v>140852189.84999999</v>
      </c>
    </row>
    <row r="247" spans="1:24">
      <c r="A247" s="75" t="s">
        <v>873</v>
      </c>
      <c r="B247" s="75" t="s">
        <v>97</v>
      </c>
      <c r="C247" s="75" t="s">
        <v>868</v>
      </c>
      <c r="D247" s="75" t="s">
        <v>213</v>
      </c>
      <c r="E247" s="75" t="s">
        <v>2507</v>
      </c>
      <c r="F247" s="82">
        <v>200000000</v>
      </c>
      <c r="G247" s="82">
        <v>200000000</v>
      </c>
      <c r="H247" s="82">
        <v>200000000</v>
      </c>
      <c r="I247" s="82">
        <v>0</v>
      </c>
      <c r="J247" s="75">
        <v>0</v>
      </c>
      <c r="K247" s="90">
        <v>200000000</v>
      </c>
      <c r="L247" s="90">
        <v>200000000</v>
      </c>
      <c r="M247" s="90">
        <v>67983600</v>
      </c>
      <c r="N247" s="90">
        <v>0</v>
      </c>
      <c r="O247" s="91">
        <v>0</v>
      </c>
      <c r="P247" s="125">
        <v>200000000</v>
      </c>
      <c r="Q247" s="125">
        <v>0</v>
      </c>
      <c r="R247" s="125">
        <v>0</v>
      </c>
      <c r="S247" s="125">
        <v>0</v>
      </c>
      <c r="T247" s="91">
        <v>0</v>
      </c>
      <c r="U247" s="125">
        <v>200000000</v>
      </c>
      <c r="V247" s="125">
        <v>151328332</v>
      </c>
      <c r="W247" s="125">
        <v>151328332</v>
      </c>
      <c r="X247" s="125">
        <v>39431223.939999998</v>
      </c>
    </row>
    <row r="248" spans="1:24">
      <c r="A248" s="75" t="s">
        <v>875</v>
      </c>
      <c r="B248" s="75" t="s">
        <v>97</v>
      </c>
      <c r="C248" s="75" t="s">
        <v>868</v>
      </c>
      <c r="D248" s="75" t="s">
        <v>214</v>
      </c>
      <c r="E248" s="75" t="s">
        <v>2508</v>
      </c>
      <c r="F248" s="82">
        <v>1100000000</v>
      </c>
      <c r="G248" s="82">
        <v>1100000000</v>
      </c>
      <c r="H248" s="82">
        <v>1100000000</v>
      </c>
      <c r="I248" s="82">
        <v>93299800</v>
      </c>
      <c r="J248" s="75">
        <v>8.4818000000000005E-2</v>
      </c>
      <c r="K248" s="90">
        <v>1100000000</v>
      </c>
      <c r="L248" s="90">
        <v>1100000000</v>
      </c>
      <c r="M248" s="90">
        <v>711000000</v>
      </c>
      <c r="N248" s="90">
        <v>519742199.27999997</v>
      </c>
      <c r="O248" s="91">
        <v>0.73100168675105481</v>
      </c>
      <c r="P248" s="125">
        <v>1100000000</v>
      </c>
      <c r="Q248" s="125">
        <v>1051698832</v>
      </c>
      <c r="R248" s="125">
        <v>990370500</v>
      </c>
      <c r="S248" s="125">
        <v>815760580.19000006</v>
      </c>
      <c r="T248" s="91">
        <v>0.82369232543780335</v>
      </c>
      <c r="U248" s="125">
        <v>1100000000</v>
      </c>
      <c r="V248" s="125">
        <v>1101379840</v>
      </c>
      <c r="W248" s="125">
        <v>1101379840</v>
      </c>
      <c r="X248" s="125">
        <v>1076456899.79</v>
      </c>
    </row>
    <row r="249" spans="1:24">
      <c r="A249" s="75" t="s">
        <v>876</v>
      </c>
      <c r="B249" s="75" t="s">
        <v>97</v>
      </c>
      <c r="C249" s="75" t="s">
        <v>868</v>
      </c>
      <c r="D249" s="75" t="s">
        <v>215</v>
      </c>
      <c r="E249" s="75" t="s">
        <v>2508</v>
      </c>
      <c r="F249" s="82">
        <v>3900000</v>
      </c>
      <c r="G249" s="82">
        <v>3900000</v>
      </c>
      <c r="H249" s="82">
        <v>3900000</v>
      </c>
      <c r="I249" s="82">
        <v>0</v>
      </c>
      <c r="J249" s="75">
        <v>0</v>
      </c>
      <c r="K249" s="90">
        <v>3900000</v>
      </c>
      <c r="L249" s="90">
        <v>3900000</v>
      </c>
      <c r="M249" s="90">
        <v>0</v>
      </c>
      <c r="N249" s="90">
        <v>0</v>
      </c>
      <c r="O249" s="91">
        <v>0</v>
      </c>
      <c r="P249" s="125">
        <v>3900000</v>
      </c>
      <c r="Q249" s="125">
        <v>3900000</v>
      </c>
      <c r="R249" s="125">
        <v>0</v>
      </c>
      <c r="S249" s="125">
        <v>0</v>
      </c>
      <c r="T249" s="91">
        <v>0</v>
      </c>
      <c r="U249" s="125">
        <v>3900000</v>
      </c>
      <c r="V249" s="125">
        <v>3900000</v>
      </c>
      <c r="W249" s="125">
        <v>3900000</v>
      </c>
      <c r="X249" s="125">
        <v>0</v>
      </c>
    </row>
    <row r="250" spans="1:24">
      <c r="A250" s="75" t="s">
        <v>880</v>
      </c>
      <c r="B250" s="75" t="s">
        <v>98</v>
      </c>
      <c r="C250" s="75" t="s">
        <v>2223</v>
      </c>
      <c r="D250" s="75" t="s">
        <v>216</v>
      </c>
      <c r="E250" s="75" t="s">
        <v>2509</v>
      </c>
      <c r="F250" s="82">
        <v>73403402</v>
      </c>
      <c r="G250" s="82">
        <v>73403402</v>
      </c>
      <c r="H250" s="82">
        <v>15717614</v>
      </c>
      <c r="I250" s="82">
        <v>14611521.98</v>
      </c>
      <c r="J250" s="75">
        <v>0.92962723095248434</v>
      </c>
      <c r="K250" s="90">
        <v>73403402</v>
      </c>
      <c r="L250" s="90">
        <v>73403402</v>
      </c>
      <c r="M250" s="90">
        <v>32736969.449999999</v>
      </c>
      <c r="N250" s="90">
        <v>31026245.68</v>
      </c>
      <c r="O250" s="91">
        <v>0.94774336785777213</v>
      </c>
      <c r="P250" s="125">
        <v>73403402</v>
      </c>
      <c r="Q250" s="125">
        <v>73358276.040000007</v>
      </c>
      <c r="R250" s="125">
        <v>50208522.93</v>
      </c>
      <c r="S250" s="125">
        <v>48299129.25</v>
      </c>
      <c r="T250" s="91">
        <v>0.96197072591316723</v>
      </c>
      <c r="U250" s="125">
        <v>73403402</v>
      </c>
      <c r="V250" s="125">
        <v>72658469.540000007</v>
      </c>
      <c r="W250" s="125">
        <v>72658469.540000007</v>
      </c>
      <c r="X250" s="125">
        <v>71635737.5</v>
      </c>
    </row>
    <row r="251" spans="1:24">
      <c r="A251" s="75" t="s">
        <v>884</v>
      </c>
      <c r="B251" s="75" t="s">
        <v>98</v>
      </c>
      <c r="C251" s="75" t="s">
        <v>2223</v>
      </c>
      <c r="D251" s="75" t="s">
        <v>162</v>
      </c>
      <c r="E251" s="75" t="s">
        <v>2450</v>
      </c>
      <c r="F251" s="82">
        <v>15000</v>
      </c>
      <c r="G251" s="82">
        <v>15000</v>
      </c>
      <c r="H251" s="82">
        <v>0</v>
      </c>
      <c r="I251" s="82">
        <v>0</v>
      </c>
      <c r="J251" s="75"/>
      <c r="K251" s="90">
        <v>15000</v>
      </c>
      <c r="L251" s="90">
        <v>15000</v>
      </c>
      <c r="M251" s="90">
        <v>15000</v>
      </c>
      <c r="N251" s="90">
        <v>0</v>
      </c>
      <c r="O251" s="91">
        <v>0</v>
      </c>
      <c r="P251" s="125">
        <v>15000</v>
      </c>
      <c r="Q251" s="90">
        <v>15000</v>
      </c>
      <c r="R251" s="90">
        <v>15000</v>
      </c>
      <c r="S251" s="125">
        <v>14997.86</v>
      </c>
      <c r="T251" s="91">
        <v>0.99</v>
      </c>
      <c r="U251" s="125">
        <v>15000</v>
      </c>
      <c r="V251" s="125">
        <v>14997.86</v>
      </c>
      <c r="W251" s="125">
        <v>14997.86</v>
      </c>
      <c r="X251" s="125">
        <v>14997.86</v>
      </c>
    </row>
    <row r="252" spans="1:24">
      <c r="A252" s="75" t="s">
        <v>885</v>
      </c>
      <c r="B252" s="75" t="s">
        <v>99</v>
      </c>
      <c r="C252" s="75" t="s">
        <v>2224</v>
      </c>
      <c r="D252" s="75" t="s">
        <v>217</v>
      </c>
      <c r="E252" s="75" t="s">
        <v>886</v>
      </c>
      <c r="F252" s="82">
        <v>2014404824</v>
      </c>
      <c r="G252" s="82">
        <v>2031308703.76</v>
      </c>
      <c r="H252" s="82">
        <v>568389181.75999999</v>
      </c>
      <c r="I252" s="82">
        <v>290936336.36000001</v>
      </c>
      <c r="J252" s="75">
        <v>0.5118611432031912</v>
      </c>
      <c r="K252" s="90">
        <v>2014404824</v>
      </c>
      <c r="L252" s="90">
        <v>2228351968.1399999</v>
      </c>
      <c r="M252" s="90">
        <v>1470631477.1500001</v>
      </c>
      <c r="N252" s="90">
        <v>940462768.48000002</v>
      </c>
      <c r="O252" s="91">
        <v>0.63949587853414047</v>
      </c>
      <c r="P252" s="125">
        <v>2014404824</v>
      </c>
      <c r="Q252" s="125">
        <v>2330658150.1399999</v>
      </c>
      <c r="R252" s="125">
        <v>2330658133.1399999</v>
      </c>
      <c r="S252" s="125">
        <v>1390149624.52</v>
      </c>
      <c r="T252" s="91">
        <v>0.59646226306348438</v>
      </c>
      <c r="U252" s="125">
        <v>2014404824</v>
      </c>
      <c r="V252" s="125">
        <v>2597588509.9400005</v>
      </c>
      <c r="W252" s="125">
        <v>2597588509.9400005</v>
      </c>
      <c r="X252" s="125">
        <v>2442130557.3400002</v>
      </c>
    </row>
    <row r="253" spans="1:24">
      <c r="A253" s="75" t="s">
        <v>890</v>
      </c>
      <c r="B253" s="75" t="s">
        <v>99</v>
      </c>
      <c r="C253" s="75" t="s">
        <v>2224</v>
      </c>
      <c r="D253" s="75" t="s">
        <v>330</v>
      </c>
      <c r="E253" s="75" t="s">
        <v>891</v>
      </c>
      <c r="F253" s="82">
        <v>162143787</v>
      </c>
      <c r="G253" s="82">
        <v>300000000</v>
      </c>
      <c r="H253" s="82">
        <v>45535946</v>
      </c>
      <c r="I253" s="82">
        <v>24091000</v>
      </c>
      <c r="J253" s="75">
        <v>0.52905456274038976</v>
      </c>
      <c r="K253" s="90">
        <v>162143787</v>
      </c>
      <c r="L253" s="90">
        <v>531428751.98000002</v>
      </c>
      <c r="M253" s="90">
        <v>343258006.98000002</v>
      </c>
      <c r="N253" s="90">
        <v>73800500</v>
      </c>
      <c r="O253" s="91">
        <v>0.21500008302588552</v>
      </c>
      <c r="P253" s="125">
        <v>162143787</v>
      </c>
      <c r="Q253" s="125">
        <v>496523453.54000002</v>
      </c>
      <c r="R253" s="125">
        <v>460587504.54000002</v>
      </c>
      <c r="S253" s="125">
        <v>152941000</v>
      </c>
      <c r="T253" s="91">
        <v>0.33205633781304145</v>
      </c>
      <c r="U253" s="125">
        <v>162143787</v>
      </c>
      <c r="V253" s="125">
        <v>340014585.27999997</v>
      </c>
      <c r="W253" s="125">
        <v>340014585.27999997</v>
      </c>
      <c r="X253" s="125">
        <v>302710263.61000001</v>
      </c>
    </row>
    <row r="254" spans="1:24">
      <c r="A254" s="75" t="s">
        <v>894</v>
      </c>
      <c r="B254" s="75" t="s">
        <v>99</v>
      </c>
      <c r="C254" s="75" t="s">
        <v>2224</v>
      </c>
      <c r="D254" s="75" t="s">
        <v>218</v>
      </c>
      <c r="E254" s="75" t="s">
        <v>2510</v>
      </c>
      <c r="F254" s="82">
        <v>272860838</v>
      </c>
      <c r="G254" s="82">
        <v>348348995.36000001</v>
      </c>
      <c r="H254" s="82">
        <v>141419893.36000001</v>
      </c>
      <c r="I254" s="82">
        <v>58075313.609999999</v>
      </c>
      <c r="J254" s="75">
        <v>0.4106587286285307</v>
      </c>
      <c r="K254" s="90">
        <v>272860838</v>
      </c>
      <c r="L254" s="90">
        <v>555618811.97000003</v>
      </c>
      <c r="M254" s="90">
        <v>536387391.97000003</v>
      </c>
      <c r="N254" s="90">
        <v>167398152.53999999</v>
      </c>
      <c r="O254" s="91">
        <v>0.31208442824353805</v>
      </c>
      <c r="P254" s="125">
        <v>272860838</v>
      </c>
      <c r="Q254" s="125">
        <v>881228088.63</v>
      </c>
      <c r="R254" s="125">
        <v>881228076.63</v>
      </c>
      <c r="S254" s="125">
        <v>244281542.22999999</v>
      </c>
      <c r="T254" s="91">
        <v>0.27720580937931938</v>
      </c>
      <c r="U254" s="125">
        <v>272860838</v>
      </c>
      <c r="V254" s="125">
        <v>863668065.48000002</v>
      </c>
      <c r="W254" s="125">
        <v>863668065.48000002</v>
      </c>
      <c r="X254" s="125">
        <v>800007738.02999997</v>
      </c>
    </row>
    <row r="255" spans="1:24">
      <c r="A255" s="75" t="s">
        <v>898</v>
      </c>
      <c r="B255" s="75" t="s">
        <v>99</v>
      </c>
      <c r="C255" s="75" t="s">
        <v>2224</v>
      </c>
      <c r="D255" s="75" t="s">
        <v>219</v>
      </c>
      <c r="E255" s="75" t="s">
        <v>2511</v>
      </c>
      <c r="F255" s="82">
        <v>7951056253</v>
      </c>
      <c r="G255" s="82">
        <v>7797935387.46</v>
      </c>
      <c r="H255" s="82">
        <v>1057506078.63</v>
      </c>
      <c r="I255" s="82">
        <v>571376811.46000004</v>
      </c>
      <c r="J255" s="75">
        <v>0.54030593582990949</v>
      </c>
      <c r="K255" s="90">
        <v>7951056253</v>
      </c>
      <c r="L255" s="90">
        <v>6866402007.4099998</v>
      </c>
      <c r="M255" s="90">
        <v>4021848902.7800002</v>
      </c>
      <c r="N255" s="90">
        <v>1671370556.6500001</v>
      </c>
      <c r="O255" s="91">
        <v>0.41557268735150843</v>
      </c>
      <c r="P255" s="125">
        <v>7951056253</v>
      </c>
      <c r="Q255" s="125">
        <v>6469253627.8299999</v>
      </c>
      <c r="R255" s="125">
        <v>5899018032.3299999</v>
      </c>
      <c r="S255" s="125">
        <v>3076200636.7199998</v>
      </c>
      <c r="T255" s="91">
        <v>0.52147673051017263</v>
      </c>
      <c r="U255" s="125">
        <v>7951056253</v>
      </c>
      <c r="V255" s="125">
        <v>7199426548.5399981</v>
      </c>
      <c r="W255" s="125">
        <v>7199426548.5399981</v>
      </c>
      <c r="X255" s="125">
        <v>5938185628.3999996</v>
      </c>
    </row>
    <row r="256" spans="1:24">
      <c r="A256" s="75" t="s">
        <v>899</v>
      </c>
      <c r="B256" s="75" t="s">
        <v>99</v>
      </c>
      <c r="C256" s="75" t="s">
        <v>2224</v>
      </c>
      <c r="D256" s="75" t="s">
        <v>220</v>
      </c>
      <c r="E256" s="75" t="s">
        <v>2512</v>
      </c>
      <c r="F256" s="82">
        <v>2363859914</v>
      </c>
      <c r="G256" s="82">
        <v>2262929528.7199998</v>
      </c>
      <c r="H256" s="82">
        <v>165271905.72</v>
      </c>
      <c r="I256" s="82">
        <v>58636199.590000004</v>
      </c>
      <c r="J256" s="75">
        <v>0.35478624957190336</v>
      </c>
      <c r="K256" s="90">
        <v>2363859914</v>
      </c>
      <c r="L256" s="90">
        <v>2619890012.5900002</v>
      </c>
      <c r="M256" s="90">
        <v>848641240.76999998</v>
      </c>
      <c r="N256" s="90">
        <v>125127100.12</v>
      </c>
      <c r="O256" s="91">
        <v>0.14744404833126903</v>
      </c>
      <c r="P256" s="125">
        <v>2363859914</v>
      </c>
      <c r="Q256" s="125">
        <v>3897329218.1599998</v>
      </c>
      <c r="R256" s="125">
        <v>1560389704.1800001</v>
      </c>
      <c r="S256" s="125">
        <v>595533952.25</v>
      </c>
      <c r="T256" s="91">
        <v>0.38165719156866579</v>
      </c>
      <c r="U256" s="125">
        <v>2363859914</v>
      </c>
      <c r="V256" s="125">
        <v>4029754392.0699997</v>
      </c>
      <c r="W256" s="125">
        <v>4029754392.0699997</v>
      </c>
      <c r="X256" s="125">
        <v>1699490173.72</v>
      </c>
    </row>
    <row r="257" spans="1:24">
      <c r="A257" s="75" t="s">
        <v>900</v>
      </c>
      <c r="B257" s="75" t="s">
        <v>99</v>
      </c>
      <c r="C257" s="75" t="s">
        <v>2224</v>
      </c>
      <c r="D257" s="75" t="s">
        <v>221</v>
      </c>
      <c r="E257" s="75" t="s">
        <v>2513</v>
      </c>
      <c r="F257" s="82">
        <v>24500000</v>
      </c>
      <c r="G257" s="82">
        <v>59259222.140000001</v>
      </c>
      <c r="H257" s="82">
        <v>34759222.140000001</v>
      </c>
      <c r="I257" s="82">
        <v>34759222.140000001</v>
      </c>
      <c r="J257" s="75">
        <v>1</v>
      </c>
      <c r="K257" s="90">
        <v>24500000</v>
      </c>
      <c r="L257" s="90">
        <v>39359222.140000001</v>
      </c>
      <c r="M257" s="90">
        <v>34759222.140000001</v>
      </c>
      <c r="N257" s="90">
        <v>34759222.140000001</v>
      </c>
      <c r="O257" s="91">
        <v>1</v>
      </c>
      <c r="P257" s="125">
        <v>24500000</v>
      </c>
      <c r="Q257" s="125">
        <v>3537959222.1399999</v>
      </c>
      <c r="R257" s="125">
        <v>39359222.140000001</v>
      </c>
      <c r="S257" s="125">
        <v>34759222.140000001</v>
      </c>
      <c r="T257" s="91">
        <v>0.88312777158964451</v>
      </c>
      <c r="U257" s="125">
        <v>24500000</v>
      </c>
      <c r="V257" s="125">
        <v>3533359222.1399999</v>
      </c>
      <c r="W257" s="125">
        <v>3533359222.1399999</v>
      </c>
      <c r="X257" s="125">
        <v>3195398484.2599998</v>
      </c>
    </row>
    <row r="258" spans="1:24">
      <c r="A258" s="75" t="s">
        <v>906</v>
      </c>
      <c r="B258" s="75" t="s">
        <v>99</v>
      </c>
      <c r="C258" s="75" t="s">
        <v>2224</v>
      </c>
      <c r="D258" s="75" t="s">
        <v>162</v>
      </c>
      <c r="E258" s="75" t="s">
        <v>2450</v>
      </c>
      <c r="F258" s="82">
        <v>100000</v>
      </c>
      <c r="G258" s="82">
        <v>100000</v>
      </c>
      <c r="H258" s="82">
        <v>0</v>
      </c>
      <c r="I258" s="82">
        <v>0</v>
      </c>
      <c r="J258" s="75"/>
      <c r="K258" s="90">
        <v>100000</v>
      </c>
      <c r="L258" s="90">
        <v>100000</v>
      </c>
      <c r="M258" s="90">
        <v>100000</v>
      </c>
      <c r="N258" s="90">
        <v>0</v>
      </c>
      <c r="O258" s="91">
        <v>0</v>
      </c>
      <c r="P258" s="125">
        <v>100000</v>
      </c>
      <c r="Q258" s="125">
        <v>100000</v>
      </c>
      <c r="R258" s="125">
        <v>100000</v>
      </c>
      <c r="S258" s="125">
        <v>0</v>
      </c>
      <c r="T258" s="91">
        <v>0</v>
      </c>
      <c r="U258" s="125">
        <v>100000</v>
      </c>
      <c r="V258" s="125">
        <v>2500000</v>
      </c>
      <c r="W258" s="125">
        <v>2500000</v>
      </c>
      <c r="X258" s="125">
        <v>1529560</v>
      </c>
    </row>
    <row r="259" spans="1:24">
      <c r="A259" s="75" t="s">
        <v>907</v>
      </c>
      <c r="B259" s="75" t="s">
        <v>99</v>
      </c>
      <c r="C259" s="75" t="s">
        <v>2224</v>
      </c>
      <c r="D259" s="75" t="s">
        <v>222</v>
      </c>
      <c r="E259" s="75" t="s">
        <v>908</v>
      </c>
      <c r="F259" s="82">
        <v>1000000</v>
      </c>
      <c r="G259" s="82">
        <v>4724400</v>
      </c>
      <c r="H259" s="82">
        <v>0</v>
      </c>
      <c r="I259" s="82">
        <v>0</v>
      </c>
      <c r="J259" s="75"/>
      <c r="K259" s="90">
        <v>1000000</v>
      </c>
      <c r="L259" s="90">
        <v>4724400</v>
      </c>
      <c r="M259" s="90">
        <v>1000000</v>
      </c>
      <c r="N259" s="90">
        <v>0</v>
      </c>
      <c r="O259" s="91">
        <v>0</v>
      </c>
      <c r="P259" s="125">
        <v>1000000</v>
      </c>
      <c r="Q259" s="125">
        <v>4724400</v>
      </c>
      <c r="R259" s="125">
        <v>4724400</v>
      </c>
      <c r="S259" s="125">
        <v>0</v>
      </c>
      <c r="T259" s="91">
        <v>0</v>
      </c>
      <c r="U259" s="125">
        <v>1000000</v>
      </c>
      <c r="V259" s="125">
        <v>0</v>
      </c>
      <c r="W259" s="125">
        <v>0</v>
      </c>
      <c r="X259" s="125">
        <v>0</v>
      </c>
    </row>
    <row r="260" spans="1:24">
      <c r="A260" s="75" t="s">
        <v>909</v>
      </c>
      <c r="B260" s="75" t="s">
        <v>100</v>
      </c>
      <c r="C260" s="75" t="s">
        <v>2225</v>
      </c>
      <c r="D260" s="75" t="s">
        <v>223</v>
      </c>
      <c r="E260" s="75" t="s">
        <v>2514</v>
      </c>
      <c r="F260" s="82">
        <v>1212804145</v>
      </c>
      <c r="G260" s="82">
        <v>1212804145</v>
      </c>
      <c r="H260" s="82">
        <v>69707835</v>
      </c>
      <c r="I260" s="82">
        <v>44181382.460000001</v>
      </c>
      <c r="J260" s="75">
        <v>0.63380798528601556</v>
      </c>
      <c r="K260" s="90">
        <v>1212804145</v>
      </c>
      <c r="L260" s="90">
        <v>1212804145</v>
      </c>
      <c r="M260" s="90">
        <v>418770585.12</v>
      </c>
      <c r="N260" s="90">
        <v>380501863.63999999</v>
      </c>
      <c r="O260" s="91">
        <v>0.90861650068131217</v>
      </c>
      <c r="P260" s="125">
        <v>1212804145</v>
      </c>
      <c r="Q260" s="125">
        <v>1207485798.1600001</v>
      </c>
      <c r="R260" s="125">
        <v>782235823.47000003</v>
      </c>
      <c r="S260" s="125">
        <v>695740243.24000001</v>
      </c>
      <c r="T260" s="91">
        <v>0.88942518658081215</v>
      </c>
      <c r="U260" s="125">
        <v>1212804145</v>
      </c>
      <c r="V260" s="125">
        <v>1195690830.1999998</v>
      </c>
      <c r="W260" s="125">
        <v>1195690830.1999998</v>
      </c>
      <c r="X260" s="125">
        <v>1156568196.2499998</v>
      </c>
    </row>
    <row r="261" spans="1:24">
      <c r="A261" s="75" t="s">
        <v>916</v>
      </c>
      <c r="B261" s="75" t="s">
        <v>100</v>
      </c>
      <c r="C261" s="75" t="s">
        <v>2225</v>
      </c>
      <c r="D261" s="75" t="s">
        <v>162</v>
      </c>
      <c r="E261" s="75" t="s">
        <v>2450</v>
      </c>
      <c r="F261" s="82">
        <v>100000</v>
      </c>
      <c r="G261" s="82">
        <v>100000</v>
      </c>
      <c r="H261" s="82">
        <v>0</v>
      </c>
      <c r="I261" s="82">
        <v>0</v>
      </c>
      <c r="J261" s="75"/>
      <c r="K261" s="90">
        <v>100000</v>
      </c>
      <c r="L261" s="90">
        <v>100000</v>
      </c>
      <c r="M261" s="90">
        <v>0</v>
      </c>
      <c r="N261" s="90">
        <v>0</v>
      </c>
      <c r="O261" s="91">
        <v>0</v>
      </c>
      <c r="P261" s="125">
        <v>100000</v>
      </c>
      <c r="Q261" s="125">
        <v>100000</v>
      </c>
      <c r="R261" s="125">
        <v>0</v>
      </c>
      <c r="S261" s="125">
        <v>0</v>
      </c>
      <c r="T261" s="91">
        <v>0</v>
      </c>
      <c r="U261" s="125">
        <v>100000</v>
      </c>
      <c r="V261" s="125">
        <v>0</v>
      </c>
      <c r="W261" s="125">
        <v>0</v>
      </c>
      <c r="X261" s="125">
        <v>0</v>
      </c>
    </row>
    <row r="262" spans="1:24">
      <c r="A262" s="75" t="s">
        <v>917</v>
      </c>
      <c r="B262" s="75" t="s">
        <v>101</v>
      </c>
      <c r="C262" s="75" t="s">
        <v>2226</v>
      </c>
      <c r="D262" s="75" t="s">
        <v>224</v>
      </c>
      <c r="E262" s="75" t="s">
        <v>2515</v>
      </c>
      <c r="F262" s="82">
        <v>3773928</v>
      </c>
      <c r="G262" s="82">
        <v>3773928</v>
      </c>
      <c r="H262" s="82">
        <v>491119</v>
      </c>
      <c r="I262" s="82">
        <v>0</v>
      </c>
      <c r="J262" s="82">
        <v>0</v>
      </c>
      <c r="K262" s="90">
        <v>3773928</v>
      </c>
      <c r="L262" s="90">
        <v>3773928</v>
      </c>
      <c r="M262" s="90">
        <v>1849950</v>
      </c>
      <c r="N262" s="90">
        <v>265893.44</v>
      </c>
      <c r="O262" s="91">
        <v>0.14373006838022651</v>
      </c>
      <c r="P262" s="125">
        <v>3773928</v>
      </c>
      <c r="Q262" s="125">
        <v>143002947.41</v>
      </c>
      <c r="R262" s="125">
        <v>7978319.3300000001</v>
      </c>
      <c r="S262" s="125">
        <v>703145.11</v>
      </c>
      <c r="T262" s="91">
        <v>8.8131983807171077E-2</v>
      </c>
      <c r="U262" s="125">
        <v>3773928</v>
      </c>
      <c r="V262" s="125">
        <v>254536325.13</v>
      </c>
      <c r="W262" s="125">
        <v>254536325.13</v>
      </c>
      <c r="X262" s="125">
        <v>171014963.47</v>
      </c>
    </row>
    <row r="263" spans="1:24">
      <c r="A263" s="75" t="s">
        <v>921</v>
      </c>
      <c r="B263" s="75" t="s">
        <v>101</v>
      </c>
      <c r="C263" s="75" t="s">
        <v>2226</v>
      </c>
      <c r="D263" s="75" t="s">
        <v>162</v>
      </c>
      <c r="E263" s="75" t="s">
        <v>2450</v>
      </c>
      <c r="F263" s="82">
        <v>54495</v>
      </c>
      <c r="G263" s="82">
        <v>54495</v>
      </c>
      <c r="H263" s="82">
        <v>54495</v>
      </c>
      <c r="I263" s="82">
        <v>0</v>
      </c>
      <c r="J263" s="82">
        <v>0</v>
      </c>
      <c r="K263" s="90">
        <v>54495</v>
      </c>
      <c r="L263" s="90">
        <v>54495</v>
      </c>
      <c r="M263" s="90">
        <v>54495</v>
      </c>
      <c r="N263" s="90">
        <v>0</v>
      </c>
      <c r="O263" s="91">
        <v>0</v>
      </c>
      <c r="P263" s="125">
        <v>54495</v>
      </c>
      <c r="Q263" s="125">
        <v>36330</v>
      </c>
      <c r="R263" s="125">
        <v>18165</v>
      </c>
      <c r="S263" s="125">
        <v>0</v>
      </c>
      <c r="T263" s="91">
        <v>0</v>
      </c>
      <c r="U263" s="125">
        <v>54495</v>
      </c>
      <c r="V263" s="125">
        <v>18165</v>
      </c>
      <c r="W263" s="125">
        <v>18165</v>
      </c>
      <c r="X263" s="125">
        <v>0</v>
      </c>
    </row>
    <row r="264" spans="1:24">
      <c r="A264" s="75" t="s">
        <v>922</v>
      </c>
      <c r="B264" s="75" t="s">
        <v>102</v>
      </c>
      <c r="C264" s="75" t="s">
        <v>923</v>
      </c>
      <c r="D264" s="75" t="s">
        <v>225</v>
      </c>
      <c r="E264" s="75" t="s">
        <v>2516</v>
      </c>
      <c r="F264" s="82">
        <v>108233385</v>
      </c>
      <c r="G264" s="82">
        <v>108233385</v>
      </c>
      <c r="H264" s="82">
        <v>7812420</v>
      </c>
      <c r="I264" s="82">
        <v>276678.89</v>
      </c>
      <c r="J264" s="75">
        <v>3.5415260572268265E-2</v>
      </c>
      <c r="K264" s="90">
        <v>108233385</v>
      </c>
      <c r="L264" s="90">
        <v>108233385</v>
      </c>
      <c r="M264" s="90">
        <v>41013717.600000001</v>
      </c>
      <c r="N264" s="90">
        <v>11147306.26</v>
      </c>
      <c r="O264" s="91">
        <v>0.27179458269835066</v>
      </c>
      <c r="P264" s="125">
        <v>108233385</v>
      </c>
      <c r="Q264" s="125">
        <v>112833385</v>
      </c>
      <c r="R264" s="125">
        <v>82602679.599999994</v>
      </c>
      <c r="S264" s="125">
        <v>22329071.059999999</v>
      </c>
      <c r="T264" s="91">
        <v>0.27031896747330214</v>
      </c>
      <c r="U264" s="125">
        <v>108233385</v>
      </c>
      <c r="V264" s="125">
        <v>111801700.03</v>
      </c>
      <c r="W264" s="125">
        <v>111801700.03</v>
      </c>
      <c r="X264" s="125">
        <v>87180677.789999992</v>
      </c>
    </row>
    <row r="265" spans="1:24">
      <c r="A265" s="75" t="s">
        <v>928</v>
      </c>
      <c r="B265" s="75" t="s">
        <v>102</v>
      </c>
      <c r="C265" s="75" t="s">
        <v>923</v>
      </c>
      <c r="D265" s="75" t="s">
        <v>162</v>
      </c>
      <c r="E265" s="75" t="s">
        <v>2450</v>
      </c>
      <c r="F265" s="82">
        <v>130000</v>
      </c>
      <c r="G265" s="82">
        <v>130000</v>
      </c>
      <c r="H265" s="82">
        <v>1000</v>
      </c>
      <c r="I265" s="82">
        <v>0</v>
      </c>
      <c r="J265" s="75">
        <v>0</v>
      </c>
      <c r="K265" s="90">
        <v>130000</v>
      </c>
      <c r="L265" s="90">
        <v>130000</v>
      </c>
      <c r="M265" s="90">
        <v>12000</v>
      </c>
      <c r="N265" s="90">
        <v>0</v>
      </c>
      <c r="O265" s="91">
        <v>0</v>
      </c>
      <c r="P265" s="125">
        <v>130000</v>
      </c>
      <c r="Q265" s="125">
        <v>130000</v>
      </c>
      <c r="R265" s="125">
        <v>71000</v>
      </c>
      <c r="S265" s="125">
        <v>0</v>
      </c>
      <c r="T265" s="91">
        <v>0</v>
      </c>
      <c r="U265" s="125">
        <v>130000</v>
      </c>
      <c r="V265" s="125">
        <v>81148.399999999994</v>
      </c>
      <c r="W265" s="125">
        <v>81148.399999999994</v>
      </c>
      <c r="X265" s="125">
        <v>0</v>
      </c>
    </row>
    <row r="266" spans="1:24">
      <c r="A266" s="75" t="s">
        <v>929</v>
      </c>
      <c r="B266" s="75" t="s">
        <v>103</v>
      </c>
      <c r="C266" s="75" t="s">
        <v>2227</v>
      </c>
      <c r="D266" s="75" t="s">
        <v>226</v>
      </c>
      <c r="E266" s="75" t="s">
        <v>930</v>
      </c>
      <c r="F266" s="82">
        <v>1834342348</v>
      </c>
      <c r="G266" s="82">
        <v>488855359</v>
      </c>
      <c r="H266" s="82">
        <v>125927057</v>
      </c>
      <c r="I266" s="82">
        <v>43150601.329999998</v>
      </c>
      <c r="J266" s="75">
        <v>0.3426634621501557</v>
      </c>
      <c r="K266" s="90">
        <v>1834342348</v>
      </c>
      <c r="L266" s="90">
        <v>435437215.64999998</v>
      </c>
      <c r="M266" s="90">
        <v>265468576.65000001</v>
      </c>
      <c r="N266" s="90">
        <v>137105003.84</v>
      </c>
      <c r="O266" s="91">
        <v>0.51646415395055367</v>
      </c>
      <c r="P266" s="125">
        <v>1834342348</v>
      </c>
      <c r="Q266" s="125">
        <v>452874947.04000002</v>
      </c>
      <c r="R266" s="125">
        <v>406612508.04000002</v>
      </c>
      <c r="S266" s="125">
        <v>247600647.69999999</v>
      </c>
      <c r="T266" s="91">
        <v>0.60893514784754865</v>
      </c>
      <c r="U266" s="125">
        <v>1834342348</v>
      </c>
      <c r="V266" s="125">
        <v>482432052.92000008</v>
      </c>
      <c r="W266" s="125">
        <v>482432052.92000008</v>
      </c>
      <c r="X266" s="125">
        <v>381910375.13</v>
      </c>
    </row>
    <row r="267" spans="1:24">
      <c r="A267" s="75" t="s">
        <v>934</v>
      </c>
      <c r="B267" s="75" t="s">
        <v>103</v>
      </c>
      <c r="C267" s="75" t="s">
        <v>2227</v>
      </c>
      <c r="D267" s="75" t="s">
        <v>227</v>
      </c>
      <c r="E267" s="75" t="s">
        <v>935</v>
      </c>
      <c r="F267" s="82">
        <v>0</v>
      </c>
      <c r="G267" s="82">
        <v>102576000</v>
      </c>
      <c r="H267" s="82">
        <v>102576000</v>
      </c>
      <c r="I267" s="82">
        <v>97706000</v>
      </c>
      <c r="J267" s="75">
        <v>0.95252300733114958</v>
      </c>
      <c r="K267" s="90">
        <v>0</v>
      </c>
      <c r="L267" s="90">
        <v>276582800</v>
      </c>
      <c r="M267" s="90">
        <v>208064989</v>
      </c>
      <c r="N267" s="90">
        <v>178144000</v>
      </c>
      <c r="O267" s="91">
        <v>0.85619402310880854</v>
      </c>
      <c r="P267" s="125">
        <v>0</v>
      </c>
      <c r="Q267" s="125">
        <v>276357411</v>
      </c>
      <c r="R267" s="125">
        <v>254387600</v>
      </c>
      <c r="S267" s="125">
        <v>224026000</v>
      </c>
      <c r="T267" s="91">
        <v>0.88064827059180562</v>
      </c>
      <c r="U267" s="125">
        <v>0</v>
      </c>
      <c r="V267" s="125">
        <v>292542629.05000001</v>
      </c>
      <c r="W267" s="125">
        <v>292542629.05000001</v>
      </c>
      <c r="X267" s="125">
        <v>284322679</v>
      </c>
    </row>
    <row r="268" spans="1:24">
      <c r="A268" s="75" t="s">
        <v>941</v>
      </c>
      <c r="B268" s="75" t="s">
        <v>103</v>
      </c>
      <c r="C268" s="75" t="s">
        <v>2227</v>
      </c>
      <c r="D268" s="75" t="s">
        <v>228</v>
      </c>
      <c r="E268" s="75" t="s">
        <v>2517</v>
      </c>
      <c r="F268" s="82">
        <v>590081585</v>
      </c>
      <c r="G268" s="82">
        <v>590081585</v>
      </c>
      <c r="H268" s="82">
        <v>155750235.5</v>
      </c>
      <c r="I268" s="82">
        <v>133843550.8</v>
      </c>
      <c r="J268" s="75">
        <v>0.85934734140418034</v>
      </c>
      <c r="K268" s="90">
        <v>590081585</v>
      </c>
      <c r="L268" s="90">
        <v>575513066.46000004</v>
      </c>
      <c r="M268" s="90">
        <v>307558726.60000002</v>
      </c>
      <c r="N268" s="90">
        <v>294929301.72000003</v>
      </c>
      <c r="O268" s="91">
        <v>0.95893654190984701</v>
      </c>
      <c r="P268" s="125">
        <v>590081585</v>
      </c>
      <c r="Q268" s="125">
        <v>573641550.51999998</v>
      </c>
      <c r="R268" s="125">
        <v>448259470.25</v>
      </c>
      <c r="S268" s="125">
        <v>441507494.45999998</v>
      </c>
      <c r="T268" s="91">
        <v>0.98493734937438271</v>
      </c>
      <c r="U268" s="125">
        <v>590081585</v>
      </c>
      <c r="V268" s="125">
        <v>572220964.95999992</v>
      </c>
      <c r="W268" s="125">
        <v>572220964.95999992</v>
      </c>
      <c r="X268" s="125">
        <v>565545400.23000002</v>
      </c>
    </row>
    <row r="269" spans="1:24">
      <c r="A269" s="75" t="s">
        <v>943</v>
      </c>
      <c r="B269" s="75" t="s">
        <v>103</v>
      </c>
      <c r="C269" s="75" t="s">
        <v>2227</v>
      </c>
      <c r="D269" s="75" t="s">
        <v>328</v>
      </c>
      <c r="E269" s="75" t="s">
        <v>2518</v>
      </c>
      <c r="F269" s="82">
        <v>264822206</v>
      </c>
      <c r="G269" s="82">
        <v>264822206</v>
      </c>
      <c r="H269" s="82">
        <v>63976945</v>
      </c>
      <c r="I269" s="82">
        <v>35479000</v>
      </c>
      <c r="J269" s="75">
        <v>0.55455914626745617</v>
      </c>
      <c r="K269" s="90">
        <v>264822206</v>
      </c>
      <c r="L269" s="90">
        <v>179313791</v>
      </c>
      <c r="M269" s="90">
        <v>101035146</v>
      </c>
      <c r="N269" s="90">
        <v>70727000</v>
      </c>
      <c r="O269" s="91">
        <v>0.7000237323356765</v>
      </c>
      <c r="P269" s="125">
        <v>264822206</v>
      </c>
      <c r="Q269" s="125">
        <v>159839111.87</v>
      </c>
      <c r="R269" s="125">
        <v>122229699.87</v>
      </c>
      <c r="S269" s="125">
        <v>109364822.13</v>
      </c>
      <c r="T269" s="91">
        <v>0.89474834877543896</v>
      </c>
      <c r="U269" s="125">
        <v>264822206</v>
      </c>
      <c r="V269" s="125">
        <v>166660412.91</v>
      </c>
      <c r="W269" s="125">
        <v>166660412.91</v>
      </c>
      <c r="X269" s="125">
        <v>161649305.13999999</v>
      </c>
    </row>
    <row r="270" spans="1:24">
      <c r="A270" s="75" t="s">
        <v>944</v>
      </c>
      <c r="B270" s="75" t="s">
        <v>103</v>
      </c>
      <c r="C270" s="75" t="s">
        <v>2227</v>
      </c>
      <c r="D270" s="75" t="s">
        <v>329</v>
      </c>
      <c r="E270" s="75" t="s">
        <v>945</v>
      </c>
      <c r="F270" s="82">
        <v>560103243</v>
      </c>
      <c r="G270" s="82">
        <v>560103243</v>
      </c>
      <c r="H270" s="82">
        <v>186701083</v>
      </c>
      <c r="I270" s="82">
        <v>52430400</v>
      </c>
      <c r="J270" s="75">
        <v>0.28082536618172699</v>
      </c>
      <c r="K270" s="90">
        <v>560103243</v>
      </c>
      <c r="L270" s="90">
        <v>560103243</v>
      </c>
      <c r="M270" s="90">
        <v>373402163</v>
      </c>
      <c r="N270" s="90">
        <v>196669040</v>
      </c>
      <c r="O270" s="91">
        <v>0.5266949672168878</v>
      </c>
      <c r="P270" s="125">
        <v>560103243</v>
      </c>
      <c r="Q270" s="125">
        <v>559896988</v>
      </c>
      <c r="R270" s="125">
        <v>466546448</v>
      </c>
      <c r="S270" s="125">
        <v>311621157.63</v>
      </c>
      <c r="T270" s="91">
        <v>0.66793169032979116</v>
      </c>
      <c r="U270" s="125">
        <v>560103243</v>
      </c>
      <c r="V270" s="125">
        <v>551761150.22000003</v>
      </c>
      <c r="W270" s="125">
        <v>551761150.22000003</v>
      </c>
      <c r="X270" s="125">
        <v>542036182.08000004</v>
      </c>
    </row>
    <row r="271" spans="1:24">
      <c r="A271" s="75" t="s">
        <v>950</v>
      </c>
      <c r="B271" s="75" t="s">
        <v>103</v>
      </c>
      <c r="C271" s="75" t="s">
        <v>2227</v>
      </c>
      <c r="D271" s="75" t="s">
        <v>162</v>
      </c>
      <c r="E271" s="75" t="s">
        <v>2450</v>
      </c>
      <c r="F271" s="82">
        <v>1000000</v>
      </c>
      <c r="G271" s="82">
        <v>1000000</v>
      </c>
      <c r="H271" s="82">
        <v>300000</v>
      </c>
      <c r="I271" s="82">
        <v>0</v>
      </c>
      <c r="J271" s="75">
        <v>0</v>
      </c>
      <c r="K271" s="90">
        <v>1000000</v>
      </c>
      <c r="L271" s="90">
        <v>1000000</v>
      </c>
      <c r="M271" s="90">
        <v>1000000</v>
      </c>
      <c r="N271" s="90">
        <v>0</v>
      </c>
      <c r="O271" s="91">
        <v>0</v>
      </c>
      <c r="P271" s="125">
        <v>1000000</v>
      </c>
      <c r="Q271" s="125">
        <v>1000000</v>
      </c>
      <c r="R271" s="125">
        <v>1000000</v>
      </c>
      <c r="S271" s="125">
        <v>0</v>
      </c>
      <c r="T271" s="91">
        <v>0</v>
      </c>
      <c r="U271" s="125">
        <v>1000000</v>
      </c>
      <c r="V271" s="125">
        <v>595299.24</v>
      </c>
      <c r="W271" s="125">
        <v>595299.24</v>
      </c>
      <c r="X271" s="125">
        <v>595299.24</v>
      </c>
    </row>
    <row r="272" spans="1:24">
      <c r="A272" s="75" t="s">
        <v>951</v>
      </c>
      <c r="B272" s="75" t="s">
        <v>103</v>
      </c>
      <c r="C272" s="75" t="s">
        <v>2227</v>
      </c>
      <c r="D272" s="75" t="s">
        <v>230</v>
      </c>
      <c r="E272" s="75" t="s">
        <v>2519</v>
      </c>
      <c r="F272" s="82">
        <v>998814674</v>
      </c>
      <c r="G272" s="82">
        <v>998814674</v>
      </c>
      <c r="H272" s="82">
        <v>254077052.5</v>
      </c>
      <c r="I272" s="82">
        <v>209241989.72999999</v>
      </c>
      <c r="J272" s="75">
        <v>0.82353753584259637</v>
      </c>
      <c r="K272" s="90">
        <v>998814674</v>
      </c>
      <c r="L272" s="90">
        <v>762025908.58000004</v>
      </c>
      <c r="M272" s="90">
        <v>457297577.10000002</v>
      </c>
      <c r="N272" s="90">
        <v>401126447.68000001</v>
      </c>
      <c r="O272" s="91">
        <v>0.87716722713421102</v>
      </c>
      <c r="P272" s="125">
        <v>998814674</v>
      </c>
      <c r="Q272" s="125">
        <v>778752720.85000002</v>
      </c>
      <c r="R272" s="125">
        <v>611572918.12</v>
      </c>
      <c r="S272" s="125">
        <v>583262651.62</v>
      </c>
      <c r="T272" s="91">
        <v>0.95370909067225063</v>
      </c>
      <c r="U272" s="125">
        <v>998814674</v>
      </c>
      <c r="V272" s="125">
        <v>926744937.15999997</v>
      </c>
      <c r="W272" s="125">
        <v>926744937.15999997</v>
      </c>
      <c r="X272" s="125">
        <v>851546976.57000005</v>
      </c>
    </row>
    <row r="273" spans="1:24">
      <c r="A273" s="75" t="s">
        <v>953</v>
      </c>
      <c r="B273" s="75" t="s">
        <v>103</v>
      </c>
      <c r="C273" s="75" t="s">
        <v>2227</v>
      </c>
      <c r="D273" s="75" t="s">
        <v>231</v>
      </c>
      <c r="E273" s="75" t="s">
        <v>954</v>
      </c>
      <c r="F273" s="82">
        <v>473900000</v>
      </c>
      <c r="G273" s="82">
        <v>473900000</v>
      </c>
      <c r="H273" s="82">
        <v>183596198</v>
      </c>
      <c r="I273" s="82">
        <v>117301563.89</v>
      </c>
      <c r="J273" s="75">
        <v>0.63891063740873322</v>
      </c>
      <c r="K273" s="90">
        <v>473900000</v>
      </c>
      <c r="L273" s="90">
        <v>473900000</v>
      </c>
      <c r="M273" s="90">
        <v>349843498</v>
      </c>
      <c r="N273" s="90">
        <v>210269634.93000001</v>
      </c>
      <c r="O273" s="91">
        <v>0.60103913930679942</v>
      </c>
      <c r="P273" s="125">
        <v>473900000</v>
      </c>
      <c r="Q273" s="125">
        <v>473899199.5</v>
      </c>
      <c r="R273" s="125">
        <v>384456696.5</v>
      </c>
      <c r="S273" s="125">
        <v>316946646.72000003</v>
      </c>
      <c r="T273" s="91">
        <v>0.82440142051212795</v>
      </c>
      <c r="U273" s="125">
        <v>473900000</v>
      </c>
      <c r="V273" s="125">
        <v>548506161.70000005</v>
      </c>
      <c r="W273" s="125">
        <v>548506161.70000005</v>
      </c>
      <c r="X273" s="125">
        <v>476267322.38</v>
      </c>
    </row>
    <row r="274" spans="1:24">
      <c r="A274" s="75" t="s">
        <v>957</v>
      </c>
      <c r="B274" s="75" t="s">
        <v>103</v>
      </c>
      <c r="C274" s="75" t="s">
        <v>2227</v>
      </c>
      <c r="D274" s="75" t="s">
        <v>332</v>
      </c>
      <c r="E274" s="75" t="s">
        <v>958</v>
      </c>
      <c r="F274" s="82">
        <v>853044194</v>
      </c>
      <c r="G274" s="82">
        <v>853044194</v>
      </c>
      <c r="H274" s="82">
        <v>284348066</v>
      </c>
      <c r="I274" s="82">
        <v>83361600</v>
      </c>
      <c r="J274" s="75">
        <v>0.29316745906757813</v>
      </c>
      <c r="K274" s="90">
        <v>853044194</v>
      </c>
      <c r="L274" s="90">
        <v>853044194</v>
      </c>
      <c r="M274" s="90">
        <v>568696130</v>
      </c>
      <c r="N274" s="90">
        <v>318702380.80000001</v>
      </c>
      <c r="O274" s="91">
        <v>0.56040891433532347</v>
      </c>
      <c r="P274" s="125">
        <v>853044194</v>
      </c>
      <c r="Q274" s="125">
        <v>808064018.49000001</v>
      </c>
      <c r="R274" s="125">
        <v>665889986.49000001</v>
      </c>
      <c r="S274" s="125">
        <v>474839014.86000001</v>
      </c>
      <c r="T274" s="91">
        <v>0.71308928575866326</v>
      </c>
      <c r="U274" s="125">
        <v>853044194</v>
      </c>
      <c r="V274" s="125">
        <v>800380017.58999991</v>
      </c>
      <c r="W274" s="125">
        <v>800380017.58999991</v>
      </c>
      <c r="X274" s="125">
        <v>789480263.13999999</v>
      </c>
    </row>
    <row r="275" spans="1:24">
      <c r="A275" s="75" t="s">
        <v>959</v>
      </c>
      <c r="B275" s="75" t="s">
        <v>103</v>
      </c>
      <c r="C275" s="75" t="s">
        <v>2227</v>
      </c>
      <c r="D275" s="75" t="s">
        <v>335</v>
      </c>
      <c r="E275" s="75" t="s">
        <v>960</v>
      </c>
      <c r="F275" s="82">
        <v>0</v>
      </c>
      <c r="G275" s="82">
        <v>1233280589</v>
      </c>
      <c r="H275" s="82">
        <v>417955948</v>
      </c>
      <c r="I275" s="82">
        <v>261802380</v>
      </c>
      <c r="J275" s="75">
        <v>0.62638749670336069</v>
      </c>
      <c r="K275" s="90">
        <v>0</v>
      </c>
      <c r="L275" s="90">
        <v>1268469108</v>
      </c>
      <c r="M275" s="90">
        <v>855645295</v>
      </c>
      <c r="N275" s="90">
        <v>493165380</v>
      </c>
      <c r="O275" s="91">
        <v>0.57636661228879893</v>
      </c>
      <c r="P275" s="125">
        <v>0</v>
      </c>
      <c r="Q275" s="125">
        <v>1210975531.3599999</v>
      </c>
      <c r="R275" s="125">
        <v>1024784789.36</v>
      </c>
      <c r="S275" s="125">
        <v>712670242.37</v>
      </c>
      <c r="T275" s="91">
        <v>0.69543405578363215</v>
      </c>
      <c r="U275" s="125">
        <v>0</v>
      </c>
      <c r="V275" s="125">
        <v>1186653235.5999999</v>
      </c>
      <c r="W275" s="125">
        <v>1186653235.5999999</v>
      </c>
      <c r="X275" s="125">
        <v>1167247939.01</v>
      </c>
    </row>
    <row r="276" spans="1:24">
      <c r="A276" s="75" t="s">
        <v>962</v>
      </c>
      <c r="B276" s="75" t="s">
        <v>103</v>
      </c>
      <c r="C276" s="75" t="s">
        <v>2227</v>
      </c>
      <c r="D276" s="75" t="s">
        <v>232</v>
      </c>
      <c r="E276" s="75" t="s">
        <v>963</v>
      </c>
      <c r="F276" s="82">
        <v>185000000</v>
      </c>
      <c r="G276" s="82">
        <v>228822400</v>
      </c>
      <c r="H276" s="82">
        <v>228822400</v>
      </c>
      <c r="I276" s="82">
        <v>228822400</v>
      </c>
      <c r="J276" s="75">
        <v>1</v>
      </c>
      <c r="K276" s="90">
        <v>185000000</v>
      </c>
      <c r="L276" s="90">
        <v>457644800</v>
      </c>
      <c r="M276" s="90">
        <v>457644800</v>
      </c>
      <c r="N276" s="90">
        <v>457644800</v>
      </c>
      <c r="O276" s="91">
        <v>1</v>
      </c>
      <c r="P276" s="125">
        <v>185000000</v>
      </c>
      <c r="Q276" s="125">
        <v>572056000</v>
      </c>
      <c r="R276" s="125">
        <v>572056000</v>
      </c>
      <c r="S276" s="125">
        <v>572056000</v>
      </c>
      <c r="T276" s="91">
        <v>1</v>
      </c>
      <c r="U276" s="125">
        <v>185000000</v>
      </c>
      <c r="V276" s="125">
        <v>686467200</v>
      </c>
      <c r="W276" s="125">
        <v>686467200</v>
      </c>
      <c r="X276" s="125">
        <v>686467200</v>
      </c>
    </row>
    <row r="277" spans="1:24">
      <c r="A277" s="75" t="s">
        <v>967</v>
      </c>
      <c r="B277" s="75" t="s">
        <v>104</v>
      </c>
      <c r="C277" s="75" t="s">
        <v>2228</v>
      </c>
      <c r="D277" s="75" t="s">
        <v>233</v>
      </c>
      <c r="E277" s="75" t="s">
        <v>2521</v>
      </c>
      <c r="F277" s="82">
        <v>24833813</v>
      </c>
      <c r="G277" s="82">
        <v>24833813</v>
      </c>
      <c r="H277" s="82">
        <v>5624573</v>
      </c>
      <c r="I277" s="82">
        <v>3853423.04</v>
      </c>
      <c r="J277" s="75">
        <v>0.68510499197005714</v>
      </c>
      <c r="K277" s="90">
        <v>24833813</v>
      </c>
      <c r="L277" s="90">
        <v>24833813</v>
      </c>
      <c r="M277" s="90">
        <v>11523368.25</v>
      </c>
      <c r="N277" s="90">
        <v>8875828.2100000009</v>
      </c>
      <c r="O277" s="91">
        <v>0.77024599209523659</v>
      </c>
      <c r="P277" s="125">
        <v>24833813</v>
      </c>
      <c r="Q277" s="125">
        <v>24584964.25</v>
      </c>
      <c r="R277" s="125">
        <v>17616321.25</v>
      </c>
      <c r="S277" s="125">
        <v>14139522.82</v>
      </c>
      <c r="T277" s="91">
        <v>0.80263765739399195</v>
      </c>
      <c r="U277" s="125">
        <v>24833813</v>
      </c>
      <c r="V277" s="125">
        <v>24584964.25</v>
      </c>
      <c r="W277" s="125">
        <v>24584964.25</v>
      </c>
      <c r="X277" s="125">
        <v>22905816.23</v>
      </c>
    </row>
    <row r="278" spans="1:24">
      <c r="A278" s="75" t="s">
        <v>970</v>
      </c>
      <c r="B278" s="75" t="s">
        <v>104</v>
      </c>
      <c r="C278" s="75" t="s">
        <v>2228</v>
      </c>
      <c r="D278" s="75" t="s">
        <v>234</v>
      </c>
      <c r="E278" s="75" t="s">
        <v>2522</v>
      </c>
      <c r="F278" s="82">
        <v>838000</v>
      </c>
      <c r="G278" s="82">
        <v>838000</v>
      </c>
      <c r="H278" s="82">
        <v>0</v>
      </c>
      <c r="I278" s="82">
        <v>0</v>
      </c>
      <c r="J278" s="75"/>
      <c r="K278" s="90">
        <v>838000</v>
      </c>
      <c r="L278" s="90">
        <v>838000</v>
      </c>
      <c r="M278" s="90">
        <v>0</v>
      </c>
      <c r="N278" s="90">
        <v>0</v>
      </c>
      <c r="O278" s="91">
        <v>0</v>
      </c>
      <c r="P278" s="125">
        <v>838000</v>
      </c>
      <c r="Q278" s="125">
        <v>838000</v>
      </c>
      <c r="R278" s="125">
        <v>364000</v>
      </c>
      <c r="S278" s="125">
        <v>80000</v>
      </c>
      <c r="T278" s="91">
        <v>0.21978021978021978</v>
      </c>
      <c r="U278" s="125">
        <v>838000</v>
      </c>
      <c r="V278" s="125">
        <v>838000</v>
      </c>
      <c r="W278" s="125">
        <v>838000</v>
      </c>
      <c r="X278" s="125">
        <v>668000</v>
      </c>
    </row>
    <row r="279" spans="1:24">
      <c r="A279" s="75" t="s">
        <v>979</v>
      </c>
      <c r="B279" s="75" t="s">
        <v>105</v>
      </c>
      <c r="C279" s="75" t="s">
        <v>972</v>
      </c>
      <c r="D279" s="75" t="s">
        <v>237</v>
      </c>
      <c r="E279" s="75" t="s">
        <v>980</v>
      </c>
      <c r="F279" s="82">
        <v>113977641</v>
      </c>
      <c r="G279" s="82"/>
      <c r="H279" s="82"/>
      <c r="I279" s="82"/>
      <c r="J279" s="75"/>
      <c r="K279" s="90">
        <v>113977641</v>
      </c>
      <c r="L279" s="90">
        <v>114140870</v>
      </c>
      <c r="M279" s="90">
        <v>56209996.93</v>
      </c>
      <c r="N279" s="90">
        <v>44220550.509999998</v>
      </c>
      <c r="O279" s="91">
        <v>0.78670259607146387</v>
      </c>
      <c r="P279" s="125">
        <v>113977641</v>
      </c>
      <c r="Q279" s="125">
        <v>115483946.64</v>
      </c>
      <c r="R279" s="125">
        <v>88528828.299999997</v>
      </c>
      <c r="S279" s="125">
        <v>71455936.819999993</v>
      </c>
      <c r="T279" s="91">
        <v>0.80714879200541723</v>
      </c>
      <c r="U279" s="125">
        <v>113977641</v>
      </c>
      <c r="V279" s="125">
        <v>142565589.5</v>
      </c>
      <c r="W279" s="125">
        <v>142565589.5</v>
      </c>
      <c r="X279" s="125">
        <v>137424187.97</v>
      </c>
    </row>
    <row r="280" spans="1:24">
      <c r="A280" s="75" t="s">
        <v>998</v>
      </c>
      <c r="B280" s="75" t="s">
        <v>105</v>
      </c>
      <c r="C280" s="75" t="s">
        <v>972</v>
      </c>
      <c r="D280" s="75" t="s">
        <v>231</v>
      </c>
      <c r="E280" s="75" t="s">
        <v>954</v>
      </c>
      <c r="F280" s="82">
        <v>122853271</v>
      </c>
      <c r="G280" s="82">
        <v>122853271</v>
      </c>
      <c r="H280" s="82">
        <v>5196072</v>
      </c>
      <c r="I280" s="82">
        <v>5390322</v>
      </c>
      <c r="J280" s="75">
        <v>1.0373840085356785</v>
      </c>
      <c r="K280" s="90">
        <v>122853271</v>
      </c>
      <c r="L280" s="90">
        <v>122605155.56999999</v>
      </c>
      <c r="M280" s="90">
        <v>61191171.810000002</v>
      </c>
      <c r="N280" s="90">
        <v>48645417.600000001</v>
      </c>
      <c r="O280" s="91">
        <v>0.79497444093806768</v>
      </c>
      <c r="P280" s="125">
        <v>122853271</v>
      </c>
      <c r="Q280" s="125">
        <v>122605155.56999999</v>
      </c>
      <c r="R280" s="125">
        <v>94988415.25</v>
      </c>
      <c r="S280" s="125">
        <v>72201824.239999995</v>
      </c>
      <c r="T280" s="91">
        <v>0.76011189417122105</v>
      </c>
      <c r="U280" s="125">
        <v>122853271</v>
      </c>
      <c r="V280" s="125">
        <v>120064361.98999999</v>
      </c>
      <c r="W280" s="125">
        <v>120064361.98999999</v>
      </c>
      <c r="X280" s="125">
        <v>106379398.87000003</v>
      </c>
    </row>
    <row r="281" spans="1:24">
      <c r="A281" s="75" t="s">
        <v>1005</v>
      </c>
      <c r="B281" s="75" t="s">
        <v>106</v>
      </c>
      <c r="C281" s="75" t="s">
        <v>1006</v>
      </c>
      <c r="D281" s="75" t="s">
        <v>237</v>
      </c>
      <c r="E281" s="75" t="s">
        <v>980</v>
      </c>
      <c r="F281" s="82">
        <v>5215051</v>
      </c>
      <c r="G281" s="82">
        <v>5215051</v>
      </c>
      <c r="H281" s="82">
        <v>1767635</v>
      </c>
      <c r="I281" s="82">
        <v>670431.75</v>
      </c>
      <c r="J281" s="75">
        <v>0.3792817804580696</v>
      </c>
      <c r="K281" s="90">
        <v>5215051</v>
      </c>
      <c r="L281" s="90">
        <v>5215051</v>
      </c>
      <c r="M281" s="90">
        <v>2996039.59</v>
      </c>
      <c r="N281" s="90">
        <v>1631614.68</v>
      </c>
      <c r="O281" s="91">
        <v>0.54459049387928826</v>
      </c>
      <c r="P281" s="125">
        <v>5215051</v>
      </c>
      <c r="Q281" s="125">
        <v>5215051</v>
      </c>
      <c r="R281" s="125">
        <v>4057521.59</v>
      </c>
      <c r="S281" s="125">
        <v>2553806.04</v>
      </c>
      <c r="T281" s="91">
        <v>0.62940048089799572</v>
      </c>
      <c r="U281" s="125">
        <v>5215051</v>
      </c>
      <c r="V281" s="125">
        <v>5215051</v>
      </c>
      <c r="W281" s="125">
        <v>5215051</v>
      </c>
      <c r="X281" s="125">
        <v>4887930.2299999995</v>
      </c>
    </row>
    <row r="282" spans="1:24">
      <c r="A282" s="75" t="s">
        <v>1009</v>
      </c>
      <c r="B282" s="75" t="s">
        <v>106</v>
      </c>
      <c r="C282" s="75" t="s">
        <v>1006</v>
      </c>
      <c r="D282" s="75" t="s">
        <v>162</v>
      </c>
      <c r="E282" s="75" t="s">
        <v>2450</v>
      </c>
      <c r="F282" s="82">
        <v>3396696</v>
      </c>
      <c r="G282" s="82">
        <v>3396696</v>
      </c>
      <c r="H282" s="82">
        <v>943201</v>
      </c>
      <c r="I282" s="82">
        <v>602648.76</v>
      </c>
      <c r="J282" s="75">
        <v>0.63893990782452526</v>
      </c>
      <c r="K282" s="90">
        <v>3396696</v>
      </c>
      <c r="L282" s="90">
        <v>3396696</v>
      </c>
      <c r="M282" s="90">
        <v>1786520</v>
      </c>
      <c r="N282" s="90">
        <v>1417113.2</v>
      </c>
      <c r="O282" s="91">
        <v>0.79322548865951681</v>
      </c>
      <c r="P282" s="125">
        <v>3396696</v>
      </c>
      <c r="Q282" s="125">
        <v>3396696</v>
      </c>
      <c r="R282" s="125">
        <v>2585776</v>
      </c>
      <c r="S282" s="125">
        <v>2131902.7799999998</v>
      </c>
      <c r="T282" s="91">
        <v>0.82447310981306954</v>
      </c>
      <c r="U282" s="125">
        <v>3396696</v>
      </c>
      <c r="V282" s="125">
        <v>3396696</v>
      </c>
      <c r="W282" s="125">
        <v>3396696</v>
      </c>
      <c r="X282" s="125">
        <v>3333291.25</v>
      </c>
    </row>
    <row r="283" spans="1:24">
      <c r="A283" s="75" t="s">
        <v>1010</v>
      </c>
      <c r="B283" s="75" t="s">
        <v>106</v>
      </c>
      <c r="C283" s="75" t="s">
        <v>1006</v>
      </c>
      <c r="D283" s="75" t="s">
        <v>244</v>
      </c>
      <c r="E283" s="75" t="s">
        <v>2525</v>
      </c>
      <c r="F283" s="82">
        <v>9234899</v>
      </c>
      <c r="G283" s="82">
        <v>9234899</v>
      </c>
      <c r="H283" s="82">
        <v>2706895</v>
      </c>
      <c r="I283" s="82">
        <v>1219007.33</v>
      </c>
      <c r="J283" s="75">
        <v>0.45033417624252137</v>
      </c>
      <c r="K283" s="90">
        <v>9234899</v>
      </c>
      <c r="L283" s="90">
        <v>9234899</v>
      </c>
      <c r="M283" s="90">
        <v>4877640.41</v>
      </c>
      <c r="N283" s="90">
        <v>2888952.55</v>
      </c>
      <c r="O283" s="91">
        <v>0.59228485643942741</v>
      </c>
      <c r="P283" s="125" t="e">
        <v>#N/A</v>
      </c>
      <c r="Q283" s="125" t="e">
        <v>#N/A</v>
      </c>
      <c r="R283" s="125" t="e">
        <v>#N/A</v>
      </c>
      <c r="S283" s="125" t="e">
        <v>#N/A</v>
      </c>
      <c r="T283" s="91" t="e">
        <v>#N/A</v>
      </c>
      <c r="U283" s="125">
        <v>9234899</v>
      </c>
      <c r="V283" s="125">
        <v>9234899</v>
      </c>
      <c r="W283" s="125">
        <v>9234899</v>
      </c>
      <c r="X283" s="125">
        <v>8268440.8300000001</v>
      </c>
    </row>
    <row r="284" spans="1:24">
      <c r="A284" s="75" t="s">
        <v>1012</v>
      </c>
      <c r="B284" s="75" t="s">
        <v>107</v>
      </c>
      <c r="C284" s="75" t="s">
        <v>1013</v>
      </c>
      <c r="D284" s="75" t="s">
        <v>245</v>
      </c>
      <c r="E284" s="75" t="s">
        <v>2526</v>
      </c>
      <c r="F284" s="82">
        <v>13103290</v>
      </c>
      <c r="G284" s="82"/>
      <c r="H284" s="82"/>
      <c r="I284" s="82"/>
      <c r="J284" s="75"/>
      <c r="K284" s="90" t="e">
        <v>#N/A</v>
      </c>
      <c r="L284" s="90" t="e">
        <v>#N/A</v>
      </c>
      <c r="M284" s="90" t="e">
        <v>#N/A</v>
      </c>
      <c r="N284" s="90" t="e">
        <v>#N/A</v>
      </c>
      <c r="O284" s="91" t="e">
        <v>#N/A</v>
      </c>
      <c r="P284" s="125" t="e">
        <v>#N/A</v>
      </c>
      <c r="Q284" s="125" t="e">
        <v>#N/A</v>
      </c>
      <c r="R284" s="125" t="e">
        <v>#N/A</v>
      </c>
      <c r="S284" s="125" t="e">
        <v>#N/A</v>
      </c>
      <c r="T284" s="91" t="e">
        <v>#N/A</v>
      </c>
      <c r="U284" s="125">
        <v>13103290</v>
      </c>
      <c r="V284" s="125">
        <v>3554978.65</v>
      </c>
      <c r="W284" s="125">
        <v>3554978.65</v>
      </c>
      <c r="X284" s="125">
        <v>3445052.2199999993</v>
      </c>
    </row>
    <row r="285" spans="1:24">
      <c r="A285" s="75" t="s">
        <v>4424</v>
      </c>
      <c r="B285" s="75" t="s">
        <v>107</v>
      </c>
      <c r="C285" s="75" t="s">
        <v>1013</v>
      </c>
      <c r="D285" s="75" t="s">
        <v>4422</v>
      </c>
      <c r="E285" s="75" t="s">
        <v>4425</v>
      </c>
      <c r="K285" s="90">
        <v>0</v>
      </c>
      <c r="L285" s="90">
        <v>142496334.28999999</v>
      </c>
      <c r="M285" s="90">
        <v>79569761.569999993</v>
      </c>
      <c r="N285" s="90">
        <v>0</v>
      </c>
      <c r="O285" s="91">
        <v>0</v>
      </c>
      <c r="P285" s="125">
        <v>0</v>
      </c>
      <c r="Q285" s="125">
        <v>142496334.28999999</v>
      </c>
      <c r="R285" s="125">
        <v>123767089.48999999</v>
      </c>
      <c r="S285" s="125">
        <v>36426496.020000003</v>
      </c>
      <c r="T285" s="91">
        <v>0.29431487942473711</v>
      </c>
      <c r="U285" s="125">
        <v>0</v>
      </c>
      <c r="V285" s="125">
        <v>119224029.77999997</v>
      </c>
      <c r="W285" s="125">
        <v>119224029.77999997</v>
      </c>
      <c r="X285" s="125">
        <v>77368243.180000022</v>
      </c>
    </row>
    <row r="286" spans="1:24">
      <c r="A286" s="75" t="s">
        <v>1018</v>
      </c>
      <c r="B286" s="75" t="s">
        <v>107</v>
      </c>
      <c r="C286" s="75" t="s">
        <v>1013</v>
      </c>
      <c r="D286" s="75" t="s">
        <v>162</v>
      </c>
      <c r="E286" s="75" t="s">
        <v>2450</v>
      </c>
      <c r="F286" s="82">
        <v>105000</v>
      </c>
      <c r="G286" s="82"/>
      <c r="H286" s="82"/>
      <c r="I286" s="82"/>
      <c r="J286" s="75"/>
      <c r="K286" s="90">
        <v>105000</v>
      </c>
      <c r="L286" s="90">
        <v>105000</v>
      </c>
      <c r="M286" s="90">
        <v>52500</v>
      </c>
      <c r="N286" s="90">
        <v>0</v>
      </c>
      <c r="O286" s="91">
        <v>0</v>
      </c>
      <c r="P286" s="125">
        <v>105000</v>
      </c>
      <c r="Q286" s="125">
        <v>105000</v>
      </c>
      <c r="R286" s="125">
        <v>84000</v>
      </c>
      <c r="S286" s="125">
        <v>0</v>
      </c>
      <c r="T286" s="91">
        <v>0</v>
      </c>
      <c r="U286" s="125">
        <v>105000</v>
      </c>
      <c r="V286" s="125">
        <v>105000</v>
      </c>
      <c r="W286" s="125">
        <v>105000</v>
      </c>
      <c r="X286" s="125">
        <v>104999.72</v>
      </c>
    </row>
    <row r="287" spans="1:24">
      <c r="A287" s="75" t="s">
        <v>1019</v>
      </c>
      <c r="B287" s="75" t="s">
        <v>107</v>
      </c>
      <c r="C287" s="75" t="s">
        <v>1013</v>
      </c>
      <c r="D287" s="75" t="s">
        <v>246</v>
      </c>
      <c r="E287" s="75" t="s">
        <v>2528</v>
      </c>
      <c r="F287" s="82">
        <v>2455148</v>
      </c>
      <c r="G287" s="82"/>
      <c r="H287" s="82"/>
      <c r="I287" s="82"/>
      <c r="J287" s="75"/>
      <c r="K287" s="90" t="e">
        <v>#N/A</v>
      </c>
      <c r="L287" s="90" t="e">
        <v>#N/A</v>
      </c>
      <c r="M287" s="90" t="e">
        <v>#N/A</v>
      </c>
      <c r="N287" s="90" t="e">
        <v>#N/A</v>
      </c>
      <c r="O287" s="91" t="e">
        <v>#N/A</v>
      </c>
      <c r="P287" s="125" t="e">
        <v>#N/A</v>
      </c>
      <c r="Q287" s="125" t="e">
        <v>#N/A</v>
      </c>
      <c r="R287" s="125" t="e">
        <v>#N/A</v>
      </c>
      <c r="S287" s="125" t="e">
        <v>#N/A</v>
      </c>
      <c r="T287" s="91" t="e">
        <v>#N/A</v>
      </c>
      <c r="U287" s="125">
        <v>2455148</v>
      </c>
      <c r="V287" s="125">
        <v>353251</v>
      </c>
      <c r="W287" s="125">
        <v>353251</v>
      </c>
      <c r="X287" s="125">
        <v>353251</v>
      </c>
    </row>
    <row r="288" spans="1:24">
      <c r="A288" s="75" t="s">
        <v>1021</v>
      </c>
      <c r="B288" s="75" t="s">
        <v>107</v>
      </c>
      <c r="C288" s="75" t="s">
        <v>1013</v>
      </c>
      <c r="D288" s="75" t="s">
        <v>247</v>
      </c>
      <c r="E288" s="75" t="s">
        <v>2529</v>
      </c>
      <c r="F288" s="82">
        <v>134379666</v>
      </c>
      <c r="G288" s="82"/>
      <c r="H288" s="82"/>
      <c r="I288" s="82"/>
      <c r="J288" s="75"/>
      <c r="K288" s="90" t="e">
        <v>#N/A</v>
      </c>
      <c r="L288" s="90" t="e">
        <v>#N/A</v>
      </c>
      <c r="M288" s="90" t="e">
        <v>#N/A</v>
      </c>
      <c r="N288" s="90" t="e">
        <v>#N/A</v>
      </c>
      <c r="O288" s="91" t="e">
        <v>#N/A</v>
      </c>
      <c r="P288" s="125" t="e">
        <v>#N/A</v>
      </c>
      <c r="Q288" s="125" t="e">
        <v>#N/A</v>
      </c>
      <c r="R288" s="125" t="e">
        <v>#N/A</v>
      </c>
      <c r="S288" s="125" t="e">
        <v>#N/A</v>
      </c>
      <c r="T288" s="91" t="e">
        <v>#N/A</v>
      </c>
      <c r="U288" s="125">
        <v>134379666</v>
      </c>
      <c r="V288" s="125">
        <v>3533540.06</v>
      </c>
      <c r="W288" s="125">
        <v>3533540.06</v>
      </c>
      <c r="X288" s="125">
        <v>3419109.13</v>
      </c>
    </row>
    <row r="289" spans="1:24">
      <c r="A289" s="75" t="s">
        <v>1027</v>
      </c>
      <c r="B289" s="75" t="s">
        <v>108</v>
      </c>
      <c r="C289" s="75" t="s">
        <v>2229</v>
      </c>
      <c r="D289" s="75" t="s">
        <v>162</v>
      </c>
      <c r="E289" s="75" t="s">
        <v>2450</v>
      </c>
      <c r="F289" s="82">
        <v>500</v>
      </c>
      <c r="G289" s="82">
        <v>500</v>
      </c>
      <c r="H289" s="82"/>
      <c r="I289" s="82"/>
      <c r="J289" s="82"/>
      <c r="K289" s="90">
        <v>500</v>
      </c>
      <c r="L289" s="90">
        <v>500</v>
      </c>
      <c r="M289" s="90">
        <v>500</v>
      </c>
      <c r="N289" s="90">
        <v>0</v>
      </c>
      <c r="O289" s="91">
        <v>0</v>
      </c>
      <c r="P289" s="125" t="e">
        <v>#N/A</v>
      </c>
      <c r="Q289" s="125" t="e">
        <v>#N/A</v>
      </c>
      <c r="R289" s="125" t="e">
        <v>#N/A</v>
      </c>
      <c r="S289" s="125" t="e">
        <v>#N/A</v>
      </c>
      <c r="T289" s="91" t="e">
        <v>#N/A</v>
      </c>
      <c r="U289" s="125">
        <v>500</v>
      </c>
      <c r="V289" s="125">
        <v>500</v>
      </c>
      <c r="W289" s="125">
        <v>500</v>
      </c>
      <c r="X289" s="125">
        <v>0</v>
      </c>
    </row>
    <row r="290" spans="1:24">
      <c r="A290" s="75" t="s">
        <v>1028</v>
      </c>
      <c r="B290" s="75" t="s">
        <v>108</v>
      </c>
      <c r="C290" s="75" t="s">
        <v>2229</v>
      </c>
      <c r="D290" s="75" t="s">
        <v>248</v>
      </c>
      <c r="E290" s="75" t="s">
        <v>1029</v>
      </c>
      <c r="F290" s="82">
        <v>338926671</v>
      </c>
      <c r="G290" s="82">
        <v>338926671</v>
      </c>
      <c r="H290" s="82">
        <v>77023952</v>
      </c>
      <c r="I290" s="82">
        <v>20930134.469999999</v>
      </c>
      <c r="J290" s="82">
        <v>0.27173540082700509</v>
      </c>
      <c r="K290" s="90">
        <v>338926671</v>
      </c>
      <c r="L290" s="90">
        <v>338936671</v>
      </c>
      <c r="M290" s="90">
        <v>221400836</v>
      </c>
      <c r="N290" s="90">
        <v>41924009.490000002</v>
      </c>
      <c r="O290" s="91">
        <v>0.18935795477303438</v>
      </c>
      <c r="P290" s="125" t="e">
        <v>#N/A</v>
      </c>
      <c r="Q290" s="125" t="e">
        <v>#N/A</v>
      </c>
      <c r="R290" s="125" t="e">
        <v>#N/A</v>
      </c>
      <c r="S290" s="125" t="e">
        <v>#N/A</v>
      </c>
      <c r="T290" s="91" t="e">
        <v>#N/A</v>
      </c>
      <c r="U290" s="125">
        <v>338926671</v>
      </c>
      <c r="V290" s="125">
        <v>88926671.000000015</v>
      </c>
      <c r="W290" s="125">
        <v>88926671.000000015</v>
      </c>
      <c r="X290" s="125">
        <v>82839300.99000001</v>
      </c>
    </row>
    <row r="291" spans="1:24">
      <c r="A291" s="75" t="s">
        <v>1032</v>
      </c>
      <c r="B291" s="75" t="s">
        <v>109</v>
      </c>
      <c r="C291" s="75" t="s">
        <v>2230</v>
      </c>
      <c r="D291" s="75" t="s">
        <v>249</v>
      </c>
      <c r="E291" s="75" t="s">
        <v>1033</v>
      </c>
      <c r="F291" s="82">
        <v>403568246</v>
      </c>
      <c r="G291" s="82">
        <v>403568246</v>
      </c>
      <c r="H291" s="82">
        <v>20668533</v>
      </c>
      <c r="I291" s="82">
        <v>17311963.350000001</v>
      </c>
      <c r="J291" s="75">
        <v>0.83760000528339396</v>
      </c>
      <c r="K291" s="90">
        <v>403568246</v>
      </c>
      <c r="L291" s="90">
        <v>403568246</v>
      </c>
      <c r="M291" s="90">
        <v>107757853.86</v>
      </c>
      <c r="N291" s="90">
        <v>82279975.430000007</v>
      </c>
      <c r="O291" s="91">
        <v>0.76356360564584858</v>
      </c>
      <c r="P291" s="125">
        <v>403568246</v>
      </c>
      <c r="Q291" s="125">
        <v>402670673.38</v>
      </c>
      <c r="R291" s="125">
        <v>288053591.31</v>
      </c>
      <c r="S291" s="125">
        <v>237935971.08000001</v>
      </c>
      <c r="T291" s="91">
        <v>0.82601286100243754</v>
      </c>
      <c r="U291" s="125">
        <v>403568246</v>
      </c>
      <c r="V291" s="125">
        <v>401803714.74000001</v>
      </c>
      <c r="W291" s="125">
        <v>401803714.74000001</v>
      </c>
      <c r="X291" s="125">
        <v>385297089.48000008</v>
      </c>
    </row>
    <row r="292" spans="1:24">
      <c r="A292" s="75" t="s">
        <v>1035</v>
      </c>
      <c r="B292" s="75" t="s">
        <v>109</v>
      </c>
      <c r="C292" s="75" t="s">
        <v>2230</v>
      </c>
      <c r="D292" s="75" t="s">
        <v>250</v>
      </c>
      <c r="E292" s="75" t="s">
        <v>2530</v>
      </c>
      <c r="F292" s="82">
        <v>136088289</v>
      </c>
      <c r="G292" s="82">
        <v>136088289</v>
      </c>
      <c r="H292" s="82">
        <v>33638132</v>
      </c>
      <c r="I292" s="82">
        <v>12808431.460000001</v>
      </c>
      <c r="J292" s="75">
        <v>0.38077118729422904</v>
      </c>
      <c r="K292" s="90">
        <v>136088289</v>
      </c>
      <c r="L292" s="90">
        <v>136088289</v>
      </c>
      <c r="M292" s="90">
        <v>56894713.359999999</v>
      </c>
      <c r="N292" s="90">
        <v>28874519.510000002</v>
      </c>
      <c r="O292" s="91">
        <v>0.50750795293223705</v>
      </c>
      <c r="P292" s="125">
        <v>136088289</v>
      </c>
      <c r="Q292" s="125">
        <v>112131579.56999999</v>
      </c>
      <c r="R292" s="125">
        <v>66684683.119999997</v>
      </c>
      <c r="S292" s="125">
        <v>44166795.340000004</v>
      </c>
      <c r="T292" s="91">
        <v>0.6623229394450485</v>
      </c>
      <c r="U292" s="125">
        <v>136088289</v>
      </c>
      <c r="V292" s="125">
        <v>102801812.14</v>
      </c>
      <c r="W292" s="125">
        <v>102801812.14</v>
      </c>
      <c r="X292" s="125">
        <v>71716983.160000011</v>
      </c>
    </row>
    <row r="293" spans="1:24">
      <c r="A293" s="75" t="s">
        <v>1041</v>
      </c>
      <c r="B293" s="75" t="s">
        <v>109</v>
      </c>
      <c r="C293" s="75" t="s">
        <v>2230</v>
      </c>
      <c r="D293" s="75" t="s">
        <v>162</v>
      </c>
      <c r="E293" s="75" t="s">
        <v>2450</v>
      </c>
      <c r="F293" s="82">
        <v>128324253</v>
      </c>
      <c r="G293" s="82">
        <v>128324253</v>
      </c>
      <c r="H293" s="82">
        <v>31180703</v>
      </c>
      <c r="I293" s="82">
        <v>15859702.119999999</v>
      </c>
      <c r="J293" s="75">
        <v>0.50863837547216295</v>
      </c>
      <c r="K293" s="90">
        <v>128324253</v>
      </c>
      <c r="L293" s="90">
        <v>128324253</v>
      </c>
      <c r="M293" s="90">
        <v>59130453</v>
      </c>
      <c r="N293" s="90">
        <v>34870190.859999999</v>
      </c>
      <c r="O293" s="91">
        <v>0.58971628138888099</v>
      </c>
      <c r="P293" s="125">
        <v>128324253</v>
      </c>
      <c r="Q293" s="125">
        <v>104553933.29000001</v>
      </c>
      <c r="R293" s="125">
        <v>62737994.119999997</v>
      </c>
      <c r="S293" s="125">
        <v>53955541.469999999</v>
      </c>
      <c r="T293" s="91">
        <v>0.8600138118346331</v>
      </c>
      <c r="U293" s="125">
        <v>128324253</v>
      </c>
      <c r="V293" s="125">
        <v>93466993.079999998</v>
      </c>
      <c r="W293" s="125">
        <v>93466993.079999998</v>
      </c>
      <c r="X293" s="125">
        <v>88206863.199999988</v>
      </c>
    </row>
    <row r="294" spans="1:24">
      <c r="A294" s="75" t="s">
        <v>1042</v>
      </c>
      <c r="B294" s="75" t="s">
        <v>109</v>
      </c>
      <c r="C294" s="75" t="s">
        <v>2230</v>
      </c>
      <c r="D294" s="75" t="s">
        <v>251</v>
      </c>
      <c r="E294" s="75" t="s">
        <v>2531</v>
      </c>
      <c r="F294" s="82">
        <v>211396847</v>
      </c>
      <c r="G294" s="82">
        <v>211396847</v>
      </c>
      <c r="H294" s="82">
        <v>20992948</v>
      </c>
      <c r="I294" s="82">
        <v>18500366.84</v>
      </c>
      <c r="J294" s="75">
        <v>0.88126578696808089</v>
      </c>
      <c r="K294" s="90">
        <v>211396847</v>
      </c>
      <c r="L294" s="90">
        <v>211396847</v>
      </c>
      <c r="M294" s="90">
        <v>86973274.120000005</v>
      </c>
      <c r="N294" s="90">
        <v>58629706.450000003</v>
      </c>
      <c r="O294" s="91">
        <v>0.6741117549410246</v>
      </c>
      <c r="P294" s="125">
        <v>211396847</v>
      </c>
      <c r="Q294" s="125">
        <v>208712829.28</v>
      </c>
      <c r="R294" s="125">
        <v>151836421.44999999</v>
      </c>
      <c r="S294" s="125">
        <v>98535465.25</v>
      </c>
      <c r="T294" s="91">
        <v>0.6489580319992454</v>
      </c>
      <c r="U294" s="125">
        <v>211396847</v>
      </c>
      <c r="V294" s="125">
        <v>184187440.19999996</v>
      </c>
      <c r="W294" s="125">
        <v>184187440.19999996</v>
      </c>
      <c r="X294" s="125">
        <v>173430849.52999997</v>
      </c>
    </row>
    <row r="295" spans="1:24">
      <c r="A295" s="75" t="s">
        <v>1043</v>
      </c>
      <c r="B295" s="75" t="s">
        <v>109</v>
      </c>
      <c r="C295" s="75" t="s">
        <v>2230</v>
      </c>
      <c r="D295" s="75" t="s">
        <v>252</v>
      </c>
      <c r="E295" s="75" t="s">
        <v>2532</v>
      </c>
      <c r="F295" s="82">
        <v>323249820</v>
      </c>
      <c r="G295" s="82">
        <v>323249820</v>
      </c>
      <c r="H295" s="82">
        <v>81745764</v>
      </c>
      <c r="I295" s="82">
        <v>51839624.909999996</v>
      </c>
      <c r="J295" s="75">
        <v>0.63415671190008083</v>
      </c>
      <c r="K295" s="90">
        <v>323249820</v>
      </c>
      <c r="L295" s="90">
        <v>323249820</v>
      </c>
      <c r="M295" s="90">
        <v>158049361</v>
      </c>
      <c r="N295" s="90">
        <v>112780879.56</v>
      </c>
      <c r="O295" s="91">
        <v>0.71358010463579158</v>
      </c>
      <c r="P295" s="125">
        <v>323249820</v>
      </c>
      <c r="Q295" s="125">
        <v>307094428.75999999</v>
      </c>
      <c r="R295" s="125">
        <v>211233652.75999999</v>
      </c>
      <c r="S295" s="125">
        <v>174243282.13999999</v>
      </c>
      <c r="T295" s="91">
        <v>0.82488410280899804</v>
      </c>
      <c r="U295" s="125">
        <v>323249820</v>
      </c>
      <c r="V295" s="125">
        <v>287722546.01999998</v>
      </c>
      <c r="W295" s="125">
        <v>287722546.01999998</v>
      </c>
      <c r="X295" s="125">
        <v>265314089.43000004</v>
      </c>
    </row>
    <row r="296" spans="1:24">
      <c r="A296" s="75" t="s">
        <v>1045</v>
      </c>
      <c r="B296" s="75" t="s">
        <v>109</v>
      </c>
      <c r="C296" s="75" t="s">
        <v>2230</v>
      </c>
      <c r="D296" s="75" t="s">
        <v>253</v>
      </c>
      <c r="E296" s="75" t="s">
        <v>2533</v>
      </c>
      <c r="F296" s="82">
        <v>143407138</v>
      </c>
      <c r="G296" s="82">
        <v>143407138</v>
      </c>
      <c r="H296" s="82">
        <v>36325326</v>
      </c>
      <c r="I296" s="82">
        <v>24962140.960000001</v>
      </c>
      <c r="J296" s="75">
        <v>0.68718284758132653</v>
      </c>
      <c r="K296" s="90">
        <v>143407138</v>
      </c>
      <c r="L296" s="90">
        <v>144298138</v>
      </c>
      <c r="M296" s="90">
        <v>69203389</v>
      </c>
      <c r="N296" s="90">
        <v>53744035.049999997</v>
      </c>
      <c r="O296" s="91">
        <v>0.77660987166394402</v>
      </c>
      <c r="P296" s="125">
        <v>143407138</v>
      </c>
      <c r="Q296" s="125">
        <v>134651011.88</v>
      </c>
      <c r="R296" s="125">
        <v>90948563.879999995</v>
      </c>
      <c r="S296" s="125">
        <v>83812752.200000003</v>
      </c>
      <c r="T296" s="91">
        <v>0.92154013900191789</v>
      </c>
      <c r="U296" s="125">
        <v>143407138</v>
      </c>
      <c r="V296" s="125">
        <v>129339705.42999999</v>
      </c>
      <c r="W296" s="125">
        <v>129339705.42999999</v>
      </c>
      <c r="X296" s="125">
        <v>126737916.62</v>
      </c>
    </row>
    <row r="297" spans="1:24">
      <c r="A297" s="75" t="s">
        <v>1047</v>
      </c>
      <c r="B297" s="75" t="s">
        <v>109</v>
      </c>
      <c r="C297" s="75" t="s">
        <v>2230</v>
      </c>
      <c r="D297" s="75" t="s">
        <v>254</v>
      </c>
      <c r="E297" s="75" t="s">
        <v>2534</v>
      </c>
      <c r="F297" s="82">
        <v>1898705337</v>
      </c>
      <c r="G297" s="82">
        <v>1898705337</v>
      </c>
      <c r="H297" s="82">
        <v>642221862.38999999</v>
      </c>
      <c r="I297" s="82">
        <v>557257296.86000001</v>
      </c>
      <c r="J297" s="75">
        <v>0.86770215947833318</v>
      </c>
      <c r="K297" s="90">
        <v>1898705337</v>
      </c>
      <c r="L297" s="90">
        <v>1965885607.4100001</v>
      </c>
      <c r="M297" s="90">
        <v>1101301616.71</v>
      </c>
      <c r="N297" s="90">
        <v>945878287.94000006</v>
      </c>
      <c r="O297" s="91">
        <v>0.85887305855928242</v>
      </c>
      <c r="P297" s="125">
        <v>1898705337</v>
      </c>
      <c r="Q297" s="125">
        <v>2004637003.47</v>
      </c>
      <c r="R297" s="125">
        <v>1556231937.0899999</v>
      </c>
      <c r="S297" s="125">
        <v>1423955389.6199999</v>
      </c>
      <c r="T297" s="91">
        <v>0.91500203516106737</v>
      </c>
      <c r="U297" s="125">
        <v>1898705337</v>
      </c>
      <c r="V297" s="125">
        <v>2147800499.7700005</v>
      </c>
      <c r="W297" s="125">
        <v>2147800499.7700005</v>
      </c>
      <c r="X297" s="125">
        <v>2020017124.9299998</v>
      </c>
    </row>
    <row r="298" spans="1:24">
      <c r="A298" s="75" t="s">
        <v>1050</v>
      </c>
      <c r="B298" s="75" t="s">
        <v>110</v>
      </c>
      <c r="C298" s="75" t="s">
        <v>2231</v>
      </c>
      <c r="D298" s="75" t="s">
        <v>255</v>
      </c>
      <c r="E298" s="75" t="s">
        <v>1051</v>
      </c>
      <c r="F298" s="82">
        <v>223063134</v>
      </c>
      <c r="G298" s="82">
        <v>223063134</v>
      </c>
      <c r="H298" s="82">
        <v>73404149</v>
      </c>
      <c r="I298" s="82">
        <v>840000</v>
      </c>
      <c r="J298" s="75">
        <v>1.1443494835693825E-2</v>
      </c>
      <c r="K298" s="90">
        <v>223063134</v>
      </c>
      <c r="L298" s="90">
        <v>223063134</v>
      </c>
      <c r="M298" s="90">
        <v>136908298</v>
      </c>
      <c r="N298" s="90">
        <v>52260752.469999999</v>
      </c>
      <c r="O298" s="91">
        <v>0.38172085427575764</v>
      </c>
      <c r="P298" s="125">
        <v>223063134</v>
      </c>
      <c r="Q298" s="125">
        <v>319807889.13999999</v>
      </c>
      <c r="R298" s="125">
        <v>253487480.41999999</v>
      </c>
      <c r="S298" s="125">
        <v>152477087.03</v>
      </c>
      <c r="T298" s="91">
        <v>0.60151722987408596</v>
      </c>
      <c r="U298" s="125">
        <v>223063134</v>
      </c>
      <c r="V298" s="125">
        <v>286307889.13999999</v>
      </c>
      <c r="W298" s="125">
        <v>286307889.13999999</v>
      </c>
      <c r="X298" s="125">
        <v>283095819.29000002</v>
      </c>
    </row>
    <row r="299" spans="1:24">
      <c r="A299" s="75" t="s">
        <v>1053</v>
      </c>
      <c r="B299" s="75" t="s">
        <v>110</v>
      </c>
      <c r="C299" s="75" t="s">
        <v>2231</v>
      </c>
      <c r="D299" s="75" t="s">
        <v>256</v>
      </c>
      <c r="E299" s="75" t="s">
        <v>1054</v>
      </c>
      <c r="F299" s="82">
        <v>4090103643</v>
      </c>
      <c r="G299" s="82">
        <v>4090103643</v>
      </c>
      <c r="H299" s="82">
        <v>1022525904</v>
      </c>
      <c r="I299" s="82">
        <v>811896997.70000005</v>
      </c>
      <c r="J299" s="75">
        <v>0.7940111781265935</v>
      </c>
      <c r="K299" s="90">
        <v>4090103643</v>
      </c>
      <c r="L299" s="90">
        <v>4090103643</v>
      </c>
      <c r="M299" s="90">
        <v>2045051814</v>
      </c>
      <c r="N299" s="90">
        <v>1976308340.4400001</v>
      </c>
      <c r="O299" s="91">
        <v>0.96638546119497004</v>
      </c>
      <c r="P299" s="125">
        <v>4090103643</v>
      </c>
      <c r="Q299" s="125">
        <v>4090103643</v>
      </c>
      <c r="R299" s="125">
        <v>3067577724</v>
      </c>
      <c r="S299" s="125">
        <v>3057350567.3099999</v>
      </c>
      <c r="T299" s="91">
        <v>0.99666604806457382</v>
      </c>
      <c r="U299" s="125">
        <v>4090103643</v>
      </c>
      <c r="V299" s="125">
        <v>5508932380.6000004</v>
      </c>
      <c r="W299" s="125">
        <v>5508932380.6000004</v>
      </c>
      <c r="X299" s="125">
        <v>5506009473.04</v>
      </c>
    </row>
    <row r="300" spans="1:24">
      <c r="A300" s="75" t="s">
        <v>1058</v>
      </c>
      <c r="B300" s="75" t="s">
        <v>110</v>
      </c>
      <c r="C300" s="75" t="s">
        <v>2231</v>
      </c>
      <c r="D300" s="75" t="s">
        <v>162</v>
      </c>
      <c r="E300" s="75" t="s">
        <v>2450</v>
      </c>
      <c r="F300" s="82">
        <v>100000</v>
      </c>
      <c r="G300" s="82">
        <v>100000</v>
      </c>
      <c r="H300" s="82">
        <v>50000</v>
      </c>
      <c r="I300" s="82">
        <v>0</v>
      </c>
      <c r="J300" s="75">
        <v>0</v>
      </c>
      <c r="K300" s="90">
        <v>100000</v>
      </c>
      <c r="L300" s="90">
        <v>100000</v>
      </c>
      <c r="M300" s="90">
        <v>100000</v>
      </c>
      <c r="N300" s="90">
        <v>0</v>
      </c>
      <c r="O300" s="91">
        <v>0</v>
      </c>
      <c r="P300" s="125">
        <v>100000</v>
      </c>
      <c r="Q300" s="125">
        <v>100000</v>
      </c>
      <c r="R300" s="125">
        <v>100000</v>
      </c>
      <c r="S300" s="125">
        <v>0</v>
      </c>
      <c r="T300" s="91">
        <v>0</v>
      </c>
      <c r="U300" s="125">
        <v>100000</v>
      </c>
      <c r="V300" s="125">
        <v>100000</v>
      </c>
      <c r="W300" s="125">
        <v>100000</v>
      </c>
      <c r="X300" s="125">
        <v>0</v>
      </c>
    </row>
    <row r="301" spans="1:24">
      <c r="A301" s="75" t="s">
        <v>1059</v>
      </c>
      <c r="B301" s="75" t="s">
        <v>111</v>
      </c>
      <c r="C301" s="75" t="s">
        <v>2232</v>
      </c>
      <c r="D301" s="75" t="s">
        <v>255</v>
      </c>
      <c r="E301" s="75" t="s">
        <v>1051</v>
      </c>
      <c r="F301" s="82">
        <v>460311664</v>
      </c>
      <c r="G301" s="82">
        <v>93265122.269999996</v>
      </c>
      <c r="H301" s="82">
        <v>93265122.269999996</v>
      </c>
      <c r="I301" s="82">
        <v>82710503.390000001</v>
      </c>
      <c r="J301" s="75">
        <v>0.88683209089197712</v>
      </c>
      <c r="K301" s="90">
        <v>460311664</v>
      </c>
      <c r="L301" s="90">
        <v>460311664</v>
      </c>
      <c r="M301" s="90">
        <v>231571363.27000001</v>
      </c>
      <c r="N301" s="90">
        <v>230366873.72</v>
      </c>
      <c r="O301" s="91">
        <v>0.99479862478247949</v>
      </c>
      <c r="P301" s="125">
        <v>460311664</v>
      </c>
      <c r="Q301" s="125">
        <v>513753991.26999998</v>
      </c>
      <c r="R301" s="125">
        <v>424451338.12</v>
      </c>
      <c r="S301" s="125">
        <v>343711987.32999998</v>
      </c>
      <c r="T301" s="91">
        <v>0.80977948815613454</v>
      </c>
      <c r="U301" s="125">
        <v>460311664</v>
      </c>
      <c r="V301" s="125">
        <v>554067766.29999995</v>
      </c>
      <c r="W301" s="125">
        <v>554067766.29999995</v>
      </c>
      <c r="X301" s="125">
        <v>512928181.68999994</v>
      </c>
    </row>
    <row r="302" spans="1:24">
      <c r="A302" s="75" t="s">
        <v>1060</v>
      </c>
      <c r="B302" s="75" t="s">
        <v>111</v>
      </c>
      <c r="C302" s="75" t="s">
        <v>2232</v>
      </c>
      <c r="D302" s="75" t="s">
        <v>256</v>
      </c>
      <c r="E302" s="75" t="s">
        <v>1054</v>
      </c>
      <c r="F302" s="82">
        <v>1298940970</v>
      </c>
      <c r="G302" s="82">
        <v>342753186</v>
      </c>
      <c r="H302" s="82">
        <v>342753186</v>
      </c>
      <c r="I302" s="82">
        <v>342389218.49000001</v>
      </c>
      <c r="J302" s="75">
        <v>0.99893810612164524</v>
      </c>
      <c r="K302" s="90">
        <v>1298940970</v>
      </c>
      <c r="L302" s="90">
        <v>1298940970</v>
      </c>
      <c r="M302" s="90">
        <v>697239313</v>
      </c>
      <c r="N302" s="90">
        <v>693097360.23000002</v>
      </c>
      <c r="O302" s="91">
        <v>0.99405949622636958</v>
      </c>
      <c r="P302" s="125">
        <v>1298940970</v>
      </c>
      <c r="Q302" s="125">
        <v>1298940970</v>
      </c>
      <c r="R302" s="125">
        <v>1059250577</v>
      </c>
      <c r="S302" s="125">
        <v>1047858786.49</v>
      </c>
      <c r="T302" s="91">
        <v>0.98924542430530105</v>
      </c>
      <c r="U302" s="125">
        <v>1298940970</v>
      </c>
      <c r="V302" s="125">
        <v>1554877210.1200001</v>
      </c>
      <c r="W302" s="125">
        <v>1554877210.1200001</v>
      </c>
      <c r="X302" s="125">
        <v>1554554930.4200001</v>
      </c>
    </row>
    <row r="303" spans="1:24">
      <c r="A303" s="75" t="s">
        <v>1063</v>
      </c>
      <c r="B303" s="75" t="s">
        <v>111</v>
      </c>
      <c r="C303" s="75" t="s">
        <v>2232</v>
      </c>
      <c r="D303" s="75" t="s">
        <v>162</v>
      </c>
      <c r="E303" s="75" t="s">
        <v>2450</v>
      </c>
      <c r="F303" s="82">
        <v>60000</v>
      </c>
      <c r="G303" s="82">
        <v>15000</v>
      </c>
      <c r="H303" s="82">
        <v>15000</v>
      </c>
      <c r="I303" s="82">
        <v>0</v>
      </c>
      <c r="J303" s="75">
        <v>0</v>
      </c>
      <c r="K303" s="90">
        <v>60000</v>
      </c>
      <c r="L303" s="90">
        <v>60000</v>
      </c>
      <c r="M303" s="90">
        <v>30000</v>
      </c>
      <c r="N303" s="90">
        <v>0</v>
      </c>
      <c r="O303" s="91">
        <v>0</v>
      </c>
      <c r="P303" s="125">
        <v>60000</v>
      </c>
      <c r="Q303" s="125">
        <v>0</v>
      </c>
      <c r="R303" s="125">
        <v>0</v>
      </c>
      <c r="S303" s="125">
        <v>0</v>
      </c>
      <c r="T303" s="91">
        <v>0</v>
      </c>
      <c r="U303" s="125">
        <v>60000</v>
      </c>
      <c r="V303" s="125">
        <v>0</v>
      </c>
      <c r="W303" s="125">
        <v>0</v>
      </c>
      <c r="X303" s="125">
        <v>0</v>
      </c>
    </row>
    <row r="304" spans="1:24">
      <c r="A304" s="75" t="s">
        <v>1064</v>
      </c>
      <c r="B304" s="75" t="s">
        <v>112</v>
      </c>
      <c r="C304" s="75" t="s">
        <v>2233</v>
      </c>
      <c r="D304" s="75" t="s">
        <v>255</v>
      </c>
      <c r="E304" s="75" t="s">
        <v>1051</v>
      </c>
      <c r="F304" s="82">
        <v>641743077</v>
      </c>
      <c r="G304" s="82">
        <v>641743077</v>
      </c>
      <c r="H304" s="82">
        <v>143450287</v>
      </c>
      <c r="I304" s="82">
        <v>141525183</v>
      </c>
      <c r="J304" s="75">
        <v>0.98657999199402091</v>
      </c>
      <c r="K304" s="90">
        <v>641743077</v>
      </c>
      <c r="L304" s="90">
        <v>641743077</v>
      </c>
      <c r="M304" s="90">
        <v>323993244</v>
      </c>
      <c r="N304" s="90">
        <v>315689565.83999997</v>
      </c>
      <c r="O304" s="91">
        <v>0.97437082928803298</v>
      </c>
      <c r="P304" s="125">
        <v>641743077</v>
      </c>
      <c r="Q304" s="125">
        <v>641743077</v>
      </c>
      <c r="R304" s="125">
        <v>489189480</v>
      </c>
      <c r="S304" s="125">
        <v>486698617.58999997</v>
      </c>
      <c r="T304" s="91">
        <v>0.99490818484076959</v>
      </c>
      <c r="U304" s="125">
        <v>641743077</v>
      </c>
      <c r="V304" s="125">
        <v>641743077</v>
      </c>
      <c r="W304" s="125">
        <v>641743077</v>
      </c>
      <c r="X304" s="125">
        <v>621918865.13</v>
      </c>
    </row>
    <row r="305" spans="1:24">
      <c r="A305" s="75" t="s">
        <v>1065</v>
      </c>
      <c r="B305" s="75" t="s">
        <v>112</v>
      </c>
      <c r="C305" s="75" t="s">
        <v>2233</v>
      </c>
      <c r="D305" s="75" t="s">
        <v>256</v>
      </c>
      <c r="E305" s="75" t="s">
        <v>1054</v>
      </c>
      <c r="F305" s="82">
        <v>5749989060</v>
      </c>
      <c r="G305" s="82">
        <v>5749989060</v>
      </c>
      <c r="H305" s="82">
        <v>1914694099</v>
      </c>
      <c r="I305" s="82">
        <v>1853136800.4300001</v>
      </c>
      <c r="J305" s="75">
        <v>0.96785006095639514</v>
      </c>
      <c r="K305" s="90">
        <v>5749989060</v>
      </c>
      <c r="L305" s="90">
        <v>5749989060</v>
      </c>
      <c r="M305" s="90">
        <v>4315171030</v>
      </c>
      <c r="N305" s="90">
        <v>4083913619.2399998</v>
      </c>
      <c r="O305" s="91">
        <v>0.94640828621803197</v>
      </c>
      <c r="P305" s="125">
        <v>5749989060</v>
      </c>
      <c r="Q305" s="125">
        <v>6842017094.0100002</v>
      </c>
      <c r="R305" s="125">
        <v>6655648580.0100002</v>
      </c>
      <c r="S305" s="125">
        <v>6353659728.4399996</v>
      </c>
      <c r="T305" s="91">
        <v>0.95462668319402977</v>
      </c>
      <c r="U305" s="125">
        <v>5749989060</v>
      </c>
      <c r="V305" s="125">
        <v>9067548008.3900013</v>
      </c>
      <c r="W305" s="125">
        <v>9067548008.3900013</v>
      </c>
      <c r="X305" s="125">
        <v>9065452412.2900009</v>
      </c>
    </row>
    <row r="306" spans="1:24">
      <c r="A306" s="75" t="s">
        <v>1068</v>
      </c>
      <c r="B306" s="75" t="s">
        <v>112</v>
      </c>
      <c r="C306" s="75" t="s">
        <v>2233</v>
      </c>
      <c r="D306" s="75" t="s">
        <v>162</v>
      </c>
      <c r="E306" s="75" t="s">
        <v>2450</v>
      </c>
      <c r="F306" s="82">
        <v>103300</v>
      </c>
      <c r="G306" s="82">
        <v>103300</v>
      </c>
      <c r="H306" s="82">
        <v>0</v>
      </c>
      <c r="I306" s="82">
        <v>0</v>
      </c>
      <c r="J306" s="75"/>
      <c r="K306" s="90">
        <v>103300</v>
      </c>
      <c r="L306" s="90">
        <v>103300</v>
      </c>
      <c r="M306" s="90">
        <v>0</v>
      </c>
      <c r="N306" s="90">
        <v>0</v>
      </c>
      <c r="O306" s="91">
        <v>0</v>
      </c>
      <c r="P306" s="125">
        <v>103300</v>
      </c>
      <c r="Q306" s="125">
        <v>0</v>
      </c>
      <c r="R306" s="125">
        <v>0</v>
      </c>
      <c r="S306" s="125">
        <v>0</v>
      </c>
      <c r="T306" s="91">
        <v>0</v>
      </c>
      <c r="U306" s="125">
        <v>103300</v>
      </c>
      <c r="V306" s="125">
        <v>0</v>
      </c>
      <c r="W306" s="125">
        <v>0</v>
      </c>
      <c r="X306" s="125">
        <v>0</v>
      </c>
    </row>
    <row r="307" spans="1:24">
      <c r="A307" s="75" t="s">
        <v>1069</v>
      </c>
      <c r="B307" s="75" t="s">
        <v>113</v>
      </c>
      <c r="C307" s="75" t="s">
        <v>2234</v>
      </c>
      <c r="D307" s="75" t="s">
        <v>257</v>
      </c>
      <c r="E307" s="75" t="s">
        <v>2535</v>
      </c>
      <c r="F307" s="82">
        <v>520138383</v>
      </c>
      <c r="G307" s="82">
        <v>520138383</v>
      </c>
      <c r="H307" s="82">
        <v>24399093</v>
      </c>
      <c r="I307" s="82">
        <v>17371826.66</v>
      </c>
      <c r="J307" s="75">
        <v>0.71198657507473739</v>
      </c>
      <c r="K307" s="90">
        <v>520138383</v>
      </c>
      <c r="L307" s="90">
        <v>436566655</v>
      </c>
      <c r="M307" s="90">
        <v>181091627.28999999</v>
      </c>
      <c r="N307" s="90">
        <v>148860512.99000001</v>
      </c>
      <c r="O307" s="91">
        <v>0.82201764497711927</v>
      </c>
      <c r="P307" s="125">
        <v>520138383</v>
      </c>
      <c r="Q307" s="125">
        <v>463566655</v>
      </c>
      <c r="R307" s="125">
        <v>307329118.18000001</v>
      </c>
      <c r="S307" s="125">
        <v>266436143.00999999</v>
      </c>
      <c r="T307" s="91">
        <v>0.86694077212023446</v>
      </c>
      <c r="U307" s="125">
        <v>520138383</v>
      </c>
      <c r="V307" s="125">
        <v>618959146.99999988</v>
      </c>
      <c r="W307" s="125">
        <v>618959146.99999988</v>
      </c>
      <c r="X307" s="125">
        <v>436431914.38</v>
      </c>
    </row>
    <row r="308" spans="1:24">
      <c r="A308" s="75" t="s">
        <v>1075</v>
      </c>
      <c r="B308" s="75" t="s">
        <v>113</v>
      </c>
      <c r="C308" s="75" t="s">
        <v>2234</v>
      </c>
      <c r="D308" s="75" t="s">
        <v>162</v>
      </c>
      <c r="E308" s="75" t="s">
        <v>2450</v>
      </c>
      <c r="F308" s="82">
        <v>1604690</v>
      </c>
      <c r="G308" s="82">
        <v>1604690</v>
      </c>
      <c r="H308" s="82">
        <v>0</v>
      </c>
      <c r="I308" s="82">
        <v>0</v>
      </c>
      <c r="J308" s="75"/>
      <c r="K308" s="90">
        <v>1604690</v>
      </c>
      <c r="L308" s="90">
        <v>1604690</v>
      </c>
      <c r="M308" s="90">
        <v>396283</v>
      </c>
      <c r="N308" s="90">
        <v>0</v>
      </c>
      <c r="O308" s="91">
        <v>0</v>
      </c>
      <c r="P308" s="125">
        <v>1604690</v>
      </c>
      <c r="Q308" s="125">
        <v>1604690</v>
      </c>
      <c r="R308" s="125">
        <v>1263067</v>
      </c>
      <c r="S308" s="125">
        <v>0</v>
      </c>
      <c r="T308" s="91">
        <v>0</v>
      </c>
      <c r="U308" s="125">
        <v>1604690</v>
      </c>
      <c r="V308" s="125">
        <v>1604690</v>
      </c>
      <c r="W308" s="125">
        <v>1604690</v>
      </c>
      <c r="X308" s="125">
        <v>0</v>
      </c>
    </row>
    <row r="309" spans="1:24">
      <c r="A309" s="75" t="s">
        <v>1076</v>
      </c>
      <c r="B309" s="75" t="s">
        <v>114</v>
      </c>
      <c r="C309" s="75" t="s">
        <v>1077</v>
      </c>
      <c r="D309" s="75" t="s">
        <v>258</v>
      </c>
      <c r="E309" s="75" t="s">
        <v>1078</v>
      </c>
      <c r="F309" s="82">
        <v>85593768</v>
      </c>
      <c r="G309" s="82">
        <v>85593768</v>
      </c>
      <c r="H309" s="82">
        <v>15862675.98</v>
      </c>
      <c r="I309" s="82">
        <v>7827147.1299999999</v>
      </c>
      <c r="J309" s="75">
        <v>0.49343169714042157</v>
      </c>
      <c r="K309" s="90">
        <v>85593768</v>
      </c>
      <c r="L309" s="90">
        <v>85593768</v>
      </c>
      <c r="M309" s="90">
        <v>44526293.979999997</v>
      </c>
      <c r="N309" s="90">
        <v>30845489.02</v>
      </c>
      <c r="O309" s="91">
        <v>0.69274772865343248</v>
      </c>
      <c r="P309" s="125">
        <v>85593768</v>
      </c>
      <c r="Q309" s="125">
        <v>120033303.56999999</v>
      </c>
      <c r="R309" s="125">
        <v>96043791.549999997</v>
      </c>
      <c r="S309" s="125">
        <v>49921769.219999999</v>
      </c>
      <c r="T309" s="91">
        <v>0.51978132489710105</v>
      </c>
      <c r="U309" s="125">
        <v>85593768</v>
      </c>
      <c r="V309" s="125">
        <v>181312395.15000001</v>
      </c>
      <c r="W309" s="125">
        <v>181312395.15000001</v>
      </c>
      <c r="X309" s="125">
        <v>115316869.94</v>
      </c>
    </row>
    <row r="310" spans="1:24">
      <c r="A310" s="75" t="s">
        <v>4431</v>
      </c>
      <c r="B310" s="75" t="s">
        <v>4432</v>
      </c>
      <c r="C310" s="75" t="s">
        <v>1077</v>
      </c>
      <c r="D310" s="75" t="s">
        <v>162</v>
      </c>
      <c r="E310" s="75" t="s">
        <v>2450</v>
      </c>
      <c r="F310" s="82">
        <v>40516</v>
      </c>
      <c r="G310" s="82">
        <v>15762675.98</v>
      </c>
      <c r="H310" s="82">
        <v>23462675.98</v>
      </c>
      <c r="I310" s="82">
        <v>7827147.1299999999</v>
      </c>
      <c r="J310" s="75">
        <v>0.33359993278993405</v>
      </c>
      <c r="K310" s="90">
        <v>40516</v>
      </c>
      <c r="L310" s="90">
        <v>40516</v>
      </c>
      <c r="M310" s="90">
        <v>25516</v>
      </c>
      <c r="N310" s="90">
        <v>0</v>
      </c>
      <c r="O310" s="91">
        <v>0</v>
      </c>
      <c r="P310" s="125">
        <v>40516</v>
      </c>
      <c r="Q310" s="125">
        <v>40516</v>
      </c>
      <c r="R310" s="125">
        <v>25516</v>
      </c>
      <c r="S310" s="125">
        <v>0</v>
      </c>
      <c r="T310" s="91">
        <v>0</v>
      </c>
      <c r="U310" s="125">
        <v>40516</v>
      </c>
      <c r="V310" s="125">
        <v>40516</v>
      </c>
      <c r="W310" s="125">
        <v>40516</v>
      </c>
      <c r="X310" s="125">
        <v>0</v>
      </c>
    </row>
    <row r="311" spans="1:24">
      <c r="A311" s="75" t="s">
        <v>1083</v>
      </c>
      <c r="B311" s="75" t="s">
        <v>115</v>
      </c>
      <c r="C311" s="75" t="s">
        <v>2235</v>
      </c>
      <c r="D311" s="75" t="s">
        <v>186</v>
      </c>
      <c r="E311" s="75" t="s">
        <v>2486</v>
      </c>
      <c r="F311" s="82">
        <v>23882667</v>
      </c>
      <c r="G311" s="82">
        <v>23882667</v>
      </c>
      <c r="H311" s="82">
        <v>4448458.3</v>
      </c>
      <c r="I311" s="82">
        <v>3817184.15</v>
      </c>
      <c r="J311" s="75">
        <v>0.85809147632113358</v>
      </c>
      <c r="K311" s="90">
        <v>23882667</v>
      </c>
      <c r="L311" s="90">
        <v>25600784.710000001</v>
      </c>
      <c r="M311" s="90">
        <v>10254207.43</v>
      </c>
      <c r="N311" s="90">
        <v>9074597.1500000004</v>
      </c>
      <c r="O311" s="91">
        <v>0.88496329062459789</v>
      </c>
      <c r="P311" s="125">
        <v>23882667</v>
      </c>
      <c r="Q311" s="125">
        <v>54320768.490000002</v>
      </c>
      <c r="R311" s="125">
        <v>46827392.450000003</v>
      </c>
      <c r="S311" s="125">
        <v>20918377.27</v>
      </c>
      <c r="T311" s="91">
        <v>0.44671240860433598</v>
      </c>
      <c r="U311" s="125">
        <v>23882667</v>
      </c>
      <c r="V311" s="125">
        <v>61609178.810000002</v>
      </c>
      <c r="W311" s="125">
        <v>61609178.810000002</v>
      </c>
      <c r="X311" s="125">
        <v>51874067.619999997</v>
      </c>
    </row>
    <row r="312" spans="1:24">
      <c r="A312" s="75" t="s">
        <v>1086</v>
      </c>
      <c r="B312" s="75" t="s">
        <v>115</v>
      </c>
      <c r="C312" s="75" t="s">
        <v>2235</v>
      </c>
      <c r="D312" s="75" t="s">
        <v>162</v>
      </c>
      <c r="E312" s="75" t="s">
        <v>2450</v>
      </c>
      <c r="F312" s="82">
        <v>390068</v>
      </c>
      <c r="G312" s="82">
        <v>390068</v>
      </c>
      <c r="H312" s="82">
        <v>125995</v>
      </c>
      <c r="I312" s="82">
        <v>0</v>
      </c>
      <c r="J312" s="75">
        <v>0</v>
      </c>
      <c r="K312" s="90">
        <v>390068</v>
      </c>
      <c r="L312" s="90">
        <v>390068</v>
      </c>
      <c r="M312" s="90">
        <v>390068</v>
      </c>
      <c r="N312" s="90">
        <v>58067.69</v>
      </c>
      <c r="O312" s="91">
        <v>0.14886555677471622</v>
      </c>
      <c r="P312" s="125">
        <v>390068</v>
      </c>
      <c r="Q312" s="125">
        <v>390068</v>
      </c>
      <c r="R312" s="125">
        <v>390068</v>
      </c>
      <c r="S312" s="125">
        <v>58067.69</v>
      </c>
      <c r="T312" s="91">
        <v>0.14886555677471622</v>
      </c>
      <c r="U312" s="125">
        <v>390068</v>
      </c>
      <c r="V312" s="125">
        <v>389828</v>
      </c>
      <c r="W312" s="125">
        <v>389828</v>
      </c>
      <c r="X312" s="125">
        <v>389827.69</v>
      </c>
    </row>
    <row r="313" spans="1:24">
      <c r="A313" s="75" t="s">
        <v>1087</v>
      </c>
      <c r="B313" s="75" t="s">
        <v>116</v>
      </c>
      <c r="C313" s="75" t="s">
        <v>2236</v>
      </c>
      <c r="D313" s="75" t="s">
        <v>259</v>
      </c>
      <c r="E313" s="75" t="s">
        <v>2537</v>
      </c>
      <c r="F313" s="82">
        <v>75868819</v>
      </c>
      <c r="G313" s="82">
        <v>75868819</v>
      </c>
      <c r="H313" s="82">
        <v>18446373</v>
      </c>
      <c r="I313" s="82">
        <v>10291038.1</v>
      </c>
      <c r="J313" s="75">
        <v>0.5578895157329844</v>
      </c>
      <c r="K313" s="90">
        <v>75868819</v>
      </c>
      <c r="L313" s="90">
        <v>75868819</v>
      </c>
      <c r="M313" s="90">
        <v>35661131</v>
      </c>
      <c r="N313" s="90">
        <v>24367830.73</v>
      </c>
      <c r="O313" s="91">
        <v>0.6833162618987042</v>
      </c>
      <c r="P313" s="125">
        <v>75868819</v>
      </c>
      <c r="Q313" s="125">
        <v>75868819</v>
      </c>
      <c r="R313" s="125">
        <v>52382113.68</v>
      </c>
      <c r="S313" s="125">
        <v>39730842.149999999</v>
      </c>
      <c r="T313" s="91">
        <v>0.75848107987230051</v>
      </c>
      <c r="U313" s="125">
        <v>75868819</v>
      </c>
      <c r="V313" s="125">
        <v>85348143.74000001</v>
      </c>
      <c r="W313" s="125">
        <v>85348143.74000001</v>
      </c>
      <c r="X313" s="125">
        <v>68212367.63000001</v>
      </c>
    </row>
    <row r="314" spans="1:24">
      <c r="A314" s="75" t="s">
        <v>1090</v>
      </c>
      <c r="B314" s="75" t="s">
        <v>117</v>
      </c>
      <c r="C314" s="75" t="s">
        <v>2237</v>
      </c>
      <c r="D314" s="75" t="s">
        <v>260</v>
      </c>
      <c r="E314" s="75" t="s">
        <v>2538</v>
      </c>
      <c r="F314" s="75"/>
      <c r="G314" s="82">
        <v>516000000</v>
      </c>
      <c r="H314" s="82">
        <v>100054840</v>
      </c>
      <c r="I314" s="82">
        <v>45627409.880000003</v>
      </c>
      <c r="J314" s="75">
        <v>0.45602401523004787</v>
      </c>
      <c r="K314" s="90">
        <v>0</v>
      </c>
      <c r="L314" s="90">
        <v>547437558.07000005</v>
      </c>
      <c r="M314" s="90">
        <v>320508147.52999997</v>
      </c>
      <c r="N314" s="90">
        <v>166501178.47</v>
      </c>
      <c r="O314" s="91">
        <v>0.51949125085631487</v>
      </c>
      <c r="P314" s="125">
        <v>0</v>
      </c>
      <c r="Q314" s="125">
        <v>547678987.05999994</v>
      </c>
      <c r="R314" s="125">
        <v>482630960.85000002</v>
      </c>
      <c r="S314" s="125">
        <v>258049867.55000001</v>
      </c>
      <c r="T314" s="91">
        <v>0.53467325655098408</v>
      </c>
      <c r="U314" s="125">
        <v>0</v>
      </c>
      <c r="V314" s="125">
        <v>510932189.44</v>
      </c>
      <c r="W314" s="125">
        <v>510932189.44</v>
      </c>
      <c r="X314" s="125">
        <v>412491881.91000003</v>
      </c>
    </row>
    <row r="315" spans="1:24">
      <c r="A315" s="75" t="s">
        <v>1092</v>
      </c>
      <c r="B315" s="75" t="s">
        <v>118</v>
      </c>
      <c r="C315" s="75" t="s">
        <v>2238</v>
      </c>
      <c r="D315" s="75" t="s">
        <v>261</v>
      </c>
      <c r="E315" s="75" t="s">
        <v>1093</v>
      </c>
      <c r="F315" s="82">
        <v>1467725984</v>
      </c>
      <c r="G315" s="82">
        <v>1467725984</v>
      </c>
      <c r="H315" s="82">
        <v>265958304</v>
      </c>
      <c r="I315" s="82">
        <v>167920348.68000001</v>
      </c>
      <c r="J315" s="75">
        <v>0.63137847607871644</v>
      </c>
      <c r="K315" s="90">
        <v>1467725984</v>
      </c>
      <c r="L315" s="90">
        <v>1470744300.1199999</v>
      </c>
      <c r="M315" s="90">
        <v>659892633.25999999</v>
      </c>
      <c r="N315" s="90">
        <v>470099574.35000002</v>
      </c>
      <c r="O315" s="91">
        <v>0.7123879714001583</v>
      </c>
      <c r="P315" s="125">
        <v>1467725984</v>
      </c>
      <c r="Q315" s="125">
        <v>2692257300.1199999</v>
      </c>
      <c r="R315" s="125">
        <v>2320647757.6999998</v>
      </c>
      <c r="S315" s="125">
        <v>2233343789.3600001</v>
      </c>
      <c r="T315" s="91">
        <v>0.96237948303428567</v>
      </c>
      <c r="U315" s="125">
        <v>1467725984</v>
      </c>
      <c r="V315" s="125">
        <v>3637898029.1499996</v>
      </c>
      <c r="W315" s="125">
        <v>3637898029.1499996</v>
      </c>
      <c r="X315" s="125">
        <v>3486488557.9200001</v>
      </c>
    </row>
    <row r="316" spans="1:24">
      <c r="A316" s="75" t="s">
        <v>1097</v>
      </c>
      <c r="B316" s="75" t="s">
        <v>118</v>
      </c>
      <c r="C316" s="75" t="s">
        <v>2238</v>
      </c>
      <c r="D316" s="75" t="s">
        <v>262</v>
      </c>
      <c r="E316" s="75" t="s">
        <v>1098</v>
      </c>
      <c r="F316" s="82">
        <v>314147481</v>
      </c>
      <c r="G316" s="82">
        <v>314147481</v>
      </c>
      <c r="H316" s="82">
        <v>54931902</v>
      </c>
      <c r="I316" s="82">
        <v>2255192.42</v>
      </c>
      <c r="J316" s="75">
        <v>4.1054329777257668E-2</v>
      </c>
      <c r="K316" s="90">
        <v>314147481</v>
      </c>
      <c r="L316" s="90">
        <v>321004185.37</v>
      </c>
      <c r="M316" s="90">
        <v>152546506.11000001</v>
      </c>
      <c r="N316" s="90">
        <v>64227939.890000001</v>
      </c>
      <c r="O316" s="91">
        <v>0.42103841987495777</v>
      </c>
      <c r="P316" s="125">
        <v>314147481</v>
      </c>
      <c r="Q316" s="125">
        <v>321004185.37</v>
      </c>
      <c r="R316" s="125">
        <v>203939802.47</v>
      </c>
      <c r="S316" s="125">
        <v>96199364.829999998</v>
      </c>
      <c r="T316" s="91">
        <v>0.47170470729543412</v>
      </c>
      <c r="U316" s="125">
        <v>314147481</v>
      </c>
      <c r="V316" s="125">
        <v>159563519.80000001</v>
      </c>
      <c r="W316" s="125">
        <v>159563519.80000001</v>
      </c>
      <c r="X316" s="125">
        <v>133233098.61000001</v>
      </c>
    </row>
    <row r="317" spans="1:24">
      <c r="A317" s="75" t="s">
        <v>1103</v>
      </c>
      <c r="B317" s="75" t="s">
        <v>118</v>
      </c>
      <c r="C317" s="75" t="s">
        <v>2238</v>
      </c>
      <c r="D317" s="75" t="s">
        <v>162</v>
      </c>
      <c r="E317" s="75" t="s">
        <v>2450</v>
      </c>
      <c r="F317" s="82">
        <v>699285</v>
      </c>
      <c r="G317" s="82">
        <v>699285</v>
      </c>
      <c r="H317" s="82">
        <v>0</v>
      </c>
      <c r="I317" s="82">
        <v>0</v>
      </c>
      <c r="J317" s="75"/>
      <c r="K317" s="90">
        <v>699285</v>
      </c>
      <c r="L317" s="90">
        <v>699285</v>
      </c>
      <c r="M317" s="90">
        <v>349643</v>
      </c>
      <c r="N317" s="90">
        <v>0</v>
      </c>
      <c r="O317" s="91">
        <v>0</v>
      </c>
      <c r="P317" s="125">
        <v>699285</v>
      </c>
      <c r="Q317" s="125">
        <v>699285</v>
      </c>
      <c r="R317" s="125">
        <v>349643</v>
      </c>
      <c r="S317" s="125">
        <v>0</v>
      </c>
      <c r="T317" s="91">
        <v>0</v>
      </c>
      <c r="U317" s="125">
        <v>699285</v>
      </c>
      <c r="V317" s="125">
        <v>699285</v>
      </c>
      <c r="W317" s="125">
        <v>699285</v>
      </c>
      <c r="X317" s="125">
        <v>0</v>
      </c>
    </row>
    <row r="318" spans="1:24">
      <c r="A318" s="75" t="s">
        <v>1104</v>
      </c>
      <c r="B318" s="75" t="s">
        <v>120</v>
      </c>
      <c r="C318" s="75" t="s">
        <v>2239</v>
      </c>
      <c r="D318" s="75" t="s">
        <v>262</v>
      </c>
      <c r="E318" s="75" t="s">
        <v>1098</v>
      </c>
      <c r="F318" s="82">
        <v>855142</v>
      </c>
      <c r="G318" s="82">
        <v>855142</v>
      </c>
      <c r="H318" s="82">
        <v>225190</v>
      </c>
      <c r="I318" s="82">
        <v>0</v>
      </c>
      <c r="J318" s="75">
        <v>0</v>
      </c>
      <c r="K318" s="90">
        <v>855142</v>
      </c>
      <c r="L318" s="90">
        <v>855142</v>
      </c>
      <c r="M318" s="90">
        <v>295835</v>
      </c>
      <c r="N318" s="90">
        <v>2655</v>
      </c>
      <c r="O318" s="91">
        <v>8.9745973262122473E-3</v>
      </c>
      <c r="P318" s="125">
        <v>855142</v>
      </c>
      <c r="Q318" s="125">
        <v>855142</v>
      </c>
      <c r="R318" s="125">
        <v>398594.08</v>
      </c>
      <c r="S318" s="125">
        <v>108622.62</v>
      </c>
      <c r="T318" s="91">
        <v>0.27251438355532021</v>
      </c>
      <c r="U318" s="125">
        <v>855142</v>
      </c>
      <c r="V318" s="125">
        <v>855142</v>
      </c>
      <c r="W318" s="125">
        <v>855142</v>
      </c>
      <c r="X318" s="125">
        <v>162236.72</v>
      </c>
    </row>
    <row r="319" spans="1:24">
      <c r="A319" s="75" t="s">
        <v>1106</v>
      </c>
      <c r="B319" s="75" t="s">
        <v>121</v>
      </c>
      <c r="C319" s="75" t="s">
        <v>2240</v>
      </c>
      <c r="D319" s="75" t="s">
        <v>263</v>
      </c>
      <c r="E319" s="75" t="s">
        <v>2541</v>
      </c>
      <c r="F319" s="82">
        <v>535195200</v>
      </c>
      <c r="G319" s="82">
        <v>535195200</v>
      </c>
      <c r="H319" s="82">
        <v>175000</v>
      </c>
      <c r="I319" s="82">
        <v>0</v>
      </c>
      <c r="J319" s="75">
        <v>0</v>
      </c>
      <c r="K319" s="90">
        <v>535195200</v>
      </c>
      <c r="L319" s="90">
        <v>535195200</v>
      </c>
      <c r="M319" s="90">
        <v>75500000</v>
      </c>
      <c r="N319" s="90">
        <v>94250.76</v>
      </c>
      <c r="O319" s="91">
        <v>1.2483544370860927E-3</v>
      </c>
      <c r="P319" s="125">
        <v>535195200</v>
      </c>
      <c r="Q319" s="125">
        <v>535195200</v>
      </c>
      <c r="R319" s="125">
        <v>102675000</v>
      </c>
      <c r="S319" s="125">
        <v>185846.52</v>
      </c>
      <c r="T319" s="91">
        <v>1.8100464572680787E-3</v>
      </c>
      <c r="U319" s="125">
        <v>535195200</v>
      </c>
      <c r="V319" s="125">
        <v>532558900</v>
      </c>
      <c r="W319" s="125">
        <v>532558900</v>
      </c>
      <c r="X319" s="125">
        <v>530527442.27999997</v>
      </c>
    </row>
    <row r="320" spans="1:24">
      <c r="A320" s="75" t="s">
        <v>1111</v>
      </c>
      <c r="B320" s="75" t="s">
        <v>122</v>
      </c>
      <c r="C320" s="75" t="s">
        <v>1112</v>
      </c>
      <c r="D320" s="75" t="s">
        <v>264</v>
      </c>
      <c r="E320" s="75" t="s">
        <v>2542</v>
      </c>
      <c r="F320" s="82">
        <v>3036197970</v>
      </c>
      <c r="G320" s="82">
        <v>3036197970</v>
      </c>
      <c r="H320" s="82">
        <v>579053216</v>
      </c>
      <c r="I320" s="82">
        <v>564655658.61000001</v>
      </c>
      <c r="J320" s="75">
        <v>0.97513603760038525</v>
      </c>
      <c r="K320" s="90">
        <v>3036197970</v>
      </c>
      <c r="L320" s="90">
        <v>3036542201.7199998</v>
      </c>
      <c r="M320" s="90">
        <v>1440320642.4300001</v>
      </c>
      <c r="N320" s="90">
        <v>1383047483.01</v>
      </c>
      <c r="O320" s="91">
        <v>0.96023582684799069</v>
      </c>
      <c r="P320" s="125">
        <v>3036197970</v>
      </c>
      <c r="Q320" s="125">
        <v>3068951940.4299998</v>
      </c>
      <c r="R320" s="125">
        <v>2339762068.2199998</v>
      </c>
      <c r="S320" s="125">
        <v>2204209842.1300001</v>
      </c>
      <c r="T320" s="91">
        <v>0.94206580748908264</v>
      </c>
      <c r="U320" s="125">
        <v>3036197970</v>
      </c>
      <c r="V320" s="125">
        <v>3089052022.4499998</v>
      </c>
      <c r="W320" s="125">
        <v>3089052022.4499998</v>
      </c>
      <c r="X320" s="125">
        <v>3055732126.0200009</v>
      </c>
    </row>
    <row r="321" spans="1:24">
      <c r="A321" s="75" t="s">
        <v>1116</v>
      </c>
      <c r="B321" s="75" t="s">
        <v>122</v>
      </c>
      <c r="C321" s="75" t="s">
        <v>1112</v>
      </c>
      <c r="D321" s="75" t="s">
        <v>162</v>
      </c>
      <c r="E321" s="75" t="s">
        <v>2450</v>
      </c>
      <c r="F321" s="82">
        <v>750000</v>
      </c>
      <c r="G321" s="82">
        <v>750000</v>
      </c>
      <c r="H321" s="82">
        <v>0</v>
      </c>
      <c r="I321" s="82">
        <v>0</v>
      </c>
      <c r="J321" s="75"/>
      <c r="K321" s="90">
        <v>750000</v>
      </c>
      <c r="L321" s="90">
        <v>750000</v>
      </c>
      <c r="M321" s="90">
        <v>452040.4</v>
      </c>
      <c r="N321" s="90">
        <v>452040.4</v>
      </c>
      <c r="O321" s="91">
        <v>1</v>
      </c>
      <c r="P321" s="125">
        <v>750000</v>
      </c>
      <c r="Q321" s="125">
        <v>1238515.58</v>
      </c>
      <c r="R321" s="125">
        <v>1040555.98</v>
      </c>
      <c r="S321" s="125">
        <v>613695.31000000006</v>
      </c>
      <c r="T321" s="91">
        <v>0.58977635206132795</v>
      </c>
      <c r="U321" s="125">
        <v>750000</v>
      </c>
      <c r="V321" s="125">
        <v>1485270.3800000001</v>
      </c>
      <c r="W321" s="125">
        <v>1485270.3800000001</v>
      </c>
      <c r="X321" s="125">
        <v>1453913.47</v>
      </c>
    </row>
    <row r="322" spans="1:24">
      <c r="A322" s="75" t="s">
        <v>1117</v>
      </c>
      <c r="B322" s="75" t="s">
        <v>123</v>
      </c>
      <c r="C322" s="75" t="s">
        <v>1118</v>
      </c>
      <c r="D322" s="75" t="s">
        <v>264</v>
      </c>
      <c r="E322" s="75" t="s">
        <v>2542</v>
      </c>
      <c r="F322" s="82">
        <v>22663313000</v>
      </c>
      <c r="G322" s="82">
        <v>22685313000</v>
      </c>
      <c r="H322" s="82">
        <v>5323625986.96</v>
      </c>
      <c r="I322" s="82">
        <v>3221037160.0900002</v>
      </c>
      <c r="J322" s="75">
        <v>0.60504572785161781</v>
      </c>
      <c r="K322" s="90">
        <v>22663313000</v>
      </c>
      <c r="L322" s="90">
        <v>21630048316.830002</v>
      </c>
      <c r="M322" s="90">
        <v>10901608873.68</v>
      </c>
      <c r="N322" s="90">
        <v>8346016531.9700003</v>
      </c>
      <c r="O322" s="91">
        <v>0.76557658861894928</v>
      </c>
      <c r="P322" s="125">
        <v>22663313000</v>
      </c>
      <c r="Q322" s="125">
        <v>22451321774.52</v>
      </c>
      <c r="R322" s="125">
        <v>17668027736.23</v>
      </c>
      <c r="S322" s="125">
        <v>13147905880.690001</v>
      </c>
      <c r="T322" s="91">
        <v>0.74416375596518614</v>
      </c>
      <c r="U322" s="125">
        <v>22663313000</v>
      </c>
      <c r="V322" s="125">
        <v>22327601857.220005</v>
      </c>
      <c r="W322" s="125">
        <v>22327601857.220005</v>
      </c>
      <c r="X322" s="125">
        <v>20066592938.810001</v>
      </c>
    </row>
    <row r="323" spans="1:24">
      <c r="A323" s="75" t="s">
        <v>1121</v>
      </c>
      <c r="B323" s="75" t="s">
        <v>123</v>
      </c>
      <c r="C323" s="75" t="s">
        <v>1118</v>
      </c>
      <c r="D323" s="75" t="s">
        <v>162</v>
      </c>
      <c r="E323" s="75" t="s">
        <v>2450</v>
      </c>
      <c r="F323" s="82">
        <v>20125000</v>
      </c>
      <c r="G323" s="82">
        <v>20125000</v>
      </c>
      <c r="H323" s="82">
        <v>0</v>
      </c>
      <c r="I323" s="82">
        <v>0</v>
      </c>
      <c r="J323" s="75"/>
      <c r="K323" s="90">
        <v>20125000</v>
      </c>
      <c r="L323" s="90">
        <v>125000</v>
      </c>
      <c r="M323" s="90">
        <v>57450</v>
      </c>
      <c r="N323" s="90">
        <v>0</v>
      </c>
      <c r="O323" s="91">
        <v>0</v>
      </c>
      <c r="P323" s="125">
        <v>20125000</v>
      </c>
      <c r="Q323" s="125">
        <v>125000</v>
      </c>
      <c r="R323" s="125">
        <v>125000</v>
      </c>
      <c r="S323" s="125">
        <v>55680</v>
      </c>
      <c r="T323" s="91">
        <v>0.44544</v>
      </c>
      <c r="U323" s="125">
        <v>20125000</v>
      </c>
      <c r="V323" s="125">
        <v>55680</v>
      </c>
      <c r="W323" s="125">
        <v>55680</v>
      </c>
      <c r="X323" s="125">
        <v>55680</v>
      </c>
    </row>
    <row r="324" spans="1:24">
      <c r="A324" s="75" t="s">
        <v>1122</v>
      </c>
      <c r="B324" s="75" t="s">
        <v>123</v>
      </c>
      <c r="C324" s="75" t="s">
        <v>1118</v>
      </c>
      <c r="D324" s="75" t="s">
        <v>265</v>
      </c>
      <c r="E324" s="75" t="s">
        <v>2543</v>
      </c>
      <c r="F324" s="82">
        <v>22000000</v>
      </c>
      <c r="G324" s="82">
        <v>22000000</v>
      </c>
      <c r="H324" s="82">
        <v>12100000</v>
      </c>
      <c r="I324" s="82">
        <v>11815953.6</v>
      </c>
      <c r="J324" s="75">
        <v>0.9765250909090909</v>
      </c>
      <c r="K324" s="90">
        <v>22000000</v>
      </c>
      <c r="L324" s="90">
        <v>22000000</v>
      </c>
      <c r="M324" s="90">
        <v>16500000</v>
      </c>
      <c r="N324" s="90">
        <v>15936465.6</v>
      </c>
      <c r="O324" s="91">
        <v>0.96584639999999999</v>
      </c>
      <c r="P324" s="125">
        <v>22000000</v>
      </c>
      <c r="Q324" s="125">
        <v>22000000</v>
      </c>
      <c r="R324" s="125">
        <v>22000000</v>
      </c>
      <c r="S324" s="125">
        <v>20072690.879999999</v>
      </c>
      <c r="T324" s="91">
        <v>0.91239503999999993</v>
      </c>
      <c r="U324" s="125">
        <v>22000000</v>
      </c>
      <c r="V324" s="125">
        <v>22000000</v>
      </c>
      <c r="W324" s="125">
        <v>22000000</v>
      </c>
      <c r="X324" s="125">
        <v>21087264.27</v>
      </c>
    </row>
    <row r="325" spans="1:24">
      <c r="A325" s="75" t="s">
        <v>1123</v>
      </c>
      <c r="B325" s="75" t="s">
        <v>119</v>
      </c>
      <c r="C325" s="75" t="s">
        <v>1124</v>
      </c>
      <c r="D325" s="75" t="s">
        <v>266</v>
      </c>
      <c r="E325" s="75" t="s">
        <v>2544</v>
      </c>
      <c r="F325" s="82">
        <v>170805703</v>
      </c>
      <c r="G325" s="82">
        <v>170805703</v>
      </c>
      <c r="H325" s="82">
        <v>40827074</v>
      </c>
      <c r="I325" s="82">
        <v>7407942.75</v>
      </c>
      <c r="J325" s="75">
        <v>0.18144682006846732</v>
      </c>
      <c r="K325" s="90">
        <v>170805703</v>
      </c>
      <c r="L325" s="90">
        <v>170805703</v>
      </c>
      <c r="M325" s="90">
        <v>78359671.340000004</v>
      </c>
      <c r="N325" s="90">
        <v>14231713.359999999</v>
      </c>
      <c r="O325" s="91">
        <v>0.18162038095143443</v>
      </c>
      <c r="P325" s="125">
        <v>170805703</v>
      </c>
      <c r="Q325" s="125">
        <v>170805703</v>
      </c>
      <c r="R325" s="125">
        <v>138395819</v>
      </c>
      <c r="S325" s="125">
        <v>48173124.210000001</v>
      </c>
      <c r="T325" s="91">
        <v>0.34808222212262063</v>
      </c>
      <c r="U325" s="125">
        <v>170805703</v>
      </c>
      <c r="V325" s="125">
        <v>170805703</v>
      </c>
      <c r="W325" s="125">
        <v>170805703</v>
      </c>
      <c r="X325" s="125">
        <v>104215295.86999999</v>
      </c>
    </row>
    <row r="326" spans="1:24">
      <c r="A326" s="75" t="s">
        <v>1128</v>
      </c>
      <c r="B326" s="75" t="s">
        <v>119</v>
      </c>
      <c r="C326" s="75" t="s">
        <v>1124</v>
      </c>
      <c r="D326" s="75" t="s">
        <v>162</v>
      </c>
      <c r="E326" s="75" t="s">
        <v>2450</v>
      </c>
      <c r="F326" s="82">
        <v>17801837</v>
      </c>
      <c r="G326" s="82">
        <v>17801837</v>
      </c>
      <c r="H326" s="82">
        <v>3500000</v>
      </c>
      <c r="I326" s="82">
        <v>0</v>
      </c>
      <c r="J326" s="75">
        <v>0</v>
      </c>
      <c r="K326" s="90">
        <v>17801837</v>
      </c>
      <c r="L326" s="90">
        <v>17801837</v>
      </c>
      <c r="M326" s="90">
        <v>8751363.0099999998</v>
      </c>
      <c r="N326" s="90">
        <v>44281.84</v>
      </c>
      <c r="O326" s="91">
        <v>5.0599935060858595E-3</v>
      </c>
      <c r="P326" s="125">
        <v>17801837</v>
      </c>
      <c r="Q326" s="125">
        <v>17801837</v>
      </c>
      <c r="R326" s="125">
        <v>14100000</v>
      </c>
      <c r="S326" s="125">
        <v>288327.73</v>
      </c>
      <c r="T326" s="91">
        <v>2.0448775177304965E-2</v>
      </c>
      <c r="U326" s="125">
        <v>17801837</v>
      </c>
      <c r="V326" s="125">
        <v>17801837</v>
      </c>
      <c r="W326" s="125">
        <v>17801837</v>
      </c>
      <c r="X326" s="125">
        <v>13279134.57</v>
      </c>
    </row>
    <row r="327" spans="1:24">
      <c r="A327" s="75" t="s">
        <v>1129</v>
      </c>
      <c r="B327" s="75" t="s">
        <v>124</v>
      </c>
      <c r="C327" s="75" t="s">
        <v>1130</v>
      </c>
      <c r="D327" s="75" t="s">
        <v>264</v>
      </c>
      <c r="E327" s="75" t="s">
        <v>2542</v>
      </c>
      <c r="F327" s="82">
        <v>2689700641</v>
      </c>
      <c r="G327" s="82">
        <v>2689700641</v>
      </c>
      <c r="H327" s="82">
        <v>529967776</v>
      </c>
      <c r="I327" s="82">
        <v>407011697.52999997</v>
      </c>
      <c r="J327" s="75">
        <v>0.7679932931054283</v>
      </c>
      <c r="K327" s="90">
        <v>2689700641</v>
      </c>
      <c r="L327" s="90">
        <v>2691114107.9499998</v>
      </c>
      <c r="M327" s="90">
        <v>1211682776.3599999</v>
      </c>
      <c r="N327" s="90">
        <v>862032905.11000001</v>
      </c>
      <c r="O327" s="91">
        <v>0.71143447932768478</v>
      </c>
      <c r="P327" s="125">
        <v>2689700641</v>
      </c>
      <c r="Q327" s="125">
        <v>2746476644.77</v>
      </c>
      <c r="R327" s="125">
        <v>1981959752.03</v>
      </c>
      <c r="S327" s="125">
        <v>1427115275.6800001</v>
      </c>
      <c r="T327" s="91">
        <v>0.72005260158199136</v>
      </c>
      <c r="U327" s="125">
        <v>2689700641</v>
      </c>
      <c r="V327" s="125">
        <v>2789940285.4800005</v>
      </c>
      <c r="W327" s="125">
        <v>2789940285.4800005</v>
      </c>
      <c r="X327" s="125">
        <v>2251594067.3199992</v>
      </c>
    </row>
    <row r="328" spans="1:24">
      <c r="A328" s="75" t="s">
        <v>1133</v>
      </c>
      <c r="B328" s="75" t="s">
        <v>124</v>
      </c>
      <c r="C328" s="75" t="s">
        <v>1130</v>
      </c>
      <c r="D328" s="75" t="s">
        <v>162</v>
      </c>
      <c r="E328" s="75" t="s">
        <v>2450</v>
      </c>
      <c r="F328" s="82">
        <v>3130000</v>
      </c>
      <c r="G328" s="82">
        <v>3130000</v>
      </c>
      <c r="H328" s="82">
        <v>330000</v>
      </c>
      <c r="I328" s="82">
        <v>0</v>
      </c>
      <c r="J328" s="75">
        <v>0</v>
      </c>
      <c r="K328" s="90">
        <v>3130000</v>
      </c>
      <c r="L328" s="90">
        <v>3130000</v>
      </c>
      <c r="M328" s="90">
        <v>1330000</v>
      </c>
      <c r="N328" s="90">
        <v>27132.400000000001</v>
      </c>
      <c r="O328" s="91">
        <v>2.0400300751879701E-2</v>
      </c>
      <c r="P328" s="125">
        <v>3130000</v>
      </c>
      <c r="Q328" s="125">
        <v>3130000</v>
      </c>
      <c r="R328" s="125">
        <v>2230000</v>
      </c>
      <c r="S328" s="125">
        <v>41684.160000000003</v>
      </c>
      <c r="T328" s="91">
        <v>1.8692448430493277E-2</v>
      </c>
      <c r="U328" s="125">
        <v>3130000</v>
      </c>
      <c r="V328" s="125">
        <v>3830000</v>
      </c>
      <c r="W328" s="125">
        <v>3830000</v>
      </c>
      <c r="X328" s="125">
        <v>49157.8</v>
      </c>
    </row>
    <row r="329" spans="1:24">
      <c r="A329" s="75" t="s">
        <v>1134</v>
      </c>
      <c r="B329" s="75" t="s">
        <v>125</v>
      </c>
      <c r="C329" s="75" t="s">
        <v>2241</v>
      </c>
      <c r="D329" s="75" t="s">
        <v>264</v>
      </c>
      <c r="E329" s="75" t="s">
        <v>2542</v>
      </c>
      <c r="F329" s="82">
        <v>1659653640</v>
      </c>
      <c r="G329" s="82">
        <v>1659653640</v>
      </c>
      <c r="H329" s="82">
        <v>502763901</v>
      </c>
      <c r="I329" s="82">
        <v>237983904.83000001</v>
      </c>
      <c r="J329" s="75">
        <v>0.47335121785125939</v>
      </c>
      <c r="K329" s="90">
        <v>1659653640</v>
      </c>
      <c r="L329" s="90">
        <v>2362900299.4000001</v>
      </c>
      <c r="M329" s="90">
        <v>1362562536.6099999</v>
      </c>
      <c r="N329" s="90">
        <v>802892386.98000002</v>
      </c>
      <c r="O329" s="91">
        <v>0.58925177040135246</v>
      </c>
      <c r="P329" s="125">
        <v>1659653640</v>
      </c>
      <c r="Q329" s="125">
        <v>2562955444.77</v>
      </c>
      <c r="R329" s="125">
        <v>2215857718.6999998</v>
      </c>
      <c r="S329" s="125">
        <v>2077765892.1099999</v>
      </c>
      <c r="T329" s="91">
        <v>0.93768019244890155</v>
      </c>
      <c r="U329" s="125">
        <v>1659653640</v>
      </c>
      <c r="V329" s="125">
        <v>3221617233.2399988</v>
      </c>
      <c r="W329" s="125">
        <v>3221617233.2399988</v>
      </c>
      <c r="X329" s="125">
        <v>2908167820.8799977</v>
      </c>
    </row>
    <row r="330" spans="1:24">
      <c r="A330" s="75" t="s">
        <v>1135</v>
      </c>
      <c r="B330" s="75" t="s">
        <v>125</v>
      </c>
      <c r="C330" s="75" t="s">
        <v>2241</v>
      </c>
      <c r="D330" s="75" t="s">
        <v>256</v>
      </c>
      <c r="E330" s="75" t="s">
        <v>1054</v>
      </c>
      <c r="F330" s="82">
        <v>229487812</v>
      </c>
      <c r="G330" s="82">
        <v>229487812</v>
      </c>
      <c r="H330" s="82">
        <v>66500000</v>
      </c>
      <c r="I330" s="82">
        <v>52002114.229999997</v>
      </c>
      <c r="J330" s="75">
        <v>0.78198668015037587</v>
      </c>
      <c r="K330" s="90">
        <v>229487812</v>
      </c>
      <c r="L330" s="90">
        <v>229487812</v>
      </c>
      <c r="M330" s="90">
        <v>122000000</v>
      </c>
      <c r="N330" s="90">
        <v>119770674.90000001</v>
      </c>
      <c r="O330" s="91">
        <v>0.98172684344262295</v>
      </c>
      <c r="P330" s="125">
        <v>229487812</v>
      </c>
      <c r="Q330" s="125">
        <v>229487812</v>
      </c>
      <c r="R330" s="125">
        <v>194639445</v>
      </c>
      <c r="S330" s="125">
        <v>186033003.47999999</v>
      </c>
      <c r="T330" s="91">
        <v>0.95578264457135087</v>
      </c>
      <c r="U330" s="125">
        <v>229487812</v>
      </c>
      <c r="V330" s="125">
        <v>253047350</v>
      </c>
      <c r="W330" s="125">
        <v>253047350</v>
      </c>
      <c r="X330" s="125">
        <v>251836885.5</v>
      </c>
    </row>
    <row r="331" spans="1:24">
      <c r="A331" s="75" t="s">
        <v>1138</v>
      </c>
      <c r="B331" s="75" t="s">
        <v>125</v>
      </c>
      <c r="C331" s="75" t="s">
        <v>2241</v>
      </c>
      <c r="D331" s="75" t="s">
        <v>162</v>
      </c>
      <c r="E331" s="75" t="s">
        <v>2450</v>
      </c>
      <c r="F331" s="82">
        <v>800000</v>
      </c>
      <c r="G331" s="82">
        <v>800000</v>
      </c>
      <c r="H331" s="82">
        <v>0</v>
      </c>
      <c r="I331" s="82">
        <v>0</v>
      </c>
      <c r="J331" s="75"/>
      <c r="K331" s="90">
        <v>800000</v>
      </c>
      <c r="L331" s="90">
        <v>800000</v>
      </c>
      <c r="M331" s="90">
        <v>0</v>
      </c>
      <c r="N331" s="90">
        <v>0</v>
      </c>
      <c r="O331" s="91">
        <v>0</v>
      </c>
      <c r="P331" s="125">
        <v>800000</v>
      </c>
      <c r="Q331" s="125">
        <v>800000</v>
      </c>
      <c r="R331" s="125">
        <v>800000</v>
      </c>
      <c r="S331" s="125">
        <v>240898.36</v>
      </c>
      <c r="T331" s="91">
        <v>0.30112295</v>
      </c>
      <c r="U331" s="125">
        <v>800000</v>
      </c>
      <c r="V331" s="125">
        <v>800000</v>
      </c>
      <c r="W331" s="125">
        <v>800000</v>
      </c>
      <c r="X331" s="125">
        <v>432863.28</v>
      </c>
    </row>
    <row r="332" spans="1:24">
      <c r="A332" s="75" t="s">
        <v>1139</v>
      </c>
      <c r="B332" s="75" t="s">
        <v>126</v>
      </c>
      <c r="C332" s="75" t="s">
        <v>2242</v>
      </c>
      <c r="D332" s="75" t="s">
        <v>267</v>
      </c>
      <c r="E332" s="75" t="s">
        <v>1140</v>
      </c>
      <c r="F332" s="82">
        <v>4189630065</v>
      </c>
      <c r="G332" s="82">
        <v>4189630065</v>
      </c>
      <c r="H332" s="82">
        <v>793844115.75999999</v>
      </c>
      <c r="I332" s="82">
        <v>527287238.80000001</v>
      </c>
      <c r="J332" s="75">
        <v>0.66422012625891003</v>
      </c>
      <c r="K332" s="90">
        <v>4189630065</v>
      </c>
      <c r="L332" s="90">
        <v>3664444692.4000001</v>
      </c>
      <c r="M332" s="90">
        <v>1568725352.1700001</v>
      </c>
      <c r="N332" s="90">
        <v>1131322603.5999999</v>
      </c>
      <c r="O332" s="91">
        <v>0.72117314993032644</v>
      </c>
      <c r="P332" s="125">
        <v>4189630065</v>
      </c>
      <c r="Q332" s="125">
        <v>3499622987.0100002</v>
      </c>
      <c r="R332" s="125">
        <v>2614159284.8000002</v>
      </c>
      <c r="S332" s="125">
        <v>1994696422.5799999</v>
      </c>
      <c r="T332" s="91">
        <v>0.76303553275354719</v>
      </c>
      <c r="U332" s="125">
        <v>4189630065</v>
      </c>
      <c r="V332" s="125">
        <v>3458001346.6899996</v>
      </c>
      <c r="W332" s="125">
        <v>3458001346.6899996</v>
      </c>
      <c r="X332" s="125">
        <v>3164500995.0999999</v>
      </c>
    </row>
    <row r="333" spans="1:24">
      <c r="A333" s="75" t="s">
        <v>1144</v>
      </c>
      <c r="B333" s="75" t="s">
        <v>126</v>
      </c>
      <c r="C333" s="75" t="s">
        <v>2242</v>
      </c>
      <c r="D333" s="75" t="s">
        <v>268</v>
      </c>
      <c r="E333" s="75" t="s">
        <v>2547</v>
      </c>
      <c r="F333" s="82">
        <v>22081011178</v>
      </c>
      <c r="G333" s="82">
        <v>22084638784.150002</v>
      </c>
      <c r="H333" s="82">
        <v>4955653935.4300003</v>
      </c>
      <c r="I333" s="82">
        <v>4052060488.1300001</v>
      </c>
      <c r="J333" s="75">
        <v>0.81766413493084322</v>
      </c>
      <c r="K333" s="90">
        <v>22081011178</v>
      </c>
      <c r="L333" s="90">
        <v>24209488845.689999</v>
      </c>
      <c r="M333" s="90">
        <v>10599449987.190001</v>
      </c>
      <c r="N333" s="90">
        <v>8800774672.9200001</v>
      </c>
      <c r="O333" s="91">
        <v>0.83030484445477892</v>
      </c>
      <c r="P333" s="125">
        <v>22081011178</v>
      </c>
      <c r="Q333" s="125">
        <v>24135040928.189999</v>
      </c>
      <c r="R333" s="125">
        <v>18713775093.669998</v>
      </c>
      <c r="S333" s="125">
        <v>16148370575.639999</v>
      </c>
      <c r="T333" s="91">
        <v>0.8629135754176207</v>
      </c>
      <c r="U333" s="125">
        <v>22081011178</v>
      </c>
      <c r="V333" s="125">
        <v>24466234948.810001</v>
      </c>
      <c r="W333" s="125">
        <v>24466234948.810001</v>
      </c>
      <c r="X333" s="125">
        <v>23578044629.030006</v>
      </c>
    </row>
    <row r="334" spans="1:24">
      <c r="A334" s="75" t="s">
        <v>1145</v>
      </c>
      <c r="B334" s="75" t="s">
        <v>126</v>
      </c>
      <c r="C334" s="75" t="s">
        <v>2242</v>
      </c>
      <c r="D334" s="75" t="s">
        <v>269</v>
      </c>
      <c r="E334" s="75" t="s">
        <v>2549</v>
      </c>
      <c r="F334" s="82">
        <v>51717241</v>
      </c>
      <c r="G334" s="82">
        <v>51717241</v>
      </c>
      <c r="H334" s="82">
        <v>1689204</v>
      </c>
      <c r="I334" s="82">
        <v>361582.7</v>
      </c>
      <c r="J334" s="75">
        <v>0.21405508156504485</v>
      </c>
      <c r="K334" s="90">
        <v>51717241</v>
      </c>
      <c r="L334" s="90">
        <v>4627659.1500000004</v>
      </c>
      <c r="M334" s="90">
        <v>2737258</v>
      </c>
      <c r="N334" s="90">
        <v>1052177.94</v>
      </c>
      <c r="O334" s="91">
        <v>0.38439121924202979</v>
      </c>
      <c r="P334" s="125">
        <v>51717241</v>
      </c>
      <c r="Q334" s="125">
        <v>3951863.56</v>
      </c>
      <c r="R334" s="125">
        <v>3482491.41</v>
      </c>
      <c r="S334" s="125">
        <v>1591522.17</v>
      </c>
      <c r="T334" s="91">
        <v>0.45700677550271396</v>
      </c>
      <c r="U334" s="125">
        <v>51717241</v>
      </c>
      <c r="V334" s="125">
        <v>2972603.56</v>
      </c>
      <c r="W334" s="125">
        <v>2972603.56</v>
      </c>
      <c r="X334" s="125">
        <v>2765829.33</v>
      </c>
    </row>
    <row r="335" spans="1:24">
      <c r="A335" s="75" t="s">
        <v>1147</v>
      </c>
      <c r="B335" s="75" t="s">
        <v>126</v>
      </c>
      <c r="C335" s="75" t="s">
        <v>2242</v>
      </c>
      <c r="D335" s="75" t="s">
        <v>270</v>
      </c>
      <c r="E335" s="75" t="s">
        <v>2550</v>
      </c>
      <c r="F335" s="82">
        <v>800713428</v>
      </c>
      <c r="G335" s="82">
        <v>800713428</v>
      </c>
      <c r="H335" s="82">
        <v>142419755.75</v>
      </c>
      <c r="I335" s="82">
        <v>142088823.09999999</v>
      </c>
      <c r="J335" s="75">
        <v>0.99767635712996927</v>
      </c>
      <c r="K335" s="90">
        <v>800713428</v>
      </c>
      <c r="L335" s="90">
        <v>800713428</v>
      </c>
      <c r="M335" s="90">
        <v>340419755.75</v>
      </c>
      <c r="N335" s="90">
        <v>339096025.14999998</v>
      </c>
      <c r="O335" s="91">
        <v>0.99611147538401923</v>
      </c>
      <c r="P335" s="125">
        <v>800713428</v>
      </c>
      <c r="Q335" s="125">
        <v>800713428</v>
      </c>
      <c r="R335" s="125">
        <v>543183218.27999997</v>
      </c>
      <c r="S335" s="125">
        <v>542200833.90999997</v>
      </c>
      <c r="T335" s="91">
        <v>0.99819143092617857</v>
      </c>
      <c r="U335" s="125">
        <v>800713428</v>
      </c>
      <c r="V335" s="125">
        <v>800278560.02999997</v>
      </c>
      <c r="W335" s="125">
        <v>800278560.02999997</v>
      </c>
      <c r="X335" s="125">
        <v>742959394.79999995</v>
      </c>
    </row>
    <row r="336" spans="1:24">
      <c r="A336" s="75" t="s">
        <v>1150</v>
      </c>
      <c r="B336" s="75" t="s">
        <v>126</v>
      </c>
      <c r="C336" s="75" t="s">
        <v>2242</v>
      </c>
      <c r="D336" s="75" t="s">
        <v>162</v>
      </c>
      <c r="E336" s="75" t="s">
        <v>2450</v>
      </c>
      <c r="F336" s="82">
        <v>125721110</v>
      </c>
      <c r="G336" s="82">
        <v>125721110</v>
      </c>
      <c r="H336" s="82">
        <v>38033376</v>
      </c>
      <c r="I336" s="82">
        <v>30117995.120000001</v>
      </c>
      <c r="J336" s="75">
        <v>0.79188329534564583</v>
      </c>
      <c r="K336" s="90">
        <v>125721110</v>
      </c>
      <c r="L336" s="90">
        <v>125721110</v>
      </c>
      <c r="M336" s="90">
        <v>64457964</v>
      </c>
      <c r="N336" s="90">
        <v>50850574.090000004</v>
      </c>
      <c r="O336" s="91">
        <v>0.78889513311341952</v>
      </c>
      <c r="P336" s="125">
        <v>125721110</v>
      </c>
      <c r="Q336" s="125">
        <v>125687658.58</v>
      </c>
      <c r="R336" s="125">
        <v>105936033.59</v>
      </c>
      <c r="S336" s="125">
        <v>84460547.950000003</v>
      </c>
      <c r="T336" s="91">
        <v>0.79727874536896748</v>
      </c>
      <c r="U336" s="125">
        <v>125721110</v>
      </c>
      <c r="V336" s="125">
        <v>113435945.25999999</v>
      </c>
      <c r="W336" s="125">
        <v>113435945.25999999</v>
      </c>
      <c r="X336" s="125">
        <v>113017646.73999999</v>
      </c>
    </row>
    <row r="337" spans="1:24">
      <c r="A337" s="75" t="s">
        <v>1151</v>
      </c>
      <c r="B337" s="75" t="s">
        <v>126</v>
      </c>
      <c r="C337" s="75" t="s">
        <v>2242</v>
      </c>
      <c r="D337" s="75" t="s">
        <v>271</v>
      </c>
      <c r="E337" s="75" t="s">
        <v>1152</v>
      </c>
      <c r="F337" s="82">
        <v>45000000</v>
      </c>
      <c r="G337" s="82">
        <v>45000000</v>
      </c>
      <c r="H337" s="82">
        <v>7500000</v>
      </c>
      <c r="I337" s="82">
        <v>7500000</v>
      </c>
      <c r="J337" s="75">
        <v>1</v>
      </c>
      <c r="K337" s="90">
        <v>45000000</v>
      </c>
      <c r="L337" s="90">
        <v>45000000</v>
      </c>
      <c r="M337" s="90">
        <v>22500000</v>
      </c>
      <c r="N337" s="90">
        <v>22500000</v>
      </c>
      <c r="O337" s="91">
        <v>1</v>
      </c>
      <c r="P337" s="125">
        <v>45000000</v>
      </c>
      <c r="Q337" s="125">
        <v>45000000</v>
      </c>
      <c r="R337" s="125">
        <v>30000000</v>
      </c>
      <c r="S337" s="125">
        <v>30000000</v>
      </c>
      <c r="T337" s="91">
        <v>1</v>
      </c>
      <c r="U337" s="125">
        <v>45000000</v>
      </c>
      <c r="V337" s="125">
        <v>45000000</v>
      </c>
      <c r="W337" s="125">
        <v>45000000</v>
      </c>
      <c r="X337" s="125">
        <v>45000000</v>
      </c>
    </row>
    <row r="338" spans="1:24">
      <c r="A338" s="75" t="s">
        <v>1154</v>
      </c>
      <c r="B338" s="75" t="s">
        <v>127</v>
      </c>
      <c r="C338" s="75" t="s">
        <v>2243</v>
      </c>
      <c r="D338" s="75" t="s">
        <v>272</v>
      </c>
      <c r="E338" s="75" t="s">
        <v>2553</v>
      </c>
      <c r="F338" s="82">
        <v>28092155</v>
      </c>
      <c r="G338" s="82">
        <v>28092155</v>
      </c>
      <c r="H338" s="82">
        <v>6394118</v>
      </c>
      <c r="I338" s="82">
        <v>3701360.62</v>
      </c>
      <c r="J338" s="75">
        <v>0.57886961422982808</v>
      </c>
      <c r="K338" s="90">
        <v>28092155</v>
      </c>
      <c r="L338" s="90">
        <v>28092155</v>
      </c>
      <c r="M338" s="90">
        <v>15025293</v>
      </c>
      <c r="N338" s="90">
        <v>8946734.3399999999</v>
      </c>
      <c r="O338" s="91">
        <v>0.5954449167813235</v>
      </c>
      <c r="P338" s="125">
        <v>28092155</v>
      </c>
      <c r="Q338" s="125">
        <v>27304155.579999998</v>
      </c>
      <c r="R338" s="125">
        <v>21861324.079999998</v>
      </c>
      <c r="S338" s="125">
        <v>16993775.350000001</v>
      </c>
      <c r="T338" s="91">
        <v>0.77734428563487101</v>
      </c>
      <c r="U338" s="125">
        <v>28092155</v>
      </c>
      <c r="V338" s="125">
        <v>26561263.049999993</v>
      </c>
      <c r="W338" s="125">
        <v>26561263.049999993</v>
      </c>
      <c r="X338" s="125">
        <v>25117620.43999999</v>
      </c>
    </row>
    <row r="339" spans="1:24">
      <c r="A339" s="75" t="s">
        <v>1156</v>
      </c>
      <c r="B339" s="75" t="s">
        <v>127</v>
      </c>
      <c r="C339" s="75" t="s">
        <v>2243</v>
      </c>
      <c r="D339" s="75" t="s">
        <v>273</v>
      </c>
      <c r="E339" s="75" t="s">
        <v>2555</v>
      </c>
      <c r="F339" s="82">
        <v>11012157</v>
      </c>
      <c r="G339" s="82">
        <v>11012157</v>
      </c>
      <c r="H339" s="82">
        <v>1660164</v>
      </c>
      <c r="I339" s="82">
        <v>512157</v>
      </c>
      <c r="J339" s="75">
        <v>0.30849783515363544</v>
      </c>
      <c r="K339" s="90">
        <v>11012157</v>
      </c>
      <c r="L339" s="90">
        <v>11012157</v>
      </c>
      <c r="M339" s="90">
        <v>5832936</v>
      </c>
      <c r="N339" s="90">
        <v>1592575.88</v>
      </c>
      <c r="O339" s="91">
        <v>0.27303160535277599</v>
      </c>
      <c r="P339" s="125">
        <v>11012157</v>
      </c>
      <c r="Q339" s="125">
        <v>11012157</v>
      </c>
      <c r="R339" s="125">
        <v>9484178.5</v>
      </c>
      <c r="S339" s="125">
        <v>6451903.6600000001</v>
      </c>
      <c r="T339" s="91">
        <v>0.68028070749617375</v>
      </c>
      <c r="U339" s="125">
        <v>11012157</v>
      </c>
      <c r="V339" s="125">
        <v>10496893.969999999</v>
      </c>
      <c r="W339" s="125">
        <v>10496893.969999999</v>
      </c>
      <c r="X339" s="125">
        <v>9564108.7999999989</v>
      </c>
    </row>
    <row r="340" spans="1:24">
      <c r="A340" s="75" t="s">
        <v>1160</v>
      </c>
      <c r="B340" s="75" t="s">
        <v>127</v>
      </c>
      <c r="C340" s="75" t="s">
        <v>2243</v>
      </c>
      <c r="D340" s="75" t="s">
        <v>162</v>
      </c>
      <c r="E340" s="75" t="s">
        <v>2450</v>
      </c>
      <c r="F340" s="82">
        <v>828800</v>
      </c>
      <c r="G340" s="82">
        <v>828800</v>
      </c>
      <c r="H340" s="82">
        <v>174426</v>
      </c>
      <c r="I340" s="82">
        <v>6666</v>
      </c>
      <c r="J340" s="75">
        <v>3.8216779608544596E-2</v>
      </c>
      <c r="K340" s="90">
        <v>828800</v>
      </c>
      <c r="L340" s="90">
        <v>828800</v>
      </c>
      <c r="M340" s="90">
        <v>479400</v>
      </c>
      <c r="N340" s="90">
        <v>288760.15999999997</v>
      </c>
      <c r="O340" s="91">
        <v>0.60233658740091789</v>
      </c>
      <c r="P340" s="125">
        <v>828800</v>
      </c>
      <c r="Q340" s="125">
        <v>828800</v>
      </c>
      <c r="R340" s="125">
        <v>722040</v>
      </c>
      <c r="S340" s="125">
        <v>288760.15999999997</v>
      </c>
      <c r="T340" s="91">
        <v>0.39992266356434542</v>
      </c>
      <c r="U340" s="125">
        <v>828800</v>
      </c>
      <c r="V340" s="125">
        <v>768146.75000000012</v>
      </c>
      <c r="W340" s="125">
        <v>768146.75000000012</v>
      </c>
      <c r="X340" s="125">
        <v>768146.75000000012</v>
      </c>
    </row>
    <row r="341" spans="1:24">
      <c r="A341" s="75" t="s">
        <v>1161</v>
      </c>
      <c r="B341" s="75" t="s">
        <v>127</v>
      </c>
      <c r="C341" s="75" t="s">
        <v>2243</v>
      </c>
      <c r="D341" s="75" t="s">
        <v>274</v>
      </c>
      <c r="E341" s="75" t="s">
        <v>2556</v>
      </c>
      <c r="F341" s="82">
        <v>29048340</v>
      </c>
      <c r="G341" s="82">
        <v>29048340</v>
      </c>
      <c r="H341" s="82">
        <v>10609668</v>
      </c>
      <c r="I341" s="82">
        <v>2596108</v>
      </c>
      <c r="J341" s="75">
        <v>0.24469267087339586</v>
      </c>
      <c r="K341" s="90">
        <v>29048340</v>
      </c>
      <c r="L341" s="90">
        <v>29048340</v>
      </c>
      <c r="M341" s="90">
        <v>24438672</v>
      </c>
      <c r="N341" s="90">
        <v>8340896</v>
      </c>
      <c r="O341" s="91">
        <v>0.34129906895104611</v>
      </c>
      <c r="P341" s="125">
        <v>29048340</v>
      </c>
      <c r="Q341" s="125">
        <v>29048340</v>
      </c>
      <c r="R341" s="125">
        <v>29011713.73</v>
      </c>
      <c r="S341" s="125">
        <v>13006851</v>
      </c>
      <c r="T341" s="91">
        <v>0.44833101281259607</v>
      </c>
      <c r="U341" s="125">
        <v>29048340</v>
      </c>
      <c r="V341" s="125">
        <v>29048340</v>
      </c>
      <c r="W341" s="125">
        <v>29048340</v>
      </c>
      <c r="X341" s="125">
        <v>22993486</v>
      </c>
    </row>
    <row r="342" spans="1:24">
      <c r="A342" s="75" t="s">
        <v>1162</v>
      </c>
      <c r="B342" s="75" t="s">
        <v>128</v>
      </c>
      <c r="C342" s="75" t="s">
        <v>2244</v>
      </c>
      <c r="D342" s="75" t="s">
        <v>272</v>
      </c>
      <c r="E342" s="75" t="s">
        <v>2553</v>
      </c>
      <c r="F342" s="82">
        <v>34136923</v>
      </c>
      <c r="G342" s="82">
        <v>34136923</v>
      </c>
      <c r="H342" s="82">
        <v>9124531</v>
      </c>
      <c r="I342" s="82">
        <v>8304100.1600000001</v>
      </c>
      <c r="J342" s="75">
        <v>0.91008514958193465</v>
      </c>
      <c r="K342" s="90">
        <v>34136923</v>
      </c>
      <c r="L342" s="90">
        <v>34136923</v>
      </c>
      <c r="M342" s="90">
        <v>17678667.559999999</v>
      </c>
      <c r="N342" s="90">
        <v>15464589.73</v>
      </c>
      <c r="O342" s="91">
        <v>0.87475991488127747</v>
      </c>
      <c r="P342" s="125">
        <v>34136923</v>
      </c>
      <c r="Q342" s="125">
        <v>34136923</v>
      </c>
      <c r="R342" s="125">
        <v>28510832.559999999</v>
      </c>
      <c r="S342" s="125">
        <v>24344261.710000001</v>
      </c>
      <c r="T342" s="91">
        <v>0.8538600778763088</v>
      </c>
      <c r="U342" s="125">
        <v>34136923</v>
      </c>
      <c r="V342" s="125">
        <v>32686901</v>
      </c>
      <c r="W342" s="125">
        <v>32686901</v>
      </c>
      <c r="X342" s="125">
        <v>32168509.450000003</v>
      </c>
    </row>
    <row r="343" spans="1:24">
      <c r="A343" s="75" t="s">
        <v>1163</v>
      </c>
      <c r="B343" s="75" t="s">
        <v>128</v>
      </c>
      <c r="C343" s="75" t="s">
        <v>2244</v>
      </c>
      <c r="D343" s="75" t="s">
        <v>268</v>
      </c>
      <c r="E343" s="75" t="s">
        <v>2547</v>
      </c>
      <c r="F343" s="82">
        <v>12893552813</v>
      </c>
      <c r="G343" s="82">
        <v>12893857759.309999</v>
      </c>
      <c r="H343" s="82">
        <v>3370564112.9899998</v>
      </c>
      <c r="I343" s="82">
        <v>3103798655.98</v>
      </c>
      <c r="J343" s="75">
        <v>0.92085435907244784</v>
      </c>
      <c r="K343" s="90">
        <v>12893552813</v>
      </c>
      <c r="L343" s="90">
        <v>12917804165.83</v>
      </c>
      <c r="M343" s="90">
        <v>6459394081.2600002</v>
      </c>
      <c r="N343" s="90">
        <v>6137674201.9099998</v>
      </c>
      <c r="O343" s="91">
        <v>0.95019348946623738</v>
      </c>
      <c r="P343" s="125">
        <v>12893552813</v>
      </c>
      <c r="Q343" s="125">
        <v>12948608492.780001</v>
      </c>
      <c r="R343" s="125">
        <v>9940875596.2099991</v>
      </c>
      <c r="S343" s="125">
        <v>9344878531.4899998</v>
      </c>
      <c r="T343" s="91">
        <v>0.94004581800146203</v>
      </c>
      <c r="U343" s="125">
        <v>12893552813</v>
      </c>
      <c r="V343" s="125">
        <v>13498473139.439999</v>
      </c>
      <c r="W343" s="125">
        <v>13498473139.439999</v>
      </c>
      <c r="X343" s="125">
        <v>13370323184.619999</v>
      </c>
    </row>
    <row r="344" spans="1:24">
      <c r="A344" s="75" t="s">
        <v>1167</v>
      </c>
      <c r="B344" s="75" t="s">
        <v>128</v>
      </c>
      <c r="C344" s="75" t="s">
        <v>2244</v>
      </c>
      <c r="D344" s="75" t="s">
        <v>162</v>
      </c>
      <c r="E344" s="75" t="s">
        <v>2450</v>
      </c>
      <c r="F344" s="82">
        <v>10837381</v>
      </c>
      <c r="G344" s="82">
        <v>10837381</v>
      </c>
      <c r="H344" s="82">
        <v>2704503</v>
      </c>
      <c r="I344" s="82">
        <v>2697326.5</v>
      </c>
      <c r="J344" s="75">
        <v>0.99734646254783221</v>
      </c>
      <c r="K344" s="90">
        <v>10837381</v>
      </c>
      <c r="L344" s="90">
        <v>10837381</v>
      </c>
      <c r="M344" s="90">
        <v>5621612</v>
      </c>
      <c r="N344" s="90">
        <v>5514117.5</v>
      </c>
      <c r="O344" s="91">
        <v>0.98087834948409813</v>
      </c>
      <c r="P344" s="125">
        <v>10837381</v>
      </c>
      <c r="Q344" s="125">
        <v>10837381</v>
      </c>
      <c r="R344" s="125">
        <v>8592621</v>
      </c>
      <c r="S344" s="125">
        <v>8483952.5</v>
      </c>
      <c r="T344" s="91">
        <v>0.98735327672429629</v>
      </c>
      <c r="U344" s="125">
        <v>10837381</v>
      </c>
      <c r="V344" s="125">
        <v>10835081</v>
      </c>
      <c r="W344" s="125">
        <v>10835081</v>
      </c>
      <c r="X344" s="125">
        <v>10835081</v>
      </c>
    </row>
    <row r="345" spans="1:24">
      <c r="A345" s="75" t="s">
        <v>1168</v>
      </c>
      <c r="B345" s="75" t="s">
        <v>129</v>
      </c>
      <c r="C345" s="75" t="s">
        <v>2245</v>
      </c>
      <c r="D345" s="75" t="s">
        <v>268</v>
      </c>
      <c r="E345" s="75" t="s">
        <v>2547</v>
      </c>
      <c r="F345" s="82">
        <v>7219847732</v>
      </c>
      <c r="G345" s="82">
        <v>7219847732</v>
      </c>
      <c r="H345" s="82">
        <v>1530808187</v>
      </c>
      <c r="I345" s="82">
        <v>1456789157.4400001</v>
      </c>
      <c r="J345" s="75">
        <v>0.95164709060966113</v>
      </c>
      <c r="K345" s="90">
        <v>7219847732</v>
      </c>
      <c r="L345" s="90">
        <v>7039185704.0299997</v>
      </c>
      <c r="M345" s="90">
        <v>3301707561.23</v>
      </c>
      <c r="N345" s="90">
        <v>3214159200.6999998</v>
      </c>
      <c r="O345" s="91">
        <v>0.97348391433631831</v>
      </c>
      <c r="P345" s="125">
        <v>7219847732</v>
      </c>
      <c r="Q345" s="125">
        <v>7022759394.7299995</v>
      </c>
      <c r="R345" s="125">
        <v>5027631669.8199997</v>
      </c>
      <c r="S345" s="125">
        <v>4913315479.8599997</v>
      </c>
      <c r="T345" s="91">
        <v>0.97726241748252551</v>
      </c>
      <c r="U345" s="125">
        <v>7219847732</v>
      </c>
      <c r="V345" s="125">
        <v>7469328881.3199997</v>
      </c>
      <c r="W345" s="125">
        <v>7469328881.3199997</v>
      </c>
      <c r="X345" s="125">
        <v>7391425477.8599987</v>
      </c>
    </row>
    <row r="346" spans="1:24">
      <c r="A346" s="75" t="s">
        <v>1171</v>
      </c>
      <c r="B346" s="75" t="s">
        <v>129</v>
      </c>
      <c r="C346" s="75" t="s">
        <v>2245</v>
      </c>
      <c r="D346" s="75" t="s">
        <v>162</v>
      </c>
      <c r="E346" s="75" t="s">
        <v>2450</v>
      </c>
      <c r="F346" s="82">
        <v>666674</v>
      </c>
      <c r="G346" s="82">
        <v>666674</v>
      </c>
      <c r="H346" s="82">
        <v>0</v>
      </c>
      <c r="I346" s="82">
        <v>0</v>
      </c>
      <c r="J346" s="75"/>
      <c r="K346" s="90">
        <v>666674</v>
      </c>
      <c r="L346" s="90">
        <v>666674</v>
      </c>
      <c r="M346" s="90">
        <v>379394</v>
      </c>
      <c r="N346" s="90">
        <v>0</v>
      </c>
      <c r="O346" s="91">
        <v>0</v>
      </c>
      <c r="P346" s="125">
        <v>666674</v>
      </c>
      <c r="Q346" s="125">
        <v>379394</v>
      </c>
      <c r="R346" s="125">
        <v>379394</v>
      </c>
      <c r="S346" s="125">
        <v>0</v>
      </c>
      <c r="T346" s="91">
        <v>0</v>
      </c>
      <c r="U346" s="125">
        <v>666674</v>
      </c>
      <c r="V346" s="125">
        <v>167754.79</v>
      </c>
      <c r="W346" s="125">
        <v>167754.79</v>
      </c>
      <c r="X346" s="125">
        <v>13993.31</v>
      </c>
    </row>
    <row r="347" spans="1:24">
      <c r="A347" s="75" t="s">
        <v>1176</v>
      </c>
      <c r="B347" s="75" t="s">
        <v>130</v>
      </c>
      <c r="C347" s="75" t="s">
        <v>2246</v>
      </c>
      <c r="D347" s="75" t="s">
        <v>162</v>
      </c>
      <c r="E347" s="75" t="s">
        <v>2450</v>
      </c>
      <c r="F347" s="82">
        <v>25789</v>
      </c>
      <c r="G347" s="82">
        <v>25789</v>
      </c>
      <c r="H347" s="82">
        <v>0</v>
      </c>
      <c r="I347" s="82">
        <v>0</v>
      </c>
      <c r="J347" s="75"/>
      <c r="K347" s="90">
        <v>25789</v>
      </c>
      <c r="L347" s="90">
        <v>25789</v>
      </c>
      <c r="M347" s="90">
        <v>0</v>
      </c>
      <c r="N347" s="90">
        <v>0</v>
      </c>
      <c r="O347" s="91">
        <v>0</v>
      </c>
      <c r="P347" s="125">
        <v>25789</v>
      </c>
      <c r="Q347" s="125">
        <v>145789</v>
      </c>
      <c r="R347" s="125">
        <v>120000</v>
      </c>
      <c r="S347" s="125">
        <v>90000</v>
      </c>
      <c r="T347" s="91">
        <v>0.75</v>
      </c>
      <c r="U347" s="125">
        <v>25789</v>
      </c>
      <c r="V347" s="125">
        <v>115789</v>
      </c>
      <c r="W347" s="125">
        <v>115789</v>
      </c>
      <c r="X347" s="125">
        <v>113520.16</v>
      </c>
    </row>
    <row r="348" spans="1:24">
      <c r="A348" s="75" t="s">
        <v>1177</v>
      </c>
      <c r="B348" s="75" t="s">
        <v>130</v>
      </c>
      <c r="C348" s="75" t="s">
        <v>2246</v>
      </c>
      <c r="D348" s="75" t="s">
        <v>275</v>
      </c>
      <c r="E348" s="75" t="s">
        <v>2558</v>
      </c>
      <c r="F348" s="82">
        <v>177928750</v>
      </c>
      <c r="G348" s="82">
        <v>177928750</v>
      </c>
      <c r="H348" s="82">
        <v>57418223</v>
      </c>
      <c r="I348" s="82">
        <v>31746839.91</v>
      </c>
      <c r="J348" s="75">
        <v>0.55290530168444951</v>
      </c>
      <c r="K348" s="90">
        <v>177928750</v>
      </c>
      <c r="L348" s="90">
        <v>177928750</v>
      </c>
      <c r="M348" s="90">
        <v>102810915</v>
      </c>
      <c r="N348" s="90">
        <v>71847162.739999995</v>
      </c>
      <c r="O348" s="91">
        <v>0.69882816177640295</v>
      </c>
      <c r="P348" s="125">
        <v>177928750</v>
      </c>
      <c r="Q348" s="125">
        <v>196365802.31999999</v>
      </c>
      <c r="R348" s="125">
        <v>163741891.56</v>
      </c>
      <c r="S348" s="125">
        <v>111491893.09</v>
      </c>
      <c r="T348" s="91">
        <v>0.68090023895409812</v>
      </c>
      <c r="U348" s="125">
        <v>177928750</v>
      </c>
      <c r="V348" s="125">
        <v>201371021.69999999</v>
      </c>
      <c r="W348" s="125">
        <v>201371021.69999999</v>
      </c>
      <c r="X348" s="125">
        <v>161949915.84000003</v>
      </c>
    </row>
    <row r="349" spans="1:24">
      <c r="A349" s="75" t="s">
        <v>1179</v>
      </c>
      <c r="B349" s="75" t="s">
        <v>130</v>
      </c>
      <c r="C349" s="75" t="s">
        <v>2246</v>
      </c>
      <c r="D349" s="75" t="s">
        <v>276</v>
      </c>
      <c r="E349" s="75" t="s">
        <v>2559</v>
      </c>
      <c r="F349" s="82">
        <v>62929001</v>
      </c>
      <c r="G349" s="82">
        <v>62929001</v>
      </c>
      <c r="H349" s="82">
        <v>17487109</v>
      </c>
      <c r="I349" s="82">
        <v>10777080.529999999</v>
      </c>
      <c r="J349" s="75">
        <v>0.61628714786417804</v>
      </c>
      <c r="K349" s="90">
        <v>62929001</v>
      </c>
      <c r="L349" s="90">
        <v>62929001</v>
      </c>
      <c r="M349" s="90">
        <v>32656673</v>
      </c>
      <c r="N349" s="90">
        <v>22669623.649999999</v>
      </c>
      <c r="O349" s="91">
        <v>0.69418044054885808</v>
      </c>
      <c r="P349" s="125">
        <v>62929001</v>
      </c>
      <c r="Q349" s="125">
        <v>57275636.049999997</v>
      </c>
      <c r="R349" s="125">
        <v>42306525.049999997</v>
      </c>
      <c r="S349" s="125">
        <v>35846846.979999997</v>
      </c>
      <c r="T349" s="91">
        <v>0.8473124875568101</v>
      </c>
      <c r="U349" s="125">
        <v>62929001</v>
      </c>
      <c r="V349" s="125">
        <v>59911215.179999992</v>
      </c>
      <c r="W349" s="125">
        <v>59911215.179999992</v>
      </c>
      <c r="X349" s="125">
        <v>57980942.130000003</v>
      </c>
    </row>
    <row r="350" spans="1:24">
      <c r="A350" s="75" t="s">
        <v>1183</v>
      </c>
      <c r="B350" s="75" t="s">
        <v>131</v>
      </c>
      <c r="C350" s="75" t="s">
        <v>2247</v>
      </c>
      <c r="D350" s="75" t="s">
        <v>162</v>
      </c>
      <c r="E350" s="75" t="s">
        <v>2450</v>
      </c>
      <c r="F350" s="82">
        <v>20000</v>
      </c>
      <c r="G350" s="82">
        <v>20000</v>
      </c>
      <c r="H350" s="82">
        <v>0</v>
      </c>
      <c r="I350" s="82">
        <v>0</v>
      </c>
      <c r="J350" s="75"/>
      <c r="K350" s="90">
        <v>20000</v>
      </c>
      <c r="L350" s="90">
        <v>20000</v>
      </c>
      <c r="M350" s="90">
        <v>20000</v>
      </c>
      <c r="N350" s="90">
        <v>0</v>
      </c>
      <c r="O350" s="91">
        <v>0</v>
      </c>
      <c r="P350" s="125" t="e">
        <v>#N/A</v>
      </c>
      <c r="Q350" s="125" t="e">
        <v>#N/A</v>
      </c>
      <c r="R350" s="125" t="e">
        <v>#N/A</v>
      </c>
      <c r="S350" s="125" t="e">
        <v>#N/A</v>
      </c>
      <c r="T350" s="91" t="e">
        <v>#N/A</v>
      </c>
      <c r="U350" s="125">
        <v>20000</v>
      </c>
      <c r="V350" s="125">
        <v>0</v>
      </c>
      <c r="W350" s="125">
        <v>0</v>
      </c>
      <c r="X350" s="125">
        <v>0</v>
      </c>
    </row>
    <row r="351" spans="1:24">
      <c r="A351" s="75" t="s">
        <v>1184</v>
      </c>
      <c r="B351" s="75" t="s">
        <v>131</v>
      </c>
      <c r="C351" s="75" t="s">
        <v>2247</v>
      </c>
      <c r="D351" s="75" t="s">
        <v>277</v>
      </c>
      <c r="E351" s="75" t="s">
        <v>2561</v>
      </c>
      <c r="F351" s="82">
        <v>21420066</v>
      </c>
      <c r="G351" s="82">
        <v>21420066</v>
      </c>
      <c r="H351" s="82">
        <v>7095101</v>
      </c>
      <c r="I351" s="82">
        <v>3238921.78</v>
      </c>
      <c r="J351" s="75">
        <v>0.4565011519920576</v>
      </c>
      <c r="K351" s="90">
        <v>21420066</v>
      </c>
      <c r="L351" s="90">
        <v>21420066</v>
      </c>
      <c r="M351" s="90">
        <v>12557432</v>
      </c>
      <c r="N351" s="90">
        <v>8147920.0300000003</v>
      </c>
      <c r="O351" s="91">
        <v>0.64885241106621161</v>
      </c>
      <c r="P351" s="125">
        <v>21420066</v>
      </c>
      <c r="Q351" s="125">
        <v>2415315.5</v>
      </c>
      <c r="R351" s="125">
        <v>17512018</v>
      </c>
      <c r="S351" s="125">
        <v>13568252.92</v>
      </c>
      <c r="T351" s="91">
        <v>0.77</v>
      </c>
      <c r="U351" s="125">
        <v>21420066</v>
      </c>
      <c r="V351" s="125">
        <v>20950654.560000002</v>
      </c>
      <c r="W351" s="125">
        <v>20950654.560000002</v>
      </c>
      <c r="X351" s="125">
        <v>20508900.18</v>
      </c>
    </row>
    <row r="352" spans="1:24">
      <c r="A352" s="75" t="s">
        <v>1185</v>
      </c>
      <c r="B352" s="75" t="s">
        <v>132</v>
      </c>
      <c r="C352" s="75" t="s">
        <v>2248</v>
      </c>
      <c r="D352" s="75" t="s">
        <v>278</v>
      </c>
      <c r="E352" s="75" t="s">
        <v>2409</v>
      </c>
      <c r="F352" s="82">
        <v>277724655</v>
      </c>
      <c r="G352" s="82">
        <v>277724655</v>
      </c>
      <c r="H352" s="82">
        <v>54759953</v>
      </c>
      <c r="I352" s="82">
        <v>42705628</v>
      </c>
      <c r="J352" s="75">
        <v>0.7798696978428743</v>
      </c>
      <c r="K352" s="90">
        <v>277724655</v>
      </c>
      <c r="L352" s="90">
        <v>270783962</v>
      </c>
      <c r="M352" s="90">
        <v>113287727</v>
      </c>
      <c r="N352" s="90">
        <v>94104821</v>
      </c>
      <c r="O352" s="91">
        <v>0.83067092519209962</v>
      </c>
      <c r="P352" s="125">
        <v>277724655</v>
      </c>
      <c r="Q352" s="125">
        <v>267082555.75</v>
      </c>
      <c r="R352" s="125">
        <v>177397988.53</v>
      </c>
      <c r="S352" s="125">
        <v>157950767.53999999</v>
      </c>
      <c r="T352" s="91">
        <v>0.89037518885558686</v>
      </c>
      <c r="U352" s="125">
        <v>277724655</v>
      </c>
      <c r="V352" s="125">
        <v>266679795.05000001</v>
      </c>
      <c r="W352" s="125">
        <v>266679795.05000001</v>
      </c>
      <c r="X352" s="125">
        <v>240143936.40999997</v>
      </c>
    </row>
    <row r="353" spans="1:24">
      <c r="A353" s="75" t="s">
        <v>1189</v>
      </c>
      <c r="B353" s="75" t="s">
        <v>132</v>
      </c>
      <c r="C353" s="75" t="s">
        <v>2248</v>
      </c>
      <c r="D353" s="75" t="s">
        <v>162</v>
      </c>
      <c r="E353" s="75" t="s">
        <v>2450</v>
      </c>
      <c r="F353" s="82">
        <v>25950</v>
      </c>
      <c r="G353" s="82">
        <v>0</v>
      </c>
      <c r="H353" s="82">
        <v>0</v>
      </c>
      <c r="I353" s="82">
        <v>0</v>
      </c>
      <c r="J353" s="82">
        <v>0</v>
      </c>
      <c r="K353" s="90">
        <v>25950</v>
      </c>
      <c r="L353" s="90">
        <v>25950</v>
      </c>
      <c r="M353" s="90">
        <v>0</v>
      </c>
      <c r="N353" s="90">
        <v>0</v>
      </c>
      <c r="O353" s="91">
        <v>0</v>
      </c>
      <c r="P353" s="125">
        <v>25950</v>
      </c>
      <c r="Q353" s="125">
        <v>20762</v>
      </c>
      <c r="R353" s="125">
        <v>0</v>
      </c>
      <c r="S353" s="125">
        <v>0</v>
      </c>
      <c r="T353" s="91">
        <v>0</v>
      </c>
      <c r="U353" s="125">
        <v>25950</v>
      </c>
      <c r="V353" s="125">
        <v>20762</v>
      </c>
      <c r="W353" s="125">
        <v>20762</v>
      </c>
      <c r="X353" s="125">
        <v>0</v>
      </c>
    </row>
    <row r="354" spans="1:24">
      <c r="A354" s="75" t="s">
        <v>1190</v>
      </c>
      <c r="B354" s="75" t="s">
        <v>133</v>
      </c>
      <c r="C354" s="75" t="s">
        <v>2249</v>
      </c>
      <c r="D354" s="75" t="s">
        <v>232</v>
      </c>
      <c r="E354" s="75" t="s">
        <v>963</v>
      </c>
      <c r="F354" s="82">
        <v>4451296000</v>
      </c>
      <c r="G354" s="82">
        <v>1960000000</v>
      </c>
      <c r="H354" s="82">
        <v>1960000000</v>
      </c>
      <c r="I354" s="82">
        <v>1785849045.0999999</v>
      </c>
      <c r="J354" s="75">
        <v>0.91114747198979584</v>
      </c>
      <c r="K354" s="90">
        <v>4451296000</v>
      </c>
      <c r="L354" s="90">
        <v>4424296000</v>
      </c>
      <c r="M354" s="90">
        <v>4424296000</v>
      </c>
      <c r="N354" s="90">
        <v>4302782258.9300003</v>
      </c>
      <c r="O354" s="91">
        <v>0.97253489796568771</v>
      </c>
      <c r="P354" s="125">
        <v>4451296000</v>
      </c>
      <c r="Q354" s="125">
        <v>4439296000</v>
      </c>
      <c r="R354" s="125">
        <v>4439296000</v>
      </c>
      <c r="S354" s="125">
        <v>4315601755.0799999</v>
      </c>
      <c r="T354" s="91">
        <v>0.97213651783526034</v>
      </c>
      <c r="U354" s="125">
        <v>4451296000</v>
      </c>
      <c r="V354" s="125">
        <v>6851296000</v>
      </c>
      <c r="W354" s="125">
        <v>6851296000</v>
      </c>
      <c r="X354" s="125">
        <v>6720487980.5100002</v>
      </c>
    </row>
    <row r="355" spans="1:24">
      <c r="A355" s="75" t="s">
        <v>4433</v>
      </c>
      <c r="B355" s="75" t="s">
        <v>134</v>
      </c>
      <c r="C355" s="75" t="s">
        <v>1194</v>
      </c>
      <c r="D355" s="75" t="s">
        <v>4434</v>
      </c>
      <c r="E355" s="75" t="s">
        <v>1195</v>
      </c>
      <c r="F355" s="82">
        <v>18365795525</v>
      </c>
      <c r="G355" s="82">
        <v>18365795525</v>
      </c>
      <c r="H355" s="82">
        <v>3971593845.9899998</v>
      </c>
      <c r="I355" s="82">
        <v>3946344574.4000001</v>
      </c>
      <c r="J355" s="75">
        <v>0.99364253431516092</v>
      </c>
      <c r="K355" s="90">
        <v>18365795525</v>
      </c>
      <c r="L355" s="90">
        <v>18573174260.91</v>
      </c>
      <c r="M355" s="90">
        <v>8253551593.8999996</v>
      </c>
      <c r="N355" s="90">
        <v>8089889494.6800003</v>
      </c>
      <c r="O355" s="91">
        <v>0.98017070622773372</v>
      </c>
      <c r="P355" s="125">
        <v>18365795525</v>
      </c>
      <c r="Q355" s="125">
        <v>18573174260.91</v>
      </c>
      <c r="R355" s="125">
        <v>14740566388.9</v>
      </c>
      <c r="S355" s="125">
        <v>14315744228.450001</v>
      </c>
      <c r="T355" s="91">
        <v>0.97118006532164869</v>
      </c>
      <c r="U355" s="125">
        <v>18365795525</v>
      </c>
      <c r="V355" s="125">
        <v>18123174260.91</v>
      </c>
      <c r="W355" s="125">
        <v>18123174260.91</v>
      </c>
      <c r="X355" s="125">
        <v>18069842859.360001</v>
      </c>
    </row>
    <row r="356" spans="1:24">
      <c r="A356" s="75" t="s">
        <v>1200</v>
      </c>
      <c r="B356" s="75" t="s">
        <v>134</v>
      </c>
      <c r="C356" s="75" t="s">
        <v>1194</v>
      </c>
      <c r="D356" s="75" t="s">
        <v>280</v>
      </c>
      <c r="E356" s="75" t="s">
        <v>2562</v>
      </c>
      <c r="F356" s="82">
        <v>200000000</v>
      </c>
      <c r="G356" s="82">
        <v>200000000</v>
      </c>
      <c r="H356" s="82">
        <v>99000807.049999997</v>
      </c>
      <c r="I356" s="82">
        <v>99000807.049999997</v>
      </c>
      <c r="J356" s="75">
        <v>1</v>
      </c>
      <c r="K356" s="90">
        <v>200000000</v>
      </c>
      <c r="L356" s="90">
        <v>200000000</v>
      </c>
      <c r="M356" s="90">
        <v>187000000</v>
      </c>
      <c r="N356" s="90">
        <v>141761397.21000001</v>
      </c>
      <c r="O356" s="91">
        <v>0.75808233802139047</v>
      </c>
      <c r="P356" s="125">
        <v>200000000</v>
      </c>
      <c r="Q356" s="125">
        <v>200000000</v>
      </c>
      <c r="R356" s="125">
        <v>200000000</v>
      </c>
      <c r="S356" s="125">
        <v>161947564</v>
      </c>
      <c r="T356" s="91">
        <v>0.80973782000000005</v>
      </c>
      <c r="U356" s="125">
        <v>200000000</v>
      </c>
      <c r="V356" s="125">
        <v>320000000</v>
      </c>
      <c r="W356" s="125">
        <v>320000000</v>
      </c>
      <c r="X356" s="125">
        <v>199985858.88999999</v>
      </c>
    </row>
    <row r="357" spans="1:24">
      <c r="A357" s="75" t="s">
        <v>1202</v>
      </c>
      <c r="B357" s="75" t="s">
        <v>135</v>
      </c>
      <c r="C357" s="75" t="s">
        <v>2250</v>
      </c>
      <c r="D357" s="75" t="s">
        <v>281</v>
      </c>
      <c r="E357" s="75" t="s">
        <v>2563</v>
      </c>
      <c r="F357" s="82">
        <v>581666468</v>
      </c>
      <c r="G357" s="82">
        <v>581666468</v>
      </c>
      <c r="H357" s="82">
        <v>151001985</v>
      </c>
      <c r="I357" s="82">
        <v>104983988.95</v>
      </c>
      <c r="J357" s="75">
        <v>0.69524906543447085</v>
      </c>
      <c r="K357" s="90">
        <v>581666468</v>
      </c>
      <c r="L357" s="90">
        <v>581666468</v>
      </c>
      <c r="M357" s="90">
        <v>286495537.79000002</v>
      </c>
      <c r="N357" s="90">
        <v>234128439.72999999</v>
      </c>
      <c r="O357" s="91">
        <v>0.8172149609590611</v>
      </c>
      <c r="P357" s="125">
        <v>581666468</v>
      </c>
      <c r="Q357" s="125">
        <v>494200219.95999998</v>
      </c>
      <c r="R357" s="125">
        <v>358221478.44999999</v>
      </c>
      <c r="S357" s="125">
        <v>336892699.60000002</v>
      </c>
      <c r="T357" s="91">
        <v>0.94045924062876374</v>
      </c>
      <c r="U357" s="125">
        <v>581666468</v>
      </c>
      <c r="V357" s="125">
        <v>502772317.81</v>
      </c>
      <c r="W357" s="125">
        <v>502772317.81</v>
      </c>
      <c r="X357" s="125">
        <v>478658364.16000009</v>
      </c>
    </row>
    <row r="358" spans="1:24">
      <c r="A358" s="75" t="s">
        <v>1207</v>
      </c>
      <c r="B358" s="75" t="s">
        <v>135</v>
      </c>
      <c r="C358" s="75" t="s">
        <v>2250</v>
      </c>
      <c r="D358" s="75" t="s">
        <v>162</v>
      </c>
      <c r="E358" s="75" t="s">
        <v>2450</v>
      </c>
      <c r="F358" s="82">
        <v>700000</v>
      </c>
      <c r="G358" s="82">
        <v>700000</v>
      </c>
      <c r="H358" s="82">
        <v>350000</v>
      </c>
      <c r="I358" s="82">
        <v>0</v>
      </c>
      <c r="J358" s="75">
        <v>0</v>
      </c>
      <c r="K358" s="90">
        <v>700000</v>
      </c>
      <c r="L358" s="90">
        <v>700000</v>
      </c>
      <c r="M358" s="90">
        <v>350000</v>
      </c>
      <c r="N358" s="90">
        <v>0</v>
      </c>
      <c r="O358" s="91">
        <v>0</v>
      </c>
      <c r="P358" s="125">
        <v>700000</v>
      </c>
      <c r="Q358" s="125">
        <v>700000</v>
      </c>
      <c r="R358" s="125">
        <v>350000</v>
      </c>
      <c r="S358" s="125">
        <v>0</v>
      </c>
      <c r="T358" s="91">
        <v>0</v>
      </c>
      <c r="U358" s="125">
        <v>700000</v>
      </c>
      <c r="V358" s="125">
        <v>700000</v>
      </c>
      <c r="W358" s="125">
        <v>700000</v>
      </c>
      <c r="X358" s="125">
        <v>687926.63</v>
      </c>
    </row>
    <row r="359" spans="1:24">
      <c r="A359" s="75" t="s">
        <v>1208</v>
      </c>
      <c r="B359" s="75" t="s">
        <v>135</v>
      </c>
      <c r="C359" s="75" t="s">
        <v>2250</v>
      </c>
      <c r="D359" s="75" t="s">
        <v>282</v>
      </c>
      <c r="E359" s="75" t="s">
        <v>2565</v>
      </c>
      <c r="F359" s="82">
        <v>938445936</v>
      </c>
      <c r="G359" s="82">
        <v>938445936</v>
      </c>
      <c r="H359" s="82">
        <v>239793755</v>
      </c>
      <c r="I359" s="82">
        <v>185925650.34999999</v>
      </c>
      <c r="J359" s="75">
        <v>0.77535651564403774</v>
      </c>
      <c r="K359" s="90">
        <v>938445936</v>
      </c>
      <c r="L359" s="90">
        <v>938445936</v>
      </c>
      <c r="M359" s="90">
        <v>446580599</v>
      </c>
      <c r="N359" s="90">
        <v>396889058.49000001</v>
      </c>
      <c r="O359" s="91">
        <v>0.89</v>
      </c>
      <c r="P359" s="125">
        <v>938445936</v>
      </c>
      <c r="Q359" s="125">
        <v>901116018.22000003</v>
      </c>
      <c r="R359" s="125">
        <v>620961371.29999995</v>
      </c>
      <c r="S359" s="125">
        <v>604083586.48000002</v>
      </c>
      <c r="T359" s="91">
        <v>0.9728199118333789</v>
      </c>
      <c r="U359" s="125">
        <v>938445936</v>
      </c>
      <c r="V359" s="125">
        <v>946518313.2900002</v>
      </c>
      <c r="W359" s="125">
        <v>946518313.2900002</v>
      </c>
      <c r="X359" s="125">
        <v>928335417.6400001</v>
      </c>
    </row>
    <row r="360" spans="1:24">
      <c r="A360" s="75" t="s">
        <v>1209</v>
      </c>
      <c r="B360" s="75" t="s">
        <v>136</v>
      </c>
      <c r="C360" s="75" t="s">
        <v>2251</v>
      </c>
      <c r="D360" s="75" t="s">
        <v>283</v>
      </c>
      <c r="E360" s="75" t="s">
        <v>2566</v>
      </c>
      <c r="F360" s="82">
        <v>15241881</v>
      </c>
      <c r="G360" s="82">
        <v>15241881</v>
      </c>
      <c r="H360" s="82">
        <v>8976495</v>
      </c>
      <c r="I360" s="82">
        <v>727778.23</v>
      </c>
      <c r="J360" s="75">
        <v>8.1075991241570347E-2</v>
      </c>
      <c r="K360" s="90">
        <v>15241881</v>
      </c>
      <c r="L360" s="90">
        <v>8094955.3799999999</v>
      </c>
      <c r="M360" s="90">
        <v>3918031.38</v>
      </c>
      <c r="N360" s="90">
        <v>3235473.38</v>
      </c>
      <c r="O360" s="91">
        <v>0.82579057342823015</v>
      </c>
      <c r="P360" s="125">
        <v>15241881</v>
      </c>
      <c r="Q360" s="125">
        <v>8094955.3799999999</v>
      </c>
      <c r="R360" s="125">
        <v>6006493.3799999999</v>
      </c>
      <c r="S360" s="125">
        <v>5323935.38</v>
      </c>
      <c r="T360" s="91">
        <v>0.88636331436362958</v>
      </c>
      <c r="U360" s="125">
        <v>15241881</v>
      </c>
      <c r="V360" s="125">
        <v>13990202.870000001</v>
      </c>
      <c r="W360" s="125">
        <v>13990202.870000001</v>
      </c>
      <c r="X360" s="125">
        <v>7277493.6099999994</v>
      </c>
    </row>
    <row r="361" spans="1:24">
      <c r="A361" s="75" t="s">
        <v>1212</v>
      </c>
      <c r="B361" s="75" t="s">
        <v>136</v>
      </c>
      <c r="C361" s="75" t="s">
        <v>2251</v>
      </c>
      <c r="D361" s="75" t="s">
        <v>284</v>
      </c>
      <c r="E361" s="75" t="s">
        <v>2567</v>
      </c>
      <c r="F361" s="82">
        <v>12929764406</v>
      </c>
      <c r="G361" s="82">
        <v>12887700972</v>
      </c>
      <c r="H361" s="82">
        <v>3299610691.2800002</v>
      </c>
      <c r="I361" s="82">
        <v>1625445071.29</v>
      </c>
      <c r="J361" s="75">
        <v>0.49261722771890093</v>
      </c>
      <c r="K361" s="90">
        <v>12929764406</v>
      </c>
      <c r="L361" s="90">
        <v>11979640825.190001</v>
      </c>
      <c r="M361" s="90">
        <v>6409381150.3100004</v>
      </c>
      <c r="N361" s="90">
        <v>3911323383.6999998</v>
      </c>
      <c r="O361" s="91">
        <v>0.6102497716976657</v>
      </c>
      <c r="P361" s="125">
        <v>12929764406</v>
      </c>
      <c r="Q361" s="125">
        <v>14617349587.99</v>
      </c>
      <c r="R361" s="125">
        <v>12765356426.549999</v>
      </c>
      <c r="S361" s="125">
        <v>8833621871.75</v>
      </c>
      <c r="T361" s="91">
        <v>0.69199962590761743</v>
      </c>
      <c r="U361" s="125">
        <v>12929764406</v>
      </c>
      <c r="V361" s="125">
        <v>14465461722.159996</v>
      </c>
      <c r="W361" s="125">
        <v>14465461722.159996</v>
      </c>
      <c r="X361" s="125">
        <v>12625226560.42001</v>
      </c>
    </row>
    <row r="362" spans="1:24">
      <c r="A362" s="75" t="s">
        <v>1214</v>
      </c>
      <c r="B362" s="75" t="s">
        <v>136</v>
      </c>
      <c r="C362" s="75" t="s">
        <v>2251</v>
      </c>
      <c r="D362" s="75" t="s">
        <v>285</v>
      </c>
      <c r="E362" s="75" t="s">
        <v>2568</v>
      </c>
      <c r="F362" s="82">
        <v>64967611</v>
      </c>
      <c r="G362" s="82">
        <v>64967611</v>
      </c>
      <c r="H362" s="82">
        <v>34861911</v>
      </c>
      <c r="I362" s="82">
        <v>1769243.78</v>
      </c>
      <c r="J362" s="75">
        <v>5.0750051539056477E-2</v>
      </c>
      <c r="K362" s="90">
        <v>64967611</v>
      </c>
      <c r="L362" s="90">
        <v>136872685.88999999</v>
      </c>
      <c r="M362" s="90">
        <v>78713707.25</v>
      </c>
      <c r="N362" s="90">
        <v>4715468.58</v>
      </c>
      <c r="O362" s="91">
        <v>5.990657465825306E-2</v>
      </c>
      <c r="P362" s="125">
        <v>64967611</v>
      </c>
      <c r="Q362" s="125">
        <v>136872685.88999999</v>
      </c>
      <c r="R362" s="125">
        <v>129813909.27</v>
      </c>
      <c r="S362" s="125">
        <v>6341445.1900000004</v>
      </c>
      <c r="T362" s="91">
        <v>4.8850275179760795E-2</v>
      </c>
      <c r="U362" s="125">
        <v>64967611</v>
      </c>
      <c r="V362" s="125">
        <v>96156668.49000001</v>
      </c>
      <c r="W362" s="125">
        <v>96156668.49000001</v>
      </c>
      <c r="X362" s="125">
        <v>28415808.029999997</v>
      </c>
    </row>
    <row r="363" spans="1:24">
      <c r="A363" s="75" t="s">
        <v>1215</v>
      </c>
      <c r="B363" s="75" t="s">
        <v>136</v>
      </c>
      <c r="C363" s="75" t="s">
        <v>2251</v>
      </c>
      <c r="D363" s="75" t="s">
        <v>286</v>
      </c>
      <c r="E363" s="75" t="s">
        <v>2569</v>
      </c>
      <c r="F363" s="82">
        <v>136356054</v>
      </c>
      <c r="G363" s="82">
        <v>140496054</v>
      </c>
      <c r="H363" s="82">
        <v>75685054</v>
      </c>
      <c r="I363" s="82">
        <v>36208415.380000003</v>
      </c>
      <c r="J363" s="75">
        <v>0.47840905788347593</v>
      </c>
      <c r="K363" s="90">
        <v>136356054</v>
      </c>
      <c r="L363" s="90">
        <v>106592574.44</v>
      </c>
      <c r="M363" s="90">
        <v>76251574.439999998</v>
      </c>
      <c r="N363" s="90">
        <v>73353574.439999998</v>
      </c>
      <c r="O363" s="91">
        <v>0.96199422738109697</v>
      </c>
      <c r="P363" s="125">
        <v>136356054</v>
      </c>
      <c r="Q363" s="125">
        <v>118082574.44</v>
      </c>
      <c r="R363" s="125">
        <v>118082574.44</v>
      </c>
      <c r="S363" s="125">
        <v>103320574.44</v>
      </c>
      <c r="T363" s="91">
        <v>0.87498578795382842</v>
      </c>
      <c r="U363" s="125">
        <v>136356054</v>
      </c>
      <c r="V363" s="125">
        <v>154311729.44</v>
      </c>
      <c r="W363" s="125">
        <v>154311729.44</v>
      </c>
      <c r="X363" s="125">
        <v>149230574.44</v>
      </c>
    </row>
    <row r="364" spans="1:24">
      <c r="A364" s="75" t="s">
        <v>1218</v>
      </c>
      <c r="B364" s="75" t="s">
        <v>136</v>
      </c>
      <c r="C364" s="75" t="s">
        <v>2251</v>
      </c>
      <c r="D364" s="75" t="s">
        <v>162</v>
      </c>
      <c r="E364" s="75" t="s">
        <v>2450</v>
      </c>
      <c r="F364" s="82">
        <v>2416082</v>
      </c>
      <c r="G364" s="82">
        <v>2416082</v>
      </c>
      <c r="H364" s="82">
        <v>0</v>
      </c>
      <c r="I364" s="82">
        <v>0</v>
      </c>
      <c r="J364" s="75"/>
      <c r="K364" s="90">
        <v>2416082</v>
      </c>
      <c r="L364" s="90">
        <v>2416082</v>
      </c>
      <c r="M364" s="90">
        <v>0</v>
      </c>
      <c r="N364" s="90">
        <v>0</v>
      </c>
      <c r="O364" s="91">
        <v>0</v>
      </c>
      <c r="P364" s="125">
        <v>2416082</v>
      </c>
      <c r="Q364" s="125">
        <v>4903944.3899999997</v>
      </c>
      <c r="R364" s="125">
        <v>4903944.3899999997</v>
      </c>
      <c r="S364" s="125">
        <v>0</v>
      </c>
      <c r="T364" s="91">
        <v>0</v>
      </c>
      <c r="U364" s="125">
        <v>2416082</v>
      </c>
      <c r="V364" s="125">
        <v>4803078.46</v>
      </c>
      <c r="W364" s="125">
        <v>4803078.46</v>
      </c>
      <c r="X364" s="125">
        <v>1060685.27</v>
      </c>
    </row>
    <row r="365" spans="1:24">
      <c r="A365" s="75" t="s">
        <v>1219</v>
      </c>
      <c r="B365" s="75" t="s">
        <v>137</v>
      </c>
      <c r="C365" s="75" t="s">
        <v>2252</v>
      </c>
      <c r="D365" s="75" t="s">
        <v>287</v>
      </c>
      <c r="E365" s="75" t="s">
        <v>2570</v>
      </c>
      <c r="F365" s="82">
        <v>27116002</v>
      </c>
      <c r="G365" s="82">
        <v>27116002</v>
      </c>
      <c r="H365" s="82">
        <v>6037473</v>
      </c>
      <c r="I365" s="82">
        <v>4329906.08</v>
      </c>
      <c r="J365" s="75">
        <v>0.71717191613113629</v>
      </c>
      <c r="K365" s="90">
        <v>27116002</v>
      </c>
      <c r="L365" s="90">
        <v>26895367</v>
      </c>
      <c r="M365" s="90">
        <v>13567201</v>
      </c>
      <c r="N365" s="90">
        <v>8754767.0199999996</v>
      </c>
      <c r="O365" s="91">
        <v>0.64528910716366628</v>
      </c>
      <c r="P365" s="125">
        <v>27116002</v>
      </c>
      <c r="Q365" s="125">
        <v>34371661.75</v>
      </c>
      <c r="R365" s="125">
        <v>19536575.350000001</v>
      </c>
      <c r="S365" s="125">
        <v>14264111.73</v>
      </c>
      <c r="T365" s="91">
        <v>0.73012344663569706</v>
      </c>
      <c r="U365" s="125">
        <v>27116002</v>
      </c>
      <c r="V365" s="125">
        <v>34978571.350000001</v>
      </c>
      <c r="W365" s="125">
        <v>34978571.350000001</v>
      </c>
      <c r="X365" s="125">
        <v>23179000.800000001</v>
      </c>
    </row>
    <row r="366" spans="1:24">
      <c r="A366" s="75" t="s">
        <v>1223</v>
      </c>
      <c r="B366" s="75" t="s">
        <v>137</v>
      </c>
      <c r="C366" s="75" t="s">
        <v>2252</v>
      </c>
      <c r="D366" s="75" t="s">
        <v>162</v>
      </c>
      <c r="E366" s="75" t="s">
        <v>2450</v>
      </c>
      <c r="F366" s="82">
        <v>40000</v>
      </c>
      <c r="G366" s="82">
        <v>40000</v>
      </c>
      <c r="H366" s="82">
        <v>30000</v>
      </c>
      <c r="I366" s="75"/>
      <c r="J366" s="75">
        <v>0</v>
      </c>
      <c r="K366" s="90">
        <v>40000</v>
      </c>
      <c r="L366" s="90">
        <v>40000</v>
      </c>
      <c r="M366" s="90">
        <v>30000</v>
      </c>
      <c r="N366" s="90">
        <v>0</v>
      </c>
      <c r="O366" s="91">
        <v>0</v>
      </c>
      <c r="P366" s="125">
        <v>40000</v>
      </c>
      <c r="Q366" s="125">
        <v>40000</v>
      </c>
      <c r="R366" s="125">
        <v>40000</v>
      </c>
      <c r="S366" s="125">
        <v>0</v>
      </c>
      <c r="T366" s="91">
        <v>0</v>
      </c>
      <c r="U366" s="125">
        <v>40000</v>
      </c>
      <c r="V366" s="125">
        <v>40000</v>
      </c>
      <c r="W366" s="125">
        <v>40000</v>
      </c>
      <c r="X366" s="125">
        <v>36089.589999999997</v>
      </c>
    </row>
    <row r="367" spans="1:24">
      <c r="A367" s="75" t="s">
        <v>1226</v>
      </c>
      <c r="B367" s="75" t="s">
        <v>138</v>
      </c>
      <c r="C367" s="75" t="s">
        <v>2253</v>
      </c>
      <c r="D367" s="75" t="s">
        <v>162</v>
      </c>
      <c r="E367" s="75" t="s">
        <v>2450</v>
      </c>
      <c r="F367" s="82">
        <v>40570</v>
      </c>
      <c r="G367" s="82">
        <v>40570</v>
      </c>
      <c r="H367" s="82">
        <v>25570</v>
      </c>
      <c r="I367" s="82">
        <v>0</v>
      </c>
      <c r="J367" s="75">
        <v>0</v>
      </c>
      <c r="K367" s="90">
        <v>40570</v>
      </c>
      <c r="L367" s="90">
        <v>40570</v>
      </c>
      <c r="M367" s="90">
        <v>40570</v>
      </c>
      <c r="N367" s="90">
        <v>4964.22</v>
      </c>
      <c r="O367" s="91">
        <v>0.12236184372689179</v>
      </c>
      <c r="P367" s="125">
        <v>40570</v>
      </c>
      <c r="Q367" s="125">
        <v>40570</v>
      </c>
      <c r="R367" s="125">
        <v>40570</v>
      </c>
      <c r="S367" s="125">
        <v>19957.22</v>
      </c>
      <c r="T367" s="91">
        <v>0.4919206310081341</v>
      </c>
      <c r="U367" s="125">
        <v>40570</v>
      </c>
      <c r="V367" s="125">
        <v>40570</v>
      </c>
      <c r="W367" s="125">
        <v>40570</v>
      </c>
      <c r="X367" s="125">
        <v>19957.22</v>
      </c>
    </row>
    <row r="368" spans="1:24">
      <c r="A368" s="75" t="s">
        <v>1227</v>
      </c>
      <c r="B368" s="75" t="s">
        <v>138</v>
      </c>
      <c r="C368" s="75" t="s">
        <v>2253</v>
      </c>
      <c r="D368" s="75" t="s">
        <v>288</v>
      </c>
      <c r="E368" s="75" t="s">
        <v>2571</v>
      </c>
      <c r="F368" s="82">
        <v>27287950</v>
      </c>
      <c r="G368" s="82">
        <v>27287950</v>
      </c>
      <c r="H368" s="82">
        <v>8558458</v>
      </c>
      <c r="I368" s="82">
        <v>5335577.34</v>
      </c>
      <c r="J368" s="75">
        <v>0.62342741414399649</v>
      </c>
      <c r="K368" s="90">
        <v>27287950</v>
      </c>
      <c r="L368" s="90">
        <v>65211384</v>
      </c>
      <c r="M368" s="90">
        <v>28611936</v>
      </c>
      <c r="N368" s="90">
        <v>22651734.390000001</v>
      </c>
      <c r="O368" s="91">
        <v>0.79168827967460853</v>
      </c>
      <c r="P368" s="125">
        <v>27287950</v>
      </c>
      <c r="Q368" s="125">
        <v>120463101.20999999</v>
      </c>
      <c r="R368" s="125">
        <v>73833650.510000005</v>
      </c>
      <c r="S368" s="125">
        <v>39290192.880000003</v>
      </c>
      <c r="T368" s="91">
        <v>0.53214479588380303</v>
      </c>
      <c r="U368" s="125">
        <v>27287950</v>
      </c>
      <c r="V368" s="125">
        <v>120463101.20999999</v>
      </c>
      <c r="W368" s="125">
        <v>120463101.20999999</v>
      </c>
      <c r="X368" s="125">
        <v>60414364.530000001</v>
      </c>
    </row>
    <row r="369" spans="1:24">
      <c r="A369" s="75" t="s">
        <v>1229</v>
      </c>
      <c r="B369" s="75" t="s">
        <v>139</v>
      </c>
      <c r="C369" s="75" t="s">
        <v>1230</v>
      </c>
      <c r="D369" s="75" t="s">
        <v>289</v>
      </c>
      <c r="E369" s="75" t="s">
        <v>1231</v>
      </c>
      <c r="F369" s="82">
        <v>3526161247</v>
      </c>
      <c r="G369" s="82">
        <v>3526161247</v>
      </c>
      <c r="H369" s="82">
        <v>771209279</v>
      </c>
      <c r="I369" s="82">
        <v>199031132.31999999</v>
      </c>
      <c r="J369" s="75">
        <v>0.25807668260692695</v>
      </c>
      <c r="K369" s="90">
        <v>3526161247</v>
      </c>
      <c r="L369" s="90">
        <v>3877419946</v>
      </c>
      <c r="M369" s="90">
        <v>2304288673.73</v>
      </c>
      <c r="N369" s="90">
        <v>1134434403.8599999</v>
      </c>
      <c r="O369" s="91">
        <v>0.49231436008565166</v>
      </c>
      <c r="P369" s="125">
        <v>3526161247</v>
      </c>
      <c r="Q369" s="125">
        <v>4474200359.46</v>
      </c>
      <c r="R369" s="125">
        <v>3764137208.8800001</v>
      </c>
      <c r="S369" s="125">
        <v>1671568076.24</v>
      </c>
      <c r="T369" s="91">
        <v>0.44407734986296271</v>
      </c>
      <c r="U369" s="125">
        <v>3526161247</v>
      </c>
      <c r="V369" s="125">
        <v>4504270330.3900003</v>
      </c>
      <c r="W369" s="125">
        <v>4504270330.3900003</v>
      </c>
      <c r="X369" s="125">
        <v>2611254375.3700008</v>
      </c>
    </row>
    <row r="370" spans="1:24">
      <c r="A370" s="75" t="s">
        <v>1232</v>
      </c>
      <c r="B370" s="75" t="s">
        <v>139</v>
      </c>
      <c r="C370" s="75" t="s">
        <v>1230</v>
      </c>
      <c r="D370" s="75" t="s">
        <v>285</v>
      </c>
      <c r="E370" s="75" t="s">
        <v>2568</v>
      </c>
      <c r="F370" s="82">
        <v>25525926</v>
      </c>
      <c r="G370" s="82">
        <v>25525926</v>
      </c>
      <c r="H370" s="82">
        <v>8487859</v>
      </c>
      <c r="I370" s="82">
        <v>0</v>
      </c>
      <c r="J370" s="75">
        <v>0</v>
      </c>
      <c r="K370" s="90">
        <v>25525926</v>
      </c>
      <c r="L370" s="90">
        <v>25525926</v>
      </c>
      <c r="M370" s="90">
        <v>17418076</v>
      </c>
      <c r="N370" s="90">
        <v>3596559.42</v>
      </c>
      <c r="O370" s="91">
        <v>0.20648431089633551</v>
      </c>
      <c r="P370" s="125">
        <v>25525926</v>
      </c>
      <c r="Q370" s="125">
        <v>25525926</v>
      </c>
      <c r="R370" s="125">
        <v>24525926</v>
      </c>
      <c r="S370" s="125">
        <v>7023776.3799999999</v>
      </c>
      <c r="T370" s="91">
        <v>0.28638169992032103</v>
      </c>
      <c r="U370" s="125">
        <v>25525926</v>
      </c>
      <c r="V370" s="125">
        <v>25177723.489999998</v>
      </c>
      <c r="W370" s="125">
        <v>25177723.489999998</v>
      </c>
      <c r="X370" s="125">
        <v>11863972.059999999</v>
      </c>
    </row>
    <row r="371" spans="1:24">
      <c r="A371" s="75" t="s">
        <v>1235</v>
      </c>
      <c r="B371" s="75" t="s">
        <v>139</v>
      </c>
      <c r="C371" s="75" t="s">
        <v>1230</v>
      </c>
      <c r="D371" s="75" t="s">
        <v>162</v>
      </c>
      <c r="E371" s="75" t="s">
        <v>2450</v>
      </c>
      <c r="F371" s="82">
        <v>200000</v>
      </c>
      <c r="G371" s="82">
        <v>200000</v>
      </c>
      <c r="H371" s="82">
        <v>200000</v>
      </c>
      <c r="I371" s="82">
        <v>0</v>
      </c>
      <c r="J371" s="75">
        <v>0</v>
      </c>
      <c r="K371" s="90">
        <v>200000</v>
      </c>
      <c r="L371" s="90">
        <v>200000</v>
      </c>
      <c r="M371" s="90">
        <v>200000</v>
      </c>
      <c r="N371" s="90">
        <v>0</v>
      </c>
      <c r="O371" s="91">
        <v>0</v>
      </c>
      <c r="P371" s="125">
        <v>200000</v>
      </c>
      <c r="Q371" s="125">
        <v>200000</v>
      </c>
      <c r="R371" s="125">
        <v>200000</v>
      </c>
      <c r="S371" s="125">
        <v>0</v>
      </c>
      <c r="T371" s="91">
        <v>0</v>
      </c>
      <c r="U371" s="125">
        <v>200000</v>
      </c>
      <c r="V371" s="125">
        <v>0</v>
      </c>
      <c r="W371" s="125">
        <v>0</v>
      </c>
      <c r="X371" s="125">
        <v>0</v>
      </c>
    </row>
    <row r="372" spans="1:24">
      <c r="A372" s="75" t="s">
        <v>1236</v>
      </c>
      <c r="B372" s="75" t="s">
        <v>140</v>
      </c>
      <c r="C372" s="75" t="s">
        <v>2254</v>
      </c>
      <c r="D372" s="75" t="s">
        <v>290</v>
      </c>
      <c r="E372" s="75" t="s">
        <v>1237</v>
      </c>
      <c r="F372" s="82">
        <v>763832771</v>
      </c>
      <c r="G372" s="82">
        <v>763832771</v>
      </c>
      <c r="H372" s="82">
        <v>254628598</v>
      </c>
      <c r="I372" s="82">
        <v>86531652.569999993</v>
      </c>
      <c r="J372" s="75">
        <v>0.33983477602150564</v>
      </c>
      <c r="K372" s="90">
        <v>763832771</v>
      </c>
      <c r="L372" s="90">
        <v>707090147.65999997</v>
      </c>
      <c r="M372" s="90">
        <v>372948628.39999998</v>
      </c>
      <c r="N372" s="90">
        <v>237539499.33000001</v>
      </c>
      <c r="O372" s="91">
        <v>0.63692283934405791</v>
      </c>
      <c r="P372" s="125">
        <v>763832771</v>
      </c>
      <c r="Q372" s="125">
        <v>808006721.90999997</v>
      </c>
      <c r="R372" s="125">
        <v>602270114.50999999</v>
      </c>
      <c r="S372" s="125">
        <v>417506741.44999999</v>
      </c>
      <c r="T372" s="91">
        <v>0.69322174783598323</v>
      </c>
      <c r="U372" s="125">
        <v>763832771</v>
      </c>
      <c r="V372" s="125">
        <v>936017793.98000002</v>
      </c>
      <c r="W372" s="125">
        <v>936017793.98000002</v>
      </c>
      <c r="X372" s="125">
        <v>740032531.77000022</v>
      </c>
    </row>
    <row r="373" spans="1:24">
      <c r="A373" s="75" t="s">
        <v>1241</v>
      </c>
      <c r="B373" s="75" t="s">
        <v>140</v>
      </c>
      <c r="C373" s="75" t="s">
        <v>2254</v>
      </c>
      <c r="D373" s="75" t="s">
        <v>162</v>
      </c>
      <c r="E373" s="75" t="s">
        <v>2450</v>
      </c>
      <c r="F373" s="82">
        <v>100000</v>
      </c>
      <c r="G373" s="82">
        <v>100000</v>
      </c>
      <c r="H373" s="82">
        <v>50000</v>
      </c>
      <c r="I373" s="82">
        <v>0</v>
      </c>
      <c r="J373" s="75">
        <v>0</v>
      </c>
      <c r="K373" s="90">
        <v>100000</v>
      </c>
      <c r="L373" s="90">
        <v>100000</v>
      </c>
      <c r="M373" s="90">
        <v>100000</v>
      </c>
      <c r="N373" s="90">
        <v>0</v>
      </c>
      <c r="O373" s="91">
        <v>0</v>
      </c>
      <c r="P373" s="125">
        <v>100000</v>
      </c>
      <c r="Q373" s="125">
        <v>100000</v>
      </c>
      <c r="R373" s="125">
        <v>100000</v>
      </c>
      <c r="S373" s="125">
        <v>0</v>
      </c>
      <c r="T373" s="91">
        <v>0</v>
      </c>
      <c r="U373" s="125">
        <v>100000</v>
      </c>
      <c r="V373" s="125">
        <v>100000</v>
      </c>
      <c r="W373" s="125">
        <v>100000</v>
      </c>
      <c r="X373" s="125">
        <v>0</v>
      </c>
    </row>
    <row r="374" spans="1:24">
      <c r="A374" s="75" t="s">
        <v>1242</v>
      </c>
      <c r="B374" s="75" t="s">
        <v>140</v>
      </c>
      <c r="C374" s="75" t="s">
        <v>2254</v>
      </c>
      <c r="D374" s="75" t="s">
        <v>291</v>
      </c>
      <c r="E374" s="75" t="s">
        <v>2572</v>
      </c>
      <c r="F374" s="82">
        <v>63122542</v>
      </c>
      <c r="G374" s="82">
        <v>63122542</v>
      </c>
      <c r="H374" s="82">
        <v>19976481</v>
      </c>
      <c r="I374" s="82">
        <v>8553751.5399999991</v>
      </c>
      <c r="J374" s="75">
        <v>0.42819110833384516</v>
      </c>
      <c r="K374" s="90">
        <v>63122542</v>
      </c>
      <c r="L374" s="90">
        <v>57651896.259999998</v>
      </c>
      <c r="M374" s="90">
        <v>31185779.260000002</v>
      </c>
      <c r="N374" s="90">
        <v>29188001.239999998</v>
      </c>
      <c r="O374" s="91">
        <v>0.93593945486036256</v>
      </c>
      <c r="P374" s="125">
        <v>63122542</v>
      </c>
      <c r="Q374" s="125">
        <v>70188896.260000005</v>
      </c>
      <c r="R374" s="125">
        <v>48691285.259999998</v>
      </c>
      <c r="S374" s="125">
        <v>38941284.890000001</v>
      </c>
      <c r="T374" s="91">
        <v>0.799758820948404</v>
      </c>
      <c r="U374" s="125">
        <v>63122542</v>
      </c>
      <c r="V374" s="125">
        <v>64951845.519999996</v>
      </c>
      <c r="W374" s="125">
        <v>64951845.519999996</v>
      </c>
      <c r="X374" s="125">
        <v>64291552.399999991</v>
      </c>
    </row>
    <row r="375" spans="1:24">
      <c r="A375" s="75" t="s">
        <v>1243</v>
      </c>
      <c r="B375" s="75" t="s">
        <v>140</v>
      </c>
      <c r="C375" s="75" t="s">
        <v>2254</v>
      </c>
      <c r="D375" s="75" t="s">
        <v>292</v>
      </c>
      <c r="E375" s="75" t="s">
        <v>2573</v>
      </c>
      <c r="F375" s="82">
        <v>71052813</v>
      </c>
      <c r="G375" s="82">
        <v>71052813</v>
      </c>
      <c r="H375" s="82">
        <v>17968873</v>
      </c>
      <c r="I375" s="82">
        <v>17140702.57</v>
      </c>
      <c r="J375" s="75">
        <v>0.95391083069038329</v>
      </c>
      <c r="K375" s="90">
        <v>71052813</v>
      </c>
      <c r="L375" s="90">
        <v>70239975.700000003</v>
      </c>
      <c r="M375" s="90">
        <v>34833430.700000003</v>
      </c>
      <c r="N375" s="90">
        <v>34532248.780000001</v>
      </c>
      <c r="O375" s="91">
        <v>0.9913536532593098</v>
      </c>
      <c r="P375" s="125">
        <v>71052813</v>
      </c>
      <c r="Q375" s="125">
        <v>99155475.700000003</v>
      </c>
      <c r="R375" s="125">
        <v>62448976.700000003</v>
      </c>
      <c r="S375" s="125">
        <v>61569721.799999997</v>
      </c>
      <c r="T375" s="91">
        <v>0.98592042741990993</v>
      </c>
      <c r="U375" s="125">
        <v>71052813</v>
      </c>
      <c r="V375" s="125">
        <v>98245860.900000006</v>
      </c>
      <c r="W375" s="125">
        <v>98245860.900000006</v>
      </c>
      <c r="X375" s="125">
        <v>96514201.590000004</v>
      </c>
    </row>
    <row r="376" spans="1:24">
      <c r="A376" s="75" t="s">
        <v>1246</v>
      </c>
      <c r="B376" s="75" t="s">
        <v>140</v>
      </c>
      <c r="C376" s="75" t="s">
        <v>2254</v>
      </c>
      <c r="D376" s="75" t="s">
        <v>293</v>
      </c>
      <c r="E376" s="75" t="s">
        <v>1247</v>
      </c>
      <c r="F376" s="82">
        <v>35753647</v>
      </c>
      <c r="G376" s="82">
        <v>35753647</v>
      </c>
      <c r="H376" s="82">
        <v>9425865</v>
      </c>
      <c r="I376" s="82">
        <v>8959651.7799999993</v>
      </c>
      <c r="J376" s="75">
        <v>0.95053894576253739</v>
      </c>
      <c r="K376" s="90">
        <v>35753647</v>
      </c>
      <c r="L376" s="90">
        <v>35080638.310000002</v>
      </c>
      <c r="M376" s="90">
        <v>18027618.309999999</v>
      </c>
      <c r="N376" s="90">
        <v>17850550.77</v>
      </c>
      <c r="O376" s="91">
        <v>0.99017798485883302</v>
      </c>
      <c r="P376" s="125">
        <v>35753647</v>
      </c>
      <c r="Q376" s="125">
        <v>64033638.310000002</v>
      </c>
      <c r="R376" s="125">
        <v>37403046.399999999</v>
      </c>
      <c r="S376" s="125">
        <v>35947129.020000003</v>
      </c>
      <c r="T376" s="91">
        <v>0.96107489843394156</v>
      </c>
      <c r="U376" s="125">
        <v>35753647</v>
      </c>
      <c r="V376" s="125">
        <v>63554129.700000003</v>
      </c>
      <c r="W376" s="125">
        <v>63554129.700000003</v>
      </c>
      <c r="X376" s="125">
        <v>63475030.710000008</v>
      </c>
    </row>
    <row r="377" spans="1:24">
      <c r="A377" s="75" t="s">
        <v>1249</v>
      </c>
      <c r="B377" s="75" t="s">
        <v>140</v>
      </c>
      <c r="C377" s="75" t="s">
        <v>2254</v>
      </c>
      <c r="D377" s="75" t="s">
        <v>294</v>
      </c>
      <c r="E377" s="75" t="s">
        <v>2574</v>
      </c>
      <c r="F377" s="82">
        <v>77053566</v>
      </c>
      <c r="G377" s="82">
        <v>77053566</v>
      </c>
      <c r="H377" s="82">
        <v>31597093</v>
      </c>
      <c r="I377" s="82">
        <v>15609567.34</v>
      </c>
      <c r="J377" s="75">
        <v>0.49401909663018684</v>
      </c>
      <c r="K377" s="90">
        <v>77053566</v>
      </c>
      <c r="L377" s="90">
        <v>68845846.840000004</v>
      </c>
      <c r="M377" s="90">
        <v>40293703.840000004</v>
      </c>
      <c r="N377" s="90">
        <v>29705347.140000001</v>
      </c>
      <c r="O377" s="91">
        <v>0.73722056572300443</v>
      </c>
      <c r="P377" s="125">
        <v>77053566</v>
      </c>
      <c r="Q377" s="125">
        <v>65845846.840000004</v>
      </c>
      <c r="R377" s="125">
        <v>48959485.840000004</v>
      </c>
      <c r="S377" s="125">
        <v>39593515.549999997</v>
      </c>
      <c r="T377" s="91">
        <v>0.80869957824704142</v>
      </c>
      <c r="U377" s="125">
        <v>77053566</v>
      </c>
      <c r="V377" s="125">
        <v>59465731.109999999</v>
      </c>
      <c r="W377" s="125">
        <v>59465731.109999999</v>
      </c>
      <c r="X377" s="125">
        <v>58131366.020000003</v>
      </c>
    </row>
    <row r="378" spans="1:24">
      <c r="A378" s="75" t="s">
        <v>1250</v>
      </c>
      <c r="B378" s="75" t="s">
        <v>141</v>
      </c>
      <c r="C378" s="75" t="s">
        <v>2255</v>
      </c>
      <c r="D378" s="75" t="s">
        <v>295</v>
      </c>
      <c r="E378" s="75" t="s">
        <v>2575</v>
      </c>
      <c r="F378" s="82">
        <v>130744788</v>
      </c>
      <c r="G378" s="82">
        <v>130497788</v>
      </c>
      <c r="H378" s="82">
        <v>42440749</v>
      </c>
      <c r="I378" s="82">
        <v>16766414.73</v>
      </c>
      <c r="J378" s="75">
        <v>0.39505463793770462</v>
      </c>
      <c r="K378" s="90">
        <v>130744788</v>
      </c>
      <c r="L378" s="90">
        <v>132384561.48</v>
      </c>
      <c r="M378" s="90">
        <v>89047297.75</v>
      </c>
      <c r="N378" s="90">
        <v>45049688.280000001</v>
      </c>
      <c r="O378" s="91">
        <v>0.50590741570257247</v>
      </c>
      <c r="P378" s="125">
        <v>130744788</v>
      </c>
      <c r="Q378" s="125">
        <v>132232892.39</v>
      </c>
      <c r="R378" s="125">
        <v>112293513.66</v>
      </c>
      <c r="S378" s="125">
        <v>75198105.900000006</v>
      </c>
      <c r="T378" s="91">
        <v>0.66965671879930033</v>
      </c>
      <c r="U378" s="125">
        <v>130744788</v>
      </c>
      <c r="V378" s="125">
        <v>129942144.67999996</v>
      </c>
      <c r="W378" s="125">
        <v>129942144.67999996</v>
      </c>
      <c r="X378" s="125">
        <v>128169661.44999997</v>
      </c>
    </row>
    <row r="379" spans="1:24">
      <c r="A379" s="75" t="s">
        <v>1254</v>
      </c>
      <c r="B379" s="75" t="s">
        <v>141</v>
      </c>
      <c r="C379" s="75" t="s">
        <v>2255</v>
      </c>
      <c r="D379" s="75" t="s">
        <v>162</v>
      </c>
      <c r="E379" s="75" t="s">
        <v>2450</v>
      </c>
      <c r="F379" s="82">
        <v>559000</v>
      </c>
      <c r="G379" s="82">
        <v>806000</v>
      </c>
      <c r="H379" s="82">
        <v>158636</v>
      </c>
      <c r="I379" s="82"/>
      <c r="J379" s="75">
        <v>0</v>
      </c>
      <c r="K379" s="90">
        <v>559000</v>
      </c>
      <c r="L379" s="90">
        <v>806000</v>
      </c>
      <c r="M379" s="90">
        <v>387090</v>
      </c>
      <c r="N379" s="90">
        <v>94634.12</v>
      </c>
      <c r="O379" s="91">
        <v>0.24447575499237903</v>
      </c>
      <c r="P379" s="125">
        <v>559000</v>
      </c>
      <c r="Q379" s="125">
        <v>806000</v>
      </c>
      <c r="R379" s="125">
        <v>596544</v>
      </c>
      <c r="S379" s="125">
        <v>395401.69</v>
      </c>
      <c r="T379" s="91">
        <v>0.66282066368951831</v>
      </c>
      <c r="U379" s="125">
        <v>559000</v>
      </c>
      <c r="V379" s="125">
        <v>789957.41</v>
      </c>
      <c r="W379" s="125">
        <v>789957.41</v>
      </c>
      <c r="X379" s="125">
        <v>789957.41</v>
      </c>
    </row>
    <row r="380" spans="1:24">
      <c r="A380" s="75" t="s">
        <v>1255</v>
      </c>
      <c r="B380" s="75" t="s">
        <v>142</v>
      </c>
      <c r="C380" s="75" t="s">
        <v>1256</v>
      </c>
      <c r="D380" s="75" t="s">
        <v>296</v>
      </c>
      <c r="E380" s="75" t="s">
        <v>2578</v>
      </c>
      <c r="F380" s="82">
        <v>17355243</v>
      </c>
      <c r="G380" s="82">
        <v>17355243</v>
      </c>
      <c r="H380" s="82">
        <v>4062216</v>
      </c>
      <c r="I380" s="82">
        <v>3002600.17</v>
      </c>
      <c r="J380" s="75">
        <v>0.73915325280585764</v>
      </c>
      <c r="K380" s="90">
        <v>17355243</v>
      </c>
      <c r="L380" s="90">
        <v>17184512</v>
      </c>
      <c r="M380" s="90">
        <v>9053787</v>
      </c>
      <c r="N380" s="90">
        <v>6940495.6399999997</v>
      </c>
      <c r="O380" s="91">
        <v>0.76658481583452309</v>
      </c>
      <c r="P380" s="125">
        <v>17355243</v>
      </c>
      <c r="Q380" s="125">
        <v>17336475.48</v>
      </c>
      <c r="R380" s="125">
        <v>14021865.41</v>
      </c>
      <c r="S380" s="125">
        <v>10883718.02</v>
      </c>
      <c r="T380" s="91">
        <v>0.77619615520186336</v>
      </c>
      <c r="U380" s="125">
        <v>17355243</v>
      </c>
      <c r="V380" s="125">
        <v>20210841.219999999</v>
      </c>
      <c r="W380" s="125">
        <v>20210841.219999999</v>
      </c>
      <c r="X380" s="125">
        <v>18781816.84</v>
      </c>
    </row>
    <row r="381" spans="1:24">
      <c r="A381" s="75" t="s">
        <v>1262</v>
      </c>
      <c r="B381" s="75" t="s">
        <v>142</v>
      </c>
      <c r="C381" s="75" t="s">
        <v>1256</v>
      </c>
      <c r="D381" s="75" t="s">
        <v>162</v>
      </c>
      <c r="E381" s="75" t="s">
        <v>2450</v>
      </c>
      <c r="F381" s="82">
        <v>43513</v>
      </c>
      <c r="G381" s="82">
        <v>43513</v>
      </c>
      <c r="H381" s="82">
        <v>43513</v>
      </c>
      <c r="I381" s="82">
        <v>37990</v>
      </c>
      <c r="J381" s="75">
        <v>0.87307241514030287</v>
      </c>
      <c r="K381" s="90">
        <v>43513</v>
      </c>
      <c r="L381" s="90">
        <v>43513</v>
      </c>
      <c r="M381" s="90">
        <v>45513</v>
      </c>
      <c r="N381" s="90">
        <v>37990</v>
      </c>
      <c r="O381" s="91">
        <v>0.83470656735438231</v>
      </c>
      <c r="P381" s="125">
        <v>43513</v>
      </c>
      <c r="Q381" s="125">
        <v>206889.72</v>
      </c>
      <c r="R381" s="125">
        <v>206889.72</v>
      </c>
      <c r="S381" s="125">
        <v>37990</v>
      </c>
      <c r="T381" s="91">
        <v>0.18362439661090943</v>
      </c>
      <c r="U381" s="125">
        <v>43513</v>
      </c>
      <c r="V381" s="125">
        <v>233846.72</v>
      </c>
      <c r="W381" s="125">
        <v>233846.72</v>
      </c>
      <c r="X381" s="125">
        <v>70470</v>
      </c>
    </row>
    <row r="382" spans="1:24">
      <c r="A382" s="75" t="s">
        <v>1263</v>
      </c>
      <c r="B382" s="75" t="s">
        <v>143</v>
      </c>
      <c r="C382" s="75" t="s">
        <v>1264</v>
      </c>
      <c r="D382" s="75" t="s">
        <v>296</v>
      </c>
      <c r="E382" s="75" t="s">
        <v>2578</v>
      </c>
      <c r="F382" s="82">
        <v>8799227</v>
      </c>
      <c r="G382" s="82">
        <v>8799227</v>
      </c>
      <c r="H382" s="82">
        <v>3087149</v>
      </c>
      <c r="I382" s="82">
        <v>1342390.53</v>
      </c>
      <c r="J382" s="75">
        <v>0.4348317914036543</v>
      </c>
      <c r="K382" s="90">
        <v>8799227</v>
      </c>
      <c r="L382" s="90">
        <v>8799227</v>
      </c>
      <c r="M382" s="90">
        <v>5392602</v>
      </c>
      <c r="N382" s="90">
        <v>2749438.68</v>
      </c>
      <c r="O382" s="91">
        <v>0.50985381083195092</v>
      </c>
      <c r="P382" s="125">
        <v>8799227</v>
      </c>
      <c r="Q382" s="125">
        <v>8799227</v>
      </c>
      <c r="R382" s="125">
        <v>7242986</v>
      </c>
      <c r="S382" s="125">
        <v>5376308.8200000003</v>
      </c>
      <c r="T382" s="91">
        <v>0.74227795276699415</v>
      </c>
      <c r="U382" s="125">
        <v>8799227</v>
      </c>
      <c r="V382" s="125">
        <v>13830293.24</v>
      </c>
      <c r="W382" s="125">
        <v>13830293.24</v>
      </c>
      <c r="X382" s="125">
        <v>7466601.379999998</v>
      </c>
    </row>
    <row r="383" spans="1:24">
      <c r="A383" s="75" t="s">
        <v>1267</v>
      </c>
      <c r="B383" s="75" t="s">
        <v>143</v>
      </c>
      <c r="C383" s="75" t="s">
        <v>1264</v>
      </c>
      <c r="D383" s="75" t="s">
        <v>162</v>
      </c>
      <c r="E383" s="75" t="s">
        <v>2450</v>
      </c>
      <c r="F383" s="82">
        <v>31140</v>
      </c>
      <c r="G383" s="82">
        <v>31140</v>
      </c>
      <c r="H383" s="82">
        <v>31140</v>
      </c>
      <c r="I383" s="82">
        <v>0</v>
      </c>
      <c r="J383" s="75">
        <v>0</v>
      </c>
      <c r="K383" s="90">
        <v>31140</v>
      </c>
      <c r="L383" s="90">
        <v>31140</v>
      </c>
      <c r="M383" s="90">
        <v>31140</v>
      </c>
      <c r="N383" s="90">
        <v>0</v>
      </c>
      <c r="O383" s="91">
        <v>0</v>
      </c>
      <c r="P383" s="125">
        <v>31140</v>
      </c>
      <c r="Q383" s="125">
        <v>31140</v>
      </c>
      <c r="R383" s="125">
        <v>31140</v>
      </c>
      <c r="S383" s="125">
        <v>0</v>
      </c>
      <c r="T383" s="91">
        <v>0</v>
      </c>
      <c r="U383" s="125">
        <v>31140</v>
      </c>
      <c r="V383" s="125">
        <v>31140</v>
      </c>
      <c r="W383" s="125">
        <v>31140</v>
      </c>
      <c r="X383" s="125">
        <v>0</v>
      </c>
    </row>
    <row r="384" spans="1:24">
      <c r="A384" s="75" t="s">
        <v>1270</v>
      </c>
      <c r="B384" s="75" t="s">
        <v>144</v>
      </c>
      <c r="C384" s="75" t="s">
        <v>2256</v>
      </c>
      <c r="D384" s="75" t="s">
        <v>162</v>
      </c>
      <c r="E384" s="75" t="s">
        <v>2450</v>
      </c>
      <c r="F384" s="82">
        <v>5000</v>
      </c>
      <c r="G384" s="82">
        <v>5000</v>
      </c>
      <c r="H384" s="82">
        <v>5000</v>
      </c>
      <c r="I384" s="82">
        <v>0</v>
      </c>
      <c r="J384" s="75">
        <v>0</v>
      </c>
      <c r="K384" s="90">
        <v>5000</v>
      </c>
      <c r="L384" s="90">
        <v>5000</v>
      </c>
      <c r="M384" s="90">
        <v>5000</v>
      </c>
      <c r="N384" s="90">
        <v>0</v>
      </c>
      <c r="O384" s="91">
        <v>0</v>
      </c>
      <c r="P384" s="125">
        <v>5000</v>
      </c>
      <c r="Q384" s="125">
        <v>0</v>
      </c>
      <c r="R384" s="125">
        <v>0</v>
      </c>
      <c r="S384" s="125">
        <v>0</v>
      </c>
      <c r="T384" s="91">
        <v>0</v>
      </c>
      <c r="U384" s="125">
        <v>5000</v>
      </c>
      <c r="V384" s="125">
        <v>0</v>
      </c>
      <c r="W384" s="125">
        <v>0</v>
      </c>
      <c r="X384" s="125">
        <v>0</v>
      </c>
    </row>
    <row r="385" spans="1:24">
      <c r="A385" s="75" t="s">
        <v>1271</v>
      </c>
      <c r="B385" s="75" t="s">
        <v>144</v>
      </c>
      <c r="C385" s="75" t="s">
        <v>2256</v>
      </c>
      <c r="D385" s="75" t="s">
        <v>297</v>
      </c>
      <c r="E385" s="75" t="s">
        <v>2579</v>
      </c>
      <c r="F385" s="82">
        <v>13996303</v>
      </c>
      <c r="G385" s="82">
        <v>13996303</v>
      </c>
      <c r="H385" s="82">
        <v>6130189</v>
      </c>
      <c r="I385" s="82">
        <v>1616309.06</v>
      </c>
      <c r="J385" s="75">
        <v>0.2636638217842876</v>
      </c>
      <c r="K385" s="90">
        <v>13996303</v>
      </c>
      <c r="L385" s="90">
        <v>13996303</v>
      </c>
      <c r="M385" s="90">
        <v>7754743</v>
      </c>
      <c r="N385" s="90">
        <v>3159093.74</v>
      </c>
      <c r="O385" s="91">
        <v>0.40737568479058561</v>
      </c>
      <c r="P385" s="125">
        <v>13996303</v>
      </c>
      <c r="Q385" s="125">
        <v>31170474.010000002</v>
      </c>
      <c r="R385" s="125">
        <v>29532691.09</v>
      </c>
      <c r="S385" s="125">
        <v>17018237.859999999</v>
      </c>
      <c r="T385" s="91">
        <v>0.57625083363170071</v>
      </c>
      <c r="U385" s="125">
        <v>13996303</v>
      </c>
      <c r="V385" s="125">
        <v>31170474.010000002</v>
      </c>
      <c r="W385" s="125">
        <v>31170474.010000002</v>
      </c>
      <c r="X385" s="125">
        <v>20813934.370000005</v>
      </c>
    </row>
    <row r="386" spans="1:24">
      <c r="A386" s="75" t="s">
        <v>1272</v>
      </c>
      <c r="B386" s="75" t="s">
        <v>145</v>
      </c>
      <c r="C386" s="75" t="s">
        <v>2257</v>
      </c>
      <c r="D386" s="75" t="s">
        <v>298</v>
      </c>
      <c r="E386" s="75" t="s">
        <v>2580</v>
      </c>
      <c r="F386" s="82">
        <v>73956096</v>
      </c>
      <c r="G386" s="82">
        <v>73956096</v>
      </c>
      <c r="H386" s="82">
        <v>22454629</v>
      </c>
      <c r="I386" s="82">
        <v>12403858.09</v>
      </c>
      <c r="J386" s="75">
        <v>0.55239648314830758</v>
      </c>
      <c r="K386" s="90">
        <v>73956096</v>
      </c>
      <c r="L386" s="90">
        <v>69772168.319999993</v>
      </c>
      <c r="M386" s="90">
        <v>36200919.560000002</v>
      </c>
      <c r="N386" s="90">
        <v>27087699.399999999</v>
      </c>
      <c r="O386" s="91">
        <v>0.748259981493133</v>
      </c>
      <c r="P386" s="125">
        <v>73956096</v>
      </c>
      <c r="Q386" s="125">
        <v>66422714.590000004</v>
      </c>
      <c r="R386" s="125">
        <v>49072851.210000001</v>
      </c>
      <c r="S386" s="125">
        <v>42094367.810000002</v>
      </c>
      <c r="T386" s="91">
        <v>0.8577933984284587</v>
      </c>
      <c r="U386" s="125">
        <v>73956096</v>
      </c>
      <c r="V386" s="125">
        <v>58119768.069999985</v>
      </c>
      <c r="W386" s="125">
        <v>58119768.069999985</v>
      </c>
      <c r="X386" s="125">
        <v>55555118.029999994</v>
      </c>
    </row>
    <row r="387" spans="1:24">
      <c r="A387" s="75" t="s">
        <v>1279</v>
      </c>
      <c r="B387" s="75" t="s">
        <v>145</v>
      </c>
      <c r="C387" s="75" t="s">
        <v>2257</v>
      </c>
      <c r="D387" s="75" t="s">
        <v>162</v>
      </c>
      <c r="E387" s="75" t="s">
        <v>2450</v>
      </c>
      <c r="F387" s="82">
        <v>671962</v>
      </c>
      <c r="G387" s="82">
        <v>671962</v>
      </c>
      <c r="H387" s="82">
        <v>248902</v>
      </c>
      <c r="I387" s="82">
        <v>40692.800000000003</v>
      </c>
      <c r="J387" s="75">
        <v>0.16348924476299911</v>
      </c>
      <c r="K387" s="90">
        <v>671962</v>
      </c>
      <c r="L387" s="90">
        <v>671962</v>
      </c>
      <c r="M387" s="90">
        <v>399922</v>
      </c>
      <c r="N387" s="90">
        <v>162806</v>
      </c>
      <c r="O387" s="91">
        <v>0.40709438340476395</v>
      </c>
      <c r="P387" s="125">
        <v>671962</v>
      </c>
      <c r="Q387" s="125">
        <v>671962</v>
      </c>
      <c r="R387" s="125">
        <v>550942</v>
      </c>
      <c r="S387" s="125">
        <v>328022.28999999998</v>
      </c>
      <c r="T387" s="91">
        <v>0.59538443248109596</v>
      </c>
      <c r="U387" s="125">
        <v>671962</v>
      </c>
      <c r="V387" s="125">
        <v>594900.80000000005</v>
      </c>
      <c r="W387" s="125">
        <v>594900.80000000005</v>
      </c>
      <c r="X387" s="125">
        <v>451717.73000000004</v>
      </c>
    </row>
    <row r="388" spans="1:24">
      <c r="A388" s="75" t="s">
        <v>1280</v>
      </c>
      <c r="B388" s="75" t="s">
        <v>145</v>
      </c>
      <c r="C388" s="75" t="s">
        <v>2257</v>
      </c>
      <c r="D388" s="75" t="s">
        <v>300</v>
      </c>
      <c r="E388" s="75" t="s">
        <v>2581</v>
      </c>
      <c r="F388" s="82">
        <v>187469156</v>
      </c>
      <c r="G388" s="82">
        <v>187469156</v>
      </c>
      <c r="H388" s="82">
        <v>326122970</v>
      </c>
      <c r="I388" s="82">
        <v>5255580.68</v>
      </c>
      <c r="J388" s="75">
        <v>1.6115334286327637E-2</v>
      </c>
      <c r="K388" s="90">
        <v>187469156</v>
      </c>
      <c r="L388" s="90">
        <v>181788471.28</v>
      </c>
      <c r="M388" s="90">
        <v>95340848.280000001</v>
      </c>
      <c r="N388" s="90">
        <v>11948863.98</v>
      </c>
      <c r="O388" s="91">
        <v>0.12532785469779126</v>
      </c>
      <c r="P388" s="125">
        <v>187469156</v>
      </c>
      <c r="Q388" s="125">
        <v>180089108.50999999</v>
      </c>
      <c r="R388" s="125">
        <v>159552547.50999999</v>
      </c>
      <c r="S388" s="125">
        <v>19482871.719999999</v>
      </c>
      <c r="T388" s="91">
        <v>0.1221094368222413</v>
      </c>
      <c r="U388" s="125">
        <v>187469156</v>
      </c>
      <c r="V388" s="125">
        <v>122336779.14999999</v>
      </c>
      <c r="W388" s="125">
        <v>122336779.14999999</v>
      </c>
      <c r="X388" s="125">
        <v>109701739.96000001</v>
      </c>
    </row>
    <row r="389" spans="1:24">
      <c r="A389" s="75" t="s">
        <v>1284</v>
      </c>
      <c r="B389" s="75" t="s">
        <v>145</v>
      </c>
      <c r="C389" s="75" t="s">
        <v>2257</v>
      </c>
      <c r="D389" s="75" t="s">
        <v>301</v>
      </c>
      <c r="E389" s="75" t="s">
        <v>1285</v>
      </c>
      <c r="F389" s="82">
        <v>161088835</v>
      </c>
      <c r="G389" s="82">
        <v>161088835</v>
      </c>
      <c r="H389" s="82">
        <v>41801944</v>
      </c>
      <c r="I389" s="82">
        <v>8862370.0700000003</v>
      </c>
      <c r="J389" s="75">
        <v>0.21200856280750963</v>
      </c>
      <c r="K389" s="90">
        <v>161088835</v>
      </c>
      <c r="L389" s="90">
        <v>160899807.59999999</v>
      </c>
      <c r="M389" s="90">
        <v>90027495.840000004</v>
      </c>
      <c r="N389" s="90">
        <v>27710776.66</v>
      </c>
      <c r="O389" s="91">
        <v>0.30780348160798077</v>
      </c>
      <c r="P389" s="125">
        <v>161088835</v>
      </c>
      <c r="Q389" s="125">
        <v>177378418.90000001</v>
      </c>
      <c r="R389" s="125">
        <v>143573266.52000001</v>
      </c>
      <c r="S389" s="125">
        <v>51545253.090000004</v>
      </c>
      <c r="T389" s="91">
        <v>0.35901706730911259</v>
      </c>
      <c r="U389" s="125">
        <v>161088835</v>
      </c>
      <c r="V389" s="125">
        <v>150069673.99000001</v>
      </c>
      <c r="W389" s="125">
        <v>150069673.99000001</v>
      </c>
      <c r="X389" s="125">
        <v>135373218.21000001</v>
      </c>
    </row>
    <row r="390" spans="1:24">
      <c r="A390" s="75" t="s">
        <v>1287</v>
      </c>
      <c r="B390" s="75" t="s">
        <v>146</v>
      </c>
      <c r="C390" s="75" t="s">
        <v>2258</v>
      </c>
      <c r="D390" s="75" t="s">
        <v>302</v>
      </c>
      <c r="E390" s="75" t="s">
        <v>2582</v>
      </c>
      <c r="F390" s="82">
        <v>106717056</v>
      </c>
      <c r="G390" s="82">
        <v>106720056</v>
      </c>
      <c r="H390" s="82">
        <v>30212362</v>
      </c>
      <c r="I390" s="82">
        <v>15115945.76</v>
      </c>
      <c r="J390" s="75">
        <v>0.50032320412419262</v>
      </c>
      <c r="K390" s="90">
        <v>106717056</v>
      </c>
      <c r="L390" s="90">
        <v>106720056</v>
      </c>
      <c r="M390" s="90">
        <v>62568401</v>
      </c>
      <c r="N390" s="90">
        <v>31239675.370000001</v>
      </c>
      <c r="O390" s="91">
        <v>0.49928837673189058</v>
      </c>
      <c r="P390" s="125">
        <v>106717056</v>
      </c>
      <c r="Q390" s="125">
        <v>106717056</v>
      </c>
      <c r="R390" s="125">
        <v>91503963</v>
      </c>
      <c r="S390" s="125">
        <v>55672408.950000003</v>
      </c>
      <c r="T390" s="91">
        <v>0.60841527650556515</v>
      </c>
      <c r="U390" s="125">
        <v>106717056</v>
      </c>
      <c r="V390" s="125">
        <v>91793324.49000001</v>
      </c>
      <c r="W390" s="125">
        <v>91793324.49000001</v>
      </c>
      <c r="X390" s="125">
        <v>88220758.810000002</v>
      </c>
    </row>
    <row r="391" spans="1:24">
      <c r="A391" s="75" t="s">
        <v>1289</v>
      </c>
      <c r="B391" s="75" t="s">
        <v>147</v>
      </c>
      <c r="C391" s="75" t="s">
        <v>2259</v>
      </c>
      <c r="D391" s="75" t="s">
        <v>303</v>
      </c>
      <c r="E391" s="75" t="s">
        <v>2583</v>
      </c>
      <c r="F391" s="82">
        <v>25811350</v>
      </c>
      <c r="G391" s="82">
        <v>25811350</v>
      </c>
      <c r="H391" s="82">
        <v>4593781</v>
      </c>
      <c r="I391" s="82">
        <v>2799136.07</v>
      </c>
      <c r="J391" s="75">
        <v>0.60933163117701949</v>
      </c>
      <c r="K391" s="90">
        <v>25811350</v>
      </c>
      <c r="L391" s="90">
        <v>25811350</v>
      </c>
      <c r="M391" s="90">
        <v>11542877</v>
      </c>
      <c r="N391" s="90">
        <v>4345547.03</v>
      </c>
      <c r="O391" s="91">
        <v>0.37647001089936244</v>
      </c>
      <c r="P391" s="125">
        <v>25811350</v>
      </c>
      <c r="Q391" s="125">
        <v>30146427</v>
      </c>
      <c r="R391" s="125">
        <v>22309633</v>
      </c>
      <c r="S391" s="125">
        <v>6042775.3799999999</v>
      </c>
      <c r="T391" s="91">
        <v>0.27085947043593234</v>
      </c>
      <c r="U391" s="125">
        <v>25811350</v>
      </c>
      <c r="V391" s="125">
        <v>34027101.710000008</v>
      </c>
      <c r="W391" s="125">
        <v>34027101.710000008</v>
      </c>
      <c r="X391" s="125">
        <v>13892452.16</v>
      </c>
    </row>
    <row r="392" spans="1:24">
      <c r="A392" s="75" t="s">
        <v>1292</v>
      </c>
      <c r="B392" s="75" t="s">
        <v>147</v>
      </c>
      <c r="C392" s="75" t="s">
        <v>2259</v>
      </c>
      <c r="D392" s="75" t="s">
        <v>162</v>
      </c>
      <c r="E392" s="75" t="s">
        <v>2450</v>
      </c>
      <c r="F392" s="82">
        <v>558400</v>
      </c>
      <c r="G392" s="82">
        <v>558400</v>
      </c>
      <c r="H392" s="82">
        <v>20000</v>
      </c>
      <c r="I392" s="82">
        <v>0</v>
      </c>
      <c r="J392" s="75">
        <v>0</v>
      </c>
      <c r="K392" s="90">
        <v>558400</v>
      </c>
      <c r="L392" s="90">
        <v>558400</v>
      </c>
      <c r="M392" s="90">
        <v>351400</v>
      </c>
      <c r="N392" s="90">
        <v>0</v>
      </c>
      <c r="O392" s="91">
        <v>0</v>
      </c>
      <c r="P392" s="125">
        <v>558400</v>
      </c>
      <c r="Q392" s="125">
        <v>558400</v>
      </c>
      <c r="R392" s="125">
        <v>442575</v>
      </c>
      <c r="S392" s="125">
        <v>0</v>
      </c>
      <c r="T392" s="91">
        <v>0</v>
      </c>
      <c r="U392" s="125">
        <v>558400</v>
      </c>
      <c r="V392" s="125">
        <v>558400</v>
      </c>
      <c r="W392" s="125">
        <v>558400</v>
      </c>
      <c r="X392" s="125">
        <v>263219.65999999997</v>
      </c>
    </row>
    <row r="393" spans="1:24">
      <c r="A393" s="75" t="s">
        <v>1295</v>
      </c>
      <c r="B393" s="75" t="s">
        <v>148</v>
      </c>
      <c r="C393" s="75" t="s">
        <v>2260</v>
      </c>
      <c r="D393" s="75" t="s">
        <v>162</v>
      </c>
      <c r="E393" s="75" t="s">
        <v>2450</v>
      </c>
      <c r="F393" s="82">
        <v>2021892</v>
      </c>
      <c r="G393" s="82">
        <v>2021892</v>
      </c>
      <c r="H393" s="82">
        <v>531392</v>
      </c>
      <c r="I393" s="82">
        <v>16780</v>
      </c>
      <c r="J393" s="75">
        <v>3.1577441888474042E-2</v>
      </c>
      <c r="K393" s="90">
        <v>2021892</v>
      </c>
      <c r="L393" s="90">
        <v>2021892</v>
      </c>
      <c r="M393" s="90">
        <v>1203551.8</v>
      </c>
      <c r="N393" s="90">
        <v>781254.98</v>
      </c>
      <c r="O393" s="91">
        <v>0.64912451628587975</v>
      </c>
      <c r="P393" s="125">
        <v>2021892</v>
      </c>
      <c r="Q393" s="125">
        <v>2221892</v>
      </c>
      <c r="R393" s="125">
        <v>1605420</v>
      </c>
      <c r="S393" s="125">
        <v>1228187.07</v>
      </c>
      <c r="T393" s="91">
        <v>0.76502539522367985</v>
      </c>
      <c r="U393" s="125">
        <v>2021892</v>
      </c>
      <c r="V393" s="125">
        <v>1898035.0599999998</v>
      </c>
      <c r="W393" s="125">
        <v>1898035.0599999998</v>
      </c>
      <c r="X393" s="125">
        <v>1736912.96</v>
      </c>
    </row>
    <row r="394" spans="1:24">
      <c r="A394" s="75" t="s">
        <v>1296</v>
      </c>
      <c r="B394" s="75" t="s">
        <v>148</v>
      </c>
      <c r="C394" s="75" t="s">
        <v>2260</v>
      </c>
      <c r="D394" s="75" t="s">
        <v>304</v>
      </c>
      <c r="E394" s="75" t="s">
        <v>2585</v>
      </c>
      <c r="F394" s="82">
        <v>86782884</v>
      </c>
      <c r="G394" s="82">
        <v>86782884</v>
      </c>
      <c r="H394" s="82">
        <v>21668504</v>
      </c>
      <c r="I394" s="82">
        <v>17321129.850000001</v>
      </c>
      <c r="J394" s="75">
        <v>0.79936897581854294</v>
      </c>
      <c r="K394" s="90">
        <v>86782884</v>
      </c>
      <c r="L394" s="90">
        <v>86335312.189999998</v>
      </c>
      <c r="M394" s="90">
        <v>48106884.130000003</v>
      </c>
      <c r="N394" s="90">
        <v>36198191.82</v>
      </c>
      <c r="O394" s="91">
        <v>0.7524534684512314</v>
      </c>
      <c r="P394" s="125">
        <v>86782884</v>
      </c>
      <c r="Q394" s="125">
        <v>93487784.890000001</v>
      </c>
      <c r="R394" s="125">
        <v>69295349.200000003</v>
      </c>
      <c r="S394" s="125">
        <v>56589296.979999997</v>
      </c>
      <c r="T394" s="91">
        <v>0.81663917756835536</v>
      </c>
      <c r="U394" s="125">
        <v>86782884</v>
      </c>
      <c r="V394" s="125">
        <v>98648011.340000004</v>
      </c>
      <c r="W394" s="125">
        <v>98648011.340000004</v>
      </c>
      <c r="X394" s="125">
        <v>94477058.959999993</v>
      </c>
    </row>
    <row r="395" spans="1:24">
      <c r="A395" s="75" t="s">
        <v>1299</v>
      </c>
      <c r="B395" s="75" t="s">
        <v>149</v>
      </c>
      <c r="C395" s="75" t="s">
        <v>1298</v>
      </c>
      <c r="D395" s="75" t="s">
        <v>162</v>
      </c>
      <c r="E395" s="75" t="s">
        <v>2450</v>
      </c>
      <c r="F395" s="82">
        <v>361600</v>
      </c>
      <c r="G395" s="82">
        <v>361600</v>
      </c>
      <c r="H395" s="82">
        <v>180000</v>
      </c>
      <c r="I395" s="82">
        <v>0</v>
      </c>
      <c r="J395" s="75">
        <v>0</v>
      </c>
      <c r="K395" s="90">
        <v>361600</v>
      </c>
      <c r="L395" s="90">
        <v>361600</v>
      </c>
      <c r="M395" s="90">
        <v>361600</v>
      </c>
      <c r="N395" s="90">
        <v>0</v>
      </c>
      <c r="O395" s="91">
        <v>0</v>
      </c>
      <c r="P395" s="125">
        <v>361600</v>
      </c>
      <c r="Q395" s="125">
        <v>361600</v>
      </c>
      <c r="R395" s="125">
        <v>361600</v>
      </c>
      <c r="S395" s="125">
        <v>0</v>
      </c>
      <c r="T395" s="91">
        <v>0</v>
      </c>
      <c r="U395" s="125">
        <v>361600</v>
      </c>
      <c r="V395" s="125">
        <v>0</v>
      </c>
      <c r="W395" s="125">
        <v>0</v>
      </c>
      <c r="X395" s="125">
        <v>0</v>
      </c>
    </row>
    <row r="396" spans="1:24">
      <c r="A396" s="75" t="s">
        <v>1300</v>
      </c>
      <c r="B396" s="75" t="s">
        <v>149</v>
      </c>
      <c r="C396" s="75" t="s">
        <v>1298</v>
      </c>
      <c r="D396" s="75" t="s">
        <v>304</v>
      </c>
      <c r="E396" s="75" t="s">
        <v>2585</v>
      </c>
      <c r="F396" s="82">
        <v>1397126215</v>
      </c>
      <c r="G396" s="82">
        <v>1397126215</v>
      </c>
      <c r="H396" s="82">
        <v>349712579</v>
      </c>
      <c r="I396" s="82">
        <v>192681432.53</v>
      </c>
      <c r="J396" s="75">
        <v>0.5509708374830864</v>
      </c>
      <c r="K396" s="90">
        <v>1397126215</v>
      </c>
      <c r="L396" s="90">
        <v>1346884837.29</v>
      </c>
      <c r="M396" s="90">
        <v>691397825.99000001</v>
      </c>
      <c r="N396" s="90">
        <v>448533974.18000001</v>
      </c>
      <c r="O396" s="91">
        <v>0.64873500800751338</v>
      </c>
      <c r="P396" s="125">
        <v>1397126215</v>
      </c>
      <c r="Q396" s="125">
        <v>1346884837.29</v>
      </c>
      <c r="R396" s="125">
        <v>1020485709.7</v>
      </c>
      <c r="S396" s="125">
        <v>687995775.37</v>
      </c>
      <c r="T396" s="91">
        <v>0.67418462486089625</v>
      </c>
      <c r="U396" s="125">
        <v>1397126215</v>
      </c>
      <c r="V396" s="125">
        <v>1192646995.9900002</v>
      </c>
      <c r="W396" s="125">
        <v>1192646995.9900002</v>
      </c>
      <c r="X396" s="125">
        <v>1032982736.4199998</v>
      </c>
    </row>
    <row r="397" spans="1:24">
      <c r="A397" s="75" t="s">
        <v>1301</v>
      </c>
      <c r="B397" s="75" t="s">
        <v>150</v>
      </c>
      <c r="C397" s="75" t="s">
        <v>2261</v>
      </c>
      <c r="D397" s="75" t="s">
        <v>305</v>
      </c>
      <c r="E397" s="75" t="s">
        <v>2586</v>
      </c>
      <c r="F397" s="82">
        <v>152826711</v>
      </c>
      <c r="G397" s="82">
        <v>82956711</v>
      </c>
      <c r="H397" s="82">
        <v>16150362</v>
      </c>
      <c r="I397" s="82">
        <v>9425933.6300000008</v>
      </c>
      <c r="J397" s="75">
        <v>0.58363605905551841</v>
      </c>
      <c r="K397" s="90">
        <v>152826711</v>
      </c>
      <c r="L397" s="90">
        <v>82956711</v>
      </c>
      <c r="M397" s="90">
        <v>43607809</v>
      </c>
      <c r="N397" s="90">
        <v>21473355.18</v>
      </c>
      <c r="O397" s="91">
        <v>0.49241995120644561</v>
      </c>
      <c r="P397" s="125">
        <v>152826711</v>
      </c>
      <c r="Q397" s="125">
        <v>81625782.909999996</v>
      </c>
      <c r="R397" s="125">
        <v>62926071.909999996</v>
      </c>
      <c r="S397" s="125">
        <v>35246539.439999998</v>
      </c>
      <c r="T397" s="91">
        <v>0.56012616662949111</v>
      </c>
      <c r="U397" s="125">
        <v>152826711</v>
      </c>
      <c r="V397" s="125">
        <v>70606145.540000007</v>
      </c>
      <c r="W397" s="125">
        <v>70606145.540000007</v>
      </c>
      <c r="X397" s="125">
        <v>55064766.349999994</v>
      </c>
    </row>
    <row r="398" spans="1:24">
      <c r="A398" s="75" t="s">
        <v>1305</v>
      </c>
      <c r="B398" s="75" t="s">
        <v>150</v>
      </c>
      <c r="C398" s="75" t="s">
        <v>2261</v>
      </c>
      <c r="D398" s="75" t="s">
        <v>162</v>
      </c>
      <c r="E398" s="75" t="s">
        <v>2450</v>
      </c>
      <c r="F398" s="82">
        <v>3890105</v>
      </c>
      <c r="G398" s="82">
        <v>3890105</v>
      </c>
      <c r="H398" s="82">
        <v>1052000</v>
      </c>
      <c r="I398" s="82">
        <v>445498.52</v>
      </c>
      <c r="J398" s="75">
        <v>0.42347768060836505</v>
      </c>
      <c r="K398" s="90">
        <v>3890105</v>
      </c>
      <c r="L398" s="90">
        <v>3890105</v>
      </c>
      <c r="M398" s="90">
        <v>2264745</v>
      </c>
      <c r="N398" s="90">
        <v>1280283.7</v>
      </c>
      <c r="O398" s="91">
        <v>0.56531031087385109</v>
      </c>
      <c r="P398" s="125">
        <v>3890105</v>
      </c>
      <c r="Q398" s="125">
        <v>3890105</v>
      </c>
      <c r="R398" s="125">
        <v>3181245</v>
      </c>
      <c r="S398" s="125">
        <v>2056313.96</v>
      </c>
      <c r="T398" s="91">
        <v>0.64638654363307446</v>
      </c>
      <c r="U398" s="125">
        <v>3890105</v>
      </c>
      <c r="V398" s="125">
        <v>3635744</v>
      </c>
      <c r="W398" s="125">
        <v>3635744</v>
      </c>
      <c r="X398" s="125">
        <v>2845656.4399999995</v>
      </c>
    </row>
    <row r="399" spans="1:24">
      <c r="A399" s="75" t="s">
        <v>1306</v>
      </c>
      <c r="B399" s="75" t="s">
        <v>150</v>
      </c>
      <c r="C399" s="75" t="s">
        <v>2261</v>
      </c>
      <c r="D399" s="75" t="s">
        <v>306</v>
      </c>
      <c r="E399" s="75" t="s">
        <v>2589</v>
      </c>
      <c r="F399" s="82">
        <v>11090523</v>
      </c>
      <c r="G399" s="82">
        <v>80960523</v>
      </c>
      <c r="H399" s="82">
        <v>6153058</v>
      </c>
      <c r="I399" s="82">
        <v>1837579.38</v>
      </c>
      <c r="J399" s="75">
        <v>0.29864489819533635</v>
      </c>
      <c r="K399" s="90">
        <v>11090523</v>
      </c>
      <c r="L399" s="90">
        <v>80960523</v>
      </c>
      <c r="M399" s="90">
        <v>30059735</v>
      </c>
      <c r="N399" s="90">
        <v>8489691.2300000004</v>
      </c>
      <c r="O399" s="91">
        <v>0.28242734774607964</v>
      </c>
      <c r="P399" s="125">
        <v>11090523</v>
      </c>
      <c r="Q399" s="125">
        <v>80386583.590000004</v>
      </c>
      <c r="R399" s="125">
        <v>63341652.590000004</v>
      </c>
      <c r="S399" s="125">
        <v>37522641.299999997</v>
      </c>
      <c r="T399" s="91">
        <v>0.59238494364644734</v>
      </c>
      <c r="U399" s="125">
        <v>11090523</v>
      </c>
      <c r="V399" s="125">
        <v>86557132.609999999</v>
      </c>
      <c r="W399" s="125">
        <v>86557132.609999999</v>
      </c>
      <c r="X399" s="125">
        <v>77793434.320000038</v>
      </c>
    </row>
    <row r="400" spans="1:24">
      <c r="A400" s="75" t="s">
        <v>1307</v>
      </c>
      <c r="B400" s="75" t="s">
        <v>151</v>
      </c>
      <c r="C400" s="75" t="s">
        <v>2262</v>
      </c>
      <c r="D400" s="75" t="s">
        <v>307</v>
      </c>
      <c r="E400" s="75" t="s">
        <v>2430</v>
      </c>
      <c r="F400" s="82">
        <v>32481690</v>
      </c>
      <c r="G400" s="82"/>
      <c r="H400" s="82"/>
      <c r="I400" s="82"/>
      <c r="J400" s="75"/>
      <c r="K400" s="90">
        <v>32481690</v>
      </c>
      <c r="L400" s="90">
        <v>43437563.149999999</v>
      </c>
      <c r="M400" s="90">
        <v>28273108.43</v>
      </c>
      <c r="N400" s="90">
        <v>22160358.969999999</v>
      </c>
      <c r="O400" s="91">
        <v>0.78379634219794903</v>
      </c>
      <c r="P400" s="125">
        <v>32481690</v>
      </c>
      <c r="Q400" s="125">
        <v>49596116.18</v>
      </c>
      <c r="R400" s="125">
        <v>43859415.25</v>
      </c>
      <c r="S400" s="125">
        <v>34892184.780000001</v>
      </c>
      <c r="T400" s="91">
        <v>0.79554605507422949</v>
      </c>
      <c r="U400" s="125">
        <v>32481690</v>
      </c>
      <c r="V400" s="125">
        <v>54461130.509999998</v>
      </c>
      <c r="W400" s="125">
        <v>54461130.509999998</v>
      </c>
      <c r="X400" s="125">
        <v>50923543.850000001</v>
      </c>
    </row>
    <row r="401" spans="1:24">
      <c r="A401" s="75" t="s">
        <v>1310</v>
      </c>
      <c r="B401" s="75" t="s">
        <v>151</v>
      </c>
      <c r="C401" s="75" t="s">
        <v>2262</v>
      </c>
      <c r="D401" s="75" t="s">
        <v>308</v>
      </c>
      <c r="E401" s="75" t="s">
        <v>2592</v>
      </c>
      <c r="F401" s="82">
        <v>176847305</v>
      </c>
      <c r="G401" s="82"/>
      <c r="H401" s="82"/>
      <c r="I401" s="82"/>
      <c r="J401" s="75"/>
      <c r="K401" s="90">
        <v>176847305</v>
      </c>
      <c r="L401" s="90">
        <v>389938504.31</v>
      </c>
      <c r="M401" s="90">
        <v>72470289.030000001</v>
      </c>
      <c r="N401" s="90">
        <v>57253580.100000001</v>
      </c>
      <c r="O401" s="91">
        <v>0.79002831182719802</v>
      </c>
      <c r="P401" s="125">
        <v>176847305</v>
      </c>
      <c r="Q401" s="125">
        <v>379607204.14999998</v>
      </c>
      <c r="R401" s="125">
        <v>99049430.510000005</v>
      </c>
      <c r="S401" s="125">
        <v>83074620.879999995</v>
      </c>
      <c r="T401" s="91">
        <v>0.83871881395232051</v>
      </c>
      <c r="U401" s="125">
        <v>176847305</v>
      </c>
      <c r="V401" s="125">
        <v>392588460.23000008</v>
      </c>
      <c r="W401" s="125">
        <v>392588460.23000008</v>
      </c>
      <c r="X401" s="125">
        <v>293276469.98000002</v>
      </c>
    </row>
    <row r="402" spans="1:24">
      <c r="A402" s="75" t="s">
        <v>1315</v>
      </c>
      <c r="B402" s="75" t="s">
        <v>151</v>
      </c>
      <c r="C402" s="75" t="s">
        <v>2262</v>
      </c>
      <c r="D402" s="75" t="s">
        <v>162</v>
      </c>
      <c r="E402" s="75" t="s">
        <v>2450</v>
      </c>
      <c r="F402" s="82">
        <v>2913364</v>
      </c>
      <c r="G402" s="82"/>
      <c r="H402" s="82"/>
      <c r="I402" s="82"/>
      <c r="J402" s="75"/>
      <c r="K402" s="90">
        <v>2913364</v>
      </c>
      <c r="L402" s="90">
        <v>2673841.23</v>
      </c>
      <c r="M402" s="90">
        <v>1502441.23</v>
      </c>
      <c r="N402" s="90">
        <v>1319876.08</v>
      </c>
      <c r="O402" s="91">
        <v>0.87848765971365195</v>
      </c>
      <c r="P402" s="125">
        <v>2913364</v>
      </c>
      <c r="Q402" s="125">
        <v>3875689.06</v>
      </c>
      <c r="R402" s="125">
        <v>3081420.24</v>
      </c>
      <c r="S402" s="125">
        <v>2878759.69</v>
      </c>
      <c r="T402" s="91">
        <v>0.93423144711998118</v>
      </c>
      <c r="U402" s="125">
        <v>2913364</v>
      </c>
      <c r="V402" s="125">
        <v>5540254.4099999974</v>
      </c>
      <c r="W402" s="125">
        <v>5540254.4099999974</v>
      </c>
      <c r="X402" s="125">
        <v>4654220.8500000006</v>
      </c>
    </row>
    <row r="403" spans="1:24">
      <c r="A403" s="75" t="s">
        <v>1317</v>
      </c>
      <c r="B403" s="75" t="s">
        <v>151</v>
      </c>
      <c r="C403" s="75" t="s">
        <v>2262</v>
      </c>
      <c r="D403" s="75" t="s">
        <v>334</v>
      </c>
      <c r="E403" s="75" t="s">
        <v>1318</v>
      </c>
      <c r="F403" s="82">
        <v>572760390</v>
      </c>
      <c r="G403" s="82"/>
      <c r="H403" s="82"/>
      <c r="I403" s="82"/>
      <c r="J403" s="75"/>
      <c r="K403" s="90">
        <v>572760390</v>
      </c>
      <c r="L403" s="90">
        <v>572760390</v>
      </c>
      <c r="M403" s="90">
        <v>272180403</v>
      </c>
      <c r="N403" s="90">
        <v>155550314.16999999</v>
      </c>
      <c r="O403" s="91">
        <v>0.57149711167853601</v>
      </c>
      <c r="P403" s="125">
        <v>572760390</v>
      </c>
      <c r="Q403" s="125">
        <v>572760390</v>
      </c>
      <c r="R403" s="125">
        <v>417224017.24000001</v>
      </c>
      <c r="S403" s="125">
        <v>270995149.63</v>
      </c>
      <c r="T403" s="91">
        <v>0.64951953490758729</v>
      </c>
      <c r="U403" s="125">
        <v>572760390</v>
      </c>
      <c r="V403" s="125">
        <v>531275369</v>
      </c>
      <c r="W403" s="125">
        <v>531275369</v>
      </c>
      <c r="X403" s="125">
        <v>529345267</v>
      </c>
    </row>
    <row r="404" spans="1:24">
      <c r="A404" s="75" t="s">
        <v>1319</v>
      </c>
      <c r="B404" s="75" t="s">
        <v>151</v>
      </c>
      <c r="C404" s="75" t="s">
        <v>2262</v>
      </c>
      <c r="D404" s="75" t="s">
        <v>309</v>
      </c>
      <c r="E404" s="75" t="s">
        <v>2596</v>
      </c>
      <c r="F404" s="82">
        <v>170377233</v>
      </c>
      <c r="G404" s="75"/>
      <c r="H404" s="75"/>
      <c r="I404" s="75"/>
      <c r="J404" s="75"/>
      <c r="K404" s="90">
        <v>170377233</v>
      </c>
      <c r="L404" s="90">
        <v>167025724.68000001</v>
      </c>
      <c r="M404" s="90">
        <v>47697886.829999998</v>
      </c>
      <c r="N404" s="90">
        <v>18932164.879999999</v>
      </c>
      <c r="O404" s="91">
        <v>0.39691831521753002</v>
      </c>
      <c r="P404" s="125">
        <v>170377233</v>
      </c>
      <c r="Q404" s="125">
        <v>168129927</v>
      </c>
      <c r="R404" s="125">
        <v>113741690.53</v>
      </c>
      <c r="S404" s="125">
        <v>31333235.300000001</v>
      </c>
      <c r="T404" s="91">
        <v>0.27547713730996187</v>
      </c>
      <c r="U404" s="125">
        <v>170377233</v>
      </c>
      <c r="V404" s="125">
        <v>170154133.92999995</v>
      </c>
      <c r="W404" s="125">
        <v>170154133.92999995</v>
      </c>
      <c r="X404" s="125">
        <v>149848743.72999996</v>
      </c>
    </row>
    <row r="405" spans="1:24">
      <c r="A405" s="75" t="s">
        <v>1322</v>
      </c>
      <c r="B405" s="75" t="s">
        <v>153</v>
      </c>
      <c r="C405" s="75" t="s">
        <v>2263</v>
      </c>
      <c r="D405" s="75" t="s">
        <v>310</v>
      </c>
      <c r="E405" s="75" t="s">
        <v>1323</v>
      </c>
      <c r="F405" s="82">
        <v>535545459</v>
      </c>
      <c r="G405" s="82">
        <v>528915459</v>
      </c>
      <c r="H405" s="82">
        <v>141150505</v>
      </c>
      <c r="I405" s="82">
        <v>121265289.16</v>
      </c>
      <c r="J405" s="75">
        <v>0.85912047682719939</v>
      </c>
      <c r="K405" s="90">
        <v>535545459</v>
      </c>
      <c r="L405" s="90">
        <v>532832300.70999998</v>
      </c>
      <c r="M405" s="90">
        <v>285824879.70999998</v>
      </c>
      <c r="N405" s="90">
        <v>243495546.91999999</v>
      </c>
      <c r="O405" s="91">
        <v>0.85190465982895658</v>
      </c>
      <c r="P405" s="125">
        <v>535545459</v>
      </c>
      <c r="Q405" s="125">
        <v>581484611.25999999</v>
      </c>
      <c r="R405" s="125">
        <v>455444202.25999999</v>
      </c>
      <c r="S405" s="125">
        <v>401189825.66000003</v>
      </c>
      <c r="T405" s="91">
        <v>0.88087590898999368</v>
      </c>
      <c r="U405" s="125">
        <v>535545459</v>
      </c>
      <c r="V405" s="125">
        <v>583513437.94000006</v>
      </c>
      <c r="W405" s="125">
        <v>583513437.94000006</v>
      </c>
      <c r="X405" s="125">
        <v>563003976.65999997</v>
      </c>
    </row>
    <row r="406" spans="1:24">
      <c r="A406" s="75" t="s">
        <v>1325</v>
      </c>
      <c r="B406" s="75" t="s">
        <v>153</v>
      </c>
      <c r="C406" s="75" t="s">
        <v>2263</v>
      </c>
      <c r="D406" s="75" t="s">
        <v>311</v>
      </c>
      <c r="E406" s="75" t="s">
        <v>1326</v>
      </c>
      <c r="F406" s="82">
        <v>248428799</v>
      </c>
      <c r="G406" s="82">
        <v>255058799</v>
      </c>
      <c r="H406" s="82">
        <v>66243268</v>
      </c>
      <c r="I406" s="82">
        <v>51381204.200000003</v>
      </c>
      <c r="J406" s="75">
        <v>0.77564416356994947</v>
      </c>
      <c r="K406" s="90">
        <v>248428799</v>
      </c>
      <c r="L406" s="90">
        <v>239200943.80000001</v>
      </c>
      <c r="M406" s="90">
        <v>123503070.8</v>
      </c>
      <c r="N406" s="90">
        <v>103830751.47</v>
      </c>
      <c r="O406" s="91">
        <v>0.84071392555204383</v>
      </c>
      <c r="P406" s="125">
        <v>248428799</v>
      </c>
      <c r="Q406" s="125">
        <v>236006190.75</v>
      </c>
      <c r="R406" s="125">
        <v>178378048.75</v>
      </c>
      <c r="S406" s="125">
        <v>157516000.27000001</v>
      </c>
      <c r="T406" s="91">
        <v>0.88304587573307003</v>
      </c>
      <c r="U406" s="125">
        <v>248428799</v>
      </c>
      <c r="V406" s="125">
        <v>219423691.30000001</v>
      </c>
      <c r="W406" s="125">
        <v>219423691.30000001</v>
      </c>
      <c r="X406" s="125">
        <v>210393498.40000004</v>
      </c>
    </row>
    <row r="407" spans="1:24">
      <c r="A407" s="75" t="s">
        <v>1332</v>
      </c>
      <c r="B407" s="75" t="s">
        <v>153</v>
      </c>
      <c r="C407" s="75" t="s">
        <v>2263</v>
      </c>
      <c r="D407" s="75" t="s">
        <v>162</v>
      </c>
      <c r="E407" s="75" t="s">
        <v>2450</v>
      </c>
      <c r="F407" s="82">
        <v>500000</v>
      </c>
      <c r="G407" s="82">
        <v>500000</v>
      </c>
      <c r="H407" s="82">
        <v>0</v>
      </c>
      <c r="I407" s="82">
        <v>0</v>
      </c>
      <c r="J407" s="75"/>
      <c r="K407" s="90">
        <v>500000</v>
      </c>
      <c r="L407" s="90">
        <v>500000</v>
      </c>
      <c r="M407" s="90">
        <v>250000</v>
      </c>
      <c r="N407" s="90">
        <v>0</v>
      </c>
      <c r="O407" s="91">
        <v>0</v>
      </c>
      <c r="P407" s="125">
        <v>500000</v>
      </c>
      <c r="Q407" s="125">
        <v>500000</v>
      </c>
      <c r="R407" s="125">
        <v>500000</v>
      </c>
      <c r="S407" s="125">
        <v>4142.3599999999997</v>
      </c>
      <c r="T407" s="91">
        <v>8.2847199999999989E-3</v>
      </c>
      <c r="U407" s="125">
        <v>500000</v>
      </c>
      <c r="V407" s="125">
        <v>500000</v>
      </c>
      <c r="W407" s="125">
        <v>500000</v>
      </c>
      <c r="X407" s="125">
        <v>304965.74</v>
      </c>
    </row>
    <row r="408" spans="1:24">
      <c r="A408" s="75" t="s">
        <v>1333</v>
      </c>
      <c r="B408" s="75" t="s">
        <v>153</v>
      </c>
      <c r="C408" s="75" t="s">
        <v>2263</v>
      </c>
      <c r="D408" s="75" t="s">
        <v>312</v>
      </c>
      <c r="E408" s="75" t="s">
        <v>1334</v>
      </c>
      <c r="F408" s="82">
        <v>180671100</v>
      </c>
      <c r="G408" s="82">
        <v>180671100</v>
      </c>
      <c r="H408" s="82">
        <v>52359935</v>
      </c>
      <c r="I408" s="82">
        <v>25103627.920000002</v>
      </c>
      <c r="J408" s="75">
        <v>0.47944345079878348</v>
      </c>
      <c r="K408" s="90">
        <v>180671100</v>
      </c>
      <c r="L408" s="90">
        <v>167349427.72999999</v>
      </c>
      <c r="M408" s="90">
        <v>89435239.730000004</v>
      </c>
      <c r="N408" s="90">
        <v>65407231.799999997</v>
      </c>
      <c r="O408" s="91">
        <v>0.73133623834923212</v>
      </c>
      <c r="P408" s="125">
        <v>180671100</v>
      </c>
      <c r="Q408" s="125">
        <v>164159450.68000001</v>
      </c>
      <c r="R408" s="125">
        <v>132817014.68000001</v>
      </c>
      <c r="S408" s="125">
        <v>106224500.73999999</v>
      </c>
      <c r="T408" s="91">
        <v>0.79978081871460405</v>
      </c>
      <c r="U408" s="125">
        <v>180671100</v>
      </c>
      <c r="V408" s="125">
        <v>152856506.44</v>
      </c>
      <c r="W408" s="125">
        <v>152856506.44</v>
      </c>
      <c r="X408" s="125">
        <v>148536768.02000004</v>
      </c>
    </row>
    <row r="409" spans="1:24">
      <c r="A409" s="75" t="s">
        <v>1346</v>
      </c>
      <c r="B409" s="75" t="s">
        <v>156</v>
      </c>
      <c r="C409" s="75" t="s">
        <v>2264</v>
      </c>
      <c r="D409" s="75" t="s">
        <v>307</v>
      </c>
      <c r="E409" s="75" t="s">
        <v>2430</v>
      </c>
      <c r="F409" s="82">
        <v>1192213898</v>
      </c>
      <c r="G409" s="82">
        <v>1192213898</v>
      </c>
      <c r="H409" s="82">
        <v>318679964</v>
      </c>
      <c r="I409" s="82">
        <v>220437215.13</v>
      </c>
      <c r="J409" s="75">
        <v>0.69171971894034734</v>
      </c>
      <c r="K409" s="90">
        <v>1192213898</v>
      </c>
      <c r="L409" s="90">
        <v>1192213898</v>
      </c>
      <c r="M409" s="90">
        <v>613593358</v>
      </c>
      <c r="N409" s="90">
        <v>489957248.94</v>
      </c>
      <c r="O409" s="91">
        <v>0.79850481194419964</v>
      </c>
      <c r="P409" s="125">
        <v>1192213898</v>
      </c>
      <c r="Q409" s="125">
        <v>1192213898</v>
      </c>
      <c r="R409" s="125">
        <v>920148128</v>
      </c>
      <c r="S409" s="125">
        <v>756788081.67999995</v>
      </c>
      <c r="T409" s="91">
        <v>0.82246331721059585</v>
      </c>
      <c r="U409" s="125">
        <v>1192213898</v>
      </c>
      <c r="V409" s="125">
        <v>1269534521.3800001</v>
      </c>
      <c r="W409" s="125">
        <v>1269534521.3800001</v>
      </c>
      <c r="X409" s="125">
        <v>1156393050.0700002</v>
      </c>
    </row>
    <row r="410" spans="1:24">
      <c r="A410" s="75" t="s">
        <v>1349</v>
      </c>
      <c r="B410" s="75" t="s">
        <v>156</v>
      </c>
      <c r="C410" s="75" t="s">
        <v>2264</v>
      </c>
      <c r="D410" s="75" t="s">
        <v>162</v>
      </c>
      <c r="E410" s="75" t="s">
        <v>2450</v>
      </c>
      <c r="F410" s="82">
        <v>299148</v>
      </c>
      <c r="G410" s="82">
        <v>299148</v>
      </c>
      <c r="H410" s="82">
        <v>57500</v>
      </c>
      <c r="I410" s="82">
        <v>48600</v>
      </c>
      <c r="J410" s="75">
        <v>0.84521739130434781</v>
      </c>
      <c r="K410" s="90">
        <v>299148</v>
      </c>
      <c r="L410" s="90">
        <v>299148</v>
      </c>
      <c r="M410" s="90">
        <v>121000</v>
      </c>
      <c r="N410" s="90">
        <v>97200</v>
      </c>
      <c r="O410" s="91">
        <v>0.80330578512396689</v>
      </c>
      <c r="P410" s="125">
        <v>299148</v>
      </c>
      <c r="Q410" s="125">
        <v>299148</v>
      </c>
      <c r="R410" s="125">
        <v>236248</v>
      </c>
      <c r="S410" s="125">
        <v>145800</v>
      </c>
      <c r="T410" s="91">
        <v>0.61714808167688195</v>
      </c>
      <c r="U410" s="125">
        <v>299148</v>
      </c>
      <c r="V410" s="125">
        <v>299148</v>
      </c>
      <c r="W410" s="125">
        <v>299148</v>
      </c>
      <c r="X410" s="125">
        <v>194400</v>
      </c>
    </row>
    <row r="411" spans="1:24">
      <c r="A411" s="75" t="s">
        <v>1350</v>
      </c>
      <c r="B411" s="75" t="s">
        <v>152</v>
      </c>
      <c r="C411" s="75" t="s">
        <v>1351</v>
      </c>
      <c r="D411" s="75" t="s">
        <v>316</v>
      </c>
      <c r="E411" s="75" t="s">
        <v>2601</v>
      </c>
      <c r="F411" s="82">
        <v>171301126</v>
      </c>
      <c r="G411" s="82">
        <v>171301126</v>
      </c>
      <c r="H411" s="82">
        <v>51242882</v>
      </c>
      <c r="I411" s="82">
        <v>35506191.060000002</v>
      </c>
      <c r="J411" s="75">
        <v>0.69289996335491044</v>
      </c>
      <c r="K411" s="90">
        <v>171301126</v>
      </c>
      <c r="L411" s="90">
        <v>171301126</v>
      </c>
      <c r="M411" s="90">
        <v>98652870</v>
      </c>
      <c r="N411" s="90">
        <v>58933204.219999999</v>
      </c>
      <c r="O411" s="91">
        <v>0.597379520940445</v>
      </c>
      <c r="P411" s="125">
        <v>171301126</v>
      </c>
      <c r="Q411" s="125">
        <v>178367212.5</v>
      </c>
      <c r="R411" s="125">
        <v>146161192.86000001</v>
      </c>
      <c r="S411" s="125">
        <v>113277333.44</v>
      </c>
      <c r="T411" s="91">
        <v>0.77501648162178238</v>
      </c>
      <c r="U411" s="125">
        <v>171301126</v>
      </c>
      <c r="V411" s="125">
        <v>181113481.78000003</v>
      </c>
      <c r="W411" s="125">
        <v>181113481.78000003</v>
      </c>
      <c r="X411" s="125">
        <v>170092515.88000003</v>
      </c>
    </row>
    <row r="412" spans="1:24">
      <c r="A412" s="75" t="s">
        <v>1355</v>
      </c>
      <c r="B412" s="75" t="s">
        <v>152</v>
      </c>
      <c r="C412" s="75" t="s">
        <v>1351</v>
      </c>
      <c r="D412" s="75" t="s">
        <v>162</v>
      </c>
      <c r="E412" s="75" t="s">
        <v>2450</v>
      </c>
      <c r="F412" s="82">
        <v>896593</v>
      </c>
      <c r="G412" s="82">
        <v>896593</v>
      </c>
      <c r="H412" s="82">
        <v>100000</v>
      </c>
      <c r="I412" s="82">
        <v>0</v>
      </c>
      <c r="J412" s="75">
        <v>0</v>
      </c>
      <c r="K412" s="90">
        <v>896593</v>
      </c>
      <c r="L412" s="90">
        <v>896593</v>
      </c>
      <c r="M412" s="90">
        <v>324148</v>
      </c>
      <c r="N412" s="90">
        <v>0</v>
      </c>
      <c r="O412" s="91">
        <v>0</v>
      </c>
      <c r="P412" s="125">
        <v>896593</v>
      </c>
      <c r="Q412" s="125">
        <v>896593</v>
      </c>
      <c r="R412" s="125">
        <v>624148</v>
      </c>
      <c r="S412" s="125">
        <v>0</v>
      </c>
      <c r="T412" s="91">
        <v>0</v>
      </c>
      <c r="U412" s="125">
        <v>896593</v>
      </c>
      <c r="V412" s="125">
        <v>896593</v>
      </c>
      <c r="W412" s="125">
        <v>896593</v>
      </c>
      <c r="X412" s="125">
        <v>896593</v>
      </c>
    </row>
    <row r="413" spans="1:24">
      <c r="A413" s="75" t="s">
        <v>1356</v>
      </c>
      <c r="B413" s="75" t="s">
        <v>157</v>
      </c>
      <c r="C413" s="75" t="s">
        <v>1357</v>
      </c>
      <c r="D413" s="75" t="s">
        <v>227</v>
      </c>
      <c r="E413" s="75" t="s">
        <v>935</v>
      </c>
      <c r="F413" s="82">
        <v>19045974</v>
      </c>
      <c r="G413" s="82">
        <v>19045974</v>
      </c>
      <c r="H413" s="82">
        <v>4784788</v>
      </c>
      <c r="I413" s="82">
        <v>4781482</v>
      </c>
      <c r="J413" s="82">
        <v>0.99930906029692435</v>
      </c>
      <c r="K413" s="90">
        <v>19045974</v>
      </c>
      <c r="L413" s="90">
        <v>19045974</v>
      </c>
      <c r="M413" s="90">
        <v>9536654</v>
      </c>
      <c r="N413" s="90">
        <v>7952076</v>
      </c>
      <c r="O413" s="91">
        <v>0.83384340042115401</v>
      </c>
      <c r="P413" s="125">
        <v>19045974</v>
      </c>
      <c r="Q413" s="125">
        <v>19045974</v>
      </c>
      <c r="R413" s="125">
        <v>14288441</v>
      </c>
      <c r="S413" s="125">
        <v>12704393</v>
      </c>
      <c r="T413" s="91">
        <v>0.88913780026806288</v>
      </c>
      <c r="U413" s="125">
        <v>19045974</v>
      </c>
      <c r="V413" s="125">
        <v>19045974</v>
      </c>
      <c r="W413" s="125">
        <v>19045974</v>
      </c>
      <c r="X413" s="125">
        <v>19039184</v>
      </c>
    </row>
    <row r="414" spans="1:24">
      <c r="A414" s="75" t="s">
        <v>1360</v>
      </c>
      <c r="B414" s="75" t="s">
        <v>157</v>
      </c>
      <c r="C414" s="75" t="s">
        <v>1357</v>
      </c>
      <c r="D414" s="75" t="s">
        <v>162</v>
      </c>
      <c r="E414" s="75" t="s">
        <v>2450</v>
      </c>
      <c r="F414" s="82">
        <v>86443</v>
      </c>
      <c r="G414" s="82">
        <v>86443</v>
      </c>
      <c r="H414" s="82">
        <v>30199</v>
      </c>
      <c r="I414" s="82">
        <v>0</v>
      </c>
      <c r="J414" s="82">
        <v>0</v>
      </c>
      <c r="K414" s="90">
        <v>86443</v>
      </c>
      <c r="L414" s="90">
        <v>36232</v>
      </c>
      <c r="M414" s="90">
        <v>36232</v>
      </c>
      <c r="N414" s="90">
        <v>36232</v>
      </c>
      <c r="O414" s="91">
        <v>1</v>
      </c>
      <c r="P414" s="125">
        <v>86443</v>
      </c>
      <c r="Q414" s="125">
        <v>86443</v>
      </c>
      <c r="R414" s="125">
        <v>36232</v>
      </c>
      <c r="S414" s="125">
        <v>30092</v>
      </c>
      <c r="T414" s="91">
        <v>0.83053654228306473</v>
      </c>
      <c r="U414" s="125">
        <v>86443</v>
      </c>
      <c r="V414" s="125">
        <v>86443</v>
      </c>
      <c r="W414" s="125">
        <v>86443</v>
      </c>
      <c r="X414" s="125">
        <v>30092.720000000001</v>
      </c>
    </row>
    <row r="415" spans="1:24">
      <c r="A415" s="75" t="s">
        <v>1361</v>
      </c>
      <c r="B415" s="75" t="s">
        <v>157</v>
      </c>
      <c r="C415" s="75" t="s">
        <v>1357</v>
      </c>
      <c r="D415" s="75" t="s">
        <v>317</v>
      </c>
      <c r="E415" s="75" t="s">
        <v>2602</v>
      </c>
      <c r="F415" s="82">
        <v>1284639088</v>
      </c>
      <c r="G415" s="82">
        <v>1284639088</v>
      </c>
      <c r="H415" s="82">
        <v>2824367</v>
      </c>
      <c r="I415" s="82">
        <v>1645699.64</v>
      </c>
      <c r="J415" s="82">
        <v>0.5826791065042185</v>
      </c>
      <c r="K415" s="90">
        <v>1284639088</v>
      </c>
      <c r="L415" s="90">
        <v>1284639088</v>
      </c>
      <c r="M415" s="90">
        <v>5848210</v>
      </c>
      <c r="N415" s="90">
        <v>2988570.92</v>
      </c>
      <c r="O415" s="91">
        <v>0.51102318829180204</v>
      </c>
      <c r="P415" s="125">
        <v>1284639088</v>
      </c>
      <c r="Q415" s="125">
        <v>1304639088</v>
      </c>
      <c r="R415" s="125">
        <v>1303211473</v>
      </c>
      <c r="S415" s="125">
        <v>1028349857.8200001</v>
      </c>
      <c r="T415" s="91">
        <v>0.78908901519469665</v>
      </c>
      <c r="U415" s="125">
        <v>1284639088</v>
      </c>
      <c r="V415" s="125">
        <v>1285294538</v>
      </c>
      <c r="W415" s="125">
        <v>1285294538</v>
      </c>
      <c r="X415" s="125">
        <v>1121106422.04</v>
      </c>
    </row>
    <row r="416" spans="1:24">
      <c r="A416" s="75" t="s">
        <v>1364</v>
      </c>
      <c r="B416" s="75" t="s">
        <v>157</v>
      </c>
      <c r="C416" s="75" t="s">
        <v>1357</v>
      </c>
      <c r="D416" s="75" t="s">
        <v>318</v>
      </c>
      <c r="E416" s="75" t="s">
        <v>1365</v>
      </c>
      <c r="F416" s="82">
        <v>282285857</v>
      </c>
      <c r="G416" s="82">
        <v>0</v>
      </c>
      <c r="H416" s="82"/>
      <c r="I416" s="82">
        <v>0</v>
      </c>
      <c r="J416" s="82"/>
      <c r="K416" s="90">
        <v>282285857</v>
      </c>
      <c r="L416" s="90">
        <v>282285857</v>
      </c>
      <c r="M416" s="90">
        <v>281450787</v>
      </c>
      <c r="N416" s="90">
        <v>779220.06</v>
      </c>
      <c r="O416" s="91">
        <v>2.7685836955929351E-3</v>
      </c>
      <c r="P416" s="125">
        <v>282285857</v>
      </c>
      <c r="Q416" s="125">
        <v>282285857</v>
      </c>
      <c r="R416" s="125">
        <v>281894212</v>
      </c>
      <c r="S416" s="125">
        <v>249374772.46000001</v>
      </c>
      <c r="T416" s="91">
        <v>0.88463956280166545</v>
      </c>
      <c r="U416" s="125">
        <v>282285857</v>
      </c>
      <c r="V416" s="125">
        <v>302282636</v>
      </c>
      <c r="W416" s="125">
        <v>302282636</v>
      </c>
      <c r="X416" s="125">
        <v>302000792.39999998</v>
      </c>
    </row>
    <row r="417" spans="1:24">
      <c r="A417" s="75" t="s">
        <v>1367</v>
      </c>
      <c r="B417" s="75" t="s">
        <v>157</v>
      </c>
      <c r="C417" s="75" t="s">
        <v>1357</v>
      </c>
      <c r="D417" s="75" t="s">
        <v>319</v>
      </c>
      <c r="E417" s="75" t="s">
        <v>1368</v>
      </c>
      <c r="F417" s="82">
        <v>245004499</v>
      </c>
      <c r="G417" s="82">
        <v>245004499</v>
      </c>
      <c r="H417" s="82">
        <v>72100087</v>
      </c>
      <c r="I417" s="82">
        <v>33673752</v>
      </c>
      <c r="J417" s="82">
        <v>0.46704176653767421</v>
      </c>
      <c r="K417" s="90">
        <v>245004499</v>
      </c>
      <c r="L417" s="90">
        <v>245004499</v>
      </c>
      <c r="M417" s="90">
        <v>144446330</v>
      </c>
      <c r="N417" s="90">
        <v>68213879</v>
      </c>
      <c r="O417" s="91">
        <v>0.4722437669409808</v>
      </c>
      <c r="P417" s="125">
        <v>245004499</v>
      </c>
      <c r="Q417" s="125">
        <v>245004499</v>
      </c>
      <c r="R417" s="125">
        <v>242408376</v>
      </c>
      <c r="S417" s="125">
        <v>171237827</v>
      </c>
      <c r="T417" s="91">
        <v>0.70640226969714937</v>
      </c>
      <c r="U417" s="125">
        <v>245004499</v>
      </c>
      <c r="V417" s="125">
        <v>245004499</v>
      </c>
      <c r="W417" s="125">
        <v>245004499</v>
      </c>
      <c r="X417" s="125">
        <v>244193697.40000001</v>
      </c>
    </row>
    <row r="418" spans="1:24">
      <c r="A418" s="75" t="s">
        <v>1370</v>
      </c>
      <c r="B418" s="75" t="s">
        <v>157</v>
      </c>
      <c r="C418" s="75" t="s">
        <v>1357</v>
      </c>
      <c r="D418" s="75" t="s">
        <v>320</v>
      </c>
      <c r="E418" s="75" t="s">
        <v>1371</v>
      </c>
      <c r="F418" s="82">
        <v>4770561949</v>
      </c>
      <c r="G418" s="82">
        <v>4770561949</v>
      </c>
      <c r="H418" s="82">
        <v>1904813056</v>
      </c>
      <c r="I418" s="82">
        <v>1748450616.45</v>
      </c>
      <c r="J418" s="82">
        <v>0.91791192366228724</v>
      </c>
      <c r="K418" s="90">
        <v>4770561949</v>
      </c>
      <c r="L418" s="90">
        <v>4770561949</v>
      </c>
      <c r="M418" s="90">
        <v>3328474392</v>
      </c>
      <c r="N418" s="90">
        <v>2633336601.0900002</v>
      </c>
      <c r="O418" s="91">
        <v>0.79115423192656487</v>
      </c>
      <c r="P418" s="125">
        <v>4770561949</v>
      </c>
      <c r="Q418" s="125">
        <v>4745261949</v>
      </c>
      <c r="R418" s="125">
        <v>3785658860</v>
      </c>
      <c r="S418" s="125">
        <v>3020545196.4400001</v>
      </c>
      <c r="T418" s="91">
        <v>0.79789154494496639</v>
      </c>
      <c r="U418" s="125">
        <v>4770561949</v>
      </c>
      <c r="V418" s="125">
        <v>4745261949.000001</v>
      </c>
      <c r="W418" s="125">
        <v>4745261949.000001</v>
      </c>
      <c r="X418" s="125">
        <v>4305478801.6300011</v>
      </c>
    </row>
    <row r="419" spans="1:24">
      <c r="A419" s="75" t="s">
        <v>1372</v>
      </c>
      <c r="B419" s="75" t="s">
        <v>157</v>
      </c>
      <c r="C419" s="75" t="s">
        <v>1357</v>
      </c>
      <c r="D419" s="75" t="s">
        <v>321</v>
      </c>
      <c r="E419" s="75" t="s">
        <v>1373</v>
      </c>
      <c r="F419" s="82">
        <v>128415607</v>
      </c>
      <c r="G419" s="82">
        <v>128415607</v>
      </c>
      <c r="H419" s="82">
        <v>54401582</v>
      </c>
      <c r="I419" s="82">
        <v>248947</v>
      </c>
      <c r="J419" s="82">
        <v>4.5760985406637627E-3</v>
      </c>
      <c r="K419" s="90">
        <v>128415607</v>
      </c>
      <c r="L419" s="90">
        <v>128415607</v>
      </c>
      <c r="M419" s="90">
        <v>108652731</v>
      </c>
      <c r="N419" s="90">
        <v>34948355.039999999</v>
      </c>
      <c r="O419" s="91">
        <v>0.32165187858922756</v>
      </c>
      <c r="P419" s="125">
        <v>128415607</v>
      </c>
      <c r="Q419" s="125">
        <v>215141722.77000001</v>
      </c>
      <c r="R419" s="125">
        <v>215009925.77000001</v>
      </c>
      <c r="S419" s="125">
        <v>125147636.92</v>
      </c>
      <c r="T419" s="91">
        <v>0.5820551608109138</v>
      </c>
      <c r="U419" s="125">
        <v>128415607</v>
      </c>
      <c r="V419" s="125">
        <v>214081016.83000001</v>
      </c>
      <c r="W419" s="125">
        <v>214081016.83000001</v>
      </c>
      <c r="X419" s="125">
        <v>180533913.12</v>
      </c>
    </row>
    <row r="420" spans="1:24">
      <c r="A420" s="75" t="s">
        <v>1376</v>
      </c>
      <c r="B420" s="75" t="s">
        <v>157</v>
      </c>
      <c r="C420" s="75" t="s">
        <v>1357</v>
      </c>
      <c r="D420" s="75" t="s">
        <v>322</v>
      </c>
      <c r="E420" s="75" t="s">
        <v>2603</v>
      </c>
      <c r="F420" s="82">
        <v>13297195</v>
      </c>
      <c r="G420" s="82">
        <v>13297195</v>
      </c>
      <c r="H420" s="82">
        <v>4549359</v>
      </c>
      <c r="I420" s="82">
        <v>4537100.76</v>
      </c>
      <c r="J420" s="82">
        <v>0.99730550172013244</v>
      </c>
      <c r="K420" s="90">
        <v>13297195</v>
      </c>
      <c r="L420" s="90">
        <v>13297195</v>
      </c>
      <c r="M420" s="90">
        <v>7972617</v>
      </c>
      <c r="N420" s="90">
        <v>6821800.96</v>
      </c>
      <c r="O420" s="91">
        <v>0.85565391639909449</v>
      </c>
      <c r="P420" s="125">
        <v>13297195</v>
      </c>
      <c r="Q420" s="125">
        <v>13297195</v>
      </c>
      <c r="R420" s="125">
        <v>11400510</v>
      </c>
      <c r="S420" s="125">
        <v>10250095.390000001</v>
      </c>
      <c r="T420" s="91">
        <v>0.89909095207144252</v>
      </c>
      <c r="U420" s="125">
        <v>13297195</v>
      </c>
      <c r="V420" s="125">
        <v>13705671.939999999</v>
      </c>
      <c r="W420" s="125">
        <v>13705671.939999999</v>
      </c>
      <c r="X420" s="125">
        <v>13698116.83</v>
      </c>
    </row>
    <row r="421" spans="1:24">
      <c r="A421" s="75" t="s">
        <v>1379</v>
      </c>
      <c r="B421" s="75" t="s">
        <v>158</v>
      </c>
      <c r="C421" s="75" t="s">
        <v>2265</v>
      </c>
      <c r="D421" s="75" t="s">
        <v>323</v>
      </c>
      <c r="E421" s="75" t="s">
        <v>2604</v>
      </c>
      <c r="F421" s="82">
        <v>151743230</v>
      </c>
      <c r="G421" s="82">
        <v>151743230</v>
      </c>
      <c r="H421" s="82">
        <v>34915575</v>
      </c>
      <c r="I421" s="82">
        <v>27524864.140000001</v>
      </c>
      <c r="J421" s="75">
        <v>0.78832624523582961</v>
      </c>
      <c r="K421" s="90">
        <v>151743230</v>
      </c>
      <c r="L421" s="90">
        <v>161395551.31999999</v>
      </c>
      <c r="M421" s="90">
        <v>72864851.900000006</v>
      </c>
      <c r="N421" s="90">
        <v>55387046.82</v>
      </c>
      <c r="O421" s="91">
        <v>0.76013393804757046</v>
      </c>
      <c r="P421" s="125">
        <v>151743230</v>
      </c>
      <c r="Q421" s="125">
        <v>166118379.53</v>
      </c>
      <c r="R421" s="125">
        <v>116042430.77</v>
      </c>
      <c r="S421" s="125">
        <v>91468357.489999995</v>
      </c>
      <c r="T421" s="91">
        <v>0.78823200171748697</v>
      </c>
      <c r="U421" s="125">
        <v>151743230</v>
      </c>
      <c r="V421" s="125">
        <v>167661232.38</v>
      </c>
      <c r="W421" s="125">
        <v>167661232.38</v>
      </c>
      <c r="X421" s="125">
        <v>148371402.80000001</v>
      </c>
    </row>
    <row r="422" spans="1:24">
      <c r="A422" s="75" t="s">
        <v>1384</v>
      </c>
      <c r="B422" s="75" t="s">
        <v>158</v>
      </c>
      <c r="C422" s="75" t="s">
        <v>2265</v>
      </c>
      <c r="D422" s="75" t="s">
        <v>162</v>
      </c>
      <c r="E422" s="75" t="s">
        <v>2450</v>
      </c>
      <c r="F422" s="82">
        <v>650000</v>
      </c>
      <c r="G422" s="82">
        <v>650000</v>
      </c>
      <c r="H422" s="82">
        <v>60000</v>
      </c>
      <c r="I422" s="82">
        <v>0</v>
      </c>
      <c r="J422" s="75">
        <v>0</v>
      </c>
      <c r="K422" s="90">
        <v>650000</v>
      </c>
      <c r="L422" s="90">
        <v>650000</v>
      </c>
      <c r="M422" s="90">
        <v>270000</v>
      </c>
      <c r="N422" s="90">
        <v>0</v>
      </c>
      <c r="O422" s="91">
        <v>0</v>
      </c>
      <c r="P422" s="125">
        <v>650000</v>
      </c>
      <c r="Q422" s="125">
        <v>380000</v>
      </c>
      <c r="R422" s="125">
        <v>200000</v>
      </c>
      <c r="S422" s="125">
        <v>0</v>
      </c>
      <c r="T422" s="91">
        <v>0</v>
      </c>
      <c r="U422" s="125">
        <v>650000</v>
      </c>
      <c r="V422" s="125">
        <v>20000</v>
      </c>
      <c r="W422" s="125">
        <v>20000</v>
      </c>
      <c r="X422" s="125">
        <v>9616.0300000000007</v>
      </c>
    </row>
    <row r="423" spans="1:24">
      <c r="A423" s="75" t="s">
        <v>1385</v>
      </c>
      <c r="B423" s="75" t="s">
        <v>158</v>
      </c>
      <c r="C423" s="75" t="s">
        <v>2265</v>
      </c>
      <c r="D423" s="75" t="s">
        <v>324</v>
      </c>
      <c r="E423" s="75" t="s">
        <v>2605</v>
      </c>
      <c r="F423" s="82">
        <v>28821407</v>
      </c>
      <c r="G423" s="82">
        <v>28821407</v>
      </c>
      <c r="H423" s="82">
        <v>7461603</v>
      </c>
      <c r="I423" s="82">
        <v>4637338.08</v>
      </c>
      <c r="J423" s="75">
        <v>0.62149354233936061</v>
      </c>
      <c r="K423" s="90">
        <v>28821407</v>
      </c>
      <c r="L423" s="90">
        <v>28154549.699999999</v>
      </c>
      <c r="M423" s="90">
        <v>13573947.699999999</v>
      </c>
      <c r="N423" s="90">
        <v>10803098.300000001</v>
      </c>
      <c r="O423" s="91">
        <v>0.79587004007684525</v>
      </c>
      <c r="P423" s="125">
        <v>28821407</v>
      </c>
      <c r="Q423" s="125">
        <v>27740496.890000001</v>
      </c>
      <c r="R423" s="125">
        <v>19573131.890000001</v>
      </c>
      <c r="S423" s="125">
        <v>18129333.5</v>
      </c>
      <c r="T423" s="91">
        <v>0.92623569911478276</v>
      </c>
      <c r="U423" s="125">
        <v>28821407</v>
      </c>
      <c r="V423" s="125">
        <v>27675496.889999997</v>
      </c>
      <c r="W423" s="125">
        <v>27675496.889999997</v>
      </c>
      <c r="X423" s="125">
        <v>26568431.619999997</v>
      </c>
    </row>
    <row r="424" spans="1:24">
      <c r="A424" s="75" t="s">
        <v>1392</v>
      </c>
      <c r="B424" s="75" t="s">
        <v>158</v>
      </c>
      <c r="C424" s="75" t="s">
        <v>2265</v>
      </c>
      <c r="D424" s="75" t="s">
        <v>325</v>
      </c>
      <c r="E424" s="75" t="s">
        <v>2606</v>
      </c>
      <c r="F424" s="82">
        <v>82892663</v>
      </c>
      <c r="G424" s="82">
        <v>82892663</v>
      </c>
      <c r="H424" s="82">
        <v>13551128</v>
      </c>
      <c r="I424" s="82">
        <v>6162165.5300000003</v>
      </c>
      <c r="J424" s="75">
        <v>0.45473450844830043</v>
      </c>
      <c r="K424" s="90">
        <v>82892663</v>
      </c>
      <c r="L424" s="90">
        <v>81824959.109999999</v>
      </c>
      <c r="M424" s="90">
        <v>33302935.109999999</v>
      </c>
      <c r="N424" s="90">
        <v>22173334.5</v>
      </c>
      <c r="O424" s="91">
        <v>0.66580721569318757</v>
      </c>
      <c r="P424" s="125">
        <v>82892663</v>
      </c>
      <c r="Q424" s="125">
        <v>81412796.469999999</v>
      </c>
      <c r="R424" s="125">
        <v>71366397.379999995</v>
      </c>
      <c r="S424" s="125">
        <v>44003661.18</v>
      </c>
      <c r="T424" s="91">
        <v>0.61658795729447546</v>
      </c>
      <c r="U424" s="125">
        <v>82892663</v>
      </c>
      <c r="V424" s="125">
        <v>81412788.469999999</v>
      </c>
      <c r="W424" s="125">
        <v>81412788.469999999</v>
      </c>
      <c r="X424" s="125">
        <v>77161409.429999992</v>
      </c>
    </row>
    <row r="425" spans="1:24">
      <c r="A425" s="75" t="s">
        <v>1395</v>
      </c>
      <c r="B425" s="75" t="s">
        <v>159</v>
      </c>
      <c r="C425" s="75" t="s">
        <v>2266</v>
      </c>
      <c r="D425" s="75" t="s">
        <v>162</v>
      </c>
      <c r="E425" s="75" t="s">
        <v>2450</v>
      </c>
      <c r="F425" s="82">
        <v>5000</v>
      </c>
      <c r="G425" s="75"/>
      <c r="H425" s="75"/>
      <c r="I425" s="75"/>
      <c r="J425" s="75"/>
      <c r="K425" s="90">
        <v>5000</v>
      </c>
      <c r="L425" s="90">
        <v>5000</v>
      </c>
      <c r="M425" s="90">
        <v>2502</v>
      </c>
      <c r="N425" s="90">
        <v>0</v>
      </c>
      <c r="O425" s="91">
        <v>0</v>
      </c>
      <c r="P425" s="125">
        <v>5000</v>
      </c>
      <c r="Q425" s="125">
        <v>5000</v>
      </c>
      <c r="R425" s="125">
        <v>3753</v>
      </c>
      <c r="S425" s="125">
        <v>0</v>
      </c>
      <c r="T425" s="91">
        <v>0</v>
      </c>
      <c r="U425" s="125">
        <v>5000</v>
      </c>
      <c r="V425" s="125">
        <v>0</v>
      </c>
      <c r="W425" s="125">
        <v>0</v>
      </c>
      <c r="X425" s="125">
        <v>0</v>
      </c>
    </row>
    <row r="426" spans="1:24">
      <c r="A426" s="75" t="s">
        <v>1396</v>
      </c>
      <c r="B426" s="75" t="s">
        <v>159</v>
      </c>
      <c r="C426" s="75" t="s">
        <v>2266</v>
      </c>
      <c r="D426" s="75" t="s">
        <v>326</v>
      </c>
      <c r="E426" s="75" t="s">
        <v>2607</v>
      </c>
      <c r="F426" s="82">
        <v>37697598</v>
      </c>
      <c r="G426" s="75"/>
      <c r="H426" s="75"/>
      <c r="I426" s="75"/>
      <c r="J426" s="75"/>
      <c r="K426" s="90">
        <v>37697598</v>
      </c>
      <c r="L426" s="90">
        <v>37697598</v>
      </c>
      <c r="M426" s="90">
        <v>17931605</v>
      </c>
      <c r="N426" s="90">
        <v>11426575.48</v>
      </c>
      <c r="O426" s="91">
        <v>0.63723104986976908</v>
      </c>
      <c r="P426" s="125">
        <v>37697598</v>
      </c>
      <c r="Q426" s="125">
        <v>37697598</v>
      </c>
      <c r="R426" s="125">
        <v>26560400</v>
      </c>
      <c r="S426" s="125">
        <v>18510828.09</v>
      </c>
      <c r="T426" s="91">
        <v>0.69693333270583269</v>
      </c>
      <c r="U426" s="125">
        <v>37697598</v>
      </c>
      <c r="V426" s="125">
        <v>38532129.439999998</v>
      </c>
      <c r="W426" s="125">
        <v>38532129.439999998</v>
      </c>
      <c r="X426" s="125">
        <v>30001653.919999998</v>
      </c>
    </row>
    <row r="427" spans="1:24">
      <c r="A427" s="75" t="s">
        <v>4558</v>
      </c>
      <c r="B427" s="75" t="s">
        <v>95</v>
      </c>
      <c r="C427" s="75" t="s">
        <v>842</v>
      </c>
      <c r="D427" s="75" t="s">
        <v>4508</v>
      </c>
      <c r="E427" s="75" t="s">
        <v>4509</v>
      </c>
      <c r="F427" s="82">
        <v>0</v>
      </c>
      <c r="G427" s="82">
        <v>0</v>
      </c>
      <c r="H427" s="82">
        <v>0</v>
      </c>
      <c r="I427" s="82">
        <v>0</v>
      </c>
      <c r="J427" s="82">
        <v>0</v>
      </c>
      <c r="K427" s="90">
        <v>0</v>
      </c>
      <c r="L427" s="90">
        <v>0</v>
      </c>
      <c r="M427" s="90">
        <v>0</v>
      </c>
      <c r="N427" s="90">
        <v>0</v>
      </c>
      <c r="O427" s="91">
        <v>0</v>
      </c>
      <c r="P427" s="125">
        <v>0</v>
      </c>
      <c r="Q427" s="125">
        <v>109281161</v>
      </c>
      <c r="R427" s="125">
        <v>57227711</v>
      </c>
      <c r="S427" s="125">
        <v>616000</v>
      </c>
      <c r="T427" s="91">
        <v>0.01</v>
      </c>
      <c r="U427" s="125">
        <v>0</v>
      </c>
      <c r="V427" s="125">
        <v>109281161</v>
      </c>
      <c r="W427" s="125">
        <v>109281161</v>
      </c>
      <c r="X427" s="125">
        <v>23165256.75</v>
      </c>
    </row>
    <row r="428" spans="1:24">
      <c r="A428" s="120" t="s">
        <v>1337</v>
      </c>
      <c r="B428" s="120" t="s">
        <v>155</v>
      </c>
      <c r="C428" s="120" t="s">
        <v>1338</v>
      </c>
      <c r="D428" s="120" t="s">
        <v>313</v>
      </c>
      <c r="E428" s="120" t="s">
        <v>1339</v>
      </c>
      <c r="F428" s="118">
        <v>96432137</v>
      </c>
      <c r="G428" s="118">
        <v>96432137</v>
      </c>
      <c r="H428" s="118">
        <v>43761525</v>
      </c>
      <c r="I428" s="118"/>
      <c r="J428"/>
      <c r="K428" s="118">
        <v>96432137</v>
      </c>
      <c r="L428" s="118">
        <v>96432137</v>
      </c>
      <c r="M428" s="118">
        <v>80350834</v>
      </c>
      <c r="N428" s="118">
        <v>1948761.44</v>
      </c>
      <c r="O428" s="120">
        <v>2.4253157596348034E-2</v>
      </c>
      <c r="P428" s="118">
        <v>96432137</v>
      </c>
      <c r="Q428" s="118">
        <v>113237937</v>
      </c>
      <c r="R428" s="118">
        <v>110163051</v>
      </c>
      <c r="S428" s="118">
        <v>47683015.090000004</v>
      </c>
      <c r="T428" s="120">
        <v>0.43284036396196041</v>
      </c>
      <c r="U428" s="125">
        <v>96432137</v>
      </c>
      <c r="V428" s="125">
        <v>135674424.95000002</v>
      </c>
      <c r="W428" s="125">
        <v>135674424.95000002</v>
      </c>
      <c r="X428" s="125">
        <v>102216996.43999998</v>
      </c>
    </row>
    <row r="429" spans="1:24">
      <c r="A429" s="120" t="s">
        <v>1343</v>
      </c>
      <c r="B429" s="120" t="s">
        <v>155</v>
      </c>
      <c r="C429" s="120" t="s">
        <v>1338</v>
      </c>
      <c r="D429" s="120" t="s">
        <v>162</v>
      </c>
      <c r="E429" s="120" t="s">
        <v>2450</v>
      </c>
      <c r="F429" s="118">
        <v>55000</v>
      </c>
      <c r="G429" s="118">
        <v>55000</v>
      </c>
      <c r="H429" s="118"/>
      <c r="I429" s="118"/>
      <c r="K429" s="118">
        <v>55000</v>
      </c>
      <c r="L429" s="118">
        <v>55000</v>
      </c>
      <c r="M429" s="118">
        <v>55000</v>
      </c>
      <c r="N429" s="118">
        <v>0</v>
      </c>
      <c r="O429" s="120">
        <v>0</v>
      </c>
      <c r="P429" s="118">
        <v>55000</v>
      </c>
      <c r="Q429" s="118">
        <v>55000</v>
      </c>
      <c r="R429" s="118">
        <v>55000</v>
      </c>
      <c r="U429" s="125">
        <v>55000</v>
      </c>
      <c r="V429" s="125">
        <v>55000</v>
      </c>
      <c r="W429" s="125">
        <v>55000</v>
      </c>
      <c r="X429" s="125">
        <v>24195.7</v>
      </c>
    </row>
    <row r="430" spans="1:24">
      <c r="A430" s="120" t="s">
        <v>1344</v>
      </c>
      <c r="B430" s="120" t="s">
        <v>155</v>
      </c>
      <c r="C430" s="120" t="s">
        <v>1338</v>
      </c>
      <c r="D430" s="120" t="s">
        <v>314</v>
      </c>
      <c r="E430" s="120" t="s">
        <v>2600</v>
      </c>
      <c r="F430" s="118">
        <v>7000000</v>
      </c>
      <c r="G430" s="118">
        <v>7000000</v>
      </c>
      <c r="H430" s="118"/>
      <c r="I430" s="118"/>
      <c r="K430" s="118">
        <v>7000000</v>
      </c>
      <c r="L430" s="118">
        <v>7000000</v>
      </c>
      <c r="M430" s="118">
        <v>7000000</v>
      </c>
      <c r="N430" s="118">
        <v>0</v>
      </c>
      <c r="O430" s="120">
        <v>0</v>
      </c>
      <c r="P430" s="118">
        <v>7000000</v>
      </c>
      <c r="Q430" s="118">
        <v>7000000</v>
      </c>
      <c r="R430" s="118">
        <v>0</v>
      </c>
      <c r="S430" s="118">
        <v>0</v>
      </c>
      <c r="T430" s="120"/>
      <c r="U430" s="125">
        <v>7000000</v>
      </c>
      <c r="V430" s="125">
        <v>7828000</v>
      </c>
      <c r="W430" s="125">
        <v>7828000</v>
      </c>
      <c r="X430" s="125">
        <v>480000</v>
      </c>
    </row>
    <row r="431" spans="1:24">
      <c r="A431" s="55" t="str">
        <f>B431&amp;D431</f>
        <v>43C001E204</v>
      </c>
      <c r="B431" s="55" t="s">
        <v>4461</v>
      </c>
      <c r="C431" s="55" t="s">
        <v>4464</v>
      </c>
      <c r="D431" s="55" t="s">
        <v>4462</v>
      </c>
      <c r="E431" s="55" t="s">
        <v>4465</v>
      </c>
      <c r="Q431" s="125">
        <v>679148706.94000006</v>
      </c>
      <c r="R431" s="125">
        <v>447485740.25</v>
      </c>
      <c r="S431" s="125">
        <v>427759453.63</v>
      </c>
      <c r="T431" s="91">
        <v>0.95591750787638641</v>
      </c>
      <c r="U431" s="125">
        <v>0</v>
      </c>
      <c r="V431" s="125">
        <v>717156285.3599999</v>
      </c>
      <c r="W431" s="125">
        <v>717156285.3599999</v>
      </c>
      <c r="X431" s="125">
        <v>661717188.94000006</v>
      </c>
    </row>
    <row r="432" spans="1:24">
      <c r="A432" s="120" t="str">
        <f>B432&amp;D432</f>
        <v>43C001S237</v>
      </c>
      <c r="B432" s="120" t="s">
        <v>4461</v>
      </c>
      <c r="C432" s="120" t="s">
        <v>4464</v>
      </c>
      <c r="D432" s="55" t="s">
        <v>333</v>
      </c>
      <c r="E432" s="55" t="s">
        <v>4564</v>
      </c>
      <c r="Q432" s="125">
        <v>115359200</v>
      </c>
      <c r="R432" s="125">
        <v>115359200</v>
      </c>
      <c r="S432" s="125">
        <v>0</v>
      </c>
      <c r="T432" s="91">
        <v>0</v>
      </c>
      <c r="U432" s="125">
        <v>0</v>
      </c>
      <c r="V432" s="125">
        <v>448563200</v>
      </c>
      <c r="W432" s="125">
        <v>448563200</v>
      </c>
      <c r="X432" s="125">
        <v>421367149.88999999</v>
      </c>
    </row>
    <row r="433" spans="1:24">
      <c r="A433" s="120" t="str">
        <f>B433&amp;D433</f>
        <v>43C001S241</v>
      </c>
      <c r="B433" s="120" t="s">
        <v>4461</v>
      </c>
      <c r="C433" s="120" t="s">
        <v>4464</v>
      </c>
      <c r="D433" s="55" t="s">
        <v>4562</v>
      </c>
      <c r="E433" s="55" t="s">
        <v>4587</v>
      </c>
      <c r="Q433" s="125">
        <v>73146000</v>
      </c>
      <c r="R433" s="125">
        <v>35503747.890000001</v>
      </c>
      <c r="S433" s="125">
        <v>1304000</v>
      </c>
      <c r="T433" s="91">
        <v>3.6728516776317159E-2</v>
      </c>
      <c r="U433" s="125">
        <v>0</v>
      </c>
      <c r="V433" s="125">
        <v>42005305.359999999</v>
      </c>
      <c r="W433" s="125">
        <v>42005305.359999999</v>
      </c>
      <c r="X433" s="125">
        <v>14442947.689999999</v>
      </c>
    </row>
    <row r="434" spans="1:24">
      <c r="A434" s="129" t="s">
        <v>4472</v>
      </c>
      <c r="B434" s="55" t="s">
        <v>88</v>
      </c>
      <c r="D434" s="55" t="s">
        <v>260</v>
      </c>
      <c r="F434" s="125"/>
      <c r="G434" s="125"/>
      <c r="H434" s="125"/>
      <c r="I434" s="125"/>
      <c r="K434" s="125">
        <v>0</v>
      </c>
      <c r="L434" s="125">
        <v>1112244714.77</v>
      </c>
      <c r="M434" s="125">
        <v>244693837.25999999</v>
      </c>
      <c r="N434" s="125">
        <v>0</v>
      </c>
      <c r="P434" s="125">
        <v>0</v>
      </c>
      <c r="Q434" s="125">
        <v>1112244714.77</v>
      </c>
      <c r="R434" s="125">
        <v>645101934.57000005</v>
      </c>
      <c r="S434" s="125">
        <v>111742308.91</v>
      </c>
      <c r="U434" s="125">
        <v>0</v>
      </c>
      <c r="V434" s="125">
        <v>1112244714.77</v>
      </c>
      <c r="W434" s="125">
        <v>1112244714.77</v>
      </c>
      <c r="X434" s="125">
        <v>333464889.80000001</v>
      </c>
    </row>
    <row r="435" spans="1:24">
      <c r="A435" s="129" t="s">
        <v>971</v>
      </c>
      <c r="B435" s="120" t="s">
        <v>105</v>
      </c>
      <c r="D435" s="120" t="s">
        <v>235</v>
      </c>
      <c r="F435" s="125">
        <v>113111184</v>
      </c>
      <c r="G435" s="125">
        <v>113111184</v>
      </c>
      <c r="H435" s="125">
        <v>27506765.280000001</v>
      </c>
      <c r="I435" s="125">
        <v>19293662.549999997</v>
      </c>
      <c r="K435" s="125">
        <v>113111184</v>
      </c>
      <c r="L435" s="125">
        <v>113259204</v>
      </c>
      <c r="M435" s="125">
        <v>54320047.139999993</v>
      </c>
      <c r="N435" s="125">
        <v>39723060.990000002</v>
      </c>
      <c r="P435" s="125">
        <v>113111184</v>
      </c>
      <c r="Q435" s="125">
        <v>113259204</v>
      </c>
      <c r="R435" s="125">
        <v>84344148.689999998</v>
      </c>
      <c r="S435" s="125">
        <v>62409232.269999996</v>
      </c>
      <c r="U435" s="125">
        <v>113111184</v>
      </c>
      <c r="V435" s="125">
        <v>109428441.44</v>
      </c>
      <c r="W435" s="125">
        <v>109428441.44</v>
      </c>
      <c r="X435" s="125">
        <v>103622867.18000001</v>
      </c>
    </row>
    <row r="436" spans="1:24">
      <c r="A436" s="129" t="s">
        <v>977</v>
      </c>
      <c r="B436" s="120" t="s">
        <v>105</v>
      </c>
      <c r="D436" s="120" t="s">
        <v>236</v>
      </c>
      <c r="F436" s="125">
        <v>175476898</v>
      </c>
      <c r="G436" s="125">
        <v>175476898</v>
      </c>
      <c r="H436" s="125">
        <v>30710833.119999997</v>
      </c>
      <c r="I436" s="125">
        <v>20821359.659999996</v>
      </c>
      <c r="K436" s="125">
        <v>175476898</v>
      </c>
      <c r="L436" s="125">
        <v>193698408.53999996</v>
      </c>
      <c r="M436" s="125">
        <v>78439057.090000004</v>
      </c>
      <c r="N436" s="125">
        <v>42192407.290000007</v>
      </c>
      <c r="P436" s="125">
        <v>175476898</v>
      </c>
      <c r="Q436" s="125">
        <v>193837517.53999999</v>
      </c>
      <c r="R436" s="125">
        <v>110993800.56999998</v>
      </c>
      <c r="S436" s="125">
        <v>71282607.61999999</v>
      </c>
      <c r="U436" s="125">
        <v>175476898</v>
      </c>
      <c r="V436" s="125">
        <v>190653110.76999995</v>
      </c>
      <c r="W436" s="125">
        <v>190653110.76999995</v>
      </c>
      <c r="X436" s="125">
        <v>175844201.46000001</v>
      </c>
    </row>
    <row r="437" spans="1:24">
      <c r="A437" s="129" t="s">
        <v>983</v>
      </c>
      <c r="B437" s="120" t="s">
        <v>105</v>
      </c>
      <c r="D437" s="120" t="s">
        <v>238</v>
      </c>
      <c r="F437" s="125">
        <v>127143842</v>
      </c>
      <c r="G437" s="125">
        <v>127143842</v>
      </c>
      <c r="H437" s="125">
        <v>33410705.310000002</v>
      </c>
      <c r="I437" s="125">
        <v>21341883.68</v>
      </c>
      <c r="K437" s="125">
        <v>127143842</v>
      </c>
      <c r="L437" s="125">
        <v>127394168</v>
      </c>
      <c r="M437" s="125">
        <v>64476175.740000002</v>
      </c>
      <c r="N437" s="125">
        <v>43303339.949999981</v>
      </c>
      <c r="P437" s="125">
        <v>127143842</v>
      </c>
      <c r="Q437" s="125">
        <v>127394168</v>
      </c>
      <c r="R437" s="125">
        <v>98481175.800000012</v>
      </c>
      <c r="S437" s="125">
        <v>68909680.00999999</v>
      </c>
      <c r="U437" s="125">
        <v>127143842</v>
      </c>
      <c r="V437" s="125">
        <v>125378945.10999998</v>
      </c>
      <c r="W437" s="125">
        <v>125378945.10999998</v>
      </c>
      <c r="X437" s="125">
        <v>117120568.40000001</v>
      </c>
    </row>
    <row r="438" spans="1:24">
      <c r="A438" s="129" t="s">
        <v>989</v>
      </c>
      <c r="B438" s="120" t="s">
        <v>105</v>
      </c>
      <c r="D438" s="120" t="s">
        <v>162</v>
      </c>
      <c r="F438" s="125">
        <v>5483224</v>
      </c>
      <c r="G438" s="125">
        <v>5483224</v>
      </c>
      <c r="H438" s="125">
        <v>1096646</v>
      </c>
      <c r="I438" s="125">
        <v>0</v>
      </c>
      <c r="K438" s="125">
        <v>5483224</v>
      </c>
      <c r="L438" s="125">
        <v>5483224</v>
      </c>
      <c r="M438" s="125">
        <v>2741615</v>
      </c>
      <c r="N438" s="125">
        <v>0</v>
      </c>
      <c r="P438" s="125">
        <v>5483224</v>
      </c>
      <c r="Q438" s="125">
        <v>5483224</v>
      </c>
      <c r="R438" s="125">
        <v>4386584</v>
      </c>
      <c r="S438" s="125">
        <v>9504.7800000000007</v>
      </c>
      <c r="U438" s="125">
        <v>5483224</v>
      </c>
      <c r="V438" s="125">
        <v>5483224</v>
      </c>
      <c r="W438" s="125">
        <v>5483224</v>
      </c>
      <c r="X438" s="125">
        <v>3849129.16</v>
      </c>
    </row>
    <row r="439" spans="1:24">
      <c r="A439" s="129" t="s">
        <v>990</v>
      </c>
      <c r="B439" s="120" t="s">
        <v>105</v>
      </c>
      <c r="D439" s="120" t="s">
        <v>239</v>
      </c>
      <c r="F439" s="125">
        <v>111103186</v>
      </c>
      <c r="G439" s="125">
        <v>111103186</v>
      </c>
      <c r="H439" s="125">
        <v>26045971</v>
      </c>
      <c r="I439" s="125">
        <v>18603264.390000001</v>
      </c>
      <c r="K439" s="125">
        <v>111103186</v>
      </c>
      <c r="L439" s="125">
        <v>111299611.00000001</v>
      </c>
      <c r="M439" s="125">
        <v>52656801.259999998</v>
      </c>
      <c r="N439" s="125">
        <v>37501472.790000014</v>
      </c>
      <c r="P439" s="125">
        <v>111103186</v>
      </c>
      <c r="Q439" s="125">
        <v>111299611</v>
      </c>
      <c r="R439" s="125">
        <v>83500857.859999999</v>
      </c>
      <c r="S439" s="125">
        <v>59008164.080000006</v>
      </c>
      <c r="U439" s="125">
        <v>111103186</v>
      </c>
      <c r="V439" s="125">
        <v>106559610.52999997</v>
      </c>
      <c r="W439" s="125">
        <v>106559610.52999997</v>
      </c>
      <c r="X439" s="125">
        <v>101702773.40000001</v>
      </c>
    </row>
    <row r="440" spans="1:24">
      <c r="A440" s="129" t="s">
        <v>991</v>
      </c>
      <c r="B440" s="120" t="s">
        <v>105</v>
      </c>
      <c r="D440" s="120" t="s">
        <v>240</v>
      </c>
      <c r="F440" s="125">
        <v>1303108546</v>
      </c>
      <c r="G440" s="125">
        <v>1303108546</v>
      </c>
      <c r="H440" s="125">
        <v>200909805.56</v>
      </c>
      <c r="I440" s="125">
        <v>64455827.000000007</v>
      </c>
      <c r="K440" s="125">
        <v>1303108546</v>
      </c>
      <c r="L440" s="125">
        <v>1302057603</v>
      </c>
      <c r="M440" s="125">
        <v>606405451.62</v>
      </c>
      <c r="N440" s="125">
        <v>322793627.02999997</v>
      </c>
      <c r="P440" s="125">
        <v>1303108546</v>
      </c>
      <c r="Q440" s="125">
        <v>1302057603</v>
      </c>
      <c r="R440" s="125">
        <v>1020363700.49</v>
      </c>
      <c r="S440" s="125">
        <v>644993962.76999998</v>
      </c>
      <c r="U440" s="125">
        <v>1303108546</v>
      </c>
      <c r="V440" s="125">
        <v>1242372363.6800001</v>
      </c>
      <c r="W440" s="125">
        <v>1242372363.6800001</v>
      </c>
      <c r="X440" s="125">
        <v>1088942346.5</v>
      </c>
    </row>
    <row r="441" spans="1:24">
      <c r="A441" s="129" t="s">
        <v>995</v>
      </c>
      <c r="B441" s="120" t="s">
        <v>105</v>
      </c>
      <c r="D441" s="120" t="s">
        <v>241</v>
      </c>
      <c r="F441" s="125">
        <v>124338594</v>
      </c>
      <c r="G441" s="125">
        <v>124338594</v>
      </c>
      <c r="H441" s="125">
        <v>27640274</v>
      </c>
      <c r="I441" s="125">
        <v>15958523.529999999</v>
      </c>
      <c r="K441" s="125">
        <v>124338594</v>
      </c>
      <c r="L441" s="125">
        <v>124532722.00000001</v>
      </c>
      <c r="M441" s="125">
        <v>60079956.280000001</v>
      </c>
      <c r="N441" s="125">
        <v>36664908.430000015</v>
      </c>
      <c r="P441" s="125">
        <v>124338594</v>
      </c>
      <c r="Q441" s="125">
        <v>124532722.00000001</v>
      </c>
      <c r="R441" s="125">
        <v>93939021.24000001</v>
      </c>
      <c r="S441" s="125">
        <v>59703459.060000017</v>
      </c>
      <c r="U441" s="125">
        <v>124338594</v>
      </c>
      <c r="V441" s="125">
        <v>124330728.37999998</v>
      </c>
      <c r="W441" s="125">
        <v>124330728.37999998</v>
      </c>
      <c r="X441" s="125">
        <v>110117283.78</v>
      </c>
    </row>
    <row r="442" spans="1:24">
      <c r="A442" s="129" t="s">
        <v>999</v>
      </c>
      <c r="B442" s="120" t="s">
        <v>105</v>
      </c>
      <c r="D442" s="120" t="s">
        <v>242</v>
      </c>
      <c r="F442" s="125">
        <v>99227772</v>
      </c>
      <c r="G442" s="125">
        <v>99227772</v>
      </c>
      <c r="H442" s="125">
        <v>24626154.239999998</v>
      </c>
      <c r="I442" s="125">
        <v>16559162.060000002</v>
      </c>
      <c r="K442" s="125">
        <v>99227772</v>
      </c>
      <c r="L442" s="125">
        <v>99408200.000000015</v>
      </c>
      <c r="M442" s="125">
        <v>48696112.290000007</v>
      </c>
      <c r="N442" s="125">
        <v>34979149.630000003</v>
      </c>
      <c r="P442" s="125">
        <v>99227772</v>
      </c>
      <c r="Q442" s="125">
        <v>99408200.000000015</v>
      </c>
      <c r="R442" s="125">
        <v>74554265.440000013</v>
      </c>
      <c r="S442" s="125">
        <v>55950068.640000001</v>
      </c>
      <c r="U442" s="125">
        <v>99227772</v>
      </c>
      <c r="V442" s="125">
        <v>95057392.420000017</v>
      </c>
      <c r="W442" s="125">
        <v>95057392.420000017</v>
      </c>
      <c r="X442" s="125">
        <v>88987326.799999997</v>
      </c>
    </row>
    <row r="443" spans="1:24">
      <c r="A443" s="129" t="s">
        <v>1003</v>
      </c>
      <c r="B443" s="120" t="s">
        <v>105</v>
      </c>
      <c r="D443" s="120" t="s">
        <v>243</v>
      </c>
      <c r="F443" s="125">
        <v>155340863</v>
      </c>
      <c r="G443" s="125">
        <v>155340863</v>
      </c>
      <c r="H443" s="125">
        <v>38160070.939999998</v>
      </c>
      <c r="I443" s="125">
        <v>28153062.920000002</v>
      </c>
      <c r="K443" s="125">
        <v>155340863</v>
      </c>
      <c r="L443" s="125">
        <v>155633666</v>
      </c>
      <c r="M443" s="125">
        <v>74979100.590000004</v>
      </c>
      <c r="N443" s="125">
        <v>54887382.489999987</v>
      </c>
      <c r="P443" s="125">
        <v>155340863</v>
      </c>
      <c r="Q443" s="125">
        <v>155633666</v>
      </c>
      <c r="R443" s="125">
        <v>116139421.37000002</v>
      </c>
      <c r="S443" s="125">
        <v>83402115.159999996</v>
      </c>
      <c r="U443" s="125">
        <v>155340863</v>
      </c>
      <c r="V443" s="125">
        <v>150982512.77999997</v>
      </c>
      <c r="W443" s="125">
        <v>150982512.77999997</v>
      </c>
      <c r="X443" s="125">
        <v>143172899.23000002</v>
      </c>
    </row>
    <row r="444" spans="1:24">
      <c r="A444" s="129" t="s">
        <v>1049</v>
      </c>
      <c r="B444" s="120" t="s">
        <v>109</v>
      </c>
      <c r="D444" s="120" t="s">
        <v>232</v>
      </c>
      <c r="F444" s="125">
        <v>0</v>
      </c>
      <c r="G444" s="125">
        <v>1906136.1</v>
      </c>
      <c r="H444" s="125">
        <v>1906136.1</v>
      </c>
      <c r="I444" s="125">
        <v>0</v>
      </c>
      <c r="K444" s="125">
        <v>0</v>
      </c>
      <c r="L444" s="125">
        <v>1906136.1</v>
      </c>
      <c r="M444" s="125">
        <v>1906136.1</v>
      </c>
      <c r="N444" s="125">
        <v>1906136.1</v>
      </c>
      <c r="P444" s="125">
        <v>0</v>
      </c>
      <c r="Q444" s="125">
        <v>1906136.1</v>
      </c>
      <c r="R444" s="125">
        <v>1906136.1</v>
      </c>
      <c r="S444" s="125">
        <v>1906136.1</v>
      </c>
      <c r="U444" s="125">
        <v>0</v>
      </c>
      <c r="V444" s="125">
        <v>1906136.1</v>
      </c>
      <c r="W444" s="125">
        <v>1906136.1</v>
      </c>
      <c r="X444" s="125">
        <v>1906136.1</v>
      </c>
    </row>
    <row r="445" spans="1:24">
      <c r="A445" s="129" t="s">
        <v>1388</v>
      </c>
      <c r="B445" s="120" t="s">
        <v>158</v>
      </c>
      <c r="D445" s="120" t="s">
        <v>239</v>
      </c>
      <c r="F445" s="125">
        <v>0</v>
      </c>
      <c r="G445" s="125">
        <v>5000000</v>
      </c>
      <c r="H445" s="125">
        <v>2233000</v>
      </c>
      <c r="I445" s="125">
        <v>0</v>
      </c>
      <c r="K445" s="125">
        <v>0</v>
      </c>
      <c r="L445" s="125">
        <v>5000000</v>
      </c>
      <c r="M445" s="125">
        <v>3438667</v>
      </c>
      <c r="N445" s="125">
        <v>0</v>
      </c>
      <c r="P445" s="125">
        <v>0</v>
      </c>
      <c r="Q445" s="125">
        <v>5000000</v>
      </c>
      <c r="R445" s="125">
        <v>4644334</v>
      </c>
      <c r="S445" s="125">
        <v>1563730.88</v>
      </c>
      <c r="U445" s="125">
        <v>0</v>
      </c>
      <c r="V445" s="125">
        <v>2971211.76</v>
      </c>
      <c r="W445" s="125">
        <v>2971211.76</v>
      </c>
      <c r="X445" s="125">
        <v>2971211.76</v>
      </c>
    </row>
    <row r="446" spans="1:24">
      <c r="A446" s="55" t="s">
        <v>4555</v>
      </c>
      <c r="B446" s="55" t="s">
        <v>4552</v>
      </c>
      <c r="D446" s="55" t="s">
        <v>248</v>
      </c>
      <c r="U446" s="125">
        <v>0</v>
      </c>
      <c r="V446" s="125">
        <v>600000000</v>
      </c>
      <c r="W446" s="125">
        <v>600000000</v>
      </c>
      <c r="X446" s="125">
        <v>407188913.11999995</v>
      </c>
    </row>
  </sheetData>
  <sheetProtection algorithmName="SHA-512" hashValue="ZwwtsIrCL0xxvWrAckICZRNXaQmscpxaXsOPbBENMa7m59qFeeK352bOnXKnFPQCDSs+flui5KnQUv8QvrE7oQ==" saltValue="P84M4kq4xW7pSwCz3o0Wzw==" spinCount="100000" sheet="1" objects="1" scenarios="1"/>
  <autoFilter ref="A2:O433"/>
  <sortState ref="A2:J1045909">
    <sortCondition ref="B2:B1045909"/>
    <sortCondition ref="D2:D1045909"/>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B1:G181"/>
  <sheetViews>
    <sheetView topLeftCell="A146" workbookViewId="0">
      <selection activeCell="E181" sqref="E181"/>
    </sheetView>
  </sheetViews>
  <sheetFormatPr baseColWidth="10" defaultRowHeight="15"/>
  <sheetData>
    <row r="1" spans="2:5">
      <c r="B1" s="2" t="s">
        <v>336</v>
      </c>
      <c r="C1" s="2"/>
      <c r="D1" s="2"/>
      <c r="E1" s="2" t="s">
        <v>337</v>
      </c>
    </row>
    <row r="2" spans="2:5" ht="15.75">
      <c r="B2" t="s">
        <v>3</v>
      </c>
      <c r="E2" s="33" t="s">
        <v>223</v>
      </c>
    </row>
    <row r="3" spans="2:5" ht="15.75">
      <c r="B3" t="s">
        <v>62</v>
      </c>
      <c r="E3" s="33" t="s">
        <v>279</v>
      </c>
    </row>
    <row r="4" spans="2:5" ht="15.75">
      <c r="B4" t="s">
        <v>63</v>
      </c>
      <c r="E4" s="33" t="s">
        <v>280</v>
      </c>
    </row>
    <row r="5" spans="2:5" ht="15.75">
      <c r="B5" t="s">
        <v>64</v>
      </c>
      <c r="E5" s="33" t="s">
        <v>186</v>
      </c>
    </row>
    <row r="6" spans="2:5" ht="15.75">
      <c r="B6" t="s">
        <v>65</v>
      </c>
      <c r="E6" s="33" t="s">
        <v>165</v>
      </c>
    </row>
    <row r="7" spans="2:5" ht="15.75">
      <c r="B7" t="s">
        <v>66</v>
      </c>
      <c r="E7" s="33" t="s">
        <v>212</v>
      </c>
    </row>
    <row r="8" spans="2:5" ht="15.75">
      <c r="B8" t="s">
        <v>67</v>
      </c>
      <c r="E8" s="33" t="s">
        <v>283</v>
      </c>
    </row>
    <row r="9" spans="2:5" ht="15.75">
      <c r="B9" t="s">
        <v>68</v>
      </c>
      <c r="E9" s="33" t="s">
        <v>201</v>
      </c>
    </row>
    <row r="10" spans="2:5" ht="15.75">
      <c r="B10" t="s">
        <v>69</v>
      </c>
      <c r="E10" s="33" t="s">
        <v>272</v>
      </c>
    </row>
    <row r="11" spans="2:5" ht="15.75">
      <c r="B11" t="s">
        <v>70</v>
      </c>
      <c r="E11" s="33" t="s">
        <v>264</v>
      </c>
    </row>
    <row r="12" spans="2:5" ht="15.75">
      <c r="B12" t="s">
        <v>71</v>
      </c>
      <c r="E12" s="33" t="s">
        <v>295</v>
      </c>
    </row>
    <row r="13" spans="2:5" ht="15.75">
      <c r="B13" t="s">
        <v>72</v>
      </c>
      <c r="E13" s="33" t="s">
        <v>164</v>
      </c>
    </row>
    <row r="14" spans="2:5" ht="15.75">
      <c r="B14" t="s">
        <v>73</v>
      </c>
      <c r="E14" s="33" t="s">
        <v>289</v>
      </c>
    </row>
    <row r="15" spans="2:5" ht="15.75">
      <c r="B15" t="s">
        <v>74</v>
      </c>
      <c r="E15" s="33" t="s">
        <v>225</v>
      </c>
    </row>
    <row r="16" spans="2:5" ht="15.75">
      <c r="B16" t="s">
        <v>75</v>
      </c>
      <c r="E16" s="33" t="s">
        <v>257</v>
      </c>
    </row>
    <row r="17" spans="2:5" ht="15.75">
      <c r="B17" t="s">
        <v>76</v>
      </c>
      <c r="E17" s="33" t="s">
        <v>226</v>
      </c>
    </row>
    <row r="18" spans="2:5" ht="15.75">
      <c r="B18" t="s">
        <v>77</v>
      </c>
      <c r="E18" s="33" t="s">
        <v>258</v>
      </c>
    </row>
    <row r="19" spans="2:5" ht="15.75">
      <c r="B19" t="s">
        <v>78</v>
      </c>
      <c r="E19" s="33" t="s">
        <v>307</v>
      </c>
    </row>
    <row r="20" spans="2:5" ht="15.75">
      <c r="B20" t="s">
        <v>79</v>
      </c>
      <c r="E20" s="33" t="s">
        <v>211</v>
      </c>
    </row>
    <row r="21" spans="2:5" ht="15.75">
      <c r="B21" t="s">
        <v>80</v>
      </c>
      <c r="E21" s="33" t="s">
        <v>217</v>
      </c>
    </row>
    <row r="22" spans="2:5" ht="15.75">
      <c r="B22" t="s">
        <v>81</v>
      </c>
      <c r="E22" s="33" t="s">
        <v>327</v>
      </c>
    </row>
    <row r="23" spans="2:5" ht="15.75">
      <c r="B23" t="s">
        <v>82</v>
      </c>
      <c r="E23" s="33" t="s">
        <v>303</v>
      </c>
    </row>
    <row r="24" spans="2:5" ht="15.75">
      <c r="B24" t="s">
        <v>83</v>
      </c>
      <c r="E24" s="33" t="s">
        <v>202</v>
      </c>
    </row>
    <row r="25" spans="2:5" ht="15.75">
      <c r="B25" t="s">
        <v>84</v>
      </c>
      <c r="E25" s="33" t="s">
        <v>188</v>
      </c>
    </row>
    <row r="26" spans="2:5" ht="15.75">
      <c r="B26" t="s">
        <v>85</v>
      </c>
      <c r="E26" s="33" t="s">
        <v>310</v>
      </c>
    </row>
    <row r="27" spans="2:5" ht="15.75">
      <c r="B27" t="s">
        <v>86</v>
      </c>
      <c r="E27" s="33" t="s">
        <v>316</v>
      </c>
    </row>
    <row r="28" spans="2:5" ht="15.75">
      <c r="B28" t="s">
        <v>87</v>
      </c>
      <c r="E28" s="33" t="s">
        <v>216</v>
      </c>
    </row>
    <row r="29" spans="2:5" ht="15.75">
      <c r="B29" t="s">
        <v>88</v>
      </c>
      <c r="E29" s="33" t="s">
        <v>166</v>
      </c>
    </row>
    <row r="30" spans="2:5" ht="15.75">
      <c r="B30" t="s">
        <v>89</v>
      </c>
      <c r="E30" s="33" t="s">
        <v>189</v>
      </c>
    </row>
    <row r="31" spans="2:5" ht="15.75">
      <c r="B31" t="s">
        <v>90</v>
      </c>
      <c r="E31" s="33" t="s">
        <v>203</v>
      </c>
    </row>
    <row r="32" spans="2:5" ht="15.75">
      <c r="B32" t="s">
        <v>91</v>
      </c>
      <c r="E32" s="33" t="s">
        <v>207</v>
      </c>
    </row>
    <row r="33" spans="2:5" ht="15.75">
      <c r="B33" t="s">
        <v>92</v>
      </c>
      <c r="E33" s="33" t="s">
        <v>227</v>
      </c>
    </row>
    <row r="34" spans="2:5" ht="15.75">
      <c r="B34" t="s">
        <v>93</v>
      </c>
      <c r="E34" s="33" t="s">
        <v>228</v>
      </c>
    </row>
    <row r="35" spans="2:5" ht="15.75">
      <c r="B35" t="s">
        <v>94</v>
      </c>
      <c r="E35" s="33" t="s">
        <v>235</v>
      </c>
    </row>
    <row r="36" spans="2:5" ht="15.75">
      <c r="B36" t="s">
        <v>95</v>
      </c>
      <c r="E36" s="33" t="s">
        <v>236</v>
      </c>
    </row>
    <row r="37" spans="2:5" ht="15.75">
      <c r="B37" t="s">
        <v>96</v>
      </c>
      <c r="E37" s="33" t="s">
        <v>237</v>
      </c>
    </row>
    <row r="38" spans="2:5" ht="15.75">
      <c r="B38" t="s">
        <v>97</v>
      </c>
      <c r="E38" s="33" t="s">
        <v>238</v>
      </c>
    </row>
    <row r="39" spans="2:5" ht="15.75">
      <c r="B39" t="s">
        <v>98</v>
      </c>
      <c r="E39" s="33" t="s">
        <v>261</v>
      </c>
    </row>
    <row r="40" spans="2:5" ht="15.75">
      <c r="B40" t="s">
        <v>99</v>
      </c>
      <c r="E40" s="33" t="s">
        <v>267</v>
      </c>
    </row>
    <row r="41" spans="2:5" ht="15.75">
      <c r="B41" t="s">
        <v>100</v>
      </c>
      <c r="E41" s="33" t="s">
        <v>268</v>
      </c>
    </row>
    <row r="42" spans="2:5" ht="15.75">
      <c r="B42" t="s">
        <v>101</v>
      </c>
      <c r="E42" s="33" t="s">
        <v>273</v>
      </c>
    </row>
    <row r="43" spans="2:5" ht="15.75">
      <c r="B43" t="s">
        <v>102</v>
      </c>
      <c r="E43" s="33" t="s">
        <v>281</v>
      </c>
    </row>
    <row r="44" spans="2:5" ht="15.75">
      <c r="B44" t="s">
        <v>103</v>
      </c>
      <c r="E44" s="33" t="s">
        <v>284</v>
      </c>
    </row>
    <row r="45" spans="2:5" ht="15.75">
      <c r="B45" t="s">
        <v>104</v>
      </c>
      <c r="E45" s="33" t="s">
        <v>285</v>
      </c>
    </row>
    <row r="46" spans="2:5" ht="15.75">
      <c r="B46" t="s">
        <v>105</v>
      </c>
      <c r="E46" s="33" t="s">
        <v>286</v>
      </c>
    </row>
    <row r="47" spans="2:5" ht="15.75">
      <c r="B47" t="s">
        <v>106</v>
      </c>
      <c r="E47" s="33" t="s">
        <v>290</v>
      </c>
    </row>
    <row r="48" spans="2:5" ht="15.75">
      <c r="B48" t="s">
        <v>107</v>
      </c>
      <c r="E48" s="33" t="s">
        <v>296</v>
      </c>
    </row>
    <row r="49" spans="2:5" ht="15.75">
      <c r="B49" t="s">
        <v>108</v>
      </c>
      <c r="E49" s="33" t="s">
        <v>298</v>
      </c>
    </row>
    <row r="50" spans="2:5" ht="15.75">
      <c r="B50" t="s">
        <v>109</v>
      </c>
      <c r="E50" s="33" t="s">
        <v>305</v>
      </c>
    </row>
    <row r="51" spans="2:5" ht="15.75">
      <c r="B51" t="s">
        <v>110</v>
      </c>
      <c r="E51" s="33" t="s">
        <v>308</v>
      </c>
    </row>
    <row r="52" spans="2:5" ht="15.75">
      <c r="B52" t="s">
        <v>111</v>
      </c>
      <c r="E52" s="33" t="s">
        <v>315</v>
      </c>
    </row>
    <row r="53" spans="2:5" ht="15.75">
      <c r="B53" t="s">
        <v>112</v>
      </c>
      <c r="E53" s="33" t="s">
        <v>313</v>
      </c>
    </row>
    <row r="54" spans="2:5" ht="15.75">
      <c r="B54" t="s">
        <v>113</v>
      </c>
      <c r="E54" s="33" t="s">
        <v>323</v>
      </c>
    </row>
    <row r="55" spans="2:5" ht="15.75">
      <c r="B55" t="s">
        <v>114</v>
      </c>
      <c r="E55" s="33" t="s">
        <v>208</v>
      </c>
    </row>
    <row r="56" spans="2:5" ht="15.75">
      <c r="B56" t="s">
        <v>115</v>
      </c>
      <c r="E56" s="33" t="s">
        <v>172</v>
      </c>
    </row>
    <row r="57" spans="2:5" ht="15.75">
      <c r="B57" t="s">
        <v>116</v>
      </c>
      <c r="E57" s="33" t="s">
        <v>173</v>
      </c>
    </row>
    <row r="58" spans="2:5" ht="15.75">
      <c r="B58" t="s">
        <v>117</v>
      </c>
      <c r="E58" s="33" t="s">
        <v>174</v>
      </c>
    </row>
    <row r="59" spans="2:5" ht="15.75">
      <c r="B59" t="s">
        <v>118</v>
      </c>
      <c r="E59" s="33" t="s">
        <v>175</v>
      </c>
    </row>
    <row r="60" spans="2:5" ht="15.75">
      <c r="B60" t="s">
        <v>119</v>
      </c>
      <c r="E60" s="33" t="s">
        <v>249</v>
      </c>
    </row>
    <row r="61" spans="2:5" ht="15.75">
      <c r="B61" t="s">
        <v>120</v>
      </c>
      <c r="E61" s="33" t="s">
        <v>250</v>
      </c>
    </row>
    <row r="62" spans="2:5" ht="15.75">
      <c r="B62" t="s">
        <v>121</v>
      </c>
      <c r="E62" s="33" t="s">
        <v>245</v>
      </c>
    </row>
    <row r="63" spans="2:5" ht="15.75">
      <c r="B63" t="s">
        <v>122</v>
      </c>
      <c r="E63" s="33" t="s">
        <v>269</v>
      </c>
    </row>
    <row r="64" spans="2:5" ht="15.75">
      <c r="B64" t="s">
        <v>123</v>
      </c>
      <c r="E64" s="33" t="s">
        <v>255</v>
      </c>
    </row>
    <row r="65" spans="2:7" ht="15.75">
      <c r="B65" t="s">
        <v>124</v>
      </c>
      <c r="E65" s="33" t="s">
        <v>262</v>
      </c>
    </row>
    <row r="66" spans="2:7" ht="15.75">
      <c r="B66" t="s">
        <v>125</v>
      </c>
      <c r="E66" s="33" t="s">
        <v>311</v>
      </c>
    </row>
    <row r="67" spans="2:7" ht="15.75">
      <c r="B67" t="s">
        <v>126</v>
      </c>
      <c r="E67" s="33" t="s">
        <v>176</v>
      </c>
    </row>
    <row r="68" spans="2:7" ht="15.75">
      <c r="B68" t="s">
        <v>127</v>
      </c>
      <c r="E68" s="33" t="s">
        <v>302</v>
      </c>
    </row>
    <row r="69" spans="2:7" ht="15.75">
      <c r="B69" t="s">
        <v>128</v>
      </c>
      <c r="E69" s="33" t="s">
        <v>171</v>
      </c>
    </row>
    <row r="70" spans="2:7" ht="15.75">
      <c r="B70" t="s">
        <v>129</v>
      </c>
      <c r="E70" s="33" t="s">
        <v>328</v>
      </c>
    </row>
    <row r="71" spans="2:7" ht="15.75">
      <c r="B71" t="s">
        <v>130</v>
      </c>
      <c r="E71" s="33" t="s">
        <v>329</v>
      </c>
    </row>
    <row r="72" spans="2:7" ht="15.75">
      <c r="B72" t="s">
        <v>131</v>
      </c>
      <c r="E72" s="33" t="s">
        <v>330</v>
      </c>
    </row>
    <row r="73" spans="2:7" ht="15.75">
      <c r="B73" t="s">
        <v>132</v>
      </c>
      <c r="E73" s="33" t="s">
        <v>4462</v>
      </c>
      <c r="G73" t="s">
        <v>4423</v>
      </c>
    </row>
    <row r="74" spans="2:7" ht="15.75">
      <c r="B74" t="s">
        <v>133</v>
      </c>
      <c r="E74" s="33" t="s">
        <v>4422</v>
      </c>
      <c r="G74" s="55" t="s">
        <v>4423</v>
      </c>
    </row>
    <row r="75" spans="2:7" ht="15.75">
      <c r="B75" t="s">
        <v>134</v>
      </c>
      <c r="E75" s="33" t="s">
        <v>4508</v>
      </c>
    </row>
    <row r="76" spans="2:7" ht="15.75">
      <c r="B76" t="s">
        <v>135</v>
      </c>
      <c r="E76" s="33" t="s">
        <v>199</v>
      </c>
    </row>
    <row r="77" spans="2:7" ht="15.75">
      <c r="B77" t="s">
        <v>136</v>
      </c>
      <c r="E77" s="33" t="s">
        <v>198</v>
      </c>
    </row>
    <row r="78" spans="2:7" ht="15.75">
      <c r="B78" t="s">
        <v>137</v>
      </c>
      <c r="E78" s="33" t="s">
        <v>200</v>
      </c>
    </row>
    <row r="79" spans="2:7" ht="15.75">
      <c r="B79" t="s">
        <v>138</v>
      </c>
      <c r="E79" s="33" t="s">
        <v>193</v>
      </c>
    </row>
    <row r="80" spans="2:7" ht="15.75">
      <c r="B80" t="s">
        <v>139</v>
      </c>
      <c r="E80" s="33" t="s">
        <v>194</v>
      </c>
    </row>
    <row r="81" spans="2:5" ht="15.75">
      <c r="B81" t="s">
        <v>140</v>
      </c>
      <c r="E81" s="33" t="s">
        <v>177</v>
      </c>
    </row>
    <row r="82" spans="2:5" ht="15.75">
      <c r="B82" t="s">
        <v>141</v>
      </c>
      <c r="E82" s="33" t="s">
        <v>266</v>
      </c>
    </row>
    <row r="83" spans="2:5" ht="15.75">
      <c r="B83" t="s">
        <v>142</v>
      </c>
      <c r="E83" s="33" t="s">
        <v>259</v>
      </c>
    </row>
    <row r="84" spans="2:5" ht="15.75">
      <c r="B84" t="s">
        <v>143</v>
      </c>
      <c r="E84" s="33" t="s">
        <v>204</v>
      </c>
    </row>
    <row r="85" spans="2:5" ht="15.75">
      <c r="B85" t="s">
        <v>144</v>
      </c>
      <c r="E85" s="33" t="s">
        <v>190</v>
      </c>
    </row>
    <row r="86" spans="2:5" ht="15.75">
      <c r="B86" t="s">
        <v>145</v>
      </c>
      <c r="E86" s="33" t="s">
        <v>195</v>
      </c>
    </row>
    <row r="87" spans="2:5" ht="15.75">
      <c r="B87" t="s">
        <v>146</v>
      </c>
      <c r="E87" s="33" t="s">
        <v>278</v>
      </c>
    </row>
    <row r="88" spans="2:5" ht="15.75">
      <c r="B88" t="s">
        <v>147</v>
      </c>
      <c r="E88" s="33" t="s">
        <v>287</v>
      </c>
    </row>
    <row r="89" spans="2:5" ht="15.75">
      <c r="B89" t="s">
        <v>148</v>
      </c>
      <c r="E89" s="33" t="s">
        <v>256</v>
      </c>
    </row>
    <row r="90" spans="2:5" ht="15.75">
      <c r="B90" t="s">
        <v>149</v>
      </c>
      <c r="E90" s="33" t="s">
        <v>218</v>
      </c>
    </row>
    <row r="91" spans="2:5" ht="15.75">
      <c r="B91" t="s">
        <v>150</v>
      </c>
      <c r="E91" s="33" t="s">
        <v>224</v>
      </c>
    </row>
    <row r="92" spans="2:5" ht="15.75">
      <c r="B92" t="s">
        <v>151</v>
      </c>
      <c r="E92" s="33" t="s">
        <v>270</v>
      </c>
    </row>
    <row r="93" spans="2:5" ht="15.75">
      <c r="B93" t="s">
        <v>152</v>
      </c>
      <c r="E93" s="33" t="s">
        <v>219</v>
      </c>
    </row>
    <row r="94" spans="2:5" ht="15.75">
      <c r="B94" t="s">
        <v>153</v>
      </c>
      <c r="E94" s="33" t="s">
        <v>220</v>
      </c>
    </row>
    <row r="95" spans="2:5" ht="15.75">
      <c r="B95" t="s">
        <v>154</v>
      </c>
      <c r="E95" s="33" t="s">
        <v>221</v>
      </c>
    </row>
    <row r="96" spans="2:5" ht="15.75">
      <c r="B96" t="s">
        <v>155</v>
      </c>
      <c r="E96" s="33" t="s">
        <v>178</v>
      </c>
    </row>
    <row r="97" spans="2:5" ht="15.75">
      <c r="B97" t="s">
        <v>156</v>
      </c>
      <c r="E97" s="33" t="s">
        <v>209</v>
      </c>
    </row>
    <row r="98" spans="2:5" ht="15.75">
      <c r="B98" t="s">
        <v>157</v>
      </c>
      <c r="E98" s="33" t="s">
        <v>210</v>
      </c>
    </row>
    <row r="99" spans="2:5" ht="15.75">
      <c r="B99" t="s">
        <v>158</v>
      </c>
      <c r="E99" s="33" t="s">
        <v>160</v>
      </c>
    </row>
    <row r="100" spans="2:5" ht="15.75">
      <c r="B100" t="s">
        <v>159</v>
      </c>
      <c r="E100" s="33" t="s">
        <v>161</v>
      </c>
    </row>
    <row r="101" spans="2:5" ht="15.75">
      <c r="B101" t="s">
        <v>4461</v>
      </c>
      <c r="E101" s="33" t="s">
        <v>162</v>
      </c>
    </row>
    <row r="102" spans="2:5" ht="15.75">
      <c r="B102" t="s">
        <v>4527</v>
      </c>
      <c r="E102" s="33" t="s">
        <v>304</v>
      </c>
    </row>
    <row r="103" spans="2:5" ht="15.75">
      <c r="B103" t="s">
        <v>4552</v>
      </c>
      <c r="E103" s="33" t="s">
        <v>251</v>
      </c>
    </row>
    <row r="104" spans="2:5" ht="15.75">
      <c r="E104" s="33" t="s">
        <v>275</v>
      </c>
    </row>
    <row r="105" spans="2:5" ht="15.75">
      <c r="E105" s="33" t="s">
        <v>252</v>
      </c>
    </row>
    <row r="106" spans="2:5" ht="15.75">
      <c r="E106" s="33" t="s">
        <v>276</v>
      </c>
    </row>
    <row r="107" spans="2:5" ht="15.75">
      <c r="E107" s="33" t="s">
        <v>277</v>
      </c>
    </row>
    <row r="108" spans="2:5" ht="15.75">
      <c r="E108" s="33" t="s">
        <v>282</v>
      </c>
    </row>
    <row r="109" spans="2:5" ht="15.75">
      <c r="E109" s="33" t="s">
        <v>324</v>
      </c>
    </row>
    <row r="110" spans="2:5" ht="15.75">
      <c r="E110" s="33" t="s">
        <v>205</v>
      </c>
    </row>
    <row r="111" spans="2:5" ht="15.75">
      <c r="E111" s="33" t="s">
        <v>253</v>
      </c>
    </row>
    <row r="112" spans="2:5" ht="15.75">
      <c r="E112" s="33" t="s">
        <v>196</v>
      </c>
    </row>
    <row r="113" spans="5:5" ht="15.75">
      <c r="E113" s="33" t="s">
        <v>187</v>
      </c>
    </row>
    <row r="114" spans="5:5" ht="15.75">
      <c r="E114" s="33" t="s">
        <v>163</v>
      </c>
    </row>
    <row r="115" spans="5:5" ht="15.75">
      <c r="E115" s="33" t="s">
        <v>288</v>
      </c>
    </row>
    <row r="116" spans="5:5" ht="15.75">
      <c r="E116" s="33" t="s">
        <v>254</v>
      </c>
    </row>
    <row r="117" spans="5:5" ht="15.75">
      <c r="E117" s="33" t="s">
        <v>233</v>
      </c>
    </row>
    <row r="118" spans="5:5" ht="15.75">
      <c r="E118" s="33" t="s">
        <v>244</v>
      </c>
    </row>
    <row r="119" spans="5:5" ht="15.75">
      <c r="E119" s="33" t="s">
        <v>326</v>
      </c>
    </row>
    <row r="120" spans="5:5" ht="15.75">
      <c r="E120" s="33" t="s">
        <v>167</v>
      </c>
    </row>
    <row r="121" spans="5:5" ht="15.75">
      <c r="E121" s="33" t="s">
        <v>168</v>
      </c>
    </row>
    <row r="122" spans="5:5" ht="15.75">
      <c r="E122" s="33" t="s">
        <v>206</v>
      </c>
    </row>
    <row r="123" spans="5:5" ht="15.75">
      <c r="E123" s="33" t="s">
        <v>197</v>
      </c>
    </row>
    <row r="124" spans="5:5" ht="15.75">
      <c r="E124" s="33" t="s">
        <v>179</v>
      </c>
    </row>
    <row r="125" spans="5:5" ht="15.75">
      <c r="E125" s="33" t="s">
        <v>331</v>
      </c>
    </row>
    <row r="126" spans="5:5" ht="15.75">
      <c r="E126" s="33" t="s">
        <v>246</v>
      </c>
    </row>
    <row r="127" spans="5:5" ht="15.75">
      <c r="E127" s="33" t="s">
        <v>169</v>
      </c>
    </row>
    <row r="128" spans="5:5" ht="15.75">
      <c r="E128" s="33" t="s">
        <v>239</v>
      </c>
    </row>
    <row r="129" spans="5:5" ht="15.75">
      <c r="E129" s="33" t="s">
        <v>291</v>
      </c>
    </row>
    <row r="130" spans="5:5" ht="15.75">
      <c r="E130" s="33" t="s">
        <v>299</v>
      </c>
    </row>
    <row r="131" spans="5:5" ht="15.75">
      <c r="E131" s="33" t="s">
        <v>300</v>
      </c>
    </row>
    <row r="132" spans="5:5" ht="15.75">
      <c r="E132" s="33" t="s">
        <v>247</v>
      </c>
    </row>
    <row r="133" spans="5:5" ht="15.75">
      <c r="E133" s="33" t="s">
        <v>191</v>
      </c>
    </row>
    <row r="134" spans="5:5" ht="15.75">
      <c r="E134" s="33" t="s">
        <v>213</v>
      </c>
    </row>
    <row r="135" spans="5:5" ht="15.75">
      <c r="E135" s="33" t="s">
        <v>240</v>
      </c>
    </row>
    <row r="136" spans="5:5" ht="15.75">
      <c r="E136" s="33" t="s">
        <v>214</v>
      </c>
    </row>
    <row r="137" spans="5:5" ht="15.75">
      <c r="E137" s="33" t="s">
        <v>229</v>
      </c>
    </row>
    <row r="138" spans="5:5" ht="15.75">
      <c r="E138" s="33" t="s">
        <v>292</v>
      </c>
    </row>
    <row r="139" spans="5:5" ht="15.75">
      <c r="E139" s="33" t="s">
        <v>248</v>
      </c>
    </row>
    <row r="140" spans="5:5" ht="15.75">
      <c r="E140" s="33" t="s">
        <v>301</v>
      </c>
    </row>
    <row r="141" spans="5:5" ht="15.75">
      <c r="E141" s="33" t="s">
        <v>325</v>
      </c>
    </row>
    <row r="142" spans="5:5" ht="15.75">
      <c r="E142" s="33" t="s">
        <v>293</v>
      </c>
    </row>
    <row r="143" spans="5:5" ht="15.75">
      <c r="E143" s="33" t="s">
        <v>192</v>
      </c>
    </row>
    <row r="144" spans="5:5" ht="15.75">
      <c r="E144" s="33" t="s">
        <v>241</v>
      </c>
    </row>
    <row r="145" spans="5:5" ht="15.75">
      <c r="E145" s="33" t="s">
        <v>317</v>
      </c>
    </row>
    <row r="146" spans="5:5" ht="15.75">
      <c r="E146" s="33" t="s">
        <v>230</v>
      </c>
    </row>
    <row r="147" spans="5:5" ht="15.75">
      <c r="E147" s="33" t="s">
        <v>231</v>
      </c>
    </row>
    <row r="148" spans="5:5" ht="15.75">
      <c r="E148" s="33" t="s">
        <v>306</v>
      </c>
    </row>
    <row r="149" spans="5:5" ht="15.75">
      <c r="E149" s="33" t="s">
        <v>312</v>
      </c>
    </row>
    <row r="150" spans="5:5" ht="15.75">
      <c r="E150" s="33" t="s">
        <v>318</v>
      </c>
    </row>
    <row r="151" spans="5:5" ht="15.75">
      <c r="E151" s="33" t="s">
        <v>319</v>
      </c>
    </row>
    <row r="152" spans="5:5" ht="15.75">
      <c r="E152" s="33" t="s">
        <v>320</v>
      </c>
    </row>
    <row r="153" spans="5:5" ht="15.75">
      <c r="E153" s="33" t="s">
        <v>180</v>
      </c>
    </row>
    <row r="154" spans="5:5" ht="15.75">
      <c r="E154" s="33" t="s">
        <v>183</v>
      </c>
    </row>
    <row r="155" spans="5:5" ht="15.75">
      <c r="E155" s="33" t="s">
        <v>184</v>
      </c>
    </row>
    <row r="156" spans="5:5" ht="15.75">
      <c r="E156" s="33" t="s">
        <v>182</v>
      </c>
    </row>
    <row r="157" spans="5:5" ht="15.75">
      <c r="E157" s="33" t="s">
        <v>185</v>
      </c>
    </row>
    <row r="158" spans="5:5" ht="15.75">
      <c r="E158" s="33" t="s">
        <v>332</v>
      </c>
    </row>
    <row r="159" spans="5:5" ht="15.75">
      <c r="E159" s="33" t="s">
        <v>333</v>
      </c>
    </row>
    <row r="160" spans="5:5" ht="15.75">
      <c r="E160" s="33" t="s">
        <v>334</v>
      </c>
    </row>
    <row r="161" spans="5:5" ht="15.75">
      <c r="E161" s="33" t="s">
        <v>335</v>
      </c>
    </row>
    <row r="162" spans="5:5" ht="15.75">
      <c r="E162" s="33" t="s">
        <v>4562</v>
      </c>
    </row>
    <row r="163" spans="5:5" ht="15.75">
      <c r="E163" s="33" t="s">
        <v>232</v>
      </c>
    </row>
    <row r="164" spans="5:5" ht="15.75">
      <c r="E164" s="33" t="s">
        <v>294</v>
      </c>
    </row>
    <row r="165" spans="5:5" ht="15.75">
      <c r="E165" s="33" t="s">
        <v>170</v>
      </c>
    </row>
    <row r="166" spans="5:5" ht="15.75">
      <c r="E166" s="33" t="s">
        <v>263</v>
      </c>
    </row>
    <row r="167" spans="5:5" ht="15.75">
      <c r="E167" s="33" t="s">
        <v>242</v>
      </c>
    </row>
    <row r="168" spans="5:5" ht="15.75">
      <c r="E168" s="33" t="s">
        <v>260</v>
      </c>
    </row>
    <row r="169" spans="5:5" ht="15.75">
      <c r="E169" s="33" t="s">
        <v>297</v>
      </c>
    </row>
    <row r="170" spans="5:5" ht="15.75">
      <c r="E170" s="33" t="s">
        <v>243</v>
      </c>
    </row>
    <row r="171" spans="5:5" ht="15.75">
      <c r="E171" s="33" t="s">
        <v>234</v>
      </c>
    </row>
    <row r="172" spans="5:5" ht="15.75">
      <c r="E172" s="33" t="s">
        <v>265</v>
      </c>
    </row>
    <row r="173" spans="5:5" ht="15.75">
      <c r="E173" s="33" t="s">
        <v>274</v>
      </c>
    </row>
    <row r="174" spans="5:5" ht="15.75">
      <c r="E174" s="33" t="s">
        <v>309</v>
      </c>
    </row>
    <row r="175" spans="5:5" ht="15.75">
      <c r="E175" s="33" t="s">
        <v>314</v>
      </c>
    </row>
    <row r="176" spans="5:5" ht="15.75">
      <c r="E176" s="33" t="s">
        <v>321</v>
      </c>
    </row>
    <row r="177" spans="5:5" ht="15.75">
      <c r="E177" s="33" t="s">
        <v>322</v>
      </c>
    </row>
    <row r="178" spans="5:5" ht="15.75">
      <c r="E178" s="33" t="s">
        <v>215</v>
      </c>
    </row>
    <row r="179" spans="5:5" ht="15.75">
      <c r="E179" s="33" t="s">
        <v>222</v>
      </c>
    </row>
    <row r="180" spans="5:5" ht="15.75">
      <c r="E180" s="33" t="s">
        <v>271</v>
      </c>
    </row>
    <row r="181" spans="5:5" ht="15.75">
      <c r="E181" s="33" t="s">
        <v>181</v>
      </c>
    </row>
  </sheetData>
  <sheetProtection algorithmName="SHA-512" hashValue="2M0yewDVi0DjmoCur9ohJDwvk9xB1rovf1+P0Bov8P0UrOtA5Kh+HqIW+P2dJbvfsiVQx9GQe4vlj1IuzU+Irg==" saltValue="EzytYR7HHJO1D2au1G3kjQ==" spinCount="100000" sheet="1" objects="1" scenarios="1"/>
  <conditionalFormatting sqref="E2:E181">
    <cfRule type="duplicateValues" dxfId="7" priority="12"/>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pageSetUpPr fitToPage="1"/>
  </sheetPr>
  <dimension ref="A1:XDD642"/>
  <sheetViews>
    <sheetView topLeftCell="A622" zoomScaleNormal="100" workbookViewId="0">
      <selection activeCell="M616" sqref="M616"/>
    </sheetView>
  </sheetViews>
  <sheetFormatPr baseColWidth="10" defaultRowHeight="15"/>
  <cols>
    <col min="1" max="2" width="15.7109375" style="56" customWidth="1"/>
    <col min="3" max="3" width="18.28515625" style="57" customWidth="1"/>
    <col min="4" max="4" width="13.85546875" style="56" customWidth="1"/>
    <col min="5" max="5" width="20.7109375" style="57" customWidth="1"/>
    <col min="6" max="6" width="11.42578125" style="56" customWidth="1"/>
    <col min="7" max="7" width="4.85546875" style="57" customWidth="1"/>
    <col min="8" max="8" width="11.42578125" style="56" customWidth="1"/>
    <col min="9" max="9" width="4.85546875" style="57" customWidth="1"/>
    <col min="10" max="10" width="11.42578125" style="56" customWidth="1"/>
    <col min="11" max="11" width="4.85546875" style="57" customWidth="1"/>
    <col min="12" max="12" width="11.42578125" style="56" customWidth="1"/>
    <col min="13" max="13" width="14.85546875" style="57" customWidth="1"/>
    <col min="14" max="14" width="11.42578125" style="56" customWidth="1"/>
    <col min="15" max="15" width="16.140625" style="57" customWidth="1"/>
    <col min="16" max="16" width="11.42578125" style="56" customWidth="1"/>
    <col min="17" max="17" width="14" style="57" customWidth="1"/>
    <col min="18" max="18" width="11.42578125" style="56" customWidth="1"/>
    <col min="19" max="19" width="18" style="57" customWidth="1"/>
    <col min="20" max="20" width="11.140625" style="56" customWidth="1"/>
    <col min="21" max="21" width="16.140625" style="57" customWidth="1"/>
    <col min="22" max="22" width="11.42578125" style="56" customWidth="1"/>
    <col min="23" max="23" width="18.85546875" style="57" customWidth="1"/>
    <col min="24" max="16384" width="11.42578125" style="55"/>
  </cols>
  <sheetData>
    <row r="1" spans="1:23">
      <c r="A1" s="56" t="s">
        <v>365</v>
      </c>
      <c r="B1" s="56" t="s">
        <v>384</v>
      </c>
      <c r="C1" s="57" t="s">
        <v>363</v>
      </c>
      <c r="D1" s="56" t="s">
        <v>392</v>
      </c>
      <c r="E1" s="56" t="s">
        <v>380</v>
      </c>
      <c r="F1" s="57" t="s">
        <v>362</v>
      </c>
      <c r="G1" s="56" t="s">
        <v>382</v>
      </c>
      <c r="H1" s="56" t="s">
        <v>406</v>
      </c>
      <c r="I1" s="57" t="s">
        <v>400</v>
      </c>
      <c r="J1" s="56" t="s">
        <v>496</v>
      </c>
      <c r="K1" s="56" t="s">
        <v>371</v>
      </c>
      <c r="L1" s="57" t="s">
        <v>912</v>
      </c>
      <c r="M1" s="56" t="s">
        <v>871</v>
      </c>
      <c r="N1" s="56" t="s">
        <v>1398</v>
      </c>
      <c r="O1" s="57" t="s">
        <v>459</v>
      </c>
      <c r="P1" s="56" t="s">
        <v>395</v>
      </c>
      <c r="Q1" s="56" t="s">
        <v>1399</v>
      </c>
      <c r="R1" s="57" t="s">
        <v>1400</v>
      </c>
      <c r="S1" s="56" t="s">
        <v>1401</v>
      </c>
      <c r="T1" s="56" t="s">
        <v>1402</v>
      </c>
      <c r="U1" s="57" t="s">
        <v>1403</v>
      </c>
      <c r="V1" s="56" t="s">
        <v>1404</v>
      </c>
      <c r="W1" s="56" t="s">
        <v>1405</v>
      </c>
    </row>
    <row r="2" spans="1:23" ht="120">
      <c r="A2" s="34" t="s">
        <v>339</v>
      </c>
      <c r="B2" s="58" t="s">
        <v>340</v>
      </c>
      <c r="C2" s="58" t="s">
        <v>2192</v>
      </c>
      <c r="D2" s="35" t="s">
        <v>341</v>
      </c>
      <c r="E2" s="36" t="s">
        <v>342</v>
      </c>
      <c r="F2" s="37" t="s">
        <v>12</v>
      </c>
      <c r="G2" s="37" t="s">
        <v>343</v>
      </c>
      <c r="H2" s="37" t="s">
        <v>344</v>
      </c>
      <c r="I2" s="37" t="s">
        <v>345</v>
      </c>
      <c r="J2" s="37" t="s">
        <v>346</v>
      </c>
      <c r="K2" s="37" t="s">
        <v>347</v>
      </c>
      <c r="L2" s="37" t="s">
        <v>348</v>
      </c>
      <c r="M2" s="37" t="s">
        <v>349</v>
      </c>
      <c r="N2" s="37" t="s">
        <v>350</v>
      </c>
      <c r="O2" s="37" t="s">
        <v>351</v>
      </c>
      <c r="P2" s="37" t="s">
        <v>352</v>
      </c>
      <c r="Q2" s="37" t="s">
        <v>353</v>
      </c>
      <c r="R2" s="36" t="s">
        <v>354</v>
      </c>
      <c r="S2" s="37" t="s">
        <v>355</v>
      </c>
      <c r="T2" s="37" t="s">
        <v>356</v>
      </c>
      <c r="U2" s="37" t="s">
        <v>30</v>
      </c>
      <c r="V2" s="37" t="s">
        <v>357</v>
      </c>
      <c r="W2" s="37" t="s">
        <v>358</v>
      </c>
    </row>
    <row r="3" spans="1:23" s="40" customFormat="1" ht="15" customHeight="1">
      <c r="A3" s="59" t="s">
        <v>359</v>
      </c>
      <c r="B3" s="59" t="s">
        <v>3</v>
      </c>
      <c r="C3" s="60" t="s">
        <v>360</v>
      </c>
      <c r="D3" s="59" t="s">
        <v>160</v>
      </c>
      <c r="E3" s="38" t="s">
        <v>361</v>
      </c>
      <c r="F3" s="39" t="s">
        <v>362</v>
      </c>
      <c r="G3" s="60" t="s">
        <v>2449</v>
      </c>
      <c r="H3" s="39" t="s">
        <v>363</v>
      </c>
      <c r="I3" s="60" t="s">
        <v>364</v>
      </c>
      <c r="J3" s="39" t="s">
        <v>365</v>
      </c>
      <c r="K3" s="60" t="s">
        <v>366</v>
      </c>
      <c r="L3" s="39" t="s">
        <v>365</v>
      </c>
      <c r="M3" s="60" t="s">
        <v>367</v>
      </c>
      <c r="N3" s="39" t="s">
        <v>363</v>
      </c>
      <c r="O3" s="60" t="s">
        <v>2267</v>
      </c>
      <c r="P3" s="39" t="s">
        <v>365</v>
      </c>
      <c r="Q3" s="60" t="s">
        <v>368</v>
      </c>
      <c r="R3" s="39" t="s">
        <v>369</v>
      </c>
      <c r="S3" s="60" t="s">
        <v>370</v>
      </c>
      <c r="T3" s="39" t="s">
        <v>371</v>
      </c>
      <c r="U3" s="60" t="s">
        <v>372</v>
      </c>
      <c r="V3" s="39" t="s">
        <v>373</v>
      </c>
      <c r="W3" s="60" t="s">
        <v>2268</v>
      </c>
    </row>
    <row r="4" spans="1:23" s="40" customFormat="1" ht="15" customHeight="1">
      <c r="A4" s="59" t="s">
        <v>374</v>
      </c>
      <c r="B4" s="59" t="s">
        <v>3</v>
      </c>
      <c r="C4" s="60" t="s">
        <v>360</v>
      </c>
      <c r="D4" s="59" t="s">
        <v>161</v>
      </c>
      <c r="E4" s="38" t="s">
        <v>375</v>
      </c>
      <c r="F4" s="39" t="s">
        <v>362</v>
      </c>
      <c r="G4" s="60" t="s">
        <v>2449</v>
      </c>
      <c r="H4" s="39" t="s">
        <v>363</v>
      </c>
      <c r="I4" s="60" t="s">
        <v>364</v>
      </c>
      <c r="J4" s="39" t="s">
        <v>365</v>
      </c>
      <c r="K4" s="60" t="s">
        <v>366</v>
      </c>
      <c r="L4" s="39" t="s">
        <v>365</v>
      </c>
      <c r="M4" s="60" t="s">
        <v>367</v>
      </c>
      <c r="N4" s="39" t="s">
        <v>363</v>
      </c>
      <c r="O4" s="60" t="s">
        <v>2267</v>
      </c>
      <c r="P4" s="39" t="s">
        <v>365</v>
      </c>
      <c r="Q4" s="60" t="s">
        <v>368</v>
      </c>
      <c r="R4" s="39" t="s">
        <v>376</v>
      </c>
      <c r="S4" s="60" t="s">
        <v>377</v>
      </c>
      <c r="T4" s="39" t="s">
        <v>371</v>
      </c>
      <c r="U4" s="60" t="s">
        <v>372</v>
      </c>
      <c r="V4" s="39" t="s">
        <v>373</v>
      </c>
      <c r="W4" s="60" t="s">
        <v>2268</v>
      </c>
    </row>
    <row r="5" spans="1:23" s="40" customFormat="1" ht="15" customHeight="1">
      <c r="A5" s="59" t="s">
        <v>379</v>
      </c>
      <c r="B5" s="59" t="s">
        <v>3</v>
      </c>
      <c r="C5" s="60" t="s">
        <v>360</v>
      </c>
      <c r="D5" s="59" t="s">
        <v>162</v>
      </c>
      <c r="E5" s="38" t="s">
        <v>2450</v>
      </c>
      <c r="F5" s="39" t="s">
        <v>380</v>
      </c>
      <c r="G5" s="60" t="s">
        <v>2451</v>
      </c>
      <c r="H5" s="39" t="s">
        <v>363</v>
      </c>
      <c r="I5" s="60" t="s">
        <v>2452</v>
      </c>
      <c r="J5" s="39" t="s">
        <v>363</v>
      </c>
      <c r="K5" s="60" t="s">
        <v>381</v>
      </c>
      <c r="L5" s="39" t="s">
        <v>365</v>
      </c>
      <c r="M5" s="60" t="s">
        <v>367</v>
      </c>
      <c r="N5" s="39" t="s">
        <v>382</v>
      </c>
      <c r="O5" s="60" t="s">
        <v>383</v>
      </c>
      <c r="P5" s="39" t="s">
        <v>384</v>
      </c>
      <c r="Q5" s="60" t="s">
        <v>2269</v>
      </c>
      <c r="R5" s="39" t="s">
        <v>385</v>
      </c>
      <c r="S5" s="60" t="s">
        <v>2270</v>
      </c>
      <c r="T5" s="39" t="s">
        <v>371</v>
      </c>
      <c r="U5" s="60" t="s">
        <v>372</v>
      </c>
      <c r="V5" s="39" t="s">
        <v>386</v>
      </c>
      <c r="W5" s="60" t="s">
        <v>2271</v>
      </c>
    </row>
    <row r="6" spans="1:23" s="40" customFormat="1" ht="15" customHeight="1">
      <c r="A6" s="59" t="s">
        <v>387</v>
      </c>
      <c r="B6" s="59" t="s">
        <v>3</v>
      </c>
      <c r="C6" s="60" t="s">
        <v>360</v>
      </c>
      <c r="D6" s="59" t="s">
        <v>163</v>
      </c>
      <c r="E6" s="38" t="s">
        <v>2453</v>
      </c>
      <c r="F6" s="39" t="s">
        <v>362</v>
      </c>
      <c r="G6" s="60" t="s">
        <v>2449</v>
      </c>
      <c r="H6" s="39" t="s">
        <v>363</v>
      </c>
      <c r="I6" s="60" t="s">
        <v>364</v>
      </c>
      <c r="J6" s="39" t="s">
        <v>365</v>
      </c>
      <c r="K6" s="60" t="s">
        <v>366</v>
      </c>
      <c r="L6" s="39" t="s">
        <v>365</v>
      </c>
      <c r="M6" s="60" t="s">
        <v>367</v>
      </c>
      <c r="N6" s="39" t="s">
        <v>363</v>
      </c>
      <c r="O6" s="60" t="s">
        <v>2267</v>
      </c>
      <c r="P6" s="39" t="s">
        <v>365</v>
      </c>
      <c r="Q6" s="60" t="s">
        <v>368</v>
      </c>
      <c r="R6" s="39" t="s">
        <v>388</v>
      </c>
      <c r="S6" s="60" t="s">
        <v>2272</v>
      </c>
      <c r="T6" s="39" t="s">
        <v>371</v>
      </c>
      <c r="U6" s="60" t="s">
        <v>372</v>
      </c>
      <c r="V6" s="39" t="s">
        <v>389</v>
      </c>
      <c r="W6" s="60" t="s">
        <v>2273</v>
      </c>
    </row>
    <row r="7" spans="1:23" s="40" customFormat="1" ht="15" customHeight="1">
      <c r="A7" s="59" t="s">
        <v>390</v>
      </c>
      <c r="B7" s="59" t="s">
        <v>62</v>
      </c>
      <c r="C7" s="60" t="s">
        <v>391</v>
      </c>
      <c r="D7" s="59" t="s">
        <v>164</v>
      </c>
      <c r="E7" s="38" t="s">
        <v>2454</v>
      </c>
      <c r="F7" s="39" t="s">
        <v>362</v>
      </c>
      <c r="G7" s="60" t="s">
        <v>2449</v>
      </c>
      <c r="H7" s="39" t="s">
        <v>392</v>
      </c>
      <c r="I7" s="60" t="s">
        <v>2455</v>
      </c>
      <c r="J7" s="39" t="s">
        <v>384</v>
      </c>
      <c r="K7" s="60" t="s">
        <v>2456</v>
      </c>
      <c r="L7" s="39" t="s">
        <v>365</v>
      </c>
      <c r="M7" s="60" t="s">
        <v>367</v>
      </c>
      <c r="N7" s="39" t="s">
        <v>382</v>
      </c>
      <c r="O7" s="60" t="s">
        <v>383</v>
      </c>
      <c r="P7" s="39" t="s">
        <v>363</v>
      </c>
      <c r="Q7" s="60" t="s">
        <v>393</v>
      </c>
      <c r="R7" s="39" t="s">
        <v>394</v>
      </c>
      <c r="S7" s="60" t="s">
        <v>2274</v>
      </c>
      <c r="T7" s="39" t="s">
        <v>395</v>
      </c>
      <c r="U7" s="60" t="s">
        <v>396</v>
      </c>
      <c r="V7" s="39" t="s">
        <v>397</v>
      </c>
      <c r="W7" s="60" t="s">
        <v>398</v>
      </c>
    </row>
    <row r="8" spans="1:23" s="40" customFormat="1" ht="15" customHeight="1">
      <c r="A8" s="59" t="s">
        <v>399</v>
      </c>
      <c r="B8" s="59" t="s">
        <v>62</v>
      </c>
      <c r="C8" s="60" t="s">
        <v>391</v>
      </c>
      <c r="D8" s="59" t="s">
        <v>160</v>
      </c>
      <c r="E8" s="38" t="s">
        <v>361</v>
      </c>
      <c r="F8" s="39" t="s">
        <v>362</v>
      </c>
      <c r="G8" s="60" t="s">
        <v>2449</v>
      </c>
      <c r="H8" s="39" t="s">
        <v>392</v>
      </c>
      <c r="I8" s="60" t="s">
        <v>2455</v>
      </c>
      <c r="J8" s="39" t="s">
        <v>384</v>
      </c>
      <c r="K8" s="60" t="s">
        <v>2456</v>
      </c>
      <c r="L8" s="39" t="s">
        <v>365</v>
      </c>
      <c r="M8" s="60" t="s">
        <v>367</v>
      </c>
      <c r="N8" s="39" t="s">
        <v>382</v>
      </c>
      <c r="O8" s="60" t="s">
        <v>383</v>
      </c>
      <c r="P8" s="39" t="s">
        <v>363</v>
      </c>
      <c r="Q8" s="60" t="s">
        <v>393</v>
      </c>
      <c r="R8" s="39" t="s">
        <v>369</v>
      </c>
      <c r="S8" s="60" t="s">
        <v>370</v>
      </c>
      <c r="T8" s="39" t="s">
        <v>400</v>
      </c>
      <c r="U8" s="60" t="s">
        <v>2275</v>
      </c>
      <c r="V8" s="39" t="s">
        <v>401</v>
      </c>
      <c r="W8" s="60" t="s">
        <v>2276</v>
      </c>
    </row>
    <row r="9" spans="1:23" s="40" customFormat="1" ht="15" customHeight="1">
      <c r="A9" s="59" t="s">
        <v>402</v>
      </c>
      <c r="B9" s="59" t="s">
        <v>62</v>
      </c>
      <c r="C9" s="60" t="s">
        <v>391</v>
      </c>
      <c r="D9" s="59" t="s">
        <v>161</v>
      </c>
      <c r="E9" s="38" t="s">
        <v>375</v>
      </c>
      <c r="F9" s="39" t="s">
        <v>362</v>
      </c>
      <c r="G9" s="60" t="s">
        <v>2449</v>
      </c>
      <c r="H9" s="39" t="s">
        <v>392</v>
      </c>
      <c r="I9" s="60" t="s">
        <v>2455</v>
      </c>
      <c r="J9" s="39" t="s">
        <v>384</v>
      </c>
      <c r="K9" s="60" t="s">
        <v>2456</v>
      </c>
      <c r="L9" s="39" t="s">
        <v>365</v>
      </c>
      <c r="M9" s="60" t="s">
        <v>367</v>
      </c>
      <c r="N9" s="39" t="s">
        <v>382</v>
      </c>
      <c r="O9" s="60" t="s">
        <v>383</v>
      </c>
      <c r="P9" s="39" t="s">
        <v>363</v>
      </c>
      <c r="Q9" s="60" t="s">
        <v>393</v>
      </c>
      <c r="R9" s="39" t="s">
        <v>376</v>
      </c>
      <c r="S9" s="60" t="s">
        <v>377</v>
      </c>
      <c r="T9" s="39" t="s">
        <v>400</v>
      </c>
      <c r="U9" s="60" t="s">
        <v>2275</v>
      </c>
      <c r="V9" s="39" t="s">
        <v>401</v>
      </c>
      <c r="W9" s="60" t="s">
        <v>2276</v>
      </c>
    </row>
    <row r="10" spans="1:23" s="40" customFormat="1" ht="15" customHeight="1">
      <c r="A10" s="59" t="s">
        <v>403</v>
      </c>
      <c r="B10" s="59" t="s">
        <v>62</v>
      </c>
      <c r="C10" s="60" t="s">
        <v>391</v>
      </c>
      <c r="D10" s="59" t="s">
        <v>162</v>
      </c>
      <c r="E10" s="38" t="s">
        <v>2450</v>
      </c>
      <c r="F10" s="39" t="s">
        <v>380</v>
      </c>
      <c r="G10" s="60" t="s">
        <v>2451</v>
      </c>
      <c r="H10" s="39" t="s">
        <v>363</v>
      </c>
      <c r="I10" s="60" t="s">
        <v>2452</v>
      </c>
      <c r="J10" s="39" t="s">
        <v>363</v>
      </c>
      <c r="K10" s="60" t="s">
        <v>381</v>
      </c>
      <c r="L10" s="39" t="s">
        <v>365</v>
      </c>
      <c r="M10" s="60" t="s">
        <v>367</v>
      </c>
      <c r="N10" s="39" t="s">
        <v>382</v>
      </c>
      <c r="O10" s="60" t="s">
        <v>383</v>
      </c>
      <c r="P10" s="39" t="s">
        <v>384</v>
      </c>
      <c r="Q10" s="60" t="s">
        <v>2269</v>
      </c>
      <c r="R10" s="39" t="s">
        <v>385</v>
      </c>
      <c r="S10" s="60" t="s">
        <v>2270</v>
      </c>
      <c r="T10" s="39" t="s">
        <v>371</v>
      </c>
      <c r="U10" s="60" t="s">
        <v>372</v>
      </c>
      <c r="V10" s="39" t="s">
        <v>386</v>
      </c>
      <c r="W10" s="60" t="s">
        <v>2271</v>
      </c>
    </row>
    <row r="11" spans="1:23" s="40" customFormat="1" ht="15" customHeight="1">
      <c r="A11" s="59" t="s">
        <v>404</v>
      </c>
      <c r="B11" s="59" t="s">
        <v>63</v>
      </c>
      <c r="C11" s="60" t="s">
        <v>2193</v>
      </c>
      <c r="D11" s="59" t="s">
        <v>165</v>
      </c>
      <c r="E11" s="38" t="s">
        <v>405</v>
      </c>
      <c r="F11" s="39" t="s">
        <v>362</v>
      </c>
      <c r="G11" s="60" t="s">
        <v>2449</v>
      </c>
      <c r="H11" s="39" t="s">
        <v>365</v>
      </c>
      <c r="I11" s="60" t="s">
        <v>2457</v>
      </c>
      <c r="J11" s="39" t="s">
        <v>380</v>
      </c>
      <c r="K11" s="60" t="s">
        <v>2458</v>
      </c>
      <c r="L11" s="39" t="s">
        <v>363</v>
      </c>
      <c r="M11" s="60" t="s">
        <v>2459</v>
      </c>
      <c r="N11" s="39" t="s">
        <v>406</v>
      </c>
      <c r="O11" s="60" t="s">
        <v>2448</v>
      </c>
      <c r="P11" s="39" t="s">
        <v>392</v>
      </c>
      <c r="Q11" s="60" t="s">
        <v>407</v>
      </c>
      <c r="R11" s="39" t="s">
        <v>408</v>
      </c>
      <c r="S11" s="60" t="s">
        <v>2277</v>
      </c>
      <c r="T11" s="39" t="s">
        <v>371</v>
      </c>
      <c r="U11" s="60" t="s">
        <v>372</v>
      </c>
      <c r="V11" s="39" t="s">
        <v>389</v>
      </c>
      <c r="W11" s="60" t="s">
        <v>2273</v>
      </c>
    </row>
    <row r="12" spans="1:23" s="40" customFormat="1" ht="15" customHeight="1">
      <c r="A12" s="59" t="s">
        <v>409</v>
      </c>
      <c r="B12" s="59" t="s">
        <v>63</v>
      </c>
      <c r="C12" s="60" t="s">
        <v>2193</v>
      </c>
      <c r="D12" s="59" t="s">
        <v>166</v>
      </c>
      <c r="E12" s="38" t="s">
        <v>2460</v>
      </c>
      <c r="F12" s="39" t="s">
        <v>362</v>
      </c>
      <c r="G12" s="60" t="s">
        <v>2449</v>
      </c>
      <c r="H12" s="39" t="s">
        <v>392</v>
      </c>
      <c r="I12" s="60" t="s">
        <v>2455</v>
      </c>
      <c r="J12" s="39" t="s">
        <v>365</v>
      </c>
      <c r="K12" s="60" t="s">
        <v>2461</v>
      </c>
      <c r="L12" s="39" t="s">
        <v>365</v>
      </c>
      <c r="M12" s="60" t="s">
        <v>367</v>
      </c>
      <c r="N12" s="39" t="s">
        <v>406</v>
      </c>
      <c r="O12" s="60" t="s">
        <v>410</v>
      </c>
      <c r="P12" s="39" t="s">
        <v>380</v>
      </c>
      <c r="Q12" s="60" t="s">
        <v>33</v>
      </c>
      <c r="R12" s="39" t="s">
        <v>411</v>
      </c>
      <c r="S12" s="60" t="s">
        <v>2278</v>
      </c>
      <c r="T12" s="39" t="s">
        <v>395</v>
      </c>
      <c r="U12" s="60" t="s">
        <v>396</v>
      </c>
      <c r="V12" s="39" t="s">
        <v>412</v>
      </c>
      <c r="W12" s="60" t="s">
        <v>413</v>
      </c>
    </row>
    <row r="13" spans="1:23" s="40" customFormat="1" ht="15" customHeight="1">
      <c r="A13" s="59" t="s">
        <v>414</v>
      </c>
      <c r="B13" s="59" t="s">
        <v>63</v>
      </c>
      <c r="C13" s="60" t="s">
        <v>2193</v>
      </c>
      <c r="D13" s="59" t="s">
        <v>160</v>
      </c>
      <c r="E13" s="38" t="s">
        <v>361</v>
      </c>
      <c r="F13" s="39" t="s">
        <v>362</v>
      </c>
      <c r="G13" s="60" t="s">
        <v>2449</v>
      </c>
      <c r="H13" s="39" t="s">
        <v>392</v>
      </c>
      <c r="I13" s="60" t="s">
        <v>2455</v>
      </c>
      <c r="J13" s="39" t="s">
        <v>365</v>
      </c>
      <c r="K13" s="60" t="s">
        <v>2461</v>
      </c>
      <c r="L13" s="39" t="s">
        <v>365</v>
      </c>
      <c r="M13" s="60" t="s">
        <v>367</v>
      </c>
      <c r="N13" s="39" t="s">
        <v>406</v>
      </c>
      <c r="O13" s="60" t="s">
        <v>410</v>
      </c>
      <c r="P13" s="39" t="s">
        <v>380</v>
      </c>
      <c r="Q13" s="60" t="s">
        <v>33</v>
      </c>
      <c r="R13" s="39" t="s">
        <v>369</v>
      </c>
      <c r="S13" s="60" t="s">
        <v>370</v>
      </c>
      <c r="T13" s="39" t="s">
        <v>371</v>
      </c>
      <c r="U13" s="60" t="s">
        <v>372</v>
      </c>
      <c r="V13" s="39" t="s">
        <v>373</v>
      </c>
      <c r="W13" s="60" t="s">
        <v>2268</v>
      </c>
    </row>
    <row r="14" spans="1:23" s="40" customFormat="1" ht="15" customHeight="1">
      <c r="A14" s="59" t="s">
        <v>415</v>
      </c>
      <c r="B14" s="59" t="s">
        <v>63</v>
      </c>
      <c r="C14" s="60" t="s">
        <v>2193</v>
      </c>
      <c r="D14" s="59" t="s">
        <v>161</v>
      </c>
      <c r="E14" s="38" t="s">
        <v>375</v>
      </c>
      <c r="F14" s="39" t="s">
        <v>362</v>
      </c>
      <c r="G14" s="60" t="s">
        <v>2449</v>
      </c>
      <c r="H14" s="39" t="s">
        <v>392</v>
      </c>
      <c r="I14" s="60" t="s">
        <v>2455</v>
      </c>
      <c r="J14" s="39" t="s">
        <v>365</v>
      </c>
      <c r="K14" s="60" t="s">
        <v>2461</v>
      </c>
      <c r="L14" s="39" t="s">
        <v>365</v>
      </c>
      <c r="M14" s="60" t="s">
        <v>367</v>
      </c>
      <c r="N14" s="39" t="s">
        <v>406</v>
      </c>
      <c r="O14" s="60" t="s">
        <v>410</v>
      </c>
      <c r="P14" s="39" t="s">
        <v>380</v>
      </c>
      <c r="Q14" s="60" t="s">
        <v>33</v>
      </c>
      <c r="R14" s="39" t="s">
        <v>376</v>
      </c>
      <c r="S14" s="60" t="s">
        <v>377</v>
      </c>
      <c r="T14" s="39" t="s">
        <v>371</v>
      </c>
      <c r="U14" s="60" t="s">
        <v>372</v>
      </c>
      <c r="V14" s="39" t="s">
        <v>373</v>
      </c>
      <c r="W14" s="60" t="s">
        <v>2268</v>
      </c>
    </row>
    <row r="15" spans="1:23" s="40" customFormat="1" ht="15" customHeight="1">
      <c r="A15" s="59" t="s">
        <v>416</v>
      </c>
      <c r="B15" s="59" t="s">
        <v>63</v>
      </c>
      <c r="C15" s="60" t="s">
        <v>2193</v>
      </c>
      <c r="D15" s="59" t="s">
        <v>162</v>
      </c>
      <c r="E15" s="38" t="s">
        <v>2450</v>
      </c>
      <c r="F15" s="39" t="s">
        <v>380</v>
      </c>
      <c r="G15" s="60" t="s">
        <v>2451</v>
      </c>
      <c r="H15" s="39" t="s">
        <v>363</v>
      </c>
      <c r="I15" s="60" t="s">
        <v>2452</v>
      </c>
      <c r="J15" s="39" t="s">
        <v>363</v>
      </c>
      <c r="K15" s="60" t="s">
        <v>381</v>
      </c>
      <c r="L15" s="39" t="s">
        <v>365</v>
      </c>
      <c r="M15" s="60" t="s">
        <v>367</v>
      </c>
      <c r="N15" s="39" t="s">
        <v>382</v>
      </c>
      <c r="O15" s="60" t="s">
        <v>383</v>
      </c>
      <c r="P15" s="39" t="s">
        <v>384</v>
      </c>
      <c r="Q15" s="60" t="s">
        <v>2269</v>
      </c>
      <c r="R15" s="39" t="s">
        <v>385</v>
      </c>
      <c r="S15" s="60" t="s">
        <v>2270</v>
      </c>
      <c r="T15" s="39" t="s">
        <v>371</v>
      </c>
      <c r="U15" s="60" t="s">
        <v>372</v>
      </c>
      <c r="V15" s="39" t="s">
        <v>386</v>
      </c>
      <c r="W15" s="60" t="s">
        <v>2271</v>
      </c>
    </row>
    <row r="16" spans="1:23" s="40" customFormat="1" ht="15" customHeight="1">
      <c r="A16" s="59" t="s">
        <v>417</v>
      </c>
      <c r="B16" s="59" t="s">
        <v>64</v>
      </c>
      <c r="C16" s="60" t="s">
        <v>2194</v>
      </c>
      <c r="D16" s="59" t="s">
        <v>160</v>
      </c>
      <c r="E16" s="38" t="s">
        <v>361</v>
      </c>
      <c r="F16" s="39" t="s">
        <v>384</v>
      </c>
      <c r="G16" s="60" t="s">
        <v>418</v>
      </c>
      <c r="H16" s="39" t="s">
        <v>365</v>
      </c>
      <c r="I16" s="60" t="s">
        <v>2462</v>
      </c>
      <c r="J16" s="39" t="s">
        <v>365</v>
      </c>
      <c r="K16" s="60" t="s">
        <v>2463</v>
      </c>
      <c r="L16" s="39" t="s">
        <v>363</v>
      </c>
      <c r="M16" s="60" t="s">
        <v>2459</v>
      </c>
      <c r="N16" s="39" t="s">
        <v>365</v>
      </c>
      <c r="O16" s="60" t="s">
        <v>2279</v>
      </c>
      <c r="P16" s="39" t="s">
        <v>365</v>
      </c>
      <c r="Q16" s="60" t="s">
        <v>2280</v>
      </c>
      <c r="R16" s="39" t="s">
        <v>369</v>
      </c>
      <c r="S16" s="60" t="s">
        <v>370</v>
      </c>
      <c r="T16" s="39" t="s">
        <v>371</v>
      </c>
      <c r="U16" s="60" t="s">
        <v>372</v>
      </c>
      <c r="V16" s="39" t="s">
        <v>373</v>
      </c>
      <c r="W16" s="60" t="s">
        <v>2268</v>
      </c>
    </row>
    <row r="17" spans="1:23" s="40" customFormat="1" ht="15" customHeight="1">
      <c r="A17" s="59" t="s">
        <v>419</v>
      </c>
      <c r="B17" s="59" t="s">
        <v>64</v>
      </c>
      <c r="C17" s="60" t="s">
        <v>2194</v>
      </c>
      <c r="D17" s="59" t="s">
        <v>161</v>
      </c>
      <c r="E17" s="38" t="s">
        <v>375</v>
      </c>
      <c r="F17" s="39" t="s">
        <v>384</v>
      </c>
      <c r="G17" s="60" t="s">
        <v>418</v>
      </c>
      <c r="H17" s="39" t="s">
        <v>365</v>
      </c>
      <c r="I17" s="60" t="s">
        <v>2462</v>
      </c>
      <c r="J17" s="39" t="s">
        <v>365</v>
      </c>
      <c r="K17" s="60" t="s">
        <v>2463</v>
      </c>
      <c r="L17" s="39" t="s">
        <v>363</v>
      </c>
      <c r="M17" s="60" t="s">
        <v>2459</v>
      </c>
      <c r="N17" s="39" t="s">
        <v>365</v>
      </c>
      <c r="O17" s="60" t="s">
        <v>2279</v>
      </c>
      <c r="P17" s="39" t="s">
        <v>365</v>
      </c>
      <c r="Q17" s="60" t="s">
        <v>2280</v>
      </c>
      <c r="R17" s="39" t="s">
        <v>376</v>
      </c>
      <c r="S17" s="60" t="s">
        <v>377</v>
      </c>
      <c r="T17" s="39" t="s">
        <v>371</v>
      </c>
      <c r="U17" s="60" t="s">
        <v>372</v>
      </c>
      <c r="V17" s="39" t="s">
        <v>373</v>
      </c>
      <c r="W17" s="60" t="s">
        <v>2268</v>
      </c>
    </row>
    <row r="18" spans="1:23" s="40" customFormat="1" ht="15" customHeight="1">
      <c r="A18" s="59" t="s">
        <v>420</v>
      </c>
      <c r="B18" s="59" t="s">
        <v>64</v>
      </c>
      <c r="C18" s="60" t="s">
        <v>2194</v>
      </c>
      <c r="D18" s="59" t="s">
        <v>162</v>
      </c>
      <c r="E18" s="38" t="s">
        <v>2450</v>
      </c>
      <c r="F18" s="39" t="s">
        <v>380</v>
      </c>
      <c r="G18" s="60" t="s">
        <v>2451</v>
      </c>
      <c r="H18" s="39" t="s">
        <v>363</v>
      </c>
      <c r="I18" s="60" t="s">
        <v>2452</v>
      </c>
      <c r="J18" s="39" t="s">
        <v>363</v>
      </c>
      <c r="K18" s="60" t="s">
        <v>381</v>
      </c>
      <c r="L18" s="39" t="s">
        <v>365</v>
      </c>
      <c r="M18" s="60" t="s">
        <v>367</v>
      </c>
      <c r="N18" s="39" t="s">
        <v>382</v>
      </c>
      <c r="O18" s="60" t="s">
        <v>383</v>
      </c>
      <c r="P18" s="39" t="s">
        <v>384</v>
      </c>
      <c r="Q18" s="60" t="s">
        <v>2269</v>
      </c>
      <c r="R18" s="39" t="s">
        <v>385</v>
      </c>
      <c r="S18" s="60" t="s">
        <v>2270</v>
      </c>
      <c r="T18" s="39" t="s">
        <v>371</v>
      </c>
      <c r="U18" s="60" t="s">
        <v>372</v>
      </c>
      <c r="V18" s="39" t="s">
        <v>386</v>
      </c>
      <c r="W18" s="60" t="s">
        <v>2271</v>
      </c>
    </row>
    <row r="19" spans="1:23" s="40" customFormat="1" ht="15" customHeight="1">
      <c r="A19" s="59" t="s">
        <v>421</v>
      </c>
      <c r="B19" s="59" t="s">
        <v>64</v>
      </c>
      <c r="C19" s="60" t="s">
        <v>2194</v>
      </c>
      <c r="D19" s="59" t="s">
        <v>167</v>
      </c>
      <c r="E19" s="38" t="s">
        <v>2464</v>
      </c>
      <c r="F19" s="39" t="s">
        <v>384</v>
      </c>
      <c r="G19" s="60" t="s">
        <v>418</v>
      </c>
      <c r="H19" s="39" t="s">
        <v>365</v>
      </c>
      <c r="I19" s="60" t="s">
        <v>2462</v>
      </c>
      <c r="J19" s="39" t="s">
        <v>365</v>
      </c>
      <c r="K19" s="60" t="s">
        <v>2463</v>
      </c>
      <c r="L19" s="39" t="s">
        <v>363</v>
      </c>
      <c r="M19" s="60" t="s">
        <v>2459</v>
      </c>
      <c r="N19" s="39" t="s">
        <v>365</v>
      </c>
      <c r="O19" s="60" t="s">
        <v>2279</v>
      </c>
      <c r="P19" s="39" t="s">
        <v>365</v>
      </c>
      <c r="Q19" s="60" t="s">
        <v>2280</v>
      </c>
      <c r="R19" s="39" t="s">
        <v>422</v>
      </c>
      <c r="S19" s="60" t="s">
        <v>423</v>
      </c>
      <c r="T19" s="39" t="s">
        <v>371</v>
      </c>
      <c r="U19" s="60" t="s">
        <v>372</v>
      </c>
      <c r="V19" s="39" t="s">
        <v>373</v>
      </c>
      <c r="W19" s="60" t="s">
        <v>2268</v>
      </c>
    </row>
    <row r="20" spans="1:23" s="40" customFormat="1" ht="15" customHeight="1">
      <c r="A20" s="59" t="s">
        <v>424</v>
      </c>
      <c r="B20" s="59" t="s">
        <v>65</v>
      </c>
      <c r="C20" s="60" t="s">
        <v>2195</v>
      </c>
      <c r="D20" s="59" t="s">
        <v>160</v>
      </c>
      <c r="E20" s="38" t="s">
        <v>361</v>
      </c>
      <c r="F20" s="39" t="s">
        <v>362</v>
      </c>
      <c r="G20" s="60" t="s">
        <v>2449</v>
      </c>
      <c r="H20" s="39" t="s">
        <v>392</v>
      </c>
      <c r="I20" s="60" t="s">
        <v>2455</v>
      </c>
      <c r="J20" s="39" t="s">
        <v>384</v>
      </c>
      <c r="K20" s="60" t="s">
        <v>2456</v>
      </c>
      <c r="L20" s="39" t="s">
        <v>365</v>
      </c>
      <c r="M20" s="60" t="s">
        <v>367</v>
      </c>
      <c r="N20" s="39" t="s">
        <v>363</v>
      </c>
      <c r="O20" s="60" t="s">
        <v>2267</v>
      </c>
      <c r="P20" s="39" t="s">
        <v>384</v>
      </c>
      <c r="Q20" s="60" t="s">
        <v>2281</v>
      </c>
      <c r="R20" s="39" t="s">
        <v>369</v>
      </c>
      <c r="S20" s="60" t="s">
        <v>370</v>
      </c>
      <c r="T20" s="39" t="s">
        <v>371</v>
      </c>
      <c r="U20" s="60" t="s">
        <v>372</v>
      </c>
      <c r="V20" s="39" t="s">
        <v>373</v>
      </c>
      <c r="W20" s="60" t="s">
        <v>2268</v>
      </c>
    </row>
    <row r="21" spans="1:23" s="40" customFormat="1" ht="15" customHeight="1">
      <c r="A21" s="59" t="s">
        <v>425</v>
      </c>
      <c r="B21" s="59" t="s">
        <v>65</v>
      </c>
      <c r="C21" s="60" t="s">
        <v>2195</v>
      </c>
      <c r="D21" s="59" t="s">
        <v>161</v>
      </c>
      <c r="E21" s="38" t="s">
        <v>375</v>
      </c>
      <c r="F21" s="39" t="s">
        <v>362</v>
      </c>
      <c r="G21" s="60" t="s">
        <v>2449</v>
      </c>
      <c r="H21" s="39" t="s">
        <v>392</v>
      </c>
      <c r="I21" s="60" t="s">
        <v>2455</v>
      </c>
      <c r="J21" s="39" t="s">
        <v>384</v>
      </c>
      <c r="K21" s="60" t="s">
        <v>2456</v>
      </c>
      <c r="L21" s="39" t="s">
        <v>365</v>
      </c>
      <c r="M21" s="60" t="s">
        <v>367</v>
      </c>
      <c r="N21" s="39" t="s">
        <v>363</v>
      </c>
      <c r="O21" s="60" t="s">
        <v>2267</v>
      </c>
      <c r="P21" s="39" t="s">
        <v>384</v>
      </c>
      <c r="Q21" s="60" t="s">
        <v>2281</v>
      </c>
      <c r="R21" s="39" t="s">
        <v>376</v>
      </c>
      <c r="S21" s="60" t="s">
        <v>377</v>
      </c>
      <c r="T21" s="39" t="s">
        <v>371</v>
      </c>
      <c r="U21" s="60" t="s">
        <v>372</v>
      </c>
      <c r="V21" s="39" t="s">
        <v>373</v>
      </c>
      <c r="W21" s="60" t="s">
        <v>2268</v>
      </c>
    </row>
    <row r="22" spans="1:23" s="40" customFormat="1" ht="15" customHeight="1">
      <c r="A22" s="59" t="s">
        <v>426</v>
      </c>
      <c r="B22" s="59" t="s">
        <v>65</v>
      </c>
      <c r="C22" s="60" t="s">
        <v>2195</v>
      </c>
      <c r="D22" s="59" t="s">
        <v>162</v>
      </c>
      <c r="E22" s="38" t="s">
        <v>2450</v>
      </c>
      <c r="F22" s="39" t="s">
        <v>380</v>
      </c>
      <c r="G22" s="60" t="s">
        <v>2451</v>
      </c>
      <c r="H22" s="39" t="s">
        <v>363</v>
      </c>
      <c r="I22" s="60" t="s">
        <v>2452</v>
      </c>
      <c r="J22" s="39" t="s">
        <v>363</v>
      </c>
      <c r="K22" s="60" t="s">
        <v>381</v>
      </c>
      <c r="L22" s="39" t="s">
        <v>365</v>
      </c>
      <c r="M22" s="60" t="s">
        <v>367</v>
      </c>
      <c r="N22" s="39" t="s">
        <v>382</v>
      </c>
      <c r="O22" s="60" t="s">
        <v>383</v>
      </c>
      <c r="P22" s="39" t="s">
        <v>384</v>
      </c>
      <c r="Q22" s="60" t="s">
        <v>2269</v>
      </c>
      <c r="R22" s="39" t="s">
        <v>385</v>
      </c>
      <c r="S22" s="60" t="s">
        <v>2270</v>
      </c>
      <c r="T22" s="39" t="s">
        <v>371</v>
      </c>
      <c r="U22" s="60" t="s">
        <v>372</v>
      </c>
      <c r="V22" s="39" t="s">
        <v>386</v>
      </c>
      <c r="W22" s="60" t="s">
        <v>2271</v>
      </c>
    </row>
    <row r="23" spans="1:23" s="40" customFormat="1" ht="15" customHeight="1">
      <c r="A23" s="59" t="s">
        <v>427</v>
      </c>
      <c r="B23" s="59" t="s">
        <v>65</v>
      </c>
      <c r="C23" s="60" t="s">
        <v>2195</v>
      </c>
      <c r="D23" s="59" t="s">
        <v>168</v>
      </c>
      <c r="E23" s="38" t="s">
        <v>2465</v>
      </c>
      <c r="F23" s="39" t="s">
        <v>362</v>
      </c>
      <c r="G23" s="60" t="s">
        <v>2449</v>
      </c>
      <c r="H23" s="39" t="s">
        <v>392</v>
      </c>
      <c r="I23" s="60" t="s">
        <v>2455</v>
      </c>
      <c r="J23" s="39" t="s">
        <v>384</v>
      </c>
      <c r="K23" s="60" t="s">
        <v>2456</v>
      </c>
      <c r="L23" s="39" t="s">
        <v>365</v>
      </c>
      <c r="M23" s="60" t="s">
        <v>367</v>
      </c>
      <c r="N23" s="39" t="s">
        <v>363</v>
      </c>
      <c r="O23" s="60" t="s">
        <v>2267</v>
      </c>
      <c r="P23" s="39" t="s">
        <v>384</v>
      </c>
      <c r="Q23" s="60" t="s">
        <v>2281</v>
      </c>
      <c r="R23" s="39" t="s">
        <v>428</v>
      </c>
      <c r="S23" s="60" t="s">
        <v>2282</v>
      </c>
      <c r="T23" s="39" t="s">
        <v>395</v>
      </c>
      <c r="U23" s="60" t="s">
        <v>396</v>
      </c>
      <c r="V23" s="39" t="s">
        <v>412</v>
      </c>
      <c r="W23" s="60" t="s">
        <v>413</v>
      </c>
    </row>
    <row r="24" spans="1:23" s="40" customFormat="1" ht="15" customHeight="1">
      <c r="A24" s="59" t="s">
        <v>429</v>
      </c>
      <c r="B24" s="59" t="s">
        <v>65</v>
      </c>
      <c r="C24" s="60" t="s">
        <v>2195</v>
      </c>
      <c r="D24" s="59" t="s">
        <v>169</v>
      </c>
      <c r="E24" s="38" t="s">
        <v>2466</v>
      </c>
      <c r="F24" s="39" t="s">
        <v>362</v>
      </c>
      <c r="G24" s="60" t="s">
        <v>2449</v>
      </c>
      <c r="H24" s="39" t="s">
        <v>363</v>
      </c>
      <c r="I24" s="60" t="s">
        <v>364</v>
      </c>
      <c r="J24" s="39" t="s">
        <v>365</v>
      </c>
      <c r="K24" s="60" t="s">
        <v>366</v>
      </c>
      <c r="L24" s="39" t="s">
        <v>365</v>
      </c>
      <c r="M24" s="60" t="s">
        <v>367</v>
      </c>
      <c r="N24" s="39" t="s">
        <v>384</v>
      </c>
      <c r="O24" s="60" t="s">
        <v>430</v>
      </c>
      <c r="P24" s="39" t="s">
        <v>363</v>
      </c>
      <c r="Q24" s="60" t="s">
        <v>2283</v>
      </c>
      <c r="R24" s="39" t="s">
        <v>431</v>
      </c>
      <c r="S24" s="60" t="s">
        <v>2284</v>
      </c>
      <c r="T24" s="39" t="s">
        <v>395</v>
      </c>
      <c r="U24" s="60" t="s">
        <v>396</v>
      </c>
      <c r="V24" s="39" t="s">
        <v>432</v>
      </c>
      <c r="W24" s="60" t="s">
        <v>433</v>
      </c>
    </row>
    <row r="25" spans="1:23" s="40" customFormat="1" ht="15" customHeight="1">
      <c r="A25" s="59" t="s">
        <v>434</v>
      </c>
      <c r="B25" s="59" t="s">
        <v>65</v>
      </c>
      <c r="C25" s="60" t="s">
        <v>2195</v>
      </c>
      <c r="D25" s="59" t="s">
        <v>170</v>
      </c>
      <c r="E25" s="38" t="s">
        <v>435</v>
      </c>
      <c r="F25" s="39" t="s">
        <v>362</v>
      </c>
      <c r="G25" s="60" t="s">
        <v>2449</v>
      </c>
      <c r="H25" s="39" t="s">
        <v>363</v>
      </c>
      <c r="I25" s="60" t="s">
        <v>364</v>
      </c>
      <c r="J25" s="39" t="s">
        <v>365</v>
      </c>
      <c r="K25" s="60" t="s">
        <v>366</v>
      </c>
      <c r="L25" s="39" t="s">
        <v>365</v>
      </c>
      <c r="M25" s="60" t="s">
        <v>367</v>
      </c>
      <c r="N25" s="39" t="s">
        <v>363</v>
      </c>
      <c r="O25" s="60" t="s">
        <v>2267</v>
      </c>
      <c r="P25" s="39" t="s">
        <v>384</v>
      </c>
      <c r="Q25" s="60" t="s">
        <v>2281</v>
      </c>
      <c r="R25" s="39" t="s">
        <v>436</v>
      </c>
      <c r="S25" s="60" t="s">
        <v>2285</v>
      </c>
      <c r="T25" s="39" t="s">
        <v>371</v>
      </c>
      <c r="U25" s="60" t="s">
        <v>372</v>
      </c>
      <c r="V25" s="39" t="s">
        <v>437</v>
      </c>
      <c r="W25" s="60" t="s">
        <v>2286</v>
      </c>
    </row>
    <row r="26" spans="1:23" s="40" customFormat="1" ht="15" customHeight="1">
      <c r="A26" s="61" t="s">
        <v>438</v>
      </c>
      <c r="B26" s="61" t="s">
        <v>66</v>
      </c>
      <c r="C26" s="62" t="s">
        <v>2196</v>
      </c>
      <c r="D26" s="61" t="s">
        <v>172</v>
      </c>
      <c r="E26" s="41" t="s">
        <v>2467</v>
      </c>
      <c r="F26" s="42" t="s">
        <v>384</v>
      </c>
      <c r="G26" s="62" t="s">
        <v>418</v>
      </c>
      <c r="H26" s="42" t="s">
        <v>384</v>
      </c>
      <c r="I26" s="62" t="s">
        <v>439</v>
      </c>
      <c r="J26" s="42" t="s">
        <v>384</v>
      </c>
      <c r="K26" s="62" t="s">
        <v>2468</v>
      </c>
      <c r="L26" s="42" t="s">
        <v>384</v>
      </c>
      <c r="M26" s="62" t="s">
        <v>440</v>
      </c>
      <c r="N26" s="42" t="s">
        <v>384</v>
      </c>
      <c r="O26" s="62" t="s">
        <v>441</v>
      </c>
      <c r="P26" s="42" t="s">
        <v>362</v>
      </c>
      <c r="Q26" s="62" t="s">
        <v>442</v>
      </c>
      <c r="R26" s="42" t="s">
        <v>443</v>
      </c>
      <c r="S26" s="62" t="s">
        <v>2287</v>
      </c>
      <c r="T26" s="42" t="s">
        <v>371</v>
      </c>
      <c r="U26" s="62" t="s">
        <v>372</v>
      </c>
      <c r="V26" s="42" t="s">
        <v>444</v>
      </c>
      <c r="W26" s="62" t="s">
        <v>2288</v>
      </c>
    </row>
    <row r="27" spans="1:23" s="40" customFormat="1" ht="15" customHeight="1">
      <c r="A27" s="59" t="s">
        <v>445</v>
      </c>
      <c r="B27" s="59" t="s">
        <v>66</v>
      </c>
      <c r="C27" s="60" t="s">
        <v>2196</v>
      </c>
      <c r="D27" s="59" t="s">
        <v>173</v>
      </c>
      <c r="E27" s="38" t="s">
        <v>2469</v>
      </c>
      <c r="F27" s="39" t="s">
        <v>384</v>
      </c>
      <c r="G27" s="60" t="s">
        <v>418</v>
      </c>
      <c r="H27" s="39" t="s">
        <v>365</v>
      </c>
      <c r="I27" s="60" t="s">
        <v>2462</v>
      </c>
      <c r="J27" s="39" t="s">
        <v>380</v>
      </c>
      <c r="K27" s="60" t="s">
        <v>446</v>
      </c>
      <c r="L27" s="39" t="s">
        <v>384</v>
      </c>
      <c r="M27" s="60" t="s">
        <v>440</v>
      </c>
      <c r="N27" s="39" t="s">
        <v>392</v>
      </c>
      <c r="O27" s="60" t="s">
        <v>2289</v>
      </c>
      <c r="P27" s="39" t="s">
        <v>384</v>
      </c>
      <c r="Q27" s="60" t="s">
        <v>447</v>
      </c>
      <c r="R27" s="39" t="s">
        <v>448</v>
      </c>
      <c r="S27" s="60" t="s">
        <v>449</v>
      </c>
      <c r="T27" s="39" t="s">
        <v>371</v>
      </c>
      <c r="U27" s="60" t="s">
        <v>372</v>
      </c>
      <c r="V27" s="39" t="s">
        <v>450</v>
      </c>
      <c r="W27" s="60" t="s">
        <v>451</v>
      </c>
    </row>
    <row r="28" spans="1:23" s="40" customFormat="1" ht="15" customHeight="1">
      <c r="A28" s="59" t="s">
        <v>452</v>
      </c>
      <c r="B28" s="59" t="s">
        <v>66</v>
      </c>
      <c r="C28" s="60" t="s">
        <v>2196</v>
      </c>
      <c r="D28" s="59" t="s">
        <v>174</v>
      </c>
      <c r="E28" s="38" t="s">
        <v>2470</v>
      </c>
      <c r="F28" s="39" t="s">
        <v>384</v>
      </c>
      <c r="G28" s="60" t="s">
        <v>418</v>
      </c>
      <c r="H28" s="39" t="s">
        <v>365</v>
      </c>
      <c r="I28" s="60" t="s">
        <v>2462</v>
      </c>
      <c r="J28" s="39" t="s">
        <v>382</v>
      </c>
      <c r="K28" s="60" t="s">
        <v>453</v>
      </c>
      <c r="L28" s="39" t="s">
        <v>384</v>
      </c>
      <c r="M28" s="60" t="s">
        <v>440</v>
      </c>
      <c r="N28" s="39" t="s">
        <v>363</v>
      </c>
      <c r="O28" s="60" t="s">
        <v>454</v>
      </c>
      <c r="P28" s="39" t="s">
        <v>384</v>
      </c>
      <c r="Q28" s="60" t="s">
        <v>2290</v>
      </c>
      <c r="R28" s="39" t="s">
        <v>455</v>
      </c>
      <c r="S28" s="60" t="s">
        <v>2291</v>
      </c>
      <c r="T28" s="39" t="s">
        <v>371</v>
      </c>
      <c r="U28" s="60" t="s">
        <v>372</v>
      </c>
      <c r="V28" s="39" t="s">
        <v>437</v>
      </c>
      <c r="W28" s="60" t="s">
        <v>2286</v>
      </c>
    </row>
    <row r="29" spans="1:23" s="40" customFormat="1" ht="15" customHeight="1">
      <c r="A29" s="59" t="s">
        <v>456</v>
      </c>
      <c r="B29" s="59" t="s">
        <v>66</v>
      </c>
      <c r="C29" s="60" t="s">
        <v>2196</v>
      </c>
      <c r="D29" s="59" t="s">
        <v>175</v>
      </c>
      <c r="E29" s="38" t="s">
        <v>2471</v>
      </c>
      <c r="F29" s="39" t="s">
        <v>384</v>
      </c>
      <c r="G29" s="60" t="s">
        <v>418</v>
      </c>
      <c r="H29" s="39" t="s">
        <v>363</v>
      </c>
      <c r="I29" s="60" t="s">
        <v>457</v>
      </c>
      <c r="J29" s="39" t="s">
        <v>392</v>
      </c>
      <c r="K29" s="60" t="s">
        <v>2472</v>
      </c>
      <c r="L29" s="39" t="s">
        <v>384</v>
      </c>
      <c r="M29" s="60" t="s">
        <v>440</v>
      </c>
      <c r="N29" s="39" t="s">
        <v>365</v>
      </c>
      <c r="O29" s="60" t="s">
        <v>2292</v>
      </c>
      <c r="P29" s="39" t="s">
        <v>362</v>
      </c>
      <c r="Q29" s="60" t="s">
        <v>2293</v>
      </c>
      <c r="R29" s="39" t="s">
        <v>458</v>
      </c>
      <c r="S29" s="60" t="s">
        <v>2294</v>
      </c>
      <c r="T29" s="39" t="s">
        <v>459</v>
      </c>
      <c r="U29" s="60" t="s">
        <v>460</v>
      </c>
      <c r="V29" s="39" t="s">
        <v>461</v>
      </c>
      <c r="W29" s="60" t="s">
        <v>2295</v>
      </c>
    </row>
    <row r="30" spans="1:23" s="40" customFormat="1" ht="15" customHeight="1">
      <c r="A30" s="59" t="s">
        <v>462</v>
      </c>
      <c r="B30" s="59" t="s">
        <v>66</v>
      </c>
      <c r="C30" s="60" t="s">
        <v>2196</v>
      </c>
      <c r="D30" s="59" t="s">
        <v>176</v>
      </c>
      <c r="E30" s="38" t="s">
        <v>463</v>
      </c>
      <c r="F30" s="39" t="s">
        <v>384</v>
      </c>
      <c r="G30" s="60" t="s">
        <v>418</v>
      </c>
      <c r="H30" s="39" t="s">
        <v>365</v>
      </c>
      <c r="I30" s="60" t="s">
        <v>2462</v>
      </c>
      <c r="J30" s="39" t="s">
        <v>382</v>
      </c>
      <c r="K30" s="60" t="s">
        <v>453</v>
      </c>
      <c r="L30" s="39" t="s">
        <v>384</v>
      </c>
      <c r="M30" s="60" t="s">
        <v>440</v>
      </c>
      <c r="N30" s="39" t="s">
        <v>362</v>
      </c>
      <c r="O30" s="60" t="s">
        <v>2296</v>
      </c>
      <c r="P30" s="39" t="s">
        <v>363</v>
      </c>
      <c r="Q30" s="60" t="s">
        <v>464</v>
      </c>
      <c r="R30" s="39" t="s">
        <v>465</v>
      </c>
      <c r="S30" s="60" t="s">
        <v>466</v>
      </c>
      <c r="T30" s="39" t="s">
        <v>371</v>
      </c>
      <c r="U30" s="60" t="s">
        <v>372</v>
      </c>
      <c r="V30" s="39" t="s">
        <v>437</v>
      </c>
      <c r="W30" s="60" t="s">
        <v>2286</v>
      </c>
    </row>
    <row r="31" spans="1:23" s="40" customFormat="1" ht="15" customHeight="1">
      <c r="A31" s="59" t="s">
        <v>467</v>
      </c>
      <c r="B31" s="59" t="s">
        <v>66</v>
      </c>
      <c r="C31" s="60" t="s">
        <v>2196</v>
      </c>
      <c r="D31" s="59" t="s">
        <v>171</v>
      </c>
      <c r="E31" s="38" t="s">
        <v>2180</v>
      </c>
      <c r="F31" s="39" t="s">
        <v>362</v>
      </c>
      <c r="G31" s="60" t="s">
        <v>2449</v>
      </c>
      <c r="H31" s="39" t="s">
        <v>380</v>
      </c>
      <c r="I31" s="60" t="s">
        <v>2473</v>
      </c>
      <c r="J31" s="39" t="s">
        <v>365</v>
      </c>
      <c r="K31" s="60" t="s">
        <v>468</v>
      </c>
      <c r="L31" s="39" t="s">
        <v>384</v>
      </c>
      <c r="M31" s="60" t="s">
        <v>440</v>
      </c>
      <c r="N31" s="39" t="s">
        <v>384</v>
      </c>
      <c r="O31" s="60" t="s">
        <v>441</v>
      </c>
      <c r="P31" s="39" t="s">
        <v>365</v>
      </c>
      <c r="Q31" s="60" t="s">
        <v>2297</v>
      </c>
      <c r="R31" s="39" t="s">
        <v>469</v>
      </c>
      <c r="S31" s="60" t="s">
        <v>2298</v>
      </c>
      <c r="T31" s="39" t="s">
        <v>395</v>
      </c>
      <c r="U31" s="60" t="s">
        <v>396</v>
      </c>
      <c r="V31" s="39" t="s">
        <v>397</v>
      </c>
      <c r="W31" s="60" t="s">
        <v>398</v>
      </c>
    </row>
    <row r="32" spans="1:23" s="40" customFormat="1" ht="15" customHeight="1">
      <c r="A32" s="59" t="s">
        <v>470</v>
      </c>
      <c r="B32" s="59" t="s">
        <v>66</v>
      </c>
      <c r="C32" s="60" t="s">
        <v>2196</v>
      </c>
      <c r="D32" s="59" t="s">
        <v>177</v>
      </c>
      <c r="E32" s="38" t="s">
        <v>2474</v>
      </c>
      <c r="F32" s="39" t="s">
        <v>384</v>
      </c>
      <c r="G32" s="60" t="s">
        <v>418</v>
      </c>
      <c r="H32" s="39" t="s">
        <v>365</v>
      </c>
      <c r="I32" s="60" t="s">
        <v>2462</v>
      </c>
      <c r="J32" s="39" t="s">
        <v>363</v>
      </c>
      <c r="K32" s="60" t="s">
        <v>2475</v>
      </c>
      <c r="L32" s="39" t="s">
        <v>363</v>
      </c>
      <c r="M32" s="60" t="s">
        <v>2459</v>
      </c>
      <c r="N32" s="39" t="s">
        <v>365</v>
      </c>
      <c r="O32" s="60" t="s">
        <v>2279</v>
      </c>
      <c r="P32" s="39" t="s">
        <v>365</v>
      </c>
      <c r="Q32" s="60" t="s">
        <v>2280</v>
      </c>
      <c r="R32" s="39" t="s">
        <v>471</v>
      </c>
      <c r="S32" s="60" t="s">
        <v>2299</v>
      </c>
      <c r="T32" s="39" t="s">
        <v>406</v>
      </c>
      <c r="U32" s="60" t="s">
        <v>2300</v>
      </c>
      <c r="V32" s="39" t="s">
        <v>472</v>
      </c>
      <c r="W32" s="60" t="s">
        <v>2301</v>
      </c>
    </row>
    <row r="33" spans="1:23" s="40" customFormat="1" ht="15" customHeight="1">
      <c r="A33" s="61" t="s">
        <v>473</v>
      </c>
      <c r="B33" s="61" t="s">
        <v>66</v>
      </c>
      <c r="C33" s="62" t="s">
        <v>2196</v>
      </c>
      <c r="D33" s="61" t="s">
        <v>178</v>
      </c>
      <c r="E33" s="41" t="s">
        <v>474</v>
      </c>
      <c r="F33" s="42" t="s">
        <v>362</v>
      </c>
      <c r="G33" s="62" t="s">
        <v>2449</v>
      </c>
      <c r="H33" s="42" t="s">
        <v>384</v>
      </c>
      <c r="I33" s="62" t="s">
        <v>2476</v>
      </c>
      <c r="J33" s="42" t="s">
        <v>392</v>
      </c>
      <c r="K33" s="62" t="s">
        <v>2477</v>
      </c>
      <c r="L33" s="42" t="s">
        <v>384</v>
      </c>
      <c r="M33" s="62" t="s">
        <v>440</v>
      </c>
      <c r="N33" s="42" t="s">
        <v>384</v>
      </c>
      <c r="O33" s="62" t="s">
        <v>441</v>
      </c>
      <c r="P33" s="42" t="s">
        <v>365</v>
      </c>
      <c r="Q33" s="62" t="s">
        <v>2297</v>
      </c>
      <c r="R33" s="42" t="s">
        <v>475</v>
      </c>
      <c r="S33" s="62" t="s">
        <v>476</v>
      </c>
      <c r="T33" s="42" t="s">
        <v>371</v>
      </c>
      <c r="U33" s="62" t="s">
        <v>372</v>
      </c>
      <c r="V33" s="42" t="s">
        <v>373</v>
      </c>
      <c r="W33" s="62" t="s">
        <v>2268</v>
      </c>
    </row>
    <row r="34" spans="1:23" s="40" customFormat="1" ht="15" customHeight="1">
      <c r="A34" s="59" t="s">
        <v>477</v>
      </c>
      <c r="B34" s="59" t="s">
        <v>66</v>
      </c>
      <c r="C34" s="60" t="s">
        <v>2196</v>
      </c>
      <c r="D34" s="59" t="s">
        <v>160</v>
      </c>
      <c r="E34" s="38" t="s">
        <v>361</v>
      </c>
      <c r="F34" s="39" t="s">
        <v>384</v>
      </c>
      <c r="G34" s="60" t="s">
        <v>418</v>
      </c>
      <c r="H34" s="39" t="s">
        <v>384</v>
      </c>
      <c r="I34" s="60" t="s">
        <v>439</v>
      </c>
      <c r="J34" s="39" t="s">
        <v>384</v>
      </c>
      <c r="K34" s="60" t="s">
        <v>2468</v>
      </c>
      <c r="L34" s="39" t="s">
        <v>384</v>
      </c>
      <c r="M34" s="60" t="s">
        <v>440</v>
      </c>
      <c r="N34" s="39" t="s">
        <v>384</v>
      </c>
      <c r="O34" s="60" t="s">
        <v>441</v>
      </c>
      <c r="P34" s="39" t="s">
        <v>365</v>
      </c>
      <c r="Q34" s="60" t="s">
        <v>2297</v>
      </c>
      <c r="R34" s="39" t="s">
        <v>369</v>
      </c>
      <c r="S34" s="60" t="s">
        <v>370</v>
      </c>
      <c r="T34" s="39" t="s">
        <v>371</v>
      </c>
      <c r="U34" s="60" t="s">
        <v>372</v>
      </c>
      <c r="V34" s="39" t="s">
        <v>373</v>
      </c>
      <c r="W34" s="60" t="s">
        <v>2268</v>
      </c>
    </row>
    <row r="35" spans="1:23" s="40" customFormat="1" ht="15" customHeight="1">
      <c r="A35" s="61" t="s">
        <v>478</v>
      </c>
      <c r="B35" s="61" t="s">
        <v>66</v>
      </c>
      <c r="C35" s="62" t="s">
        <v>2196</v>
      </c>
      <c r="D35" s="61" t="s">
        <v>161</v>
      </c>
      <c r="E35" s="41" t="s">
        <v>375</v>
      </c>
      <c r="F35" s="42" t="s">
        <v>384</v>
      </c>
      <c r="G35" s="62" t="s">
        <v>418</v>
      </c>
      <c r="H35" s="42" t="s">
        <v>365</v>
      </c>
      <c r="I35" s="62" t="s">
        <v>2462</v>
      </c>
      <c r="J35" s="42" t="s">
        <v>382</v>
      </c>
      <c r="K35" s="62" t="s">
        <v>453</v>
      </c>
      <c r="L35" s="42" t="s">
        <v>365</v>
      </c>
      <c r="M35" s="62" t="s">
        <v>367</v>
      </c>
      <c r="N35" s="42" t="s">
        <v>406</v>
      </c>
      <c r="O35" s="62" t="s">
        <v>410</v>
      </c>
      <c r="P35" s="42" t="s">
        <v>365</v>
      </c>
      <c r="Q35" s="62" t="s">
        <v>479</v>
      </c>
      <c r="R35" s="42" t="s">
        <v>376</v>
      </c>
      <c r="S35" s="62" t="s">
        <v>377</v>
      </c>
      <c r="T35" s="42" t="s">
        <v>371</v>
      </c>
      <c r="U35" s="62" t="s">
        <v>372</v>
      </c>
      <c r="V35" s="42" t="s">
        <v>373</v>
      </c>
      <c r="W35" s="62" t="s">
        <v>2268</v>
      </c>
    </row>
    <row r="36" spans="1:23" s="40" customFormat="1" ht="15" customHeight="1">
      <c r="A36" s="59" t="s">
        <v>480</v>
      </c>
      <c r="B36" s="59" t="s">
        <v>66</v>
      </c>
      <c r="C36" s="60" t="s">
        <v>2196</v>
      </c>
      <c r="D36" s="59" t="s">
        <v>162</v>
      </c>
      <c r="E36" s="38" t="s">
        <v>2450</v>
      </c>
      <c r="F36" s="39" t="s">
        <v>380</v>
      </c>
      <c r="G36" s="60" t="s">
        <v>2451</v>
      </c>
      <c r="H36" s="39" t="s">
        <v>363</v>
      </c>
      <c r="I36" s="60" t="s">
        <v>2452</v>
      </c>
      <c r="J36" s="39" t="s">
        <v>363</v>
      </c>
      <c r="K36" s="60" t="s">
        <v>381</v>
      </c>
      <c r="L36" s="39" t="s">
        <v>365</v>
      </c>
      <c r="M36" s="60" t="s">
        <v>367</v>
      </c>
      <c r="N36" s="39" t="s">
        <v>382</v>
      </c>
      <c r="O36" s="60" t="s">
        <v>383</v>
      </c>
      <c r="P36" s="39" t="s">
        <v>384</v>
      </c>
      <c r="Q36" s="60" t="s">
        <v>2269</v>
      </c>
      <c r="R36" s="39" t="s">
        <v>385</v>
      </c>
      <c r="S36" s="60" t="s">
        <v>2270</v>
      </c>
      <c r="T36" s="39" t="s">
        <v>371</v>
      </c>
      <c r="U36" s="60" t="s">
        <v>372</v>
      </c>
      <c r="V36" s="39" t="s">
        <v>386</v>
      </c>
      <c r="W36" s="60" t="s">
        <v>2271</v>
      </c>
    </row>
    <row r="37" spans="1:23" s="40" customFormat="1" ht="15" customHeight="1">
      <c r="A37" s="59" t="s">
        <v>481</v>
      </c>
      <c r="B37" s="59" t="s">
        <v>66</v>
      </c>
      <c r="C37" s="60" t="s">
        <v>2196</v>
      </c>
      <c r="D37" s="59" t="s">
        <v>179</v>
      </c>
      <c r="E37" s="38" t="s">
        <v>482</v>
      </c>
      <c r="F37" s="39" t="s">
        <v>384</v>
      </c>
      <c r="G37" s="60" t="s">
        <v>418</v>
      </c>
      <c r="H37" s="39" t="s">
        <v>384</v>
      </c>
      <c r="I37" s="60" t="s">
        <v>439</v>
      </c>
      <c r="J37" s="39" t="s">
        <v>384</v>
      </c>
      <c r="K37" s="60" t="s">
        <v>2468</v>
      </c>
      <c r="L37" s="39" t="s">
        <v>384</v>
      </c>
      <c r="M37" s="60" t="s">
        <v>440</v>
      </c>
      <c r="N37" s="39" t="s">
        <v>384</v>
      </c>
      <c r="O37" s="60" t="s">
        <v>441</v>
      </c>
      <c r="P37" s="39" t="s">
        <v>384</v>
      </c>
      <c r="Q37" s="60" t="s">
        <v>483</v>
      </c>
      <c r="R37" s="39" t="s">
        <v>484</v>
      </c>
      <c r="S37" s="60" t="s">
        <v>482</v>
      </c>
      <c r="T37" s="39" t="s">
        <v>395</v>
      </c>
      <c r="U37" s="60" t="s">
        <v>396</v>
      </c>
      <c r="V37" s="39" t="s">
        <v>485</v>
      </c>
      <c r="W37" s="60" t="s">
        <v>2302</v>
      </c>
    </row>
    <row r="38" spans="1:23" s="40" customFormat="1" ht="15" customHeight="1">
      <c r="A38" s="61" t="s">
        <v>486</v>
      </c>
      <c r="B38" s="61" t="s">
        <v>66</v>
      </c>
      <c r="C38" s="62" t="s">
        <v>2196</v>
      </c>
      <c r="D38" s="61" t="s">
        <v>180</v>
      </c>
      <c r="E38" s="41" t="s">
        <v>487</v>
      </c>
      <c r="F38" s="42" t="s">
        <v>384</v>
      </c>
      <c r="G38" s="62" t="s">
        <v>418</v>
      </c>
      <c r="H38" s="42" t="s">
        <v>365</v>
      </c>
      <c r="I38" s="62" t="s">
        <v>2462</v>
      </c>
      <c r="J38" s="42" t="s">
        <v>363</v>
      </c>
      <c r="K38" s="62" t="s">
        <v>2475</v>
      </c>
      <c r="L38" s="42" t="s">
        <v>384</v>
      </c>
      <c r="M38" s="62" t="s">
        <v>440</v>
      </c>
      <c r="N38" s="42" t="s">
        <v>362</v>
      </c>
      <c r="O38" s="62" t="s">
        <v>2296</v>
      </c>
      <c r="P38" s="42" t="s">
        <v>406</v>
      </c>
      <c r="Q38" s="62" t="s">
        <v>488</v>
      </c>
      <c r="R38" s="42" t="s">
        <v>489</v>
      </c>
      <c r="S38" s="62" t="s">
        <v>2303</v>
      </c>
      <c r="T38" s="42" t="s">
        <v>380</v>
      </c>
      <c r="U38" s="62" t="s">
        <v>490</v>
      </c>
      <c r="V38" s="42" t="s">
        <v>491</v>
      </c>
      <c r="W38" s="62" t="s">
        <v>2304</v>
      </c>
    </row>
    <row r="39" spans="1:23" s="40" customFormat="1" ht="15" customHeight="1">
      <c r="A39" s="59" t="s">
        <v>492</v>
      </c>
      <c r="B39" s="59" t="s">
        <v>66</v>
      </c>
      <c r="C39" s="60" t="s">
        <v>2196</v>
      </c>
      <c r="D39" s="59" t="s">
        <v>181</v>
      </c>
      <c r="E39" s="38" t="s">
        <v>493</v>
      </c>
      <c r="F39" s="39" t="s">
        <v>384</v>
      </c>
      <c r="G39" s="60" t="s">
        <v>418</v>
      </c>
      <c r="H39" s="39" t="s">
        <v>365</v>
      </c>
      <c r="I39" s="60" t="s">
        <v>2462</v>
      </c>
      <c r="J39" s="39" t="s">
        <v>363</v>
      </c>
      <c r="K39" s="60" t="s">
        <v>2475</v>
      </c>
      <c r="L39" s="39" t="s">
        <v>384</v>
      </c>
      <c r="M39" s="60" t="s">
        <v>440</v>
      </c>
      <c r="N39" s="39" t="s">
        <v>382</v>
      </c>
      <c r="O39" s="60" t="s">
        <v>494</v>
      </c>
      <c r="P39" s="39" t="s">
        <v>365</v>
      </c>
      <c r="Q39" s="60" t="s">
        <v>494</v>
      </c>
      <c r="R39" s="39" t="s">
        <v>495</v>
      </c>
      <c r="S39" s="60" t="s">
        <v>2305</v>
      </c>
      <c r="T39" s="39" t="s">
        <v>496</v>
      </c>
      <c r="U39" s="60" t="s">
        <v>939</v>
      </c>
      <c r="V39" s="39" t="s">
        <v>497</v>
      </c>
      <c r="W39" s="60" t="s">
        <v>2306</v>
      </c>
    </row>
    <row r="40" spans="1:23" s="40" customFormat="1" ht="15" customHeight="1">
      <c r="A40" s="59" t="s">
        <v>498</v>
      </c>
      <c r="B40" s="59" t="s">
        <v>67</v>
      </c>
      <c r="C40" s="60" t="s">
        <v>2197</v>
      </c>
      <c r="D40" s="59" t="s">
        <v>172</v>
      </c>
      <c r="E40" s="38" t="s">
        <v>2467</v>
      </c>
      <c r="F40" s="39" t="s">
        <v>384</v>
      </c>
      <c r="G40" s="60" t="s">
        <v>418</v>
      </c>
      <c r="H40" s="39" t="s">
        <v>384</v>
      </c>
      <c r="I40" s="60" t="s">
        <v>439</v>
      </c>
      <c r="J40" s="39" t="s">
        <v>384</v>
      </c>
      <c r="K40" s="60" t="s">
        <v>2468</v>
      </c>
      <c r="L40" s="39" t="s">
        <v>384</v>
      </c>
      <c r="M40" s="60" t="s">
        <v>440</v>
      </c>
      <c r="N40" s="39" t="s">
        <v>384</v>
      </c>
      <c r="O40" s="60" t="s">
        <v>441</v>
      </c>
      <c r="P40" s="39" t="s">
        <v>362</v>
      </c>
      <c r="Q40" s="60" t="s">
        <v>442</v>
      </c>
      <c r="R40" s="39" t="s">
        <v>443</v>
      </c>
      <c r="S40" s="60" t="s">
        <v>2287</v>
      </c>
      <c r="T40" s="39" t="s">
        <v>371</v>
      </c>
      <c r="U40" s="60" t="s">
        <v>372</v>
      </c>
      <c r="V40" s="39" t="s">
        <v>444</v>
      </c>
      <c r="W40" s="60" t="s">
        <v>2288</v>
      </c>
    </row>
    <row r="41" spans="1:23" s="40" customFormat="1" ht="15" customHeight="1">
      <c r="A41" s="59" t="s">
        <v>499</v>
      </c>
      <c r="B41" s="59" t="s">
        <v>67</v>
      </c>
      <c r="C41" s="60" t="s">
        <v>2197</v>
      </c>
      <c r="D41" s="59" t="s">
        <v>173</v>
      </c>
      <c r="E41" s="38" t="s">
        <v>2469</v>
      </c>
      <c r="F41" s="39" t="s">
        <v>392</v>
      </c>
      <c r="G41" s="60" t="s">
        <v>2478</v>
      </c>
      <c r="H41" s="39" t="s">
        <v>365</v>
      </c>
      <c r="I41" s="60" t="s">
        <v>500</v>
      </c>
      <c r="J41" s="39" t="s">
        <v>378</v>
      </c>
      <c r="K41" s="60" t="s">
        <v>501</v>
      </c>
      <c r="L41" s="39" t="s">
        <v>384</v>
      </c>
      <c r="M41" s="60" t="s">
        <v>440</v>
      </c>
      <c r="N41" s="39" t="s">
        <v>392</v>
      </c>
      <c r="O41" s="60" t="s">
        <v>2289</v>
      </c>
      <c r="P41" s="39" t="s">
        <v>384</v>
      </c>
      <c r="Q41" s="60" t="s">
        <v>447</v>
      </c>
      <c r="R41" s="39" t="s">
        <v>448</v>
      </c>
      <c r="S41" s="60" t="s">
        <v>449</v>
      </c>
      <c r="T41" s="39" t="s">
        <v>371</v>
      </c>
      <c r="U41" s="60" t="s">
        <v>372</v>
      </c>
      <c r="V41" s="39" t="s">
        <v>450</v>
      </c>
      <c r="W41" s="60" t="s">
        <v>451</v>
      </c>
    </row>
    <row r="42" spans="1:23" s="40" customFormat="1" ht="15" customHeight="1">
      <c r="A42" s="59" t="s">
        <v>502</v>
      </c>
      <c r="B42" s="59" t="s">
        <v>67</v>
      </c>
      <c r="C42" s="60" t="s">
        <v>2197</v>
      </c>
      <c r="D42" s="59" t="s">
        <v>175</v>
      </c>
      <c r="E42" s="38" t="s">
        <v>2471</v>
      </c>
      <c r="F42" s="39" t="s">
        <v>384</v>
      </c>
      <c r="G42" s="60" t="s">
        <v>418</v>
      </c>
      <c r="H42" s="39" t="s">
        <v>363</v>
      </c>
      <c r="I42" s="60" t="s">
        <v>457</v>
      </c>
      <c r="J42" s="39" t="s">
        <v>392</v>
      </c>
      <c r="K42" s="60" t="s">
        <v>2472</v>
      </c>
      <c r="L42" s="39" t="s">
        <v>384</v>
      </c>
      <c r="M42" s="60" t="s">
        <v>440</v>
      </c>
      <c r="N42" s="39" t="s">
        <v>365</v>
      </c>
      <c r="O42" s="60" t="s">
        <v>2292</v>
      </c>
      <c r="P42" s="39" t="s">
        <v>362</v>
      </c>
      <c r="Q42" s="60" t="s">
        <v>2293</v>
      </c>
      <c r="R42" s="39" t="s">
        <v>458</v>
      </c>
      <c r="S42" s="60" t="s">
        <v>2294</v>
      </c>
      <c r="T42" s="39" t="s">
        <v>459</v>
      </c>
      <c r="U42" s="60" t="s">
        <v>460</v>
      </c>
      <c r="V42" s="39" t="s">
        <v>461</v>
      </c>
      <c r="W42" s="60" t="s">
        <v>2295</v>
      </c>
    </row>
    <row r="43" spans="1:23" s="40" customFormat="1" ht="15" customHeight="1">
      <c r="A43" s="59" t="s">
        <v>503</v>
      </c>
      <c r="B43" s="59" t="s">
        <v>67</v>
      </c>
      <c r="C43" s="60" t="s">
        <v>2197</v>
      </c>
      <c r="D43" s="59" t="s">
        <v>176</v>
      </c>
      <c r="E43" s="38" t="s">
        <v>463</v>
      </c>
      <c r="F43" s="39" t="s">
        <v>384</v>
      </c>
      <c r="G43" s="60" t="s">
        <v>418</v>
      </c>
      <c r="H43" s="39" t="s">
        <v>365</v>
      </c>
      <c r="I43" s="60" t="s">
        <v>2462</v>
      </c>
      <c r="J43" s="39" t="s">
        <v>382</v>
      </c>
      <c r="K43" s="60" t="s">
        <v>453</v>
      </c>
      <c r="L43" s="39" t="s">
        <v>384</v>
      </c>
      <c r="M43" s="60" t="s">
        <v>440</v>
      </c>
      <c r="N43" s="39" t="s">
        <v>362</v>
      </c>
      <c r="O43" s="60" t="s">
        <v>2296</v>
      </c>
      <c r="P43" s="39" t="s">
        <v>363</v>
      </c>
      <c r="Q43" s="60" t="s">
        <v>464</v>
      </c>
      <c r="R43" s="39" t="s">
        <v>465</v>
      </c>
      <c r="S43" s="60" t="s">
        <v>466</v>
      </c>
      <c r="T43" s="39" t="s">
        <v>371</v>
      </c>
      <c r="U43" s="60" t="s">
        <v>372</v>
      </c>
      <c r="V43" s="39" t="s">
        <v>437</v>
      </c>
      <c r="W43" s="60" t="s">
        <v>2286</v>
      </c>
    </row>
    <row r="44" spans="1:23" s="40" customFormat="1" ht="15" customHeight="1">
      <c r="A44" s="59" t="s">
        <v>504</v>
      </c>
      <c r="B44" s="59" t="s">
        <v>67</v>
      </c>
      <c r="C44" s="60" t="s">
        <v>2197</v>
      </c>
      <c r="D44" s="59" t="s">
        <v>171</v>
      </c>
      <c r="E44" s="38" t="s">
        <v>2180</v>
      </c>
      <c r="F44" s="39" t="s">
        <v>362</v>
      </c>
      <c r="G44" s="60" t="s">
        <v>2449</v>
      </c>
      <c r="H44" s="39" t="s">
        <v>380</v>
      </c>
      <c r="I44" s="60" t="s">
        <v>2473</v>
      </c>
      <c r="J44" s="39" t="s">
        <v>365</v>
      </c>
      <c r="K44" s="60" t="s">
        <v>468</v>
      </c>
      <c r="L44" s="39" t="s">
        <v>384</v>
      </c>
      <c r="M44" s="60" t="s">
        <v>440</v>
      </c>
      <c r="N44" s="39" t="s">
        <v>384</v>
      </c>
      <c r="O44" s="60" t="s">
        <v>441</v>
      </c>
      <c r="P44" s="39" t="s">
        <v>365</v>
      </c>
      <c r="Q44" s="60" t="s">
        <v>2297</v>
      </c>
      <c r="R44" s="39" t="s">
        <v>469</v>
      </c>
      <c r="S44" s="60" t="s">
        <v>2298</v>
      </c>
      <c r="T44" s="39" t="s">
        <v>395</v>
      </c>
      <c r="U44" s="60" t="s">
        <v>396</v>
      </c>
      <c r="V44" s="39" t="s">
        <v>397</v>
      </c>
      <c r="W44" s="60" t="s">
        <v>398</v>
      </c>
    </row>
    <row r="45" spans="1:23" s="40" customFormat="1" ht="15" customHeight="1">
      <c r="A45" s="59" t="s">
        <v>505</v>
      </c>
      <c r="B45" s="59" t="s">
        <v>67</v>
      </c>
      <c r="C45" s="60" t="s">
        <v>2197</v>
      </c>
      <c r="D45" s="59" t="s">
        <v>177</v>
      </c>
      <c r="E45" s="38" t="s">
        <v>2474</v>
      </c>
      <c r="F45" s="39" t="s">
        <v>384</v>
      </c>
      <c r="G45" s="60" t="s">
        <v>418</v>
      </c>
      <c r="H45" s="39" t="s">
        <v>365</v>
      </c>
      <c r="I45" s="60" t="s">
        <v>2462</v>
      </c>
      <c r="J45" s="39" t="s">
        <v>363</v>
      </c>
      <c r="K45" s="60" t="s">
        <v>2475</v>
      </c>
      <c r="L45" s="39" t="s">
        <v>363</v>
      </c>
      <c r="M45" s="60" t="s">
        <v>2459</v>
      </c>
      <c r="N45" s="39" t="s">
        <v>365</v>
      </c>
      <c r="O45" s="60" t="s">
        <v>2279</v>
      </c>
      <c r="P45" s="39" t="s">
        <v>365</v>
      </c>
      <c r="Q45" s="60" t="s">
        <v>2280</v>
      </c>
      <c r="R45" s="39" t="s">
        <v>471</v>
      </c>
      <c r="S45" s="60" t="s">
        <v>2299</v>
      </c>
      <c r="T45" s="39" t="s">
        <v>406</v>
      </c>
      <c r="U45" s="60" t="s">
        <v>2300</v>
      </c>
      <c r="V45" s="39" t="s">
        <v>472</v>
      </c>
      <c r="W45" s="60" t="s">
        <v>2301</v>
      </c>
    </row>
    <row r="46" spans="1:23" s="40" customFormat="1" ht="15" customHeight="1">
      <c r="A46" s="59" t="s">
        <v>506</v>
      </c>
      <c r="B46" s="59" t="s">
        <v>67</v>
      </c>
      <c r="C46" s="60" t="s">
        <v>2197</v>
      </c>
      <c r="D46" s="59" t="s">
        <v>178</v>
      </c>
      <c r="E46" s="38" t="s">
        <v>474</v>
      </c>
      <c r="F46" s="39" t="s">
        <v>363</v>
      </c>
      <c r="G46" s="60" t="s">
        <v>507</v>
      </c>
      <c r="H46" s="39" t="s">
        <v>363</v>
      </c>
      <c r="I46" s="60" t="s">
        <v>508</v>
      </c>
      <c r="J46" s="39" t="s">
        <v>365</v>
      </c>
      <c r="K46" s="60" t="s">
        <v>509</v>
      </c>
      <c r="L46" s="39" t="s">
        <v>384</v>
      </c>
      <c r="M46" s="60" t="s">
        <v>440</v>
      </c>
      <c r="N46" s="39" t="s">
        <v>384</v>
      </c>
      <c r="O46" s="60" t="s">
        <v>441</v>
      </c>
      <c r="P46" s="39" t="s">
        <v>365</v>
      </c>
      <c r="Q46" s="60" t="s">
        <v>2297</v>
      </c>
      <c r="R46" s="39" t="s">
        <v>475</v>
      </c>
      <c r="S46" s="60" t="s">
        <v>476</v>
      </c>
      <c r="T46" s="39" t="s">
        <v>371</v>
      </c>
      <c r="U46" s="60" t="s">
        <v>372</v>
      </c>
      <c r="V46" s="39" t="s">
        <v>373</v>
      </c>
      <c r="W46" s="60" t="s">
        <v>2268</v>
      </c>
    </row>
    <row r="47" spans="1:23" s="40" customFormat="1" ht="15" customHeight="1">
      <c r="A47" s="59" t="s">
        <v>510</v>
      </c>
      <c r="B47" s="59" t="s">
        <v>67</v>
      </c>
      <c r="C47" s="60" t="s">
        <v>2197</v>
      </c>
      <c r="D47" s="59" t="s">
        <v>160</v>
      </c>
      <c r="E47" s="38" t="s">
        <v>361</v>
      </c>
      <c r="F47" s="39" t="s">
        <v>384</v>
      </c>
      <c r="G47" s="60" t="s">
        <v>418</v>
      </c>
      <c r="H47" s="39" t="s">
        <v>384</v>
      </c>
      <c r="I47" s="60" t="s">
        <v>439</v>
      </c>
      <c r="J47" s="39" t="s">
        <v>384</v>
      </c>
      <c r="K47" s="60" t="s">
        <v>2468</v>
      </c>
      <c r="L47" s="39" t="s">
        <v>384</v>
      </c>
      <c r="M47" s="60" t="s">
        <v>440</v>
      </c>
      <c r="N47" s="39" t="s">
        <v>384</v>
      </c>
      <c r="O47" s="60" t="s">
        <v>441</v>
      </c>
      <c r="P47" s="39" t="s">
        <v>365</v>
      </c>
      <c r="Q47" s="60" t="s">
        <v>2297</v>
      </c>
      <c r="R47" s="39" t="s">
        <v>369</v>
      </c>
      <c r="S47" s="60" t="s">
        <v>370</v>
      </c>
      <c r="T47" s="39" t="s">
        <v>371</v>
      </c>
      <c r="U47" s="60" t="s">
        <v>372</v>
      </c>
      <c r="V47" s="39" t="s">
        <v>373</v>
      </c>
      <c r="W47" s="60" t="s">
        <v>2268</v>
      </c>
    </row>
    <row r="48" spans="1:23" s="40" customFormat="1" ht="15" customHeight="1">
      <c r="A48" s="59" t="s">
        <v>511</v>
      </c>
      <c r="B48" s="59" t="s">
        <v>67</v>
      </c>
      <c r="C48" s="60" t="s">
        <v>2197</v>
      </c>
      <c r="D48" s="59" t="s">
        <v>161</v>
      </c>
      <c r="E48" s="38" t="s">
        <v>375</v>
      </c>
      <c r="F48" s="39" t="s">
        <v>384</v>
      </c>
      <c r="G48" s="60" t="s">
        <v>418</v>
      </c>
      <c r="H48" s="39" t="s">
        <v>365</v>
      </c>
      <c r="I48" s="60" t="s">
        <v>2462</v>
      </c>
      <c r="J48" s="39" t="s">
        <v>382</v>
      </c>
      <c r="K48" s="60" t="s">
        <v>453</v>
      </c>
      <c r="L48" s="39" t="s">
        <v>365</v>
      </c>
      <c r="M48" s="60" t="s">
        <v>367</v>
      </c>
      <c r="N48" s="39" t="s">
        <v>406</v>
      </c>
      <c r="O48" s="60" t="s">
        <v>410</v>
      </c>
      <c r="P48" s="39" t="s">
        <v>365</v>
      </c>
      <c r="Q48" s="60" t="s">
        <v>479</v>
      </c>
      <c r="R48" s="39" t="s">
        <v>376</v>
      </c>
      <c r="S48" s="60" t="s">
        <v>377</v>
      </c>
      <c r="T48" s="39" t="s">
        <v>371</v>
      </c>
      <c r="U48" s="60" t="s">
        <v>372</v>
      </c>
      <c r="V48" s="39" t="s">
        <v>373</v>
      </c>
      <c r="W48" s="60" t="s">
        <v>2268</v>
      </c>
    </row>
    <row r="49" spans="1:23" s="40" customFormat="1" ht="15" customHeight="1">
      <c r="A49" s="59" t="s">
        <v>512</v>
      </c>
      <c r="B49" s="59" t="s">
        <v>67</v>
      </c>
      <c r="C49" s="60" t="s">
        <v>2197</v>
      </c>
      <c r="D49" s="59" t="s">
        <v>162</v>
      </c>
      <c r="E49" s="38" t="s">
        <v>2450</v>
      </c>
      <c r="F49" s="39" t="s">
        <v>380</v>
      </c>
      <c r="G49" s="60" t="s">
        <v>2451</v>
      </c>
      <c r="H49" s="39" t="s">
        <v>363</v>
      </c>
      <c r="I49" s="60" t="s">
        <v>2452</v>
      </c>
      <c r="J49" s="39" t="s">
        <v>363</v>
      </c>
      <c r="K49" s="60" t="s">
        <v>381</v>
      </c>
      <c r="L49" s="39" t="s">
        <v>365</v>
      </c>
      <c r="M49" s="60" t="s">
        <v>367</v>
      </c>
      <c r="N49" s="39" t="s">
        <v>382</v>
      </c>
      <c r="O49" s="60" t="s">
        <v>383</v>
      </c>
      <c r="P49" s="39" t="s">
        <v>384</v>
      </c>
      <c r="Q49" s="60" t="s">
        <v>2269</v>
      </c>
      <c r="R49" s="39" t="s">
        <v>385</v>
      </c>
      <c r="S49" s="60" t="s">
        <v>2270</v>
      </c>
      <c r="T49" s="39" t="s">
        <v>371</v>
      </c>
      <c r="U49" s="60" t="s">
        <v>372</v>
      </c>
      <c r="V49" s="39" t="s">
        <v>386</v>
      </c>
      <c r="W49" s="60" t="s">
        <v>2271</v>
      </c>
    </row>
    <row r="50" spans="1:23" s="40" customFormat="1" ht="15" customHeight="1">
      <c r="A50" s="59" t="s">
        <v>513</v>
      </c>
      <c r="B50" s="59" t="s">
        <v>67</v>
      </c>
      <c r="C50" s="60" t="s">
        <v>2197</v>
      </c>
      <c r="D50" s="59" t="s">
        <v>179</v>
      </c>
      <c r="E50" s="38" t="s">
        <v>482</v>
      </c>
      <c r="F50" s="39" t="s">
        <v>384</v>
      </c>
      <c r="G50" s="60" t="s">
        <v>418</v>
      </c>
      <c r="H50" s="39" t="s">
        <v>384</v>
      </c>
      <c r="I50" s="60" t="s">
        <v>439</v>
      </c>
      <c r="J50" s="39" t="s">
        <v>384</v>
      </c>
      <c r="K50" s="60" t="s">
        <v>2468</v>
      </c>
      <c r="L50" s="39" t="s">
        <v>384</v>
      </c>
      <c r="M50" s="60" t="s">
        <v>440</v>
      </c>
      <c r="N50" s="39" t="s">
        <v>384</v>
      </c>
      <c r="O50" s="60" t="s">
        <v>441</v>
      </c>
      <c r="P50" s="39" t="s">
        <v>384</v>
      </c>
      <c r="Q50" s="60" t="s">
        <v>483</v>
      </c>
      <c r="R50" s="39" t="s">
        <v>484</v>
      </c>
      <c r="S50" s="60" t="s">
        <v>482</v>
      </c>
      <c r="T50" s="39" t="s">
        <v>395</v>
      </c>
      <c r="U50" s="60" t="s">
        <v>396</v>
      </c>
      <c r="V50" s="39" t="s">
        <v>485</v>
      </c>
      <c r="W50" s="60" t="s">
        <v>2302</v>
      </c>
    </row>
    <row r="51" spans="1:23" s="40" customFormat="1" ht="15" customHeight="1">
      <c r="A51" s="59" t="s">
        <v>514</v>
      </c>
      <c r="B51" s="59" t="s">
        <v>67</v>
      </c>
      <c r="C51" s="60" t="s">
        <v>2197</v>
      </c>
      <c r="D51" s="59" t="s">
        <v>180</v>
      </c>
      <c r="E51" s="38" t="s">
        <v>487</v>
      </c>
      <c r="F51" s="39" t="s">
        <v>384</v>
      </c>
      <c r="G51" s="60" t="s">
        <v>418</v>
      </c>
      <c r="H51" s="39" t="s">
        <v>365</v>
      </c>
      <c r="I51" s="60" t="s">
        <v>2462</v>
      </c>
      <c r="J51" s="39" t="s">
        <v>363</v>
      </c>
      <c r="K51" s="60" t="s">
        <v>2475</v>
      </c>
      <c r="L51" s="39" t="s">
        <v>384</v>
      </c>
      <c r="M51" s="60" t="s">
        <v>440</v>
      </c>
      <c r="N51" s="39" t="s">
        <v>362</v>
      </c>
      <c r="O51" s="60" t="s">
        <v>2296</v>
      </c>
      <c r="P51" s="39" t="s">
        <v>406</v>
      </c>
      <c r="Q51" s="60" t="s">
        <v>488</v>
      </c>
      <c r="R51" s="39" t="s">
        <v>489</v>
      </c>
      <c r="S51" s="60" t="s">
        <v>2303</v>
      </c>
      <c r="T51" s="39" t="s">
        <v>380</v>
      </c>
      <c r="U51" s="60" t="s">
        <v>490</v>
      </c>
      <c r="V51" s="39" t="s">
        <v>491</v>
      </c>
      <c r="W51" s="60" t="s">
        <v>2304</v>
      </c>
    </row>
    <row r="52" spans="1:23" s="40" customFormat="1" ht="15" customHeight="1">
      <c r="A52" s="59" t="s">
        <v>515</v>
      </c>
      <c r="B52" s="59" t="s">
        <v>68</v>
      </c>
      <c r="C52" s="60" t="s">
        <v>2198</v>
      </c>
      <c r="D52" s="59" t="s">
        <v>172</v>
      </c>
      <c r="E52" s="38" t="s">
        <v>2467</v>
      </c>
      <c r="F52" s="39" t="s">
        <v>384</v>
      </c>
      <c r="G52" s="60" t="s">
        <v>418</v>
      </c>
      <c r="H52" s="39" t="s">
        <v>384</v>
      </c>
      <c r="I52" s="60" t="s">
        <v>439</v>
      </c>
      <c r="J52" s="39" t="s">
        <v>384</v>
      </c>
      <c r="K52" s="60" t="s">
        <v>2468</v>
      </c>
      <c r="L52" s="39" t="s">
        <v>384</v>
      </c>
      <c r="M52" s="60" t="s">
        <v>440</v>
      </c>
      <c r="N52" s="39" t="s">
        <v>384</v>
      </c>
      <c r="O52" s="60" t="s">
        <v>441</v>
      </c>
      <c r="P52" s="39" t="s">
        <v>362</v>
      </c>
      <c r="Q52" s="60" t="s">
        <v>442</v>
      </c>
      <c r="R52" s="39" t="s">
        <v>443</v>
      </c>
      <c r="S52" s="60" t="s">
        <v>2287</v>
      </c>
      <c r="T52" s="39" t="s">
        <v>371</v>
      </c>
      <c r="U52" s="60" t="s">
        <v>372</v>
      </c>
      <c r="V52" s="39" t="s">
        <v>444</v>
      </c>
      <c r="W52" s="60" t="s">
        <v>2288</v>
      </c>
    </row>
    <row r="53" spans="1:23" s="40" customFormat="1" ht="15" customHeight="1">
      <c r="A53" s="59" t="s">
        <v>516</v>
      </c>
      <c r="B53" s="59" t="s">
        <v>68</v>
      </c>
      <c r="C53" s="60" t="s">
        <v>2198</v>
      </c>
      <c r="D53" s="59" t="s">
        <v>173</v>
      </c>
      <c r="E53" s="38" t="s">
        <v>2469</v>
      </c>
      <c r="F53" s="39" t="s">
        <v>384</v>
      </c>
      <c r="G53" s="60" t="s">
        <v>418</v>
      </c>
      <c r="H53" s="39" t="s">
        <v>365</v>
      </c>
      <c r="I53" s="60" t="s">
        <v>2462</v>
      </c>
      <c r="J53" s="39" t="s">
        <v>380</v>
      </c>
      <c r="K53" s="60" t="s">
        <v>446</v>
      </c>
      <c r="L53" s="39" t="s">
        <v>384</v>
      </c>
      <c r="M53" s="60" t="s">
        <v>440</v>
      </c>
      <c r="N53" s="39" t="s">
        <v>392</v>
      </c>
      <c r="O53" s="60" t="s">
        <v>2289</v>
      </c>
      <c r="P53" s="39" t="s">
        <v>384</v>
      </c>
      <c r="Q53" s="60" t="s">
        <v>447</v>
      </c>
      <c r="R53" s="39" t="s">
        <v>448</v>
      </c>
      <c r="S53" s="60" t="s">
        <v>449</v>
      </c>
      <c r="T53" s="39" t="s">
        <v>371</v>
      </c>
      <c r="U53" s="60" t="s">
        <v>372</v>
      </c>
      <c r="V53" s="39" t="s">
        <v>450</v>
      </c>
      <c r="W53" s="60" t="s">
        <v>451</v>
      </c>
    </row>
    <row r="54" spans="1:23" s="40" customFormat="1" ht="15" customHeight="1">
      <c r="A54" s="59" t="s">
        <v>517</v>
      </c>
      <c r="B54" s="59" t="s">
        <v>68</v>
      </c>
      <c r="C54" s="60" t="s">
        <v>2198</v>
      </c>
      <c r="D54" s="59" t="s">
        <v>174</v>
      </c>
      <c r="E54" s="38" t="s">
        <v>2470</v>
      </c>
      <c r="F54" s="39" t="s">
        <v>384</v>
      </c>
      <c r="G54" s="60" t="s">
        <v>418</v>
      </c>
      <c r="H54" s="39" t="s">
        <v>365</v>
      </c>
      <c r="I54" s="60" t="s">
        <v>2462</v>
      </c>
      <c r="J54" s="39" t="s">
        <v>382</v>
      </c>
      <c r="K54" s="60" t="s">
        <v>453</v>
      </c>
      <c r="L54" s="39" t="s">
        <v>384</v>
      </c>
      <c r="M54" s="60" t="s">
        <v>440</v>
      </c>
      <c r="N54" s="39" t="s">
        <v>363</v>
      </c>
      <c r="O54" s="60" t="s">
        <v>454</v>
      </c>
      <c r="P54" s="39" t="s">
        <v>384</v>
      </c>
      <c r="Q54" s="60" t="s">
        <v>2290</v>
      </c>
      <c r="R54" s="39" t="s">
        <v>455</v>
      </c>
      <c r="S54" s="60" t="s">
        <v>2291</v>
      </c>
      <c r="T54" s="39" t="s">
        <v>371</v>
      </c>
      <c r="U54" s="60" t="s">
        <v>372</v>
      </c>
      <c r="V54" s="39" t="s">
        <v>437</v>
      </c>
      <c r="W54" s="60" t="s">
        <v>2286</v>
      </c>
    </row>
    <row r="55" spans="1:23" s="40" customFormat="1" ht="15" customHeight="1">
      <c r="A55" s="59" t="s">
        <v>518</v>
      </c>
      <c r="B55" s="59" t="s">
        <v>68</v>
      </c>
      <c r="C55" s="60" t="s">
        <v>2198</v>
      </c>
      <c r="D55" s="59" t="s">
        <v>175</v>
      </c>
      <c r="E55" s="38" t="s">
        <v>2471</v>
      </c>
      <c r="F55" s="39" t="s">
        <v>384</v>
      </c>
      <c r="G55" s="60" t="s">
        <v>418</v>
      </c>
      <c r="H55" s="39" t="s">
        <v>363</v>
      </c>
      <c r="I55" s="60" t="s">
        <v>457</v>
      </c>
      <c r="J55" s="39" t="s">
        <v>392</v>
      </c>
      <c r="K55" s="60" t="s">
        <v>2472</v>
      </c>
      <c r="L55" s="39" t="s">
        <v>384</v>
      </c>
      <c r="M55" s="60" t="s">
        <v>440</v>
      </c>
      <c r="N55" s="39" t="s">
        <v>365</v>
      </c>
      <c r="O55" s="60" t="s">
        <v>2292</v>
      </c>
      <c r="P55" s="39" t="s">
        <v>362</v>
      </c>
      <c r="Q55" s="60" t="s">
        <v>2293</v>
      </c>
      <c r="R55" s="39" t="s">
        <v>458</v>
      </c>
      <c r="S55" s="60" t="s">
        <v>2294</v>
      </c>
      <c r="T55" s="39" t="s">
        <v>459</v>
      </c>
      <c r="U55" s="60" t="s">
        <v>460</v>
      </c>
      <c r="V55" s="39" t="s">
        <v>461</v>
      </c>
      <c r="W55" s="60" t="s">
        <v>2295</v>
      </c>
    </row>
    <row r="56" spans="1:23" s="40" customFormat="1" ht="15" customHeight="1">
      <c r="A56" s="59" t="s">
        <v>519</v>
      </c>
      <c r="B56" s="59" t="s">
        <v>68</v>
      </c>
      <c r="C56" s="60" t="s">
        <v>2198</v>
      </c>
      <c r="D56" s="59" t="s">
        <v>171</v>
      </c>
      <c r="E56" s="38" t="s">
        <v>2180</v>
      </c>
      <c r="F56" s="59" t="s">
        <v>362</v>
      </c>
      <c r="G56" s="60" t="s">
        <v>2449</v>
      </c>
      <c r="H56" s="59" t="s">
        <v>380</v>
      </c>
      <c r="I56" s="60" t="s">
        <v>2473</v>
      </c>
      <c r="J56" s="59" t="s">
        <v>365</v>
      </c>
      <c r="K56" s="60" t="s">
        <v>468</v>
      </c>
      <c r="L56" s="59" t="s">
        <v>384</v>
      </c>
      <c r="M56" s="60" t="s">
        <v>440</v>
      </c>
      <c r="N56" s="59" t="s">
        <v>384</v>
      </c>
      <c r="O56" s="60" t="s">
        <v>441</v>
      </c>
      <c r="P56" s="59" t="s">
        <v>365</v>
      </c>
      <c r="Q56" s="60" t="s">
        <v>2297</v>
      </c>
      <c r="R56" s="59" t="s">
        <v>469</v>
      </c>
      <c r="S56" s="60" t="s">
        <v>2298</v>
      </c>
      <c r="T56" s="59" t="s">
        <v>395</v>
      </c>
      <c r="U56" s="60" t="s">
        <v>396</v>
      </c>
      <c r="V56" s="59" t="s">
        <v>397</v>
      </c>
      <c r="W56" s="60" t="s">
        <v>398</v>
      </c>
    </row>
    <row r="57" spans="1:23" s="40" customFormat="1" ht="15" customHeight="1">
      <c r="A57" s="59" t="s">
        <v>520</v>
      </c>
      <c r="B57" s="59" t="s">
        <v>68</v>
      </c>
      <c r="C57" s="60" t="s">
        <v>2198</v>
      </c>
      <c r="D57" s="59" t="s">
        <v>177</v>
      </c>
      <c r="E57" s="38" t="s">
        <v>2474</v>
      </c>
      <c r="F57" s="39" t="s">
        <v>384</v>
      </c>
      <c r="G57" s="60" t="s">
        <v>418</v>
      </c>
      <c r="H57" s="39" t="s">
        <v>365</v>
      </c>
      <c r="I57" s="60" t="s">
        <v>2462</v>
      </c>
      <c r="J57" s="39" t="s">
        <v>363</v>
      </c>
      <c r="K57" s="60" t="s">
        <v>2475</v>
      </c>
      <c r="L57" s="39" t="s">
        <v>363</v>
      </c>
      <c r="M57" s="60" t="s">
        <v>2459</v>
      </c>
      <c r="N57" s="39" t="s">
        <v>365</v>
      </c>
      <c r="O57" s="60" t="s">
        <v>2279</v>
      </c>
      <c r="P57" s="39" t="s">
        <v>365</v>
      </c>
      <c r="Q57" s="60" t="s">
        <v>2280</v>
      </c>
      <c r="R57" s="39" t="s">
        <v>471</v>
      </c>
      <c r="S57" s="60" t="s">
        <v>2299</v>
      </c>
      <c r="T57" s="39" t="s">
        <v>406</v>
      </c>
      <c r="U57" s="60" t="s">
        <v>2300</v>
      </c>
      <c r="V57" s="39" t="s">
        <v>472</v>
      </c>
      <c r="W57" s="60" t="s">
        <v>2301</v>
      </c>
    </row>
    <row r="58" spans="1:23" s="40" customFormat="1" ht="15" customHeight="1">
      <c r="A58" s="59" t="s">
        <v>521</v>
      </c>
      <c r="B58" s="59" t="s">
        <v>68</v>
      </c>
      <c r="C58" s="60" t="s">
        <v>2198</v>
      </c>
      <c r="D58" s="59" t="s">
        <v>178</v>
      </c>
      <c r="E58" s="38" t="s">
        <v>474</v>
      </c>
      <c r="F58" s="59" t="s">
        <v>362</v>
      </c>
      <c r="G58" s="60" t="s">
        <v>2449</v>
      </c>
      <c r="H58" s="59" t="s">
        <v>384</v>
      </c>
      <c r="I58" s="60" t="s">
        <v>2476</v>
      </c>
      <c r="J58" s="59" t="s">
        <v>392</v>
      </c>
      <c r="K58" s="60" t="s">
        <v>2477</v>
      </c>
      <c r="L58" s="59" t="s">
        <v>384</v>
      </c>
      <c r="M58" s="60" t="s">
        <v>440</v>
      </c>
      <c r="N58" s="59" t="s">
        <v>384</v>
      </c>
      <c r="O58" s="60" t="s">
        <v>441</v>
      </c>
      <c r="P58" s="59" t="s">
        <v>365</v>
      </c>
      <c r="Q58" s="60" t="s">
        <v>2297</v>
      </c>
      <c r="R58" s="59" t="s">
        <v>475</v>
      </c>
      <c r="S58" s="60" t="s">
        <v>476</v>
      </c>
      <c r="T58" s="59" t="s">
        <v>371</v>
      </c>
      <c r="U58" s="60" t="s">
        <v>372</v>
      </c>
      <c r="V58" s="59" t="s">
        <v>373</v>
      </c>
      <c r="W58" s="60" t="s">
        <v>2268</v>
      </c>
    </row>
    <row r="59" spans="1:23" s="40" customFormat="1" ht="15" customHeight="1">
      <c r="A59" s="59" t="s">
        <v>522</v>
      </c>
      <c r="B59" s="59" t="s">
        <v>68</v>
      </c>
      <c r="C59" s="60" t="s">
        <v>2198</v>
      </c>
      <c r="D59" s="59" t="s">
        <v>160</v>
      </c>
      <c r="E59" s="38" t="s">
        <v>361</v>
      </c>
      <c r="F59" s="39" t="s">
        <v>384</v>
      </c>
      <c r="G59" s="60" t="s">
        <v>418</v>
      </c>
      <c r="H59" s="39" t="s">
        <v>384</v>
      </c>
      <c r="I59" s="60" t="s">
        <v>439</v>
      </c>
      <c r="J59" s="39" t="s">
        <v>384</v>
      </c>
      <c r="K59" s="60" t="s">
        <v>2468</v>
      </c>
      <c r="L59" s="39" t="s">
        <v>384</v>
      </c>
      <c r="M59" s="60" t="s">
        <v>440</v>
      </c>
      <c r="N59" s="39" t="s">
        <v>384</v>
      </c>
      <c r="O59" s="60" t="s">
        <v>441</v>
      </c>
      <c r="P59" s="39" t="s">
        <v>365</v>
      </c>
      <c r="Q59" s="60" t="s">
        <v>2297</v>
      </c>
      <c r="R59" s="39" t="s">
        <v>369</v>
      </c>
      <c r="S59" s="60" t="s">
        <v>370</v>
      </c>
      <c r="T59" s="39" t="s">
        <v>371</v>
      </c>
      <c r="U59" s="60" t="s">
        <v>372</v>
      </c>
      <c r="V59" s="39" t="s">
        <v>373</v>
      </c>
      <c r="W59" s="60" t="s">
        <v>2268</v>
      </c>
    </row>
    <row r="60" spans="1:23" s="40" customFormat="1" ht="15" customHeight="1">
      <c r="A60" s="59" t="s">
        <v>523</v>
      </c>
      <c r="B60" s="59" t="s">
        <v>68</v>
      </c>
      <c r="C60" s="60" t="s">
        <v>2198</v>
      </c>
      <c r="D60" s="59" t="s">
        <v>161</v>
      </c>
      <c r="E60" s="38" t="s">
        <v>375</v>
      </c>
      <c r="F60" s="39" t="s">
        <v>384</v>
      </c>
      <c r="G60" s="60" t="s">
        <v>418</v>
      </c>
      <c r="H60" s="39" t="s">
        <v>365</v>
      </c>
      <c r="I60" s="60" t="s">
        <v>2462</v>
      </c>
      <c r="J60" s="39" t="s">
        <v>382</v>
      </c>
      <c r="K60" s="60" t="s">
        <v>453</v>
      </c>
      <c r="L60" s="39" t="s">
        <v>365</v>
      </c>
      <c r="M60" s="60" t="s">
        <v>367</v>
      </c>
      <c r="N60" s="39" t="s">
        <v>406</v>
      </c>
      <c r="O60" s="60" t="s">
        <v>410</v>
      </c>
      <c r="P60" s="39" t="s">
        <v>365</v>
      </c>
      <c r="Q60" s="60" t="s">
        <v>479</v>
      </c>
      <c r="R60" s="39" t="s">
        <v>376</v>
      </c>
      <c r="S60" s="60" t="s">
        <v>377</v>
      </c>
      <c r="T60" s="39" t="s">
        <v>371</v>
      </c>
      <c r="U60" s="60" t="s">
        <v>372</v>
      </c>
      <c r="V60" s="39" t="s">
        <v>373</v>
      </c>
      <c r="W60" s="60" t="s">
        <v>2268</v>
      </c>
    </row>
    <row r="61" spans="1:23" s="40" customFormat="1" ht="15" customHeight="1">
      <c r="A61" s="59" t="s">
        <v>524</v>
      </c>
      <c r="B61" s="59" t="s">
        <v>68</v>
      </c>
      <c r="C61" s="60" t="s">
        <v>2198</v>
      </c>
      <c r="D61" s="59" t="s">
        <v>162</v>
      </c>
      <c r="E61" s="38" t="s">
        <v>2450</v>
      </c>
      <c r="F61" s="39" t="s">
        <v>380</v>
      </c>
      <c r="G61" s="60" t="s">
        <v>2451</v>
      </c>
      <c r="H61" s="39" t="s">
        <v>363</v>
      </c>
      <c r="I61" s="60" t="s">
        <v>2452</v>
      </c>
      <c r="J61" s="39" t="s">
        <v>363</v>
      </c>
      <c r="K61" s="60" t="s">
        <v>381</v>
      </c>
      <c r="L61" s="39" t="s">
        <v>365</v>
      </c>
      <c r="M61" s="60" t="s">
        <v>367</v>
      </c>
      <c r="N61" s="39" t="s">
        <v>382</v>
      </c>
      <c r="O61" s="60" t="s">
        <v>383</v>
      </c>
      <c r="P61" s="39" t="s">
        <v>384</v>
      </c>
      <c r="Q61" s="60" t="s">
        <v>2269</v>
      </c>
      <c r="R61" s="39" t="s">
        <v>385</v>
      </c>
      <c r="S61" s="60" t="s">
        <v>2270</v>
      </c>
      <c r="T61" s="39" t="s">
        <v>371</v>
      </c>
      <c r="U61" s="60" t="s">
        <v>372</v>
      </c>
      <c r="V61" s="39" t="s">
        <v>386</v>
      </c>
      <c r="W61" s="60" t="s">
        <v>2271</v>
      </c>
    </row>
    <row r="62" spans="1:23" s="40" customFormat="1" ht="15" customHeight="1">
      <c r="A62" s="59" t="s">
        <v>525</v>
      </c>
      <c r="B62" s="59" t="s">
        <v>68</v>
      </c>
      <c r="C62" s="60" t="s">
        <v>2198</v>
      </c>
      <c r="D62" s="59" t="s">
        <v>179</v>
      </c>
      <c r="E62" s="38" t="s">
        <v>482</v>
      </c>
      <c r="F62" s="39" t="s">
        <v>384</v>
      </c>
      <c r="G62" s="60" t="s">
        <v>418</v>
      </c>
      <c r="H62" s="39" t="s">
        <v>384</v>
      </c>
      <c r="I62" s="60" t="s">
        <v>439</v>
      </c>
      <c r="J62" s="39" t="s">
        <v>384</v>
      </c>
      <c r="K62" s="60" t="s">
        <v>2468</v>
      </c>
      <c r="L62" s="39" t="s">
        <v>384</v>
      </c>
      <c r="M62" s="60" t="s">
        <v>440</v>
      </c>
      <c r="N62" s="39" t="s">
        <v>384</v>
      </c>
      <c r="O62" s="60" t="s">
        <v>441</v>
      </c>
      <c r="P62" s="39" t="s">
        <v>384</v>
      </c>
      <c r="Q62" s="60" t="s">
        <v>483</v>
      </c>
      <c r="R62" s="39" t="s">
        <v>484</v>
      </c>
      <c r="S62" s="60" t="s">
        <v>482</v>
      </c>
      <c r="T62" s="39" t="s">
        <v>395</v>
      </c>
      <c r="U62" s="60" t="s">
        <v>396</v>
      </c>
      <c r="V62" s="39" t="s">
        <v>485</v>
      </c>
      <c r="W62" s="60" t="s">
        <v>2302</v>
      </c>
    </row>
    <row r="63" spans="1:23" s="40" customFormat="1" ht="15" customHeight="1">
      <c r="A63" s="59" t="s">
        <v>526</v>
      </c>
      <c r="B63" s="59" t="s">
        <v>69</v>
      </c>
      <c r="C63" s="60" t="s">
        <v>2199</v>
      </c>
      <c r="D63" s="59" t="s">
        <v>172</v>
      </c>
      <c r="E63" s="38" t="s">
        <v>2467</v>
      </c>
      <c r="F63" s="39" t="s">
        <v>384</v>
      </c>
      <c r="G63" s="60" t="s">
        <v>418</v>
      </c>
      <c r="H63" s="39" t="s">
        <v>384</v>
      </c>
      <c r="I63" s="60" t="s">
        <v>439</v>
      </c>
      <c r="J63" s="39" t="s">
        <v>384</v>
      </c>
      <c r="K63" s="60" t="s">
        <v>2468</v>
      </c>
      <c r="L63" s="39" t="s">
        <v>384</v>
      </c>
      <c r="M63" s="60" t="s">
        <v>440</v>
      </c>
      <c r="N63" s="39" t="s">
        <v>384</v>
      </c>
      <c r="O63" s="60" t="s">
        <v>441</v>
      </c>
      <c r="P63" s="39" t="s">
        <v>362</v>
      </c>
      <c r="Q63" s="60" t="s">
        <v>442</v>
      </c>
      <c r="R63" s="39" t="s">
        <v>443</v>
      </c>
      <c r="S63" s="60" t="s">
        <v>2287</v>
      </c>
      <c r="T63" s="39" t="s">
        <v>371</v>
      </c>
      <c r="U63" s="60" t="s">
        <v>372</v>
      </c>
      <c r="V63" s="39" t="s">
        <v>444</v>
      </c>
      <c r="W63" s="60" t="s">
        <v>2288</v>
      </c>
    </row>
    <row r="64" spans="1:23" s="40" customFormat="1" ht="15" customHeight="1">
      <c r="A64" s="59" t="s">
        <v>527</v>
      </c>
      <c r="B64" s="59" t="s">
        <v>69</v>
      </c>
      <c r="C64" s="60" t="s">
        <v>2199</v>
      </c>
      <c r="D64" s="59" t="s">
        <v>173</v>
      </c>
      <c r="E64" s="38" t="s">
        <v>2469</v>
      </c>
      <c r="F64" s="39" t="s">
        <v>392</v>
      </c>
      <c r="G64" s="60" t="s">
        <v>2478</v>
      </c>
      <c r="H64" s="39" t="s">
        <v>365</v>
      </c>
      <c r="I64" s="60" t="s">
        <v>500</v>
      </c>
      <c r="J64" s="39" t="s">
        <v>378</v>
      </c>
      <c r="K64" s="60" t="s">
        <v>501</v>
      </c>
      <c r="L64" s="39" t="s">
        <v>384</v>
      </c>
      <c r="M64" s="60" t="s">
        <v>440</v>
      </c>
      <c r="N64" s="39" t="s">
        <v>392</v>
      </c>
      <c r="O64" s="60" t="s">
        <v>2289</v>
      </c>
      <c r="P64" s="39" t="s">
        <v>384</v>
      </c>
      <c r="Q64" s="60" t="s">
        <v>447</v>
      </c>
      <c r="R64" s="39" t="s">
        <v>448</v>
      </c>
      <c r="S64" s="60" t="s">
        <v>449</v>
      </c>
      <c r="T64" s="39" t="s">
        <v>371</v>
      </c>
      <c r="U64" s="60" t="s">
        <v>372</v>
      </c>
      <c r="V64" s="39" t="s">
        <v>450</v>
      </c>
      <c r="W64" s="60" t="s">
        <v>451</v>
      </c>
    </row>
    <row r="65" spans="1:23" s="40" customFormat="1" ht="15" customHeight="1">
      <c r="A65" s="59" t="s">
        <v>528</v>
      </c>
      <c r="B65" s="59" t="s">
        <v>69</v>
      </c>
      <c r="C65" s="60" t="s">
        <v>2199</v>
      </c>
      <c r="D65" s="59" t="s">
        <v>174</v>
      </c>
      <c r="E65" s="38" t="s">
        <v>2470</v>
      </c>
      <c r="F65" s="39" t="s">
        <v>384</v>
      </c>
      <c r="G65" s="60" t="s">
        <v>418</v>
      </c>
      <c r="H65" s="39" t="s">
        <v>365</v>
      </c>
      <c r="I65" s="60" t="s">
        <v>2462</v>
      </c>
      <c r="J65" s="39" t="s">
        <v>382</v>
      </c>
      <c r="K65" s="60" t="s">
        <v>453</v>
      </c>
      <c r="L65" s="39" t="s">
        <v>384</v>
      </c>
      <c r="M65" s="60" t="s">
        <v>440</v>
      </c>
      <c r="N65" s="39" t="s">
        <v>363</v>
      </c>
      <c r="O65" s="60" t="s">
        <v>454</v>
      </c>
      <c r="P65" s="39" t="s">
        <v>384</v>
      </c>
      <c r="Q65" s="60" t="s">
        <v>2290</v>
      </c>
      <c r="R65" s="39" t="s">
        <v>455</v>
      </c>
      <c r="S65" s="60" t="s">
        <v>2291</v>
      </c>
      <c r="T65" s="39" t="s">
        <v>371</v>
      </c>
      <c r="U65" s="60" t="s">
        <v>372</v>
      </c>
      <c r="V65" s="39" t="s">
        <v>437</v>
      </c>
      <c r="W65" s="60" t="s">
        <v>2286</v>
      </c>
    </row>
    <row r="66" spans="1:23" s="40" customFormat="1" ht="15" customHeight="1">
      <c r="A66" s="59" t="s">
        <v>529</v>
      </c>
      <c r="B66" s="59" t="s">
        <v>69</v>
      </c>
      <c r="C66" s="60" t="s">
        <v>2199</v>
      </c>
      <c r="D66" s="59" t="s">
        <v>175</v>
      </c>
      <c r="E66" s="38" t="s">
        <v>2471</v>
      </c>
      <c r="F66" s="39" t="s">
        <v>384</v>
      </c>
      <c r="G66" s="60" t="s">
        <v>418</v>
      </c>
      <c r="H66" s="39" t="s">
        <v>363</v>
      </c>
      <c r="I66" s="60" t="s">
        <v>457</v>
      </c>
      <c r="J66" s="39" t="s">
        <v>392</v>
      </c>
      <c r="K66" s="60" t="s">
        <v>2472</v>
      </c>
      <c r="L66" s="39" t="s">
        <v>384</v>
      </c>
      <c r="M66" s="60" t="s">
        <v>440</v>
      </c>
      <c r="N66" s="39" t="s">
        <v>365</v>
      </c>
      <c r="O66" s="60" t="s">
        <v>2292</v>
      </c>
      <c r="P66" s="39" t="s">
        <v>362</v>
      </c>
      <c r="Q66" s="60" t="s">
        <v>2293</v>
      </c>
      <c r="R66" s="39" t="s">
        <v>458</v>
      </c>
      <c r="S66" s="60" t="s">
        <v>2294</v>
      </c>
      <c r="T66" s="39" t="s">
        <v>459</v>
      </c>
      <c r="U66" s="60" t="s">
        <v>460</v>
      </c>
      <c r="V66" s="39" t="s">
        <v>461</v>
      </c>
      <c r="W66" s="60" t="s">
        <v>2295</v>
      </c>
    </row>
    <row r="67" spans="1:23" s="40" customFormat="1" ht="15" customHeight="1">
      <c r="A67" s="59" t="s">
        <v>530</v>
      </c>
      <c r="B67" s="59" t="s">
        <v>69</v>
      </c>
      <c r="C67" s="60" t="s">
        <v>2199</v>
      </c>
      <c r="D67" s="59" t="s">
        <v>176</v>
      </c>
      <c r="E67" s="38" t="s">
        <v>463</v>
      </c>
      <c r="F67" s="39" t="s">
        <v>384</v>
      </c>
      <c r="G67" s="60" t="s">
        <v>418</v>
      </c>
      <c r="H67" s="39" t="s">
        <v>365</v>
      </c>
      <c r="I67" s="60" t="s">
        <v>2462</v>
      </c>
      <c r="J67" s="39" t="s">
        <v>382</v>
      </c>
      <c r="K67" s="60" t="s">
        <v>453</v>
      </c>
      <c r="L67" s="39" t="s">
        <v>384</v>
      </c>
      <c r="M67" s="60" t="s">
        <v>440</v>
      </c>
      <c r="N67" s="39" t="s">
        <v>362</v>
      </c>
      <c r="O67" s="60" t="s">
        <v>2296</v>
      </c>
      <c r="P67" s="39" t="s">
        <v>363</v>
      </c>
      <c r="Q67" s="60" t="s">
        <v>464</v>
      </c>
      <c r="R67" s="39" t="s">
        <v>465</v>
      </c>
      <c r="S67" s="60" t="s">
        <v>466</v>
      </c>
      <c r="T67" s="39" t="s">
        <v>371</v>
      </c>
      <c r="U67" s="60" t="s">
        <v>372</v>
      </c>
      <c r="V67" s="39" t="s">
        <v>437</v>
      </c>
      <c r="W67" s="60" t="s">
        <v>2286</v>
      </c>
    </row>
    <row r="68" spans="1:23" s="40" customFormat="1" ht="15" customHeight="1">
      <c r="A68" s="59" t="s">
        <v>531</v>
      </c>
      <c r="B68" s="59" t="s">
        <v>69</v>
      </c>
      <c r="C68" s="60" t="s">
        <v>2199</v>
      </c>
      <c r="D68" s="59" t="s">
        <v>171</v>
      </c>
      <c r="E68" s="38" t="s">
        <v>2180</v>
      </c>
      <c r="F68" s="39" t="s">
        <v>362</v>
      </c>
      <c r="G68" s="60" t="s">
        <v>2449</v>
      </c>
      <c r="H68" s="39" t="s">
        <v>380</v>
      </c>
      <c r="I68" s="60" t="s">
        <v>2473</v>
      </c>
      <c r="J68" s="39" t="s">
        <v>365</v>
      </c>
      <c r="K68" s="60" t="s">
        <v>468</v>
      </c>
      <c r="L68" s="39" t="s">
        <v>384</v>
      </c>
      <c r="M68" s="60" t="s">
        <v>440</v>
      </c>
      <c r="N68" s="39" t="s">
        <v>384</v>
      </c>
      <c r="O68" s="60" t="s">
        <v>441</v>
      </c>
      <c r="P68" s="39" t="s">
        <v>365</v>
      </c>
      <c r="Q68" s="60" t="s">
        <v>2297</v>
      </c>
      <c r="R68" s="39" t="s">
        <v>469</v>
      </c>
      <c r="S68" s="60" t="s">
        <v>2298</v>
      </c>
      <c r="T68" s="39" t="s">
        <v>395</v>
      </c>
      <c r="U68" s="60" t="s">
        <v>396</v>
      </c>
      <c r="V68" s="39" t="s">
        <v>397</v>
      </c>
      <c r="W68" s="60" t="s">
        <v>398</v>
      </c>
    </row>
    <row r="69" spans="1:23" s="40" customFormat="1" ht="15" customHeight="1">
      <c r="A69" s="59" t="s">
        <v>532</v>
      </c>
      <c r="B69" s="59" t="s">
        <v>69</v>
      </c>
      <c r="C69" s="60" t="s">
        <v>2199</v>
      </c>
      <c r="D69" s="59" t="s">
        <v>177</v>
      </c>
      <c r="E69" s="38" t="s">
        <v>2474</v>
      </c>
      <c r="F69" s="39" t="s">
        <v>384</v>
      </c>
      <c r="G69" s="60" t="s">
        <v>418</v>
      </c>
      <c r="H69" s="39" t="s">
        <v>365</v>
      </c>
      <c r="I69" s="60" t="s">
        <v>2462</v>
      </c>
      <c r="J69" s="39" t="s">
        <v>363</v>
      </c>
      <c r="K69" s="60" t="s">
        <v>2475</v>
      </c>
      <c r="L69" s="39" t="s">
        <v>363</v>
      </c>
      <c r="M69" s="60" t="s">
        <v>2459</v>
      </c>
      <c r="N69" s="39" t="s">
        <v>365</v>
      </c>
      <c r="O69" s="60" t="s">
        <v>2279</v>
      </c>
      <c r="P69" s="39" t="s">
        <v>365</v>
      </c>
      <c r="Q69" s="60" t="s">
        <v>2280</v>
      </c>
      <c r="R69" s="39" t="s">
        <v>471</v>
      </c>
      <c r="S69" s="60" t="s">
        <v>2299</v>
      </c>
      <c r="T69" s="39" t="s">
        <v>406</v>
      </c>
      <c r="U69" s="60" t="s">
        <v>2300</v>
      </c>
      <c r="V69" s="39" t="s">
        <v>472</v>
      </c>
      <c r="W69" s="60" t="s">
        <v>2301</v>
      </c>
    </row>
    <row r="70" spans="1:23" s="40" customFormat="1" ht="15" customHeight="1">
      <c r="A70" s="59" t="s">
        <v>533</v>
      </c>
      <c r="B70" s="59" t="s">
        <v>69</v>
      </c>
      <c r="C70" s="60" t="s">
        <v>2199</v>
      </c>
      <c r="D70" s="59" t="s">
        <v>178</v>
      </c>
      <c r="E70" s="38" t="s">
        <v>474</v>
      </c>
      <c r="F70" s="39" t="s">
        <v>362</v>
      </c>
      <c r="G70" s="60" t="s">
        <v>2449</v>
      </c>
      <c r="H70" s="39" t="s">
        <v>384</v>
      </c>
      <c r="I70" s="60" t="s">
        <v>2476</v>
      </c>
      <c r="J70" s="39" t="s">
        <v>392</v>
      </c>
      <c r="K70" s="60" t="s">
        <v>2477</v>
      </c>
      <c r="L70" s="39" t="s">
        <v>384</v>
      </c>
      <c r="M70" s="60" t="s">
        <v>440</v>
      </c>
      <c r="N70" s="39" t="s">
        <v>384</v>
      </c>
      <c r="O70" s="60" t="s">
        <v>441</v>
      </c>
      <c r="P70" s="39" t="s">
        <v>365</v>
      </c>
      <c r="Q70" s="60" t="s">
        <v>2297</v>
      </c>
      <c r="R70" s="39" t="s">
        <v>475</v>
      </c>
      <c r="S70" s="60" t="s">
        <v>476</v>
      </c>
      <c r="T70" s="39" t="s">
        <v>371</v>
      </c>
      <c r="U70" s="60" t="s">
        <v>372</v>
      </c>
      <c r="V70" s="39" t="s">
        <v>373</v>
      </c>
      <c r="W70" s="60" t="s">
        <v>2268</v>
      </c>
    </row>
    <row r="71" spans="1:23" s="40" customFormat="1" ht="15" customHeight="1">
      <c r="A71" s="59" t="s">
        <v>534</v>
      </c>
      <c r="B71" s="59" t="s">
        <v>69</v>
      </c>
      <c r="C71" s="60" t="s">
        <v>2199</v>
      </c>
      <c r="D71" s="59" t="s">
        <v>160</v>
      </c>
      <c r="E71" s="38" t="s">
        <v>361</v>
      </c>
      <c r="F71" s="39" t="s">
        <v>384</v>
      </c>
      <c r="G71" s="60" t="s">
        <v>418</v>
      </c>
      <c r="H71" s="39" t="s">
        <v>384</v>
      </c>
      <c r="I71" s="60" t="s">
        <v>439</v>
      </c>
      <c r="J71" s="39" t="s">
        <v>384</v>
      </c>
      <c r="K71" s="60" t="s">
        <v>2468</v>
      </c>
      <c r="L71" s="39" t="s">
        <v>384</v>
      </c>
      <c r="M71" s="60" t="s">
        <v>440</v>
      </c>
      <c r="N71" s="39" t="s">
        <v>384</v>
      </c>
      <c r="O71" s="60" t="s">
        <v>441</v>
      </c>
      <c r="P71" s="39" t="s">
        <v>365</v>
      </c>
      <c r="Q71" s="60" t="s">
        <v>2297</v>
      </c>
      <c r="R71" s="39" t="s">
        <v>369</v>
      </c>
      <c r="S71" s="60" t="s">
        <v>370</v>
      </c>
      <c r="T71" s="39" t="s">
        <v>371</v>
      </c>
      <c r="U71" s="60" t="s">
        <v>372</v>
      </c>
      <c r="V71" s="39" t="s">
        <v>373</v>
      </c>
      <c r="W71" s="60" t="s">
        <v>2268</v>
      </c>
    </row>
    <row r="72" spans="1:23" s="40" customFormat="1" ht="15" customHeight="1">
      <c r="A72" s="59" t="s">
        <v>535</v>
      </c>
      <c r="B72" s="59" t="s">
        <v>69</v>
      </c>
      <c r="C72" s="60" t="s">
        <v>2199</v>
      </c>
      <c r="D72" s="59" t="s">
        <v>161</v>
      </c>
      <c r="E72" s="38" t="s">
        <v>375</v>
      </c>
      <c r="F72" s="39" t="s">
        <v>384</v>
      </c>
      <c r="G72" s="60" t="s">
        <v>418</v>
      </c>
      <c r="H72" s="39" t="s">
        <v>365</v>
      </c>
      <c r="I72" s="60" t="s">
        <v>2462</v>
      </c>
      <c r="J72" s="39" t="s">
        <v>382</v>
      </c>
      <c r="K72" s="60" t="s">
        <v>453</v>
      </c>
      <c r="L72" s="39" t="s">
        <v>365</v>
      </c>
      <c r="M72" s="60" t="s">
        <v>367</v>
      </c>
      <c r="N72" s="39" t="s">
        <v>406</v>
      </c>
      <c r="O72" s="60" t="s">
        <v>410</v>
      </c>
      <c r="P72" s="39" t="s">
        <v>365</v>
      </c>
      <c r="Q72" s="60" t="s">
        <v>479</v>
      </c>
      <c r="R72" s="39" t="s">
        <v>376</v>
      </c>
      <c r="S72" s="60" t="s">
        <v>377</v>
      </c>
      <c r="T72" s="39" t="s">
        <v>371</v>
      </c>
      <c r="U72" s="60" t="s">
        <v>372</v>
      </c>
      <c r="V72" s="39" t="s">
        <v>373</v>
      </c>
      <c r="W72" s="60" t="s">
        <v>2268</v>
      </c>
    </row>
    <row r="73" spans="1:23" s="40" customFormat="1" ht="15" customHeight="1">
      <c r="A73" s="59" t="s">
        <v>536</v>
      </c>
      <c r="B73" s="59" t="s">
        <v>69</v>
      </c>
      <c r="C73" s="60" t="s">
        <v>2199</v>
      </c>
      <c r="D73" s="59" t="s">
        <v>162</v>
      </c>
      <c r="E73" s="38" t="s">
        <v>2450</v>
      </c>
      <c r="F73" s="39" t="s">
        <v>380</v>
      </c>
      <c r="G73" s="60" t="s">
        <v>2451</v>
      </c>
      <c r="H73" s="39" t="s">
        <v>363</v>
      </c>
      <c r="I73" s="60" t="s">
        <v>2452</v>
      </c>
      <c r="J73" s="39" t="s">
        <v>363</v>
      </c>
      <c r="K73" s="60" t="s">
        <v>381</v>
      </c>
      <c r="L73" s="39" t="s">
        <v>365</v>
      </c>
      <c r="M73" s="60" t="s">
        <v>367</v>
      </c>
      <c r="N73" s="39" t="s">
        <v>382</v>
      </c>
      <c r="O73" s="60" t="s">
        <v>383</v>
      </c>
      <c r="P73" s="39" t="s">
        <v>384</v>
      </c>
      <c r="Q73" s="60" t="s">
        <v>2269</v>
      </c>
      <c r="R73" s="39" t="s">
        <v>385</v>
      </c>
      <c r="S73" s="60" t="s">
        <v>2270</v>
      </c>
      <c r="T73" s="39" t="s">
        <v>371</v>
      </c>
      <c r="U73" s="60" t="s">
        <v>372</v>
      </c>
      <c r="V73" s="39" t="s">
        <v>386</v>
      </c>
      <c r="W73" s="60" t="s">
        <v>2271</v>
      </c>
    </row>
    <row r="74" spans="1:23" s="40" customFormat="1" ht="15" customHeight="1">
      <c r="A74" s="59" t="s">
        <v>537</v>
      </c>
      <c r="B74" s="59" t="s">
        <v>69</v>
      </c>
      <c r="C74" s="60" t="s">
        <v>2199</v>
      </c>
      <c r="D74" s="59" t="s">
        <v>179</v>
      </c>
      <c r="E74" s="38" t="s">
        <v>482</v>
      </c>
      <c r="F74" s="39" t="s">
        <v>384</v>
      </c>
      <c r="G74" s="60" t="s">
        <v>418</v>
      </c>
      <c r="H74" s="39" t="s">
        <v>384</v>
      </c>
      <c r="I74" s="60" t="s">
        <v>439</v>
      </c>
      <c r="J74" s="39" t="s">
        <v>384</v>
      </c>
      <c r="K74" s="60" t="s">
        <v>2468</v>
      </c>
      <c r="L74" s="39" t="s">
        <v>384</v>
      </c>
      <c r="M74" s="60" t="s">
        <v>440</v>
      </c>
      <c r="N74" s="39" t="s">
        <v>384</v>
      </c>
      <c r="O74" s="60" t="s">
        <v>441</v>
      </c>
      <c r="P74" s="39" t="s">
        <v>384</v>
      </c>
      <c r="Q74" s="60" t="s">
        <v>483</v>
      </c>
      <c r="R74" s="39" t="s">
        <v>484</v>
      </c>
      <c r="S74" s="60" t="s">
        <v>482</v>
      </c>
      <c r="T74" s="39" t="s">
        <v>395</v>
      </c>
      <c r="U74" s="60" t="s">
        <v>396</v>
      </c>
      <c r="V74" s="39" t="s">
        <v>485</v>
      </c>
      <c r="W74" s="60" t="s">
        <v>2302</v>
      </c>
    </row>
    <row r="75" spans="1:23" s="40" customFormat="1" ht="15" customHeight="1">
      <c r="A75" s="59" t="s">
        <v>538</v>
      </c>
      <c r="B75" s="59" t="s">
        <v>69</v>
      </c>
      <c r="C75" s="60" t="s">
        <v>2199</v>
      </c>
      <c r="D75" s="59" t="s">
        <v>182</v>
      </c>
      <c r="E75" s="38" t="s">
        <v>539</v>
      </c>
      <c r="F75" s="39" t="s">
        <v>384</v>
      </c>
      <c r="G75" s="60" t="s">
        <v>418</v>
      </c>
      <c r="H75" s="39" t="s">
        <v>365</v>
      </c>
      <c r="I75" s="60" t="s">
        <v>2462</v>
      </c>
      <c r="J75" s="39" t="s">
        <v>362</v>
      </c>
      <c r="K75" s="60" t="s">
        <v>2479</v>
      </c>
      <c r="L75" s="39" t="s">
        <v>384</v>
      </c>
      <c r="M75" s="60" t="s">
        <v>440</v>
      </c>
      <c r="N75" s="39" t="s">
        <v>362</v>
      </c>
      <c r="O75" s="60" t="s">
        <v>2296</v>
      </c>
      <c r="P75" s="39" t="s">
        <v>363</v>
      </c>
      <c r="Q75" s="60" t="s">
        <v>464</v>
      </c>
      <c r="R75" s="39" t="s">
        <v>540</v>
      </c>
      <c r="S75" s="60" t="s">
        <v>541</v>
      </c>
      <c r="T75" s="39" t="s">
        <v>496</v>
      </c>
      <c r="U75" s="60" t="s">
        <v>939</v>
      </c>
      <c r="V75" s="39" t="s">
        <v>497</v>
      </c>
      <c r="W75" s="60" t="s">
        <v>2306</v>
      </c>
    </row>
    <row r="76" spans="1:23" s="40" customFormat="1" ht="15" customHeight="1">
      <c r="A76" s="59" t="s">
        <v>542</v>
      </c>
      <c r="B76" s="59" t="s">
        <v>69</v>
      </c>
      <c r="C76" s="60" t="s">
        <v>2199</v>
      </c>
      <c r="D76" s="59" t="s">
        <v>181</v>
      </c>
      <c r="E76" s="38" t="s">
        <v>493</v>
      </c>
      <c r="F76" s="39" t="s">
        <v>384</v>
      </c>
      <c r="G76" s="60" t="s">
        <v>418</v>
      </c>
      <c r="H76" s="39" t="s">
        <v>365</v>
      </c>
      <c r="I76" s="60" t="s">
        <v>2462</v>
      </c>
      <c r="J76" s="39" t="s">
        <v>363</v>
      </c>
      <c r="K76" s="60" t="s">
        <v>2475</v>
      </c>
      <c r="L76" s="39" t="s">
        <v>384</v>
      </c>
      <c r="M76" s="60" t="s">
        <v>440</v>
      </c>
      <c r="N76" s="39" t="s">
        <v>382</v>
      </c>
      <c r="O76" s="60" t="s">
        <v>494</v>
      </c>
      <c r="P76" s="39" t="s">
        <v>365</v>
      </c>
      <c r="Q76" s="60" t="s">
        <v>494</v>
      </c>
      <c r="R76" s="39" t="s">
        <v>495</v>
      </c>
      <c r="S76" s="60" t="s">
        <v>2305</v>
      </c>
      <c r="T76" s="39" t="s">
        <v>496</v>
      </c>
      <c r="U76" s="60" t="s">
        <v>939</v>
      </c>
      <c r="V76" s="39" t="s">
        <v>497</v>
      </c>
      <c r="W76" s="60" t="s">
        <v>2306</v>
      </c>
    </row>
    <row r="77" spans="1:23" s="40" customFormat="1" ht="15" customHeight="1">
      <c r="A77" s="59" t="s">
        <v>543</v>
      </c>
      <c r="B77" s="59" t="s">
        <v>70</v>
      </c>
      <c r="C77" s="60" t="s">
        <v>2200</v>
      </c>
      <c r="D77" s="59" t="s">
        <v>172</v>
      </c>
      <c r="E77" s="38" t="s">
        <v>2467</v>
      </c>
      <c r="F77" s="39" t="s">
        <v>384</v>
      </c>
      <c r="G77" s="60" t="s">
        <v>418</v>
      </c>
      <c r="H77" s="39" t="s">
        <v>384</v>
      </c>
      <c r="I77" s="60" t="s">
        <v>439</v>
      </c>
      <c r="J77" s="39" t="s">
        <v>384</v>
      </c>
      <c r="K77" s="60" t="s">
        <v>2468</v>
      </c>
      <c r="L77" s="39" t="s">
        <v>384</v>
      </c>
      <c r="M77" s="60" t="s">
        <v>440</v>
      </c>
      <c r="N77" s="39" t="s">
        <v>384</v>
      </c>
      <c r="O77" s="60" t="s">
        <v>441</v>
      </c>
      <c r="P77" s="39" t="s">
        <v>362</v>
      </c>
      <c r="Q77" s="60" t="s">
        <v>442</v>
      </c>
      <c r="R77" s="39" t="s">
        <v>443</v>
      </c>
      <c r="S77" s="60" t="s">
        <v>2287</v>
      </c>
      <c r="T77" s="39" t="s">
        <v>371</v>
      </c>
      <c r="U77" s="60" t="s">
        <v>372</v>
      </c>
      <c r="V77" s="39" t="s">
        <v>444</v>
      </c>
      <c r="W77" s="60" t="s">
        <v>2288</v>
      </c>
    </row>
    <row r="78" spans="1:23" s="40" customFormat="1" ht="15" customHeight="1">
      <c r="A78" s="59" t="s">
        <v>544</v>
      </c>
      <c r="B78" s="59" t="s">
        <v>70</v>
      </c>
      <c r="C78" s="60" t="s">
        <v>2200</v>
      </c>
      <c r="D78" s="59" t="s">
        <v>173</v>
      </c>
      <c r="E78" s="38" t="s">
        <v>2469</v>
      </c>
      <c r="F78" s="39" t="s">
        <v>384</v>
      </c>
      <c r="G78" s="60" t="s">
        <v>418</v>
      </c>
      <c r="H78" s="39" t="s">
        <v>365</v>
      </c>
      <c r="I78" s="60" t="s">
        <v>2462</v>
      </c>
      <c r="J78" s="39" t="s">
        <v>380</v>
      </c>
      <c r="K78" s="60" t="s">
        <v>446</v>
      </c>
      <c r="L78" s="39" t="s">
        <v>384</v>
      </c>
      <c r="M78" s="60" t="s">
        <v>440</v>
      </c>
      <c r="N78" s="39" t="s">
        <v>392</v>
      </c>
      <c r="O78" s="60" t="s">
        <v>2289</v>
      </c>
      <c r="P78" s="39" t="s">
        <v>384</v>
      </c>
      <c r="Q78" s="60" t="s">
        <v>447</v>
      </c>
      <c r="R78" s="39" t="s">
        <v>448</v>
      </c>
      <c r="S78" s="60" t="s">
        <v>449</v>
      </c>
      <c r="T78" s="39" t="s">
        <v>371</v>
      </c>
      <c r="U78" s="60" t="s">
        <v>372</v>
      </c>
      <c r="V78" s="39" t="s">
        <v>450</v>
      </c>
      <c r="W78" s="60" t="s">
        <v>451</v>
      </c>
    </row>
    <row r="79" spans="1:23" s="40" customFormat="1" ht="15" customHeight="1">
      <c r="A79" s="59" t="s">
        <v>545</v>
      </c>
      <c r="B79" s="59" t="s">
        <v>70</v>
      </c>
      <c r="C79" s="60" t="s">
        <v>2200</v>
      </c>
      <c r="D79" s="59" t="s">
        <v>174</v>
      </c>
      <c r="E79" s="38" t="s">
        <v>2470</v>
      </c>
      <c r="F79" s="39" t="s">
        <v>384</v>
      </c>
      <c r="G79" s="60" t="s">
        <v>418</v>
      </c>
      <c r="H79" s="39" t="s">
        <v>365</v>
      </c>
      <c r="I79" s="60" t="s">
        <v>2462</v>
      </c>
      <c r="J79" s="39" t="s">
        <v>382</v>
      </c>
      <c r="K79" s="60" t="s">
        <v>453</v>
      </c>
      <c r="L79" s="39" t="s">
        <v>384</v>
      </c>
      <c r="M79" s="60" t="s">
        <v>440</v>
      </c>
      <c r="N79" s="39" t="s">
        <v>363</v>
      </c>
      <c r="O79" s="60" t="s">
        <v>454</v>
      </c>
      <c r="P79" s="39" t="s">
        <v>384</v>
      </c>
      <c r="Q79" s="60" t="s">
        <v>2290</v>
      </c>
      <c r="R79" s="39" t="s">
        <v>455</v>
      </c>
      <c r="S79" s="60" t="s">
        <v>2291</v>
      </c>
      <c r="T79" s="39" t="s">
        <v>371</v>
      </c>
      <c r="U79" s="60" t="s">
        <v>372</v>
      </c>
      <c r="V79" s="39" t="s">
        <v>437</v>
      </c>
      <c r="W79" s="60" t="s">
        <v>2286</v>
      </c>
    </row>
    <row r="80" spans="1:23" s="40" customFormat="1" ht="15" customHeight="1">
      <c r="A80" s="59" t="s">
        <v>546</v>
      </c>
      <c r="B80" s="59" t="s">
        <v>70</v>
      </c>
      <c r="C80" s="60" t="s">
        <v>2200</v>
      </c>
      <c r="D80" s="59" t="s">
        <v>175</v>
      </c>
      <c r="E80" s="38" t="s">
        <v>2471</v>
      </c>
      <c r="F80" s="39" t="s">
        <v>384</v>
      </c>
      <c r="G80" s="60" t="s">
        <v>418</v>
      </c>
      <c r="H80" s="39" t="s">
        <v>363</v>
      </c>
      <c r="I80" s="60" t="s">
        <v>457</v>
      </c>
      <c r="J80" s="39" t="s">
        <v>392</v>
      </c>
      <c r="K80" s="60" t="s">
        <v>2472</v>
      </c>
      <c r="L80" s="39" t="s">
        <v>384</v>
      </c>
      <c r="M80" s="60" t="s">
        <v>440</v>
      </c>
      <c r="N80" s="39" t="s">
        <v>365</v>
      </c>
      <c r="O80" s="60" t="s">
        <v>2292</v>
      </c>
      <c r="P80" s="39" t="s">
        <v>362</v>
      </c>
      <c r="Q80" s="60" t="s">
        <v>2293</v>
      </c>
      <c r="R80" s="39" t="s">
        <v>458</v>
      </c>
      <c r="S80" s="60" t="s">
        <v>2294</v>
      </c>
      <c r="T80" s="39" t="s">
        <v>459</v>
      </c>
      <c r="U80" s="60" t="s">
        <v>460</v>
      </c>
      <c r="V80" s="39" t="s">
        <v>461</v>
      </c>
      <c r="W80" s="60" t="s">
        <v>2295</v>
      </c>
    </row>
    <row r="81" spans="1:23" s="40" customFormat="1" ht="15" customHeight="1">
      <c r="A81" s="59" t="s">
        <v>547</v>
      </c>
      <c r="B81" s="59" t="s">
        <v>70</v>
      </c>
      <c r="C81" s="60" t="s">
        <v>2200</v>
      </c>
      <c r="D81" s="59" t="s">
        <v>176</v>
      </c>
      <c r="E81" s="38" t="s">
        <v>463</v>
      </c>
      <c r="F81" s="39" t="s">
        <v>384</v>
      </c>
      <c r="G81" s="60" t="s">
        <v>418</v>
      </c>
      <c r="H81" s="39" t="s">
        <v>365</v>
      </c>
      <c r="I81" s="60" t="s">
        <v>2462</v>
      </c>
      <c r="J81" s="39" t="s">
        <v>382</v>
      </c>
      <c r="K81" s="60" t="s">
        <v>453</v>
      </c>
      <c r="L81" s="39" t="s">
        <v>384</v>
      </c>
      <c r="M81" s="60" t="s">
        <v>440</v>
      </c>
      <c r="N81" s="39" t="s">
        <v>384</v>
      </c>
      <c r="O81" s="60" t="s">
        <v>441</v>
      </c>
      <c r="P81" s="39" t="s">
        <v>365</v>
      </c>
      <c r="Q81" s="60" t="s">
        <v>2297</v>
      </c>
      <c r="R81" s="39" t="s">
        <v>475</v>
      </c>
      <c r="S81" s="60" t="s">
        <v>476</v>
      </c>
      <c r="T81" s="39" t="s">
        <v>371</v>
      </c>
      <c r="U81" s="60" t="s">
        <v>372</v>
      </c>
      <c r="V81" s="39" t="s">
        <v>373</v>
      </c>
      <c r="W81" s="60" t="s">
        <v>2268</v>
      </c>
    </row>
    <row r="82" spans="1:23" s="40" customFormat="1" ht="15" customHeight="1">
      <c r="A82" s="59" t="s">
        <v>548</v>
      </c>
      <c r="B82" s="59" t="s">
        <v>70</v>
      </c>
      <c r="C82" s="60" t="s">
        <v>2200</v>
      </c>
      <c r="D82" s="59" t="s">
        <v>171</v>
      </c>
      <c r="E82" s="38" t="s">
        <v>2180</v>
      </c>
      <c r="F82" s="59" t="s">
        <v>362</v>
      </c>
      <c r="G82" s="60" t="s">
        <v>2449</v>
      </c>
      <c r="H82" s="59" t="s">
        <v>380</v>
      </c>
      <c r="I82" s="60" t="s">
        <v>2473</v>
      </c>
      <c r="J82" s="59" t="s">
        <v>365</v>
      </c>
      <c r="K82" s="60" t="s">
        <v>468</v>
      </c>
      <c r="L82" s="59" t="s">
        <v>384</v>
      </c>
      <c r="M82" s="60" t="s">
        <v>440</v>
      </c>
      <c r="N82" s="59" t="s">
        <v>384</v>
      </c>
      <c r="O82" s="60" t="s">
        <v>441</v>
      </c>
      <c r="P82" s="59" t="s">
        <v>365</v>
      </c>
      <c r="Q82" s="60" t="s">
        <v>2297</v>
      </c>
      <c r="R82" s="59" t="s">
        <v>469</v>
      </c>
      <c r="S82" s="60" t="s">
        <v>2298</v>
      </c>
      <c r="T82" s="59" t="s">
        <v>395</v>
      </c>
      <c r="U82" s="60" t="s">
        <v>396</v>
      </c>
      <c r="V82" s="59" t="s">
        <v>397</v>
      </c>
      <c r="W82" s="60" t="s">
        <v>398</v>
      </c>
    </row>
    <row r="83" spans="1:23" s="40" customFormat="1" ht="15" customHeight="1">
      <c r="A83" s="59" t="s">
        <v>549</v>
      </c>
      <c r="B83" s="59" t="s">
        <v>70</v>
      </c>
      <c r="C83" s="60" t="s">
        <v>2200</v>
      </c>
      <c r="D83" s="59" t="s">
        <v>177</v>
      </c>
      <c r="E83" s="38" t="s">
        <v>2474</v>
      </c>
      <c r="F83" s="39" t="s">
        <v>384</v>
      </c>
      <c r="G83" s="60" t="s">
        <v>418</v>
      </c>
      <c r="H83" s="39" t="s">
        <v>365</v>
      </c>
      <c r="I83" s="60" t="s">
        <v>2462</v>
      </c>
      <c r="J83" s="39" t="s">
        <v>363</v>
      </c>
      <c r="K83" s="60" t="s">
        <v>2475</v>
      </c>
      <c r="L83" s="39" t="s">
        <v>363</v>
      </c>
      <c r="M83" s="60" t="s">
        <v>2459</v>
      </c>
      <c r="N83" s="39" t="s">
        <v>365</v>
      </c>
      <c r="O83" s="60" t="s">
        <v>2279</v>
      </c>
      <c r="P83" s="39" t="s">
        <v>365</v>
      </c>
      <c r="Q83" s="60" t="s">
        <v>2280</v>
      </c>
      <c r="R83" s="39" t="s">
        <v>471</v>
      </c>
      <c r="S83" s="60" t="s">
        <v>2299</v>
      </c>
      <c r="T83" s="39" t="s">
        <v>406</v>
      </c>
      <c r="U83" s="60" t="s">
        <v>2300</v>
      </c>
      <c r="V83" s="39" t="s">
        <v>472</v>
      </c>
      <c r="W83" s="60" t="s">
        <v>2301</v>
      </c>
    </row>
    <row r="84" spans="1:23" s="40" customFormat="1" ht="15" customHeight="1">
      <c r="A84" s="59" t="s">
        <v>550</v>
      </c>
      <c r="B84" s="59" t="s">
        <v>70</v>
      </c>
      <c r="C84" s="60" t="s">
        <v>2200</v>
      </c>
      <c r="D84" s="59" t="s">
        <v>178</v>
      </c>
      <c r="E84" s="38" t="s">
        <v>474</v>
      </c>
      <c r="F84" s="39" t="s">
        <v>362</v>
      </c>
      <c r="G84" s="60" t="s">
        <v>2449</v>
      </c>
      <c r="H84" s="39" t="s">
        <v>384</v>
      </c>
      <c r="I84" s="60" t="s">
        <v>2476</v>
      </c>
      <c r="J84" s="39" t="s">
        <v>392</v>
      </c>
      <c r="K84" s="60" t="s">
        <v>2477</v>
      </c>
      <c r="L84" s="39" t="s">
        <v>384</v>
      </c>
      <c r="M84" s="60" t="s">
        <v>440</v>
      </c>
      <c r="N84" s="39" t="s">
        <v>384</v>
      </c>
      <c r="O84" s="60" t="s">
        <v>441</v>
      </c>
      <c r="P84" s="39" t="s">
        <v>365</v>
      </c>
      <c r="Q84" s="60" t="s">
        <v>2297</v>
      </c>
      <c r="R84" s="39" t="s">
        <v>475</v>
      </c>
      <c r="S84" s="60" t="s">
        <v>476</v>
      </c>
      <c r="T84" s="39" t="s">
        <v>371</v>
      </c>
      <c r="U84" s="60" t="s">
        <v>372</v>
      </c>
      <c r="V84" s="39" t="s">
        <v>373</v>
      </c>
      <c r="W84" s="60" t="s">
        <v>2268</v>
      </c>
    </row>
    <row r="85" spans="1:23" s="40" customFormat="1" ht="15" customHeight="1">
      <c r="A85" s="59" t="s">
        <v>551</v>
      </c>
      <c r="B85" s="59" t="s">
        <v>70</v>
      </c>
      <c r="C85" s="60" t="s">
        <v>2200</v>
      </c>
      <c r="D85" s="59" t="s">
        <v>160</v>
      </c>
      <c r="E85" s="38" t="s">
        <v>361</v>
      </c>
      <c r="F85" s="39" t="s">
        <v>384</v>
      </c>
      <c r="G85" s="60" t="s">
        <v>418</v>
      </c>
      <c r="H85" s="39" t="s">
        <v>384</v>
      </c>
      <c r="I85" s="60" t="s">
        <v>439</v>
      </c>
      <c r="J85" s="39" t="s">
        <v>384</v>
      </c>
      <c r="K85" s="60" t="s">
        <v>2468</v>
      </c>
      <c r="L85" s="39" t="s">
        <v>384</v>
      </c>
      <c r="M85" s="60" t="s">
        <v>440</v>
      </c>
      <c r="N85" s="39" t="s">
        <v>384</v>
      </c>
      <c r="O85" s="60" t="s">
        <v>441</v>
      </c>
      <c r="P85" s="39" t="s">
        <v>365</v>
      </c>
      <c r="Q85" s="60" t="s">
        <v>2297</v>
      </c>
      <c r="R85" s="39" t="s">
        <v>369</v>
      </c>
      <c r="S85" s="60" t="s">
        <v>370</v>
      </c>
      <c r="T85" s="39" t="s">
        <v>371</v>
      </c>
      <c r="U85" s="60" t="s">
        <v>372</v>
      </c>
      <c r="V85" s="39" t="s">
        <v>373</v>
      </c>
      <c r="W85" s="60" t="s">
        <v>2268</v>
      </c>
    </row>
    <row r="86" spans="1:23" s="40" customFormat="1" ht="15" customHeight="1">
      <c r="A86" s="59" t="s">
        <v>552</v>
      </c>
      <c r="B86" s="59" t="s">
        <v>70</v>
      </c>
      <c r="C86" s="60" t="s">
        <v>2200</v>
      </c>
      <c r="D86" s="59" t="s">
        <v>161</v>
      </c>
      <c r="E86" s="38" t="s">
        <v>375</v>
      </c>
      <c r="F86" s="39" t="s">
        <v>384</v>
      </c>
      <c r="G86" s="60" t="s">
        <v>418</v>
      </c>
      <c r="H86" s="39" t="s">
        <v>365</v>
      </c>
      <c r="I86" s="60" t="s">
        <v>2462</v>
      </c>
      <c r="J86" s="39" t="s">
        <v>382</v>
      </c>
      <c r="K86" s="60" t="s">
        <v>453</v>
      </c>
      <c r="L86" s="39" t="s">
        <v>365</v>
      </c>
      <c r="M86" s="60" t="s">
        <v>367</v>
      </c>
      <c r="N86" s="39" t="s">
        <v>406</v>
      </c>
      <c r="O86" s="60" t="s">
        <v>410</v>
      </c>
      <c r="P86" s="39" t="s">
        <v>365</v>
      </c>
      <c r="Q86" s="60" t="s">
        <v>479</v>
      </c>
      <c r="R86" s="39" t="s">
        <v>376</v>
      </c>
      <c r="S86" s="60" t="s">
        <v>377</v>
      </c>
      <c r="T86" s="39" t="s">
        <v>371</v>
      </c>
      <c r="U86" s="60" t="s">
        <v>372</v>
      </c>
      <c r="V86" s="39" t="s">
        <v>373</v>
      </c>
      <c r="W86" s="60" t="s">
        <v>2268</v>
      </c>
    </row>
    <row r="87" spans="1:23" s="40" customFormat="1" ht="15" customHeight="1">
      <c r="A87" s="59" t="s">
        <v>553</v>
      </c>
      <c r="B87" s="59" t="s">
        <v>70</v>
      </c>
      <c r="C87" s="60" t="s">
        <v>2200</v>
      </c>
      <c r="D87" s="59" t="s">
        <v>162</v>
      </c>
      <c r="E87" s="38" t="s">
        <v>2450</v>
      </c>
      <c r="F87" s="39" t="s">
        <v>380</v>
      </c>
      <c r="G87" s="60" t="s">
        <v>2451</v>
      </c>
      <c r="H87" s="39" t="s">
        <v>363</v>
      </c>
      <c r="I87" s="60" t="s">
        <v>2452</v>
      </c>
      <c r="J87" s="39" t="s">
        <v>363</v>
      </c>
      <c r="K87" s="60" t="s">
        <v>381</v>
      </c>
      <c r="L87" s="39" t="s">
        <v>365</v>
      </c>
      <c r="M87" s="60" t="s">
        <v>367</v>
      </c>
      <c r="N87" s="39" t="s">
        <v>382</v>
      </c>
      <c r="O87" s="60" t="s">
        <v>383</v>
      </c>
      <c r="P87" s="39" t="s">
        <v>384</v>
      </c>
      <c r="Q87" s="60" t="s">
        <v>2269</v>
      </c>
      <c r="R87" s="39" t="s">
        <v>385</v>
      </c>
      <c r="S87" s="60" t="s">
        <v>2270</v>
      </c>
      <c r="T87" s="39" t="s">
        <v>371</v>
      </c>
      <c r="U87" s="60" t="s">
        <v>372</v>
      </c>
      <c r="V87" s="39" t="s">
        <v>386</v>
      </c>
      <c r="W87" s="60" t="s">
        <v>2271</v>
      </c>
    </row>
    <row r="88" spans="1:23" s="40" customFormat="1" ht="15" customHeight="1">
      <c r="A88" s="59" t="s">
        <v>554</v>
      </c>
      <c r="B88" s="59" t="s">
        <v>70</v>
      </c>
      <c r="C88" s="60" t="s">
        <v>2200</v>
      </c>
      <c r="D88" s="59" t="s">
        <v>179</v>
      </c>
      <c r="E88" s="38" t="s">
        <v>482</v>
      </c>
      <c r="F88" s="39" t="s">
        <v>384</v>
      </c>
      <c r="G88" s="60" t="s">
        <v>418</v>
      </c>
      <c r="H88" s="39" t="s">
        <v>384</v>
      </c>
      <c r="I88" s="60" t="s">
        <v>439</v>
      </c>
      <c r="J88" s="39" t="s">
        <v>384</v>
      </c>
      <c r="K88" s="60" t="s">
        <v>2468</v>
      </c>
      <c r="L88" s="39" t="s">
        <v>384</v>
      </c>
      <c r="M88" s="60" t="s">
        <v>440</v>
      </c>
      <c r="N88" s="39" t="s">
        <v>384</v>
      </c>
      <c r="O88" s="60" t="s">
        <v>441</v>
      </c>
      <c r="P88" s="39" t="s">
        <v>384</v>
      </c>
      <c r="Q88" s="60" t="s">
        <v>483</v>
      </c>
      <c r="R88" s="39" t="s">
        <v>484</v>
      </c>
      <c r="S88" s="60" t="s">
        <v>482</v>
      </c>
      <c r="T88" s="39" t="s">
        <v>395</v>
      </c>
      <c r="U88" s="60" t="s">
        <v>396</v>
      </c>
      <c r="V88" s="39" t="s">
        <v>485</v>
      </c>
      <c r="W88" s="60" t="s">
        <v>2302</v>
      </c>
    </row>
    <row r="89" spans="1:23" s="40" customFormat="1" ht="15" customHeight="1">
      <c r="A89" s="59" t="s">
        <v>555</v>
      </c>
      <c r="B89" s="59" t="s">
        <v>70</v>
      </c>
      <c r="C89" s="60" t="s">
        <v>2200</v>
      </c>
      <c r="D89" s="59" t="s">
        <v>182</v>
      </c>
      <c r="E89" s="38" t="s">
        <v>539</v>
      </c>
      <c r="F89" s="39" t="s">
        <v>384</v>
      </c>
      <c r="G89" s="60" t="s">
        <v>418</v>
      </c>
      <c r="H89" s="39" t="s">
        <v>365</v>
      </c>
      <c r="I89" s="60" t="s">
        <v>2462</v>
      </c>
      <c r="J89" s="39" t="s">
        <v>362</v>
      </c>
      <c r="K89" s="60" t="s">
        <v>2479</v>
      </c>
      <c r="L89" s="39" t="s">
        <v>384</v>
      </c>
      <c r="M89" s="60" t="s">
        <v>440</v>
      </c>
      <c r="N89" s="39" t="s">
        <v>362</v>
      </c>
      <c r="O89" s="60" t="s">
        <v>2296</v>
      </c>
      <c r="P89" s="39" t="s">
        <v>363</v>
      </c>
      <c r="Q89" s="60" t="s">
        <v>464</v>
      </c>
      <c r="R89" s="39" t="s">
        <v>540</v>
      </c>
      <c r="S89" s="60" t="s">
        <v>541</v>
      </c>
      <c r="T89" s="39" t="s">
        <v>496</v>
      </c>
      <c r="U89" s="60" t="s">
        <v>939</v>
      </c>
      <c r="V89" s="39" t="s">
        <v>497</v>
      </c>
      <c r="W89" s="60" t="s">
        <v>2306</v>
      </c>
    </row>
    <row r="90" spans="1:23" s="40" customFormat="1" ht="15" customHeight="1">
      <c r="A90" s="59" t="s">
        <v>556</v>
      </c>
      <c r="B90" s="59" t="s">
        <v>71</v>
      </c>
      <c r="C90" s="60" t="s">
        <v>2201</v>
      </c>
      <c r="D90" s="59" t="s">
        <v>172</v>
      </c>
      <c r="E90" s="38" t="s">
        <v>2467</v>
      </c>
      <c r="F90" s="39" t="s">
        <v>384</v>
      </c>
      <c r="G90" s="60" t="s">
        <v>418</v>
      </c>
      <c r="H90" s="39" t="s">
        <v>384</v>
      </c>
      <c r="I90" s="60" t="s">
        <v>439</v>
      </c>
      <c r="J90" s="39" t="s">
        <v>384</v>
      </c>
      <c r="K90" s="60" t="s">
        <v>2468</v>
      </c>
      <c r="L90" s="39" t="s">
        <v>384</v>
      </c>
      <c r="M90" s="60" t="s">
        <v>440</v>
      </c>
      <c r="N90" s="39" t="s">
        <v>384</v>
      </c>
      <c r="O90" s="60" t="s">
        <v>441</v>
      </c>
      <c r="P90" s="39" t="s">
        <v>362</v>
      </c>
      <c r="Q90" s="60" t="s">
        <v>442</v>
      </c>
      <c r="R90" s="39" t="s">
        <v>443</v>
      </c>
      <c r="S90" s="60" t="s">
        <v>2287</v>
      </c>
      <c r="T90" s="39" t="s">
        <v>371</v>
      </c>
      <c r="U90" s="60" t="s">
        <v>372</v>
      </c>
      <c r="V90" s="39" t="s">
        <v>444</v>
      </c>
      <c r="W90" s="60" t="s">
        <v>2288</v>
      </c>
    </row>
    <row r="91" spans="1:23" s="40" customFormat="1" ht="15" customHeight="1">
      <c r="A91" s="59" t="s">
        <v>557</v>
      </c>
      <c r="B91" s="59" t="s">
        <v>71</v>
      </c>
      <c r="C91" s="60" t="s">
        <v>2201</v>
      </c>
      <c r="D91" s="59" t="s">
        <v>173</v>
      </c>
      <c r="E91" s="38" t="s">
        <v>2469</v>
      </c>
      <c r="F91" s="39" t="s">
        <v>392</v>
      </c>
      <c r="G91" s="60" t="s">
        <v>2478</v>
      </c>
      <c r="H91" s="39" t="s">
        <v>365</v>
      </c>
      <c r="I91" s="60" t="s">
        <v>500</v>
      </c>
      <c r="J91" s="39" t="s">
        <v>378</v>
      </c>
      <c r="K91" s="60" t="s">
        <v>501</v>
      </c>
      <c r="L91" s="39" t="s">
        <v>384</v>
      </c>
      <c r="M91" s="60" t="s">
        <v>440</v>
      </c>
      <c r="N91" s="39" t="s">
        <v>392</v>
      </c>
      <c r="O91" s="60" t="s">
        <v>2289</v>
      </c>
      <c r="P91" s="39" t="s">
        <v>384</v>
      </c>
      <c r="Q91" s="60" t="s">
        <v>447</v>
      </c>
      <c r="R91" s="39" t="s">
        <v>448</v>
      </c>
      <c r="S91" s="60" t="s">
        <v>449</v>
      </c>
      <c r="T91" s="39" t="s">
        <v>371</v>
      </c>
      <c r="U91" s="60" t="s">
        <v>372</v>
      </c>
      <c r="V91" s="39" t="s">
        <v>450</v>
      </c>
      <c r="W91" s="60" t="s">
        <v>451</v>
      </c>
    </row>
    <row r="92" spans="1:23" s="40" customFormat="1" ht="15" customHeight="1">
      <c r="A92" s="59" t="s">
        <v>558</v>
      </c>
      <c r="B92" s="59" t="s">
        <v>71</v>
      </c>
      <c r="C92" s="60" t="s">
        <v>2201</v>
      </c>
      <c r="D92" s="59" t="s">
        <v>174</v>
      </c>
      <c r="E92" s="38" t="s">
        <v>2470</v>
      </c>
      <c r="F92" s="39" t="s">
        <v>384</v>
      </c>
      <c r="G92" s="60" t="s">
        <v>418</v>
      </c>
      <c r="H92" s="39" t="s">
        <v>365</v>
      </c>
      <c r="I92" s="60" t="s">
        <v>2462</v>
      </c>
      <c r="J92" s="39" t="s">
        <v>382</v>
      </c>
      <c r="K92" s="60" t="s">
        <v>453</v>
      </c>
      <c r="L92" s="39" t="s">
        <v>384</v>
      </c>
      <c r="M92" s="60" t="s">
        <v>440</v>
      </c>
      <c r="N92" s="39" t="s">
        <v>363</v>
      </c>
      <c r="O92" s="60" t="s">
        <v>454</v>
      </c>
      <c r="P92" s="39" t="s">
        <v>384</v>
      </c>
      <c r="Q92" s="60" t="s">
        <v>2290</v>
      </c>
      <c r="R92" s="39" t="s">
        <v>455</v>
      </c>
      <c r="S92" s="60" t="s">
        <v>2291</v>
      </c>
      <c r="T92" s="39" t="s">
        <v>371</v>
      </c>
      <c r="U92" s="60" t="s">
        <v>372</v>
      </c>
      <c r="V92" s="39" t="s">
        <v>437</v>
      </c>
      <c r="W92" s="60" t="s">
        <v>2286</v>
      </c>
    </row>
    <row r="93" spans="1:23" s="40" customFormat="1" ht="15" customHeight="1">
      <c r="A93" s="59" t="s">
        <v>559</v>
      </c>
      <c r="B93" s="59" t="s">
        <v>71</v>
      </c>
      <c r="C93" s="60" t="s">
        <v>2201</v>
      </c>
      <c r="D93" s="59" t="s">
        <v>175</v>
      </c>
      <c r="E93" s="38" t="s">
        <v>2471</v>
      </c>
      <c r="F93" s="39" t="s">
        <v>384</v>
      </c>
      <c r="G93" s="60" t="s">
        <v>418</v>
      </c>
      <c r="H93" s="39" t="s">
        <v>363</v>
      </c>
      <c r="I93" s="60" t="s">
        <v>457</v>
      </c>
      <c r="J93" s="39" t="s">
        <v>392</v>
      </c>
      <c r="K93" s="60" t="s">
        <v>2472</v>
      </c>
      <c r="L93" s="39" t="s">
        <v>384</v>
      </c>
      <c r="M93" s="60" t="s">
        <v>440</v>
      </c>
      <c r="N93" s="39" t="s">
        <v>365</v>
      </c>
      <c r="O93" s="60" t="s">
        <v>2292</v>
      </c>
      <c r="P93" s="39" t="s">
        <v>362</v>
      </c>
      <c r="Q93" s="60" t="s">
        <v>2293</v>
      </c>
      <c r="R93" s="39" t="s">
        <v>458</v>
      </c>
      <c r="S93" s="60" t="s">
        <v>2294</v>
      </c>
      <c r="T93" s="39" t="s">
        <v>459</v>
      </c>
      <c r="U93" s="60" t="s">
        <v>460</v>
      </c>
      <c r="V93" s="39" t="s">
        <v>461</v>
      </c>
      <c r="W93" s="60" t="s">
        <v>2295</v>
      </c>
    </row>
    <row r="94" spans="1:23" s="40" customFormat="1" ht="15" customHeight="1">
      <c r="A94" s="59" t="s">
        <v>560</v>
      </c>
      <c r="B94" s="59" t="s">
        <v>71</v>
      </c>
      <c r="C94" s="60" t="s">
        <v>2201</v>
      </c>
      <c r="D94" s="59" t="s">
        <v>176</v>
      </c>
      <c r="E94" s="38" t="s">
        <v>463</v>
      </c>
      <c r="F94" s="39" t="s">
        <v>384</v>
      </c>
      <c r="G94" s="60" t="s">
        <v>418</v>
      </c>
      <c r="H94" s="39" t="s">
        <v>365</v>
      </c>
      <c r="I94" s="60" t="s">
        <v>2462</v>
      </c>
      <c r="J94" s="39" t="s">
        <v>382</v>
      </c>
      <c r="K94" s="60" t="s">
        <v>453</v>
      </c>
      <c r="L94" s="39" t="s">
        <v>384</v>
      </c>
      <c r="M94" s="60" t="s">
        <v>440</v>
      </c>
      <c r="N94" s="39" t="s">
        <v>362</v>
      </c>
      <c r="O94" s="60" t="s">
        <v>2296</v>
      </c>
      <c r="P94" s="39" t="s">
        <v>363</v>
      </c>
      <c r="Q94" s="60" t="s">
        <v>464</v>
      </c>
      <c r="R94" s="39" t="s">
        <v>465</v>
      </c>
      <c r="S94" s="60" t="s">
        <v>466</v>
      </c>
      <c r="T94" s="39" t="s">
        <v>371</v>
      </c>
      <c r="U94" s="60" t="s">
        <v>372</v>
      </c>
      <c r="V94" s="39" t="s">
        <v>437</v>
      </c>
      <c r="W94" s="60" t="s">
        <v>2286</v>
      </c>
    </row>
    <row r="95" spans="1:23" s="40" customFormat="1" ht="15" customHeight="1">
      <c r="A95" s="59" t="s">
        <v>561</v>
      </c>
      <c r="B95" s="59" t="s">
        <v>71</v>
      </c>
      <c r="C95" s="60" t="s">
        <v>2201</v>
      </c>
      <c r="D95" s="59" t="s">
        <v>171</v>
      </c>
      <c r="E95" s="38" t="s">
        <v>2180</v>
      </c>
      <c r="F95" s="59" t="s">
        <v>362</v>
      </c>
      <c r="G95" s="60" t="s">
        <v>2449</v>
      </c>
      <c r="H95" s="59" t="s">
        <v>380</v>
      </c>
      <c r="I95" s="60" t="s">
        <v>2473</v>
      </c>
      <c r="J95" s="59" t="s">
        <v>365</v>
      </c>
      <c r="K95" s="60" t="s">
        <v>468</v>
      </c>
      <c r="L95" s="59" t="s">
        <v>384</v>
      </c>
      <c r="M95" s="60" t="s">
        <v>440</v>
      </c>
      <c r="N95" s="59" t="s">
        <v>384</v>
      </c>
      <c r="O95" s="60" t="s">
        <v>441</v>
      </c>
      <c r="P95" s="59" t="s">
        <v>365</v>
      </c>
      <c r="Q95" s="60" t="s">
        <v>2297</v>
      </c>
      <c r="R95" s="59" t="s">
        <v>469</v>
      </c>
      <c r="S95" s="60" t="s">
        <v>2298</v>
      </c>
      <c r="T95" s="59" t="s">
        <v>395</v>
      </c>
      <c r="U95" s="60" t="s">
        <v>396</v>
      </c>
      <c r="V95" s="59" t="s">
        <v>397</v>
      </c>
      <c r="W95" s="60" t="s">
        <v>398</v>
      </c>
    </row>
    <row r="96" spans="1:23" s="40" customFormat="1" ht="15" customHeight="1">
      <c r="A96" s="59" t="s">
        <v>562</v>
      </c>
      <c r="B96" s="59" t="s">
        <v>71</v>
      </c>
      <c r="C96" s="60" t="s">
        <v>2201</v>
      </c>
      <c r="D96" s="59" t="s">
        <v>177</v>
      </c>
      <c r="E96" s="38" t="s">
        <v>2474</v>
      </c>
      <c r="F96" s="39" t="s">
        <v>384</v>
      </c>
      <c r="G96" s="60" t="s">
        <v>418</v>
      </c>
      <c r="H96" s="39" t="s">
        <v>365</v>
      </c>
      <c r="I96" s="60" t="s">
        <v>2462</v>
      </c>
      <c r="J96" s="39" t="s">
        <v>363</v>
      </c>
      <c r="K96" s="60" t="s">
        <v>2475</v>
      </c>
      <c r="L96" s="39" t="s">
        <v>363</v>
      </c>
      <c r="M96" s="60" t="s">
        <v>2459</v>
      </c>
      <c r="N96" s="39" t="s">
        <v>365</v>
      </c>
      <c r="O96" s="60" t="s">
        <v>2279</v>
      </c>
      <c r="P96" s="39" t="s">
        <v>365</v>
      </c>
      <c r="Q96" s="60" t="s">
        <v>2280</v>
      </c>
      <c r="R96" s="39" t="s">
        <v>471</v>
      </c>
      <c r="S96" s="60" t="s">
        <v>2299</v>
      </c>
      <c r="T96" s="39" t="s">
        <v>406</v>
      </c>
      <c r="U96" s="60" t="s">
        <v>2300</v>
      </c>
      <c r="V96" s="39" t="s">
        <v>472</v>
      </c>
      <c r="W96" s="60" t="s">
        <v>2301</v>
      </c>
    </row>
    <row r="97" spans="1:23" s="40" customFormat="1" ht="15" customHeight="1">
      <c r="A97" s="59" t="s">
        <v>563</v>
      </c>
      <c r="B97" s="59" t="s">
        <v>71</v>
      </c>
      <c r="C97" s="60" t="s">
        <v>2201</v>
      </c>
      <c r="D97" s="59" t="s">
        <v>178</v>
      </c>
      <c r="E97" s="38" t="s">
        <v>474</v>
      </c>
      <c r="F97" s="59" t="s">
        <v>362</v>
      </c>
      <c r="G97" s="60" t="s">
        <v>2449</v>
      </c>
      <c r="H97" s="59" t="s">
        <v>384</v>
      </c>
      <c r="I97" s="60" t="s">
        <v>2476</v>
      </c>
      <c r="J97" s="59" t="s">
        <v>392</v>
      </c>
      <c r="K97" s="60" t="s">
        <v>2477</v>
      </c>
      <c r="L97" s="59" t="s">
        <v>384</v>
      </c>
      <c r="M97" s="60" t="s">
        <v>440</v>
      </c>
      <c r="N97" s="59" t="s">
        <v>384</v>
      </c>
      <c r="O97" s="60" t="s">
        <v>441</v>
      </c>
      <c r="P97" s="59" t="s">
        <v>365</v>
      </c>
      <c r="Q97" s="60" t="s">
        <v>2297</v>
      </c>
      <c r="R97" s="59" t="s">
        <v>475</v>
      </c>
      <c r="S97" s="60" t="s">
        <v>476</v>
      </c>
      <c r="T97" s="59" t="s">
        <v>371</v>
      </c>
      <c r="U97" s="60" t="s">
        <v>372</v>
      </c>
      <c r="V97" s="59" t="s">
        <v>373</v>
      </c>
      <c r="W97" s="60" t="s">
        <v>2268</v>
      </c>
    </row>
    <row r="98" spans="1:23" s="40" customFormat="1" ht="15" customHeight="1">
      <c r="A98" s="59" t="s">
        <v>564</v>
      </c>
      <c r="B98" s="59" t="s">
        <v>71</v>
      </c>
      <c r="C98" s="60" t="s">
        <v>2201</v>
      </c>
      <c r="D98" s="59" t="s">
        <v>160</v>
      </c>
      <c r="E98" s="38" t="s">
        <v>361</v>
      </c>
      <c r="F98" s="39" t="s">
        <v>384</v>
      </c>
      <c r="G98" s="60" t="s">
        <v>418</v>
      </c>
      <c r="H98" s="39" t="s">
        <v>384</v>
      </c>
      <c r="I98" s="60" t="s">
        <v>439</v>
      </c>
      <c r="J98" s="39" t="s">
        <v>384</v>
      </c>
      <c r="K98" s="60" t="s">
        <v>2468</v>
      </c>
      <c r="L98" s="39" t="s">
        <v>384</v>
      </c>
      <c r="M98" s="60" t="s">
        <v>440</v>
      </c>
      <c r="N98" s="39" t="s">
        <v>384</v>
      </c>
      <c r="O98" s="60" t="s">
        <v>441</v>
      </c>
      <c r="P98" s="39" t="s">
        <v>365</v>
      </c>
      <c r="Q98" s="60" t="s">
        <v>2297</v>
      </c>
      <c r="R98" s="39" t="s">
        <v>369</v>
      </c>
      <c r="S98" s="60" t="s">
        <v>370</v>
      </c>
      <c r="T98" s="39" t="s">
        <v>371</v>
      </c>
      <c r="U98" s="60" t="s">
        <v>372</v>
      </c>
      <c r="V98" s="39" t="s">
        <v>373</v>
      </c>
      <c r="W98" s="60" t="s">
        <v>2268</v>
      </c>
    </row>
    <row r="99" spans="1:23" s="40" customFormat="1" ht="15" customHeight="1">
      <c r="A99" s="59" t="s">
        <v>565</v>
      </c>
      <c r="B99" s="59" t="s">
        <v>71</v>
      </c>
      <c r="C99" s="60" t="s">
        <v>2201</v>
      </c>
      <c r="D99" s="59" t="s">
        <v>161</v>
      </c>
      <c r="E99" s="38" t="s">
        <v>375</v>
      </c>
      <c r="F99" s="39" t="s">
        <v>384</v>
      </c>
      <c r="G99" s="60" t="s">
        <v>418</v>
      </c>
      <c r="H99" s="39" t="s">
        <v>365</v>
      </c>
      <c r="I99" s="60" t="s">
        <v>2462</v>
      </c>
      <c r="J99" s="39" t="s">
        <v>382</v>
      </c>
      <c r="K99" s="60" t="s">
        <v>453</v>
      </c>
      <c r="L99" s="39" t="s">
        <v>365</v>
      </c>
      <c r="M99" s="60" t="s">
        <v>367</v>
      </c>
      <c r="N99" s="39" t="s">
        <v>406</v>
      </c>
      <c r="O99" s="60" t="s">
        <v>410</v>
      </c>
      <c r="P99" s="39" t="s">
        <v>365</v>
      </c>
      <c r="Q99" s="60" t="s">
        <v>479</v>
      </c>
      <c r="R99" s="39" t="s">
        <v>376</v>
      </c>
      <c r="S99" s="60" t="s">
        <v>377</v>
      </c>
      <c r="T99" s="39" t="s">
        <v>371</v>
      </c>
      <c r="U99" s="60" t="s">
        <v>372</v>
      </c>
      <c r="V99" s="39" t="s">
        <v>373</v>
      </c>
      <c r="W99" s="60" t="s">
        <v>2268</v>
      </c>
    </row>
    <row r="100" spans="1:23">
      <c r="A100" s="59" t="s">
        <v>566</v>
      </c>
      <c r="B100" s="59" t="s">
        <v>71</v>
      </c>
      <c r="C100" s="60" t="s">
        <v>2201</v>
      </c>
      <c r="D100" s="59" t="s">
        <v>162</v>
      </c>
      <c r="E100" s="38" t="s">
        <v>2450</v>
      </c>
      <c r="F100" s="39" t="s">
        <v>380</v>
      </c>
      <c r="G100" s="60" t="s">
        <v>2451</v>
      </c>
      <c r="H100" s="39" t="s">
        <v>363</v>
      </c>
      <c r="I100" s="60" t="s">
        <v>2452</v>
      </c>
      <c r="J100" s="39" t="s">
        <v>363</v>
      </c>
      <c r="K100" s="60" t="s">
        <v>381</v>
      </c>
      <c r="L100" s="39" t="s">
        <v>365</v>
      </c>
      <c r="M100" s="60" t="s">
        <v>367</v>
      </c>
      <c r="N100" s="39" t="s">
        <v>382</v>
      </c>
      <c r="O100" s="60" t="s">
        <v>383</v>
      </c>
      <c r="P100" s="39" t="s">
        <v>384</v>
      </c>
      <c r="Q100" s="60" t="s">
        <v>2269</v>
      </c>
      <c r="R100" s="39" t="s">
        <v>385</v>
      </c>
      <c r="S100" s="60" t="s">
        <v>2270</v>
      </c>
      <c r="T100" s="39" t="s">
        <v>371</v>
      </c>
      <c r="U100" s="60" t="s">
        <v>372</v>
      </c>
      <c r="V100" s="39" t="s">
        <v>386</v>
      </c>
      <c r="W100" s="60" t="s">
        <v>2271</v>
      </c>
    </row>
    <row r="101" spans="1:23">
      <c r="A101" s="59" t="s">
        <v>567</v>
      </c>
      <c r="B101" s="59" t="s">
        <v>71</v>
      </c>
      <c r="C101" s="60" t="s">
        <v>2201</v>
      </c>
      <c r="D101" s="59" t="s">
        <v>179</v>
      </c>
      <c r="E101" s="38" t="s">
        <v>482</v>
      </c>
      <c r="F101" s="39" t="s">
        <v>384</v>
      </c>
      <c r="G101" s="60" t="s">
        <v>418</v>
      </c>
      <c r="H101" s="39" t="s">
        <v>384</v>
      </c>
      <c r="I101" s="60" t="s">
        <v>439</v>
      </c>
      <c r="J101" s="39" t="s">
        <v>384</v>
      </c>
      <c r="K101" s="60" t="s">
        <v>2468</v>
      </c>
      <c r="L101" s="39" t="s">
        <v>384</v>
      </c>
      <c r="M101" s="60" t="s">
        <v>440</v>
      </c>
      <c r="N101" s="39" t="s">
        <v>384</v>
      </c>
      <c r="O101" s="60" t="s">
        <v>441</v>
      </c>
      <c r="P101" s="39" t="s">
        <v>384</v>
      </c>
      <c r="Q101" s="60" t="s">
        <v>483</v>
      </c>
      <c r="R101" s="39" t="s">
        <v>484</v>
      </c>
      <c r="S101" s="60" t="s">
        <v>482</v>
      </c>
      <c r="T101" s="39" t="s">
        <v>395</v>
      </c>
      <c r="U101" s="60" t="s">
        <v>396</v>
      </c>
      <c r="V101" s="39" t="s">
        <v>485</v>
      </c>
      <c r="W101" s="60" t="s">
        <v>2302</v>
      </c>
    </row>
    <row r="102" spans="1:23">
      <c r="A102" s="56" t="s">
        <v>568</v>
      </c>
      <c r="B102" s="56" t="s">
        <v>71</v>
      </c>
      <c r="C102" s="57" t="s">
        <v>2201</v>
      </c>
      <c r="D102" s="56" t="s">
        <v>180</v>
      </c>
      <c r="E102" s="38" t="s">
        <v>487</v>
      </c>
      <c r="F102" s="56" t="s">
        <v>365</v>
      </c>
      <c r="G102" s="60" t="s">
        <v>569</v>
      </c>
      <c r="H102" s="56" t="s">
        <v>380</v>
      </c>
      <c r="I102" s="60" t="s">
        <v>570</v>
      </c>
      <c r="J102" s="56" t="s">
        <v>378</v>
      </c>
      <c r="K102" s="60" t="s">
        <v>570</v>
      </c>
      <c r="L102" s="56" t="s">
        <v>384</v>
      </c>
      <c r="M102" s="60" t="s">
        <v>440</v>
      </c>
      <c r="N102" s="56" t="s">
        <v>362</v>
      </c>
      <c r="O102" s="60" t="s">
        <v>2296</v>
      </c>
      <c r="P102" s="56" t="s">
        <v>406</v>
      </c>
      <c r="Q102" s="60" t="s">
        <v>488</v>
      </c>
      <c r="R102" s="56" t="s">
        <v>489</v>
      </c>
      <c r="S102" s="60" t="s">
        <v>2303</v>
      </c>
      <c r="T102" s="56" t="s">
        <v>380</v>
      </c>
      <c r="U102" s="60" t="s">
        <v>490</v>
      </c>
      <c r="V102" s="56" t="s">
        <v>491</v>
      </c>
      <c r="W102" s="60" t="s">
        <v>2304</v>
      </c>
    </row>
    <row r="103" spans="1:23">
      <c r="A103" s="59" t="s">
        <v>571</v>
      </c>
      <c r="B103" s="59" t="s">
        <v>71</v>
      </c>
      <c r="C103" s="60" t="s">
        <v>2201</v>
      </c>
      <c r="D103" s="59" t="s">
        <v>183</v>
      </c>
      <c r="E103" s="38" t="s">
        <v>572</v>
      </c>
      <c r="F103" s="39" t="s">
        <v>384</v>
      </c>
      <c r="G103" s="60" t="s">
        <v>418</v>
      </c>
      <c r="H103" s="39" t="s">
        <v>365</v>
      </c>
      <c r="I103" s="60" t="s">
        <v>2462</v>
      </c>
      <c r="J103" s="39" t="s">
        <v>363</v>
      </c>
      <c r="K103" s="60" t="s">
        <v>2475</v>
      </c>
      <c r="L103" s="39" t="s">
        <v>384</v>
      </c>
      <c r="M103" s="60" t="s">
        <v>440</v>
      </c>
      <c r="N103" s="39" t="s">
        <v>362</v>
      </c>
      <c r="O103" s="60" t="s">
        <v>2296</v>
      </c>
      <c r="P103" s="39" t="s">
        <v>406</v>
      </c>
      <c r="Q103" s="60" t="s">
        <v>488</v>
      </c>
      <c r="R103" s="39" t="s">
        <v>573</v>
      </c>
      <c r="S103" s="60" t="s">
        <v>574</v>
      </c>
      <c r="T103" s="39" t="s">
        <v>496</v>
      </c>
      <c r="U103" s="60" t="s">
        <v>939</v>
      </c>
      <c r="V103" s="39" t="s">
        <v>497</v>
      </c>
      <c r="W103" s="60" t="s">
        <v>2306</v>
      </c>
    </row>
    <row r="104" spans="1:23">
      <c r="A104" s="56" t="s">
        <v>575</v>
      </c>
      <c r="B104" s="56" t="s">
        <v>71</v>
      </c>
      <c r="C104" s="57" t="s">
        <v>2201</v>
      </c>
      <c r="D104" s="56" t="s">
        <v>184</v>
      </c>
      <c r="E104" s="38" t="s">
        <v>2480</v>
      </c>
      <c r="F104" s="56" t="s">
        <v>365</v>
      </c>
      <c r="G104" s="60" t="s">
        <v>569</v>
      </c>
      <c r="H104" s="56" t="s">
        <v>362</v>
      </c>
      <c r="I104" s="60" t="s">
        <v>2481</v>
      </c>
      <c r="J104" s="56" t="s">
        <v>362</v>
      </c>
      <c r="K104" s="60" t="s">
        <v>2482</v>
      </c>
      <c r="L104" s="56" t="s">
        <v>384</v>
      </c>
      <c r="M104" s="60" t="s">
        <v>440</v>
      </c>
      <c r="N104" s="56" t="s">
        <v>362</v>
      </c>
      <c r="O104" s="60" t="s">
        <v>2296</v>
      </c>
      <c r="P104" s="56" t="s">
        <v>380</v>
      </c>
      <c r="Q104" s="60" t="s">
        <v>2307</v>
      </c>
      <c r="R104" s="56" t="s">
        <v>576</v>
      </c>
      <c r="S104" s="60" t="s">
        <v>2308</v>
      </c>
      <c r="T104" s="56" t="s">
        <v>384</v>
      </c>
      <c r="U104" s="60" t="s">
        <v>577</v>
      </c>
      <c r="V104" s="56" t="s">
        <v>578</v>
      </c>
      <c r="W104" s="60" t="s">
        <v>961</v>
      </c>
    </row>
    <row r="105" spans="1:23">
      <c r="A105" s="56" t="s">
        <v>579</v>
      </c>
      <c r="B105" s="56" t="s">
        <v>71</v>
      </c>
      <c r="C105" s="57" t="s">
        <v>2201</v>
      </c>
      <c r="D105" s="56" t="s">
        <v>182</v>
      </c>
      <c r="E105" s="38" t="s">
        <v>539</v>
      </c>
      <c r="F105" s="56" t="s">
        <v>365</v>
      </c>
      <c r="G105" s="60" t="s">
        <v>569</v>
      </c>
      <c r="H105" s="56" t="s">
        <v>362</v>
      </c>
      <c r="I105" s="60" t="s">
        <v>2481</v>
      </c>
      <c r="J105" s="56" t="s">
        <v>378</v>
      </c>
      <c r="K105" s="60" t="s">
        <v>2481</v>
      </c>
      <c r="L105" s="56" t="s">
        <v>384</v>
      </c>
      <c r="M105" s="60" t="s">
        <v>440</v>
      </c>
      <c r="N105" s="56" t="s">
        <v>362</v>
      </c>
      <c r="O105" s="60" t="s">
        <v>2296</v>
      </c>
      <c r="P105" s="56" t="s">
        <v>363</v>
      </c>
      <c r="Q105" s="60" t="s">
        <v>464</v>
      </c>
      <c r="R105" s="56" t="s">
        <v>540</v>
      </c>
      <c r="S105" s="60" t="s">
        <v>541</v>
      </c>
      <c r="T105" s="56" t="s">
        <v>496</v>
      </c>
      <c r="U105" s="60" t="s">
        <v>939</v>
      </c>
      <c r="V105" s="56" t="s">
        <v>497</v>
      </c>
      <c r="W105" s="60" t="s">
        <v>2306</v>
      </c>
    </row>
    <row r="106" spans="1:23">
      <c r="A106" s="56" t="s">
        <v>580</v>
      </c>
      <c r="B106" s="56" t="s">
        <v>71</v>
      </c>
      <c r="C106" s="57" t="s">
        <v>2201</v>
      </c>
      <c r="D106" s="56" t="s">
        <v>185</v>
      </c>
      <c r="E106" s="38" t="s">
        <v>581</v>
      </c>
      <c r="F106" s="56" t="s">
        <v>365</v>
      </c>
      <c r="G106" s="60" t="s">
        <v>569</v>
      </c>
      <c r="H106" s="56" t="s">
        <v>362</v>
      </c>
      <c r="I106" s="60" t="s">
        <v>2481</v>
      </c>
      <c r="J106" s="56" t="s">
        <v>363</v>
      </c>
      <c r="K106" s="60" t="s">
        <v>582</v>
      </c>
      <c r="L106" s="56" t="s">
        <v>384</v>
      </c>
      <c r="M106" s="60" t="s">
        <v>440</v>
      </c>
      <c r="N106" s="56" t="s">
        <v>362</v>
      </c>
      <c r="O106" s="60" t="s">
        <v>2296</v>
      </c>
      <c r="P106" s="56" t="s">
        <v>384</v>
      </c>
      <c r="Q106" s="60" t="s">
        <v>583</v>
      </c>
      <c r="R106" s="56" t="s">
        <v>584</v>
      </c>
      <c r="S106" s="60" t="s">
        <v>2309</v>
      </c>
      <c r="T106" s="56" t="s">
        <v>496</v>
      </c>
      <c r="U106" s="60" t="s">
        <v>939</v>
      </c>
      <c r="V106" s="56" t="s">
        <v>497</v>
      </c>
      <c r="W106" s="60" t="s">
        <v>2306</v>
      </c>
    </row>
    <row r="107" spans="1:23">
      <c r="A107" s="59" t="s">
        <v>585</v>
      </c>
      <c r="B107" s="59" t="s">
        <v>71</v>
      </c>
      <c r="C107" s="60" t="s">
        <v>2201</v>
      </c>
      <c r="D107" s="59" t="s">
        <v>181</v>
      </c>
      <c r="E107" s="38" t="s">
        <v>493</v>
      </c>
      <c r="F107" s="39" t="s">
        <v>384</v>
      </c>
      <c r="G107" s="60" t="s">
        <v>418</v>
      </c>
      <c r="H107" s="39" t="s">
        <v>365</v>
      </c>
      <c r="I107" s="60" t="s">
        <v>2462</v>
      </c>
      <c r="J107" s="39" t="s">
        <v>363</v>
      </c>
      <c r="K107" s="60" t="s">
        <v>2475</v>
      </c>
      <c r="L107" s="39" t="s">
        <v>384</v>
      </c>
      <c r="M107" s="60" t="s">
        <v>440</v>
      </c>
      <c r="N107" s="39" t="s">
        <v>382</v>
      </c>
      <c r="O107" s="60" t="s">
        <v>494</v>
      </c>
      <c r="P107" s="39" t="s">
        <v>365</v>
      </c>
      <c r="Q107" s="60" t="s">
        <v>494</v>
      </c>
      <c r="R107" s="39" t="s">
        <v>495</v>
      </c>
      <c r="S107" s="60" t="s">
        <v>2305</v>
      </c>
      <c r="T107" s="39" t="s">
        <v>496</v>
      </c>
      <c r="U107" s="60" t="s">
        <v>939</v>
      </c>
      <c r="V107" s="39" t="s">
        <v>497</v>
      </c>
      <c r="W107" s="60" t="s">
        <v>2306</v>
      </c>
    </row>
    <row r="108" spans="1:23">
      <c r="A108" s="56" t="s">
        <v>586</v>
      </c>
      <c r="B108" s="56" t="s">
        <v>72</v>
      </c>
      <c r="C108" s="57" t="s">
        <v>2202</v>
      </c>
      <c r="D108" s="56" t="s">
        <v>172</v>
      </c>
      <c r="E108" s="38" t="s">
        <v>2467</v>
      </c>
      <c r="F108" s="43" t="s">
        <v>384</v>
      </c>
      <c r="G108" s="60" t="s">
        <v>418</v>
      </c>
      <c r="H108" s="43" t="s">
        <v>384</v>
      </c>
      <c r="I108" s="60" t="s">
        <v>439</v>
      </c>
      <c r="J108" s="43" t="s">
        <v>384</v>
      </c>
      <c r="K108" s="60" t="s">
        <v>2468</v>
      </c>
      <c r="L108" s="43" t="s">
        <v>384</v>
      </c>
      <c r="M108" s="60" t="s">
        <v>440</v>
      </c>
      <c r="N108" s="43" t="s">
        <v>384</v>
      </c>
      <c r="O108" s="60" t="s">
        <v>441</v>
      </c>
      <c r="P108" s="43" t="s">
        <v>362</v>
      </c>
      <c r="Q108" s="60" t="s">
        <v>442</v>
      </c>
      <c r="R108" s="43" t="s">
        <v>443</v>
      </c>
      <c r="S108" s="60" t="s">
        <v>2287</v>
      </c>
      <c r="T108" s="43" t="s">
        <v>371</v>
      </c>
      <c r="U108" s="60" t="s">
        <v>372</v>
      </c>
      <c r="V108" s="43" t="s">
        <v>444</v>
      </c>
      <c r="W108" s="60" t="s">
        <v>2288</v>
      </c>
    </row>
    <row r="109" spans="1:23">
      <c r="A109" s="56" t="s">
        <v>587</v>
      </c>
      <c r="B109" s="56" t="s">
        <v>72</v>
      </c>
      <c r="C109" s="57" t="s">
        <v>2202</v>
      </c>
      <c r="D109" s="56" t="s">
        <v>173</v>
      </c>
      <c r="E109" s="38" t="s">
        <v>2469</v>
      </c>
      <c r="F109" s="43" t="s">
        <v>384</v>
      </c>
      <c r="G109" s="60" t="s">
        <v>418</v>
      </c>
      <c r="H109" s="43" t="s">
        <v>365</v>
      </c>
      <c r="I109" s="60" t="s">
        <v>2462</v>
      </c>
      <c r="J109" s="43" t="s">
        <v>380</v>
      </c>
      <c r="K109" s="60" t="s">
        <v>446</v>
      </c>
      <c r="L109" s="43" t="s">
        <v>384</v>
      </c>
      <c r="M109" s="60" t="s">
        <v>440</v>
      </c>
      <c r="N109" s="43" t="s">
        <v>392</v>
      </c>
      <c r="O109" s="60" t="s">
        <v>2289</v>
      </c>
      <c r="P109" s="43" t="s">
        <v>384</v>
      </c>
      <c r="Q109" s="60" t="s">
        <v>447</v>
      </c>
      <c r="R109" s="43" t="s">
        <v>448</v>
      </c>
      <c r="S109" s="60" t="s">
        <v>449</v>
      </c>
      <c r="T109" s="43" t="s">
        <v>371</v>
      </c>
      <c r="U109" s="60" t="s">
        <v>372</v>
      </c>
      <c r="V109" s="43" t="s">
        <v>450</v>
      </c>
      <c r="W109" s="60" t="s">
        <v>451</v>
      </c>
    </row>
    <row r="110" spans="1:23">
      <c r="A110" s="56" t="s">
        <v>588</v>
      </c>
      <c r="B110" s="56" t="s">
        <v>72</v>
      </c>
      <c r="C110" s="57" t="s">
        <v>2202</v>
      </c>
      <c r="D110" s="56" t="s">
        <v>174</v>
      </c>
      <c r="E110" s="38" t="s">
        <v>2470</v>
      </c>
      <c r="F110" s="43" t="s">
        <v>384</v>
      </c>
      <c r="G110" s="60" t="s">
        <v>418</v>
      </c>
      <c r="H110" s="43" t="s">
        <v>365</v>
      </c>
      <c r="I110" s="60" t="s">
        <v>2462</v>
      </c>
      <c r="J110" s="43" t="s">
        <v>382</v>
      </c>
      <c r="K110" s="60" t="s">
        <v>453</v>
      </c>
      <c r="L110" s="43" t="s">
        <v>384</v>
      </c>
      <c r="M110" s="60" t="s">
        <v>440</v>
      </c>
      <c r="N110" s="43" t="s">
        <v>363</v>
      </c>
      <c r="O110" s="60" t="s">
        <v>454</v>
      </c>
      <c r="P110" s="43" t="s">
        <v>384</v>
      </c>
      <c r="Q110" s="60" t="s">
        <v>2290</v>
      </c>
      <c r="R110" s="43" t="s">
        <v>455</v>
      </c>
      <c r="S110" s="60" t="s">
        <v>2291</v>
      </c>
      <c r="T110" s="43" t="s">
        <v>371</v>
      </c>
      <c r="U110" s="60" t="s">
        <v>372</v>
      </c>
      <c r="V110" s="43" t="s">
        <v>437</v>
      </c>
      <c r="W110" s="60" t="s">
        <v>2286</v>
      </c>
    </row>
    <row r="111" spans="1:23">
      <c r="A111" s="56" t="s">
        <v>589</v>
      </c>
      <c r="B111" s="56" t="s">
        <v>72</v>
      </c>
      <c r="C111" s="57" t="s">
        <v>2202</v>
      </c>
      <c r="D111" s="56" t="s">
        <v>175</v>
      </c>
      <c r="E111" s="38" t="s">
        <v>2471</v>
      </c>
      <c r="F111" s="43" t="s">
        <v>384</v>
      </c>
      <c r="G111" s="60" t="s">
        <v>418</v>
      </c>
      <c r="H111" s="43" t="s">
        <v>363</v>
      </c>
      <c r="I111" s="60" t="s">
        <v>457</v>
      </c>
      <c r="J111" s="43" t="s">
        <v>392</v>
      </c>
      <c r="K111" s="60" t="s">
        <v>2472</v>
      </c>
      <c r="L111" s="43" t="s">
        <v>384</v>
      </c>
      <c r="M111" s="60" t="s">
        <v>440</v>
      </c>
      <c r="N111" s="43" t="s">
        <v>365</v>
      </c>
      <c r="O111" s="60" t="s">
        <v>2292</v>
      </c>
      <c r="P111" s="43" t="s">
        <v>362</v>
      </c>
      <c r="Q111" s="60" t="s">
        <v>2293</v>
      </c>
      <c r="R111" s="43" t="s">
        <v>458</v>
      </c>
      <c r="S111" s="60" t="s">
        <v>2294</v>
      </c>
      <c r="T111" s="43" t="s">
        <v>459</v>
      </c>
      <c r="U111" s="60" t="s">
        <v>460</v>
      </c>
      <c r="V111" s="43" t="s">
        <v>461</v>
      </c>
      <c r="W111" s="60" t="s">
        <v>2295</v>
      </c>
    </row>
    <row r="112" spans="1:23">
      <c r="A112" s="56" t="s">
        <v>590</v>
      </c>
      <c r="B112" s="56" t="s">
        <v>72</v>
      </c>
      <c r="C112" s="57" t="s">
        <v>2202</v>
      </c>
      <c r="D112" s="56" t="s">
        <v>176</v>
      </c>
      <c r="E112" s="38" t="s">
        <v>463</v>
      </c>
      <c r="F112" s="43" t="s">
        <v>384</v>
      </c>
      <c r="G112" s="60" t="s">
        <v>418</v>
      </c>
      <c r="H112" s="43" t="s">
        <v>365</v>
      </c>
      <c r="I112" s="60" t="s">
        <v>2462</v>
      </c>
      <c r="J112" s="43" t="s">
        <v>382</v>
      </c>
      <c r="K112" s="60" t="s">
        <v>453</v>
      </c>
      <c r="L112" s="43" t="s">
        <v>384</v>
      </c>
      <c r="M112" s="60" t="s">
        <v>440</v>
      </c>
      <c r="N112" s="43" t="s">
        <v>362</v>
      </c>
      <c r="O112" s="60" t="s">
        <v>2296</v>
      </c>
      <c r="P112" s="43" t="s">
        <v>363</v>
      </c>
      <c r="Q112" s="60" t="s">
        <v>464</v>
      </c>
      <c r="R112" s="43" t="s">
        <v>465</v>
      </c>
      <c r="S112" s="60" t="s">
        <v>466</v>
      </c>
      <c r="T112" s="43" t="s">
        <v>371</v>
      </c>
      <c r="U112" s="60" t="s">
        <v>372</v>
      </c>
      <c r="V112" s="43" t="s">
        <v>437</v>
      </c>
      <c r="W112" s="60" t="s">
        <v>2286</v>
      </c>
    </row>
    <row r="113" spans="1:23">
      <c r="A113" s="56" t="s">
        <v>591</v>
      </c>
      <c r="B113" s="56" t="s">
        <v>72</v>
      </c>
      <c r="C113" s="57" t="s">
        <v>2202</v>
      </c>
      <c r="D113" s="56" t="s">
        <v>171</v>
      </c>
      <c r="E113" s="38" t="s">
        <v>2180</v>
      </c>
      <c r="F113" s="56" t="s">
        <v>362</v>
      </c>
      <c r="G113" s="60" t="s">
        <v>2449</v>
      </c>
      <c r="H113" s="56" t="s">
        <v>380</v>
      </c>
      <c r="I113" s="60" t="s">
        <v>2473</v>
      </c>
      <c r="J113" s="56" t="s">
        <v>365</v>
      </c>
      <c r="K113" s="60" t="s">
        <v>468</v>
      </c>
      <c r="L113" s="56" t="s">
        <v>384</v>
      </c>
      <c r="M113" s="60" t="s">
        <v>440</v>
      </c>
      <c r="N113" s="56" t="s">
        <v>384</v>
      </c>
      <c r="O113" s="60" t="s">
        <v>441</v>
      </c>
      <c r="P113" s="56" t="s">
        <v>365</v>
      </c>
      <c r="Q113" s="60" t="s">
        <v>2297</v>
      </c>
      <c r="R113" s="56" t="s">
        <v>469</v>
      </c>
      <c r="S113" s="60" t="s">
        <v>2298</v>
      </c>
      <c r="T113" s="56" t="s">
        <v>395</v>
      </c>
      <c r="U113" s="60" t="s">
        <v>396</v>
      </c>
      <c r="V113" s="56" t="s">
        <v>397</v>
      </c>
      <c r="W113" s="60" t="s">
        <v>398</v>
      </c>
    </row>
    <row r="114" spans="1:23" s="40" customFormat="1" ht="15" customHeight="1">
      <c r="A114" s="56" t="s">
        <v>592</v>
      </c>
      <c r="B114" s="56" t="s">
        <v>72</v>
      </c>
      <c r="C114" s="57" t="s">
        <v>2202</v>
      </c>
      <c r="D114" s="56" t="s">
        <v>177</v>
      </c>
      <c r="E114" s="38" t="s">
        <v>2474</v>
      </c>
      <c r="F114" s="43" t="s">
        <v>384</v>
      </c>
      <c r="G114" s="60" t="s">
        <v>418</v>
      </c>
      <c r="H114" s="43" t="s">
        <v>365</v>
      </c>
      <c r="I114" s="60" t="s">
        <v>2462</v>
      </c>
      <c r="J114" s="43" t="s">
        <v>363</v>
      </c>
      <c r="K114" s="60" t="s">
        <v>2475</v>
      </c>
      <c r="L114" s="43" t="s">
        <v>363</v>
      </c>
      <c r="M114" s="60" t="s">
        <v>2459</v>
      </c>
      <c r="N114" s="43" t="s">
        <v>365</v>
      </c>
      <c r="O114" s="60" t="s">
        <v>2279</v>
      </c>
      <c r="P114" s="43" t="s">
        <v>365</v>
      </c>
      <c r="Q114" s="60" t="s">
        <v>2280</v>
      </c>
      <c r="R114" s="43" t="s">
        <v>471</v>
      </c>
      <c r="S114" s="60" t="s">
        <v>2299</v>
      </c>
      <c r="T114" s="43" t="s">
        <v>406</v>
      </c>
      <c r="U114" s="60" t="s">
        <v>2300</v>
      </c>
      <c r="V114" s="43" t="s">
        <v>472</v>
      </c>
      <c r="W114" s="60" t="s">
        <v>2301</v>
      </c>
    </row>
    <row r="115" spans="1:23" s="40" customFormat="1" ht="15" customHeight="1">
      <c r="A115" s="56" t="s">
        <v>593</v>
      </c>
      <c r="B115" s="56" t="s">
        <v>72</v>
      </c>
      <c r="C115" s="57" t="s">
        <v>2202</v>
      </c>
      <c r="D115" s="56" t="s">
        <v>178</v>
      </c>
      <c r="E115" s="38" t="s">
        <v>474</v>
      </c>
      <c r="F115" s="43" t="s">
        <v>362</v>
      </c>
      <c r="G115" s="60" t="s">
        <v>2449</v>
      </c>
      <c r="H115" s="43" t="s">
        <v>384</v>
      </c>
      <c r="I115" s="60" t="s">
        <v>2476</v>
      </c>
      <c r="J115" s="43" t="s">
        <v>392</v>
      </c>
      <c r="K115" s="60" t="s">
        <v>2477</v>
      </c>
      <c r="L115" s="43" t="s">
        <v>384</v>
      </c>
      <c r="M115" s="60" t="s">
        <v>440</v>
      </c>
      <c r="N115" s="43" t="s">
        <v>384</v>
      </c>
      <c r="O115" s="60" t="s">
        <v>441</v>
      </c>
      <c r="P115" s="43" t="s">
        <v>365</v>
      </c>
      <c r="Q115" s="60" t="s">
        <v>2297</v>
      </c>
      <c r="R115" s="43" t="s">
        <v>475</v>
      </c>
      <c r="S115" s="60" t="s">
        <v>476</v>
      </c>
      <c r="T115" s="43" t="s">
        <v>371</v>
      </c>
      <c r="U115" s="60" t="s">
        <v>372</v>
      </c>
      <c r="V115" s="43" t="s">
        <v>373</v>
      </c>
      <c r="W115" s="60" t="s">
        <v>2268</v>
      </c>
    </row>
    <row r="116" spans="1:23" s="40" customFormat="1" ht="15" customHeight="1">
      <c r="A116" s="56" t="s">
        <v>594</v>
      </c>
      <c r="B116" s="56" t="s">
        <v>72</v>
      </c>
      <c r="C116" s="57" t="s">
        <v>2202</v>
      </c>
      <c r="D116" s="56" t="s">
        <v>160</v>
      </c>
      <c r="E116" s="38" t="s">
        <v>361</v>
      </c>
      <c r="F116" s="43" t="s">
        <v>384</v>
      </c>
      <c r="G116" s="60" t="s">
        <v>418</v>
      </c>
      <c r="H116" s="43" t="s">
        <v>384</v>
      </c>
      <c r="I116" s="60" t="s">
        <v>439</v>
      </c>
      <c r="J116" s="43" t="s">
        <v>384</v>
      </c>
      <c r="K116" s="60" t="s">
        <v>2468</v>
      </c>
      <c r="L116" s="43" t="s">
        <v>384</v>
      </c>
      <c r="M116" s="60" t="s">
        <v>440</v>
      </c>
      <c r="N116" s="43" t="s">
        <v>384</v>
      </c>
      <c r="O116" s="60" t="s">
        <v>441</v>
      </c>
      <c r="P116" s="43" t="s">
        <v>365</v>
      </c>
      <c r="Q116" s="60" t="s">
        <v>2297</v>
      </c>
      <c r="R116" s="43" t="s">
        <v>369</v>
      </c>
      <c r="S116" s="60" t="s">
        <v>370</v>
      </c>
      <c r="T116" s="43" t="s">
        <v>371</v>
      </c>
      <c r="U116" s="60" t="s">
        <v>372</v>
      </c>
      <c r="V116" s="43" t="s">
        <v>373</v>
      </c>
      <c r="W116" s="60" t="s">
        <v>2268</v>
      </c>
    </row>
    <row r="117" spans="1:23" s="40" customFormat="1" ht="15" customHeight="1">
      <c r="A117" s="56" t="s">
        <v>595</v>
      </c>
      <c r="B117" s="56" t="s">
        <v>72</v>
      </c>
      <c r="C117" s="57" t="s">
        <v>2202</v>
      </c>
      <c r="D117" s="56" t="s">
        <v>161</v>
      </c>
      <c r="E117" s="38" t="s">
        <v>375</v>
      </c>
      <c r="F117" s="43" t="s">
        <v>384</v>
      </c>
      <c r="G117" s="60" t="s">
        <v>418</v>
      </c>
      <c r="H117" s="43" t="s">
        <v>365</v>
      </c>
      <c r="I117" s="60" t="s">
        <v>2462</v>
      </c>
      <c r="J117" s="43" t="s">
        <v>382</v>
      </c>
      <c r="K117" s="60" t="s">
        <v>453</v>
      </c>
      <c r="L117" s="43" t="s">
        <v>365</v>
      </c>
      <c r="M117" s="60" t="s">
        <v>367</v>
      </c>
      <c r="N117" s="43" t="s">
        <v>406</v>
      </c>
      <c r="O117" s="60" t="s">
        <v>410</v>
      </c>
      <c r="P117" s="43" t="s">
        <v>365</v>
      </c>
      <c r="Q117" s="60" t="s">
        <v>479</v>
      </c>
      <c r="R117" s="43" t="s">
        <v>376</v>
      </c>
      <c r="S117" s="60" t="s">
        <v>377</v>
      </c>
      <c r="T117" s="43" t="s">
        <v>371</v>
      </c>
      <c r="U117" s="60" t="s">
        <v>372</v>
      </c>
      <c r="V117" s="43" t="s">
        <v>373</v>
      </c>
      <c r="W117" s="60" t="s">
        <v>2268</v>
      </c>
    </row>
    <row r="118" spans="1:23" s="40" customFormat="1" ht="15" customHeight="1">
      <c r="A118" s="56" t="s">
        <v>596</v>
      </c>
      <c r="B118" s="56" t="s">
        <v>72</v>
      </c>
      <c r="C118" s="57" t="s">
        <v>2202</v>
      </c>
      <c r="D118" s="56" t="s">
        <v>162</v>
      </c>
      <c r="E118" s="38" t="s">
        <v>2450</v>
      </c>
      <c r="F118" s="43" t="s">
        <v>380</v>
      </c>
      <c r="G118" s="60" t="s">
        <v>2451</v>
      </c>
      <c r="H118" s="43" t="s">
        <v>363</v>
      </c>
      <c r="I118" s="60" t="s">
        <v>2452</v>
      </c>
      <c r="J118" s="43" t="s">
        <v>363</v>
      </c>
      <c r="K118" s="60" t="s">
        <v>381</v>
      </c>
      <c r="L118" s="43" t="s">
        <v>365</v>
      </c>
      <c r="M118" s="60" t="s">
        <v>367</v>
      </c>
      <c r="N118" s="43" t="s">
        <v>382</v>
      </c>
      <c r="O118" s="60" t="s">
        <v>383</v>
      </c>
      <c r="P118" s="43" t="s">
        <v>384</v>
      </c>
      <c r="Q118" s="60" t="s">
        <v>2269</v>
      </c>
      <c r="R118" s="43" t="s">
        <v>385</v>
      </c>
      <c r="S118" s="60" t="s">
        <v>2270</v>
      </c>
      <c r="T118" s="43" t="s">
        <v>371</v>
      </c>
      <c r="U118" s="60" t="s">
        <v>372</v>
      </c>
      <c r="V118" s="43" t="s">
        <v>386</v>
      </c>
      <c r="W118" s="60" t="s">
        <v>2271</v>
      </c>
    </row>
    <row r="119" spans="1:23" s="40" customFormat="1" ht="15" customHeight="1">
      <c r="A119" s="56" t="s">
        <v>597</v>
      </c>
      <c r="B119" s="56" t="s">
        <v>72</v>
      </c>
      <c r="C119" s="57" t="s">
        <v>2202</v>
      </c>
      <c r="D119" s="56" t="s">
        <v>179</v>
      </c>
      <c r="E119" s="38" t="s">
        <v>482</v>
      </c>
      <c r="F119" s="43" t="s">
        <v>384</v>
      </c>
      <c r="G119" s="60" t="s">
        <v>418</v>
      </c>
      <c r="H119" s="43" t="s">
        <v>384</v>
      </c>
      <c r="I119" s="60" t="s">
        <v>439</v>
      </c>
      <c r="J119" s="43" t="s">
        <v>384</v>
      </c>
      <c r="K119" s="60" t="s">
        <v>2468</v>
      </c>
      <c r="L119" s="43" t="s">
        <v>384</v>
      </c>
      <c r="M119" s="60" t="s">
        <v>440</v>
      </c>
      <c r="N119" s="43" t="s">
        <v>384</v>
      </c>
      <c r="O119" s="60" t="s">
        <v>441</v>
      </c>
      <c r="P119" s="43" t="s">
        <v>384</v>
      </c>
      <c r="Q119" s="60" t="s">
        <v>483</v>
      </c>
      <c r="R119" s="43" t="s">
        <v>484</v>
      </c>
      <c r="S119" s="60" t="s">
        <v>482</v>
      </c>
      <c r="T119" s="43" t="s">
        <v>395</v>
      </c>
      <c r="U119" s="60" t="s">
        <v>396</v>
      </c>
      <c r="V119" s="43" t="s">
        <v>485</v>
      </c>
      <c r="W119" s="60" t="s">
        <v>2302</v>
      </c>
    </row>
    <row r="120" spans="1:23" s="40" customFormat="1" ht="15" customHeight="1">
      <c r="A120" s="56" t="s">
        <v>598</v>
      </c>
      <c r="B120" s="56" t="s">
        <v>72</v>
      </c>
      <c r="C120" s="57" t="s">
        <v>2202</v>
      </c>
      <c r="D120" s="56" t="s">
        <v>180</v>
      </c>
      <c r="E120" s="38" t="s">
        <v>487</v>
      </c>
      <c r="F120" s="43" t="s">
        <v>384</v>
      </c>
      <c r="G120" s="60" t="s">
        <v>418</v>
      </c>
      <c r="H120" s="43" t="s">
        <v>365</v>
      </c>
      <c r="I120" s="60" t="s">
        <v>2462</v>
      </c>
      <c r="J120" s="43" t="s">
        <v>363</v>
      </c>
      <c r="K120" s="60" t="s">
        <v>2475</v>
      </c>
      <c r="L120" s="43" t="s">
        <v>384</v>
      </c>
      <c r="M120" s="60" t="s">
        <v>440</v>
      </c>
      <c r="N120" s="43" t="s">
        <v>362</v>
      </c>
      <c r="O120" s="60" t="s">
        <v>2296</v>
      </c>
      <c r="P120" s="43" t="s">
        <v>406</v>
      </c>
      <c r="Q120" s="60" t="s">
        <v>488</v>
      </c>
      <c r="R120" s="43" t="s">
        <v>489</v>
      </c>
      <c r="S120" s="60" t="s">
        <v>2303</v>
      </c>
      <c r="T120" s="43" t="s">
        <v>380</v>
      </c>
      <c r="U120" s="60" t="s">
        <v>490</v>
      </c>
      <c r="V120" s="43" t="s">
        <v>491</v>
      </c>
      <c r="W120" s="60" t="s">
        <v>2304</v>
      </c>
    </row>
    <row r="121" spans="1:23" s="40" customFormat="1" ht="15" customHeight="1">
      <c r="A121" s="56" t="s">
        <v>599</v>
      </c>
      <c r="B121" s="56" t="s">
        <v>72</v>
      </c>
      <c r="C121" s="57" t="s">
        <v>2202</v>
      </c>
      <c r="D121" s="56" t="s">
        <v>181</v>
      </c>
      <c r="E121" s="38" t="s">
        <v>493</v>
      </c>
      <c r="F121" s="43" t="s">
        <v>384</v>
      </c>
      <c r="G121" s="60" t="s">
        <v>418</v>
      </c>
      <c r="H121" s="43" t="s">
        <v>365</v>
      </c>
      <c r="I121" s="60" t="s">
        <v>2462</v>
      </c>
      <c r="J121" s="43" t="s">
        <v>363</v>
      </c>
      <c r="K121" s="60" t="s">
        <v>2475</v>
      </c>
      <c r="L121" s="43" t="s">
        <v>384</v>
      </c>
      <c r="M121" s="60" t="s">
        <v>440</v>
      </c>
      <c r="N121" s="43" t="s">
        <v>382</v>
      </c>
      <c r="O121" s="60" t="s">
        <v>494</v>
      </c>
      <c r="P121" s="43" t="s">
        <v>365</v>
      </c>
      <c r="Q121" s="60" t="s">
        <v>494</v>
      </c>
      <c r="R121" s="43" t="s">
        <v>495</v>
      </c>
      <c r="S121" s="60" t="s">
        <v>2305</v>
      </c>
      <c r="T121" s="43" t="s">
        <v>496</v>
      </c>
      <c r="U121" s="60" t="s">
        <v>939</v>
      </c>
      <c r="V121" s="43" t="s">
        <v>497</v>
      </c>
      <c r="W121" s="60" t="s">
        <v>2306</v>
      </c>
    </row>
    <row r="122" spans="1:23" s="40" customFormat="1" ht="15" customHeight="1">
      <c r="A122" s="59" t="s">
        <v>600</v>
      </c>
      <c r="B122" s="59" t="s">
        <v>73</v>
      </c>
      <c r="C122" s="60" t="s">
        <v>2203</v>
      </c>
      <c r="D122" s="59" t="s">
        <v>172</v>
      </c>
      <c r="E122" s="38" t="s">
        <v>2467</v>
      </c>
      <c r="F122" s="39" t="s">
        <v>384</v>
      </c>
      <c r="G122" s="60" t="s">
        <v>418</v>
      </c>
      <c r="H122" s="39" t="s">
        <v>384</v>
      </c>
      <c r="I122" s="60" t="s">
        <v>439</v>
      </c>
      <c r="J122" s="39" t="s">
        <v>384</v>
      </c>
      <c r="K122" s="60" t="s">
        <v>2468</v>
      </c>
      <c r="L122" s="39" t="s">
        <v>384</v>
      </c>
      <c r="M122" s="60" t="s">
        <v>440</v>
      </c>
      <c r="N122" s="39" t="s">
        <v>384</v>
      </c>
      <c r="O122" s="60" t="s">
        <v>441</v>
      </c>
      <c r="P122" s="39" t="s">
        <v>362</v>
      </c>
      <c r="Q122" s="60" t="s">
        <v>442</v>
      </c>
      <c r="R122" s="39" t="s">
        <v>443</v>
      </c>
      <c r="S122" s="60" t="s">
        <v>2287</v>
      </c>
      <c r="T122" s="39" t="s">
        <v>371</v>
      </c>
      <c r="U122" s="60" t="s">
        <v>372</v>
      </c>
      <c r="V122" s="39" t="s">
        <v>444</v>
      </c>
      <c r="W122" s="60" t="s">
        <v>2288</v>
      </c>
    </row>
    <row r="123" spans="1:23" s="40" customFormat="1" ht="15" customHeight="1">
      <c r="A123" s="59" t="s">
        <v>601</v>
      </c>
      <c r="B123" s="59" t="s">
        <v>73</v>
      </c>
      <c r="C123" s="60" t="s">
        <v>2203</v>
      </c>
      <c r="D123" s="59" t="s">
        <v>173</v>
      </c>
      <c r="E123" s="38" t="s">
        <v>2469</v>
      </c>
      <c r="F123" s="39" t="s">
        <v>392</v>
      </c>
      <c r="G123" s="60" t="s">
        <v>2478</v>
      </c>
      <c r="H123" s="39" t="s">
        <v>365</v>
      </c>
      <c r="I123" s="60" t="s">
        <v>500</v>
      </c>
      <c r="J123" s="39" t="s">
        <v>378</v>
      </c>
      <c r="K123" s="60" t="s">
        <v>501</v>
      </c>
      <c r="L123" s="39" t="s">
        <v>384</v>
      </c>
      <c r="M123" s="60" t="s">
        <v>440</v>
      </c>
      <c r="N123" s="39" t="s">
        <v>392</v>
      </c>
      <c r="O123" s="60" t="s">
        <v>2289</v>
      </c>
      <c r="P123" s="39" t="s">
        <v>384</v>
      </c>
      <c r="Q123" s="60" t="s">
        <v>447</v>
      </c>
      <c r="R123" s="39" t="s">
        <v>448</v>
      </c>
      <c r="S123" s="60" t="s">
        <v>449</v>
      </c>
      <c r="T123" s="39" t="s">
        <v>371</v>
      </c>
      <c r="U123" s="60" t="s">
        <v>372</v>
      </c>
      <c r="V123" s="39" t="s">
        <v>450</v>
      </c>
      <c r="W123" s="60" t="s">
        <v>451</v>
      </c>
    </row>
    <row r="124" spans="1:23" s="40" customFormat="1" ht="15" customHeight="1">
      <c r="A124" s="59" t="s">
        <v>602</v>
      </c>
      <c r="B124" s="59" t="s">
        <v>73</v>
      </c>
      <c r="C124" s="60" t="s">
        <v>2203</v>
      </c>
      <c r="D124" s="59" t="s">
        <v>174</v>
      </c>
      <c r="E124" s="38" t="s">
        <v>2470</v>
      </c>
      <c r="F124" s="39" t="s">
        <v>384</v>
      </c>
      <c r="G124" s="60" t="s">
        <v>418</v>
      </c>
      <c r="H124" s="39" t="s">
        <v>365</v>
      </c>
      <c r="I124" s="60" t="s">
        <v>2462</v>
      </c>
      <c r="J124" s="39" t="s">
        <v>382</v>
      </c>
      <c r="K124" s="60" t="s">
        <v>453</v>
      </c>
      <c r="L124" s="39" t="s">
        <v>384</v>
      </c>
      <c r="M124" s="60" t="s">
        <v>440</v>
      </c>
      <c r="N124" s="39" t="s">
        <v>363</v>
      </c>
      <c r="O124" s="60" t="s">
        <v>454</v>
      </c>
      <c r="P124" s="39" t="s">
        <v>384</v>
      </c>
      <c r="Q124" s="60" t="s">
        <v>2290</v>
      </c>
      <c r="R124" s="39" t="s">
        <v>455</v>
      </c>
      <c r="S124" s="60" t="s">
        <v>2291</v>
      </c>
      <c r="T124" s="39" t="s">
        <v>371</v>
      </c>
      <c r="U124" s="60" t="s">
        <v>372</v>
      </c>
      <c r="V124" s="39" t="s">
        <v>437</v>
      </c>
      <c r="W124" s="60" t="s">
        <v>2286</v>
      </c>
    </row>
    <row r="125" spans="1:23" s="40" customFormat="1" ht="15" customHeight="1">
      <c r="A125" s="59" t="s">
        <v>603</v>
      </c>
      <c r="B125" s="59" t="s">
        <v>73</v>
      </c>
      <c r="C125" s="60" t="s">
        <v>2203</v>
      </c>
      <c r="D125" s="59" t="s">
        <v>175</v>
      </c>
      <c r="E125" s="38" t="s">
        <v>2471</v>
      </c>
      <c r="F125" s="39" t="s">
        <v>384</v>
      </c>
      <c r="G125" s="60" t="s">
        <v>418</v>
      </c>
      <c r="H125" s="39" t="s">
        <v>363</v>
      </c>
      <c r="I125" s="60" t="s">
        <v>457</v>
      </c>
      <c r="J125" s="39" t="s">
        <v>392</v>
      </c>
      <c r="K125" s="60" t="s">
        <v>2472</v>
      </c>
      <c r="L125" s="39" t="s">
        <v>384</v>
      </c>
      <c r="M125" s="60" t="s">
        <v>440</v>
      </c>
      <c r="N125" s="39" t="s">
        <v>365</v>
      </c>
      <c r="O125" s="60" t="s">
        <v>2292</v>
      </c>
      <c r="P125" s="39" t="s">
        <v>362</v>
      </c>
      <c r="Q125" s="60" t="s">
        <v>2293</v>
      </c>
      <c r="R125" s="39" t="s">
        <v>458</v>
      </c>
      <c r="S125" s="60" t="s">
        <v>2294</v>
      </c>
      <c r="T125" s="39" t="s">
        <v>459</v>
      </c>
      <c r="U125" s="60" t="s">
        <v>460</v>
      </c>
      <c r="V125" s="39" t="s">
        <v>461</v>
      </c>
      <c r="W125" s="60" t="s">
        <v>2295</v>
      </c>
    </row>
    <row r="126" spans="1:23" s="40" customFormat="1" ht="15" customHeight="1">
      <c r="A126" s="59" t="s">
        <v>604</v>
      </c>
      <c r="B126" s="59" t="s">
        <v>73</v>
      </c>
      <c r="C126" s="60" t="s">
        <v>2203</v>
      </c>
      <c r="D126" s="59" t="s">
        <v>176</v>
      </c>
      <c r="E126" s="38" t="s">
        <v>463</v>
      </c>
      <c r="F126" s="39" t="s">
        <v>384</v>
      </c>
      <c r="G126" s="60" t="s">
        <v>418</v>
      </c>
      <c r="H126" s="39" t="s">
        <v>365</v>
      </c>
      <c r="I126" s="60" t="s">
        <v>2462</v>
      </c>
      <c r="J126" s="39" t="s">
        <v>382</v>
      </c>
      <c r="K126" s="60" t="s">
        <v>453</v>
      </c>
      <c r="L126" s="39" t="s">
        <v>384</v>
      </c>
      <c r="M126" s="60" t="s">
        <v>440</v>
      </c>
      <c r="N126" s="39" t="s">
        <v>384</v>
      </c>
      <c r="O126" s="60" t="s">
        <v>441</v>
      </c>
      <c r="P126" s="39" t="s">
        <v>365</v>
      </c>
      <c r="Q126" s="60" t="s">
        <v>2297</v>
      </c>
      <c r="R126" s="39" t="s">
        <v>475</v>
      </c>
      <c r="S126" s="60" t="s">
        <v>476</v>
      </c>
      <c r="T126" s="39" t="s">
        <v>371</v>
      </c>
      <c r="U126" s="60" t="s">
        <v>372</v>
      </c>
      <c r="V126" s="39" t="s">
        <v>373</v>
      </c>
      <c r="W126" s="60" t="s">
        <v>2268</v>
      </c>
    </row>
    <row r="127" spans="1:23" s="40" customFormat="1" ht="15" customHeight="1">
      <c r="A127" s="59" t="s">
        <v>605</v>
      </c>
      <c r="B127" s="59" t="s">
        <v>73</v>
      </c>
      <c r="C127" s="60" t="s">
        <v>2203</v>
      </c>
      <c r="D127" s="59" t="s">
        <v>171</v>
      </c>
      <c r="E127" s="38" t="s">
        <v>2180</v>
      </c>
      <c r="F127" s="59" t="s">
        <v>362</v>
      </c>
      <c r="G127" s="60" t="s">
        <v>2449</v>
      </c>
      <c r="H127" s="59" t="s">
        <v>380</v>
      </c>
      <c r="I127" s="60" t="s">
        <v>2473</v>
      </c>
      <c r="J127" s="59" t="s">
        <v>365</v>
      </c>
      <c r="K127" s="60" t="s">
        <v>468</v>
      </c>
      <c r="L127" s="59" t="s">
        <v>384</v>
      </c>
      <c r="M127" s="60" t="s">
        <v>440</v>
      </c>
      <c r="N127" s="59" t="s">
        <v>384</v>
      </c>
      <c r="O127" s="60" t="s">
        <v>441</v>
      </c>
      <c r="P127" s="59" t="s">
        <v>365</v>
      </c>
      <c r="Q127" s="60" t="s">
        <v>2297</v>
      </c>
      <c r="R127" s="59" t="s">
        <v>469</v>
      </c>
      <c r="S127" s="60" t="s">
        <v>2298</v>
      </c>
      <c r="T127" s="59" t="s">
        <v>395</v>
      </c>
      <c r="U127" s="60" t="s">
        <v>396</v>
      </c>
      <c r="V127" s="59" t="s">
        <v>397</v>
      </c>
      <c r="W127" s="60" t="s">
        <v>398</v>
      </c>
    </row>
    <row r="128" spans="1:23" s="40" customFormat="1" ht="15" customHeight="1">
      <c r="A128" s="59" t="s">
        <v>606</v>
      </c>
      <c r="B128" s="59" t="s">
        <v>73</v>
      </c>
      <c r="C128" s="60" t="s">
        <v>2203</v>
      </c>
      <c r="D128" s="59" t="s">
        <v>177</v>
      </c>
      <c r="E128" s="38" t="s">
        <v>2474</v>
      </c>
      <c r="F128" s="39" t="s">
        <v>384</v>
      </c>
      <c r="G128" s="60" t="s">
        <v>418</v>
      </c>
      <c r="H128" s="39" t="s">
        <v>365</v>
      </c>
      <c r="I128" s="60" t="s">
        <v>2462</v>
      </c>
      <c r="J128" s="39" t="s">
        <v>363</v>
      </c>
      <c r="K128" s="60" t="s">
        <v>2475</v>
      </c>
      <c r="L128" s="39" t="s">
        <v>363</v>
      </c>
      <c r="M128" s="60" t="s">
        <v>2459</v>
      </c>
      <c r="N128" s="39" t="s">
        <v>365</v>
      </c>
      <c r="O128" s="60" t="s">
        <v>2279</v>
      </c>
      <c r="P128" s="39" t="s">
        <v>365</v>
      </c>
      <c r="Q128" s="60" t="s">
        <v>2280</v>
      </c>
      <c r="R128" s="39" t="s">
        <v>471</v>
      </c>
      <c r="S128" s="60" t="s">
        <v>2299</v>
      </c>
      <c r="T128" s="39" t="s">
        <v>406</v>
      </c>
      <c r="U128" s="60" t="s">
        <v>2300</v>
      </c>
      <c r="V128" s="39" t="s">
        <v>472</v>
      </c>
      <c r="W128" s="60" t="s">
        <v>2301</v>
      </c>
    </row>
    <row r="129" spans="1:23" s="40" customFormat="1" ht="15" customHeight="1">
      <c r="A129" s="59" t="s">
        <v>607</v>
      </c>
      <c r="B129" s="59" t="s">
        <v>73</v>
      </c>
      <c r="C129" s="60" t="s">
        <v>2203</v>
      </c>
      <c r="D129" s="59" t="s">
        <v>178</v>
      </c>
      <c r="E129" s="38" t="s">
        <v>474</v>
      </c>
      <c r="F129" s="59" t="s">
        <v>363</v>
      </c>
      <c r="G129" s="60" t="s">
        <v>507</v>
      </c>
      <c r="H129" s="59" t="s">
        <v>363</v>
      </c>
      <c r="I129" s="60" t="s">
        <v>508</v>
      </c>
      <c r="J129" s="59" t="s">
        <v>365</v>
      </c>
      <c r="K129" s="60" t="s">
        <v>509</v>
      </c>
      <c r="L129" s="59" t="s">
        <v>384</v>
      </c>
      <c r="M129" s="60" t="s">
        <v>440</v>
      </c>
      <c r="N129" s="59" t="s">
        <v>384</v>
      </c>
      <c r="O129" s="60" t="s">
        <v>441</v>
      </c>
      <c r="P129" s="59" t="s">
        <v>365</v>
      </c>
      <c r="Q129" s="60" t="s">
        <v>2297</v>
      </c>
      <c r="R129" s="59" t="s">
        <v>475</v>
      </c>
      <c r="S129" s="60" t="s">
        <v>476</v>
      </c>
      <c r="T129" s="59" t="s">
        <v>371</v>
      </c>
      <c r="U129" s="60" t="s">
        <v>372</v>
      </c>
      <c r="V129" s="59" t="s">
        <v>373</v>
      </c>
      <c r="W129" s="60" t="s">
        <v>2268</v>
      </c>
    </row>
    <row r="130" spans="1:23" s="40" customFormat="1" ht="15" customHeight="1">
      <c r="A130" s="59" t="s">
        <v>608</v>
      </c>
      <c r="B130" s="59" t="s">
        <v>73</v>
      </c>
      <c r="C130" s="60" t="s">
        <v>2203</v>
      </c>
      <c r="D130" s="59" t="s">
        <v>160</v>
      </c>
      <c r="E130" s="38" t="s">
        <v>361</v>
      </c>
      <c r="F130" s="39" t="s">
        <v>384</v>
      </c>
      <c r="G130" s="60" t="s">
        <v>418</v>
      </c>
      <c r="H130" s="39" t="s">
        <v>384</v>
      </c>
      <c r="I130" s="60" t="s">
        <v>439</v>
      </c>
      <c r="J130" s="39" t="s">
        <v>384</v>
      </c>
      <c r="K130" s="60" t="s">
        <v>2468</v>
      </c>
      <c r="L130" s="39" t="s">
        <v>384</v>
      </c>
      <c r="M130" s="60" t="s">
        <v>440</v>
      </c>
      <c r="N130" s="39" t="s">
        <v>384</v>
      </c>
      <c r="O130" s="60" t="s">
        <v>441</v>
      </c>
      <c r="P130" s="39" t="s">
        <v>365</v>
      </c>
      <c r="Q130" s="60" t="s">
        <v>2297</v>
      </c>
      <c r="R130" s="39" t="s">
        <v>369</v>
      </c>
      <c r="S130" s="60" t="s">
        <v>370</v>
      </c>
      <c r="T130" s="39" t="s">
        <v>371</v>
      </c>
      <c r="U130" s="60" t="s">
        <v>372</v>
      </c>
      <c r="V130" s="39" t="s">
        <v>373</v>
      </c>
      <c r="W130" s="60" t="s">
        <v>2268</v>
      </c>
    </row>
    <row r="131" spans="1:23" s="40" customFormat="1" ht="15" customHeight="1">
      <c r="A131" s="59" t="s">
        <v>609</v>
      </c>
      <c r="B131" s="59" t="s">
        <v>73</v>
      </c>
      <c r="C131" s="60" t="s">
        <v>2203</v>
      </c>
      <c r="D131" s="59" t="s">
        <v>161</v>
      </c>
      <c r="E131" s="38" t="s">
        <v>375</v>
      </c>
      <c r="F131" s="39" t="s">
        <v>384</v>
      </c>
      <c r="G131" s="60" t="s">
        <v>418</v>
      </c>
      <c r="H131" s="39" t="s">
        <v>365</v>
      </c>
      <c r="I131" s="60" t="s">
        <v>2462</v>
      </c>
      <c r="J131" s="39" t="s">
        <v>382</v>
      </c>
      <c r="K131" s="60" t="s">
        <v>453</v>
      </c>
      <c r="L131" s="39" t="s">
        <v>365</v>
      </c>
      <c r="M131" s="60" t="s">
        <v>367</v>
      </c>
      <c r="N131" s="39" t="s">
        <v>406</v>
      </c>
      <c r="O131" s="60" t="s">
        <v>410</v>
      </c>
      <c r="P131" s="39" t="s">
        <v>365</v>
      </c>
      <c r="Q131" s="60" t="s">
        <v>479</v>
      </c>
      <c r="R131" s="39" t="s">
        <v>376</v>
      </c>
      <c r="S131" s="60" t="s">
        <v>377</v>
      </c>
      <c r="T131" s="39" t="s">
        <v>371</v>
      </c>
      <c r="U131" s="60" t="s">
        <v>372</v>
      </c>
      <c r="V131" s="39" t="s">
        <v>373</v>
      </c>
      <c r="W131" s="60" t="s">
        <v>2268</v>
      </c>
    </row>
    <row r="132" spans="1:23" s="40" customFormat="1" ht="15" customHeight="1">
      <c r="A132" s="59" t="s">
        <v>610</v>
      </c>
      <c r="B132" s="59" t="s">
        <v>73</v>
      </c>
      <c r="C132" s="60" t="s">
        <v>2203</v>
      </c>
      <c r="D132" s="59" t="s">
        <v>162</v>
      </c>
      <c r="E132" s="38" t="s">
        <v>2450</v>
      </c>
      <c r="F132" s="39" t="s">
        <v>380</v>
      </c>
      <c r="G132" s="60" t="s">
        <v>2451</v>
      </c>
      <c r="H132" s="39" t="s">
        <v>363</v>
      </c>
      <c r="I132" s="60" t="s">
        <v>2452</v>
      </c>
      <c r="J132" s="39" t="s">
        <v>363</v>
      </c>
      <c r="K132" s="60" t="s">
        <v>381</v>
      </c>
      <c r="L132" s="39" t="s">
        <v>365</v>
      </c>
      <c r="M132" s="60" t="s">
        <v>367</v>
      </c>
      <c r="N132" s="39" t="s">
        <v>382</v>
      </c>
      <c r="O132" s="60" t="s">
        <v>383</v>
      </c>
      <c r="P132" s="39" t="s">
        <v>384</v>
      </c>
      <c r="Q132" s="60" t="s">
        <v>2269</v>
      </c>
      <c r="R132" s="39" t="s">
        <v>385</v>
      </c>
      <c r="S132" s="60" t="s">
        <v>2270</v>
      </c>
      <c r="T132" s="39" t="s">
        <v>371</v>
      </c>
      <c r="U132" s="60" t="s">
        <v>372</v>
      </c>
      <c r="V132" s="39" t="s">
        <v>386</v>
      </c>
      <c r="W132" s="60" t="s">
        <v>2271</v>
      </c>
    </row>
    <row r="133" spans="1:23" s="40" customFormat="1" ht="15" customHeight="1">
      <c r="A133" s="59" t="s">
        <v>611</v>
      </c>
      <c r="B133" s="59" t="s">
        <v>73</v>
      </c>
      <c r="C133" s="60" t="s">
        <v>2203</v>
      </c>
      <c r="D133" s="59" t="s">
        <v>179</v>
      </c>
      <c r="E133" s="38" t="s">
        <v>482</v>
      </c>
      <c r="F133" s="39" t="s">
        <v>384</v>
      </c>
      <c r="G133" s="60" t="s">
        <v>418</v>
      </c>
      <c r="H133" s="39" t="s">
        <v>384</v>
      </c>
      <c r="I133" s="60" t="s">
        <v>439</v>
      </c>
      <c r="J133" s="39" t="s">
        <v>384</v>
      </c>
      <c r="K133" s="60" t="s">
        <v>2468</v>
      </c>
      <c r="L133" s="39" t="s">
        <v>384</v>
      </c>
      <c r="M133" s="60" t="s">
        <v>440</v>
      </c>
      <c r="N133" s="39" t="s">
        <v>384</v>
      </c>
      <c r="O133" s="60" t="s">
        <v>441</v>
      </c>
      <c r="P133" s="39" t="s">
        <v>384</v>
      </c>
      <c r="Q133" s="60" t="s">
        <v>483</v>
      </c>
      <c r="R133" s="39" t="s">
        <v>484</v>
      </c>
      <c r="S133" s="60" t="s">
        <v>482</v>
      </c>
      <c r="T133" s="39" t="s">
        <v>395</v>
      </c>
      <c r="U133" s="60" t="s">
        <v>396</v>
      </c>
      <c r="V133" s="39" t="s">
        <v>485</v>
      </c>
      <c r="W133" s="60" t="s">
        <v>2302</v>
      </c>
    </row>
    <row r="134" spans="1:23" s="40" customFormat="1" ht="15" customHeight="1">
      <c r="A134" s="59" t="s">
        <v>612</v>
      </c>
      <c r="B134" s="59" t="s">
        <v>73</v>
      </c>
      <c r="C134" s="60" t="s">
        <v>2203</v>
      </c>
      <c r="D134" s="59" t="s">
        <v>180</v>
      </c>
      <c r="E134" s="38" t="s">
        <v>487</v>
      </c>
      <c r="F134" s="39" t="s">
        <v>384</v>
      </c>
      <c r="G134" s="60" t="s">
        <v>418</v>
      </c>
      <c r="H134" s="39" t="s">
        <v>365</v>
      </c>
      <c r="I134" s="60" t="s">
        <v>2462</v>
      </c>
      <c r="J134" s="39" t="s">
        <v>363</v>
      </c>
      <c r="K134" s="60" t="s">
        <v>2475</v>
      </c>
      <c r="L134" s="39" t="s">
        <v>384</v>
      </c>
      <c r="M134" s="60" t="s">
        <v>440</v>
      </c>
      <c r="N134" s="39" t="s">
        <v>362</v>
      </c>
      <c r="O134" s="60" t="s">
        <v>2296</v>
      </c>
      <c r="P134" s="39" t="s">
        <v>406</v>
      </c>
      <c r="Q134" s="60" t="s">
        <v>488</v>
      </c>
      <c r="R134" s="39" t="s">
        <v>489</v>
      </c>
      <c r="S134" s="60" t="s">
        <v>2303</v>
      </c>
      <c r="T134" s="39" t="s">
        <v>380</v>
      </c>
      <c r="U134" s="60" t="s">
        <v>490</v>
      </c>
      <c r="V134" s="39" t="s">
        <v>491</v>
      </c>
      <c r="W134" s="60" t="s">
        <v>2304</v>
      </c>
    </row>
    <row r="135" spans="1:23" s="40" customFormat="1" ht="15" customHeight="1">
      <c r="A135" s="59" t="s">
        <v>613</v>
      </c>
      <c r="B135" s="59" t="s">
        <v>73</v>
      </c>
      <c r="C135" s="60" t="s">
        <v>2203</v>
      </c>
      <c r="D135" s="59" t="s">
        <v>181</v>
      </c>
      <c r="E135" s="38" t="s">
        <v>493</v>
      </c>
      <c r="F135" s="39" t="s">
        <v>384</v>
      </c>
      <c r="G135" s="60" t="s">
        <v>418</v>
      </c>
      <c r="H135" s="39" t="s">
        <v>365</v>
      </c>
      <c r="I135" s="60" t="s">
        <v>2462</v>
      </c>
      <c r="J135" s="39" t="s">
        <v>363</v>
      </c>
      <c r="K135" s="60" t="s">
        <v>2475</v>
      </c>
      <c r="L135" s="39" t="s">
        <v>384</v>
      </c>
      <c r="M135" s="60" t="s">
        <v>440</v>
      </c>
      <c r="N135" s="39" t="s">
        <v>382</v>
      </c>
      <c r="O135" s="60" t="s">
        <v>494</v>
      </c>
      <c r="P135" s="39" t="s">
        <v>365</v>
      </c>
      <c r="Q135" s="60" t="s">
        <v>494</v>
      </c>
      <c r="R135" s="39" t="s">
        <v>495</v>
      </c>
      <c r="S135" s="60" t="s">
        <v>2305</v>
      </c>
      <c r="T135" s="39" t="s">
        <v>496</v>
      </c>
      <c r="U135" s="60" t="s">
        <v>939</v>
      </c>
      <c r="V135" s="39" t="s">
        <v>497</v>
      </c>
      <c r="W135" s="60" t="s">
        <v>2306</v>
      </c>
    </row>
    <row r="136" spans="1:23" s="40" customFormat="1" ht="15" customHeight="1">
      <c r="A136" s="59" t="s">
        <v>614</v>
      </c>
      <c r="B136" s="59" t="s">
        <v>74</v>
      </c>
      <c r="C136" s="60" t="s">
        <v>2204</v>
      </c>
      <c r="D136" s="59" t="s">
        <v>172</v>
      </c>
      <c r="E136" s="38" t="s">
        <v>2467</v>
      </c>
      <c r="F136" s="39" t="s">
        <v>384</v>
      </c>
      <c r="G136" s="60" t="s">
        <v>418</v>
      </c>
      <c r="H136" s="39" t="s">
        <v>384</v>
      </c>
      <c r="I136" s="60" t="s">
        <v>439</v>
      </c>
      <c r="J136" s="39" t="s">
        <v>384</v>
      </c>
      <c r="K136" s="60" t="s">
        <v>2468</v>
      </c>
      <c r="L136" s="39" t="s">
        <v>384</v>
      </c>
      <c r="M136" s="60" t="s">
        <v>440</v>
      </c>
      <c r="N136" s="39" t="s">
        <v>384</v>
      </c>
      <c r="O136" s="60" t="s">
        <v>441</v>
      </c>
      <c r="P136" s="39" t="s">
        <v>362</v>
      </c>
      <c r="Q136" s="60" t="s">
        <v>442</v>
      </c>
      <c r="R136" s="39" t="s">
        <v>443</v>
      </c>
      <c r="S136" s="60" t="s">
        <v>2287</v>
      </c>
      <c r="T136" s="39" t="s">
        <v>371</v>
      </c>
      <c r="U136" s="60" t="s">
        <v>372</v>
      </c>
      <c r="V136" s="39" t="s">
        <v>444</v>
      </c>
      <c r="W136" s="60" t="s">
        <v>2288</v>
      </c>
    </row>
    <row r="137" spans="1:23" s="40" customFormat="1" ht="15" customHeight="1">
      <c r="A137" s="59" t="s">
        <v>615</v>
      </c>
      <c r="B137" s="59" t="s">
        <v>74</v>
      </c>
      <c r="C137" s="60" t="s">
        <v>2204</v>
      </c>
      <c r="D137" s="59" t="s">
        <v>173</v>
      </c>
      <c r="E137" s="38" t="s">
        <v>2469</v>
      </c>
      <c r="F137" s="39" t="s">
        <v>384</v>
      </c>
      <c r="G137" s="60" t="s">
        <v>418</v>
      </c>
      <c r="H137" s="39" t="s">
        <v>365</v>
      </c>
      <c r="I137" s="60" t="s">
        <v>2462</v>
      </c>
      <c r="J137" s="39" t="s">
        <v>380</v>
      </c>
      <c r="K137" s="60" t="s">
        <v>446</v>
      </c>
      <c r="L137" s="39" t="s">
        <v>384</v>
      </c>
      <c r="M137" s="60" t="s">
        <v>440</v>
      </c>
      <c r="N137" s="39" t="s">
        <v>392</v>
      </c>
      <c r="O137" s="60" t="s">
        <v>2289</v>
      </c>
      <c r="P137" s="39" t="s">
        <v>384</v>
      </c>
      <c r="Q137" s="60" t="s">
        <v>447</v>
      </c>
      <c r="R137" s="39" t="s">
        <v>448</v>
      </c>
      <c r="S137" s="60" t="s">
        <v>449</v>
      </c>
      <c r="T137" s="39" t="s">
        <v>371</v>
      </c>
      <c r="U137" s="60" t="s">
        <v>372</v>
      </c>
      <c r="V137" s="39" t="s">
        <v>450</v>
      </c>
      <c r="W137" s="60" t="s">
        <v>451</v>
      </c>
    </row>
    <row r="138" spans="1:23" s="40" customFormat="1" ht="15" customHeight="1">
      <c r="A138" s="59" t="s">
        <v>616</v>
      </c>
      <c r="B138" s="59" t="s">
        <v>74</v>
      </c>
      <c r="C138" s="60" t="s">
        <v>2204</v>
      </c>
      <c r="D138" s="59" t="s">
        <v>174</v>
      </c>
      <c r="E138" s="38" t="s">
        <v>2470</v>
      </c>
      <c r="F138" s="39" t="s">
        <v>384</v>
      </c>
      <c r="G138" s="60" t="s">
        <v>418</v>
      </c>
      <c r="H138" s="39" t="s">
        <v>365</v>
      </c>
      <c r="I138" s="60" t="s">
        <v>2462</v>
      </c>
      <c r="J138" s="39" t="s">
        <v>382</v>
      </c>
      <c r="K138" s="60" t="s">
        <v>453</v>
      </c>
      <c r="L138" s="39" t="s">
        <v>384</v>
      </c>
      <c r="M138" s="60" t="s">
        <v>440</v>
      </c>
      <c r="N138" s="39" t="s">
        <v>363</v>
      </c>
      <c r="O138" s="60" t="s">
        <v>454</v>
      </c>
      <c r="P138" s="39" t="s">
        <v>384</v>
      </c>
      <c r="Q138" s="60" t="s">
        <v>2290</v>
      </c>
      <c r="R138" s="39" t="s">
        <v>455</v>
      </c>
      <c r="S138" s="60" t="s">
        <v>2291</v>
      </c>
      <c r="T138" s="39" t="s">
        <v>371</v>
      </c>
      <c r="U138" s="60" t="s">
        <v>372</v>
      </c>
      <c r="V138" s="39" t="s">
        <v>437</v>
      </c>
      <c r="W138" s="60" t="s">
        <v>2286</v>
      </c>
    </row>
    <row r="139" spans="1:23" s="40" customFormat="1" ht="15" customHeight="1">
      <c r="A139" s="59" t="s">
        <v>617</v>
      </c>
      <c r="B139" s="59" t="s">
        <v>74</v>
      </c>
      <c r="C139" s="60" t="s">
        <v>2204</v>
      </c>
      <c r="D139" s="59" t="s">
        <v>175</v>
      </c>
      <c r="E139" s="38" t="s">
        <v>2471</v>
      </c>
      <c r="F139" s="39" t="s">
        <v>384</v>
      </c>
      <c r="G139" s="60" t="s">
        <v>418</v>
      </c>
      <c r="H139" s="39" t="s">
        <v>363</v>
      </c>
      <c r="I139" s="60" t="s">
        <v>457</v>
      </c>
      <c r="J139" s="39" t="s">
        <v>392</v>
      </c>
      <c r="K139" s="60" t="s">
        <v>2472</v>
      </c>
      <c r="L139" s="39" t="s">
        <v>384</v>
      </c>
      <c r="M139" s="60" t="s">
        <v>440</v>
      </c>
      <c r="N139" s="39" t="s">
        <v>365</v>
      </c>
      <c r="O139" s="60" t="s">
        <v>2292</v>
      </c>
      <c r="P139" s="39" t="s">
        <v>362</v>
      </c>
      <c r="Q139" s="60" t="s">
        <v>2293</v>
      </c>
      <c r="R139" s="39" t="s">
        <v>458</v>
      </c>
      <c r="S139" s="60" t="s">
        <v>2294</v>
      </c>
      <c r="T139" s="39" t="s">
        <v>459</v>
      </c>
      <c r="U139" s="60" t="s">
        <v>460</v>
      </c>
      <c r="V139" s="39" t="s">
        <v>461</v>
      </c>
      <c r="W139" s="60" t="s">
        <v>2295</v>
      </c>
    </row>
    <row r="140" spans="1:23" s="40" customFormat="1" ht="15" customHeight="1">
      <c r="A140" s="59" t="s">
        <v>618</v>
      </c>
      <c r="B140" s="59" t="s">
        <v>74</v>
      </c>
      <c r="C140" s="60" t="s">
        <v>2204</v>
      </c>
      <c r="D140" s="59" t="s">
        <v>176</v>
      </c>
      <c r="E140" s="38" t="s">
        <v>463</v>
      </c>
      <c r="F140" s="39" t="s">
        <v>384</v>
      </c>
      <c r="G140" s="60" t="s">
        <v>418</v>
      </c>
      <c r="H140" s="39" t="s">
        <v>365</v>
      </c>
      <c r="I140" s="60" t="s">
        <v>2462</v>
      </c>
      <c r="J140" s="39" t="s">
        <v>382</v>
      </c>
      <c r="K140" s="60" t="s">
        <v>453</v>
      </c>
      <c r="L140" s="39" t="s">
        <v>384</v>
      </c>
      <c r="M140" s="60" t="s">
        <v>440</v>
      </c>
      <c r="N140" s="39" t="s">
        <v>382</v>
      </c>
      <c r="O140" s="60" t="s">
        <v>494</v>
      </c>
      <c r="P140" s="39" t="s">
        <v>365</v>
      </c>
      <c r="Q140" s="60" t="s">
        <v>494</v>
      </c>
      <c r="R140" s="39" t="s">
        <v>619</v>
      </c>
      <c r="S140" s="60" t="s">
        <v>620</v>
      </c>
      <c r="T140" s="39" t="s">
        <v>371</v>
      </c>
      <c r="U140" s="60" t="s">
        <v>372</v>
      </c>
      <c r="V140" s="39" t="s">
        <v>437</v>
      </c>
      <c r="W140" s="60" t="s">
        <v>2286</v>
      </c>
    </row>
    <row r="141" spans="1:23" s="40" customFormat="1" ht="15" customHeight="1">
      <c r="A141" s="59" t="s">
        <v>621</v>
      </c>
      <c r="B141" s="59" t="s">
        <v>74</v>
      </c>
      <c r="C141" s="60" t="s">
        <v>2204</v>
      </c>
      <c r="D141" s="59" t="s">
        <v>171</v>
      </c>
      <c r="E141" s="38" t="s">
        <v>2180</v>
      </c>
      <c r="F141" s="59" t="s">
        <v>362</v>
      </c>
      <c r="G141" s="60" t="s">
        <v>2449</v>
      </c>
      <c r="H141" s="59" t="s">
        <v>380</v>
      </c>
      <c r="I141" s="60" t="s">
        <v>2473</v>
      </c>
      <c r="J141" s="59" t="s">
        <v>365</v>
      </c>
      <c r="K141" s="60" t="s">
        <v>468</v>
      </c>
      <c r="L141" s="59" t="s">
        <v>384</v>
      </c>
      <c r="M141" s="60" t="s">
        <v>440</v>
      </c>
      <c r="N141" s="59" t="s">
        <v>384</v>
      </c>
      <c r="O141" s="60" t="s">
        <v>441</v>
      </c>
      <c r="P141" s="59" t="s">
        <v>365</v>
      </c>
      <c r="Q141" s="60" t="s">
        <v>2297</v>
      </c>
      <c r="R141" s="59" t="s">
        <v>469</v>
      </c>
      <c r="S141" s="60" t="s">
        <v>2298</v>
      </c>
      <c r="T141" s="59" t="s">
        <v>395</v>
      </c>
      <c r="U141" s="60" t="s">
        <v>396</v>
      </c>
      <c r="V141" s="59" t="s">
        <v>397</v>
      </c>
      <c r="W141" s="60" t="s">
        <v>398</v>
      </c>
    </row>
    <row r="142" spans="1:23" s="40" customFormat="1" ht="15" customHeight="1">
      <c r="A142" s="59" t="s">
        <v>622</v>
      </c>
      <c r="B142" s="59" t="s">
        <v>74</v>
      </c>
      <c r="C142" s="60" t="s">
        <v>2204</v>
      </c>
      <c r="D142" s="59" t="s">
        <v>177</v>
      </c>
      <c r="E142" s="38" t="s">
        <v>2474</v>
      </c>
      <c r="F142" s="39" t="s">
        <v>384</v>
      </c>
      <c r="G142" s="60" t="s">
        <v>418</v>
      </c>
      <c r="H142" s="39" t="s">
        <v>365</v>
      </c>
      <c r="I142" s="60" t="s">
        <v>2462</v>
      </c>
      <c r="J142" s="39" t="s">
        <v>363</v>
      </c>
      <c r="K142" s="60" t="s">
        <v>2475</v>
      </c>
      <c r="L142" s="39" t="s">
        <v>363</v>
      </c>
      <c r="M142" s="60" t="s">
        <v>2459</v>
      </c>
      <c r="N142" s="39" t="s">
        <v>365</v>
      </c>
      <c r="O142" s="60" t="s">
        <v>2279</v>
      </c>
      <c r="P142" s="39" t="s">
        <v>365</v>
      </c>
      <c r="Q142" s="60" t="s">
        <v>2280</v>
      </c>
      <c r="R142" s="39" t="s">
        <v>471</v>
      </c>
      <c r="S142" s="60" t="s">
        <v>2299</v>
      </c>
      <c r="T142" s="39" t="s">
        <v>406</v>
      </c>
      <c r="U142" s="60" t="s">
        <v>2300</v>
      </c>
      <c r="V142" s="39" t="s">
        <v>472</v>
      </c>
      <c r="W142" s="60" t="s">
        <v>2301</v>
      </c>
    </row>
    <row r="143" spans="1:23" s="40" customFormat="1" ht="15" customHeight="1">
      <c r="A143" s="59" t="s">
        <v>623</v>
      </c>
      <c r="B143" s="59" t="s">
        <v>74</v>
      </c>
      <c r="C143" s="60" t="s">
        <v>2204</v>
      </c>
      <c r="D143" s="59" t="s">
        <v>178</v>
      </c>
      <c r="E143" s="38" t="s">
        <v>474</v>
      </c>
      <c r="F143" s="59" t="s">
        <v>362</v>
      </c>
      <c r="G143" s="60" t="s">
        <v>2449</v>
      </c>
      <c r="H143" s="59" t="s">
        <v>384</v>
      </c>
      <c r="I143" s="60" t="s">
        <v>2476</v>
      </c>
      <c r="J143" s="59" t="s">
        <v>392</v>
      </c>
      <c r="K143" s="60" t="s">
        <v>2477</v>
      </c>
      <c r="L143" s="59" t="s">
        <v>384</v>
      </c>
      <c r="M143" s="60" t="s">
        <v>440</v>
      </c>
      <c r="N143" s="59" t="s">
        <v>384</v>
      </c>
      <c r="O143" s="60" t="s">
        <v>441</v>
      </c>
      <c r="P143" s="59" t="s">
        <v>365</v>
      </c>
      <c r="Q143" s="60" t="s">
        <v>2297</v>
      </c>
      <c r="R143" s="59" t="s">
        <v>475</v>
      </c>
      <c r="S143" s="60" t="s">
        <v>476</v>
      </c>
      <c r="T143" s="59" t="s">
        <v>371</v>
      </c>
      <c r="U143" s="60" t="s">
        <v>372</v>
      </c>
      <c r="V143" s="59" t="s">
        <v>373</v>
      </c>
      <c r="W143" s="60" t="s">
        <v>2268</v>
      </c>
    </row>
    <row r="144" spans="1:23" s="40" customFormat="1" ht="15" customHeight="1">
      <c r="A144" s="59" t="s">
        <v>624</v>
      </c>
      <c r="B144" s="59" t="s">
        <v>74</v>
      </c>
      <c r="C144" s="60" t="s">
        <v>2204</v>
      </c>
      <c r="D144" s="59" t="s">
        <v>160</v>
      </c>
      <c r="E144" s="38" t="s">
        <v>361</v>
      </c>
      <c r="F144" s="39" t="s">
        <v>384</v>
      </c>
      <c r="G144" s="60" t="s">
        <v>418</v>
      </c>
      <c r="H144" s="39" t="s">
        <v>384</v>
      </c>
      <c r="I144" s="60" t="s">
        <v>439</v>
      </c>
      <c r="J144" s="39" t="s">
        <v>384</v>
      </c>
      <c r="K144" s="60" t="s">
        <v>2468</v>
      </c>
      <c r="L144" s="39" t="s">
        <v>384</v>
      </c>
      <c r="M144" s="60" t="s">
        <v>440</v>
      </c>
      <c r="N144" s="39" t="s">
        <v>384</v>
      </c>
      <c r="O144" s="60" t="s">
        <v>441</v>
      </c>
      <c r="P144" s="39" t="s">
        <v>365</v>
      </c>
      <c r="Q144" s="60" t="s">
        <v>2297</v>
      </c>
      <c r="R144" s="39" t="s">
        <v>369</v>
      </c>
      <c r="S144" s="60" t="s">
        <v>370</v>
      </c>
      <c r="T144" s="39" t="s">
        <v>371</v>
      </c>
      <c r="U144" s="60" t="s">
        <v>372</v>
      </c>
      <c r="V144" s="39" t="s">
        <v>373</v>
      </c>
      <c r="W144" s="60" t="s">
        <v>2268</v>
      </c>
    </row>
    <row r="145" spans="1:23" s="40" customFormat="1" ht="15" customHeight="1">
      <c r="A145" s="59" t="s">
        <v>625</v>
      </c>
      <c r="B145" s="59" t="s">
        <v>74</v>
      </c>
      <c r="C145" s="60" t="s">
        <v>2204</v>
      </c>
      <c r="D145" s="59" t="s">
        <v>161</v>
      </c>
      <c r="E145" s="38" t="s">
        <v>375</v>
      </c>
      <c r="F145" s="39" t="s">
        <v>384</v>
      </c>
      <c r="G145" s="60" t="s">
        <v>418</v>
      </c>
      <c r="H145" s="39" t="s">
        <v>365</v>
      </c>
      <c r="I145" s="60" t="s">
        <v>2462</v>
      </c>
      <c r="J145" s="39" t="s">
        <v>382</v>
      </c>
      <c r="K145" s="60" t="s">
        <v>453</v>
      </c>
      <c r="L145" s="39" t="s">
        <v>365</v>
      </c>
      <c r="M145" s="60" t="s">
        <v>367</v>
      </c>
      <c r="N145" s="39" t="s">
        <v>406</v>
      </c>
      <c r="O145" s="60" t="s">
        <v>410</v>
      </c>
      <c r="P145" s="39" t="s">
        <v>365</v>
      </c>
      <c r="Q145" s="60" t="s">
        <v>479</v>
      </c>
      <c r="R145" s="39" t="s">
        <v>376</v>
      </c>
      <c r="S145" s="60" t="s">
        <v>377</v>
      </c>
      <c r="T145" s="39" t="s">
        <v>371</v>
      </c>
      <c r="U145" s="60" t="s">
        <v>372</v>
      </c>
      <c r="V145" s="39" t="s">
        <v>373</v>
      </c>
      <c r="W145" s="60" t="s">
        <v>2268</v>
      </c>
    </row>
    <row r="146" spans="1:23" s="40" customFormat="1" ht="15" customHeight="1">
      <c r="A146" s="59" t="s">
        <v>626</v>
      </c>
      <c r="B146" s="59" t="s">
        <v>74</v>
      </c>
      <c r="C146" s="60" t="s">
        <v>2204</v>
      </c>
      <c r="D146" s="59" t="s">
        <v>162</v>
      </c>
      <c r="E146" s="38" t="s">
        <v>2450</v>
      </c>
      <c r="F146" s="39" t="s">
        <v>380</v>
      </c>
      <c r="G146" s="60" t="s">
        <v>2451</v>
      </c>
      <c r="H146" s="39" t="s">
        <v>363</v>
      </c>
      <c r="I146" s="60" t="s">
        <v>2452</v>
      </c>
      <c r="J146" s="39" t="s">
        <v>363</v>
      </c>
      <c r="K146" s="60" t="s">
        <v>381</v>
      </c>
      <c r="L146" s="39" t="s">
        <v>365</v>
      </c>
      <c r="M146" s="60" t="s">
        <v>367</v>
      </c>
      <c r="N146" s="39" t="s">
        <v>382</v>
      </c>
      <c r="O146" s="60" t="s">
        <v>383</v>
      </c>
      <c r="P146" s="39" t="s">
        <v>384</v>
      </c>
      <c r="Q146" s="60" t="s">
        <v>2269</v>
      </c>
      <c r="R146" s="39" t="s">
        <v>385</v>
      </c>
      <c r="S146" s="60" t="s">
        <v>2270</v>
      </c>
      <c r="T146" s="39" t="s">
        <v>371</v>
      </c>
      <c r="U146" s="60" t="s">
        <v>372</v>
      </c>
      <c r="V146" s="39" t="s">
        <v>386</v>
      </c>
      <c r="W146" s="60" t="s">
        <v>2271</v>
      </c>
    </row>
    <row r="147" spans="1:23" s="40" customFormat="1" ht="15" customHeight="1">
      <c r="A147" s="59" t="s">
        <v>627</v>
      </c>
      <c r="B147" s="59" t="s">
        <v>74</v>
      </c>
      <c r="C147" s="60" t="s">
        <v>2204</v>
      </c>
      <c r="D147" s="59" t="s">
        <v>179</v>
      </c>
      <c r="E147" s="38" t="s">
        <v>482</v>
      </c>
      <c r="F147" s="39" t="s">
        <v>384</v>
      </c>
      <c r="G147" s="60" t="s">
        <v>418</v>
      </c>
      <c r="H147" s="39" t="s">
        <v>384</v>
      </c>
      <c r="I147" s="60" t="s">
        <v>439</v>
      </c>
      <c r="J147" s="39" t="s">
        <v>384</v>
      </c>
      <c r="K147" s="60" t="s">
        <v>2468</v>
      </c>
      <c r="L147" s="39" t="s">
        <v>384</v>
      </c>
      <c r="M147" s="60" t="s">
        <v>440</v>
      </c>
      <c r="N147" s="39" t="s">
        <v>384</v>
      </c>
      <c r="O147" s="60" t="s">
        <v>441</v>
      </c>
      <c r="P147" s="39" t="s">
        <v>384</v>
      </c>
      <c r="Q147" s="60" t="s">
        <v>483</v>
      </c>
      <c r="R147" s="39" t="s">
        <v>484</v>
      </c>
      <c r="S147" s="60" t="s">
        <v>482</v>
      </c>
      <c r="T147" s="39" t="s">
        <v>395</v>
      </c>
      <c r="U147" s="60" t="s">
        <v>396</v>
      </c>
      <c r="V147" s="39" t="s">
        <v>485</v>
      </c>
      <c r="W147" s="60" t="s">
        <v>2302</v>
      </c>
    </row>
    <row r="148" spans="1:23" s="40" customFormat="1" ht="15" customHeight="1">
      <c r="A148" s="59" t="s">
        <v>628</v>
      </c>
      <c r="B148" s="59" t="s">
        <v>74</v>
      </c>
      <c r="C148" s="60" t="s">
        <v>2204</v>
      </c>
      <c r="D148" s="59" t="s">
        <v>180</v>
      </c>
      <c r="E148" s="38" t="s">
        <v>487</v>
      </c>
      <c r="F148" s="39" t="s">
        <v>384</v>
      </c>
      <c r="G148" s="60" t="s">
        <v>418</v>
      </c>
      <c r="H148" s="39" t="s">
        <v>365</v>
      </c>
      <c r="I148" s="60" t="s">
        <v>2462</v>
      </c>
      <c r="J148" s="39" t="s">
        <v>363</v>
      </c>
      <c r="K148" s="60" t="s">
        <v>2475</v>
      </c>
      <c r="L148" s="39" t="s">
        <v>365</v>
      </c>
      <c r="M148" s="60" t="s">
        <v>367</v>
      </c>
      <c r="N148" s="39" t="s">
        <v>384</v>
      </c>
      <c r="O148" s="60" t="s">
        <v>430</v>
      </c>
      <c r="P148" s="39" t="s">
        <v>392</v>
      </c>
      <c r="Q148" s="60" t="s">
        <v>629</v>
      </c>
      <c r="R148" s="39" t="s">
        <v>630</v>
      </c>
      <c r="S148" s="60" t="s">
        <v>2310</v>
      </c>
      <c r="T148" s="39" t="s">
        <v>380</v>
      </c>
      <c r="U148" s="60" t="s">
        <v>490</v>
      </c>
      <c r="V148" s="39" t="s">
        <v>491</v>
      </c>
      <c r="W148" s="60" t="s">
        <v>2304</v>
      </c>
    </row>
    <row r="149" spans="1:23" s="40" customFormat="1" ht="15" customHeight="1">
      <c r="A149" s="59" t="s">
        <v>631</v>
      </c>
      <c r="B149" s="59" t="s">
        <v>74</v>
      </c>
      <c r="C149" s="60" t="s">
        <v>2204</v>
      </c>
      <c r="D149" s="59" t="s">
        <v>181</v>
      </c>
      <c r="E149" s="38" t="s">
        <v>493</v>
      </c>
      <c r="F149" s="39" t="s">
        <v>384</v>
      </c>
      <c r="G149" s="60" t="s">
        <v>418</v>
      </c>
      <c r="H149" s="39" t="s">
        <v>365</v>
      </c>
      <c r="I149" s="60" t="s">
        <v>2462</v>
      </c>
      <c r="J149" s="39" t="s">
        <v>363</v>
      </c>
      <c r="K149" s="60" t="s">
        <v>2475</v>
      </c>
      <c r="L149" s="39" t="s">
        <v>384</v>
      </c>
      <c r="M149" s="60" t="s">
        <v>440</v>
      </c>
      <c r="N149" s="39" t="s">
        <v>382</v>
      </c>
      <c r="O149" s="60" t="s">
        <v>494</v>
      </c>
      <c r="P149" s="39" t="s">
        <v>365</v>
      </c>
      <c r="Q149" s="60" t="s">
        <v>494</v>
      </c>
      <c r="R149" s="39" t="s">
        <v>495</v>
      </c>
      <c r="S149" s="60" t="s">
        <v>2305</v>
      </c>
      <c r="T149" s="39" t="s">
        <v>496</v>
      </c>
      <c r="U149" s="60" t="s">
        <v>939</v>
      </c>
      <c r="V149" s="39" t="s">
        <v>497</v>
      </c>
      <c r="W149" s="60" t="s">
        <v>2306</v>
      </c>
    </row>
    <row r="150" spans="1:23" s="40" customFormat="1" ht="15" customHeight="1">
      <c r="A150" s="59" t="s">
        <v>632</v>
      </c>
      <c r="B150" s="59" t="s">
        <v>75</v>
      </c>
      <c r="C150" s="60" t="s">
        <v>2205</v>
      </c>
      <c r="D150" s="59" t="s">
        <v>172</v>
      </c>
      <c r="E150" s="38" t="s">
        <v>2467</v>
      </c>
      <c r="F150" s="39" t="s">
        <v>384</v>
      </c>
      <c r="G150" s="60" t="s">
        <v>418</v>
      </c>
      <c r="H150" s="39" t="s">
        <v>384</v>
      </c>
      <c r="I150" s="60" t="s">
        <v>439</v>
      </c>
      <c r="J150" s="39" t="s">
        <v>384</v>
      </c>
      <c r="K150" s="60" t="s">
        <v>2468</v>
      </c>
      <c r="L150" s="39" t="s">
        <v>384</v>
      </c>
      <c r="M150" s="60" t="s">
        <v>440</v>
      </c>
      <c r="N150" s="39" t="s">
        <v>384</v>
      </c>
      <c r="O150" s="60" t="s">
        <v>441</v>
      </c>
      <c r="P150" s="39" t="s">
        <v>362</v>
      </c>
      <c r="Q150" s="60" t="s">
        <v>442</v>
      </c>
      <c r="R150" s="39" t="s">
        <v>443</v>
      </c>
      <c r="S150" s="60" t="s">
        <v>2287</v>
      </c>
      <c r="T150" s="39" t="s">
        <v>371</v>
      </c>
      <c r="U150" s="60" t="s">
        <v>372</v>
      </c>
      <c r="V150" s="39" t="s">
        <v>444</v>
      </c>
      <c r="W150" s="60" t="s">
        <v>2288</v>
      </c>
    </row>
    <row r="151" spans="1:23" s="40" customFormat="1" ht="15" customHeight="1">
      <c r="A151" s="59" t="s">
        <v>633</v>
      </c>
      <c r="B151" s="59" t="s">
        <v>75</v>
      </c>
      <c r="C151" s="60" t="s">
        <v>2205</v>
      </c>
      <c r="D151" s="59" t="s">
        <v>173</v>
      </c>
      <c r="E151" s="38" t="s">
        <v>2469</v>
      </c>
      <c r="F151" s="39" t="s">
        <v>384</v>
      </c>
      <c r="G151" s="60" t="s">
        <v>418</v>
      </c>
      <c r="H151" s="39" t="s">
        <v>365</v>
      </c>
      <c r="I151" s="60" t="s">
        <v>2462</v>
      </c>
      <c r="J151" s="39" t="s">
        <v>380</v>
      </c>
      <c r="K151" s="60" t="s">
        <v>446</v>
      </c>
      <c r="L151" s="39" t="s">
        <v>384</v>
      </c>
      <c r="M151" s="60" t="s">
        <v>440</v>
      </c>
      <c r="N151" s="39" t="s">
        <v>392</v>
      </c>
      <c r="O151" s="60" t="s">
        <v>2289</v>
      </c>
      <c r="P151" s="39" t="s">
        <v>384</v>
      </c>
      <c r="Q151" s="60" t="s">
        <v>447</v>
      </c>
      <c r="R151" s="39" t="s">
        <v>448</v>
      </c>
      <c r="S151" s="60" t="s">
        <v>449</v>
      </c>
      <c r="T151" s="39" t="s">
        <v>371</v>
      </c>
      <c r="U151" s="60" t="s">
        <v>372</v>
      </c>
      <c r="V151" s="39" t="s">
        <v>450</v>
      </c>
      <c r="W151" s="60" t="s">
        <v>451</v>
      </c>
    </row>
    <row r="152" spans="1:23" s="40" customFormat="1" ht="15" customHeight="1">
      <c r="A152" s="59" t="s">
        <v>634</v>
      </c>
      <c r="B152" s="59" t="s">
        <v>75</v>
      </c>
      <c r="C152" s="60" t="s">
        <v>2205</v>
      </c>
      <c r="D152" s="59" t="s">
        <v>174</v>
      </c>
      <c r="E152" s="38" t="s">
        <v>2470</v>
      </c>
      <c r="F152" s="39" t="s">
        <v>384</v>
      </c>
      <c r="G152" s="60" t="s">
        <v>418</v>
      </c>
      <c r="H152" s="39" t="s">
        <v>365</v>
      </c>
      <c r="I152" s="60" t="s">
        <v>2462</v>
      </c>
      <c r="J152" s="39" t="s">
        <v>382</v>
      </c>
      <c r="K152" s="60" t="s">
        <v>453</v>
      </c>
      <c r="L152" s="39" t="s">
        <v>384</v>
      </c>
      <c r="M152" s="60" t="s">
        <v>440</v>
      </c>
      <c r="N152" s="39" t="s">
        <v>363</v>
      </c>
      <c r="O152" s="60" t="s">
        <v>454</v>
      </c>
      <c r="P152" s="39" t="s">
        <v>384</v>
      </c>
      <c r="Q152" s="60" t="s">
        <v>2290</v>
      </c>
      <c r="R152" s="39" t="s">
        <v>455</v>
      </c>
      <c r="S152" s="60" t="s">
        <v>2291</v>
      </c>
      <c r="T152" s="39" t="s">
        <v>371</v>
      </c>
      <c r="U152" s="60" t="s">
        <v>372</v>
      </c>
      <c r="V152" s="39" t="s">
        <v>437</v>
      </c>
      <c r="W152" s="60" t="s">
        <v>2286</v>
      </c>
    </row>
    <row r="153" spans="1:23" s="40" customFormat="1" ht="15" customHeight="1">
      <c r="A153" s="59" t="s">
        <v>635</v>
      </c>
      <c r="B153" s="59" t="s">
        <v>75</v>
      </c>
      <c r="C153" s="60" t="s">
        <v>2205</v>
      </c>
      <c r="D153" s="59" t="s">
        <v>175</v>
      </c>
      <c r="E153" s="38" t="s">
        <v>2471</v>
      </c>
      <c r="F153" s="39" t="s">
        <v>384</v>
      </c>
      <c r="G153" s="60" t="s">
        <v>418</v>
      </c>
      <c r="H153" s="39" t="s">
        <v>363</v>
      </c>
      <c r="I153" s="60" t="s">
        <v>457</v>
      </c>
      <c r="J153" s="39" t="s">
        <v>392</v>
      </c>
      <c r="K153" s="60" t="s">
        <v>2472</v>
      </c>
      <c r="L153" s="39" t="s">
        <v>384</v>
      </c>
      <c r="M153" s="60" t="s">
        <v>440</v>
      </c>
      <c r="N153" s="39" t="s">
        <v>365</v>
      </c>
      <c r="O153" s="60" t="s">
        <v>2292</v>
      </c>
      <c r="P153" s="39" t="s">
        <v>362</v>
      </c>
      <c r="Q153" s="60" t="s">
        <v>2293</v>
      </c>
      <c r="R153" s="39" t="s">
        <v>458</v>
      </c>
      <c r="S153" s="60" t="s">
        <v>2294</v>
      </c>
      <c r="T153" s="39" t="s">
        <v>459</v>
      </c>
      <c r="U153" s="60" t="s">
        <v>460</v>
      </c>
      <c r="V153" s="39" t="s">
        <v>461</v>
      </c>
      <c r="W153" s="60" t="s">
        <v>2295</v>
      </c>
    </row>
    <row r="154" spans="1:23" s="40" customFormat="1" ht="15" customHeight="1">
      <c r="A154" s="59" t="s">
        <v>636</v>
      </c>
      <c r="B154" s="59" t="s">
        <v>75</v>
      </c>
      <c r="C154" s="60" t="s">
        <v>2205</v>
      </c>
      <c r="D154" s="59" t="s">
        <v>176</v>
      </c>
      <c r="E154" s="38" t="s">
        <v>463</v>
      </c>
      <c r="F154" s="39" t="s">
        <v>384</v>
      </c>
      <c r="G154" s="60" t="s">
        <v>418</v>
      </c>
      <c r="H154" s="39" t="s">
        <v>365</v>
      </c>
      <c r="I154" s="60" t="s">
        <v>2462</v>
      </c>
      <c r="J154" s="39" t="s">
        <v>382</v>
      </c>
      <c r="K154" s="60" t="s">
        <v>453</v>
      </c>
      <c r="L154" s="39" t="s">
        <v>384</v>
      </c>
      <c r="M154" s="60" t="s">
        <v>440</v>
      </c>
      <c r="N154" s="39" t="s">
        <v>362</v>
      </c>
      <c r="O154" s="60" t="s">
        <v>2296</v>
      </c>
      <c r="P154" s="39" t="s">
        <v>363</v>
      </c>
      <c r="Q154" s="60" t="s">
        <v>464</v>
      </c>
      <c r="R154" s="39" t="s">
        <v>465</v>
      </c>
      <c r="S154" s="60" t="s">
        <v>466</v>
      </c>
      <c r="T154" s="39" t="s">
        <v>371</v>
      </c>
      <c r="U154" s="60" t="s">
        <v>372</v>
      </c>
      <c r="V154" s="39" t="s">
        <v>437</v>
      </c>
      <c r="W154" s="60" t="s">
        <v>2286</v>
      </c>
    </row>
    <row r="155" spans="1:23" s="40" customFormat="1" ht="15" customHeight="1">
      <c r="A155" s="59" t="s">
        <v>637</v>
      </c>
      <c r="B155" s="59" t="s">
        <v>75</v>
      </c>
      <c r="C155" s="60" t="s">
        <v>2205</v>
      </c>
      <c r="D155" s="59" t="s">
        <v>171</v>
      </c>
      <c r="E155" s="38" t="s">
        <v>2180</v>
      </c>
      <c r="F155" s="39" t="s">
        <v>362</v>
      </c>
      <c r="G155" s="60" t="s">
        <v>2449</v>
      </c>
      <c r="H155" s="39" t="s">
        <v>380</v>
      </c>
      <c r="I155" s="60" t="s">
        <v>2473</v>
      </c>
      <c r="J155" s="39" t="s">
        <v>365</v>
      </c>
      <c r="K155" s="60" t="s">
        <v>468</v>
      </c>
      <c r="L155" s="39" t="s">
        <v>384</v>
      </c>
      <c r="M155" s="60" t="s">
        <v>440</v>
      </c>
      <c r="N155" s="39" t="s">
        <v>384</v>
      </c>
      <c r="O155" s="60" t="s">
        <v>441</v>
      </c>
      <c r="P155" s="39" t="s">
        <v>365</v>
      </c>
      <c r="Q155" s="60" t="s">
        <v>2297</v>
      </c>
      <c r="R155" s="39" t="s">
        <v>469</v>
      </c>
      <c r="S155" s="60" t="s">
        <v>2298</v>
      </c>
      <c r="T155" s="39" t="s">
        <v>395</v>
      </c>
      <c r="U155" s="60" t="s">
        <v>396</v>
      </c>
      <c r="V155" s="39" t="s">
        <v>397</v>
      </c>
      <c r="W155" s="60" t="s">
        <v>398</v>
      </c>
    </row>
    <row r="156" spans="1:23" s="40" customFormat="1" ht="15" customHeight="1">
      <c r="A156" s="59" t="s">
        <v>638</v>
      </c>
      <c r="B156" s="59" t="s">
        <v>75</v>
      </c>
      <c r="C156" s="60" t="s">
        <v>2205</v>
      </c>
      <c r="D156" s="59" t="s">
        <v>177</v>
      </c>
      <c r="E156" s="38" t="s">
        <v>2474</v>
      </c>
      <c r="F156" s="39" t="s">
        <v>384</v>
      </c>
      <c r="G156" s="60" t="s">
        <v>418</v>
      </c>
      <c r="H156" s="39" t="s">
        <v>365</v>
      </c>
      <c r="I156" s="60" t="s">
        <v>2462</v>
      </c>
      <c r="J156" s="39" t="s">
        <v>363</v>
      </c>
      <c r="K156" s="60" t="s">
        <v>2475</v>
      </c>
      <c r="L156" s="39" t="s">
        <v>363</v>
      </c>
      <c r="M156" s="60" t="s">
        <v>2459</v>
      </c>
      <c r="N156" s="39" t="s">
        <v>365</v>
      </c>
      <c r="O156" s="60" t="s">
        <v>2279</v>
      </c>
      <c r="P156" s="39" t="s">
        <v>365</v>
      </c>
      <c r="Q156" s="60" t="s">
        <v>2280</v>
      </c>
      <c r="R156" s="39" t="s">
        <v>471</v>
      </c>
      <c r="S156" s="60" t="s">
        <v>2299</v>
      </c>
      <c r="T156" s="39" t="s">
        <v>406</v>
      </c>
      <c r="U156" s="60" t="s">
        <v>2300</v>
      </c>
      <c r="V156" s="39" t="s">
        <v>472</v>
      </c>
      <c r="W156" s="60" t="s">
        <v>2301</v>
      </c>
    </row>
    <row r="157" spans="1:23" s="40" customFormat="1" ht="15" customHeight="1">
      <c r="A157" s="59" t="s">
        <v>639</v>
      </c>
      <c r="B157" s="59" t="s">
        <v>75</v>
      </c>
      <c r="C157" s="60" t="s">
        <v>2205</v>
      </c>
      <c r="D157" s="59" t="s">
        <v>178</v>
      </c>
      <c r="E157" s="38" t="s">
        <v>474</v>
      </c>
      <c r="F157" s="39" t="s">
        <v>362</v>
      </c>
      <c r="G157" s="60" t="s">
        <v>2449</v>
      </c>
      <c r="H157" s="39" t="s">
        <v>384</v>
      </c>
      <c r="I157" s="60" t="s">
        <v>2476</v>
      </c>
      <c r="J157" s="39" t="s">
        <v>392</v>
      </c>
      <c r="K157" s="60" t="s">
        <v>2477</v>
      </c>
      <c r="L157" s="39" t="s">
        <v>384</v>
      </c>
      <c r="M157" s="60" t="s">
        <v>440</v>
      </c>
      <c r="N157" s="39" t="s">
        <v>384</v>
      </c>
      <c r="O157" s="60" t="s">
        <v>441</v>
      </c>
      <c r="P157" s="39" t="s">
        <v>365</v>
      </c>
      <c r="Q157" s="60" t="s">
        <v>2297</v>
      </c>
      <c r="R157" s="39" t="s">
        <v>475</v>
      </c>
      <c r="S157" s="60" t="s">
        <v>476</v>
      </c>
      <c r="T157" s="39" t="s">
        <v>371</v>
      </c>
      <c r="U157" s="60" t="s">
        <v>372</v>
      </c>
      <c r="V157" s="39" t="s">
        <v>373</v>
      </c>
      <c r="W157" s="60" t="s">
        <v>2268</v>
      </c>
    </row>
    <row r="158" spans="1:23" s="40" customFormat="1" ht="15" customHeight="1">
      <c r="A158" s="59" t="s">
        <v>640</v>
      </c>
      <c r="B158" s="59" t="s">
        <v>75</v>
      </c>
      <c r="C158" s="60" t="s">
        <v>2205</v>
      </c>
      <c r="D158" s="59" t="s">
        <v>160</v>
      </c>
      <c r="E158" s="38" t="s">
        <v>361</v>
      </c>
      <c r="F158" s="39" t="s">
        <v>384</v>
      </c>
      <c r="G158" s="60" t="s">
        <v>418</v>
      </c>
      <c r="H158" s="39" t="s">
        <v>384</v>
      </c>
      <c r="I158" s="60" t="s">
        <v>439</v>
      </c>
      <c r="J158" s="39" t="s">
        <v>384</v>
      </c>
      <c r="K158" s="60" t="s">
        <v>2468</v>
      </c>
      <c r="L158" s="39" t="s">
        <v>384</v>
      </c>
      <c r="M158" s="60" t="s">
        <v>440</v>
      </c>
      <c r="N158" s="39" t="s">
        <v>384</v>
      </c>
      <c r="O158" s="60" t="s">
        <v>441</v>
      </c>
      <c r="P158" s="39" t="s">
        <v>365</v>
      </c>
      <c r="Q158" s="60" t="s">
        <v>2297</v>
      </c>
      <c r="R158" s="39" t="s">
        <v>369</v>
      </c>
      <c r="S158" s="60" t="s">
        <v>370</v>
      </c>
      <c r="T158" s="39" t="s">
        <v>371</v>
      </c>
      <c r="U158" s="60" t="s">
        <v>372</v>
      </c>
      <c r="V158" s="39" t="s">
        <v>373</v>
      </c>
      <c r="W158" s="60" t="s">
        <v>2268</v>
      </c>
    </row>
    <row r="159" spans="1:23" s="40" customFormat="1" ht="15" customHeight="1">
      <c r="A159" s="59" t="s">
        <v>641</v>
      </c>
      <c r="B159" s="59" t="s">
        <v>75</v>
      </c>
      <c r="C159" s="60" t="s">
        <v>2205</v>
      </c>
      <c r="D159" s="59" t="s">
        <v>161</v>
      </c>
      <c r="E159" s="38" t="s">
        <v>375</v>
      </c>
      <c r="F159" s="39" t="s">
        <v>384</v>
      </c>
      <c r="G159" s="60" t="s">
        <v>418</v>
      </c>
      <c r="H159" s="39" t="s">
        <v>365</v>
      </c>
      <c r="I159" s="60" t="s">
        <v>2462</v>
      </c>
      <c r="J159" s="39" t="s">
        <v>382</v>
      </c>
      <c r="K159" s="60" t="s">
        <v>453</v>
      </c>
      <c r="L159" s="39" t="s">
        <v>365</v>
      </c>
      <c r="M159" s="60" t="s">
        <v>367</v>
      </c>
      <c r="N159" s="39" t="s">
        <v>406</v>
      </c>
      <c r="O159" s="60" t="s">
        <v>410</v>
      </c>
      <c r="P159" s="39" t="s">
        <v>365</v>
      </c>
      <c r="Q159" s="60" t="s">
        <v>479</v>
      </c>
      <c r="R159" s="39" t="s">
        <v>376</v>
      </c>
      <c r="S159" s="60" t="s">
        <v>377</v>
      </c>
      <c r="T159" s="39" t="s">
        <v>371</v>
      </c>
      <c r="U159" s="60" t="s">
        <v>372</v>
      </c>
      <c r="V159" s="39" t="s">
        <v>373</v>
      </c>
      <c r="W159" s="60" t="s">
        <v>2268</v>
      </c>
    </row>
    <row r="160" spans="1:23" s="40" customFormat="1" ht="15" customHeight="1">
      <c r="A160" s="59" t="s">
        <v>642</v>
      </c>
      <c r="B160" s="59" t="s">
        <v>75</v>
      </c>
      <c r="C160" s="60" t="s">
        <v>2205</v>
      </c>
      <c r="D160" s="59" t="s">
        <v>162</v>
      </c>
      <c r="E160" s="38" t="s">
        <v>2450</v>
      </c>
      <c r="F160" s="39" t="s">
        <v>380</v>
      </c>
      <c r="G160" s="60" t="s">
        <v>2451</v>
      </c>
      <c r="H160" s="39" t="s">
        <v>363</v>
      </c>
      <c r="I160" s="60" t="s">
        <v>2452</v>
      </c>
      <c r="J160" s="39" t="s">
        <v>363</v>
      </c>
      <c r="K160" s="60" t="s">
        <v>381</v>
      </c>
      <c r="L160" s="39" t="s">
        <v>365</v>
      </c>
      <c r="M160" s="60" t="s">
        <v>367</v>
      </c>
      <c r="N160" s="39" t="s">
        <v>382</v>
      </c>
      <c r="O160" s="60" t="s">
        <v>383</v>
      </c>
      <c r="P160" s="39" t="s">
        <v>384</v>
      </c>
      <c r="Q160" s="60" t="s">
        <v>2269</v>
      </c>
      <c r="R160" s="39" t="s">
        <v>385</v>
      </c>
      <c r="S160" s="60" t="s">
        <v>2270</v>
      </c>
      <c r="T160" s="39" t="s">
        <v>371</v>
      </c>
      <c r="U160" s="60" t="s">
        <v>372</v>
      </c>
      <c r="V160" s="39" t="s">
        <v>386</v>
      </c>
      <c r="W160" s="60" t="s">
        <v>2271</v>
      </c>
    </row>
    <row r="161" spans="1:23" s="40" customFormat="1" ht="15" customHeight="1">
      <c r="A161" s="59" t="s">
        <v>643</v>
      </c>
      <c r="B161" s="59" t="s">
        <v>75</v>
      </c>
      <c r="C161" s="60" t="s">
        <v>2205</v>
      </c>
      <c r="D161" s="59" t="s">
        <v>179</v>
      </c>
      <c r="E161" s="38" t="s">
        <v>482</v>
      </c>
      <c r="F161" s="39" t="s">
        <v>384</v>
      </c>
      <c r="G161" s="60" t="s">
        <v>418</v>
      </c>
      <c r="H161" s="39" t="s">
        <v>384</v>
      </c>
      <c r="I161" s="60" t="s">
        <v>439</v>
      </c>
      <c r="J161" s="39" t="s">
        <v>384</v>
      </c>
      <c r="K161" s="60" t="s">
        <v>2468</v>
      </c>
      <c r="L161" s="39" t="s">
        <v>384</v>
      </c>
      <c r="M161" s="60" t="s">
        <v>440</v>
      </c>
      <c r="N161" s="39" t="s">
        <v>384</v>
      </c>
      <c r="O161" s="60" t="s">
        <v>441</v>
      </c>
      <c r="P161" s="39" t="s">
        <v>384</v>
      </c>
      <c r="Q161" s="60" t="s">
        <v>483</v>
      </c>
      <c r="R161" s="39" t="s">
        <v>484</v>
      </c>
      <c r="S161" s="60" t="s">
        <v>482</v>
      </c>
      <c r="T161" s="39" t="s">
        <v>395</v>
      </c>
      <c r="U161" s="60" t="s">
        <v>396</v>
      </c>
      <c r="V161" s="39" t="s">
        <v>485</v>
      </c>
      <c r="W161" s="60" t="s">
        <v>2302</v>
      </c>
    </row>
    <row r="162" spans="1:23" s="40" customFormat="1" ht="15" customHeight="1">
      <c r="A162" s="56" t="s">
        <v>644</v>
      </c>
      <c r="B162" s="56" t="s">
        <v>75</v>
      </c>
      <c r="C162" s="57" t="s">
        <v>2205</v>
      </c>
      <c r="D162" s="56" t="s">
        <v>180</v>
      </c>
      <c r="E162" s="38" t="s">
        <v>487</v>
      </c>
      <c r="F162" s="56" t="s">
        <v>365</v>
      </c>
      <c r="G162" s="60" t="s">
        <v>569</v>
      </c>
      <c r="H162" s="56" t="s">
        <v>380</v>
      </c>
      <c r="I162" s="60" t="s">
        <v>570</v>
      </c>
      <c r="J162" s="56" t="s">
        <v>378</v>
      </c>
      <c r="K162" s="60" t="s">
        <v>570</v>
      </c>
      <c r="L162" s="56" t="s">
        <v>384</v>
      </c>
      <c r="M162" s="60" t="s">
        <v>440</v>
      </c>
      <c r="N162" s="56" t="s">
        <v>362</v>
      </c>
      <c r="O162" s="60" t="s">
        <v>2296</v>
      </c>
      <c r="P162" s="56" t="s">
        <v>406</v>
      </c>
      <c r="Q162" s="60" t="s">
        <v>488</v>
      </c>
      <c r="R162" s="56" t="s">
        <v>489</v>
      </c>
      <c r="S162" s="60" t="s">
        <v>2303</v>
      </c>
      <c r="T162" s="56" t="s">
        <v>380</v>
      </c>
      <c r="U162" s="60" t="s">
        <v>490</v>
      </c>
      <c r="V162" s="56" t="s">
        <v>491</v>
      </c>
      <c r="W162" s="60" t="s">
        <v>2304</v>
      </c>
    </row>
    <row r="163" spans="1:23" s="40" customFormat="1" ht="15" customHeight="1">
      <c r="A163" s="56" t="s">
        <v>645</v>
      </c>
      <c r="B163" s="56" t="s">
        <v>75</v>
      </c>
      <c r="C163" s="57" t="s">
        <v>2205</v>
      </c>
      <c r="D163" s="56" t="s">
        <v>183</v>
      </c>
      <c r="E163" s="38" t="s">
        <v>572</v>
      </c>
      <c r="F163" s="56" t="s">
        <v>365</v>
      </c>
      <c r="G163" s="57" t="s">
        <v>569</v>
      </c>
      <c r="H163" s="56" t="s">
        <v>362</v>
      </c>
      <c r="I163" s="57" t="s">
        <v>2481</v>
      </c>
      <c r="J163" s="56" t="s">
        <v>380</v>
      </c>
      <c r="K163" s="57" t="s">
        <v>646</v>
      </c>
      <c r="L163" s="56" t="s">
        <v>384</v>
      </c>
      <c r="M163" s="57" t="s">
        <v>440</v>
      </c>
      <c r="N163" s="56" t="s">
        <v>362</v>
      </c>
      <c r="O163" s="57" t="s">
        <v>2296</v>
      </c>
      <c r="P163" s="56" t="s">
        <v>406</v>
      </c>
      <c r="Q163" s="57" t="s">
        <v>488</v>
      </c>
      <c r="R163" s="56" t="s">
        <v>573</v>
      </c>
      <c r="S163" s="57" t="s">
        <v>574</v>
      </c>
      <c r="T163" s="56" t="s">
        <v>496</v>
      </c>
      <c r="U163" s="57" t="s">
        <v>939</v>
      </c>
      <c r="V163" s="56" t="s">
        <v>497</v>
      </c>
      <c r="W163" s="57" t="s">
        <v>2306</v>
      </c>
    </row>
    <row r="164" spans="1:23" s="40" customFormat="1" ht="15" customHeight="1">
      <c r="A164" s="59" t="s">
        <v>647</v>
      </c>
      <c r="B164" s="59" t="s">
        <v>75</v>
      </c>
      <c r="C164" s="60" t="s">
        <v>2205</v>
      </c>
      <c r="D164" s="59" t="s">
        <v>182</v>
      </c>
      <c r="E164" s="38" t="s">
        <v>539</v>
      </c>
      <c r="F164" s="39" t="s">
        <v>384</v>
      </c>
      <c r="G164" s="60" t="s">
        <v>418</v>
      </c>
      <c r="H164" s="39" t="s">
        <v>365</v>
      </c>
      <c r="I164" s="60" t="s">
        <v>2462</v>
      </c>
      <c r="J164" s="39" t="s">
        <v>362</v>
      </c>
      <c r="K164" s="60" t="s">
        <v>2479</v>
      </c>
      <c r="L164" s="39" t="s">
        <v>384</v>
      </c>
      <c r="M164" s="60" t="s">
        <v>440</v>
      </c>
      <c r="N164" s="39" t="s">
        <v>362</v>
      </c>
      <c r="O164" s="60" t="s">
        <v>2296</v>
      </c>
      <c r="P164" s="39" t="s">
        <v>363</v>
      </c>
      <c r="Q164" s="60" t="s">
        <v>464</v>
      </c>
      <c r="R164" s="39" t="s">
        <v>540</v>
      </c>
      <c r="S164" s="60" t="s">
        <v>541</v>
      </c>
      <c r="T164" s="39" t="s">
        <v>496</v>
      </c>
      <c r="U164" s="60" t="s">
        <v>939</v>
      </c>
      <c r="V164" s="39" t="s">
        <v>497</v>
      </c>
      <c r="W164" s="60" t="s">
        <v>2306</v>
      </c>
    </row>
    <row r="165" spans="1:23" s="40" customFormat="1" ht="15" customHeight="1">
      <c r="A165" s="59" t="s">
        <v>648</v>
      </c>
      <c r="B165" s="59" t="s">
        <v>75</v>
      </c>
      <c r="C165" s="60" t="s">
        <v>2205</v>
      </c>
      <c r="D165" s="59" t="s">
        <v>181</v>
      </c>
      <c r="E165" s="38" t="s">
        <v>493</v>
      </c>
      <c r="F165" s="39" t="s">
        <v>384</v>
      </c>
      <c r="G165" s="60" t="s">
        <v>418</v>
      </c>
      <c r="H165" s="39" t="s">
        <v>365</v>
      </c>
      <c r="I165" s="60" t="s">
        <v>2462</v>
      </c>
      <c r="J165" s="39" t="s">
        <v>363</v>
      </c>
      <c r="K165" s="60" t="s">
        <v>2475</v>
      </c>
      <c r="L165" s="39" t="s">
        <v>384</v>
      </c>
      <c r="M165" s="60" t="s">
        <v>440</v>
      </c>
      <c r="N165" s="39" t="s">
        <v>382</v>
      </c>
      <c r="O165" s="60" t="s">
        <v>494</v>
      </c>
      <c r="P165" s="39" t="s">
        <v>365</v>
      </c>
      <c r="Q165" s="60" t="s">
        <v>494</v>
      </c>
      <c r="R165" s="39" t="s">
        <v>495</v>
      </c>
      <c r="S165" s="60" t="s">
        <v>2305</v>
      </c>
      <c r="T165" s="39" t="s">
        <v>496</v>
      </c>
      <c r="U165" s="60" t="s">
        <v>939</v>
      </c>
      <c r="V165" s="39" t="s">
        <v>497</v>
      </c>
      <c r="W165" s="60" t="s">
        <v>2306</v>
      </c>
    </row>
    <row r="166" spans="1:23" s="40" customFormat="1" ht="15" customHeight="1">
      <c r="A166" s="59" t="s">
        <v>649</v>
      </c>
      <c r="B166" s="59" t="s">
        <v>76</v>
      </c>
      <c r="C166" s="60" t="s">
        <v>2206</v>
      </c>
      <c r="D166" s="59" t="s">
        <v>172</v>
      </c>
      <c r="E166" s="38" t="s">
        <v>2467</v>
      </c>
      <c r="F166" s="39" t="s">
        <v>384</v>
      </c>
      <c r="G166" s="60" t="s">
        <v>418</v>
      </c>
      <c r="H166" s="39" t="s">
        <v>384</v>
      </c>
      <c r="I166" s="60" t="s">
        <v>439</v>
      </c>
      <c r="J166" s="39" t="s">
        <v>384</v>
      </c>
      <c r="K166" s="60" t="s">
        <v>2468</v>
      </c>
      <c r="L166" s="39" t="s">
        <v>384</v>
      </c>
      <c r="M166" s="60" t="s">
        <v>440</v>
      </c>
      <c r="N166" s="39" t="s">
        <v>384</v>
      </c>
      <c r="O166" s="60" t="s">
        <v>441</v>
      </c>
      <c r="P166" s="39" t="s">
        <v>362</v>
      </c>
      <c r="Q166" s="60" t="s">
        <v>442</v>
      </c>
      <c r="R166" s="39" t="s">
        <v>443</v>
      </c>
      <c r="S166" s="60" t="s">
        <v>2287</v>
      </c>
      <c r="T166" s="39" t="s">
        <v>371</v>
      </c>
      <c r="U166" s="60" t="s">
        <v>372</v>
      </c>
      <c r="V166" s="39" t="s">
        <v>444</v>
      </c>
      <c r="W166" s="60" t="s">
        <v>2288</v>
      </c>
    </row>
    <row r="167" spans="1:23" s="40" customFormat="1" ht="15" customHeight="1">
      <c r="A167" s="59" t="s">
        <v>650</v>
      </c>
      <c r="B167" s="59" t="s">
        <v>76</v>
      </c>
      <c r="C167" s="60" t="s">
        <v>2206</v>
      </c>
      <c r="D167" s="59" t="s">
        <v>173</v>
      </c>
      <c r="E167" s="38" t="s">
        <v>2469</v>
      </c>
      <c r="F167" s="39" t="s">
        <v>384</v>
      </c>
      <c r="G167" s="60" t="s">
        <v>418</v>
      </c>
      <c r="H167" s="39" t="s">
        <v>365</v>
      </c>
      <c r="I167" s="60" t="s">
        <v>2462</v>
      </c>
      <c r="J167" s="39" t="s">
        <v>380</v>
      </c>
      <c r="K167" s="60" t="s">
        <v>446</v>
      </c>
      <c r="L167" s="39" t="s">
        <v>384</v>
      </c>
      <c r="M167" s="60" t="s">
        <v>440</v>
      </c>
      <c r="N167" s="39" t="s">
        <v>392</v>
      </c>
      <c r="O167" s="60" t="s">
        <v>2289</v>
      </c>
      <c r="P167" s="39" t="s">
        <v>384</v>
      </c>
      <c r="Q167" s="60" t="s">
        <v>447</v>
      </c>
      <c r="R167" s="39" t="s">
        <v>448</v>
      </c>
      <c r="S167" s="60" t="s">
        <v>449</v>
      </c>
      <c r="T167" s="39" t="s">
        <v>371</v>
      </c>
      <c r="U167" s="60" t="s">
        <v>372</v>
      </c>
      <c r="V167" s="39" t="s">
        <v>450</v>
      </c>
      <c r="W167" s="60" t="s">
        <v>451</v>
      </c>
    </row>
    <row r="168" spans="1:23" s="40" customFormat="1" ht="15" customHeight="1">
      <c r="A168" s="59" t="s">
        <v>651</v>
      </c>
      <c r="B168" s="59" t="s">
        <v>76</v>
      </c>
      <c r="C168" s="60" t="s">
        <v>2206</v>
      </c>
      <c r="D168" s="59" t="s">
        <v>174</v>
      </c>
      <c r="E168" s="38" t="s">
        <v>2470</v>
      </c>
      <c r="F168" s="39" t="s">
        <v>384</v>
      </c>
      <c r="G168" s="60" t="s">
        <v>418</v>
      </c>
      <c r="H168" s="39" t="s">
        <v>365</v>
      </c>
      <c r="I168" s="60" t="s">
        <v>2462</v>
      </c>
      <c r="J168" s="39" t="s">
        <v>382</v>
      </c>
      <c r="K168" s="60" t="s">
        <v>453</v>
      </c>
      <c r="L168" s="39" t="s">
        <v>384</v>
      </c>
      <c r="M168" s="60" t="s">
        <v>440</v>
      </c>
      <c r="N168" s="39" t="s">
        <v>363</v>
      </c>
      <c r="O168" s="60" t="s">
        <v>454</v>
      </c>
      <c r="P168" s="39" t="s">
        <v>384</v>
      </c>
      <c r="Q168" s="60" t="s">
        <v>2290</v>
      </c>
      <c r="R168" s="39" t="s">
        <v>455</v>
      </c>
      <c r="S168" s="60" t="s">
        <v>2291</v>
      </c>
      <c r="T168" s="39" t="s">
        <v>371</v>
      </c>
      <c r="U168" s="60" t="s">
        <v>372</v>
      </c>
      <c r="V168" s="39" t="s">
        <v>437</v>
      </c>
      <c r="W168" s="60" t="s">
        <v>2286</v>
      </c>
    </row>
    <row r="169" spans="1:23" s="40" customFormat="1" ht="15" customHeight="1">
      <c r="A169" s="59" t="s">
        <v>652</v>
      </c>
      <c r="B169" s="59" t="s">
        <v>76</v>
      </c>
      <c r="C169" s="60" t="s">
        <v>2206</v>
      </c>
      <c r="D169" s="59" t="s">
        <v>175</v>
      </c>
      <c r="E169" s="38" t="s">
        <v>2471</v>
      </c>
      <c r="F169" s="39" t="s">
        <v>384</v>
      </c>
      <c r="G169" s="60" t="s">
        <v>418</v>
      </c>
      <c r="H169" s="39" t="s">
        <v>363</v>
      </c>
      <c r="I169" s="60" t="s">
        <v>457</v>
      </c>
      <c r="J169" s="39" t="s">
        <v>392</v>
      </c>
      <c r="K169" s="60" t="s">
        <v>2472</v>
      </c>
      <c r="L169" s="39" t="s">
        <v>384</v>
      </c>
      <c r="M169" s="60" t="s">
        <v>440</v>
      </c>
      <c r="N169" s="39" t="s">
        <v>365</v>
      </c>
      <c r="O169" s="60" t="s">
        <v>2292</v>
      </c>
      <c r="P169" s="39" t="s">
        <v>362</v>
      </c>
      <c r="Q169" s="60" t="s">
        <v>2293</v>
      </c>
      <c r="R169" s="39" t="s">
        <v>458</v>
      </c>
      <c r="S169" s="60" t="s">
        <v>2294</v>
      </c>
      <c r="T169" s="39" t="s">
        <v>459</v>
      </c>
      <c r="U169" s="60" t="s">
        <v>460</v>
      </c>
      <c r="V169" s="39" t="s">
        <v>461</v>
      </c>
      <c r="W169" s="60" t="s">
        <v>2295</v>
      </c>
    </row>
    <row r="170" spans="1:23" s="40" customFormat="1" ht="15" customHeight="1">
      <c r="A170" s="59" t="s">
        <v>653</v>
      </c>
      <c r="B170" s="59" t="s">
        <v>76</v>
      </c>
      <c r="C170" s="60" t="s">
        <v>2206</v>
      </c>
      <c r="D170" s="59" t="s">
        <v>176</v>
      </c>
      <c r="E170" s="38" t="s">
        <v>463</v>
      </c>
      <c r="F170" s="39" t="s">
        <v>384</v>
      </c>
      <c r="G170" s="60" t="s">
        <v>418</v>
      </c>
      <c r="H170" s="39" t="s">
        <v>365</v>
      </c>
      <c r="I170" s="60" t="s">
        <v>2462</v>
      </c>
      <c r="J170" s="39" t="s">
        <v>382</v>
      </c>
      <c r="K170" s="60" t="s">
        <v>453</v>
      </c>
      <c r="L170" s="39" t="s">
        <v>384</v>
      </c>
      <c r="M170" s="60" t="s">
        <v>440</v>
      </c>
      <c r="N170" s="39" t="s">
        <v>362</v>
      </c>
      <c r="O170" s="60" t="s">
        <v>2296</v>
      </c>
      <c r="P170" s="39" t="s">
        <v>363</v>
      </c>
      <c r="Q170" s="60" t="s">
        <v>464</v>
      </c>
      <c r="R170" s="39" t="s">
        <v>465</v>
      </c>
      <c r="S170" s="60" t="s">
        <v>466</v>
      </c>
      <c r="T170" s="39" t="s">
        <v>371</v>
      </c>
      <c r="U170" s="60" t="s">
        <v>372</v>
      </c>
      <c r="V170" s="39" t="s">
        <v>437</v>
      </c>
      <c r="W170" s="60" t="s">
        <v>2286</v>
      </c>
    </row>
    <row r="171" spans="1:23" s="40" customFormat="1" ht="15" customHeight="1">
      <c r="A171" s="59" t="s">
        <v>654</v>
      </c>
      <c r="B171" s="59" t="s">
        <v>76</v>
      </c>
      <c r="C171" s="60" t="s">
        <v>2206</v>
      </c>
      <c r="D171" s="59" t="s">
        <v>171</v>
      </c>
      <c r="E171" s="38" t="s">
        <v>2180</v>
      </c>
      <c r="F171" s="59" t="s">
        <v>362</v>
      </c>
      <c r="G171" s="60" t="s">
        <v>2449</v>
      </c>
      <c r="H171" s="59" t="s">
        <v>380</v>
      </c>
      <c r="I171" s="60" t="s">
        <v>2473</v>
      </c>
      <c r="J171" s="59" t="s">
        <v>365</v>
      </c>
      <c r="K171" s="60" t="s">
        <v>468</v>
      </c>
      <c r="L171" s="59" t="s">
        <v>384</v>
      </c>
      <c r="M171" s="60" t="s">
        <v>440</v>
      </c>
      <c r="N171" s="59" t="s">
        <v>384</v>
      </c>
      <c r="O171" s="60" t="s">
        <v>441</v>
      </c>
      <c r="P171" s="59" t="s">
        <v>365</v>
      </c>
      <c r="Q171" s="60" t="s">
        <v>2297</v>
      </c>
      <c r="R171" s="59" t="s">
        <v>469</v>
      </c>
      <c r="S171" s="60" t="s">
        <v>2298</v>
      </c>
      <c r="T171" s="59" t="s">
        <v>395</v>
      </c>
      <c r="U171" s="60" t="s">
        <v>396</v>
      </c>
      <c r="V171" s="59" t="s">
        <v>397</v>
      </c>
      <c r="W171" s="60" t="s">
        <v>398</v>
      </c>
    </row>
    <row r="172" spans="1:23" s="40" customFormat="1" ht="15" customHeight="1">
      <c r="A172" s="59" t="s">
        <v>655</v>
      </c>
      <c r="B172" s="59" t="s">
        <v>76</v>
      </c>
      <c r="C172" s="60" t="s">
        <v>2206</v>
      </c>
      <c r="D172" s="59" t="s">
        <v>177</v>
      </c>
      <c r="E172" s="38" t="s">
        <v>2474</v>
      </c>
      <c r="F172" s="39" t="s">
        <v>384</v>
      </c>
      <c r="G172" s="60" t="s">
        <v>418</v>
      </c>
      <c r="H172" s="39" t="s">
        <v>365</v>
      </c>
      <c r="I172" s="60" t="s">
        <v>2462</v>
      </c>
      <c r="J172" s="39" t="s">
        <v>363</v>
      </c>
      <c r="K172" s="60" t="s">
        <v>2475</v>
      </c>
      <c r="L172" s="39" t="s">
        <v>363</v>
      </c>
      <c r="M172" s="60" t="s">
        <v>2459</v>
      </c>
      <c r="N172" s="39" t="s">
        <v>365</v>
      </c>
      <c r="O172" s="60" t="s">
        <v>2279</v>
      </c>
      <c r="P172" s="39" t="s">
        <v>365</v>
      </c>
      <c r="Q172" s="60" t="s">
        <v>2280</v>
      </c>
      <c r="R172" s="39" t="s">
        <v>471</v>
      </c>
      <c r="S172" s="60" t="s">
        <v>2299</v>
      </c>
      <c r="T172" s="39" t="s">
        <v>406</v>
      </c>
      <c r="U172" s="60" t="s">
        <v>2300</v>
      </c>
      <c r="V172" s="39" t="s">
        <v>472</v>
      </c>
      <c r="W172" s="60" t="s">
        <v>2301</v>
      </c>
    </row>
    <row r="173" spans="1:23" s="40" customFormat="1" ht="15" customHeight="1">
      <c r="A173" s="59" t="s">
        <v>656</v>
      </c>
      <c r="B173" s="59" t="s">
        <v>76</v>
      </c>
      <c r="C173" s="60" t="s">
        <v>2206</v>
      </c>
      <c r="D173" s="59" t="s">
        <v>178</v>
      </c>
      <c r="E173" s="38" t="s">
        <v>474</v>
      </c>
      <c r="F173" s="59" t="s">
        <v>363</v>
      </c>
      <c r="G173" s="60" t="s">
        <v>507</v>
      </c>
      <c r="H173" s="59" t="s">
        <v>363</v>
      </c>
      <c r="I173" s="60" t="s">
        <v>508</v>
      </c>
      <c r="J173" s="59" t="s">
        <v>365</v>
      </c>
      <c r="K173" s="60" t="s">
        <v>509</v>
      </c>
      <c r="L173" s="59" t="s">
        <v>384</v>
      </c>
      <c r="M173" s="60" t="s">
        <v>440</v>
      </c>
      <c r="N173" s="59" t="s">
        <v>384</v>
      </c>
      <c r="O173" s="60" t="s">
        <v>441</v>
      </c>
      <c r="P173" s="59" t="s">
        <v>365</v>
      </c>
      <c r="Q173" s="60" t="s">
        <v>2297</v>
      </c>
      <c r="R173" s="59" t="s">
        <v>475</v>
      </c>
      <c r="S173" s="60" t="s">
        <v>476</v>
      </c>
      <c r="T173" s="59" t="s">
        <v>371</v>
      </c>
      <c r="U173" s="60" t="s">
        <v>372</v>
      </c>
      <c r="V173" s="59" t="s">
        <v>373</v>
      </c>
      <c r="W173" s="60" t="s">
        <v>2268</v>
      </c>
    </row>
    <row r="174" spans="1:23" s="40" customFormat="1" ht="15" customHeight="1">
      <c r="A174" s="59" t="s">
        <v>657</v>
      </c>
      <c r="B174" s="59" t="s">
        <v>76</v>
      </c>
      <c r="C174" s="60" t="s">
        <v>2206</v>
      </c>
      <c r="D174" s="59" t="s">
        <v>160</v>
      </c>
      <c r="E174" s="38" t="s">
        <v>361</v>
      </c>
      <c r="F174" s="39" t="s">
        <v>384</v>
      </c>
      <c r="G174" s="60" t="s">
        <v>418</v>
      </c>
      <c r="H174" s="39" t="s">
        <v>384</v>
      </c>
      <c r="I174" s="60" t="s">
        <v>439</v>
      </c>
      <c r="J174" s="39" t="s">
        <v>384</v>
      </c>
      <c r="K174" s="60" t="s">
        <v>2468</v>
      </c>
      <c r="L174" s="39" t="s">
        <v>384</v>
      </c>
      <c r="M174" s="60" t="s">
        <v>440</v>
      </c>
      <c r="N174" s="39" t="s">
        <v>384</v>
      </c>
      <c r="O174" s="60" t="s">
        <v>441</v>
      </c>
      <c r="P174" s="39" t="s">
        <v>365</v>
      </c>
      <c r="Q174" s="60" t="s">
        <v>2297</v>
      </c>
      <c r="R174" s="39" t="s">
        <v>369</v>
      </c>
      <c r="S174" s="60" t="s">
        <v>370</v>
      </c>
      <c r="T174" s="39" t="s">
        <v>371</v>
      </c>
      <c r="U174" s="60" t="s">
        <v>372</v>
      </c>
      <c r="V174" s="39" t="s">
        <v>373</v>
      </c>
      <c r="W174" s="60" t="s">
        <v>2268</v>
      </c>
    </row>
    <row r="175" spans="1:23" s="40" customFormat="1" ht="15" customHeight="1">
      <c r="A175" s="59" t="s">
        <v>658</v>
      </c>
      <c r="B175" s="59" t="s">
        <v>76</v>
      </c>
      <c r="C175" s="60" t="s">
        <v>2206</v>
      </c>
      <c r="D175" s="59" t="s">
        <v>161</v>
      </c>
      <c r="E175" s="38" t="s">
        <v>375</v>
      </c>
      <c r="F175" s="39" t="s">
        <v>384</v>
      </c>
      <c r="G175" s="60" t="s">
        <v>418</v>
      </c>
      <c r="H175" s="39" t="s">
        <v>365</v>
      </c>
      <c r="I175" s="60" t="s">
        <v>2462</v>
      </c>
      <c r="J175" s="39" t="s">
        <v>382</v>
      </c>
      <c r="K175" s="60" t="s">
        <v>453</v>
      </c>
      <c r="L175" s="39" t="s">
        <v>365</v>
      </c>
      <c r="M175" s="60" t="s">
        <v>367</v>
      </c>
      <c r="N175" s="39" t="s">
        <v>406</v>
      </c>
      <c r="O175" s="60" t="s">
        <v>410</v>
      </c>
      <c r="P175" s="39" t="s">
        <v>365</v>
      </c>
      <c r="Q175" s="60" t="s">
        <v>479</v>
      </c>
      <c r="R175" s="39" t="s">
        <v>376</v>
      </c>
      <c r="S175" s="60" t="s">
        <v>377</v>
      </c>
      <c r="T175" s="39" t="s">
        <v>371</v>
      </c>
      <c r="U175" s="60" t="s">
        <v>372</v>
      </c>
      <c r="V175" s="39" t="s">
        <v>373</v>
      </c>
      <c r="W175" s="60" t="s">
        <v>2268</v>
      </c>
    </row>
    <row r="176" spans="1:23" s="40" customFormat="1" ht="15" customHeight="1">
      <c r="A176" s="59" t="s">
        <v>659</v>
      </c>
      <c r="B176" s="59" t="s">
        <v>76</v>
      </c>
      <c r="C176" s="60" t="s">
        <v>2206</v>
      </c>
      <c r="D176" s="59" t="s">
        <v>162</v>
      </c>
      <c r="E176" s="38" t="s">
        <v>2450</v>
      </c>
      <c r="F176" s="39" t="s">
        <v>380</v>
      </c>
      <c r="G176" s="60" t="s">
        <v>2451</v>
      </c>
      <c r="H176" s="39" t="s">
        <v>363</v>
      </c>
      <c r="I176" s="60" t="s">
        <v>2452</v>
      </c>
      <c r="J176" s="39" t="s">
        <v>363</v>
      </c>
      <c r="K176" s="60" t="s">
        <v>381</v>
      </c>
      <c r="L176" s="39" t="s">
        <v>365</v>
      </c>
      <c r="M176" s="60" t="s">
        <v>367</v>
      </c>
      <c r="N176" s="39" t="s">
        <v>382</v>
      </c>
      <c r="O176" s="60" t="s">
        <v>383</v>
      </c>
      <c r="P176" s="39" t="s">
        <v>384</v>
      </c>
      <c r="Q176" s="60" t="s">
        <v>2269</v>
      </c>
      <c r="R176" s="39" t="s">
        <v>385</v>
      </c>
      <c r="S176" s="60" t="s">
        <v>2270</v>
      </c>
      <c r="T176" s="39" t="s">
        <v>371</v>
      </c>
      <c r="U176" s="60" t="s">
        <v>372</v>
      </c>
      <c r="V176" s="39" t="s">
        <v>386</v>
      </c>
      <c r="W176" s="60" t="s">
        <v>2271</v>
      </c>
    </row>
    <row r="177" spans="1:23" s="40" customFormat="1" ht="15" customHeight="1">
      <c r="A177" s="59" t="s">
        <v>660</v>
      </c>
      <c r="B177" s="59" t="s">
        <v>76</v>
      </c>
      <c r="C177" s="60" t="s">
        <v>2206</v>
      </c>
      <c r="D177" s="59" t="s">
        <v>179</v>
      </c>
      <c r="E177" s="38" t="s">
        <v>482</v>
      </c>
      <c r="F177" s="39" t="s">
        <v>384</v>
      </c>
      <c r="G177" s="60" t="s">
        <v>418</v>
      </c>
      <c r="H177" s="39" t="s">
        <v>384</v>
      </c>
      <c r="I177" s="60" t="s">
        <v>439</v>
      </c>
      <c r="J177" s="39" t="s">
        <v>384</v>
      </c>
      <c r="K177" s="60" t="s">
        <v>2468</v>
      </c>
      <c r="L177" s="39" t="s">
        <v>384</v>
      </c>
      <c r="M177" s="60" t="s">
        <v>440</v>
      </c>
      <c r="N177" s="39" t="s">
        <v>384</v>
      </c>
      <c r="O177" s="60" t="s">
        <v>441</v>
      </c>
      <c r="P177" s="39" t="s">
        <v>384</v>
      </c>
      <c r="Q177" s="60" t="s">
        <v>483</v>
      </c>
      <c r="R177" s="39" t="s">
        <v>484</v>
      </c>
      <c r="S177" s="60" t="s">
        <v>482</v>
      </c>
      <c r="T177" s="39" t="s">
        <v>395</v>
      </c>
      <c r="U177" s="60" t="s">
        <v>396</v>
      </c>
      <c r="V177" s="39" t="s">
        <v>485</v>
      </c>
      <c r="W177" s="60" t="s">
        <v>2302</v>
      </c>
    </row>
    <row r="178" spans="1:23" s="40" customFormat="1" ht="15" customHeight="1">
      <c r="A178" s="59" t="s">
        <v>661</v>
      </c>
      <c r="B178" s="59" t="s">
        <v>76</v>
      </c>
      <c r="C178" s="60" t="s">
        <v>2206</v>
      </c>
      <c r="D178" s="59" t="s">
        <v>180</v>
      </c>
      <c r="E178" s="38" t="s">
        <v>487</v>
      </c>
      <c r="F178" s="39" t="s">
        <v>384</v>
      </c>
      <c r="G178" s="60" t="s">
        <v>418</v>
      </c>
      <c r="H178" s="39" t="s">
        <v>365</v>
      </c>
      <c r="I178" s="60" t="s">
        <v>2462</v>
      </c>
      <c r="J178" s="39" t="s">
        <v>363</v>
      </c>
      <c r="K178" s="60" t="s">
        <v>2475</v>
      </c>
      <c r="L178" s="39" t="s">
        <v>384</v>
      </c>
      <c r="M178" s="60" t="s">
        <v>440</v>
      </c>
      <c r="N178" s="39" t="s">
        <v>362</v>
      </c>
      <c r="O178" s="60" t="s">
        <v>2296</v>
      </c>
      <c r="P178" s="39" t="s">
        <v>406</v>
      </c>
      <c r="Q178" s="60" t="s">
        <v>488</v>
      </c>
      <c r="R178" s="39" t="s">
        <v>489</v>
      </c>
      <c r="S178" s="60" t="s">
        <v>2303</v>
      </c>
      <c r="T178" s="39" t="s">
        <v>380</v>
      </c>
      <c r="U178" s="60" t="s">
        <v>490</v>
      </c>
      <c r="V178" s="39" t="s">
        <v>491</v>
      </c>
      <c r="W178" s="60" t="s">
        <v>2304</v>
      </c>
    </row>
    <row r="179" spans="1:23" s="40" customFormat="1" ht="15" customHeight="1">
      <c r="A179" s="59" t="s">
        <v>663</v>
      </c>
      <c r="B179" s="59" t="s">
        <v>76</v>
      </c>
      <c r="C179" s="60" t="s">
        <v>2206</v>
      </c>
      <c r="D179" s="59" t="s">
        <v>184</v>
      </c>
      <c r="E179" s="38" t="s">
        <v>2480</v>
      </c>
      <c r="F179" s="39" t="s">
        <v>384</v>
      </c>
      <c r="G179" s="60" t="s">
        <v>418</v>
      </c>
      <c r="H179" s="39" t="s">
        <v>365</v>
      </c>
      <c r="I179" s="60" t="s">
        <v>2462</v>
      </c>
      <c r="J179" s="39" t="s">
        <v>362</v>
      </c>
      <c r="K179" s="60" t="s">
        <v>2479</v>
      </c>
      <c r="L179" s="39" t="s">
        <v>384</v>
      </c>
      <c r="M179" s="60" t="s">
        <v>440</v>
      </c>
      <c r="N179" s="39" t="s">
        <v>362</v>
      </c>
      <c r="O179" s="60" t="s">
        <v>2296</v>
      </c>
      <c r="P179" s="39" t="s">
        <v>406</v>
      </c>
      <c r="Q179" s="60" t="s">
        <v>488</v>
      </c>
      <c r="R179" s="39" t="s">
        <v>576</v>
      </c>
      <c r="S179" s="60" t="s">
        <v>2308</v>
      </c>
      <c r="T179" s="39" t="s">
        <v>384</v>
      </c>
      <c r="U179" s="60" t="s">
        <v>577</v>
      </c>
      <c r="V179" s="39" t="s">
        <v>578</v>
      </c>
      <c r="W179" s="60" t="s">
        <v>961</v>
      </c>
    </row>
    <row r="180" spans="1:23" s="40" customFormat="1" ht="15" customHeight="1">
      <c r="A180" s="59" t="s">
        <v>664</v>
      </c>
      <c r="B180" s="59" t="s">
        <v>77</v>
      </c>
      <c r="C180" s="60" t="s">
        <v>2207</v>
      </c>
      <c r="D180" s="59" t="s">
        <v>172</v>
      </c>
      <c r="E180" s="38" t="s">
        <v>2467</v>
      </c>
      <c r="F180" s="39" t="s">
        <v>384</v>
      </c>
      <c r="G180" s="60" t="s">
        <v>418</v>
      </c>
      <c r="H180" s="39" t="s">
        <v>384</v>
      </c>
      <c r="I180" s="60" t="s">
        <v>439</v>
      </c>
      <c r="J180" s="39" t="s">
        <v>384</v>
      </c>
      <c r="K180" s="60" t="s">
        <v>2468</v>
      </c>
      <c r="L180" s="39" t="s">
        <v>384</v>
      </c>
      <c r="M180" s="60" t="s">
        <v>440</v>
      </c>
      <c r="N180" s="39" t="s">
        <v>384</v>
      </c>
      <c r="O180" s="60" t="s">
        <v>441</v>
      </c>
      <c r="P180" s="39" t="s">
        <v>362</v>
      </c>
      <c r="Q180" s="60" t="s">
        <v>442</v>
      </c>
      <c r="R180" s="39" t="s">
        <v>443</v>
      </c>
      <c r="S180" s="60" t="s">
        <v>2287</v>
      </c>
      <c r="T180" s="39" t="s">
        <v>371</v>
      </c>
      <c r="U180" s="60" t="s">
        <v>372</v>
      </c>
      <c r="V180" s="39" t="s">
        <v>444</v>
      </c>
      <c r="W180" s="60" t="s">
        <v>2288</v>
      </c>
    </row>
    <row r="181" spans="1:23" s="40" customFormat="1" ht="15" customHeight="1">
      <c r="A181" s="59" t="s">
        <v>665</v>
      </c>
      <c r="B181" s="59" t="s">
        <v>77</v>
      </c>
      <c r="C181" s="60" t="s">
        <v>2207</v>
      </c>
      <c r="D181" s="59" t="s">
        <v>173</v>
      </c>
      <c r="E181" s="38" t="s">
        <v>2469</v>
      </c>
      <c r="F181" s="39" t="s">
        <v>392</v>
      </c>
      <c r="G181" s="60" t="s">
        <v>2478</v>
      </c>
      <c r="H181" s="39" t="s">
        <v>365</v>
      </c>
      <c r="I181" s="60" t="s">
        <v>500</v>
      </c>
      <c r="J181" s="39" t="s">
        <v>378</v>
      </c>
      <c r="K181" s="60" t="s">
        <v>501</v>
      </c>
      <c r="L181" s="39" t="s">
        <v>384</v>
      </c>
      <c r="M181" s="60" t="s">
        <v>440</v>
      </c>
      <c r="N181" s="39" t="s">
        <v>392</v>
      </c>
      <c r="O181" s="60" t="s">
        <v>2289</v>
      </c>
      <c r="P181" s="39" t="s">
        <v>384</v>
      </c>
      <c r="Q181" s="60" t="s">
        <v>447</v>
      </c>
      <c r="R181" s="39" t="s">
        <v>448</v>
      </c>
      <c r="S181" s="60" t="s">
        <v>449</v>
      </c>
      <c r="T181" s="39" t="s">
        <v>371</v>
      </c>
      <c r="U181" s="60" t="s">
        <v>372</v>
      </c>
      <c r="V181" s="39" t="s">
        <v>450</v>
      </c>
      <c r="W181" s="60" t="s">
        <v>451</v>
      </c>
    </row>
    <row r="182" spans="1:23" s="40" customFormat="1" ht="15" customHeight="1">
      <c r="A182" s="59" t="s">
        <v>666</v>
      </c>
      <c r="B182" s="59" t="s">
        <v>77</v>
      </c>
      <c r="C182" s="60" t="s">
        <v>2207</v>
      </c>
      <c r="D182" s="59" t="s">
        <v>174</v>
      </c>
      <c r="E182" s="38" t="s">
        <v>2470</v>
      </c>
      <c r="F182" s="39" t="s">
        <v>384</v>
      </c>
      <c r="G182" s="60" t="s">
        <v>418</v>
      </c>
      <c r="H182" s="39" t="s">
        <v>365</v>
      </c>
      <c r="I182" s="60" t="s">
        <v>2462</v>
      </c>
      <c r="J182" s="39" t="s">
        <v>382</v>
      </c>
      <c r="K182" s="60" t="s">
        <v>453</v>
      </c>
      <c r="L182" s="39" t="s">
        <v>384</v>
      </c>
      <c r="M182" s="60" t="s">
        <v>440</v>
      </c>
      <c r="N182" s="39" t="s">
        <v>363</v>
      </c>
      <c r="O182" s="60" t="s">
        <v>454</v>
      </c>
      <c r="P182" s="39" t="s">
        <v>384</v>
      </c>
      <c r="Q182" s="60" t="s">
        <v>2290</v>
      </c>
      <c r="R182" s="39" t="s">
        <v>455</v>
      </c>
      <c r="S182" s="60" t="s">
        <v>2291</v>
      </c>
      <c r="T182" s="39" t="s">
        <v>371</v>
      </c>
      <c r="U182" s="60" t="s">
        <v>372</v>
      </c>
      <c r="V182" s="39" t="s">
        <v>437</v>
      </c>
      <c r="W182" s="60" t="s">
        <v>2286</v>
      </c>
    </row>
    <row r="183" spans="1:23" s="40" customFormat="1" ht="15" customHeight="1">
      <c r="A183" s="59" t="s">
        <v>667</v>
      </c>
      <c r="B183" s="59" t="s">
        <v>77</v>
      </c>
      <c r="C183" s="60" t="s">
        <v>2207</v>
      </c>
      <c r="D183" s="59" t="s">
        <v>175</v>
      </c>
      <c r="E183" s="38" t="s">
        <v>2471</v>
      </c>
      <c r="F183" s="39" t="s">
        <v>384</v>
      </c>
      <c r="G183" s="60" t="s">
        <v>418</v>
      </c>
      <c r="H183" s="39" t="s">
        <v>363</v>
      </c>
      <c r="I183" s="60" t="s">
        <v>457</v>
      </c>
      <c r="J183" s="39" t="s">
        <v>392</v>
      </c>
      <c r="K183" s="60" t="s">
        <v>2472</v>
      </c>
      <c r="L183" s="39" t="s">
        <v>384</v>
      </c>
      <c r="M183" s="60" t="s">
        <v>440</v>
      </c>
      <c r="N183" s="39" t="s">
        <v>365</v>
      </c>
      <c r="O183" s="60" t="s">
        <v>2292</v>
      </c>
      <c r="P183" s="39" t="s">
        <v>362</v>
      </c>
      <c r="Q183" s="60" t="s">
        <v>2293</v>
      </c>
      <c r="R183" s="39" t="s">
        <v>458</v>
      </c>
      <c r="S183" s="60" t="s">
        <v>2294</v>
      </c>
      <c r="T183" s="39" t="s">
        <v>459</v>
      </c>
      <c r="U183" s="60" t="s">
        <v>460</v>
      </c>
      <c r="V183" s="39" t="s">
        <v>461</v>
      </c>
      <c r="W183" s="60" t="s">
        <v>2295</v>
      </c>
    </row>
    <row r="184" spans="1:23" s="40" customFormat="1" ht="15" customHeight="1">
      <c r="A184" s="59" t="s">
        <v>668</v>
      </c>
      <c r="B184" s="59" t="s">
        <v>77</v>
      </c>
      <c r="C184" s="60" t="s">
        <v>2207</v>
      </c>
      <c r="D184" s="59" t="s">
        <v>176</v>
      </c>
      <c r="E184" s="38" t="s">
        <v>463</v>
      </c>
      <c r="F184" s="39" t="s">
        <v>384</v>
      </c>
      <c r="G184" s="60" t="s">
        <v>418</v>
      </c>
      <c r="H184" s="39" t="s">
        <v>365</v>
      </c>
      <c r="I184" s="60" t="s">
        <v>2462</v>
      </c>
      <c r="J184" s="39" t="s">
        <v>382</v>
      </c>
      <c r="K184" s="60" t="s">
        <v>453</v>
      </c>
      <c r="L184" s="39" t="s">
        <v>384</v>
      </c>
      <c r="M184" s="60" t="s">
        <v>440</v>
      </c>
      <c r="N184" s="39" t="s">
        <v>362</v>
      </c>
      <c r="O184" s="60" t="s">
        <v>2296</v>
      </c>
      <c r="P184" s="39" t="s">
        <v>363</v>
      </c>
      <c r="Q184" s="60" t="s">
        <v>464</v>
      </c>
      <c r="R184" s="39" t="s">
        <v>465</v>
      </c>
      <c r="S184" s="60" t="s">
        <v>466</v>
      </c>
      <c r="T184" s="39" t="s">
        <v>371</v>
      </c>
      <c r="U184" s="60" t="s">
        <v>372</v>
      </c>
      <c r="V184" s="39" t="s">
        <v>437</v>
      </c>
      <c r="W184" s="60" t="s">
        <v>2286</v>
      </c>
    </row>
    <row r="185" spans="1:23" s="40" customFormat="1" ht="15" customHeight="1">
      <c r="A185" s="59" t="s">
        <v>669</v>
      </c>
      <c r="B185" s="59" t="s">
        <v>77</v>
      </c>
      <c r="C185" s="60" t="s">
        <v>2207</v>
      </c>
      <c r="D185" s="59" t="s">
        <v>171</v>
      </c>
      <c r="E185" s="38" t="s">
        <v>2180</v>
      </c>
      <c r="F185" s="59" t="s">
        <v>362</v>
      </c>
      <c r="G185" s="60" t="s">
        <v>2449</v>
      </c>
      <c r="H185" s="59" t="s">
        <v>380</v>
      </c>
      <c r="I185" s="60" t="s">
        <v>2473</v>
      </c>
      <c r="J185" s="59" t="s">
        <v>365</v>
      </c>
      <c r="K185" s="60" t="s">
        <v>468</v>
      </c>
      <c r="L185" s="59" t="s">
        <v>384</v>
      </c>
      <c r="M185" s="60" t="s">
        <v>440</v>
      </c>
      <c r="N185" s="59" t="s">
        <v>384</v>
      </c>
      <c r="O185" s="60" t="s">
        <v>441</v>
      </c>
      <c r="P185" s="59" t="s">
        <v>365</v>
      </c>
      <c r="Q185" s="60" t="s">
        <v>2297</v>
      </c>
      <c r="R185" s="59" t="s">
        <v>469</v>
      </c>
      <c r="S185" s="60" t="s">
        <v>2298</v>
      </c>
      <c r="T185" s="59" t="s">
        <v>395</v>
      </c>
      <c r="U185" s="60" t="s">
        <v>396</v>
      </c>
      <c r="V185" s="59" t="s">
        <v>397</v>
      </c>
      <c r="W185" s="60" t="s">
        <v>398</v>
      </c>
    </row>
    <row r="186" spans="1:23" s="40" customFormat="1" ht="15" customHeight="1">
      <c r="A186" s="59" t="s">
        <v>670</v>
      </c>
      <c r="B186" s="59" t="s">
        <v>77</v>
      </c>
      <c r="C186" s="60" t="s">
        <v>2207</v>
      </c>
      <c r="D186" s="59" t="s">
        <v>177</v>
      </c>
      <c r="E186" s="38" t="s">
        <v>2474</v>
      </c>
      <c r="F186" s="39" t="s">
        <v>384</v>
      </c>
      <c r="G186" s="60" t="s">
        <v>418</v>
      </c>
      <c r="H186" s="39" t="s">
        <v>365</v>
      </c>
      <c r="I186" s="60" t="s">
        <v>2462</v>
      </c>
      <c r="J186" s="39" t="s">
        <v>363</v>
      </c>
      <c r="K186" s="60" t="s">
        <v>2475</v>
      </c>
      <c r="L186" s="39" t="s">
        <v>363</v>
      </c>
      <c r="M186" s="60" t="s">
        <v>2459</v>
      </c>
      <c r="N186" s="39" t="s">
        <v>365</v>
      </c>
      <c r="O186" s="60" t="s">
        <v>2279</v>
      </c>
      <c r="P186" s="39" t="s">
        <v>365</v>
      </c>
      <c r="Q186" s="60" t="s">
        <v>2280</v>
      </c>
      <c r="R186" s="39" t="s">
        <v>471</v>
      </c>
      <c r="S186" s="60" t="s">
        <v>2299</v>
      </c>
      <c r="T186" s="39" t="s">
        <v>406</v>
      </c>
      <c r="U186" s="60" t="s">
        <v>2300</v>
      </c>
      <c r="V186" s="39" t="s">
        <v>472</v>
      </c>
      <c r="W186" s="60" t="s">
        <v>2301</v>
      </c>
    </row>
    <row r="187" spans="1:23" s="40" customFormat="1" ht="15" customHeight="1">
      <c r="A187" s="59" t="s">
        <v>671</v>
      </c>
      <c r="B187" s="59" t="s">
        <v>77</v>
      </c>
      <c r="C187" s="60" t="s">
        <v>2207</v>
      </c>
      <c r="D187" s="59" t="s">
        <v>178</v>
      </c>
      <c r="E187" s="38" t="s">
        <v>474</v>
      </c>
      <c r="F187" s="59" t="s">
        <v>362</v>
      </c>
      <c r="G187" s="60" t="s">
        <v>2449</v>
      </c>
      <c r="H187" s="59" t="s">
        <v>384</v>
      </c>
      <c r="I187" s="60" t="s">
        <v>2476</v>
      </c>
      <c r="J187" s="59" t="s">
        <v>392</v>
      </c>
      <c r="K187" s="60" t="s">
        <v>2477</v>
      </c>
      <c r="L187" s="59" t="s">
        <v>384</v>
      </c>
      <c r="M187" s="60" t="s">
        <v>440</v>
      </c>
      <c r="N187" s="59" t="s">
        <v>384</v>
      </c>
      <c r="O187" s="60" t="s">
        <v>441</v>
      </c>
      <c r="P187" s="59" t="s">
        <v>365</v>
      </c>
      <c r="Q187" s="60" t="s">
        <v>2297</v>
      </c>
      <c r="R187" s="59" t="s">
        <v>475</v>
      </c>
      <c r="S187" s="60" t="s">
        <v>476</v>
      </c>
      <c r="T187" s="59" t="s">
        <v>371</v>
      </c>
      <c r="U187" s="60" t="s">
        <v>372</v>
      </c>
      <c r="V187" s="59" t="s">
        <v>373</v>
      </c>
      <c r="W187" s="60" t="s">
        <v>2268</v>
      </c>
    </row>
    <row r="188" spans="1:23" s="40" customFormat="1" ht="15" customHeight="1">
      <c r="A188" s="59" t="s">
        <v>672</v>
      </c>
      <c r="B188" s="59" t="s">
        <v>77</v>
      </c>
      <c r="C188" s="60" t="s">
        <v>2207</v>
      </c>
      <c r="D188" s="59" t="s">
        <v>160</v>
      </c>
      <c r="E188" s="38" t="s">
        <v>361</v>
      </c>
      <c r="F188" s="39" t="s">
        <v>384</v>
      </c>
      <c r="G188" s="60" t="s">
        <v>418</v>
      </c>
      <c r="H188" s="39" t="s">
        <v>384</v>
      </c>
      <c r="I188" s="60" t="s">
        <v>439</v>
      </c>
      <c r="J188" s="39" t="s">
        <v>384</v>
      </c>
      <c r="K188" s="60" t="s">
        <v>2468</v>
      </c>
      <c r="L188" s="39" t="s">
        <v>384</v>
      </c>
      <c r="M188" s="60" t="s">
        <v>440</v>
      </c>
      <c r="N188" s="39" t="s">
        <v>384</v>
      </c>
      <c r="O188" s="60" t="s">
        <v>441</v>
      </c>
      <c r="P188" s="39" t="s">
        <v>365</v>
      </c>
      <c r="Q188" s="60" t="s">
        <v>2297</v>
      </c>
      <c r="R188" s="39" t="s">
        <v>369</v>
      </c>
      <c r="S188" s="60" t="s">
        <v>370</v>
      </c>
      <c r="T188" s="39" t="s">
        <v>371</v>
      </c>
      <c r="U188" s="60" t="s">
        <v>372</v>
      </c>
      <c r="V188" s="39" t="s">
        <v>373</v>
      </c>
      <c r="W188" s="60" t="s">
        <v>2268</v>
      </c>
    </row>
    <row r="189" spans="1:23" s="40" customFormat="1" ht="15" customHeight="1">
      <c r="A189" s="59" t="s">
        <v>673</v>
      </c>
      <c r="B189" s="59" t="s">
        <v>77</v>
      </c>
      <c r="C189" s="60" t="s">
        <v>2207</v>
      </c>
      <c r="D189" s="59" t="s">
        <v>161</v>
      </c>
      <c r="E189" s="38" t="s">
        <v>375</v>
      </c>
      <c r="F189" s="39" t="s">
        <v>384</v>
      </c>
      <c r="G189" s="60" t="s">
        <v>418</v>
      </c>
      <c r="H189" s="39" t="s">
        <v>365</v>
      </c>
      <c r="I189" s="60" t="s">
        <v>2462</v>
      </c>
      <c r="J189" s="39" t="s">
        <v>382</v>
      </c>
      <c r="K189" s="60" t="s">
        <v>453</v>
      </c>
      <c r="L189" s="39" t="s">
        <v>365</v>
      </c>
      <c r="M189" s="60" t="s">
        <v>367</v>
      </c>
      <c r="N189" s="39" t="s">
        <v>406</v>
      </c>
      <c r="O189" s="60" t="s">
        <v>410</v>
      </c>
      <c r="P189" s="39" t="s">
        <v>365</v>
      </c>
      <c r="Q189" s="60" t="s">
        <v>479</v>
      </c>
      <c r="R189" s="39" t="s">
        <v>376</v>
      </c>
      <c r="S189" s="60" t="s">
        <v>377</v>
      </c>
      <c r="T189" s="39" t="s">
        <v>371</v>
      </c>
      <c r="U189" s="60" t="s">
        <v>372</v>
      </c>
      <c r="V189" s="39" t="s">
        <v>373</v>
      </c>
      <c r="W189" s="60" t="s">
        <v>2268</v>
      </c>
    </row>
    <row r="190" spans="1:23" s="40" customFormat="1" ht="15" customHeight="1">
      <c r="A190" s="59" t="s">
        <v>674</v>
      </c>
      <c r="B190" s="59" t="s">
        <v>77</v>
      </c>
      <c r="C190" s="60" t="s">
        <v>2207</v>
      </c>
      <c r="D190" s="59" t="s">
        <v>162</v>
      </c>
      <c r="E190" s="38" t="s">
        <v>2450</v>
      </c>
      <c r="F190" s="39" t="s">
        <v>380</v>
      </c>
      <c r="G190" s="60" t="s">
        <v>2451</v>
      </c>
      <c r="H190" s="39" t="s">
        <v>363</v>
      </c>
      <c r="I190" s="60" t="s">
        <v>2452</v>
      </c>
      <c r="J190" s="39" t="s">
        <v>363</v>
      </c>
      <c r="K190" s="60" t="s">
        <v>381</v>
      </c>
      <c r="L190" s="39" t="s">
        <v>365</v>
      </c>
      <c r="M190" s="60" t="s">
        <v>367</v>
      </c>
      <c r="N190" s="39" t="s">
        <v>382</v>
      </c>
      <c r="O190" s="60" t="s">
        <v>383</v>
      </c>
      <c r="P190" s="39" t="s">
        <v>384</v>
      </c>
      <c r="Q190" s="60" t="s">
        <v>2269</v>
      </c>
      <c r="R190" s="39" t="s">
        <v>385</v>
      </c>
      <c r="S190" s="60" t="s">
        <v>2270</v>
      </c>
      <c r="T190" s="39" t="s">
        <v>371</v>
      </c>
      <c r="U190" s="60" t="s">
        <v>372</v>
      </c>
      <c r="V190" s="39" t="s">
        <v>386</v>
      </c>
      <c r="W190" s="60" t="s">
        <v>2271</v>
      </c>
    </row>
    <row r="191" spans="1:23" s="40" customFormat="1" ht="15" customHeight="1">
      <c r="A191" s="59" t="s">
        <v>675</v>
      </c>
      <c r="B191" s="59" t="s">
        <v>77</v>
      </c>
      <c r="C191" s="60" t="s">
        <v>2207</v>
      </c>
      <c r="D191" s="59" t="s">
        <v>179</v>
      </c>
      <c r="E191" s="38" t="s">
        <v>482</v>
      </c>
      <c r="F191" s="39" t="s">
        <v>384</v>
      </c>
      <c r="G191" s="60" t="s">
        <v>418</v>
      </c>
      <c r="H191" s="39" t="s">
        <v>384</v>
      </c>
      <c r="I191" s="60" t="s">
        <v>439</v>
      </c>
      <c r="J191" s="39" t="s">
        <v>384</v>
      </c>
      <c r="K191" s="60" t="s">
        <v>2468</v>
      </c>
      <c r="L191" s="39" t="s">
        <v>384</v>
      </c>
      <c r="M191" s="60" t="s">
        <v>440</v>
      </c>
      <c r="N191" s="39" t="s">
        <v>384</v>
      </c>
      <c r="O191" s="60" t="s">
        <v>441</v>
      </c>
      <c r="P191" s="39" t="s">
        <v>384</v>
      </c>
      <c r="Q191" s="60" t="s">
        <v>483</v>
      </c>
      <c r="R191" s="39" t="s">
        <v>484</v>
      </c>
      <c r="S191" s="60" t="s">
        <v>482</v>
      </c>
      <c r="T191" s="39" t="s">
        <v>395</v>
      </c>
      <c r="U191" s="60" t="s">
        <v>396</v>
      </c>
      <c r="V191" s="39" t="s">
        <v>485</v>
      </c>
      <c r="W191" s="60" t="s">
        <v>2302</v>
      </c>
    </row>
    <row r="192" spans="1:23" s="40" customFormat="1" ht="15" customHeight="1">
      <c r="A192" s="59" t="s">
        <v>676</v>
      </c>
      <c r="B192" s="59" t="s">
        <v>77</v>
      </c>
      <c r="C192" s="60" t="s">
        <v>2207</v>
      </c>
      <c r="D192" s="59" t="s">
        <v>184</v>
      </c>
      <c r="E192" s="38" t="s">
        <v>2480</v>
      </c>
      <c r="F192" s="39" t="s">
        <v>384</v>
      </c>
      <c r="G192" s="60" t="s">
        <v>418</v>
      </c>
      <c r="H192" s="39" t="s">
        <v>365</v>
      </c>
      <c r="I192" s="60" t="s">
        <v>2462</v>
      </c>
      <c r="J192" s="39" t="s">
        <v>362</v>
      </c>
      <c r="K192" s="60" t="s">
        <v>2479</v>
      </c>
      <c r="L192" s="39" t="s">
        <v>384</v>
      </c>
      <c r="M192" s="60" t="s">
        <v>440</v>
      </c>
      <c r="N192" s="39" t="s">
        <v>362</v>
      </c>
      <c r="O192" s="60" t="s">
        <v>2296</v>
      </c>
      <c r="P192" s="39" t="s">
        <v>406</v>
      </c>
      <c r="Q192" s="60" t="s">
        <v>488</v>
      </c>
      <c r="R192" s="39" t="s">
        <v>576</v>
      </c>
      <c r="S192" s="60" t="s">
        <v>2308</v>
      </c>
      <c r="T192" s="39" t="s">
        <v>384</v>
      </c>
      <c r="U192" s="60" t="s">
        <v>577</v>
      </c>
      <c r="V192" s="39" t="s">
        <v>578</v>
      </c>
      <c r="W192" s="60" t="s">
        <v>961</v>
      </c>
    </row>
    <row r="193" spans="1:23" s="40" customFormat="1" ht="15" customHeight="1">
      <c r="A193" s="59" t="s">
        <v>677</v>
      </c>
      <c r="B193" s="59" t="s">
        <v>77</v>
      </c>
      <c r="C193" s="60" t="s">
        <v>2207</v>
      </c>
      <c r="D193" s="59" t="s">
        <v>182</v>
      </c>
      <c r="E193" s="38" t="s">
        <v>539</v>
      </c>
      <c r="F193" s="39" t="s">
        <v>384</v>
      </c>
      <c r="G193" s="60" t="s">
        <v>418</v>
      </c>
      <c r="H193" s="39" t="s">
        <v>365</v>
      </c>
      <c r="I193" s="60" t="s">
        <v>2462</v>
      </c>
      <c r="J193" s="39" t="s">
        <v>362</v>
      </c>
      <c r="K193" s="60" t="s">
        <v>2479</v>
      </c>
      <c r="L193" s="39" t="s">
        <v>384</v>
      </c>
      <c r="M193" s="60" t="s">
        <v>440</v>
      </c>
      <c r="N193" s="39" t="s">
        <v>362</v>
      </c>
      <c r="O193" s="60" t="s">
        <v>2296</v>
      </c>
      <c r="P193" s="39" t="s">
        <v>363</v>
      </c>
      <c r="Q193" s="60" t="s">
        <v>464</v>
      </c>
      <c r="R193" s="39" t="s">
        <v>540</v>
      </c>
      <c r="S193" s="60" t="s">
        <v>541</v>
      </c>
      <c r="T193" s="39" t="s">
        <v>496</v>
      </c>
      <c r="U193" s="60" t="s">
        <v>939</v>
      </c>
      <c r="V193" s="39" t="s">
        <v>497</v>
      </c>
      <c r="W193" s="60" t="s">
        <v>2306</v>
      </c>
    </row>
    <row r="194" spans="1:23" s="40" customFormat="1" ht="15" customHeight="1">
      <c r="A194" s="59" t="s">
        <v>678</v>
      </c>
      <c r="B194" s="59" t="s">
        <v>77</v>
      </c>
      <c r="C194" s="60" t="s">
        <v>2207</v>
      </c>
      <c r="D194" s="59" t="s">
        <v>181</v>
      </c>
      <c r="E194" s="38" t="s">
        <v>493</v>
      </c>
      <c r="F194" s="39" t="s">
        <v>384</v>
      </c>
      <c r="G194" s="60" t="s">
        <v>418</v>
      </c>
      <c r="H194" s="39" t="s">
        <v>365</v>
      </c>
      <c r="I194" s="60" t="s">
        <v>2462</v>
      </c>
      <c r="J194" s="39" t="s">
        <v>363</v>
      </c>
      <c r="K194" s="60" t="s">
        <v>2475</v>
      </c>
      <c r="L194" s="39" t="s">
        <v>384</v>
      </c>
      <c r="M194" s="60" t="s">
        <v>440</v>
      </c>
      <c r="N194" s="39" t="s">
        <v>382</v>
      </c>
      <c r="O194" s="60" t="s">
        <v>494</v>
      </c>
      <c r="P194" s="39" t="s">
        <v>365</v>
      </c>
      <c r="Q194" s="60" t="s">
        <v>494</v>
      </c>
      <c r="R194" s="39" t="s">
        <v>495</v>
      </c>
      <c r="S194" s="60" t="s">
        <v>2305</v>
      </c>
      <c r="T194" s="39" t="s">
        <v>496</v>
      </c>
      <c r="U194" s="60" t="s">
        <v>939</v>
      </c>
      <c r="V194" s="39" t="s">
        <v>497</v>
      </c>
      <c r="W194" s="60" t="s">
        <v>2306</v>
      </c>
    </row>
    <row r="195" spans="1:23" s="40" customFormat="1" ht="15" customHeight="1">
      <c r="A195" s="59" t="s">
        <v>679</v>
      </c>
      <c r="B195" s="59" t="s">
        <v>78</v>
      </c>
      <c r="C195" s="60" t="s">
        <v>2208</v>
      </c>
      <c r="D195" s="59" t="s">
        <v>172</v>
      </c>
      <c r="E195" s="38" t="s">
        <v>2467</v>
      </c>
      <c r="F195" s="39" t="s">
        <v>384</v>
      </c>
      <c r="G195" s="60" t="s">
        <v>418</v>
      </c>
      <c r="H195" s="39" t="s">
        <v>384</v>
      </c>
      <c r="I195" s="60" t="s">
        <v>439</v>
      </c>
      <c r="J195" s="39" t="s">
        <v>384</v>
      </c>
      <c r="K195" s="60" t="s">
        <v>2468</v>
      </c>
      <c r="L195" s="39" t="s">
        <v>384</v>
      </c>
      <c r="M195" s="60" t="s">
        <v>440</v>
      </c>
      <c r="N195" s="39" t="s">
        <v>384</v>
      </c>
      <c r="O195" s="60" t="s">
        <v>441</v>
      </c>
      <c r="P195" s="39" t="s">
        <v>362</v>
      </c>
      <c r="Q195" s="60" t="s">
        <v>442</v>
      </c>
      <c r="R195" s="39" t="s">
        <v>443</v>
      </c>
      <c r="S195" s="60" t="s">
        <v>2287</v>
      </c>
      <c r="T195" s="39" t="s">
        <v>371</v>
      </c>
      <c r="U195" s="60" t="s">
        <v>372</v>
      </c>
      <c r="V195" s="39" t="s">
        <v>444</v>
      </c>
      <c r="W195" s="60" t="s">
        <v>2288</v>
      </c>
    </row>
    <row r="196" spans="1:23" s="40" customFormat="1" ht="15" customHeight="1">
      <c r="A196" s="59" t="s">
        <v>680</v>
      </c>
      <c r="B196" s="59" t="s">
        <v>78</v>
      </c>
      <c r="C196" s="60" t="s">
        <v>2208</v>
      </c>
      <c r="D196" s="59" t="s">
        <v>173</v>
      </c>
      <c r="E196" s="38" t="s">
        <v>2469</v>
      </c>
      <c r="F196" s="39" t="s">
        <v>384</v>
      </c>
      <c r="G196" s="60" t="s">
        <v>418</v>
      </c>
      <c r="H196" s="39" t="s">
        <v>365</v>
      </c>
      <c r="I196" s="60" t="s">
        <v>2462</v>
      </c>
      <c r="J196" s="39" t="s">
        <v>380</v>
      </c>
      <c r="K196" s="60" t="s">
        <v>446</v>
      </c>
      <c r="L196" s="39" t="s">
        <v>384</v>
      </c>
      <c r="M196" s="60" t="s">
        <v>440</v>
      </c>
      <c r="N196" s="39" t="s">
        <v>392</v>
      </c>
      <c r="O196" s="60" t="s">
        <v>2289</v>
      </c>
      <c r="P196" s="39" t="s">
        <v>384</v>
      </c>
      <c r="Q196" s="60" t="s">
        <v>447</v>
      </c>
      <c r="R196" s="39" t="s">
        <v>448</v>
      </c>
      <c r="S196" s="60" t="s">
        <v>449</v>
      </c>
      <c r="T196" s="39" t="s">
        <v>371</v>
      </c>
      <c r="U196" s="60" t="s">
        <v>372</v>
      </c>
      <c r="V196" s="39" t="s">
        <v>450</v>
      </c>
      <c r="W196" s="60" t="s">
        <v>451</v>
      </c>
    </row>
    <row r="197" spans="1:23" s="40" customFormat="1" ht="15" customHeight="1">
      <c r="A197" s="59" t="s">
        <v>681</v>
      </c>
      <c r="B197" s="59" t="s">
        <v>78</v>
      </c>
      <c r="C197" s="60" t="s">
        <v>2208</v>
      </c>
      <c r="D197" s="59" t="s">
        <v>174</v>
      </c>
      <c r="E197" s="38" t="s">
        <v>2470</v>
      </c>
      <c r="F197" s="39" t="s">
        <v>384</v>
      </c>
      <c r="G197" s="60" t="s">
        <v>418</v>
      </c>
      <c r="H197" s="39" t="s">
        <v>365</v>
      </c>
      <c r="I197" s="60" t="s">
        <v>2462</v>
      </c>
      <c r="J197" s="39" t="s">
        <v>382</v>
      </c>
      <c r="K197" s="60" t="s">
        <v>453</v>
      </c>
      <c r="L197" s="39" t="s">
        <v>384</v>
      </c>
      <c r="M197" s="60" t="s">
        <v>440</v>
      </c>
      <c r="N197" s="39" t="s">
        <v>363</v>
      </c>
      <c r="O197" s="60" t="s">
        <v>454</v>
      </c>
      <c r="P197" s="39" t="s">
        <v>384</v>
      </c>
      <c r="Q197" s="60" t="s">
        <v>2290</v>
      </c>
      <c r="R197" s="39" t="s">
        <v>455</v>
      </c>
      <c r="S197" s="60" t="s">
        <v>2291</v>
      </c>
      <c r="T197" s="39" t="s">
        <v>371</v>
      </c>
      <c r="U197" s="60" t="s">
        <v>372</v>
      </c>
      <c r="V197" s="39" t="s">
        <v>437</v>
      </c>
      <c r="W197" s="60" t="s">
        <v>2286</v>
      </c>
    </row>
    <row r="198" spans="1:23" s="40" customFormat="1" ht="15" customHeight="1">
      <c r="A198" s="59" t="s">
        <v>682</v>
      </c>
      <c r="B198" s="59" t="s">
        <v>78</v>
      </c>
      <c r="C198" s="60" t="s">
        <v>2208</v>
      </c>
      <c r="D198" s="59" t="s">
        <v>175</v>
      </c>
      <c r="E198" s="38" t="s">
        <v>2471</v>
      </c>
      <c r="F198" s="39" t="s">
        <v>384</v>
      </c>
      <c r="G198" s="60" t="s">
        <v>418</v>
      </c>
      <c r="H198" s="39" t="s">
        <v>363</v>
      </c>
      <c r="I198" s="60" t="s">
        <v>457</v>
      </c>
      <c r="J198" s="39" t="s">
        <v>392</v>
      </c>
      <c r="K198" s="60" t="s">
        <v>2472</v>
      </c>
      <c r="L198" s="39" t="s">
        <v>384</v>
      </c>
      <c r="M198" s="60" t="s">
        <v>440</v>
      </c>
      <c r="N198" s="39" t="s">
        <v>365</v>
      </c>
      <c r="O198" s="60" t="s">
        <v>2292</v>
      </c>
      <c r="P198" s="39" t="s">
        <v>362</v>
      </c>
      <c r="Q198" s="60" t="s">
        <v>2293</v>
      </c>
      <c r="R198" s="39" t="s">
        <v>458</v>
      </c>
      <c r="S198" s="60" t="s">
        <v>2294</v>
      </c>
      <c r="T198" s="39" t="s">
        <v>459</v>
      </c>
      <c r="U198" s="60" t="s">
        <v>460</v>
      </c>
      <c r="V198" s="39" t="s">
        <v>461</v>
      </c>
      <c r="W198" s="60" t="s">
        <v>2295</v>
      </c>
    </row>
    <row r="199" spans="1:23" s="40" customFormat="1" ht="15" customHeight="1">
      <c r="A199" s="59" t="s">
        <v>683</v>
      </c>
      <c r="B199" s="59" t="s">
        <v>78</v>
      </c>
      <c r="C199" s="60" t="s">
        <v>2208</v>
      </c>
      <c r="D199" s="59" t="s">
        <v>176</v>
      </c>
      <c r="E199" s="38" t="s">
        <v>463</v>
      </c>
      <c r="F199" s="39" t="s">
        <v>384</v>
      </c>
      <c r="G199" s="60" t="s">
        <v>418</v>
      </c>
      <c r="H199" s="39" t="s">
        <v>365</v>
      </c>
      <c r="I199" s="60" t="s">
        <v>2462</v>
      </c>
      <c r="J199" s="39" t="s">
        <v>382</v>
      </c>
      <c r="K199" s="60" t="s">
        <v>453</v>
      </c>
      <c r="L199" s="39" t="s">
        <v>384</v>
      </c>
      <c r="M199" s="60" t="s">
        <v>440</v>
      </c>
      <c r="N199" s="39" t="s">
        <v>362</v>
      </c>
      <c r="O199" s="60" t="s">
        <v>2296</v>
      </c>
      <c r="P199" s="39" t="s">
        <v>363</v>
      </c>
      <c r="Q199" s="60" t="s">
        <v>464</v>
      </c>
      <c r="R199" s="39" t="s">
        <v>465</v>
      </c>
      <c r="S199" s="60" t="s">
        <v>466</v>
      </c>
      <c r="T199" s="39" t="s">
        <v>371</v>
      </c>
      <c r="U199" s="60" t="s">
        <v>372</v>
      </c>
      <c r="V199" s="39" t="s">
        <v>437</v>
      </c>
      <c r="W199" s="60" t="s">
        <v>2286</v>
      </c>
    </row>
    <row r="200" spans="1:23" s="40" customFormat="1" ht="15" customHeight="1">
      <c r="A200" s="59" t="s">
        <v>684</v>
      </c>
      <c r="B200" s="59" t="s">
        <v>78</v>
      </c>
      <c r="C200" s="60" t="s">
        <v>2208</v>
      </c>
      <c r="D200" s="59" t="s">
        <v>171</v>
      </c>
      <c r="E200" s="38" t="s">
        <v>2180</v>
      </c>
      <c r="F200" s="59" t="s">
        <v>362</v>
      </c>
      <c r="G200" s="60" t="s">
        <v>2449</v>
      </c>
      <c r="H200" s="59" t="s">
        <v>380</v>
      </c>
      <c r="I200" s="60" t="s">
        <v>2473</v>
      </c>
      <c r="J200" s="59" t="s">
        <v>365</v>
      </c>
      <c r="K200" s="60" t="s">
        <v>468</v>
      </c>
      <c r="L200" s="59" t="s">
        <v>384</v>
      </c>
      <c r="M200" s="60" t="s">
        <v>440</v>
      </c>
      <c r="N200" s="59" t="s">
        <v>384</v>
      </c>
      <c r="O200" s="60" t="s">
        <v>441</v>
      </c>
      <c r="P200" s="59" t="s">
        <v>365</v>
      </c>
      <c r="Q200" s="60" t="s">
        <v>2297</v>
      </c>
      <c r="R200" s="59" t="s">
        <v>469</v>
      </c>
      <c r="S200" s="60" t="s">
        <v>2298</v>
      </c>
      <c r="T200" s="59" t="s">
        <v>395</v>
      </c>
      <c r="U200" s="60" t="s">
        <v>396</v>
      </c>
      <c r="V200" s="59" t="s">
        <v>397</v>
      </c>
      <c r="W200" s="60" t="s">
        <v>398</v>
      </c>
    </row>
    <row r="201" spans="1:23" s="40" customFormat="1" ht="15" customHeight="1">
      <c r="A201" s="59" t="s">
        <v>685</v>
      </c>
      <c r="B201" s="59" t="s">
        <v>78</v>
      </c>
      <c r="C201" s="60" t="s">
        <v>2208</v>
      </c>
      <c r="D201" s="59" t="s">
        <v>177</v>
      </c>
      <c r="E201" s="38" t="s">
        <v>2474</v>
      </c>
      <c r="F201" s="39" t="s">
        <v>384</v>
      </c>
      <c r="G201" s="60" t="s">
        <v>418</v>
      </c>
      <c r="H201" s="39" t="s">
        <v>365</v>
      </c>
      <c r="I201" s="60" t="s">
        <v>2462</v>
      </c>
      <c r="J201" s="39" t="s">
        <v>363</v>
      </c>
      <c r="K201" s="60" t="s">
        <v>2475</v>
      </c>
      <c r="L201" s="39" t="s">
        <v>363</v>
      </c>
      <c r="M201" s="60" t="s">
        <v>2459</v>
      </c>
      <c r="N201" s="39" t="s">
        <v>365</v>
      </c>
      <c r="O201" s="60" t="s">
        <v>2279</v>
      </c>
      <c r="P201" s="39" t="s">
        <v>365</v>
      </c>
      <c r="Q201" s="60" t="s">
        <v>2280</v>
      </c>
      <c r="R201" s="39" t="s">
        <v>471</v>
      </c>
      <c r="S201" s="60" t="s">
        <v>2299</v>
      </c>
      <c r="T201" s="39" t="s">
        <v>406</v>
      </c>
      <c r="U201" s="60" t="s">
        <v>2300</v>
      </c>
      <c r="V201" s="39" t="s">
        <v>472</v>
      </c>
      <c r="W201" s="60" t="s">
        <v>2301</v>
      </c>
    </row>
    <row r="202" spans="1:23" s="40" customFormat="1" ht="15" customHeight="1">
      <c r="A202" s="59" t="s">
        <v>686</v>
      </c>
      <c r="B202" s="59" t="s">
        <v>78</v>
      </c>
      <c r="C202" s="60" t="s">
        <v>2208</v>
      </c>
      <c r="D202" s="59" t="s">
        <v>178</v>
      </c>
      <c r="E202" s="38" t="s">
        <v>474</v>
      </c>
      <c r="F202" s="59" t="s">
        <v>362</v>
      </c>
      <c r="G202" s="60" t="s">
        <v>2449</v>
      </c>
      <c r="H202" s="59" t="s">
        <v>384</v>
      </c>
      <c r="I202" s="60" t="s">
        <v>2476</v>
      </c>
      <c r="J202" s="59" t="s">
        <v>392</v>
      </c>
      <c r="K202" s="60" t="s">
        <v>2477</v>
      </c>
      <c r="L202" s="59" t="s">
        <v>384</v>
      </c>
      <c r="M202" s="60" t="s">
        <v>440</v>
      </c>
      <c r="N202" s="59" t="s">
        <v>384</v>
      </c>
      <c r="O202" s="60" t="s">
        <v>441</v>
      </c>
      <c r="P202" s="59" t="s">
        <v>365</v>
      </c>
      <c r="Q202" s="60" t="s">
        <v>2297</v>
      </c>
      <c r="R202" s="59" t="s">
        <v>475</v>
      </c>
      <c r="S202" s="60" t="s">
        <v>476</v>
      </c>
      <c r="T202" s="59" t="s">
        <v>371</v>
      </c>
      <c r="U202" s="60" t="s">
        <v>372</v>
      </c>
      <c r="V202" s="59" t="s">
        <v>373</v>
      </c>
      <c r="W202" s="60" t="s">
        <v>2268</v>
      </c>
    </row>
    <row r="203" spans="1:23" s="40" customFormat="1" ht="15" customHeight="1">
      <c r="A203" s="59" t="s">
        <v>687</v>
      </c>
      <c r="B203" s="59" t="s">
        <v>78</v>
      </c>
      <c r="C203" s="60" t="s">
        <v>2208</v>
      </c>
      <c r="D203" s="59" t="s">
        <v>160</v>
      </c>
      <c r="E203" s="38" t="s">
        <v>361</v>
      </c>
      <c r="F203" s="39" t="s">
        <v>384</v>
      </c>
      <c r="G203" s="60" t="s">
        <v>418</v>
      </c>
      <c r="H203" s="39" t="s">
        <v>384</v>
      </c>
      <c r="I203" s="60" t="s">
        <v>439</v>
      </c>
      <c r="J203" s="39" t="s">
        <v>384</v>
      </c>
      <c r="K203" s="60" t="s">
        <v>2468</v>
      </c>
      <c r="L203" s="39" t="s">
        <v>384</v>
      </c>
      <c r="M203" s="60" t="s">
        <v>440</v>
      </c>
      <c r="N203" s="39" t="s">
        <v>384</v>
      </c>
      <c r="O203" s="60" t="s">
        <v>441</v>
      </c>
      <c r="P203" s="39" t="s">
        <v>365</v>
      </c>
      <c r="Q203" s="60" t="s">
        <v>2297</v>
      </c>
      <c r="R203" s="39" t="s">
        <v>369</v>
      </c>
      <c r="S203" s="60" t="s">
        <v>370</v>
      </c>
      <c r="T203" s="39" t="s">
        <v>371</v>
      </c>
      <c r="U203" s="60" t="s">
        <v>372</v>
      </c>
      <c r="V203" s="39" t="s">
        <v>373</v>
      </c>
      <c r="W203" s="60" t="s">
        <v>2268</v>
      </c>
    </row>
    <row r="204" spans="1:23" s="40" customFormat="1" ht="15" customHeight="1">
      <c r="A204" s="59" t="s">
        <v>688</v>
      </c>
      <c r="B204" s="59" t="s">
        <v>78</v>
      </c>
      <c r="C204" s="60" t="s">
        <v>2208</v>
      </c>
      <c r="D204" s="59" t="s">
        <v>161</v>
      </c>
      <c r="E204" s="38" t="s">
        <v>375</v>
      </c>
      <c r="F204" s="39" t="s">
        <v>384</v>
      </c>
      <c r="G204" s="60" t="s">
        <v>418</v>
      </c>
      <c r="H204" s="39" t="s">
        <v>365</v>
      </c>
      <c r="I204" s="60" t="s">
        <v>2462</v>
      </c>
      <c r="J204" s="39" t="s">
        <v>382</v>
      </c>
      <c r="K204" s="60" t="s">
        <v>453</v>
      </c>
      <c r="L204" s="39" t="s">
        <v>365</v>
      </c>
      <c r="M204" s="60" t="s">
        <v>367</v>
      </c>
      <c r="N204" s="39" t="s">
        <v>406</v>
      </c>
      <c r="O204" s="60" t="s">
        <v>410</v>
      </c>
      <c r="P204" s="39" t="s">
        <v>365</v>
      </c>
      <c r="Q204" s="60" t="s">
        <v>479</v>
      </c>
      <c r="R204" s="39" t="s">
        <v>376</v>
      </c>
      <c r="S204" s="60" t="s">
        <v>377</v>
      </c>
      <c r="T204" s="39" t="s">
        <v>371</v>
      </c>
      <c r="U204" s="60" t="s">
        <v>372</v>
      </c>
      <c r="V204" s="39" t="s">
        <v>373</v>
      </c>
      <c r="W204" s="60" t="s">
        <v>2268</v>
      </c>
    </row>
    <row r="205" spans="1:23" s="40" customFormat="1" ht="15" customHeight="1">
      <c r="A205" s="59" t="s">
        <v>689</v>
      </c>
      <c r="B205" s="59" t="s">
        <v>78</v>
      </c>
      <c r="C205" s="60" t="s">
        <v>2208</v>
      </c>
      <c r="D205" s="59" t="s">
        <v>162</v>
      </c>
      <c r="E205" s="38" t="s">
        <v>2450</v>
      </c>
      <c r="F205" s="39" t="s">
        <v>380</v>
      </c>
      <c r="G205" s="60" t="s">
        <v>2451</v>
      </c>
      <c r="H205" s="39" t="s">
        <v>363</v>
      </c>
      <c r="I205" s="60" t="s">
        <v>2452</v>
      </c>
      <c r="J205" s="39" t="s">
        <v>363</v>
      </c>
      <c r="K205" s="60" t="s">
        <v>381</v>
      </c>
      <c r="L205" s="39" t="s">
        <v>365</v>
      </c>
      <c r="M205" s="60" t="s">
        <v>367</v>
      </c>
      <c r="N205" s="39" t="s">
        <v>382</v>
      </c>
      <c r="O205" s="60" t="s">
        <v>383</v>
      </c>
      <c r="P205" s="39" t="s">
        <v>384</v>
      </c>
      <c r="Q205" s="60" t="s">
        <v>2269</v>
      </c>
      <c r="R205" s="39" t="s">
        <v>385</v>
      </c>
      <c r="S205" s="60" t="s">
        <v>2270</v>
      </c>
      <c r="T205" s="39" t="s">
        <v>371</v>
      </c>
      <c r="U205" s="60" t="s">
        <v>372</v>
      </c>
      <c r="V205" s="39" t="s">
        <v>386</v>
      </c>
      <c r="W205" s="60" t="s">
        <v>2271</v>
      </c>
    </row>
    <row r="206" spans="1:23" s="40" customFormat="1" ht="15" customHeight="1">
      <c r="A206" s="59" t="s">
        <v>690</v>
      </c>
      <c r="B206" s="59" t="s">
        <v>78</v>
      </c>
      <c r="C206" s="60" t="s">
        <v>2208</v>
      </c>
      <c r="D206" s="59" t="s">
        <v>179</v>
      </c>
      <c r="E206" s="38" t="s">
        <v>482</v>
      </c>
      <c r="F206" s="39" t="s">
        <v>384</v>
      </c>
      <c r="G206" s="60" t="s">
        <v>418</v>
      </c>
      <c r="H206" s="39" t="s">
        <v>384</v>
      </c>
      <c r="I206" s="60" t="s">
        <v>439</v>
      </c>
      <c r="J206" s="39" t="s">
        <v>384</v>
      </c>
      <c r="K206" s="60" t="s">
        <v>2468</v>
      </c>
      <c r="L206" s="39" t="s">
        <v>384</v>
      </c>
      <c r="M206" s="60" t="s">
        <v>440</v>
      </c>
      <c r="N206" s="39" t="s">
        <v>384</v>
      </c>
      <c r="O206" s="60" t="s">
        <v>441</v>
      </c>
      <c r="P206" s="39" t="s">
        <v>384</v>
      </c>
      <c r="Q206" s="60" t="s">
        <v>483</v>
      </c>
      <c r="R206" s="39" t="s">
        <v>484</v>
      </c>
      <c r="S206" s="60" t="s">
        <v>482</v>
      </c>
      <c r="T206" s="39" t="s">
        <v>395</v>
      </c>
      <c r="U206" s="60" t="s">
        <v>396</v>
      </c>
      <c r="V206" s="39" t="s">
        <v>485</v>
      </c>
      <c r="W206" s="60" t="s">
        <v>2302</v>
      </c>
    </row>
    <row r="207" spans="1:23" s="40" customFormat="1" ht="15" customHeight="1">
      <c r="A207" s="59" t="s">
        <v>691</v>
      </c>
      <c r="B207" s="59" t="s">
        <v>78</v>
      </c>
      <c r="C207" s="60" t="s">
        <v>2208</v>
      </c>
      <c r="D207" s="59" t="s">
        <v>181</v>
      </c>
      <c r="E207" s="38" t="s">
        <v>493</v>
      </c>
      <c r="F207" s="39" t="s">
        <v>384</v>
      </c>
      <c r="G207" s="60" t="s">
        <v>418</v>
      </c>
      <c r="H207" s="39" t="s">
        <v>365</v>
      </c>
      <c r="I207" s="60" t="s">
        <v>2462</v>
      </c>
      <c r="J207" s="39" t="s">
        <v>363</v>
      </c>
      <c r="K207" s="60" t="s">
        <v>2475</v>
      </c>
      <c r="L207" s="39" t="s">
        <v>384</v>
      </c>
      <c r="M207" s="60" t="s">
        <v>440</v>
      </c>
      <c r="N207" s="39" t="s">
        <v>382</v>
      </c>
      <c r="O207" s="60" t="s">
        <v>494</v>
      </c>
      <c r="P207" s="39" t="s">
        <v>365</v>
      </c>
      <c r="Q207" s="60" t="s">
        <v>494</v>
      </c>
      <c r="R207" s="39" t="s">
        <v>495</v>
      </c>
      <c r="S207" s="60" t="s">
        <v>2305</v>
      </c>
      <c r="T207" s="39" t="s">
        <v>496</v>
      </c>
      <c r="U207" s="60" t="s">
        <v>939</v>
      </c>
      <c r="V207" s="39" t="s">
        <v>497</v>
      </c>
      <c r="W207" s="60" t="s">
        <v>2306</v>
      </c>
    </row>
    <row r="208" spans="1:23" s="40" customFormat="1" ht="15" customHeight="1">
      <c r="A208" s="59" t="s">
        <v>692</v>
      </c>
      <c r="B208" s="59" t="s">
        <v>79</v>
      </c>
      <c r="C208" s="60" t="s">
        <v>2209</v>
      </c>
      <c r="D208" s="59" t="s">
        <v>172</v>
      </c>
      <c r="E208" s="38" t="s">
        <v>2467</v>
      </c>
      <c r="F208" s="39" t="s">
        <v>384</v>
      </c>
      <c r="G208" s="60" t="s">
        <v>418</v>
      </c>
      <c r="H208" s="39" t="s">
        <v>384</v>
      </c>
      <c r="I208" s="60" t="s">
        <v>439</v>
      </c>
      <c r="J208" s="39" t="s">
        <v>384</v>
      </c>
      <c r="K208" s="60" t="s">
        <v>2468</v>
      </c>
      <c r="L208" s="39" t="s">
        <v>384</v>
      </c>
      <c r="M208" s="60" t="s">
        <v>440</v>
      </c>
      <c r="N208" s="39" t="s">
        <v>384</v>
      </c>
      <c r="O208" s="60" t="s">
        <v>441</v>
      </c>
      <c r="P208" s="39" t="s">
        <v>362</v>
      </c>
      <c r="Q208" s="60" t="s">
        <v>442</v>
      </c>
      <c r="R208" s="39" t="s">
        <v>443</v>
      </c>
      <c r="S208" s="60" t="s">
        <v>2287</v>
      </c>
      <c r="T208" s="39" t="s">
        <v>371</v>
      </c>
      <c r="U208" s="60" t="s">
        <v>372</v>
      </c>
      <c r="V208" s="39" t="s">
        <v>444</v>
      </c>
      <c r="W208" s="60" t="s">
        <v>2288</v>
      </c>
    </row>
    <row r="209" spans="1:23" s="40" customFormat="1" ht="15" customHeight="1">
      <c r="A209" s="59" t="s">
        <v>693</v>
      </c>
      <c r="B209" s="59" t="s">
        <v>79</v>
      </c>
      <c r="C209" s="60" t="s">
        <v>2209</v>
      </c>
      <c r="D209" s="59" t="s">
        <v>173</v>
      </c>
      <c r="E209" s="38" t="s">
        <v>2469</v>
      </c>
      <c r="F209" s="39" t="s">
        <v>384</v>
      </c>
      <c r="G209" s="60" t="s">
        <v>418</v>
      </c>
      <c r="H209" s="39" t="s">
        <v>365</v>
      </c>
      <c r="I209" s="60" t="s">
        <v>2462</v>
      </c>
      <c r="J209" s="39" t="s">
        <v>380</v>
      </c>
      <c r="K209" s="60" t="s">
        <v>446</v>
      </c>
      <c r="L209" s="39" t="s">
        <v>384</v>
      </c>
      <c r="M209" s="60" t="s">
        <v>440</v>
      </c>
      <c r="N209" s="39" t="s">
        <v>392</v>
      </c>
      <c r="O209" s="60" t="s">
        <v>2289</v>
      </c>
      <c r="P209" s="39" t="s">
        <v>384</v>
      </c>
      <c r="Q209" s="60" t="s">
        <v>447</v>
      </c>
      <c r="R209" s="39" t="s">
        <v>448</v>
      </c>
      <c r="S209" s="60" t="s">
        <v>449</v>
      </c>
      <c r="T209" s="39" t="s">
        <v>371</v>
      </c>
      <c r="U209" s="60" t="s">
        <v>372</v>
      </c>
      <c r="V209" s="39" t="s">
        <v>450</v>
      </c>
      <c r="W209" s="60" t="s">
        <v>451</v>
      </c>
    </row>
    <row r="210" spans="1:23" s="40" customFormat="1" ht="15" customHeight="1">
      <c r="A210" s="59" t="s">
        <v>694</v>
      </c>
      <c r="B210" s="59" t="s">
        <v>79</v>
      </c>
      <c r="C210" s="60" t="s">
        <v>2209</v>
      </c>
      <c r="D210" s="59" t="s">
        <v>174</v>
      </c>
      <c r="E210" s="38" t="s">
        <v>2470</v>
      </c>
      <c r="F210" s="39" t="s">
        <v>384</v>
      </c>
      <c r="G210" s="60" t="s">
        <v>418</v>
      </c>
      <c r="H210" s="39" t="s">
        <v>365</v>
      </c>
      <c r="I210" s="60" t="s">
        <v>2462</v>
      </c>
      <c r="J210" s="39" t="s">
        <v>382</v>
      </c>
      <c r="K210" s="60" t="s">
        <v>453</v>
      </c>
      <c r="L210" s="39" t="s">
        <v>384</v>
      </c>
      <c r="M210" s="60" t="s">
        <v>440</v>
      </c>
      <c r="N210" s="39" t="s">
        <v>363</v>
      </c>
      <c r="O210" s="60" t="s">
        <v>454</v>
      </c>
      <c r="P210" s="39" t="s">
        <v>384</v>
      </c>
      <c r="Q210" s="60" t="s">
        <v>2290</v>
      </c>
      <c r="R210" s="39" t="s">
        <v>455</v>
      </c>
      <c r="S210" s="60" t="s">
        <v>2291</v>
      </c>
      <c r="T210" s="39" t="s">
        <v>371</v>
      </c>
      <c r="U210" s="60" t="s">
        <v>372</v>
      </c>
      <c r="V210" s="39" t="s">
        <v>437</v>
      </c>
      <c r="W210" s="60" t="s">
        <v>2286</v>
      </c>
    </row>
    <row r="211" spans="1:23" s="40" customFormat="1" ht="15" customHeight="1">
      <c r="A211" s="59" t="s">
        <v>695</v>
      </c>
      <c r="B211" s="59" t="s">
        <v>79</v>
      </c>
      <c r="C211" s="60" t="s">
        <v>2209</v>
      </c>
      <c r="D211" s="59" t="s">
        <v>175</v>
      </c>
      <c r="E211" s="38" t="s">
        <v>2471</v>
      </c>
      <c r="F211" s="39" t="s">
        <v>384</v>
      </c>
      <c r="G211" s="60" t="s">
        <v>418</v>
      </c>
      <c r="H211" s="39" t="s">
        <v>363</v>
      </c>
      <c r="I211" s="60" t="s">
        <v>457</v>
      </c>
      <c r="J211" s="39" t="s">
        <v>392</v>
      </c>
      <c r="K211" s="60" t="s">
        <v>2472</v>
      </c>
      <c r="L211" s="39" t="s">
        <v>384</v>
      </c>
      <c r="M211" s="60" t="s">
        <v>440</v>
      </c>
      <c r="N211" s="39" t="s">
        <v>365</v>
      </c>
      <c r="O211" s="60" t="s">
        <v>2292</v>
      </c>
      <c r="P211" s="39" t="s">
        <v>362</v>
      </c>
      <c r="Q211" s="60" t="s">
        <v>2293</v>
      </c>
      <c r="R211" s="39" t="s">
        <v>458</v>
      </c>
      <c r="S211" s="60" t="s">
        <v>2294</v>
      </c>
      <c r="T211" s="39" t="s">
        <v>459</v>
      </c>
      <c r="U211" s="60" t="s">
        <v>460</v>
      </c>
      <c r="V211" s="39" t="s">
        <v>461</v>
      </c>
      <c r="W211" s="60" t="s">
        <v>2295</v>
      </c>
    </row>
    <row r="212" spans="1:23" s="40" customFormat="1" ht="15" customHeight="1">
      <c r="A212" s="59" t="s">
        <v>696</v>
      </c>
      <c r="B212" s="59" t="s">
        <v>79</v>
      </c>
      <c r="C212" s="60" t="s">
        <v>2209</v>
      </c>
      <c r="D212" s="59" t="s">
        <v>176</v>
      </c>
      <c r="E212" s="38" t="s">
        <v>463</v>
      </c>
      <c r="F212" s="39" t="s">
        <v>384</v>
      </c>
      <c r="G212" s="60" t="s">
        <v>418</v>
      </c>
      <c r="H212" s="39" t="s">
        <v>365</v>
      </c>
      <c r="I212" s="60" t="s">
        <v>2462</v>
      </c>
      <c r="J212" s="39" t="s">
        <v>382</v>
      </c>
      <c r="K212" s="60" t="s">
        <v>453</v>
      </c>
      <c r="L212" s="39" t="s">
        <v>384</v>
      </c>
      <c r="M212" s="60" t="s">
        <v>440</v>
      </c>
      <c r="N212" s="39" t="s">
        <v>362</v>
      </c>
      <c r="O212" s="60" t="s">
        <v>2296</v>
      </c>
      <c r="P212" s="39" t="s">
        <v>363</v>
      </c>
      <c r="Q212" s="60" t="s">
        <v>464</v>
      </c>
      <c r="R212" s="39" t="s">
        <v>465</v>
      </c>
      <c r="S212" s="60" t="s">
        <v>466</v>
      </c>
      <c r="T212" s="39" t="s">
        <v>371</v>
      </c>
      <c r="U212" s="60" t="s">
        <v>372</v>
      </c>
      <c r="V212" s="39" t="s">
        <v>437</v>
      </c>
      <c r="W212" s="60" t="s">
        <v>2286</v>
      </c>
    </row>
    <row r="213" spans="1:23" s="40" customFormat="1" ht="15" customHeight="1">
      <c r="A213" s="59" t="s">
        <v>697</v>
      </c>
      <c r="B213" s="59" t="s">
        <v>79</v>
      </c>
      <c r="C213" s="60" t="s">
        <v>2209</v>
      </c>
      <c r="D213" s="59" t="s">
        <v>171</v>
      </c>
      <c r="E213" s="38" t="s">
        <v>2180</v>
      </c>
      <c r="F213" s="59" t="s">
        <v>362</v>
      </c>
      <c r="G213" s="60" t="s">
        <v>2449</v>
      </c>
      <c r="H213" s="59" t="s">
        <v>380</v>
      </c>
      <c r="I213" s="60" t="s">
        <v>2473</v>
      </c>
      <c r="J213" s="59" t="s">
        <v>365</v>
      </c>
      <c r="K213" s="60" t="s">
        <v>468</v>
      </c>
      <c r="L213" s="59" t="s">
        <v>384</v>
      </c>
      <c r="M213" s="60" t="s">
        <v>440</v>
      </c>
      <c r="N213" s="59" t="s">
        <v>384</v>
      </c>
      <c r="O213" s="60" t="s">
        <v>441</v>
      </c>
      <c r="P213" s="59" t="s">
        <v>365</v>
      </c>
      <c r="Q213" s="60" t="s">
        <v>2297</v>
      </c>
      <c r="R213" s="59" t="s">
        <v>469</v>
      </c>
      <c r="S213" s="60" t="s">
        <v>2298</v>
      </c>
      <c r="T213" s="59" t="s">
        <v>395</v>
      </c>
      <c r="U213" s="60" t="s">
        <v>396</v>
      </c>
      <c r="V213" s="59" t="s">
        <v>397</v>
      </c>
      <c r="W213" s="60" t="s">
        <v>398</v>
      </c>
    </row>
    <row r="214" spans="1:23" s="40" customFormat="1" ht="15" customHeight="1">
      <c r="A214" s="59" t="s">
        <v>698</v>
      </c>
      <c r="B214" s="59" t="s">
        <v>79</v>
      </c>
      <c r="C214" s="60" t="s">
        <v>2209</v>
      </c>
      <c r="D214" s="59" t="s">
        <v>177</v>
      </c>
      <c r="E214" s="38" t="s">
        <v>2474</v>
      </c>
      <c r="F214" s="39" t="s">
        <v>384</v>
      </c>
      <c r="G214" s="60" t="s">
        <v>418</v>
      </c>
      <c r="H214" s="39" t="s">
        <v>365</v>
      </c>
      <c r="I214" s="60" t="s">
        <v>2462</v>
      </c>
      <c r="J214" s="39" t="s">
        <v>363</v>
      </c>
      <c r="K214" s="60" t="s">
        <v>2475</v>
      </c>
      <c r="L214" s="39" t="s">
        <v>363</v>
      </c>
      <c r="M214" s="60" t="s">
        <v>2459</v>
      </c>
      <c r="N214" s="39" t="s">
        <v>365</v>
      </c>
      <c r="O214" s="60" t="s">
        <v>2279</v>
      </c>
      <c r="P214" s="39" t="s">
        <v>365</v>
      </c>
      <c r="Q214" s="60" t="s">
        <v>2280</v>
      </c>
      <c r="R214" s="39" t="s">
        <v>471</v>
      </c>
      <c r="S214" s="60" t="s">
        <v>2299</v>
      </c>
      <c r="T214" s="39" t="s">
        <v>406</v>
      </c>
      <c r="U214" s="60" t="s">
        <v>2300</v>
      </c>
      <c r="V214" s="39" t="s">
        <v>472</v>
      </c>
      <c r="W214" s="60" t="s">
        <v>2301</v>
      </c>
    </row>
    <row r="215" spans="1:23" s="40" customFormat="1" ht="15" customHeight="1">
      <c r="A215" s="59" t="s">
        <v>699</v>
      </c>
      <c r="B215" s="59" t="s">
        <v>79</v>
      </c>
      <c r="C215" s="60" t="s">
        <v>2209</v>
      </c>
      <c r="D215" s="59" t="s">
        <v>178</v>
      </c>
      <c r="E215" s="38" t="s">
        <v>474</v>
      </c>
      <c r="F215" s="59" t="s">
        <v>362</v>
      </c>
      <c r="G215" s="60" t="s">
        <v>2449</v>
      </c>
      <c r="H215" s="59" t="s">
        <v>384</v>
      </c>
      <c r="I215" s="60" t="s">
        <v>2476</v>
      </c>
      <c r="J215" s="59" t="s">
        <v>392</v>
      </c>
      <c r="K215" s="60" t="s">
        <v>2477</v>
      </c>
      <c r="L215" s="59" t="s">
        <v>384</v>
      </c>
      <c r="M215" s="60" t="s">
        <v>440</v>
      </c>
      <c r="N215" s="59" t="s">
        <v>384</v>
      </c>
      <c r="O215" s="60" t="s">
        <v>441</v>
      </c>
      <c r="P215" s="59" t="s">
        <v>365</v>
      </c>
      <c r="Q215" s="60" t="s">
        <v>2297</v>
      </c>
      <c r="R215" s="59" t="s">
        <v>475</v>
      </c>
      <c r="S215" s="60" t="s">
        <v>476</v>
      </c>
      <c r="T215" s="59" t="s">
        <v>371</v>
      </c>
      <c r="U215" s="60" t="s">
        <v>372</v>
      </c>
      <c r="V215" s="59" t="s">
        <v>373</v>
      </c>
      <c r="W215" s="60" t="s">
        <v>2268</v>
      </c>
    </row>
    <row r="216" spans="1:23" s="40" customFormat="1" ht="15" customHeight="1">
      <c r="A216" s="59" t="s">
        <v>700</v>
      </c>
      <c r="B216" s="59" t="s">
        <v>79</v>
      </c>
      <c r="C216" s="60" t="s">
        <v>2209</v>
      </c>
      <c r="D216" s="59" t="s">
        <v>160</v>
      </c>
      <c r="E216" s="38" t="s">
        <v>361</v>
      </c>
      <c r="F216" s="39" t="s">
        <v>384</v>
      </c>
      <c r="G216" s="60" t="s">
        <v>418</v>
      </c>
      <c r="H216" s="39" t="s">
        <v>384</v>
      </c>
      <c r="I216" s="60" t="s">
        <v>439</v>
      </c>
      <c r="J216" s="39" t="s">
        <v>384</v>
      </c>
      <c r="K216" s="60" t="s">
        <v>2468</v>
      </c>
      <c r="L216" s="39" t="s">
        <v>384</v>
      </c>
      <c r="M216" s="60" t="s">
        <v>440</v>
      </c>
      <c r="N216" s="39" t="s">
        <v>384</v>
      </c>
      <c r="O216" s="60" t="s">
        <v>441</v>
      </c>
      <c r="P216" s="39" t="s">
        <v>365</v>
      </c>
      <c r="Q216" s="60" t="s">
        <v>2297</v>
      </c>
      <c r="R216" s="39" t="s">
        <v>369</v>
      </c>
      <c r="S216" s="60" t="s">
        <v>370</v>
      </c>
      <c r="T216" s="39" t="s">
        <v>371</v>
      </c>
      <c r="U216" s="60" t="s">
        <v>372</v>
      </c>
      <c r="V216" s="39" t="s">
        <v>373</v>
      </c>
      <c r="W216" s="60" t="s">
        <v>2268</v>
      </c>
    </row>
    <row r="217" spans="1:23" s="40" customFormat="1" ht="15" customHeight="1">
      <c r="A217" s="59" t="s">
        <v>701</v>
      </c>
      <c r="B217" s="59" t="s">
        <v>79</v>
      </c>
      <c r="C217" s="60" t="s">
        <v>2209</v>
      </c>
      <c r="D217" s="59" t="s">
        <v>161</v>
      </c>
      <c r="E217" s="38" t="s">
        <v>375</v>
      </c>
      <c r="F217" s="39" t="s">
        <v>384</v>
      </c>
      <c r="G217" s="60" t="s">
        <v>418</v>
      </c>
      <c r="H217" s="39" t="s">
        <v>365</v>
      </c>
      <c r="I217" s="60" t="s">
        <v>2462</v>
      </c>
      <c r="J217" s="39" t="s">
        <v>382</v>
      </c>
      <c r="K217" s="60" t="s">
        <v>453</v>
      </c>
      <c r="L217" s="39" t="s">
        <v>365</v>
      </c>
      <c r="M217" s="60" t="s">
        <v>367</v>
      </c>
      <c r="N217" s="39" t="s">
        <v>406</v>
      </c>
      <c r="O217" s="60" t="s">
        <v>410</v>
      </c>
      <c r="P217" s="39" t="s">
        <v>365</v>
      </c>
      <c r="Q217" s="60" t="s">
        <v>479</v>
      </c>
      <c r="R217" s="39" t="s">
        <v>376</v>
      </c>
      <c r="S217" s="60" t="s">
        <v>377</v>
      </c>
      <c r="T217" s="39" t="s">
        <v>371</v>
      </c>
      <c r="U217" s="60" t="s">
        <v>372</v>
      </c>
      <c r="V217" s="39" t="s">
        <v>373</v>
      </c>
      <c r="W217" s="60" t="s">
        <v>2268</v>
      </c>
    </row>
    <row r="218" spans="1:23" s="40" customFormat="1" ht="15" customHeight="1">
      <c r="A218" s="59" t="s">
        <v>702</v>
      </c>
      <c r="B218" s="59" t="s">
        <v>79</v>
      </c>
      <c r="C218" s="60" t="s">
        <v>2209</v>
      </c>
      <c r="D218" s="59" t="s">
        <v>162</v>
      </c>
      <c r="E218" s="38" t="s">
        <v>2450</v>
      </c>
      <c r="F218" s="39" t="s">
        <v>380</v>
      </c>
      <c r="G218" s="60" t="s">
        <v>2451</v>
      </c>
      <c r="H218" s="39" t="s">
        <v>363</v>
      </c>
      <c r="I218" s="60" t="s">
        <v>2452</v>
      </c>
      <c r="J218" s="39" t="s">
        <v>363</v>
      </c>
      <c r="K218" s="60" t="s">
        <v>381</v>
      </c>
      <c r="L218" s="39" t="s">
        <v>365</v>
      </c>
      <c r="M218" s="60" t="s">
        <v>367</v>
      </c>
      <c r="N218" s="39" t="s">
        <v>382</v>
      </c>
      <c r="O218" s="60" t="s">
        <v>383</v>
      </c>
      <c r="P218" s="39" t="s">
        <v>384</v>
      </c>
      <c r="Q218" s="60" t="s">
        <v>2269</v>
      </c>
      <c r="R218" s="39" t="s">
        <v>385</v>
      </c>
      <c r="S218" s="60" t="s">
        <v>2270</v>
      </c>
      <c r="T218" s="39" t="s">
        <v>371</v>
      </c>
      <c r="U218" s="60" t="s">
        <v>372</v>
      </c>
      <c r="V218" s="39" t="s">
        <v>386</v>
      </c>
      <c r="W218" s="60" t="s">
        <v>2271</v>
      </c>
    </row>
    <row r="219" spans="1:23" s="40" customFormat="1" ht="15" customHeight="1">
      <c r="A219" s="59" t="s">
        <v>703</v>
      </c>
      <c r="B219" s="59" t="s">
        <v>79</v>
      </c>
      <c r="C219" s="60" t="s">
        <v>2209</v>
      </c>
      <c r="D219" s="59" t="s">
        <v>179</v>
      </c>
      <c r="E219" s="38" t="s">
        <v>482</v>
      </c>
      <c r="F219" s="39" t="s">
        <v>384</v>
      </c>
      <c r="G219" s="60" t="s">
        <v>418</v>
      </c>
      <c r="H219" s="39" t="s">
        <v>384</v>
      </c>
      <c r="I219" s="60" t="s">
        <v>439</v>
      </c>
      <c r="J219" s="39" t="s">
        <v>384</v>
      </c>
      <c r="K219" s="60" t="s">
        <v>2468</v>
      </c>
      <c r="L219" s="39" t="s">
        <v>384</v>
      </c>
      <c r="M219" s="60" t="s">
        <v>440</v>
      </c>
      <c r="N219" s="39" t="s">
        <v>384</v>
      </c>
      <c r="O219" s="60" t="s">
        <v>441</v>
      </c>
      <c r="P219" s="39" t="s">
        <v>384</v>
      </c>
      <c r="Q219" s="60" t="s">
        <v>483</v>
      </c>
      <c r="R219" s="39" t="s">
        <v>484</v>
      </c>
      <c r="S219" s="60" t="s">
        <v>482</v>
      </c>
      <c r="T219" s="39" t="s">
        <v>395</v>
      </c>
      <c r="U219" s="60" t="s">
        <v>396</v>
      </c>
      <c r="V219" s="39" t="s">
        <v>485</v>
      </c>
      <c r="W219" s="60" t="s">
        <v>2302</v>
      </c>
    </row>
    <row r="220" spans="1:23" s="40" customFormat="1" ht="15" customHeight="1">
      <c r="A220" s="59" t="s">
        <v>704</v>
      </c>
      <c r="B220" s="59" t="s">
        <v>79</v>
      </c>
      <c r="C220" s="60" t="s">
        <v>2209</v>
      </c>
      <c r="D220" s="59" t="s">
        <v>180</v>
      </c>
      <c r="E220" s="38" t="s">
        <v>487</v>
      </c>
      <c r="F220" s="39" t="s">
        <v>384</v>
      </c>
      <c r="G220" s="60" t="s">
        <v>418</v>
      </c>
      <c r="H220" s="39" t="s">
        <v>365</v>
      </c>
      <c r="I220" s="60" t="s">
        <v>2462</v>
      </c>
      <c r="J220" s="39" t="s">
        <v>363</v>
      </c>
      <c r="K220" s="60" t="s">
        <v>2475</v>
      </c>
      <c r="L220" s="39" t="s">
        <v>384</v>
      </c>
      <c r="M220" s="60" t="s">
        <v>440</v>
      </c>
      <c r="N220" s="39" t="s">
        <v>362</v>
      </c>
      <c r="O220" s="60" t="s">
        <v>2296</v>
      </c>
      <c r="P220" s="39" t="s">
        <v>406</v>
      </c>
      <c r="Q220" s="60" t="s">
        <v>488</v>
      </c>
      <c r="R220" s="39" t="s">
        <v>489</v>
      </c>
      <c r="S220" s="60" t="s">
        <v>2303</v>
      </c>
      <c r="T220" s="39" t="s">
        <v>380</v>
      </c>
      <c r="U220" s="60" t="s">
        <v>490</v>
      </c>
      <c r="V220" s="39" t="s">
        <v>491</v>
      </c>
      <c r="W220" s="60" t="s">
        <v>2304</v>
      </c>
    </row>
    <row r="221" spans="1:23" s="40" customFormat="1" ht="15" customHeight="1">
      <c r="A221" s="59" t="s">
        <v>705</v>
      </c>
      <c r="B221" s="59" t="s">
        <v>79</v>
      </c>
      <c r="C221" s="60" t="s">
        <v>2209</v>
      </c>
      <c r="D221" s="59" t="s">
        <v>182</v>
      </c>
      <c r="E221" s="38" t="s">
        <v>539</v>
      </c>
      <c r="F221" s="59" t="s">
        <v>384</v>
      </c>
      <c r="G221" s="60" t="s">
        <v>418</v>
      </c>
      <c r="H221" s="59" t="s">
        <v>365</v>
      </c>
      <c r="I221" s="60" t="s">
        <v>2462</v>
      </c>
      <c r="J221" s="59" t="s">
        <v>362</v>
      </c>
      <c r="K221" s="60" t="s">
        <v>2479</v>
      </c>
      <c r="L221" s="59" t="s">
        <v>384</v>
      </c>
      <c r="M221" s="60" t="s">
        <v>440</v>
      </c>
      <c r="N221" s="59" t="s">
        <v>362</v>
      </c>
      <c r="O221" s="60" t="s">
        <v>2296</v>
      </c>
      <c r="P221" s="59" t="s">
        <v>363</v>
      </c>
      <c r="Q221" s="60" t="s">
        <v>464</v>
      </c>
      <c r="R221" s="59" t="s">
        <v>540</v>
      </c>
      <c r="S221" s="60" t="s">
        <v>541</v>
      </c>
      <c r="T221" s="59" t="s">
        <v>496</v>
      </c>
      <c r="U221" s="60" t="s">
        <v>939</v>
      </c>
      <c r="V221" s="59" t="s">
        <v>497</v>
      </c>
      <c r="W221" s="60" t="s">
        <v>2306</v>
      </c>
    </row>
    <row r="222" spans="1:23" s="40" customFormat="1" ht="15" customHeight="1">
      <c r="A222" s="59" t="s">
        <v>706</v>
      </c>
      <c r="B222" s="59" t="s">
        <v>79</v>
      </c>
      <c r="C222" s="60" t="s">
        <v>2209</v>
      </c>
      <c r="D222" s="59" t="s">
        <v>181</v>
      </c>
      <c r="E222" s="38" t="s">
        <v>493</v>
      </c>
      <c r="F222" s="39" t="s">
        <v>384</v>
      </c>
      <c r="G222" s="60" t="s">
        <v>418</v>
      </c>
      <c r="H222" s="39" t="s">
        <v>365</v>
      </c>
      <c r="I222" s="60" t="s">
        <v>2462</v>
      </c>
      <c r="J222" s="39" t="s">
        <v>363</v>
      </c>
      <c r="K222" s="60" t="s">
        <v>2475</v>
      </c>
      <c r="L222" s="39" t="s">
        <v>384</v>
      </c>
      <c r="M222" s="60" t="s">
        <v>440</v>
      </c>
      <c r="N222" s="39" t="s">
        <v>382</v>
      </c>
      <c r="O222" s="60" t="s">
        <v>494</v>
      </c>
      <c r="P222" s="39" t="s">
        <v>365</v>
      </c>
      <c r="Q222" s="60" t="s">
        <v>494</v>
      </c>
      <c r="R222" s="39" t="s">
        <v>495</v>
      </c>
      <c r="S222" s="60" t="s">
        <v>2305</v>
      </c>
      <c r="T222" s="39" t="s">
        <v>496</v>
      </c>
      <c r="U222" s="60" t="s">
        <v>939</v>
      </c>
      <c r="V222" s="39" t="s">
        <v>497</v>
      </c>
      <c r="W222" s="60" t="s">
        <v>2306</v>
      </c>
    </row>
    <row r="223" spans="1:23" s="40" customFormat="1" ht="15" customHeight="1">
      <c r="A223" s="59" t="s">
        <v>707</v>
      </c>
      <c r="B223" s="59" t="s">
        <v>80</v>
      </c>
      <c r="C223" s="60" t="s">
        <v>2210</v>
      </c>
      <c r="D223" s="59" t="s">
        <v>172</v>
      </c>
      <c r="E223" s="38" t="s">
        <v>2467</v>
      </c>
      <c r="F223" s="39" t="s">
        <v>384</v>
      </c>
      <c r="G223" s="60" t="s">
        <v>418</v>
      </c>
      <c r="H223" s="39" t="s">
        <v>384</v>
      </c>
      <c r="I223" s="60" t="s">
        <v>439</v>
      </c>
      <c r="J223" s="39" t="s">
        <v>384</v>
      </c>
      <c r="K223" s="60" t="s">
        <v>2468</v>
      </c>
      <c r="L223" s="39" t="s">
        <v>384</v>
      </c>
      <c r="M223" s="60" t="s">
        <v>440</v>
      </c>
      <c r="N223" s="39" t="s">
        <v>384</v>
      </c>
      <c r="O223" s="60" t="s">
        <v>441</v>
      </c>
      <c r="P223" s="39" t="s">
        <v>362</v>
      </c>
      <c r="Q223" s="60" t="s">
        <v>442</v>
      </c>
      <c r="R223" s="39" t="s">
        <v>443</v>
      </c>
      <c r="S223" s="60" t="s">
        <v>2287</v>
      </c>
      <c r="T223" s="39" t="s">
        <v>371</v>
      </c>
      <c r="U223" s="60" t="s">
        <v>372</v>
      </c>
      <c r="V223" s="39" t="s">
        <v>444</v>
      </c>
      <c r="W223" s="60" t="s">
        <v>2288</v>
      </c>
    </row>
    <row r="224" spans="1:23" s="40" customFormat="1" ht="15" customHeight="1">
      <c r="A224" s="59" t="s">
        <v>708</v>
      </c>
      <c r="B224" s="59" t="s">
        <v>80</v>
      </c>
      <c r="C224" s="60" t="s">
        <v>2210</v>
      </c>
      <c r="D224" s="59" t="s">
        <v>173</v>
      </c>
      <c r="E224" s="38" t="s">
        <v>2469</v>
      </c>
      <c r="F224" s="39" t="s">
        <v>392</v>
      </c>
      <c r="G224" s="60" t="s">
        <v>2478</v>
      </c>
      <c r="H224" s="39" t="s">
        <v>365</v>
      </c>
      <c r="I224" s="60" t="s">
        <v>500</v>
      </c>
      <c r="J224" s="39" t="s">
        <v>378</v>
      </c>
      <c r="K224" s="60" t="s">
        <v>501</v>
      </c>
      <c r="L224" s="39" t="s">
        <v>384</v>
      </c>
      <c r="M224" s="60" t="s">
        <v>440</v>
      </c>
      <c r="N224" s="39" t="s">
        <v>392</v>
      </c>
      <c r="O224" s="60" t="s">
        <v>2289</v>
      </c>
      <c r="P224" s="39" t="s">
        <v>384</v>
      </c>
      <c r="Q224" s="60" t="s">
        <v>447</v>
      </c>
      <c r="R224" s="39" t="s">
        <v>448</v>
      </c>
      <c r="S224" s="60" t="s">
        <v>449</v>
      </c>
      <c r="T224" s="39" t="s">
        <v>371</v>
      </c>
      <c r="U224" s="60" t="s">
        <v>372</v>
      </c>
      <c r="V224" s="39" t="s">
        <v>450</v>
      </c>
      <c r="W224" s="60" t="s">
        <v>451</v>
      </c>
    </row>
    <row r="225" spans="1:23" s="40" customFormat="1" ht="15" customHeight="1">
      <c r="A225" s="59" t="s">
        <v>709</v>
      </c>
      <c r="B225" s="59" t="s">
        <v>80</v>
      </c>
      <c r="C225" s="60" t="s">
        <v>2210</v>
      </c>
      <c r="D225" s="59" t="s">
        <v>174</v>
      </c>
      <c r="E225" s="38" t="s">
        <v>2470</v>
      </c>
      <c r="F225" s="39" t="s">
        <v>384</v>
      </c>
      <c r="G225" s="60" t="s">
        <v>418</v>
      </c>
      <c r="H225" s="39" t="s">
        <v>365</v>
      </c>
      <c r="I225" s="60" t="s">
        <v>2462</v>
      </c>
      <c r="J225" s="39" t="s">
        <v>382</v>
      </c>
      <c r="K225" s="60" t="s">
        <v>453</v>
      </c>
      <c r="L225" s="39" t="s">
        <v>384</v>
      </c>
      <c r="M225" s="60" t="s">
        <v>440</v>
      </c>
      <c r="N225" s="39" t="s">
        <v>363</v>
      </c>
      <c r="O225" s="60" t="s">
        <v>454</v>
      </c>
      <c r="P225" s="39" t="s">
        <v>384</v>
      </c>
      <c r="Q225" s="60" t="s">
        <v>2290</v>
      </c>
      <c r="R225" s="39" t="s">
        <v>455</v>
      </c>
      <c r="S225" s="60" t="s">
        <v>2291</v>
      </c>
      <c r="T225" s="39" t="s">
        <v>371</v>
      </c>
      <c r="U225" s="60" t="s">
        <v>372</v>
      </c>
      <c r="V225" s="39" t="s">
        <v>437</v>
      </c>
      <c r="W225" s="60" t="s">
        <v>2286</v>
      </c>
    </row>
    <row r="226" spans="1:23" s="40" customFormat="1" ht="15" customHeight="1">
      <c r="A226" s="59" t="s">
        <v>710</v>
      </c>
      <c r="B226" s="59" t="s">
        <v>80</v>
      </c>
      <c r="C226" s="60" t="s">
        <v>2210</v>
      </c>
      <c r="D226" s="59" t="s">
        <v>175</v>
      </c>
      <c r="E226" s="38" t="s">
        <v>2471</v>
      </c>
      <c r="F226" s="39" t="s">
        <v>384</v>
      </c>
      <c r="G226" s="60" t="s">
        <v>418</v>
      </c>
      <c r="H226" s="39" t="s">
        <v>363</v>
      </c>
      <c r="I226" s="60" t="s">
        <v>457</v>
      </c>
      <c r="J226" s="39" t="s">
        <v>392</v>
      </c>
      <c r="K226" s="60" t="s">
        <v>2472</v>
      </c>
      <c r="L226" s="39" t="s">
        <v>384</v>
      </c>
      <c r="M226" s="60" t="s">
        <v>440</v>
      </c>
      <c r="N226" s="39" t="s">
        <v>365</v>
      </c>
      <c r="O226" s="60" t="s">
        <v>2292</v>
      </c>
      <c r="P226" s="39" t="s">
        <v>362</v>
      </c>
      <c r="Q226" s="60" t="s">
        <v>2293</v>
      </c>
      <c r="R226" s="39" t="s">
        <v>458</v>
      </c>
      <c r="S226" s="60" t="s">
        <v>2294</v>
      </c>
      <c r="T226" s="39" t="s">
        <v>459</v>
      </c>
      <c r="U226" s="60" t="s">
        <v>460</v>
      </c>
      <c r="V226" s="39" t="s">
        <v>461</v>
      </c>
      <c r="W226" s="60" t="s">
        <v>2295</v>
      </c>
    </row>
    <row r="227" spans="1:23" s="40" customFormat="1" ht="15" customHeight="1">
      <c r="A227" s="59" t="s">
        <v>711</v>
      </c>
      <c r="B227" s="59" t="s">
        <v>80</v>
      </c>
      <c r="C227" s="60" t="s">
        <v>2210</v>
      </c>
      <c r="D227" s="59" t="s">
        <v>176</v>
      </c>
      <c r="E227" s="38" t="s">
        <v>463</v>
      </c>
      <c r="F227" s="39" t="s">
        <v>384</v>
      </c>
      <c r="G227" s="60" t="s">
        <v>418</v>
      </c>
      <c r="H227" s="39" t="s">
        <v>365</v>
      </c>
      <c r="I227" s="60" t="s">
        <v>2462</v>
      </c>
      <c r="J227" s="39" t="s">
        <v>382</v>
      </c>
      <c r="K227" s="60" t="s">
        <v>453</v>
      </c>
      <c r="L227" s="39" t="s">
        <v>384</v>
      </c>
      <c r="M227" s="60" t="s">
        <v>440</v>
      </c>
      <c r="N227" s="39" t="s">
        <v>362</v>
      </c>
      <c r="O227" s="60" t="s">
        <v>2296</v>
      </c>
      <c r="P227" s="39" t="s">
        <v>363</v>
      </c>
      <c r="Q227" s="60" t="s">
        <v>464</v>
      </c>
      <c r="R227" s="39" t="s">
        <v>465</v>
      </c>
      <c r="S227" s="60" t="s">
        <v>466</v>
      </c>
      <c r="T227" s="39" t="s">
        <v>371</v>
      </c>
      <c r="U227" s="60" t="s">
        <v>372</v>
      </c>
      <c r="V227" s="39" t="s">
        <v>437</v>
      </c>
      <c r="W227" s="60" t="s">
        <v>2286</v>
      </c>
    </row>
    <row r="228" spans="1:23" s="40" customFormat="1" ht="15" customHeight="1">
      <c r="A228" s="59" t="s">
        <v>712</v>
      </c>
      <c r="B228" s="59" t="s">
        <v>80</v>
      </c>
      <c r="C228" s="60" t="s">
        <v>2210</v>
      </c>
      <c r="D228" s="59" t="s">
        <v>171</v>
      </c>
      <c r="E228" s="38" t="s">
        <v>2180</v>
      </c>
      <c r="F228" s="59" t="s">
        <v>362</v>
      </c>
      <c r="G228" s="60" t="s">
        <v>2449</v>
      </c>
      <c r="H228" s="59" t="s">
        <v>380</v>
      </c>
      <c r="I228" s="60" t="s">
        <v>2473</v>
      </c>
      <c r="J228" s="59" t="s">
        <v>365</v>
      </c>
      <c r="K228" s="60" t="s">
        <v>468</v>
      </c>
      <c r="L228" s="59" t="s">
        <v>384</v>
      </c>
      <c r="M228" s="60" t="s">
        <v>440</v>
      </c>
      <c r="N228" s="59" t="s">
        <v>384</v>
      </c>
      <c r="O228" s="60" t="s">
        <v>441</v>
      </c>
      <c r="P228" s="59" t="s">
        <v>365</v>
      </c>
      <c r="Q228" s="60" t="s">
        <v>2297</v>
      </c>
      <c r="R228" s="59" t="s">
        <v>469</v>
      </c>
      <c r="S228" s="60" t="s">
        <v>2298</v>
      </c>
      <c r="T228" s="59" t="s">
        <v>395</v>
      </c>
      <c r="U228" s="60" t="s">
        <v>396</v>
      </c>
      <c r="V228" s="59" t="s">
        <v>397</v>
      </c>
      <c r="W228" s="60" t="s">
        <v>398</v>
      </c>
    </row>
    <row r="229" spans="1:23" s="40" customFormat="1" ht="15" customHeight="1">
      <c r="A229" s="59" t="s">
        <v>713</v>
      </c>
      <c r="B229" s="59" t="s">
        <v>80</v>
      </c>
      <c r="C229" s="60" t="s">
        <v>2210</v>
      </c>
      <c r="D229" s="59" t="s">
        <v>177</v>
      </c>
      <c r="E229" s="38" t="s">
        <v>2474</v>
      </c>
      <c r="F229" s="39" t="s">
        <v>384</v>
      </c>
      <c r="G229" s="60" t="s">
        <v>418</v>
      </c>
      <c r="H229" s="39" t="s">
        <v>365</v>
      </c>
      <c r="I229" s="60" t="s">
        <v>2462</v>
      </c>
      <c r="J229" s="39" t="s">
        <v>363</v>
      </c>
      <c r="K229" s="60" t="s">
        <v>2475</v>
      </c>
      <c r="L229" s="39" t="s">
        <v>363</v>
      </c>
      <c r="M229" s="60" t="s">
        <v>2459</v>
      </c>
      <c r="N229" s="39" t="s">
        <v>365</v>
      </c>
      <c r="O229" s="60" t="s">
        <v>2279</v>
      </c>
      <c r="P229" s="39" t="s">
        <v>365</v>
      </c>
      <c r="Q229" s="60" t="s">
        <v>2280</v>
      </c>
      <c r="R229" s="39" t="s">
        <v>471</v>
      </c>
      <c r="S229" s="60" t="s">
        <v>2299</v>
      </c>
      <c r="T229" s="39" t="s">
        <v>406</v>
      </c>
      <c r="U229" s="60" t="s">
        <v>2300</v>
      </c>
      <c r="V229" s="39" t="s">
        <v>472</v>
      </c>
      <c r="W229" s="60" t="s">
        <v>2301</v>
      </c>
    </row>
    <row r="230" spans="1:23" s="40" customFormat="1" ht="15" customHeight="1">
      <c r="A230" s="59" t="s">
        <v>714</v>
      </c>
      <c r="B230" s="59" t="s">
        <v>80</v>
      </c>
      <c r="C230" s="60" t="s">
        <v>2210</v>
      </c>
      <c r="D230" s="59" t="s">
        <v>178</v>
      </c>
      <c r="E230" s="38" t="s">
        <v>474</v>
      </c>
      <c r="F230" s="59" t="s">
        <v>362</v>
      </c>
      <c r="G230" s="60" t="s">
        <v>2449</v>
      </c>
      <c r="H230" s="59" t="s">
        <v>384</v>
      </c>
      <c r="I230" s="60" t="s">
        <v>2476</v>
      </c>
      <c r="J230" s="59" t="s">
        <v>392</v>
      </c>
      <c r="K230" s="60" t="s">
        <v>2477</v>
      </c>
      <c r="L230" s="59" t="s">
        <v>384</v>
      </c>
      <c r="M230" s="60" t="s">
        <v>440</v>
      </c>
      <c r="N230" s="59" t="s">
        <v>384</v>
      </c>
      <c r="O230" s="60" t="s">
        <v>441</v>
      </c>
      <c r="P230" s="59" t="s">
        <v>365</v>
      </c>
      <c r="Q230" s="60" t="s">
        <v>2297</v>
      </c>
      <c r="R230" s="59" t="s">
        <v>475</v>
      </c>
      <c r="S230" s="60" t="s">
        <v>476</v>
      </c>
      <c r="T230" s="59" t="s">
        <v>371</v>
      </c>
      <c r="U230" s="60" t="s">
        <v>372</v>
      </c>
      <c r="V230" s="59" t="s">
        <v>373</v>
      </c>
      <c r="W230" s="60" t="s">
        <v>2268</v>
      </c>
    </row>
    <row r="231" spans="1:23" s="40" customFormat="1" ht="15" customHeight="1">
      <c r="A231" s="59" t="s">
        <v>715</v>
      </c>
      <c r="B231" s="59" t="s">
        <v>80</v>
      </c>
      <c r="C231" s="60" t="s">
        <v>2210</v>
      </c>
      <c r="D231" s="59" t="s">
        <v>160</v>
      </c>
      <c r="E231" s="38" t="s">
        <v>361</v>
      </c>
      <c r="F231" s="39" t="s">
        <v>384</v>
      </c>
      <c r="G231" s="60" t="s">
        <v>418</v>
      </c>
      <c r="H231" s="39" t="s">
        <v>384</v>
      </c>
      <c r="I231" s="60" t="s">
        <v>439</v>
      </c>
      <c r="J231" s="39" t="s">
        <v>384</v>
      </c>
      <c r="K231" s="60" t="s">
        <v>2468</v>
      </c>
      <c r="L231" s="39" t="s">
        <v>384</v>
      </c>
      <c r="M231" s="60" t="s">
        <v>440</v>
      </c>
      <c r="N231" s="39" t="s">
        <v>384</v>
      </c>
      <c r="O231" s="60" t="s">
        <v>441</v>
      </c>
      <c r="P231" s="39" t="s">
        <v>365</v>
      </c>
      <c r="Q231" s="60" t="s">
        <v>2297</v>
      </c>
      <c r="R231" s="39" t="s">
        <v>369</v>
      </c>
      <c r="S231" s="60" t="s">
        <v>370</v>
      </c>
      <c r="T231" s="39" t="s">
        <v>371</v>
      </c>
      <c r="U231" s="60" t="s">
        <v>372</v>
      </c>
      <c r="V231" s="39" t="s">
        <v>373</v>
      </c>
      <c r="W231" s="60" t="s">
        <v>2268</v>
      </c>
    </row>
    <row r="232" spans="1:23" s="40" customFormat="1" ht="15" customHeight="1">
      <c r="A232" s="59" t="s">
        <v>716</v>
      </c>
      <c r="B232" s="59" t="s">
        <v>80</v>
      </c>
      <c r="C232" s="60" t="s">
        <v>2210</v>
      </c>
      <c r="D232" s="59" t="s">
        <v>161</v>
      </c>
      <c r="E232" s="38" t="s">
        <v>375</v>
      </c>
      <c r="F232" s="39" t="s">
        <v>384</v>
      </c>
      <c r="G232" s="60" t="s">
        <v>418</v>
      </c>
      <c r="H232" s="39" t="s">
        <v>365</v>
      </c>
      <c r="I232" s="60" t="s">
        <v>2462</v>
      </c>
      <c r="J232" s="39" t="s">
        <v>382</v>
      </c>
      <c r="K232" s="60" t="s">
        <v>453</v>
      </c>
      <c r="L232" s="39" t="s">
        <v>365</v>
      </c>
      <c r="M232" s="60" t="s">
        <v>367</v>
      </c>
      <c r="N232" s="39" t="s">
        <v>406</v>
      </c>
      <c r="O232" s="60" t="s">
        <v>410</v>
      </c>
      <c r="P232" s="39" t="s">
        <v>365</v>
      </c>
      <c r="Q232" s="60" t="s">
        <v>479</v>
      </c>
      <c r="R232" s="39" t="s">
        <v>376</v>
      </c>
      <c r="S232" s="60" t="s">
        <v>377</v>
      </c>
      <c r="T232" s="39" t="s">
        <v>371</v>
      </c>
      <c r="U232" s="60" t="s">
        <v>372</v>
      </c>
      <c r="V232" s="39" t="s">
        <v>373</v>
      </c>
      <c r="W232" s="60" t="s">
        <v>2268</v>
      </c>
    </row>
    <row r="233" spans="1:23" s="40" customFormat="1" ht="15" customHeight="1">
      <c r="A233" s="59" t="s">
        <v>717</v>
      </c>
      <c r="B233" s="59" t="s">
        <v>80</v>
      </c>
      <c r="C233" s="60" t="s">
        <v>2210</v>
      </c>
      <c r="D233" s="59" t="s">
        <v>162</v>
      </c>
      <c r="E233" s="38" t="s">
        <v>2450</v>
      </c>
      <c r="F233" s="39" t="s">
        <v>380</v>
      </c>
      <c r="G233" s="60" t="s">
        <v>2451</v>
      </c>
      <c r="H233" s="39" t="s">
        <v>363</v>
      </c>
      <c r="I233" s="60" t="s">
        <v>2452</v>
      </c>
      <c r="J233" s="39" t="s">
        <v>363</v>
      </c>
      <c r="K233" s="60" t="s">
        <v>381</v>
      </c>
      <c r="L233" s="39" t="s">
        <v>365</v>
      </c>
      <c r="M233" s="60" t="s">
        <v>367</v>
      </c>
      <c r="N233" s="39" t="s">
        <v>382</v>
      </c>
      <c r="O233" s="60" t="s">
        <v>383</v>
      </c>
      <c r="P233" s="39" t="s">
        <v>384</v>
      </c>
      <c r="Q233" s="60" t="s">
        <v>2269</v>
      </c>
      <c r="R233" s="39" t="s">
        <v>385</v>
      </c>
      <c r="S233" s="60" t="s">
        <v>2270</v>
      </c>
      <c r="T233" s="39" t="s">
        <v>371</v>
      </c>
      <c r="U233" s="60" t="s">
        <v>372</v>
      </c>
      <c r="V233" s="39" t="s">
        <v>386</v>
      </c>
      <c r="W233" s="60" t="s">
        <v>2271</v>
      </c>
    </row>
    <row r="234" spans="1:23" s="40" customFormat="1" ht="15" customHeight="1">
      <c r="A234" s="59" t="s">
        <v>718</v>
      </c>
      <c r="B234" s="59" t="s">
        <v>80</v>
      </c>
      <c r="C234" s="60" t="s">
        <v>2210</v>
      </c>
      <c r="D234" s="59" t="s">
        <v>179</v>
      </c>
      <c r="E234" s="38" t="s">
        <v>482</v>
      </c>
      <c r="F234" s="39" t="s">
        <v>384</v>
      </c>
      <c r="G234" s="60" t="s">
        <v>418</v>
      </c>
      <c r="H234" s="39" t="s">
        <v>384</v>
      </c>
      <c r="I234" s="60" t="s">
        <v>439</v>
      </c>
      <c r="J234" s="39" t="s">
        <v>384</v>
      </c>
      <c r="K234" s="60" t="s">
        <v>2468</v>
      </c>
      <c r="L234" s="39" t="s">
        <v>384</v>
      </c>
      <c r="M234" s="60" t="s">
        <v>440</v>
      </c>
      <c r="N234" s="39" t="s">
        <v>384</v>
      </c>
      <c r="O234" s="60" t="s">
        <v>441</v>
      </c>
      <c r="P234" s="39" t="s">
        <v>384</v>
      </c>
      <c r="Q234" s="60" t="s">
        <v>483</v>
      </c>
      <c r="R234" s="39" t="s">
        <v>484</v>
      </c>
      <c r="S234" s="60" t="s">
        <v>482</v>
      </c>
      <c r="T234" s="39" t="s">
        <v>395</v>
      </c>
      <c r="U234" s="60" t="s">
        <v>396</v>
      </c>
      <c r="V234" s="39" t="s">
        <v>485</v>
      </c>
      <c r="W234" s="60" t="s">
        <v>2302</v>
      </c>
    </row>
    <row r="235" spans="1:23" s="40" customFormat="1" ht="15" customHeight="1">
      <c r="A235" s="59" t="s">
        <v>719</v>
      </c>
      <c r="B235" s="59" t="s">
        <v>80</v>
      </c>
      <c r="C235" s="60" t="s">
        <v>2210</v>
      </c>
      <c r="D235" s="59" t="s">
        <v>180</v>
      </c>
      <c r="E235" s="38" t="s">
        <v>487</v>
      </c>
      <c r="F235" s="39" t="s">
        <v>384</v>
      </c>
      <c r="G235" s="60" t="s">
        <v>418</v>
      </c>
      <c r="H235" s="39" t="s">
        <v>365</v>
      </c>
      <c r="I235" s="60" t="s">
        <v>2462</v>
      </c>
      <c r="J235" s="39" t="s">
        <v>363</v>
      </c>
      <c r="K235" s="60" t="s">
        <v>2475</v>
      </c>
      <c r="L235" s="39" t="s">
        <v>384</v>
      </c>
      <c r="M235" s="60" t="s">
        <v>440</v>
      </c>
      <c r="N235" s="39" t="s">
        <v>362</v>
      </c>
      <c r="O235" s="60" t="s">
        <v>2296</v>
      </c>
      <c r="P235" s="39" t="s">
        <v>406</v>
      </c>
      <c r="Q235" s="60" t="s">
        <v>488</v>
      </c>
      <c r="R235" s="39" t="s">
        <v>489</v>
      </c>
      <c r="S235" s="60" t="s">
        <v>2303</v>
      </c>
      <c r="T235" s="39" t="s">
        <v>380</v>
      </c>
      <c r="U235" s="60" t="s">
        <v>490</v>
      </c>
      <c r="V235" s="39" t="s">
        <v>491</v>
      </c>
      <c r="W235" s="60" t="s">
        <v>2304</v>
      </c>
    </row>
    <row r="236" spans="1:23" s="40" customFormat="1" ht="15" customHeight="1">
      <c r="A236" s="59" t="s">
        <v>720</v>
      </c>
      <c r="B236" s="59" t="s">
        <v>80</v>
      </c>
      <c r="C236" s="60" t="s">
        <v>2210</v>
      </c>
      <c r="D236" s="59" t="s">
        <v>183</v>
      </c>
      <c r="E236" s="38" t="s">
        <v>572</v>
      </c>
      <c r="F236" s="39" t="s">
        <v>384</v>
      </c>
      <c r="G236" s="60" t="s">
        <v>418</v>
      </c>
      <c r="H236" s="39" t="s">
        <v>365</v>
      </c>
      <c r="I236" s="60" t="s">
        <v>2462</v>
      </c>
      <c r="J236" s="39" t="s">
        <v>363</v>
      </c>
      <c r="K236" s="60" t="s">
        <v>2475</v>
      </c>
      <c r="L236" s="39" t="s">
        <v>384</v>
      </c>
      <c r="M236" s="60" t="s">
        <v>440</v>
      </c>
      <c r="N236" s="39" t="s">
        <v>362</v>
      </c>
      <c r="O236" s="60" t="s">
        <v>2296</v>
      </c>
      <c r="P236" s="39" t="s">
        <v>406</v>
      </c>
      <c r="Q236" s="60" t="s">
        <v>488</v>
      </c>
      <c r="R236" s="39" t="s">
        <v>573</v>
      </c>
      <c r="S236" s="60" t="s">
        <v>574</v>
      </c>
      <c r="T236" s="39" t="s">
        <v>496</v>
      </c>
      <c r="U236" s="60" t="s">
        <v>939</v>
      </c>
      <c r="V236" s="39" t="s">
        <v>497</v>
      </c>
      <c r="W236" s="60" t="s">
        <v>2306</v>
      </c>
    </row>
    <row r="237" spans="1:23" s="40" customFormat="1" ht="15" customHeight="1">
      <c r="A237" s="59" t="s">
        <v>721</v>
      </c>
      <c r="B237" s="59" t="s">
        <v>80</v>
      </c>
      <c r="C237" s="60" t="s">
        <v>2210</v>
      </c>
      <c r="D237" s="59" t="s">
        <v>184</v>
      </c>
      <c r="E237" s="38" t="s">
        <v>2480</v>
      </c>
      <c r="F237" s="39" t="s">
        <v>384</v>
      </c>
      <c r="G237" s="60" t="s">
        <v>418</v>
      </c>
      <c r="H237" s="39" t="s">
        <v>365</v>
      </c>
      <c r="I237" s="60" t="s">
        <v>2462</v>
      </c>
      <c r="J237" s="39" t="s">
        <v>362</v>
      </c>
      <c r="K237" s="60" t="s">
        <v>2479</v>
      </c>
      <c r="L237" s="39" t="s">
        <v>384</v>
      </c>
      <c r="M237" s="60" t="s">
        <v>440</v>
      </c>
      <c r="N237" s="39" t="s">
        <v>362</v>
      </c>
      <c r="O237" s="60" t="s">
        <v>2296</v>
      </c>
      <c r="P237" s="39" t="s">
        <v>406</v>
      </c>
      <c r="Q237" s="60" t="s">
        <v>488</v>
      </c>
      <c r="R237" s="39" t="s">
        <v>576</v>
      </c>
      <c r="S237" s="60" t="s">
        <v>2308</v>
      </c>
      <c r="T237" s="39" t="s">
        <v>384</v>
      </c>
      <c r="U237" s="60" t="s">
        <v>577</v>
      </c>
      <c r="V237" s="39" t="s">
        <v>578</v>
      </c>
      <c r="W237" s="60" t="s">
        <v>961</v>
      </c>
    </row>
    <row r="238" spans="1:23" s="40" customFormat="1" ht="15" customHeight="1">
      <c r="A238" s="59" t="s">
        <v>722</v>
      </c>
      <c r="B238" s="59" t="s">
        <v>80</v>
      </c>
      <c r="C238" s="60" t="s">
        <v>2210</v>
      </c>
      <c r="D238" s="59" t="s">
        <v>185</v>
      </c>
      <c r="E238" s="38" t="s">
        <v>581</v>
      </c>
      <c r="F238" s="39" t="s">
        <v>384</v>
      </c>
      <c r="G238" s="60" t="s">
        <v>418</v>
      </c>
      <c r="H238" s="39" t="s">
        <v>365</v>
      </c>
      <c r="I238" s="60" t="s">
        <v>2462</v>
      </c>
      <c r="J238" s="39" t="s">
        <v>362</v>
      </c>
      <c r="K238" s="60" t="s">
        <v>2479</v>
      </c>
      <c r="L238" s="39" t="s">
        <v>384</v>
      </c>
      <c r="M238" s="60" t="s">
        <v>440</v>
      </c>
      <c r="N238" s="39" t="s">
        <v>362</v>
      </c>
      <c r="O238" s="60" t="s">
        <v>2296</v>
      </c>
      <c r="P238" s="39" t="s">
        <v>384</v>
      </c>
      <c r="Q238" s="60" t="s">
        <v>583</v>
      </c>
      <c r="R238" s="39" t="s">
        <v>584</v>
      </c>
      <c r="S238" s="60" t="s">
        <v>2309</v>
      </c>
      <c r="T238" s="39" t="s">
        <v>496</v>
      </c>
      <c r="U238" s="60" t="s">
        <v>939</v>
      </c>
      <c r="V238" s="39" t="s">
        <v>497</v>
      </c>
      <c r="W238" s="60" t="s">
        <v>2306</v>
      </c>
    </row>
    <row r="239" spans="1:23" s="40" customFormat="1" ht="15" customHeight="1">
      <c r="A239" s="59" t="s">
        <v>723</v>
      </c>
      <c r="B239" s="59" t="s">
        <v>80</v>
      </c>
      <c r="C239" s="60" t="s">
        <v>2210</v>
      </c>
      <c r="D239" s="59" t="s">
        <v>181</v>
      </c>
      <c r="E239" s="38" t="s">
        <v>493</v>
      </c>
      <c r="F239" s="39" t="s">
        <v>384</v>
      </c>
      <c r="G239" s="60" t="s">
        <v>418</v>
      </c>
      <c r="H239" s="39" t="s">
        <v>365</v>
      </c>
      <c r="I239" s="60" t="s">
        <v>2462</v>
      </c>
      <c r="J239" s="39" t="s">
        <v>363</v>
      </c>
      <c r="K239" s="60" t="s">
        <v>2475</v>
      </c>
      <c r="L239" s="39" t="s">
        <v>384</v>
      </c>
      <c r="M239" s="60" t="s">
        <v>440</v>
      </c>
      <c r="N239" s="39" t="s">
        <v>382</v>
      </c>
      <c r="O239" s="60" t="s">
        <v>494</v>
      </c>
      <c r="P239" s="39" t="s">
        <v>365</v>
      </c>
      <c r="Q239" s="60" t="s">
        <v>494</v>
      </c>
      <c r="R239" s="39" t="s">
        <v>495</v>
      </c>
      <c r="S239" s="60" t="s">
        <v>2305</v>
      </c>
      <c r="T239" s="39" t="s">
        <v>496</v>
      </c>
      <c r="U239" s="60" t="s">
        <v>939</v>
      </c>
      <c r="V239" s="39" t="s">
        <v>497</v>
      </c>
      <c r="W239" s="60" t="s">
        <v>2306</v>
      </c>
    </row>
    <row r="240" spans="1:23" s="40" customFormat="1" ht="15" customHeight="1">
      <c r="A240" s="59" t="s">
        <v>724</v>
      </c>
      <c r="B240" s="59" t="s">
        <v>81</v>
      </c>
      <c r="C240" s="60" t="s">
        <v>2211</v>
      </c>
      <c r="D240" s="59" t="s">
        <v>172</v>
      </c>
      <c r="E240" s="38" t="s">
        <v>2467</v>
      </c>
      <c r="F240" s="39" t="s">
        <v>384</v>
      </c>
      <c r="G240" s="60" t="s">
        <v>418</v>
      </c>
      <c r="H240" s="39" t="s">
        <v>384</v>
      </c>
      <c r="I240" s="60" t="s">
        <v>439</v>
      </c>
      <c r="J240" s="39" t="s">
        <v>384</v>
      </c>
      <c r="K240" s="60" t="s">
        <v>2468</v>
      </c>
      <c r="L240" s="39" t="s">
        <v>384</v>
      </c>
      <c r="M240" s="60" t="s">
        <v>440</v>
      </c>
      <c r="N240" s="39" t="s">
        <v>384</v>
      </c>
      <c r="O240" s="60" t="s">
        <v>441</v>
      </c>
      <c r="P240" s="39" t="s">
        <v>362</v>
      </c>
      <c r="Q240" s="60" t="s">
        <v>442</v>
      </c>
      <c r="R240" s="39" t="s">
        <v>443</v>
      </c>
      <c r="S240" s="60" t="s">
        <v>2287</v>
      </c>
      <c r="T240" s="39" t="s">
        <v>371</v>
      </c>
      <c r="U240" s="60" t="s">
        <v>372</v>
      </c>
      <c r="V240" s="39" t="s">
        <v>444</v>
      </c>
      <c r="W240" s="60" t="s">
        <v>2288</v>
      </c>
    </row>
    <row r="241" spans="1:23" s="40" customFormat="1" ht="15" customHeight="1">
      <c r="A241" s="59" t="s">
        <v>725</v>
      </c>
      <c r="B241" s="59" t="s">
        <v>81</v>
      </c>
      <c r="C241" s="60" t="s">
        <v>2211</v>
      </c>
      <c r="D241" s="59" t="s">
        <v>173</v>
      </c>
      <c r="E241" s="38" t="s">
        <v>2469</v>
      </c>
      <c r="F241" s="39" t="s">
        <v>384</v>
      </c>
      <c r="G241" s="60" t="s">
        <v>418</v>
      </c>
      <c r="H241" s="39" t="s">
        <v>365</v>
      </c>
      <c r="I241" s="60" t="s">
        <v>2462</v>
      </c>
      <c r="J241" s="39" t="s">
        <v>380</v>
      </c>
      <c r="K241" s="60" t="s">
        <v>446</v>
      </c>
      <c r="L241" s="39" t="s">
        <v>384</v>
      </c>
      <c r="M241" s="60" t="s">
        <v>440</v>
      </c>
      <c r="N241" s="39" t="s">
        <v>392</v>
      </c>
      <c r="O241" s="60" t="s">
        <v>2289</v>
      </c>
      <c r="P241" s="39" t="s">
        <v>384</v>
      </c>
      <c r="Q241" s="60" t="s">
        <v>447</v>
      </c>
      <c r="R241" s="39" t="s">
        <v>448</v>
      </c>
      <c r="S241" s="60" t="s">
        <v>449</v>
      </c>
      <c r="T241" s="39" t="s">
        <v>371</v>
      </c>
      <c r="U241" s="60" t="s">
        <v>372</v>
      </c>
      <c r="V241" s="39" t="s">
        <v>450</v>
      </c>
      <c r="W241" s="60" t="s">
        <v>451</v>
      </c>
    </row>
    <row r="242" spans="1:23" s="40" customFormat="1" ht="15" customHeight="1">
      <c r="A242" s="59" t="s">
        <v>726</v>
      </c>
      <c r="B242" s="59" t="s">
        <v>81</v>
      </c>
      <c r="C242" s="60" t="s">
        <v>2211</v>
      </c>
      <c r="D242" s="59" t="s">
        <v>174</v>
      </c>
      <c r="E242" s="38" t="s">
        <v>2470</v>
      </c>
      <c r="F242" s="39" t="s">
        <v>384</v>
      </c>
      <c r="G242" s="60" t="s">
        <v>418</v>
      </c>
      <c r="H242" s="39" t="s">
        <v>365</v>
      </c>
      <c r="I242" s="60" t="s">
        <v>2462</v>
      </c>
      <c r="J242" s="39" t="s">
        <v>382</v>
      </c>
      <c r="K242" s="60" t="s">
        <v>453</v>
      </c>
      <c r="L242" s="39" t="s">
        <v>384</v>
      </c>
      <c r="M242" s="60" t="s">
        <v>440</v>
      </c>
      <c r="N242" s="39" t="s">
        <v>363</v>
      </c>
      <c r="O242" s="60" t="s">
        <v>454</v>
      </c>
      <c r="P242" s="39" t="s">
        <v>384</v>
      </c>
      <c r="Q242" s="60" t="s">
        <v>2290</v>
      </c>
      <c r="R242" s="39" t="s">
        <v>455</v>
      </c>
      <c r="S242" s="60" t="s">
        <v>2291</v>
      </c>
      <c r="T242" s="39" t="s">
        <v>371</v>
      </c>
      <c r="U242" s="60" t="s">
        <v>372</v>
      </c>
      <c r="V242" s="39" t="s">
        <v>437</v>
      </c>
      <c r="W242" s="60" t="s">
        <v>2286</v>
      </c>
    </row>
    <row r="243" spans="1:23" s="40" customFormat="1" ht="15" customHeight="1">
      <c r="A243" s="59" t="s">
        <v>727</v>
      </c>
      <c r="B243" s="59" t="s">
        <v>81</v>
      </c>
      <c r="C243" s="60" t="s">
        <v>2211</v>
      </c>
      <c r="D243" s="59" t="s">
        <v>175</v>
      </c>
      <c r="E243" s="38" t="s">
        <v>2471</v>
      </c>
      <c r="F243" s="39" t="s">
        <v>384</v>
      </c>
      <c r="G243" s="60" t="s">
        <v>418</v>
      </c>
      <c r="H243" s="39" t="s">
        <v>363</v>
      </c>
      <c r="I243" s="60" t="s">
        <v>457</v>
      </c>
      <c r="J243" s="39" t="s">
        <v>392</v>
      </c>
      <c r="K243" s="60" t="s">
        <v>2472</v>
      </c>
      <c r="L243" s="39" t="s">
        <v>384</v>
      </c>
      <c r="M243" s="60" t="s">
        <v>440</v>
      </c>
      <c r="N243" s="39" t="s">
        <v>365</v>
      </c>
      <c r="O243" s="60" t="s">
        <v>2292</v>
      </c>
      <c r="P243" s="39" t="s">
        <v>362</v>
      </c>
      <c r="Q243" s="60" t="s">
        <v>2293</v>
      </c>
      <c r="R243" s="39" t="s">
        <v>458</v>
      </c>
      <c r="S243" s="60" t="s">
        <v>2294</v>
      </c>
      <c r="T243" s="39" t="s">
        <v>459</v>
      </c>
      <c r="U243" s="60" t="s">
        <v>460</v>
      </c>
      <c r="V243" s="39" t="s">
        <v>461</v>
      </c>
      <c r="W243" s="60" t="s">
        <v>2295</v>
      </c>
    </row>
    <row r="244" spans="1:23" s="40" customFormat="1" ht="15" customHeight="1">
      <c r="A244" s="59" t="s">
        <v>728</v>
      </c>
      <c r="B244" s="59" t="s">
        <v>81</v>
      </c>
      <c r="C244" s="60" t="s">
        <v>2211</v>
      </c>
      <c r="D244" s="59" t="s">
        <v>176</v>
      </c>
      <c r="E244" s="38" t="s">
        <v>463</v>
      </c>
      <c r="F244" s="39" t="s">
        <v>384</v>
      </c>
      <c r="G244" s="60" t="s">
        <v>418</v>
      </c>
      <c r="H244" s="39" t="s">
        <v>365</v>
      </c>
      <c r="I244" s="60" t="s">
        <v>2462</v>
      </c>
      <c r="J244" s="39" t="s">
        <v>382</v>
      </c>
      <c r="K244" s="60" t="s">
        <v>453</v>
      </c>
      <c r="L244" s="39" t="s">
        <v>384</v>
      </c>
      <c r="M244" s="60" t="s">
        <v>440</v>
      </c>
      <c r="N244" s="39" t="s">
        <v>362</v>
      </c>
      <c r="O244" s="60" t="s">
        <v>2296</v>
      </c>
      <c r="P244" s="39" t="s">
        <v>363</v>
      </c>
      <c r="Q244" s="60" t="s">
        <v>464</v>
      </c>
      <c r="R244" s="39" t="s">
        <v>465</v>
      </c>
      <c r="S244" s="60" t="s">
        <v>466</v>
      </c>
      <c r="T244" s="39" t="s">
        <v>371</v>
      </c>
      <c r="U244" s="60" t="s">
        <v>372</v>
      </c>
      <c r="V244" s="39" t="s">
        <v>437</v>
      </c>
      <c r="W244" s="60" t="s">
        <v>2286</v>
      </c>
    </row>
    <row r="245" spans="1:23" s="40" customFormat="1" ht="15" customHeight="1">
      <c r="A245" s="59" t="s">
        <v>729</v>
      </c>
      <c r="B245" s="59" t="s">
        <v>81</v>
      </c>
      <c r="C245" s="60" t="s">
        <v>2211</v>
      </c>
      <c r="D245" s="59" t="s">
        <v>171</v>
      </c>
      <c r="E245" s="38" t="s">
        <v>2180</v>
      </c>
      <c r="F245" s="39" t="s">
        <v>362</v>
      </c>
      <c r="G245" s="60" t="s">
        <v>2449</v>
      </c>
      <c r="H245" s="39" t="s">
        <v>380</v>
      </c>
      <c r="I245" s="60" t="s">
        <v>2473</v>
      </c>
      <c r="J245" s="39" t="s">
        <v>365</v>
      </c>
      <c r="K245" s="60" t="s">
        <v>468</v>
      </c>
      <c r="L245" s="39" t="s">
        <v>384</v>
      </c>
      <c r="M245" s="60" t="s">
        <v>440</v>
      </c>
      <c r="N245" s="39" t="s">
        <v>384</v>
      </c>
      <c r="O245" s="60" t="s">
        <v>441</v>
      </c>
      <c r="P245" s="39" t="s">
        <v>365</v>
      </c>
      <c r="Q245" s="60" t="s">
        <v>2297</v>
      </c>
      <c r="R245" s="39" t="s">
        <v>469</v>
      </c>
      <c r="S245" s="60" t="s">
        <v>2298</v>
      </c>
      <c r="T245" s="39" t="s">
        <v>395</v>
      </c>
      <c r="U245" s="60" t="s">
        <v>396</v>
      </c>
      <c r="V245" s="39" t="s">
        <v>397</v>
      </c>
      <c r="W245" s="60" t="s">
        <v>398</v>
      </c>
    </row>
    <row r="246" spans="1:23" s="40" customFormat="1" ht="15" customHeight="1">
      <c r="A246" s="59" t="s">
        <v>730</v>
      </c>
      <c r="B246" s="59" t="s">
        <v>81</v>
      </c>
      <c r="C246" s="60" t="s">
        <v>2211</v>
      </c>
      <c r="D246" s="59" t="s">
        <v>177</v>
      </c>
      <c r="E246" s="38" t="s">
        <v>2474</v>
      </c>
      <c r="F246" s="39" t="s">
        <v>384</v>
      </c>
      <c r="G246" s="60" t="s">
        <v>418</v>
      </c>
      <c r="H246" s="39" t="s">
        <v>365</v>
      </c>
      <c r="I246" s="60" t="s">
        <v>2462</v>
      </c>
      <c r="J246" s="39" t="s">
        <v>363</v>
      </c>
      <c r="K246" s="60" t="s">
        <v>2475</v>
      </c>
      <c r="L246" s="39" t="s">
        <v>363</v>
      </c>
      <c r="M246" s="60" t="s">
        <v>2459</v>
      </c>
      <c r="N246" s="39" t="s">
        <v>365</v>
      </c>
      <c r="O246" s="60" t="s">
        <v>2279</v>
      </c>
      <c r="P246" s="39" t="s">
        <v>365</v>
      </c>
      <c r="Q246" s="60" t="s">
        <v>2280</v>
      </c>
      <c r="R246" s="39" t="s">
        <v>471</v>
      </c>
      <c r="S246" s="60" t="s">
        <v>2299</v>
      </c>
      <c r="T246" s="39" t="s">
        <v>406</v>
      </c>
      <c r="U246" s="60" t="s">
        <v>2300</v>
      </c>
      <c r="V246" s="39" t="s">
        <v>472</v>
      </c>
      <c r="W246" s="60" t="s">
        <v>2301</v>
      </c>
    </row>
    <row r="247" spans="1:23" s="40" customFormat="1" ht="15" customHeight="1">
      <c r="A247" s="59" t="s">
        <v>731</v>
      </c>
      <c r="B247" s="59" t="s">
        <v>81</v>
      </c>
      <c r="C247" s="60" t="s">
        <v>2211</v>
      </c>
      <c r="D247" s="59" t="s">
        <v>178</v>
      </c>
      <c r="E247" s="38" t="s">
        <v>474</v>
      </c>
      <c r="F247" s="39" t="s">
        <v>363</v>
      </c>
      <c r="G247" s="60" t="s">
        <v>507</v>
      </c>
      <c r="H247" s="39" t="s">
        <v>363</v>
      </c>
      <c r="I247" s="60" t="s">
        <v>508</v>
      </c>
      <c r="J247" s="39" t="s">
        <v>365</v>
      </c>
      <c r="K247" s="60" t="s">
        <v>509</v>
      </c>
      <c r="L247" s="39" t="s">
        <v>384</v>
      </c>
      <c r="M247" s="60" t="s">
        <v>440</v>
      </c>
      <c r="N247" s="39" t="s">
        <v>384</v>
      </c>
      <c r="O247" s="60" t="s">
        <v>441</v>
      </c>
      <c r="P247" s="39" t="s">
        <v>365</v>
      </c>
      <c r="Q247" s="60" t="s">
        <v>2297</v>
      </c>
      <c r="R247" s="39" t="s">
        <v>475</v>
      </c>
      <c r="S247" s="60" t="s">
        <v>476</v>
      </c>
      <c r="T247" s="39" t="s">
        <v>371</v>
      </c>
      <c r="U247" s="60" t="s">
        <v>372</v>
      </c>
      <c r="V247" s="39" t="s">
        <v>373</v>
      </c>
      <c r="W247" s="60" t="s">
        <v>2268</v>
      </c>
    </row>
    <row r="248" spans="1:23" s="40" customFormat="1" ht="15" customHeight="1">
      <c r="A248" s="59" t="s">
        <v>732</v>
      </c>
      <c r="B248" s="59" t="s">
        <v>81</v>
      </c>
      <c r="C248" s="60" t="s">
        <v>2211</v>
      </c>
      <c r="D248" s="59" t="s">
        <v>160</v>
      </c>
      <c r="E248" s="38" t="s">
        <v>361</v>
      </c>
      <c r="F248" s="39" t="s">
        <v>384</v>
      </c>
      <c r="G248" s="60" t="s">
        <v>418</v>
      </c>
      <c r="H248" s="39" t="s">
        <v>384</v>
      </c>
      <c r="I248" s="60" t="s">
        <v>439</v>
      </c>
      <c r="J248" s="39" t="s">
        <v>384</v>
      </c>
      <c r="K248" s="60" t="s">
        <v>2468</v>
      </c>
      <c r="L248" s="39" t="s">
        <v>384</v>
      </c>
      <c r="M248" s="60" t="s">
        <v>440</v>
      </c>
      <c r="N248" s="39" t="s">
        <v>384</v>
      </c>
      <c r="O248" s="60" t="s">
        <v>441</v>
      </c>
      <c r="P248" s="39" t="s">
        <v>365</v>
      </c>
      <c r="Q248" s="60" t="s">
        <v>2297</v>
      </c>
      <c r="R248" s="39" t="s">
        <v>369</v>
      </c>
      <c r="S248" s="60" t="s">
        <v>370</v>
      </c>
      <c r="T248" s="39" t="s">
        <v>371</v>
      </c>
      <c r="U248" s="60" t="s">
        <v>372</v>
      </c>
      <c r="V248" s="39" t="s">
        <v>373</v>
      </c>
      <c r="W248" s="60" t="s">
        <v>2268</v>
      </c>
    </row>
    <row r="249" spans="1:23" s="40" customFormat="1" ht="15" customHeight="1">
      <c r="A249" s="59" t="s">
        <v>733</v>
      </c>
      <c r="B249" s="59" t="s">
        <v>81</v>
      </c>
      <c r="C249" s="60" t="s">
        <v>2211</v>
      </c>
      <c r="D249" s="59" t="s">
        <v>161</v>
      </c>
      <c r="E249" s="38" t="s">
        <v>375</v>
      </c>
      <c r="F249" s="39" t="s">
        <v>384</v>
      </c>
      <c r="G249" s="60" t="s">
        <v>418</v>
      </c>
      <c r="H249" s="39" t="s">
        <v>365</v>
      </c>
      <c r="I249" s="60" t="s">
        <v>2462</v>
      </c>
      <c r="J249" s="39" t="s">
        <v>382</v>
      </c>
      <c r="K249" s="60" t="s">
        <v>453</v>
      </c>
      <c r="L249" s="39" t="s">
        <v>365</v>
      </c>
      <c r="M249" s="60" t="s">
        <v>367</v>
      </c>
      <c r="N249" s="39" t="s">
        <v>406</v>
      </c>
      <c r="O249" s="60" t="s">
        <v>410</v>
      </c>
      <c r="P249" s="39" t="s">
        <v>365</v>
      </c>
      <c r="Q249" s="60" t="s">
        <v>479</v>
      </c>
      <c r="R249" s="39" t="s">
        <v>376</v>
      </c>
      <c r="S249" s="60" t="s">
        <v>377</v>
      </c>
      <c r="T249" s="39" t="s">
        <v>371</v>
      </c>
      <c r="U249" s="60" t="s">
        <v>372</v>
      </c>
      <c r="V249" s="39" t="s">
        <v>373</v>
      </c>
      <c r="W249" s="60" t="s">
        <v>2268</v>
      </c>
    </row>
    <row r="250" spans="1:23" s="40" customFormat="1" ht="15" customHeight="1">
      <c r="A250" s="59" t="s">
        <v>734</v>
      </c>
      <c r="B250" s="59" t="s">
        <v>81</v>
      </c>
      <c r="C250" s="60" t="s">
        <v>2211</v>
      </c>
      <c r="D250" s="59" t="s">
        <v>162</v>
      </c>
      <c r="E250" s="38" t="s">
        <v>2450</v>
      </c>
      <c r="F250" s="39" t="s">
        <v>380</v>
      </c>
      <c r="G250" s="60" t="s">
        <v>2451</v>
      </c>
      <c r="H250" s="39" t="s">
        <v>363</v>
      </c>
      <c r="I250" s="60" t="s">
        <v>2452</v>
      </c>
      <c r="J250" s="39" t="s">
        <v>363</v>
      </c>
      <c r="K250" s="60" t="s">
        <v>381</v>
      </c>
      <c r="L250" s="39" t="s">
        <v>365</v>
      </c>
      <c r="M250" s="60" t="s">
        <v>367</v>
      </c>
      <c r="N250" s="39" t="s">
        <v>382</v>
      </c>
      <c r="O250" s="60" t="s">
        <v>383</v>
      </c>
      <c r="P250" s="39" t="s">
        <v>384</v>
      </c>
      <c r="Q250" s="60" t="s">
        <v>2269</v>
      </c>
      <c r="R250" s="39" t="s">
        <v>385</v>
      </c>
      <c r="S250" s="60" t="s">
        <v>2270</v>
      </c>
      <c r="T250" s="39" t="s">
        <v>371</v>
      </c>
      <c r="U250" s="60" t="s">
        <v>372</v>
      </c>
      <c r="V250" s="39" t="s">
        <v>386</v>
      </c>
      <c r="W250" s="60" t="s">
        <v>2271</v>
      </c>
    </row>
    <row r="251" spans="1:23" s="40" customFormat="1" ht="15" customHeight="1">
      <c r="A251" s="59" t="s">
        <v>735</v>
      </c>
      <c r="B251" s="59" t="s">
        <v>81</v>
      </c>
      <c r="C251" s="60" t="s">
        <v>2211</v>
      </c>
      <c r="D251" s="59" t="s">
        <v>179</v>
      </c>
      <c r="E251" s="38" t="s">
        <v>482</v>
      </c>
      <c r="F251" s="39" t="s">
        <v>384</v>
      </c>
      <c r="G251" s="60" t="s">
        <v>418</v>
      </c>
      <c r="H251" s="39" t="s">
        <v>384</v>
      </c>
      <c r="I251" s="60" t="s">
        <v>439</v>
      </c>
      <c r="J251" s="39" t="s">
        <v>384</v>
      </c>
      <c r="K251" s="60" t="s">
        <v>2468</v>
      </c>
      <c r="L251" s="39" t="s">
        <v>384</v>
      </c>
      <c r="M251" s="60" t="s">
        <v>440</v>
      </c>
      <c r="N251" s="39" t="s">
        <v>384</v>
      </c>
      <c r="O251" s="60" t="s">
        <v>441</v>
      </c>
      <c r="P251" s="39" t="s">
        <v>384</v>
      </c>
      <c r="Q251" s="60" t="s">
        <v>483</v>
      </c>
      <c r="R251" s="39" t="s">
        <v>484</v>
      </c>
      <c r="S251" s="60" t="s">
        <v>482</v>
      </c>
      <c r="T251" s="39" t="s">
        <v>395</v>
      </c>
      <c r="U251" s="60" t="s">
        <v>396</v>
      </c>
      <c r="V251" s="39" t="s">
        <v>485</v>
      </c>
      <c r="W251" s="60" t="s">
        <v>2302</v>
      </c>
    </row>
    <row r="252" spans="1:23" s="40" customFormat="1" ht="15" customHeight="1">
      <c r="A252" s="59" t="s">
        <v>736</v>
      </c>
      <c r="B252" s="59" t="s">
        <v>81</v>
      </c>
      <c r="C252" s="60" t="s">
        <v>2211</v>
      </c>
      <c r="D252" s="59" t="s">
        <v>181</v>
      </c>
      <c r="E252" s="38" t="s">
        <v>493</v>
      </c>
      <c r="F252" s="39" t="s">
        <v>384</v>
      </c>
      <c r="G252" s="60" t="s">
        <v>418</v>
      </c>
      <c r="H252" s="39" t="s">
        <v>365</v>
      </c>
      <c r="I252" s="60" t="s">
        <v>2462</v>
      </c>
      <c r="J252" s="39" t="s">
        <v>363</v>
      </c>
      <c r="K252" s="60" t="s">
        <v>2475</v>
      </c>
      <c r="L252" s="39" t="s">
        <v>384</v>
      </c>
      <c r="M252" s="60" t="s">
        <v>440</v>
      </c>
      <c r="N252" s="39" t="s">
        <v>382</v>
      </c>
      <c r="O252" s="60" t="s">
        <v>494</v>
      </c>
      <c r="P252" s="39" t="s">
        <v>365</v>
      </c>
      <c r="Q252" s="60" t="s">
        <v>494</v>
      </c>
      <c r="R252" s="39" t="s">
        <v>495</v>
      </c>
      <c r="S252" s="60" t="s">
        <v>2305</v>
      </c>
      <c r="T252" s="39" t="s">
        <v>496</v>
      </c>
      <c r="U252" s="60" t="s">
        <v>939</v>
      </c>
      <c r="V252" s="39" t="s">
        <v>497</v>
      </c>
      <c r="W252" s="60" t="s">
        <v>2306</v>
      </c>
    </row>
    <row r="253" spans="1:23" s="40" customFormat="1" ht="15" customHeight="1">
      <c r="A253" s="56" t="s">
        <v>738</v>
      </c>
      <c r="B253" s="56" t="s">
        <v>82</v>
      </c>
      <c r="C253" s="63" t="s">
        <v>2212</v>
      </c>
      <c r="D253" s="56" t="s">
        <v>327</v>
      </c>
      <c r="E253" s="38" t="s">
        <v>2483</v>
      </c>
      <c r="F253" s="56" t="s">
        <v>365</v>
      </c>
      <c r="G253" s="60" t="s">
        <v>569</v>
      </c>
      <c r="H253" s="56" t="s">
        <v>362</v>
      </c>
      <c r="I253" s="60" t="s">
        <v>2481</v>
      </c>
      <c r="J253" s="56" t="s">
        <v>406</v>
      </c>
      <c r="K253" s="60" t="s">
        <v>739</v>
      </c>
      <c r="L253" s="56" t="s">
        <v>365</v>
      </c>
      <c r="M253" s="60" t="s">
        <v>367</v>
      </c>
      <c r="N253" s="56" t="s">
        <v>382</v>
      </c>
      <c r="O253" s="60" t="s">
        <v>383</v>
      </c>
      <c r="P253" s="56" t="s">
        <v>363</v>
      </c>
      <c r="Q253" s="60" t="s">
        <v>393</v>
      </c>
      <c r="R253" s="56" t="s">
        <v>740</v>
      </c>
      <c r="S253" s="60" t="s">
        <v>2311</v>
      </c>
      <c r="T253" s="56" t="s">
        <v>395</v>
      </c>
      <c r="U253" s="60" t="s">
        <v>396</v>
      </c>
      <c r="V253" s="56" t="s">
        <v>741</v>
      </c>
      <c r="W253" s="60" t="s">
        <v>2312</v>
      </c>
    </row>
    <row r="254" spans="1:23" s="40" customFormat="1" ht="15" customHeight="1">
      <c r="A254" s="64" t="s">
        <v>742</v>
      </c>
      <c r="B254" s="64" t="s">
        <v>82</v>
      </c>
      <c r="C254" s="65" t="s">
        <v>2212</v>
      </c>
      <c r="D254" s="64" t="s">
        <v>160</v>
      </c>
      <c r="E254" s="44" t="s">
        <v>361</v>
      </c>
      <c r="F254" s="64" t="s">
        <v>365</v>
      </c>
      <c r="G254" s="45" t="s">
        <v>569</v>
      </c>
      <c r="H254" s="64" t="s">
        <v>362</v>
      </c>
      <c r="I254" s="45" t="s">
        <v>2481</v>
      </c>
      <c r="J254" s="64" t="s">
        <v>406</v>
      </c>
      <c r="K254" s="45" t="s">
        <v>739</v>
      </c>
      <c r="L254" s="64" t="s">
        <v>365</v>
      </c>
      <c r="M254" s="45" t="s">
        <v>367</v>
      </c>
      <c r="N254" s="64" t="s">
        <v>382</v>
      </c>
      <c r="O254" s="45" t="s">
        <v>383</v>
      </c>
      <c r="P254" s="64" t="s">
        <v>363</v>
      </c>
      <c r="Q254" s="45" t="s">
        <v>393</v>
      </c>
      <c r="R254" s="64" t="s">
        <v>740</v>
      </c>
      <c r="S254" s="45" t="s">
        <v>2311</v>
      </c>
      <c r="T254" s="64" t="s">
        <v>395</v>
      </c>
      <c r="U254" s="45" t="s">
        <v>396</v>
      </c>
      <c r="V254" s="64" t="s">
        <v>741</v>
      </c>
      <c r="W254" s="45" t="s">
        <v>2312</v>
      </c>
    </row>
    <row r="255" spans="1:23" s="40" customFormat="1" ht="15" customHeight="1">
      <c r="A255" s="66" t="s">
        <v>743</v>
      </c>
      <c r="B255" s="66" t="s">
        <v>82</v>
      </c>
      <c r="C255" s="67" t="s">
        <v>2212</v>
      </c>
      <c r="D255" s="66" t="s">
        <v>161</v>
      </c>
      <c r="E255" s="46" t="s">
        <v>375</v>
      </c>
      <c r="F255" s="66" t="s">
        <v>380</v>
      </c>
      <c r="G255" s="69" t="s">
        <v>2451</v>
      </c>
      <c r="H255" s="66" t="s">
        <v>384</v>
      </c>
      <c r="I255" s="69" t="s">
        <v>2484</v>
      </c>
      <c r="J255" s="66" t="s">
        <v>363</v>
      </c>
      <c r="K255" s="69" t="s">
        <v>2485</v>
      </c>
      <c r="L255" s="66" t="s">
        <v>365</v>
      </c>
      <c r="M255" s="69" t="s">
        <v>367</v>
      </c>
      <c r="N255" s="66" t="s">
        <v>363</v>
      </c>
      <c r="O255" s="69" t="s">
        <v>2267</v>
      </c>
      <c r="P255" s="66" t="s">
        <v>363</v>
      </c>
      <c r="Q255" s="69" t="s">
        <v>2313</v>
      </c>
      <c r="R255" s="66" t="s">
        <v>376</v>
      </c>
      <c r="S255" s="69" t="s">
        <v>377</v>
      </c>
      <c r="T255" s="66" t="s">
        <v>395</v>
      </c>
      <c r="U255" s="69" t="s">
        <v>396</v>
      </c>
      <c r="V255" s="66" t="s">
        <v>412</v>
      </c>
      <c r="W255" s="69" t="s">
        <v>413</v>
      </c>
    </row>
    <row r="256" spans="1:23" s="40" customFormat="1" ht="15" customHeight="1">
      <c r="A256" s="59" t="s">
        <v>744</v>
      </c>
      <c r="B256" s="59" t="s">
        <v>83</v>
      </c>
      <c r="C256" s="60" t="s">
        <v>2213</v>
      </c>
      <c r="D256" s="59" t="s">
        <v>186</v>
      </c>
      <c r="E256" s="38" t="s">
        <v>2486</v>
      </c>
      <c r="F256" s="39" t="s">
        <v>380</v>
      </c>
      <c r="G256" s="60" t="s">
        <v>2451</v>
      </c>
      <c r="H256" s="39" t="s">
        <v>363</v>
      </c>
      <c r="I256" s="60" t="s">
        <v>2452</v>
      </c>
      <c r="J256" s="39" t="s">
        <v>363</v>
      </c>
      <c r="K256" s="60" t="s">
        <v>381</v>
      </c>
      <c r="L256" s="39" t="s">
        <v>365</v>
      </c>
      <c r="M256" s="60" t="s">
        <v>367</v>
      </c>
      <c r="N256" s="39" t="s">
        <v>363</v>
      </c>
      <c r="O256" s="60" t="s">
        <v>2267</v>
      </c>
      <c r="P256" s="39" t="s">
        <v>363</v>
      </c>
      <c r="Q256" s="60" t="s">
        <v>2313</v>
      </c>
      <c r="R256" s="39" t="s">
        <v>745</v>
      </c>
      <c r="S256" s="60" t="s">
        <v>2314</v>
      </c>
      <c r="T256" s="39" t="s">
        <v>395</v>
      </c>
      <c r="U256" s="60" t="s">
        <v>396</v>
      </c>
      <c r="V256" s="39" t="s">
        <v>412</v>
      </c>
      <c r="W256" s="60" t="s">
        <v>413</v>
      </c>
    </row>
    <row r="257" spans="1:23" s="40" customFormat="1" ht="15" customHeight="1">
      <c r="A257" s="59" t="s">
        <v>746</v>
      </c>
      <c r="B257" s="59" t="s">
        <v>83</v>
      </c>
      <c r="C257" s="60" t="s">
        <v>2213</v>
      </c>
      <c r="D257" s="59" t="s">
        <v>160</v>
      </c>
      <c r="E257" s="38" t="s">
        <v>361</v>
      </c>
      <c r="F257" s="39" t="s">
        <v>380</v>
      </c>
      <c r="G257" s="60" t="s">
        <v>2451</v>
      </c>
      <c r="H257" s="39" t="s">
        <v>384</v>
      </c>
      <c r="I257" s="60" t="s">
        <v>2484</v>
      </c>
      <c r="J257" s="39" t="s">
        <v>363</v>
      </c>
      <c r="K257" s="60" t="s">
        <v>2485</v>
      </c>
      <c r="L257" s="39" t="s">
        <v>365</v>
      </c>
      <c r="M257" s="60" t="s">
        <v>367</v>
      </c>
      <c r="N257" s="39" t="s">
        <v>363</v>
      </c>
      <c r="O257" s="60" t="s">
        <v>2267</v>
      </c>
      <c r="P257" s="39" t="s">
        <v>363</v>
      </c>
      <c r="Q257" s="60" t="s">
        <v>2313</v>
      </c>
      <c r="R257" s="39" t="s">
        <v>369</v>
      </c>
      <c r="S257" s="60" t="s">
        <v>370</v>
      </c>
      <c r="T257" s="39" t="s">
        <v>395</v>
      </c>
      <c r="U257" s="60" t="s">
        <v>396</v>
      </c>
      <c r="V257" s="39" t="s">
        <v>412</v>
      </c>
      <c r="W257" s="60" t="s">
        <v>413</v>
      </c>
    </row>
    <row r="258" spans="1:23" s="40" customFormat="1" ht="15" customHeight="1">
      <c r="A258" s="59" t="s">
        <v>747</v>
      </c>
      <c r="B258" s="59" t="s">
        <v>83</v>
      </c>
      <c r="C258" s="60" t="s">
        <v>2213</v>
      </c>
      <c r="D258" s="59" t="s">
        <v>161</v>
      </c>
      <c r="E258" s="38" t="s">
        <v>375</v>
      </c>
      <c r="F258" s="39" t="s">
        <v>380</v>
      </c>
      <c r="G258" s="60" t="s">
        <v>2451</v>
      </c>
      <c r="H258" s="39" t="s">
        <v>384</v>
      </c>
      <c r="I258" s="60" t="s">
        <v>2484</v>
      </c>
      <c r="J258" s="39" t="s">
        <v>363</v>
      </c>
      <c r="K258" s="60" t="s">
        <v>2485</v>
      </c>
      <c r="L258" s="39" t="s">
        <v>365</v>
      </c>
      <c r="M258" s="60" t="s">
        <v>367</v>
      </c>
      <c r="N258" s="39" t="s">
        <v>363</v>
      </c>
      <c r="O258" s="60" t="s">
        <v>2267</v>
      </c>
      <c r="P258" s="39" t="s">
        <v>363</v>
      </c>
      <c r="Q258" s="60" t="s">
        <v>2313</v>
      </c>
      <c r="R258" s="39" t="s">
        <v>376</v>
      </c>
      <c r="S258" s="60" t="s">
        <v>377</v>
      </c>
      <c r="T258" s="39" t="s">
        <v>395</v>
      </c>
      <c r="U258" s="60" t="s">
        <v>396</v>
      </c>
      <c r="V258" s="39" t="s">
        <v>412</v>
      </c>
      <c r="W258" s="60" t="s">
        <v>413</v>
      </c>
    </row>
    <row r="259" spans="1:23" s="40" customFormat="1" ht="15" customHeight="1">
      <c r="A259" s="59" t="s">
        <v>748</v>
      </c>
      <c r="B259" s="59" t="s">
        <v>83</v>
      </c>
      <c r="C259" s="60" t="s">
        <v>2213</v>
      </c>
      <c r="D259" s="59" t="s">
        <v>162</v>
      </c>
      <c r="E259" s="38" t="s">
        <v>2450</v>
      </c>
      <c r="F259" s="39" t="s">
        <v>380</v>
      </c>
      <c r="G259" s="60" t="s">
        <v>2451</v>
      </c>
      <c r="H259" s="39" t="s">
        <v>363</v>
      </c>
      <c r="I259" s="60" t="s">
        <v>2452</v>
      </c>
      <c r="J259" s="39" t="s">
        <v>363</v>
      </c>
      <c r="K259" s="60" t="s">
        <v>381</v>
      </c>
      <c r="L259" s="39" t="s">
        <v>365</v>
      </c>
      <c r="M259" s="60" t="s">
        <v>367</v>
      </c>
      <c r="N259" s="39" t="s">
        <v>382</v>
      </c>
      <c r="O259" s="60" t="s">
        <v>383</v>
      </c>
      <c r="P259" s="39" t="s">
        <v>384</v>
      </c>
      <c r="Q259" s="60" t="s">
        <v>2269</v>
      </c>
      <c r="R259" s="39" t="s">
        <v>385</v>
      </c>
      <c r="S259" s="60" t="s">
        <v>2270</v>
      </c>
      <c r="T259" s="39" t="s">
        <v>371</v>
      </c>
      <c r="U259" s="60" t="s">
        <v>372</v>
      </c>
      <c r="V259" s="39" t="s">
        <v>386</v>
      </c>
      <c r="W259" s="60" t="s">
        <v>2271</v>
      </c>
    </row>
    <row r="260" spans="1:23" s="40" customFormat="1" ht="15" customHeight="1">
      <c r="A260" s="59" t="s">
        <v>750</v>
      </c>
      <c r="B260" s="59" t="s">
        <v>84</v>
      </c>
      <c r="C260" s="60" t="s">
        <v>751</v>
      </c>
      <c r="D260" s="59" t="s">
        <v>160</v>
      </c>
      <c r="E260" s="38" t="s">
        <v>361</v>
      </c>
      <c r="F260" s="39" t="s">
        <v>384</v>
      </c>
      <c r="G260" s="60" t="s">
        <v>418</v>
      </c>
      <c r="H260" s="39" t="s">
        <v>365</v>
      </c>
      <c r="I260" s="60" t="s">
        <v>2462</v>
      </c>
      <c r="J260" s="39" t="s">
        <v>382</v>
      </c>
      <c r="K260" s="60" t="s">
        <v>453</v>
      </c>
      <c r="L260" s="39" t="s">
        <v>365</v>
      </c>
      <c r="M260" s="60" t="s">
        <v>367</v>
      </c>
      <c r="N260" s="39" t="s">
        <v>384</v>
      </c>
      <c r="O260" s="60" t="s">
        <v>430</v>
      </c>
      <c r="P260" s="39" t="s">
        <v>392</v>
      </c>
      <c r="Q260" s="60" t="s">
        <v>629</v>
      </c>
      <c r="R260" s="39" t="s">
        <v>369</v>
      </c>
      <c r="S260" s="60" t="s">
        <v>370</v>
      </c>
      <c r="T260" s="39" t="s">
        <v>496</v>
      </c>
      <c r="U260" s="60" t="s">
        <v>939</v>
      </c>
      <c r="V260" s="39" t="s">
        <v>752</v>
      </c>
      <c r="W260" s="60" t="s">
        <v>2315</v>
      </c>
    </row>
    <row r="261" spans="1:23" s="40" customFormat="1" ht="15" customHeight="1">
      <c r="A261" s="59" t="s">
        <v>753</v>
      </c>
      <c r="B261" s="59" t="s">
        <v>84</v>
      </c>
      <c r="C261" s="60" t="s">
        <v>751</v>
      </c>
      <c r="D261" s="59" t="s">
        <v>161</v>
      </c>
      <c r="E261" s="38" t="s">
        <v>375</v>
      </c>
      <c r="F261" s="39" t="s">
        <v>384</v>
      </c>
      <c r="G261" s="60" t="s">
        <v>418</v>
      </c>
      <c r="H261" s="39" t="s">
        <v>365</v>
      </c>
      <c r="I261" s="60" t="s">
        <v>2462</v>
      </c>
      <c r="J261" s="39" t="s">
        <v>382</v>
      </c>
      <c r="K261" s="60" t="s">
        <v>453</v>
      </c>
      <c r="L261" s="39" t="s">
        <v>365</v>
      </c>
      <c r="M261" s="60" t="s">
        <v>367</v>
      </c>
      <c r="N261" s="39" t="s">
        <v>384</v>
      </c>
      <c r="O261" s="60" t="s">
        <v>430</v>
      </c>
      <c r="P261" s="39" t="s">
        <v>392</v>
      </c>
      <c r="Q261" s="60" t="s">
        <v>629</v>
      </c>
      <c r="R261" s="39" t="s">
        <v>376</v>
      </c>
      <c r="S261" s="60" t="s">
        <v>377</v>
      </c>
      <c r="T261" s="39" t="s">
        <v>496</v>
      </c>
      <c r="U261" s="60" t="s">
        <v>939</v>
      </c>
      <c r="V261" s="39" t="s">
        <v>752</v>
      </c>
      <c r="W261" s="60" t="s">
        <v>2315</v>
      </c>
    </row>
    <row r="262" spans="1:23" s="40" customFormat="1" ht="15" customHeight="1">
      <c r="A262" s="59" t="s">
        <v>754</v>
      </c>
      <c r="B262" s="59" t="s">
        <v>84</v>
      </c>
      <c r="C262" s="60" t="s">
        <v>751</v>
      </c>
      <c r="D262" s="59" t="s">
        <v>162</v>
      </c>
      <c r="E262" s="38" t="s">
        <v>2450</v>
      </c>
      <c r="F262" s="39" t="s">
        <v>380</v>
      </c>
      <c r="G262" s="60" t="s">
        <v>2451</v>
      </c>
      <c r="H262" s="39" t="s">
        <v>363</v>
      </c>
      <c r="I262" s="60" t="s">
        <v>2452</v>
      </c>
      <c r="J262" s="39" t="s">
        <v>363</v>
      </c>
      <c r="K262" s="60" t="s">
        <v>381</v>
      </c>
      <c r="L262" s="39" t="s">
        <v>365</v>
      </c>
      <c r="M262" s="60" t="s">
        <v>367</v>
      </c>
      <c r="N262" s="39" t="s">
        <v>382</v>
      </c>
      <c r="O262" s="60" t="s">
        <v>383</v>
      </c>
      <c r="P262" s="39" t="s">
        <v>384</v>
      </c>
      <c r="Q262" s="60" t="s">
        <v>2269</v>
      </c>
      <c r="R262" s="39" t="s">
        <v>385</v>
      </c>
      <c r="S262" s="60" t="s">
        <v>2270</v>
      </c>
      <c r="T262" s="39" t="s">
        <v>371</v>
      </c>
      <c r="U262" s="60" t="s">
        <v>372</v>
      </c>
      <c r="V262" s="39" t="s">
        <v>386</v>
      </c>
      <c r="W262" s="60" t="s">
        <v>2271</v>
      </c>
    </row>
    <row r="263" spans="1:23" s="40" customFormat="1" ht="15" customHeight="1">
      <c r="A263" s="59" t="s">
        <v>755</v>
      </c>
      <c r="B263" s="59" t="s">
        <v>84</v>
      </c>
      <c r="C263" s="60" t="s">
        <v>751</v>
      </c>
      <c r="D263" s="59" t="s">
        <v>187</v>
      </c>
      <c r="E263" s="38" t="s">
        <v>2487</v>
      </c>
      <c r="F263" s="39" t="s">
        <v>384</v>
      </c>
      <c r="G263" s="60" t="s">
        <v>418</v>
      </c>
      <c r="H263" s="39" t="s">
        <v>365</v>
      </c>
      <c r="I263" s="60" t="s">
        <v>2462</v>
      </c>
      <c r="J263" s="39" t="s">
        <v>382</v>
      </c>
      <c r="K263" s="60" t="s">
        <v>453</v>
      </c>
      <c r="L263" s="39" t="s">
        <v>365</v>
      </c>
      <c r="M263" s="60" t="s">
        <v>367</v>
      </c>
      <c r="N263" s="39" t="s">
        <v>384</v>
      </c>
      <c r="O263" s="60" t="s">
        <v>430</v>
      </c>
      <c r="P263" s="39" t="s">
        <v>392</v>
      </c>
      <c r="Q263" s="60" t="s">
        <v>629</v>
      </c>
      <c r="R263" s="39" t="s">
        <v>756</v>
      </c>
      <c r="S263" s="60" t="s">
        <v>2316</v>
      </c>
      <c r="T263" s="39" t="s">
        <v>496</v>
      </c>
      <c r="U263" s="60" t="s">
        <v>939</v>
      </c>
      <c r="V263" s="39" t="s">
        <v>752</v>
      </c>
      <c r="W263" s="60" t="s">
        <v>2315</v>
      </c>
    </row>
    <row r="264" spans="1:23" s="40" customFormat="1" ht="15" customHeight="1">
      <c r="A264" s="59" t="s">
        <v>757</v>
      </c>
      <c r="B264" s="59" t="s">
        <v>85</v>
      </c>
      <c r="C264" s="60" t="s">
        <v>2214</v>
      </c>
      <c r="D264" s="59" t="s">
        <v>188</v>
      </c>
      <c r="E264" s="38" t="s">
        <v>758</v>
      </c>
      <c r="F264" s="39" t="s">
        <v>380</v>
      </c>
      <c r="G264" s="60" t="s">
        <v>2451</v>
      </c>
      <c r="H264" s="39" t="s">
        <v>384</v>
      </c>
      <c r="I264" s="60" t="s">
        <v>2484</v>
      </c>
      <c r="J264" s="39" t="s">
        <v>363</v>
      </c>
      <c r="K264" s="60" t="s">
        <v>2485</v>
      </c>
      <c r="L264" s="39" t="s">
        <v>365</v>
      </c>
      <c r="M264" s="60" t="s">
        <v>367</v>
      </c>
      <c r="N264" s="39" t="s">
        <v>382</v>
      </c>
      <c r="O264" s="60" t="s">
        <v>383</v>
      </c>
      <c r="P264" s="39" t="s">
        <v>363</v>
      </c>
      <c r="Q264" s="60" t="s">
        <v>393</v>
      </c>
      <c r="R264" s="39" t="s">
        <v>759</v>
      </c>
      <c r="S264" s="60" t="s">
        <v>2317</v>
      </c>
      <c r="T264" s="39" t="s">
        <v>395</v>
      </c>
      <c r="U264" s="60" t="s">
        <v>396</v>
      </c>
      <c r="V264" s="39" t="s">
        <v>741</v>
      </c>
      <c r="W264" s="60" t="s">
        <v>2312</v>
      </c>
    </row>
    <row r="265" spans="1:23" s="40" customFormat="1" ht="15" customHeight="1">
      <c r="A265" s="59" t="s">
        <v>760</v>
      </c>
      <c r="B265" s="59" t="s">
        <v>85</v>
      </c>
      <c r="C265" s="60" t="s">
        <v>2214</v>
      </c>
      <c r="D265" s="59" t="s">
        <v>160</v>
      </c>
      <c r="E265" s="38" t="s">
        <v>361</v>
      </c>
      <c r="F265" s="39" t="s">
        <v>380</v>
      </c>
      <c r="G265" s="60" t="s">
        <v>2451</v>
      </c>
      <c r="H265" s="39" t="s">
        <v>384</v>
      </c>
      <c r="I265" s="60" t="s">
        <v>2484</v>
      </c>
      <c r="J265" s="39" t="s">
        <v>363</v>
      </c>
      <c r="K265" s="60" t="s">
        <v>2485</v>
      </c>
      <c r="L265" s="39" t="s">
        <v>365</v>
      </c>
      <c r="M265" s="60" t="s">
        <v>367</v>
      </c>
      <c r="N265" s="39" t="s">
        <v>382</v>
      </c>
      <c r="O265" s="60" t="s">
        <v>383</v>
      </c>
      <c r="P265" s="39" t="s">
        <v>363</v>
      </c>
      <c r="Q265" s="60" t="s">
        <v>393</v>
      </c>
      <c r="R265" s="39" t="s">
        <v>369</v>
      </c>
      <c r="S265" s="60" t="s">
        <v>370</v>
      </c>
      <c r="T265" s="39" t="s">
        <v>395</v>
      </c>
      <c r="U265" s="60" t="s">
        <v>396</v>
      </c>
      <c r="V265" s="39" t="s">
        <v>741</v>
      </c>
      <c r="W265" s="60" t="s">
        <v>2312</v>
      </c>
    </row>
    <row r="266" spans="1:23" s="40" customFormat="1" ht="15" customHeight="1">
      <c r="A266" s="59" t="s">
        <v>761</v>
      </c>
      <c r="B266" s="59" t="s">
        <v>85</v>
      </c>
      <c r="C266" s="60" t="s">
        <v>2214</v>
      </c>
      <c r="D266" s="59" t="s">
        <v>161</v>
      </c>
      <c r="E266" s="38" t="s">
        <v>375</v>
      </c>
      <c r="F266" s="39" t="s">
        <v>380</v>
      </c>
      <c r="G266" s="60" t="s">
        <v>2451</v>
      </c>
      <c r="H266" s="39" t="s">
        <v>384</v>
      </c>
      <c r="I266" s="60" t="s">
        <v>2484</v>
      </c>
      <c r="J266" s="39" t="s">
        <v>363</v>
      </c>
      <c r="K266" s="60" t="s">
        <v>2485</v>
      </c>
      <c r="L266" s="39" t="s">
        <v>365</v>
      </c>
      <c r="M266" s="60" t="s">
        <v>367</v>
      </c>
      <c r="N266" s="39" t="s">
        <v>382</v>
      </c>
      <c r="O266" s="60" t="s">
        <v>383</v>
      </c>
      <c r="P266" s="39" t="s">
        <v>363</v>
      </c>
      <c r="Q266" s="60" t="s">
        <v>393</v>
      </c>
      <c r="R266" s="39" t="s">
        <v>376</v>
      </c>
      <c r="S266" s="60" t="s">
        <v>377</v>
      </c>
      <c r="T266" s="39" t="s">
        <v>395</v>
      </c>
      <c r="U266" s="60" t="s">
        <v>396</v>
      </c>
      <c r="V266" s="39" t="s">
        <v>741</v>
      </c>
      <c r="W266" s="60" t="s">
        <v>2312</v>
      </c>
    </row>
    <row r="267" spans="1:23" s="40" customFormat="1" ht="15" customHeight="1">
      <c r="A267" s="59" t="s">
        <v>762</v>
      </c>
      <c r="B267" s="59" t="s">
        <v>86</v>
      </c>
      <c r="C267" s="60" t="s">
        <v>2215</v>
      </c>
      <c r="D267" s="59" t="s">
        <v>189</v>
      </c>
      <c r="E267" s="38" t="s">
        <v>2488</v>
      </c>
      <c r="F267" s="39" t="s">
        <v>384</v>
      </c>
      <c r="G267" s="60" t="s">
        <v>418</v>
      </c>
      <c r="H267" s="39" t="s">
        <v>365</v>
      </c>
      <c r="I267" s="60" t="s">
        <v>2462</v>
      </c>
      <c r="J267" s="39" t="s">
        <v>382</v>
      </c>
      <c r="K267" s="60" t="s">
        <v>453</v>
      </c>
      <c r="L267" s="39" t="s">
        <v>365</v>
      </c>
      <c r="M267" s="60" t="s">
        <v>367</v>
      </c>
      <c r="N267" s="39" t="s">
        <v>382</v>
      </c>
      <c r="O267" s="60" t="s">
        <v>383</v>
      </c>
      <c r="P267" s="39" t="s">
        <v>363</v>
      </c>
      <c r="Q267" s="60" t="s">
        <v>393</v>
      </c>
      <c r="R267" s="39" t="s">
        <v>763</v>
      </c>
      <c r="S267" s="60" t="s">
        <v>2318</v>
      </c>
      <c r="T267" s="39" t="s">
        <v>496</v>
      </c>
      <c r="U267" s="60" t="s">
        <v>939</v>
      </c>
      <c r="V267" s="39" t="s">
        <v>497</v>
      </c>
      <c r="W267" s="60" t="s">
        <v>2306</v>
      </c>
    </row>
    <row r="268" spans="1:23" s="40" customFormat="1" ht="15" customHeight="1">
      <c r="A268" s="59" t="s">
        <v>764</v>
      </c>
      <c r="B268" s="59" t="s">
        <v>86</v>
      </c>
      <c r="C268" s="60" t="s">
        <v>2215</v>
      </c>
      <c r="D268" s="59" t="s">
        <v>160</v>
      </c>
      <c r="E268" s="38" t="s">
        <v>361</v>
      </c>
      <c r="F268" s="39" t="s">
        <v>384</v>
      </c>
      <c r="G268" s="60" t="s">
        <v>418</v>
      </c>
      <c r="H268" s="39" t="s">
        <v>365</v>
      </c>
      <c r="I268" s="60" t="s">
        <v>2462</v>
      </c>
      <c r="J268" s="39" t="s">
        <v>382</v>
      </c>
      <c r="K268" s="60" t="s">
        <v>453</v>
      </c>
      <c r="L268" s="39" t="s">
        <v>365</v>
      </c>
      <c r="M268" s="60" t="s">
        <v>367</v>
      </c>
      <c r="N268" s="39" t="s">
        <v>382</v>
      </c>
      <c r="O268" s="60" t="s">
        <v>383</v>
      </c>
      <c r="P268" s="39" t="s">
        <v>363</v>
      </c>
      <c r="Q268" s="60" t="s">
        <v>393</v>
      </c>
      <c r="R268" s="39" t="s">
        <v>369</v>
      </c>
      <c r="S268" s="60" t="s">
        <v>370</v>
      </c>
      <c r="T268" s="39" t="s">
        <v>496</v>
      </c>
      <c r="U268" s="60" t="s">
        <v>939</v>
      </c>
      <c r="V268" s="39" t="s">
        <v>497</v>
      </c>
      <c r="W268" s="60" t="s">
        <v>2306</v>
      </c>
    </row>
    <row r="269" spans="1:23" s="40" customFormat="1" ht="15" customHeight="1">
      <c r="A269" s="59" t="s">
        <v>765</v>
      </c>
      <c r="B269" s="59" t="s">
        <v>86</v>
      </c>
      <c r="C269" s="60" t="s">
        <v>2215</v>
      </c>
      <c r="D269" s="59" t="s">
        <v>161</v>
      </c>
      <c r="E269" s="38" t="s">
        <v>375</v>
      </c>
      <c r="F269" s="39" t="s">
        <v>384</v>
      </c>
      <c r="G269" s="60" t="s">
        <v>418</v>
      </c>
      <c r="H269" s="39" t="s">
        <v>365</v>
      </c>
      <c r="I269" s="60" t="s">
        <v>2462</v>
      </c>
      <c r="J269" s="39" t="s">
        <v>382</v>
      </c>
      <c r="K269" s="60" t="s">
        <v>453</v>
      </c>
      <c r="L269" s="39" t="s">
        <v>365</v>
      </c>
      <c r="M269" s="60" t="s">
        <v>367</v>
      </c>
      <c r="N269" s="39" t="s">
        <v>382</v>
      </c>
      <c r="O269" s="60" t="s">
        <v>383</v>
      </c>
      <c r="P269" s="39" t="s">
        <v>363</v>
      </c>
      <c r="Q269" s="60" t="s">
        <v>393</v>
      </c>
      <c r="R269" s="39" t="s">
        <v>376</v>
      </c>
      <c r="S269" s="60" t="s">
        <v>377</v>
      </c>
      <c r="T269" s="39" t="s">
        <v>496</v>
      </c>
      <c r="U269" s="60" t="s">
        <v>939</v>
      </c>
      <c r="V269" s="39" t="s">
        <v>497</v>
      </c>
      <c r="W269" s="60" t="s">
        <v>2306</v>
      </c>
    </row>
    <row r="270" spans="1:23" s="40" customFormat="1" ht="15" customHeight="1">
      <c r="A270" s="59" t="s">
        <v>766</v>
      </c>
      <c r="B270" s="59" t="s">
        <v>86</v>
      </c>
      <c r="C270" s="60" t="s">
        <v>2215</v>
      </c>
      <c r="D270" s="59" t="s">
        <v>162</v>
      </c>
      <c r="E270" s="38" t="s">
        <v>2450</v>
      </c>
      <c r="F270" s="39" t="s">
        <v>380</v>
      </c>
      <c r="G270" s="60" t="s">
        <v>2451</v>
      </c>
      <c r="H270" s="39" t="s">
        <v>363</v>
      </c>
      <c r="I270" s="60" t="s">
        <v>2452</v>
      </c>
      <c r="J270" s="39" t="s">
        <v>363</v>
      </c>
      <c r="K270" s="60" t="s">
        <v>381</v>
      </c>
      <c r="L270" s="39" t="s">
        <v>365</v>
      </c>
      <c r="M270" s="60" t="s">
        <v>367</v>
      </c>
      <c r="N270" s="39" t="s">
        <v>382</v>
      </c>
      <c r="O270" s="60" t="s">
        <v>383</v>
      </c>
      <c r="P270" s="39" t="s">
        <v>384</v>
      </c>
      <c r="Q270" s="60" t="s">
        <v>2269</v>
      </c>
      <c r="R270" s="39" t="s">
        <v>385</v>
      </c>
      <c r="S270" s="60" t="s">
        <v>2270</v>
      </c>
      <c r="T270" s="39" t="s">
        <v>371</v>
      </c>
      <c r="U270" s="60" t="s">
        <v>372</v>
      </c>
      <c r="V270" s="39" t="s">
        <v>386</v>
      </c>
      <c r="W270" s="60" t="s">
        <v>2271</v>
      </c>
    </row>
    <row r="271" spans="1:23" s="40" customFormat="1" ht="15" customHeight="1">
      <c r="A271" s="59" t="s">
        <v>767</v>
      </c>
      <c r="B271" s="59" t="s">
        <v>87</v>
      </c>
      <c r="C271" s="60" t="s">
        <v>2216</v>
      </c>
      <c r="D271" s="59" t="s">
        <v>190</v>
      </c>
      <c r="E271" s="38" t="s">
        <v>2489</v>
      </c>
      <c r="F271" s="39" t="s">
        <v>384</v>
      </c>
      <c r="G271" s="60" t="s">
        <v>418</v>
      </c>
      <c r="H271" s="39" t="s">
        <v>384</v>
      </c>
      <c r="I271" s="60" t="s">
        <v>439</v>
      </c>
      <c r="J271" s="39" t="s">
        <v>392</v>
      </c>
      <c r="K271" s="60" t="s">
        <v>2490</v>
      </c>
      <c r="L271" s="39" t="s">
        <v>384</v>
      </c>
      <c r="M271" s="60" t="s">
        <v>440</v>
      </c>
      <c r="N271" s="39" t="s">
        <v>384</v>
      </c>
      <c r="O271" s="60" t="s">
        <v>441</v>
      </c>
      <c r="P271" s="39" t="s">
        <v>365</v>
      </c>
      <c r="Q271" s="60" t="s">
        <v>2297</v>
      </c>
      <c r="R271" s="39" t="s">
        <v>768</v>
      </c>
      <c r="S271" s="60" t="s">
        <v>769</v>
      </c>
      <c r="T271" s="39" t="s">
        <v>371</v>
      </c>
      <c r="U271" s="60" t="s">
        <v>372</v>
      </c>
      <c r="V271" s="39" t="s">
        <v>373</v>
      </c>
      <c r="W271" s="60" t="s">
        <v>2268</v>
      </c>
    </row>
    <row r="272" spans="1:23" s="40" customFormat="1" ht="15" customHeight="1">
      <c r="A272" s="59" t="s">
        <v>770</v>
      </c>
      <c r="B272" s="59" t="s">
        <v>87</v>
      </c>
      <c r="C272" s="60" t="s">
        <v>2216</v>
      </c>
      <c r="D272" s="59" t="s">
        <v>160</v>
      </c>
      <c r="E272" s="38" t="s">
        <v>361</v>
      </c>
      <c r="F272" s="39" t="s">
        <v>384</v>
      </c>
      <c r="G272" s="60" t="s">
        <v>418</v>
      </c>
      <c r="H272" s="39" t="s">
        <v>384</v>
      </c>
      <c r="I272" s="60" t="s">
        <v>439</v>
      </c>
      <c r="J272" s="39" t="s">
        <v>365</v>
      </c>
      <c r="K272" s="60" t="s">
        <v>771</v>
      </c>
      <c r="L272" s="39" t="s">
        <v>384</v>
      </c>
      <c r="M272" s="60" t="s">
        <v>440</v>
      </c>
      <c r="N272" s="39" t="s">
        <v>384</v>
      </c>
      <c r="O272" s="60" t="s">
        <v>441</v>
      </c>
      <c r="P272" s="39" t="s">
        <v>365</v>
      </c>
      <c r="Q272" s="60" t="s">
        <v>2297</v>
      </c>
      <c r="R272" s="39" t="s">
        <v>369</v>
      </c>
      <c r="S272" s="60" t="s">
        <v>370</v>
      </c>
      <c r="T272" s="39" t="s">
        <v>371</v>
      </c>
      <c r="U272" s="60" t="s">
        <v>372</v>
      </c>
      <c r="V272" s="39" t="s">
        <v>373</v>
      </c>
      <c r="W272" s="60" t="s">
        <v>2268</v>
      </c>
    </row>
    <row r="273" spans="1:23" s="40" customFormat="1" ht="15" customHeight="1">
      <c r="A273" s="59" t="s">
        <v>772</v>
      </c>
      <c r="B273" s="59" t="s">
        <v>87</v>
      </c>
      <c r="C273" s="60" t="s">
        <v>2216</v>
      </c>
      <c r="D273" s="59" t="s">
        <v>161</v>
      </c>
      <c r="E273" s="38" t="s">
        <v>375</v>
      </c>
      <c r="F273" s="39" t="s">
        <v>384</v>
      </c>
      <c r="G273" s="60" t="s">
        <v>418</v>
      </c>
      <c r="H273" s="39" t="s">
        <v>384</v>
      </c>
      <c r="I273" s="60" t="s">
        <v>439</v>
      </c>
      <c r="J273" s="39" t="s">
        <v>365</v>
      </c>
      <c r="K273" s="60" t="s">
        <v>771</v>
      </c>
      <c r="L273" s="39" t="s">
        <v>384</v>
      </c>
      <c r="M273" s="60" t="s">
        <v>440</v>
      </c>
      <c r="N273" s="39" t="s">
        <v>384</v>
      </c>
      <c r="O273" s="60" t="s">
        <v>441</v>
      </c>
      <c r="P273" s="39" t="s">
        <v>365</v>
      </c>
      <c r="Q273" s="60" t="s">
        <v>2297</v>
      </c>
      <c r="R273" s="39" t="s">
        <v>376</v>
      </c>
      <c r="S273" s="60" t="s">
        <v>377</v>
      </c>
      <c r="T273" s="39" t="s">
        <v>371</v>
      </c>
      <c r="U273" s="60" t="s">
        <v>372</v>
      </c>
      <c r="V273" s="39" t="s">
        <v>373</v>
      </c>
      <c r="W273" s="60" t="s">
        <v>2268</v>
      </c>
    </row>
    <row r="274" spans="1:23" s="40" customFormat="1" ht="15" customHeight="1">
      <c r="A274" s="59" t="s">
        <v>773</v>
      </c>
      <c r="B274" s="59" t="s">
        <v>87</v>
      </c>
      <c r="C274" s="60" t="s">
        <v>2216</v>
      </c>
      <c r="D274" s="59" t="s">
        <v>162</v>
      </c>
      <c r="E274" s="38" t="s">
        <v>2450</v>
      </c>
      <c r="F274" s="39" t="s">
        <v>380</v>
      </c>
      <c r="G274" s="60" t="s">
        <v>2451</v>
      </c>
      <c r="H274" s="39" t="s">
        <v>363</v>
      </c>
      <c r="I274" s="60" t="s">
        <v>2452</v>
      </c>
      <c r="J274" s="39" t="s">
        <v>363</v>
      </c>
      <c r="K274" s="60" t="s">
        <v>381</v>
      </c>
      <c r="L274" s="39" t="s">
        <v>365</v>
      </c>
      <c r="M274" s="60" t="s">
        <v>367</v>
      </c>
      <c r="N274" s="39" t="s">
        <v>382</v>
      </c>
      <c r="O274" s="60" t="s">
        <v>383</v>
      </c>
      <c r="P274" s="39" t="s">
        <v>384</v>
      </c>
      <c r="Q274" s="60" t="s">
        <v>2269</v>
      </c>
      <c r="R274" s="39" t="s">
        <v>385</v>
      </c>
      <c r="S274" s="60" t="s">
        <v>2270</v>
      </c>
      <c r="T274" s="39" t="s">
        <v>371</v>
      </c>
      <c r="U274" s="60" t="s">
        <v>372</v>
      </c>
      <c r="V274" s="39" t="s">
        <v>386</v>
      </c>
      <c r="W274" s="60" t="s">
        <v>2271</v>
      </c>
    </row>
    <row r="275" spans="1:23" s="40" customFormat="1" ht="15" customHeight="1">
      <c r="A275" s="59" t="s">
        <v>774</v>
      </c>
      <c r="B275" s="59" t="s">
        <v>88</v>
      </c>
      <c r="C275" s="60" t="s">
        <v>775</v>
      </c>
      <c r="D275" s="59" t="s">
        <v>160</v>
      </c>
      <c r="E275" s="38" t="s">
        <v>361</v>
      </c>
      <c r="F275" s="39" t="s">
        <v>365</v>
      </c>
      <c r="G275" s="60" t="s">
        <v>569</v>
      </c>
      <c r="H275" s="39" t="s">
        <v>392</v>
      </c>
      <c r="I275" s="60" t="s">
        <v>776</v>
      </c>
      <c r="J275" s="39" t="s">
        <v>384</v>
      </c>
      <c r="K275" s="60" t="s">
        <v>777</v>
      </c>
      <c r="L275" s="39" t="s">
        <v>384</v>
      </c>
      <c r="M275" s="60" t="s">
        <v>440</v>
      </c>
      <c r="N275" s="39" t="s">
        <v>384</v>
      </c>
      <c r="O275" s="60" t="s">
        <v>441</v>
      </c>
      <c r="P275" s="39" t="s">
        <v>380</v>
      </c>
      <c r="Q275" s="60" t="s">
        <v>778</v>
      </c>
      <c r="R275" s="39" t="s">
        <v>369</v>
      </c>
      <c r="S275" s="60" t="s">
        <v>370</v>
      </c>
      <c r="T275" s="39" t="s">
        <v>496</v>
      </c>
      <c r="U275" s="60" t="s">
        <v>939</v>
      </c>
      <c r="V275" s="39" t="s">
        <v>779</v>
      </c>
      <c r="W275" s="60" t="s">
        <v>2319</v>
      </c>
    </row>
    <row r="276" spans="1:23" s="40" customFormat="1" ht="15" customHeight="1">
      <c r="A276" s="59" t="s">
        <v>780</v>
      </c>
      <c r="B276" s="59" t="s">
        <v>88</v>
      </c>
      <c r="C276" s="60" t="s">
        <v>775</v>
      </c>
      <c r="D276" s="59" t="s">
        <v>161</v>
      </c>
      <c r="E276" s="38" t="s">
        <v>375</v>
      </c>
      <c r="F276" s="39" t="s">
        <v>365</v>
      </c>
      <c r="G276" s="60" t="s">
        <v>569</v>
      </c>
      <c r="H276" s="39" t="s">
        <v>392</v>
      </c>
      <c r="I276" s="60" t="s">
        <v>776</v>
      </c>
      <c r="J276" s="39" t="s">
        <v>384</v>
      </c>
      <c r="K276" s="60" t="s">
        <v>777</v>
      </c>
      <c r="L276" s="39" t="s">
        <v>384</v>
      </c>
      <c r="M276" s="60" t="s">
        <v>440</v>
      </c>
      <c r="N276" s="39" t="s">
        <v>384</v>
      </c>
      <c r="O276" s="60" t="s">
        <v>441</v>
      </c>
      <c r="P276" s="39" t="s">
        <v>380</v>
      </c>
      <c r="Q276" s="60" t="s">
        <v>778</v>
      </c>
      <c r="R276" s="39" t="s">
        <v>376</v>
      </c>
      <c r="S276" s="60" t="s">
        <v>377</v>
      </c>
      <c r="T276" s="39" t="s">
        <v>496</v>
      </c>
      <c r="U276" s="60" t="s">
        <v>939</v>
      </c>
      <c r="V276" s="39" t="s">
        <v>779</v>
      </c>
      <c r="W276" s="60" t="s">
        <v>2319</v>
      </c>
    </row>
    <row r="277" spans="1:23" s="40" customFormat="1" ht="15" customHeight="1">
      <c r="A277" s="59" t="s">
        <v>781</v>
      </c>
      <c r="B277" s="59" t="s">
        <v>88</v>
      </c>
      <c r="C277" s="60" t="s">
        <v>775</v>
      </c>
      <c r="D277" s="59" t="s">
        <v>162</v>
      </c>
      <c r="E277" s="38" t="s">
        <v>2450</v>
      </c>
      <c r="F277" s="39" t="s">
        <v>380</v>
      </c>
      <c r="G277" s="60" t="s">
        <v>2451</v>
      </c>
      <c r="H277" s="39" t="s">
        <v>363</v>
      </c>
      <c r="I277" s="60" t="s">
        <v>2452</v>
      </c>
      <c r="J277" s="39" t="s">
        <v>363</v>
      </c>
      <c r="K277" s="60" t="s">
        <v>381</v>
      </c>
      <c r="L277" s="39" t="s">
        <v>365</v>
      </c>
      <c r="M277" s="60" t="s">
        <v>367</v>
      </c>
      <c r="N277" s="39" t="s">
        <v>382</v>
      </c>
      <c r="O277" s="60" t="s">
        <v>383</v>
      </c>
      <c r="P277" s="39" t="s">
        <v>384</v>
      </c>
      <c r="Q277" s="60" t="s">
        <v>2269</v>
      </c>
      <c r="R277" s="39" t="s">
        <v>385</v>
      </c>
      <c r="S277" s="60" t="s">
        <v>2270</v>
      </c>
      <c r="T277" s="39" t="s">
        <v>371</v>
      </c>
      <c r="U277" s="60" t="s">
        <v>372</v>
      </c>
      <c r="V277" s="39" t="s">
        <v>386</v>
      </c>
      <c r="W277" s="60" t="s">
        <v>2271</v>
      </c>
    </row>
    <row r="278" spans="1:23" s="40" customFormat="1" ht="15" customHeight="1">
      <c r="A278" s="59" t="s">
        <v>782</v>
      </c>
      <c r="B278" s="59" t="s">
        <v>88</v>
      </c>
      <c r="C278" s="60" t="s">
        <v>775</v>
      </c>
      <c r="D278" s="59" t="s">
        <v>191</v>
      </c>
      <c r="E278" s="38" t="s">
        <v>783</v>
      </c>
      <c r="F278" s="39" t="s">
        <v>365</v>
      </c>
      <c r="G278" s="60" t="s">
        <v>569</v>
      </c>
      <c r="H278" s="39" t="s">
        <v>392</v>
      </c>
      <c r="I278" s="60" t="s">
        <v>776</v>
      </c>
      <c r="J278" s="39" t="s">
        <v>384</v>
      </c>
      <c r="K278" s="60" t="s">
        <v>777</v>
      </c>
      <c r="L278" s="39" t="s">
        <v>384</v>
      </c>
      <c r="M278" s="60" t="s">
        <v>440</v>
      </c>
      <c r="N278" s="39" t="s">
        <v>384</v>
      </c>
      <c r="O278" s="60" t="s">
        <v>441</v>
      </c>
      <c r="P278" s="39" t="s">
        <v>380</v>
      </c>
      <c r="Q278" s="60" t="s">
        <v>778</v>
      </c>
      <c r="R278" s="39" t="s">
        <v>784</v>
      </c>
      <c r="S278" s="60" t="s">
        <v>785</v>
      </c>
      <c r="T278" s="39" t="s">
        <v>496</v>
      </c>
      <c r="U278" s="60" t="s">
        <v>939</v>
      </c>
      <c r="V278" s="39" t="s">
        <v>779</v>
      </c>
      <c r="W278" s="60" t="s">
        <v>2319</v>
      </c>
    </row>
    <row r="279" spans="1:23" s="40" customFormat="1" ht="15" customHeight="1">
      <c r="A279" s="59" t="s">
        <v>786</v>
      </c>
      <c r="B279" s="59" t="s">
        <v>88</v>
      </c>
      <c r="C279" s="60" t="s">
        <v>775</v>
      </c>
      <c r="D279" s="59" t="s">
        <v>192</v>
      </c>
      <c r="E279" s="38" t="s">
        <v>787</v>
      </c>
      <c r="F279" s="39" t="s">
        <v>365</v>
      </c>
      <c r="G279" s="60" t="s">
        <v>569</v>
      </c>
      <c r="H279" s="39" t="s">
        <v>392</v>
      </c>
      <c r="I279" s="60" t="s">
        <v>776</v>
      </c>
      <c r="J279" s="39" t="s">
        <v>384</v>
      </c>
      <c r="K279" s="60" t="s">
        <v>777</v>
      </c>
      <c r="L279" s="39" t="s">
        <v>384</v>
      </c>
      <c r="M279" s="60" t="s">
        <v>440</v>
      </c>
      <c r="N279" s="39" t="s">
        <v>384</v>
      </c>
      <c r="O279" s="60" t="s">
        <v>441</v>
      </c>
      <c r="P279" s="39" t="s">
        <v>380</v>
      </c>
      <c r="Q279" s="60" t="s">
        <v>778</v>
      </c>
      <c r="R279" s="39" t="s">
        <v>788</v>
      </c>
      <c r="S279" s="60" t="s">
        <v>789</v>
      </c>
      <c r="T279" s="39" t="s">
        <v>496</v>
      </c>
      <c r="U279" s="60" t="s">
        <v>939</v>
      </c>
      <c r="V279" s="39" t="s">
        <v>779</v>
      </c>
      <c r="W279" s="60" t="s">
        <v>2319</v>
      </c>
    </row>
    <row r="280" spans="1:23" s="40" customFormat="1" ht="15" customHeight="1">
      <c r="A280" s="59" t="s">
        <v>4472</v>
      </c>
      <c r="B280" s="59" t="s">
        <v>88</v>
      </c>
      <c r="C280" s="111" t="s">
        <v>775</v>
      </c>
      <c r="D280" s="112" t="s">
        <v>260</v>
      </c>
      <c r="E280" s="111" t="s">
        <v>4581</v>
      </c>
      <c r="F280" s="112" t="s">
        <v>365</v>
      </c>
      <c r="G280" s="111" t="s">
        <v>569</v>
      </c>
      <c r="H280" s="112" t="s">
        <v>392</v>
      </c>
      <c r="I280" s="111" t="s">
        <v>776</v>
      </c>
      <c r="J280" s="111" t="s">
        <v>365</v>
      </c>
      <c r="K280" s="111" t="s">
        <v>4582</v>
      </c>
      <c r="L280" s="111" t="s">
        <v>384</v>
      </c>
      <c r="M280" s="111" t="s">
        <v>440</v>
      </c>
      <c r="N280" s="111" t="s">
        <v>384</v>
      </c>
      <c r="O280" s="111" t="s">
        <v>441</v>
      </c>
      <c r="P280" s="111" t="s">
        <v>380</v>
      </c>
      <c r="Q280" s="111" t="s">
        <v>778</v>
      </c>
      <c r="R280" s="111" t="s">
        <v>1091</v>
      </c>
      <c r="S280" s="111" t="s">
        <v>4583</v>
      </c>
      <c r="T280" s="111" t="s">
        <v>371</v>
      </c>
      <c r="U280" s="111" t="s">
        <v>372</v>
      </c>
      <c r="V280" s="111" t="s">
        <v>925</v>
      </c>
      <c r="W280" s="111" t="s">
        <v>4584</v>
      </c>
    </row>
    <row r="281" spans="1:23" s="40" customFormat="1" ht="15" customHeight="1">
      <c r="A281" s="59" t="s">
        <v>790</v>
      </c>
      <c r="B281" s="59" t="s">
        <v>89</v>
      </c>
      <c r="C281" s="60" t="s">
        <v>2217</v>
      </c>
      <c r="D281" s="59" t="s">
        <v>193</v>
      </c>
      <c r="E281" s="38" t="s">
        <v>2491</v>
      </c>
      <c r="F281" s="39" t="s">
        <v>384</v>
      </c>
      <c r="G281" s="60" t="s">
        <v>418</v>
      </c>
      <c r="H281" s="39" t="s">
        <v>365</v>
      </c>
      <c r="I281" s="60" t="s">
        <v>2462</v>
      </c>
      <c r="J281" s="39" t="s">
        <v>365</v>
      </c>
      <c r="K281" s="60" t="s">
        <v>2463</v>
      </c>
      <c r="L281" s="39" t="s">
        <v>363</v>
      </c>
      <c r="M281" s="60" t="s">
        <v>2459</v>
      </c>
      <c r="N281" s="39" t="s">
        <v>365</v>
      </c>
      <c r="O281" s="60" t="s">
        <v>2279</v>
      </c>
      <c r="P281" s="39" t="s">
        <v>365</v>
      </c>
      <c r="Q281" s="60" t="s">
        <v>2280</v>
      </c>
      <c r="R281" s="39" t="s">
        <v>791</v>
      </c>
      <c r="S281" s="60" t="s">
        <v>792</v>
      </c>
      <c r="T281" s="39" t="s">
        <v>382</v>
      </c>
      <c r="U281" s="60" t="s">
        <v>2320</v>
      </c>
      <c r="V281" s="39" t="s">
        <v>793</v>
      </c>
      <c r="W281" s="60" t="s">
        <v>2321</v>
      </c>
    </row>
    <row r="282" spans="1:23" s="40" customFormat="1" ht="15" customHeight="1">
      <c r="A282" s="59" t="s">
        <v>794</v>
      </c>
      <c r="B282" s="59" t="s">
        <v>89</v>
      </c>
      <c r="C282" s="60" t="s">
        <v>2217</v>
      </c>
      <c r="D282" s="59" t="s">
        <v>194</v>
      </c>
      <c r="E282" s="38" t="s">
        <v>2492</v>
      </c>
      <c r="F282" s="39" t="s">
        <v>384</v>
      </c>
      <c r="G282" s="60" t="s">
        <v>418</v>
      </c>
      <c r="H282" s="39" t="s">
        <v>365</v>
      </c>
      <c r="I282" s="60" t="s">
        <v>2462</v>
      </c>
      <c r="J282" s="39" t="s">
        <v>392</v>
      </c>
      <c r="K282" s="60" t="s">
        <v>2493</v>
      </c>
      <c r="L282" s="39" t="s">
        <v>363</v>
      </c>
      <c r="M282" s="60" t="s">
        <v>2459</v>
      </c>
      <c r="N282" s="39" t="s">
        <v>365</v>
      </c>
      <c r="O282" s="60" t="s">
        <v>2279</v>
      </c>
      <c r="P282" s="39" t="s">
        <v>365</v>
      </c>
      <c r="Q282" s="60" t="s">
        <v>2280</v>
      </c>
      <c r="R282" s="39" t="s">
        <v>795</v>
      </c>
      <c r="S282" s="60" t="s">
        <v>796</v>
      </c>
      <c r="T282" s="39" t="s">
        <v>406</v>
      </c>
      <c r="U282" s="60" t="s">
        <v>2300</v>
      </c>
      <c r="V282" s="39" t="s">
        <v>472</v>
      </c>
      <c r="W282" s="60" t="s">
        <v>2301</v>
      </c>
    </row>
    <row r="283" spans="1:23" s="40" customFormat="1" ht="15" customHeight="1">
      <c r="A283" s="59" t="s">
        <v>797</v>
      </c>
      <c r="B283" s="59" t="s">
        <v>89</v>
      </c>
      <c r="C283" s="60" t="s">
        <v>2217</v>
      </c>
      <c r="D283" s="59" t="s">
        <v>195</v>
      </c>
      <c r="E283" s="38" t="s">
        <v>2494</v>
      </c>
      <c r="F283" s="39" t="s">
        <v>384</v>
      </c>
      <c r="G283" s="60" t="s">
        <v>418</v>
      </c>
      <c r="H283" s="39" t="s">
        <v>365</v>
      </c>
      <c r="I283" s="60" t="s">
        <v>2462</v>
      </c>
      <c r="J283" s="39" t="s">
        <v>363</v>
      </c>
      <c r="K283" s="60" t="s">
        <v>2475</v>
      </c>
      <c r="L283" s="39" t="s">
        <v>363</v>
      </c>
      <c r="M283" s="60" t="s">
        <v>2459</v>
      </c>
      <c r="N283" s="39" t="s">
        <v>365</v>
      </c>
      <c r="O283" s="60" t="s">
        <v>2279</v>
      </c>
      <c r="P283" s="39" t="s">
        <v>365</v>
      </c>
      <c r="Q283" s="60" t="s">
        <v>2280</v>
      </c>
      <c r="R283" s="39" t="s">
        <v>798</v>
      </c>
      <c r="S283" s="60" t="s">
        <v>799</v>
      </c>
      <c r="T283" s="39" t="s">
        <v>406</v>
      </c>
      <c r="U283" s="60" t="s">
        <v>2300</v>
      </c>
      <c r="V283" s="39" t="s">
        <v>472</v>
      </c>
      <c r="W283" s="60" t="s">
        <v>2301</v>
      </c>
    </row>
    <row r="284" spans="1:23" s="40" customFormat="1" ht="15" customHeight="1">
      <c r="A284" s="59" t="s">
        <v>800</v>
      </c>
      <c r="B284" s="59" t="s">
        <v>89</v>
      </c>
      <c r="C284" s="60" t="s">
        <v>2217</v>
      </c>
      <c r="D284" s="59" t="s">
        <v>160</v>
      </c>
      <c r="E284" s="38" t="s">
        <v>361</v>
      </c>
      <c r="F284" s="39" t="s">
        <v>384</v>
      </c>
      <c r="G284" s="60" t="s">
        <v>418</v>
      </c>
      <c r="H284" s="39" t="s">
        <v>365</v>
      </c>
      <c r="I284" s="60" t="s">
        <v>2462</v>
      </c>
      <c r="J284" s="39" t="s">
        <v>363</v>
      </c>
      <c r="K284" s="60" t="s">
        <v>2475</v>
      </c>
      <c r="L284" s="39" t="s">
        <v>365</v>
      </c>
      <c r="M284" s="60" t="s">
        <v>367</v>
      </c>
      <c r="N284" s="39" t="s">
        <v>406</v>
      </c>
      <c r="O284" s="60" t="s">
        <v>410</v>
      </c>
      <c r="P284" s="39" t="s">
        <v>365</v>
      </c>
      <c r="Q284" s="60" t="s">
        <v>479</v>
      </c>
      <c r="R284" s="39" t="s">
        <v>369</v>
      </c>
      <c r="S284" s="60" t="s">
        <v>370</v>
      </c>
      <c r="T284" s="39" t="s">
        <v>371</v>
      </c>
      <c r="U284" s="60" t="s">
        <v>372</v>
      </c>
      <c r="V284" s="39" t="s">
        <v>373</v>
      </c>
      <c r="W284" s="60" t="s">
        <v>2268</v>
      </c>
    </row>
    <row r="285" spans="1:23" s="40" customFormat="1" ht="15" customHeight="1">
      <c r="A285" s="59" t="s">
        <v>801</v>
      </c>
      <c r="B285" s="59" t="s">
        <v>89</v>
      </c>
      <c r="C285" s="60" t="s">
        <v>2217</v>
      </c>
      <c r="D285" s="59" t="s">
        <v>161</v>
      </c>
      <c r="E285" s="38" t="s">
        <v>375</v>
      </c>
      <c r="F285" s="39" t="s">
        <v>384</v>
      </c>
      <c r="G285" s="60" t="s">
        <v>418</v>
      </c>
      <c r="H285" s="39" t="s">
        <v>365</v>
      </c>
      <c r="I285" s="60" t="s">
        <v>2462</v>
      </c>
      <c r="J285" s="39" t="s">
        <v>382</v>
      </c>
      <c r="K285" s="60" t="s">
        <v>453</v>
      </c>
      <c r="L285" s="39" t="s">
        <v>365</v>
      </c>
      <c r="M285" s="60" t="s">
        <v>367</v>
      </c>
      <c r="N285" s="39" t="s">
        <v>406</v>
      </c>
      <c r="O285" s="60" t="s">
        <v>410</v>
      </c>
      <c r="P285" s="39" t="s">
        <v>365</v>
      </c>
      <c r="Q285" s="60" t="s">
        <v>479</v>
      </c>
      <c r="R285" s="39" t="s">
        <v>376</v>
      </c>
      <c r="S285" s="60" t="s">
        <v>377</v>
      </c>
      <c r="T285" s="39" t="s">
        <v>371</v>
      </c>
      <c r="U285" s="60" t="s">
        <v>372</v>
      </c>
      <c r="V285" s="39" t="s">
        <v>373</v>
      </c>
      <c r="W285" s="60" t="s">
        <v>2268</v>
      </c>
    </row>
    <row r="286" spans="1:23" s="40" customFormat="1" ht="15" customHeight="1">
      <c r="A286" s="59" t="s">
        <v>802</v>
      </c>
      <c r="B286" s="59" t="s">
        <v>89</v>
      </c>
      <c r="C286" s="60" t="s">
        <v>2217</v>
      </c>
      <c r="D286" s="59" t="s">
        <v>162</v>
      </c>
      <c r="E286" s="38" t="s">
        <v>2450</v>
      </c>
      <c r="F286" s="39" t="s">
        <v>380</v>
      </c>
      <c r="G286" s="60" t="s">
        <v>2451</v>
      </c>
      <c r="H286" s="39" t="s">
        <v>363</v>
      </c>
      <c r="I286" s="60" t="s">
        <v>2452</v>
      </c>
      <c r="J286" s="39" t="s">
        <v>363</v>
      </c>
      <c r="K286" s="60" t="s">
        <v>381</v>
      </c>
      <c r="L286" s="39" t="s">
        <v>365</v>
      </c>
      <c r="M286" s="60" t="s">
        <v>367</v>
      </c>
      <c r="N286" s="39" t="s">
        <v>382</v>
      </c>
      <c r="O286" s="60" t="s">
        <v>383</v>
      </c>
      <c r="P286" s="39" t="s">
        <v>384</v>
      </c>
      <c r="Q286" s="60" t="s">
        <v>2269</v>
      </c>
      <c r="R286" s="39" t="s">
        <v>385</v>
      </c>
      <c r="S286" s="60" t="s">
        <v>2270</v>
      </c>
      <c r="T286" s="39" t="s">
        <v>371</v>
      </c>
      <c r="U286" s="60" t="s">
        <v>372</v>
      </c>
      <c r="V286" s="39" t="s">
        <v>386</v>
      </c>
      <c r="W286" s="60" t="s">
        <v>2271</v>
      </c>
    </row>
    <row r="287" spans="1:23" s="40" customFormat="1" ht="15" customHeight="1">
      <c r="A287" s="59" t="s">
        <v>803</v>
      </c>
      <c r="B287" s="59" t="s">
        <v>89</v>
      </c>
      <c r="C287" s="60" t="s">
        <v>2217</v>
      </c>
      <c r="D287" s="59" t="s">
        <v>196</v>
      </c>
      <c r="E287" s="38" t="s">
        <v>2495</v>
      </c>
      <c r="F287" s="39" t="s">
        <v>384</v>
      </c>
      <c r="G287" s="60" t="s">
        <v>418</v>
      </c>
      <c r="H287" s="39" t="s">
        <v>365</v>
      </c>
      <c r="I287" s="60" t="s">
        <v>2462</v>
      </c>
      <c r="J287" s="39" t="s">
        <v>363</v>
      </c>
      <c r="K287" s="60" t="s">
        <v>2475</v>
      </c>
      <c r="L287" s="39" t="s">
        <v>363</v>
      </c>
      <c r="M287" s="60" t="s">
        <v>2459</v>
      </c>
      <c r="N287" s="39" t="s">
        <v>365</v>
      </c>
      <c r="O287" s="60" t="s">
        <v>2279</v>
      </c>
      <c r="P287" s="39" t="s">
        <v>365</v>
      </c>
      <c r="Q287" s="60" t="s">
        <v>2280</v>
      </c>
      <c r="R287" s="39" t="s">
        <v>422</v>
      </c>
      <c r="S287" s="60" t="s">
        <v>423</v>
      </c>
      <c r="T287" s="39" t="s">
        <v>406</v>
      </c>
      <c r="U287" s="60" t="s">
        <v>2300</v>
      </c>
      <c r="V287" s="39" t="s">
        <v>472</v>
      </c>
      <c r="W287" s="60" t="s">
        <v>2301</v>
      </c>
    </row>
    <row r="288" spans="1:23" s="40" customFormat="1" ht="15" customHeight="1">
      <c r="A288" s="59" t="s">
        <v>804</v>
      </c>
      <c r="B288" s="59" t="s">
        <v>90</v>
      </c>
      <c r="C288" s="60" t="s">
        <v>2218</v>
      </c>
      <c r="D288" s="59" t="s">
        <v>161</v>
      </c>
      <c r="E288" s="38" t="s">
        <v>375</v>
      </c>
      <c r="F288" s="39" t="s">
        <v>384</v>
      </c>
      <c r="G288" s="60" t="s">
        <v>418</v>
      </c>
      <c r="H288" s="39" t="s">
        <v>365</v>
      </c>
      <c r="I288" s="60" t="s">
        <v>2462</v>
      </c>
      <c r="J288" s="39" t="s">
        <v>365</v>
      </c>
      <c r="K288" s="60" t="s">
        <v>2463</v>
      </c>
      <c r="L288" s="39" t="s">
        <v>363</v>
      </c>
      <c r="M288" s="60" t="s">
        <v>2459</v>
      </c>
      <c r="N288" s="39" t="s">
        <v>365</v>
      </c>
      <c r="O288" s="60" t="s">
        <v>2279</v>
      </c>
      <c r="P288" s="39" t="s">
        <v>365</v>
      </c>
      <c r="Q288" s="60" t="s">
        <v>2280</v>
      </c>
      <c r="R288" s="39" t="s">
        <v>376</v>
      </c>
      <c r="S288" s="60" t="s">
        <v>377</v>
      </c>
      <c r="T288" s="39" t="s">
        <v>371</v>
      </c>
      <c r="U288" s="60" t="s">
        <v>372</v>
      </c>
      <c r="V288" s="39" t="s">
        <v>389</v>
      </c>
      <c r="W288" s="60" t="s">
        <v>2273</v>
      </c>
    </row>
    <row r="289" spans="1:23" s="40" customFormat="1" ht="15" customHeight="1">
      <c r="A289" s="59" t="s">
        <v>805</v>
      </c>
      <c r="B289" s="59" t="s">
        <v>90</v>
      </c>
      <c r="C289" s="60" t="s">
        <v>2218</v>
      </c>
      <c r="D289" s="59" t="s">
        <v>162</v>
      </c>
      <c r="E289" s="38" t="s">
        <v>2450</v>
      </c>
      <c r="F289" s="39" t="s">
        <v>384</v>
      </c>
      <c r="G289" s="60" t="s">
        <v>418</v>
      </c>
      <c r="H289" s="39" t="s">
        <v>365</v>
      </c>
      <c r="I289" s="60" t="s">
        <v>2462</v>
      </c>
      <c r="J289" s="39" t="s">
        <v>365</v>
      </c>
      <c r="K289" s="60" t="s">
        <v>2463</v>
      </c>
      <c r="L289" s="39" t="s">
        <v>363</v>
      </c>
      <c r="M289" s="60" t="s">
        <v>2459</v>
      </c>
      <c r="N289" s="39" t="s">
        <v>365</v>
      </c>
      <c r="O289" s="60" t="s">
        <v>2279</v>
      </c>
      <c r="P289" s="39" t="s">
        <v>365</v>
      </c>
      <c r="Q289" s="60" t="s">
        <v>2280</v>
      </c>
      <c r="R289" s="39" t="s">
        <v>385</v>
      </c>
      <c r="S289" s="60" t="s">
        <v>2270</v>
      </c>
      <c r="T289" s="39" t="s">
        <v>371</v>
      </c>
      <c r="U289" s="60" t="s">
        <v>372</v>
      </c>
      <c r="V289" s="39" t="s">
        <v>386</v>
      </c>
      <c r="W289" s="60" t="s">
        <v>2271</v>
      </c>
    </row>
    <row r="290" spans="1:23" s="40" customFormat="1" ht="15" customHeight="1">
      <c r="A290" s="59" t="s">
        <v>806</v>
      </c>
      <c r="B290" s="59" t="s">
        <v>90</v>
      </c>
      <c r="C290" s="60" t="s">
        <v>2218</v>
      </c>
      <c r="D290" s="59" t="s">
        <v>197</v>
      </c>
      <c r="E290" s="38" t="s">
        <v>2496</v>
      </c>
      <c r="F290" s="39" t="s">
        <v>384</v>
      </c>
      <c r="G290" s="60" t="s">
        <v>418</v>
      </c>
      <c r="H290" s="39" t="s">
        <v>365</v>
      </c>
      <c r="I290" s="60" t="s">
        <v>2462</v>
      </c>
      <c r="J290" s="39" t="s">
        <v>365</v>
      </c>
      <c r="K290" s="60" t="s">
        <v>2463</v>
      </c>
      <c r="L290" s="39" t="s">
        <v>363</v>
      </c>
      <c r="M290" s="60" t="s">
        <v>2459</v>
      </c>
      <c r="N290" s="39" t="s">
        <v>365</v>
      </c>
      <c r="O290" s="60" t="s">
        <v>2279</v>
      </c>
      <c r="P290" s="39" t="s">
        <v>365</v>
      </c>
      <c r="Q290" s="60" t="s">
        <v>2280</v>
      </c>
      <c r="R290" s="39" t="s">
        <v>807</v>
      </c>
      <c r="S290" s="60" t="s">
        <v>2322</v>
      </c>
      <c r="T290" s="39" t="s">
        <v>371</v>
      </c>
      <c r="U290" s="60" t="s">
        <v>372</v>
      </c>
      <c r="V290" s="39" t="s">
        <v>389</v>
      </c>
      <c r="W290" s="60" t="s">
        <v>2273</v>
      </c>
    </row>
    <row r="291" spans="1:23" s="40" customFormat="1" ht="15" customHeight="1">
      <c r="A291" s="59" t="s">
        <v>808</v>
      </c>
      <c r="B291" s="59" t="s">
        <v>91</v>
      </c>
      <c r="C291" s="60" t="s">
        <v>809</v>
      </c>
      <c r="D291" s="59" t="s">
        <v>198</v>
      </c>
      <c r="E291" s="38" t="s">
        <v>2497</v>
      </c>
      <c r="F291" s="39" t="s">
        <v>384</v>
      </c>
      <c r="G291" s="60" t="s">
        <v>418</v>
      </c>
      <c r="H291" s="39" t="s">
        <v>365</v>
      </c>
      <c r="I291" s="60" t="s">
        <v>2462</v>
      </c>
      <c r="J291" s="39" t="s">
        <v>384</v>
      </c>
      <c r="K291" s="60" t="s">
        <v>810</v>
      </c>
      <c r="L291" s="39" t="s">
        <v>363</v>
      </c>
      <c r="M291" s="60" t="s">
        <v>2459</v>
      </c>
      <c r="N291" s="39" t="s">
        <v>365</v>
      </c>
      <c r="O291" s="60" t="s">
        <v>2279</v>
      </c>
      <c r="P291" s="39" t="s">
        <v>365</v>
      </c>
      <c r="Q291" s="60" t="s">
        <v>2280</v>
      </c>
      <c r="R291" s="39" t="s">
        <v>807</v>
      </c>
      <c r="S291" s="60" t="s">
        <v>2322</v>
      </c>
      <c r="T291" s="39" t="s">
        <v>371</v>
      </c>
      <c r="U291" s="60" t="s">
        <v>372</v>
      </c>
      <c r="V291" s="39" t="s">
        <v>389</v>
      </c>
      <c r="W291" s="60" t="s">
        <v>2273</v>
      </c>
    </row>
    <row r="292" spans="1:23" s="40" customFormat="1" ht="15" customHeight="1">
      <c r="A292" s="59" t="s">
        <v>811</v>
      </c>
      <c r="B292" s="59" t="s">
        <v>91</v>
      </c>
      <c r="C292" s="60" t="s">
        <v>809</v>
      </c>
      <c r="D292" s="59" t="s">
        <v>160</v>
      </c>
      <c r="E292" s="38" t="s">
        <v>361</v>
      </c>
      <c r="F292" s="39" t="s">
        <v>384</v>
      </c>
      <c r="G292" s="60" t="s">
        <v>418</v>
      </c>
      <c r="H292" s="39" t="s">
        <v>365</v>
      </c>
      <c r="I292" s="60" t="s">
        <v>2462</v>
      </c>
      <c r="J292" s="39" t="s">
        <v>384</v>
      </c>
      <c r="K292" s="60" t="s">
        <v>810</v>
      </c>
      <c r="L292" s="39" t="s">
        <v>365</v>
      </c>
      <c r="M292" s="60" t="s">
        <v>367</v>
      </c>
      <c r="N292" s="39" t="s">
        <v>406</v>
      </c>
      <c r="O292" s="60" t="s">
        <v>410</v>
      </c>
      <c r="P292" s="39" t="s">
        <v>365</v>
      </c>
      <c r="Q292" s="60" t="s">
        <v>479</v>
      </c>
      <c r="R292" s="39" t="s">
        <v>369</v>
      </c>
      <c r="S292" s="60" t="s">
        <v>370</v>
      </c>
      <c r="T292" s="39" t="s">
        <v>371</v>
      </c>
      <c r="U292" s="60" t="s">
        <v>372</v>
      </c>
      <c r="V292" s="39" t="s">
        <v>373</v>
      </c>
      <c r="W292" s="60" t="s">
        <v>2268</v>
      </c>
    </row>
    <row r="293" spans="1:23" s="40" customFormat="1" ht="15" customHeight="1">
      <c r="A293" s="59" t="s">
        <v>812</v>
      </c>
      <c r="B293" s="59" t="s">
        <v>91</v>
      </c>
      <c r="C293" s="60" t="s">
        <v>809</v>
      </c>
      <c r="D293" s="59" t="s">
        <v>161</v>
      </c>
      <c r="E293" s="38" t="s">
        <v>375</v>
      </c>
      <c r="F293" s="39" t="s">
        <v>384</v>
      </c>
      <c r="G293" s="60" t="s">
        <v>418</v>
      </c>
      <c r="H293" s="39" t="s">
        <v>365</v>
      </c>
      <c r="I293" s="60" t="s">
        <v>2462</v>
      </c>
      <c r="J293" s="39" t="s">
        <v>382</v>
      </c>
      <c r="K293" s="60" t="s">
        <v>453</v>
      </c>
      <c r="L293" s="39" t="s">
        <v>365</v>
      </c>
      <c r="M293" s="60" t="s">
        <v>367</v>
      </c>
      <c r="N293" s="39" t="s">
        <v>406</v>
      </c>
      <c r="O293" s="60" t="s">
        <v>410</v>
      </c>
      <c r="P293" s="39" t="s">
        <v>365</v>
      </c>
      <c r="Q293" s="60" t="s">
        <v>479</v>
      </c>
      <c r="R293" s="39" t="s">
        <v>376</v>
      </c>
      <c r="S293" s="60" t="s">
        <v>377</v>
      </c>
      <c r="T293" s="39" t="s">
        <v>371</v>
      </c>
      <c r="U293" s="60" t="s">
        <v>372</v>
      </c>
      <c r="V293" s="39" t="s">
        <v>373</v>
      </c>
      <c r="W293" s="60" t="s">
        <v>2268</v>
      </c>
    </row>
    <row r="294" spans="1:23" s="40" customFormat="1" ht="15" customHeight="1">
      <c r="A294" s="59" t="s">
        <v>813</v>
      </c>
      <c r="B294" s="59" t="s">
        <v>91</v>
      </c>
      <c r="C294" s="60" t="s">
        <v>809</v>
      </c>
      <c r="D294" s="59" t="s">
        <v>162</v>
      </c>
      <c r="E294" s="38" t="s">
        <v>2450</v>
      </c>
      <c r="F294" s="39" t="s">
        <v>380</v>
      </c>
      <c r="G294" s="60" t="s">
        <v>2451</v>
      </c>
      <c r="H294" s="39" t="s">
        <v>363</v>
      </c>
      <c r="I294" s="60" t="s">
        <v>2452</v>
      </c>
      <c r="J294" s="39" t="s">
        <v>363</v>
      </c>
      <c r="K294" s="60" t="s">
        <v>381</v>
      </c>
      <c r="L294" s="39" t="s">
        <v>365</v>
      </c>
      <c r="M294" s="60" t="s">
        <v>367</v>
      </c>
      <c r="N294" s="39" t="s">
        <v>382</v>
      </c>
      <c r="O294" s="60" t="s">
        <v>383</v>
      </c>
      <c r="P294" s="39" t="s">
        <v>384</v>
      </c>
      <c r="Q294" s="60" t="s">
        <v>2269</v>
      </c>
      <c r="R294" s="39" t="s">
        <v>385</v>
      </c>
      <c r="S294" s="60" t="s">
        <v>2270</v>
      </c>
      <c r="T294" s="39" t="s">
        <v>371</v>
      </c>
      <c r="U294" s="60" t="s">
        <v>372</v>
      </c>
      <c r="V294" s="39" t="s">
        <v>386</v>
      </c>
      <c r="W294" s="60" t="s">
        <v>2271</v>
      </c>
    </row>
    <row r="295" spans="1:23" s="40" customFormat="1" ht="15" customHeight="1">
      <c r="A295" s="59" t="s">
        <v>814</v>
      </c>
      <c r="B295" s="59" t="s">
        <v>92</v>
      </c>
      <c r="C295" s="60" t="s">
        <v>2219</v>
      </c>
      <c r="D295" s="59" t="s">
        <v>199</v>
      </c>
      <c r="E295" s="38" t="s">
        <v>2498</v>
      </c>
      <c r="F295" s="39" t="s">
        <v>384</v>
      </c>
      <c r="G295" s="60" t="s">
        <v>418</v>
      </c>
      <c r="H295" s="39" t="s">
        <v>365</v>
      </c>
      <c r="I295" s="60" t="s">
        <v>2462</v>
      </c>
      <c r="J295" s="39" t="s">
        <v>380</v>
      </c>
      <c r="K295" s="60" t="s">
        <v>446</v>
      </c>
      <c r="L295" s="39" t="s">
        <v>363</v>
      </c>
      <c r="M295" s="60" t="s">
        <v>2459</v>
      </c>
      <c r="N295" s="39" t="s">
        <v>382</v>
      </c>
      <c r="O295" s="60" t="s">
        <v>815</v>
      </c>
      <c r="P295" s="39" t="s">
        <v>365</v>
      </c>
      <c r="Q295" s="60" t="s">
        <v>815</v>
      </c>
      <c r="R295" s="39" t="s">
        <v>816</v>
      </c>
      <c r="S295" s="60" t="s">
        <v>2323</v>
      </c>
      <c r="T295" s="39" t="s">
        <v>371</v>
      </c>
      <c r="U295" s="60" t="s">
        <v>372</v>
      </c>
      <c r="V295" s="39" t="s">
        <v>389</v>
      </c>
      <c r="W295" s="60" t="s">
        <v>2273</v>
      </c>
    </row>
    <row r="296" spans="1:23" s="40" customFormat="1" ht="15" customHeight="1">
      <c r="A296" s="59" t="s">
        <v>817</v>
      </c>
      <c r="B296" s="59" t="s">
        <v>92</v>
      </c>
      <c r="C296" s="60" t="s">
        <v>2219</v>
      </c>
      <c r="D296" s="59" t="s">
        <v>160</v>
      </c>
      <c r="E296" s="38" t="s">
        <v>361</v>
      </c>
      <c r="F296" s="39" t="s">
        <v>384</v>
      </c>
      <c r="G296" s="60" t="s">
        <v>418</v>
      </c>
      <c r="H296" s="39" t="s">
        <v>365</v>
      </c>
      <c r="I296" s="60" t="s">
        <v>2462</v>
      </c>
      <c r="J296" s="39" t="s">
        <v>380</v>
      </c>
      <c r="K296" s="60" t="s">
        <v>446</v>
      </c>
      <c r="L296" s="39" t="s">
        <v>363</v>
      </c>
      <c r="M296" s="60" t="s">
        <v>2459</v>
      </c>
      <c r="N296" s="39" t="s">
        <v>382</v>
      </c>
      <c r="O296" s="60" t="s">
        <v>815</v>
      </c>
      <c r="P296" s="39" t="s">
        <v>365</v>
      </c>
      <c r="Q296" s="60" t="s">
        <v>815</v>
      </c>
      <c r="R296" s="39" t="s">
        <v>369</v>
      </c>
      <c r="S296" s="60" t="s">
        <v>370</v>
      </c>
      <c r="T296" s="39" t="s">
        <v>371</v>
      </c>
      <c r="U296" s="60" t="s">
        <v>372</v>
      </c>
      <c r="V296" s="39" t="s">
        <v>373</v>
      </c>
      <c r="W296" s="60" t="s">
        <v>2268</v>
      </c>
    </row>
    <row r="297" spans="1:23" s="40" customFormat="1" ht="15" customHeight="1">
      <c r="A297" s="59" t="s">
        <v>818</v>
      </c>
      <c r="B297" s="59" t="s">
        <v>92</v>
      </c>
      <c r="C297" s="60" t="s">
        <v>2219</v>
      </c>
      <c r="D297" s="59" t="s">
        <v>161</v>
      </c>
      <c r="E297" s="38" t="s">
        <v>375</v>
      </c>
      <c r="F297" s="39" t="s">
        <v>384</v>
      </c>
      <c r="G297" s="60" t="s">
        <v>418</v>
      </c>
      <c r="H297" s="39" t="s">
        <v>365</v>
      </c>
      <c r="I297" s="60" t="s">
        <v>2462</v>
      </c>
      <c r="J297" s="39" t="s">
        <v>380</v>
      </c>
      <c r="K297" s="60" t="s">
        <v>446</v>
      </c>
      <c r="L297" s="39" t="s">
        <v>363</v>
      </c>
      <c r="M297" s="60" t="s">
        <v>2459</v>
      </c>
      <c r="N297" s="39" t="s">
        <v>382</v>
      </c>
      <c r="O297" s="60" t="s">
        <v>815</v>
      </c>
      <c r="P297" s="39" t="s">
        <v>365</v>
      </c>
      <c r="Q297" s="60" t="s">
        <v>815</v>
      </c>
      <c r="R297" s="39" t="s">
        <v>376</v>
      </c>
      <c r="S297" s="60" t="s">
        <v>377</v>
      </c>
      <c r="T297" s="39" t="s">
        <v>371</v>
      </c>
      <c r="U297" s="60" t="s">
        <v>372</v>
      </c>
      <c r="V297" s="39" t="s">
        <v>373</v>
      </c>
      <c r="W297" s="60" t="s">
        <v>2268</v>
      </c>
    </row>
    <row r="298" spans="1:23" s="40" customFormat="1" ht="15" customHeight="1">
      <c r="A298" s="59" t="s">
        <v>819</v>
      </c>
      <c r="B298" s="59" t="s">
        <v>92</v>
      </c>
      <c r="C298" s="60" t="s">
        <v>2219</v>
      </c>
      <c r="D298" s="59" t="s">
        <v>162</v>
      </c>
      <c r="E298" s="38" t="s">
        <v>2450</v>
      </c>
      <c r="F298" s="39" t="s">
        <v>380</v>
      </c>
      <c r="G298" s="60" t="s">
        <v>2451</v>
      </c>
      <c r="H298" s="39" t="s">
        <v>363</v>
      </c>
      <c r="I298" s="60" t="s">
        <v>2452</v>
      </c>
      <c r="J298" s="39" t="s">
        <v>363</v>
      </c>
      <c r="K298" s="60" t="s">
        <v>381</v>
      </c>
      <c r="L298" s="39" t="s">
        <v>365</v>
      </c>
      <c r="M298" s="60" t="s">
        <v>367</v>
      </c>
      <c r="N298" s="39" t="s">
        <v>382</v>
      </c>
      <c r="O298" s="60" t="s">
        <v>383</v>
      </c>
      <c r="P298" s="39" t="s">
        <v>384</v>
      </c>
      <c r="Q298" s="60" t="s">
        <v>2269</v>
      </c>
      <c r="R298" s="39" t="s">
        <v>385</v>
      </c>
      <c r="S298" s="60" t="s">
        <v>2270</v>
      </c>
      <c r="T298" s="39" t="s">
        <v>371</v>
      </c>
      <c r="U298" s="60" t="s">
        <v>372</v>
      </c>
      <c r="V298" s="39" t="s">
        <v>386</v>
      </c>
      <c r="W298" s="60" t="s">
        <v>2271</v>
      </c>
    </row>
    <row r="299" spans="1:23" s="40" customFormat="1" ht="15" customHeight="1">
      <c r="A299" s="59" t="s">
        <v>820</v>
      </c>
      <c r="B299" s="59" t="s">
        <v>93</v>
      </c>
      <c r="C299" s="60" t="s">
        <v>2220</v>
      </c>
      <c r="D299" s="59" t="s">
        <v>200</v>
      </c>
      <c r="E299" s="38" t="s">
        <v>2499</v>
      </c>
      <c r="F299" s="39" t="s">
        <v>384</v>
      </c>
      <c r="G299" s="60" t="s">
        <v>418</v>
      </c>
      <c r="H299" s="39" t="s">
        <v>365</v>
      </c>
      <c r="I299" s="60" t="s">
        <v>2462</v>
      </c>
      <c r="J299" s="39" t="s">
        <v>380</v>
      </c>
      <c r="K299" s="60" t="s">
        <v>446</v>
      </c>
      <c r="L299" s="39" t="s">
        <v>363</v>
      </c>
      <c r="M299" s="60" t="s">
        <v>2459</v>
      </c>
      <c r="N299" s="39" t="s">
        <v>382</v>
      </c>
      <c r="O299" s="60" t="s">
        <v>815</v>
      </c>
      <c r="P299" s="39" t="s">
        <v>365</v>
      </c>
      <c r="Q299" s="60" t="s">
        <v>815</v>
      </c>
      <c r="R299" s="39" t="s">
        <v>816</v>
      </c>
      <c r="S299" s="60" t="s">
        <v>2323</v>
      </c>
      <c r="T299" s="39" t="s">
        <v>371</v>
      </c>
      <c r="U299" s="60" t="s">
        <v>372</v>
      </c>
      <c r="V299" s="39" t="s">
        <v>389</v>
      </c>
      <c r="W299" s="60" t="s">
        <v>2273</v>
      </c>
    </row>
    <row r="300" spans="1:23" s="40" customFormat="1" ht="15" customHeight="1">
      <c r="A300" s="59" t="s">
        <v>821</v>
      </c>
      <c r="B300" s="59" t="s">
        <v>93</v>
      </c>
      <c r="C300" s="60" t="s">
        <v>2220</v>
      </c>
      <c r="D300" s="59" t="s">
        <v>160</v>
      </c>
      <c r="E300" s="38" t="s">
        <v>361</v>
      </c>
      <c r="F300" s="39" t="s">
        <v>384</v>
      </c>
      <c r="G300" s="60" t="s">
        <v>418</v>
      </c>
      <c r="H300" s="39" t="s">
        <v>365</v>
      </c>
      <c r="I300" s="60" t="s">
        <v>2462</v>
      </c>
      <c r="J300" s="39" t="s">
        <v>380</v>
      </c>
      <c r="K300" s="60" t="s">
        <v>446</v>
      </c>
      <c r="L300" s="39" t="s">
        <v>384</v>
      </c>
      <c r="M300" s="60" t="s">
        <v>440</v>
      </c>
      <c r="N300" s="39" t="s">
        <v>382</v>
      </c>
      <c r="O300" s="60" t="s">
        <v>494</v>
      </c>
      <c r="P300" s="39" t="s">
        <v>365</v>
      </c>
      <c r="Q300" s="60" t="s">
        <v>494</v>
      </c>
      <c r="R300" s="39" t="s">
        <v>369</v>
      </c>
      <c r="S300" s="60" t="s">
        <v>370</v>
      </c>
      <c r="T300" s="39" t="s">
        <v>371</v>
      </c>
      <c r="U300" s="60" t="s">
        <v>372</v>
      </c>
      <c r="V300" s="39" t="s">
        <v>373</v>
      </c>
      <c r="W300" s="60" t="s">
        <v>2268</v>
      </c>
    </row>
    <row r="301" spans="1:23" s="40" customFormat="1" ht="15" customHeight="1">
      <c r="A301" s="59" t="s">
        <v>822</v>
      </c>
      <c r="B301" s="59" t="s">
        <v>93</v>
      </c>
      <c r="C301" s="60" t="s">
        <v>2220</v>
      </c>
      <c r="D301" s="59" t="s">
        <v>161</v>
      </c>
      <c r="E301" s="38" t="s">
        <v>375</v>
      </c>
      <c r="F301" s="39" t="s">
        <v>384</v>
      </c>
      <c r="G301" s="60" t="s">
        <v>418</v>
      </c>
      <c r="H301" s="39" t="s">
        <v>365</v>
      </c>
      <c r="I301" s="60" t="s">
        <v>2462</v>
      </c>
      <c r="J301" s="39" t="s">
        <v>380</v>
      </c>
      <c r="K301" s="60" t="s">
        <v>446</v>
      </c>
      <c r="L301" s="39" t="s">
        <v>363</v>
      </c>
      <c r="M301" s="60" t="s">
        <v>2459</v>
      </c>
      <c r="N301" s="39" t="s">
        <v>382</v>
      </c>
      <c r="O301" s="60" t="s">
        <v>815</v>
      </c>
      <c r="P301" s="39" t="s">
        <v>365</v>
      </c>
      <c r="Q301" s="60" t="s">
        <v>815</v>
      </c>
      <c r="R301" s="39" t="s">
        <v>376</v>
      </c>
      <c r="S301" s="60" t="s">
        <v>377</v>
      </c>
      <c r="T301" s="39" t="s">
        <v>371</v>
      </c>
      <c r="U301" s="60" t="s">
        <v>372</v>
      </c>
      <c r="V301" s="39" t="s">
        <v>373</v>
      </c>
      <c r="W301" s="60" t="s">
        <v>2268</v>
      </c>
    </row>
    <row r="302" spans="1:23" s="40" customFormat="1" ht="15" customHeight="1">
      <c r="A302" s="59" t="s">
        <v>823</v>
      </c>
      <c r="B302" s="59" t="s">
        <v>93</v>
      </c>
      <c r="C302" s="60" t="s">
        <v>2220</v>
      </c>
      <c r="D302" s="59" t="s">
        <v>162</v>
      </c>
      <c r="E302" s="38" t="s">
        <v>2450</v>
      </c>
      <c r="F302" s="39" t="s">
        <v>380</v>
      </c>
      <c r="G302" s="60" t="s">
        <v>2451</v>
      </c>
      <c r="H302" s="39" t="s">
        <v>363</v>
      </c>
      <c r="I302" s="60" t="s">
        <v>2452</v>
      </c>
      <c r="J302" s="39" t="s">
        <v>363</v>
      </c>
      <c r="K302" s="60" t="s">
        <v>381</v>
      </c>
      <c r="L302" s="39" t="s">
        <v>365</v>
      </c>
      <c r="M302" s="60" t="s">
        <v>367</v>
      </c>
      <c r="N302" s="39" t="s">
        <v>382</v>
      </c>
      <c r="O302" s="60" t="s">
        <v>383</v>
      </c>
      <c r="P302" s="39" t="s">
        <v>384</v>
      </c>
      <c r="Q302" s="60" t="s">
        <v>2269</v>
      </c>
      <c r="R302" s="39" t="s">
        <v>385</v>
      </c>
      <c r="S302" s="60" t="s">
        <v>2270</v>
      </c>
      <c r="T302" s="39" t="s">
        <v>371</v>
      </c>
      <c r="U302" s="60" t="s">
        <v>372</v>
      </c>
      <c r="V302" s="39" t="s">
        <v>386</v>
      </c>
      <c r="W302" s="60" t="s">
        <v>2271</v>
      </c>
    </row>
    <row r="303" spans="1:23" s="40" customFormat="1" ht="15" customHeight="1">
      <c r="A303" s="59" t="s">
        <v>824</v>
      </c>
      <c r="B303" s="59" t="s">
        <v>94</v>
      </c>
      <c r="C303" s="60" t="s">
        <v>2221</v>
      </c>
      <c r="D303" s="59" t="s">
        <v>201</v>
      </c>
      <c r="E303" s="38" t="s">
        <v>2500</v>
      </c>
      <c r="F303" s="39" t="s">
        <v>384</v>
      </c>
      <c r="G303" s="60" t="s">
        <v>418</v>
      </c>
      <c r="H303" s="39" t="s">
        <v>363</v>
      </c>
      <c r="I303" s="60" t="s">
        <v>457</v>
      </c>
      <c r="J303" s="39" t="s">
        <v>392</v>
      </c>
      <c r="K303" s="60" t="s">
        <v>2472</v>
      </c>
      <c r="L303" s="39" t="s">
        <v>384</v>
      </c>
      <c r="M303" s="60" t="s">
        <v>440</v>
      </c>
      <c r="N303" s="39" t="s">
        <v>365</v>
      </c>
      <c r="O303" s="60" t="s">
        <v>2292</v>
      </c>
      <c r="P303" s="39" t="s">
        <v>380</v>
      </c>
      <c r="Q303" s="60" t="s">
        <v>2324</v>
      </c>
      <c r="R303" s="39" t="s">
        <v>825</v>
      </c>
      <c r="S303" s="60" t="s">
        <v>2325</v>
      </c>
      <c r="T303" s="39" t="s">
        <v>459</v>
      </c>
      <c r="U303" s="60" t="s">
        <v>460</v>
      </c>
      <c r="V303" s="39" t="s">
        <v>826</v>
      </c>
      <c r="W303" s="60" t="s">
        <v>2326</v>
      </c>
    </row>
    <row r="304" spans="1:23" s="40" customFormat="1" ht="15" customHeight="1">
      <c r="A304" s="59" t="s">
        <v>827</v>
      </c>
      <c r="B304" s="59" t="s">
        <v>94</v>
      </c>
      <c r="C304" s="60" t="s">
        <v>2221</v>
      </c>
      <c r="D304" s="59" t="s">
        <v>202</v>
      </c>
      <c r="E304" s="38" t="s">
        <v>2501</v>
      </c>
      <c r="F304" s="39" t="s">
        <v>384</v>
      </c>
      <c r="G304" s="60" t="s">
        <v>418</v>
      </c>
      <c r="H304" s="39" t="s">
        <v>363</v>
      </c>
      <c r="I304" s="60" t="s">
        <v>457</v>
      </c>
      <c r="J304" s="39" t="s">
        <v>392</v>
      </c>
      <c r="K304" s="60" t="s">
        <v>2472</v>
      </c>
      <c r="L304" s="39" t="s">
        <v>384</v>
      </c>
      <c r="M304" s="60" t="s">
        <v>440</v>
      </c>
      <c r="N304" s="39" t="s">
        <v>365</v>
      </c>
      <c r="O304" s="60" t="s">
        <v>2292</v>
      </c>
      <c r="P304" s="39" t="s">
        <v>380</v>
      </c>
      <c r="Q304" s="60" t="s">
        <v>2324</v>
      </c>
      <c r="R304" s="39" t="s">
        <v>828</v>
      </c>
      <c r="S304" s="60" t="s">
        <v>2327</v>
      </c>
      <c r="T304" s="39" t="s">
        <v>459</v>
      </c>
      <c r="U304" s="60" t="s">
        <v>460</v>
      </c>
      <c r="V304" s="39" t="s">
        <v>826</v>
      </c>
      <c r="W304" s="60" t="s">
        <v>2326</v>
      </c>
    </row>
    <row r="305" spans="1:23" s="40" customFormat="1" ht="15" customHeight="1">
      <c r="A305" s="59" t="s">
        <v>829</v>
      </c>
      <c r="B305" s="59" t="s">
        <v>94</v>
      </c>
      <c r="C305" s="60" t="s">
        <v>2221</v>
      </c>
      <c r="D305" s="59" t="s">
        <v>203</v>
      </c>
      <c r="E305" s="38" t="s">
        <v>2502</v>
      </c>
      <c r="F305" s="39" t="s">
        <v>384</v>
      </c>
      <c r="G305" s="60" t="s">
        <v>418</v>
      </c>
      <c r="H305" s="39" t="s">
        <v>363</v>
      </c>
      <c r="I305" s="60" t="s">
        <v>457</v>
      </c>
      <c r="J305" s="39" t="s">
        <v>392</v>
      </c>
      <c r="K305" s="60" t="s">
        <v>2472</v>
      </c>
      <c r="L305" s="39" t="s">
        <v>384</v>
      </c>
      <c r="M305" s="60" t="s">
        <v>440</v>
      </c>
      <c r="N305" s="39" t="s">
        <v>365</v>
      </c>
      <c r="O305" s="60" t="s">
        <v>2292</v>
      </c>
      <c r="P305" s="39" t="s">
        <v>380</v>
      </c>
      <c r="Q305" s="60" t="s">
        <v>2324</v>
      </c>
      <c r="R305" s="39" t="s">
        <v>825</v>
      </c>
      <c r="S305" s="60" t="s">
        <v>2325</v>
      </c>
      <c r="T305" s="39" t="s">
        <v>459</v>
      </c>
      <c r="U305" s="60" t="s">
        <v>460</v>
      </c>
      <c r="V305" s="39" t="s">
        <v>826</v>
      </c>
      <c r="W305" s="60" t="s">
        <v>2326</v>
      </c>
    </row>
    <row r="306" spans="1:23" s="40" customFormat="1" ht="15" customHeight="1">
      <c r="A306" s="59" t="s">
        <v>830</v>
      </c>
      <c r="B306" s="59" t="s">
        <v>94</v>
      </c>
      <c r="C306" s="60" t="s">
        <v>2221</v>
      </c>
      <c r="D306" s="59" t="s">
        <v>204</v>
      </c>
      <c r="E306" s="38" t="s">
        <v>2503</v>
      </c>
      <c r="F306" s="39" t="s">
        <v>384</v>
      </c>
      <c r="G306" s="60" t="s">
        <v>418</v>
      </c>
      <c r="H306" s="39" t="s">
        <v>363</v>
      </c>
      <c r="I306" s="60" t="s">
        <v>457</v>
      </c>
      <c r="J306" s="39" t="s">
        <v>392</v>
      </c>
      <c r="K306" s="60" t="s">
        <v>2472</v>
      </c>
      <c r="L306" s="39" t="s">
        <v>384</v>
      </c>
      <c r="M306" s="60" t="s">
        <v>440</v>
      </c>
      <c r="N306" s="39" t="s">
        <v>365</v>
      </c>
      <c r="O306" s="60" t="s">
        <v>2292</v>
      </c>
      <c r="P306" s="39" t="s">
        <v>392</v>
      </c>
      <c r="Q306" s="60" t="s">
        <v>2328</v>
      </c>
      <c r="R306" s="39" t="s">
        <v>831</v>
      </c>
      <c r="S306" s="60" t="s">
        <v>2329</v>
      </c>
      <c r="T306" s="39" t="s">
        <v>459</v>
      </c>
      <c r="U306" s="60" t="s">
        <v>460</v>
      </c>
      <c r="V306" s="39" t="s">
        <v>832</v>
      </c>
      <c r="W306" s="60" t="s">
        <v>2330</v>
      </c>
    </row>
    <row r="307" spans="1:23" s="40" customFormat="1" ht="15" customHeight="1">
      <c r="A307" s="59" t="s">
        <v>833</v>
      </c>
      <c r="B307" s="59" t="s">
        <v>94</v>
      </c>
      <c r="C307" s="60" t="s">
        <v>2221</v>
      </c>
      <c r="D307" s="59" t="s">
        <v>160</v>
      </c>
      <c r="E307" s="38" t="s">
        <v>361</v>
      </c>
      <c r="F307" s="39" t="s">
        <v>384</v>
      </c>
      <c r="G307" s="60" t="s">
        <v>418</v>
      </c>
      <c r="H307" s="39" t="s">
        <v>363</v>
      </c>
      <c r="I307" s="60" t="s">
        <v>457</v>
      </c>
      <c r="J307" s="39" t="s">
        <v>392</v>
      </c>
      <c r="K307" s="60" t="s">
        <v>2472</v>
      </c>
      <c r="L307" s="39" t="s">
        <v>384</v>
      </c>
      <c r="M307" s="60" t="s">
        <v>440</v>
      </c>
      <c r="N307" s="39" t="s">
        <v>365</v>
      </c>
      <c r="O307" s="60" t="s">
        <v>2292</v>
      </c>
      <c r="P307" s="39" t="s">
        <v>362</v>
      </c>
      <c r="Q307" s="60" t="s">
        <v>2293</v>
      </c>
      <c r="R307" s="39" t="s">
        <v>369</v>
      </c>
      <c r="S307" s="60" t="s">
        <v>370</v>
      </c>
      <c r="T307" s="39" t="s">
        <v>459</v>
      </c>
      <c r="U307" s="60" t="s">
        <v>460</v>
      </c>
      <c r="V307" s="39" t="s">
        <v>832</v>
      </c>
      <c r="W307" s="60" t="s">
        <v>2330</v>
      </c>
    </row>
    <row r="308" spans="1:23" s="40" customFormat="1" ht="15" customHeight="1">
      <c r="A308" s="59" t="s">
        <v>834</v>
      </c>
      <c r="B308" s="59" t="s">
        <v>94</v>
      </c>
      <c r="C308" s="60" t="s">
        <v>2221</v>
      </c>
      <c r="D308" s="59" t="s">
        <v>161</v>
      </c>
      <c r="E308" s="38" t="s">
        <v>375</v>
      </c>
      <c r="F308" s="39" t="s">
        <v>384</v>
      </c>
      <c r="G308" s="60" t="s">
        <v>418</v>
      </c>
      <c r="H308" s="39" t="s">
        <v>363</v>
      </c>
      <c r="I308" s="60" t="s">
        <v>457</v>
      </c>
      <c r="J308" s="39" t="s">
        <v>392</v>
      </c>
      <c r="K308" s="60" t="s">
        <v>2472</v>
      </c>
      <c r="L308" s="39" t="s">
        <v>384</v>
      </c>
      <c r="M308" s="60" t="s">
        <v>440</v>
      </c>
      <c r="N308" s="39" t="s">
        <v>365</v>
      </c>
      <c r="O308" s="60" t="s">
        <v>2292</v>
      </c>
      <c r="P308" s="39" t="s">
        <v>362</v>
      </c>
      <c r="Q308" s="60" t="s">
        <v>2293</v>
      </c>
      <c r="R308" s="39" t="s">
        <v>376</v>
      </c>
      <c r="S308" s="60" t="s">
        <v>377</v>
      </c>
      <c r="T308" s="39" t="s">
        <v>459</v>
      </c>
      <c r="U308" s="60" t="s">
        <v>460</v>
      </c>
      <c r="V308" s="39" t="s">
        <v>832</v>
      </c>
      <c r="W308" s="60" t="s">
        <v>2330</v>
      </c>
    </row>
    <row r="309" spans="1:23" s="40" customFormat="1" ht="15" customHeight="1">
      <c r="A309" s="59" t="s">
        <v>835</v>
      </c>
      <c r="B309" s="59" t="s">
        <v>94</v>
      </c>
      <c r="C309" s="60" t="s">
        <v>2221</v>
      </c>
      <c r="D309" s="59" t="s">
        <v>162</v>
      </c>
      <c r="E309" s="38" t="s">
        <v>2450</v>
      </c>
      <c r="F309" s="39" t="s">
        <v>380</v>
      </c>
      <c r="G309" s="60" t="s">
        <v>2451</v>
      </c>
      <c r="H309" s="39" t="s">
        <v>363</v>
      </c>
      <c r="I309" s="60" t="s">
        <v>2452</v>
      </c>
      <c r="J309" s="39" t="s">
        <v>363</v>
      </c>
      <c r="K309" s="60" t="s">
        <v>381</v>
      </c>
      <c r="L309" s="39" t="s">
        <v>365</v>
      </c>
      <c r="M309" s="60" t="s">
        <v>367</v>
      </c>
      <c r="N309" s="39" t="s">
        <v>382</v>
      </c>
      <c r="O309" s="60" t="s">
        <v>383</v>
      </c>
      <c r="P309" s="39" t="s">
        <v>384</v>
      </c>
      <c r="Q309" s="60" t="s">
        <v>2269</v>
      </c>
      <c r="R309" s="39" t="s">
        <v>385</v>
      </c>
      <c r="S309" s="60" t="s">
        <v>2270</v>
      </c>
      <c r="T309" s="39" t="s">
        <v>459</v>
      </c>
      <c r="U309" s="60" t="s">
        <v>460</v>
      </c>
      <c r="V309" s="39" t="s">
        <v>832</v>
      </c>
      <c r="W309" s="60" t="s">
        <v>2330</v>
      </c>
    </row>
    <row r="310" spans="1:23" s="40" customFormat="1" ht="15" customHeight="1">
      <c r="A310" s="59" t="s">
        <v>836</v>
      </c>
      <c r="B310" s="59" t="s">
        <v>94</v>
      </c>
      <c r="C310" s="60" t="s">
        <v>2221</v>
      </c>
      <c r="D310" s="59" t="s">
        <v>205</v>
      </c>
      <c r="E310" s="38" t="s">
        <v>837</v>
      </c>
      <c r="F310" s="39" t="s">
        <v>384</v>
      </c>
      <c r="G310" s="60" t="s">
        <v>418</v>
      </c>
      <c r="H310" s="39" t="s">
        <v>363</v>
      </c>
      <c r="I310" s="60" t="s">
        <v>457</v>
      </c>
      <c r="J310" s="39" t="s">
        <v>365</v>
      </c>
      <c r="K310" s="60" t="s">
        <v>837</v>
      </c>
      <c r="L310" s="39" t="s">
        <v>384</v>
      </c>
      <c r="M310" s="60" t="s">
        <v>440</v>
      </c>
      <c r="N310" s="39" t="s">
        <v>365</v>
      </c>
      <c r="O310" s="60" t="s">
        <v>2292</v>
      </c>
      <c r="P310" s="39" t="s">
        <v>392</v>
      </c>
      <c r="Q310" s="60" t="s">
        <v>2328</v>
      </c>
      <c r="R310" s="39" t="s">
        <v>838</v>
      </c>
      <c r="S310" s="60" t="s">
        <v>2331</v>
      </c>
      <c r="T310" s="39" t="s">
        <v>459</v>
      </c>
      <c r="U310" s="60" t="s">
        <v>460</v>
      </c>
      <c r="V310" s="39" t="s">
        <v>832</v>
      </c>
      <c r="W310" s="60" t="s">
        <v>2330</v>
      </c>
    </row>
    <row r="311" spans="1:23" s="40" customFormat="1" ht="15" customHeight="1">
      <c r="A311" s="59" t="s">
        <v>839</v>
      </c>
      <c r="B311" s="59" t="s">
        <v>94</v>
      </c>
      <c r="C311" s="60" t="s">
        <v>2221</v>
      </c>
      <c r="D311" s="59" t="s">
        <v>206</v>
      </c>
      <c r="E311" s="38" t="s">
        <v>2504</v>
      </c>
      <c r="F311" s="39" t="s">
        <v>384</v>
      </c>
      <c r="G311" s="60" t="s">
        <v>418</v>
      </c>
      <c r="H311" s="39" t="s">
        <v>363</v>
      </c>
      <c r="I311" s="60" t="s">
        <v>457</v>
      </c>
      <c r="J311" s="39" t="s">
        <v>392</v>
      </c>
      <c r="K311" s="60" t="s">
        <v>2472</v>
      </c>
      <c r="L311" s="39" t="s">
        <v>384</v>
      </c>
      <c r="M311" s="60" t="s">
        <v>440</v>
      </c>
      <c r="N311" s="39" t="s">
        <v>365</v>
      </c>
      <c r="O311" s="60" t="s">
        <v>2292</v>
      </c>
      <c r="P311" s="39" t="s">
        <v>362</v>
      </c>
      <c r="Q311" s="60" t="s">
        <v>2293</v>
      </c>
      <c r="R311" s="39" t="s">
        <v>825</v>
      </c>
      <c r="S311" s="60" t="s">
        <v>2325</v>
      </c>
      <c r="T311" s="39" t="s">
        <v>459</v>
      </c>
      <c r="U311" s="60" t="s">
        <v>460</v>
      </c>
      <c r="V311" s="39" t="s">
        <v>840</v>
      </c>
      <c r="W311" s="60" t="s">
        <v>2332</v>
      </c>
    </row>
    <row r="312" spans="1:23" s="40" customFormat="1" ht="15" customHeight="1">
      <c r="A312" s="59" t="s">
        <v>841</v>
      </c>
      <c r="B312" s="59" t="s">
        <v>95</v>
      </c>
      <c r="C312" s="60" t="s">
        <v>842</v>
      </c>
      <c r="D312" s="59" t="s">
        <v>207</v>
      </c>
      <c r="E312" s="38" t="s">
        <v>843</v>
      </c>
      <c r="F312" s="39" t="s">
        <v>384</v>
      </c>
      <c r="G312" s="60" t="s">
        <v>418</v>
      </c>
      <c r="H312" s="39" t="s">
        <v>363</v>
      </c>
      <c r="I312" s="60" t="s">
        <v>457</v>
      </c>
      <c r="J312" s="39" t="s">
        <v>384</v>
      </c>
      <c r="K312" s="60" t="s">
        <v>2505</v>
      </c>
      <c r="L312" s="39" t="s">
        <v>384</v>
      </c>
      <c r="M312" s="60" t="s">
        <v>440</v>
      </c>
      <c r="N312" s="39" t="s">
        <v>384</v>
      </c>
      <c r="O312" s="60" t="s">
        <v>441</v>
      </c>
      <c r="P312" s="39" t="s">
        <v>363</v>
      </c>
      <c r="Q312" s="60" t="s">
        <v>844</v>
      </c>
      <c r="R312" s="39" t="s">
        <v>845</v>
      </c>
      <c r="S312" s="60" t="s">
        <v>846</v>
      </c>
      <c r="T312" s="39" t="s">
        <v>362</v>
      </c>
      <c r="U312" s="60" t="s">
        <v>847</v>
      </c>
      <c r="V312" s="39" t="s">
        <v>848</v>
      </c>
      <c r="W312" s="60" t="s">
        <v>2333</v>
      </c>
    </row>
    <row r="313" spans="1:23" s="40" customFormat="1" ht="15" customHeight="1">
      <c r="A313" s="59" t="s">
        <v>849</v>
      </c>
      <c r="B313" s="59" t="s">
        <v>95</v>
      </c>
      <c r="C313" s="60" t="s">
        <v>842</v>
      </c>
      <c r="D313" s="59" t="s">
        <v>208</v>
      </c>
      <c r="E313" s="38" t="s">
        <v>850</v>
      </c>
      <c r="F313" s="39" t="s">
        <v>384</v>
      </c>
      <c r="G313" s="60" t="s">
        <v>418</v>
      </c>
      <c r="H313" s="39" t="s">
        <v>363</v>
      </c>
      <c r="I313" s="60" t="s">
        <v>457</v>
      </c>
      <c r="J313" s="39" t="s">
        <v>384</v>
      </c>
      <c r="K313" s="60" t="s">
        <v>2505</v>
      </c>
      <c r="L313" s="39" t="s">
        <v>384</v>
      </c>
      <c r="M313" s="60" t="s">
        <v>440</v>
      </c>
      <c r="N313" s="39" t="s">
        <v>365</v>
      </c>
      <c r="O313" s="60" t="s">
        <v>2292</v>
      </c>
      <c r="P313" s="39" t="s">
        <v>363</v>
      </c>
      <c r="Q313" s="60" t="s">
        <v>2334</v>
      </c>
      <c r="R313" s="39" t="s">
        <v>851</v>
      </c>
      <c r="S313" s="60" t="s">
        <v>852</v>
      </c>
      <c r="T313" s="39" t="s">
        <v>362</v>
      </c>
      <c r="U313" s="60" t="s">
        <v>847</v>
      </c>
      <c r="V313" s="39" t="s">
        <v>853</v>
      </c>
      <c r="W313" s="60" t="s">
        <v>2335</v>
      </c>
    </row>
    <row r="314" spans="1:23">
      <c r="A314" s="59" t="s">
        <v>4558</v>
      </c>
      <c r="B314" s="59" t="s">
        <v>95</v>
      </c>
      <c r="C314" s="60" t="s">
        <v>842</v>
      </c>
      <c r="D314" s="93" t="s">
        <v>4508</v>
      </c>
      <c r="E314" s="92" t="s">
        <v>4509</v>
      </c>
      <c r="F314" s="93" t="s">
        <v>384</v>
      </c>
      <c r="G314" s="92" t="s">
        <v>418</v>
      </c>
      <c r="H314" s="94" t="s">
        <v>363</v>
      </c>
      <c r="I314" s="95" t="s">
        <v>457</v>
      </c>
      <c r="J314" s="95" t="s">
        <v>384</v>
      </c>
      <c r="K314" s="95" t="s">
        <v>4537</v>
      </c>
      <c r="L314" s="95" t="s">
        <v>384</v>
      </c>
      <c r="M314" s="95" t="s">
        <v>440</v>
      </c>
      <c r="N314" s="95" t="s">
        <v>384</v>
      </c>
      <c r="O314" s="95" t="s">
        <v>441</v>
      </c>
      <c r="P314" s="95" t="s">
        <v>363</v>
      </c>
      <c r="Q314" s="95" t="s">
        <v>844</v>
      </c>
      <c r="R314" s="95" t="s">
        <v>845</v>
      </c>
      <c r="S314" s="95" t="s">
        <v>846</v>
      </c>
      <c r="T314" s="95" t="s">
        <v>362</v>
      </c>
      <c r="U314" s="95" t="s">
        <v>847</v>
      </c>
      <c r="V314" s="95" t="s">
        <v>4546</v>
      </c>
      <c r="W314" s="95" t="s">
        <v>4547</v>
      </c>
    </row>
    <row r="315" spans="1:23" s="40" customFormat="1" ht="15" customHeight="1">
      <c r="A315" s="59" t="s">
        <v>854</v>
      </c>
      <c r="B315" s="59" t="s">
        <v>95</v>
      </c>
      <c r="C315" s="60" t="s">
        <v>842</v>
      </c>
      <c r="D315" s="59" t="s">
        <v>209</v>
      </c>
      <c r="E315" s="38" t="s">
        <v>855</v>
      </c>
      <c r="F315" s="39" t="s">
        <v>384</v>
      </c>
      <c r="G315" s="60" t="s">
        <v>418</v>
      </c>
      <c r="H315" s="39" t="s">
        <v>363</v>
      </c>
      <c r="I315" s="60" t="s">
        <v>457</v>
      </c>
      <c r="J315" s="39" t="s">
        <v>384</v>
      </c>
      <c r="K315" s="60" t="s">
        <v>2505</v>
      </c>
      <c r="L315" s="39" t="s">
        <v>384</v>
      </c>
      <c r="M315" s="60" t="s">
        <v>440</v>
      </c>
      <c r="N315" s="39" t="s">
        <v>384</v>
      </c>
      <c r="O315" s="60" t="s">
        <v>441</v>
      </c>
      <c r="P315" s="39" t="s">
        <v>363</v>
      </c>
      <c r="Q315" s="60" t="s">
        <v>844</v>
      </c>
      <c r="R315" s="39" t="s">
        <v>856</v>
      </c>
      <c r="S315" s="60" t="s">
        <v>2336</v>
      </c>
      <c r="T315" s="39" t="s">
        <v>362</v>
      </c>
      <c r="U315" s="60" t="s">
        <v>847</v>
      </c>
      <c r="V315" s="39" t="s">
        <v>848</v>
      </c>
      <c r="W315" s="60" t="s">
        <v>2333</v>
      </c>
    </row>
    <row r="316" spans="1:23" s="40" customFormat="1" ht="15" customHeight="1">
      <c r="A316" s="59" t="s">
        <v>857</v>
      </c>
      <c r="B316" s="59" t="s">
        <v>95</v>
      </c>
      <c r="C316" s="60" t="s">
        <v>842</v>
      </c>
      <c r="D316" s="59" t="s">
        <v>210</v>
      </c>
      <c r="E316" s="38" t="s">
        <v>858</v>
      </c>
      <c r="F316" s="39" t="s">
        <v>384</v>
      </c>
      <c r="G316" s="60" t="s">
        <v>418</v>
      </c>
      <c r="H316" s="39" t="s">
        <v>363</v>
      </c>
      <c r="I316" s="60" t="s">
        <v>457</v>
      </c>
      <c r="J316" s="39" t="s">
        <v>384</v>
      </c>
      <c r="K316" s="60" t="s">
        <v>2505</v>
      </c>
      <c r="L316" s="39" t="s">
        <v>384</v>
      </c>
      <c r="M316" s="60" t="s">
        <v>440</v>
      </c>
      <c r="N316" s="39" t="s">
        <v>365</v>
      </c>
      <c r="O316" s="60" t="s">
        <v>2292</v>
      </c>
      <c r="P316" s="39" t="s">
        <v>363</v>
      </c>
      <c r="Q316" s="60" t="s">
        <v>2334</v>
      </c>
      <c r="R316" s="39" t="s">
        <v>859</v>
      </c>
      <c r="S316" s="60" t="s">
        <v>2337</v>
      </c>
      <c r="T316" s="39" t="s">
        <v>362</v>
      </c>
      <c r="U316" s="60" t="s">
        <v>847</v>
      </c>
      <c r="V316" s="39" t="s">
        <v>853</v>
      </c>
      <c r="W316" s="60" t="s">
        <v>2335</v>
      </c>
    </row>
    <row r="317" spans="1:23" s="40" customFormat="1" ht="15" customHeight="1">
      <c r="A317" s="59" t="s">
        <v>860</v>
      </c>
      <c r="B317" s="59" t="s">
        <v>95</v>
      </c>
      <c r="C317" s="60" t="s">
        <v>842</v>
      </c>
      <c r="D317" s="59" t="s">
        <v>160</v>
      </c>
      <c r="E317" s="38" t="s">
        <v>361</v>
      </c>
      <c r="F317" s="39" t="s">
        <v>384</v>
      </c>
      <c r="G317" s="60" t="s">
        <v>418</v>
      </c>
      <c r="H317" s="39" t="s">
        <v>363</v>
      </c>
      <c r="I317" s="60" t="s">
        <v>457</v>
      </c>
      <c r="J317" s="39" t="s">
        <v>384</v>
      </c>
      <c r="K317" s="60" t="s">
        <v>2505</v>
      </c>
      <c r="L317" s="39" t="s">
        <v>384</v>
      </c>
      <c r="M317" s="60" t="s">
        <v>440</v>
      </c>
      <c r="N317" s="39" t="s">
        <v>384</v>
      </c>
      <c r="O317" s="60" t="s">
        <v>441</v>
      </c>
      <c r="P317" s="39" t="s">
        <v>363</v>
      </c>
      <c r="Q317" s="60" t="s">
        <v>844</v>
      </c>
      <c r="R317" s="39" t="s">
        <v>369</v>
      </c>
      <c r="S317" s="60" t="s">
        <v>370</v>
      </c>
      <c r="T317" s="39" t="s">
        <v>362</v>
      </c>
      <c r="U317" s="60" t="s">
        <v>847</v>
      </c>
      <c r="V317" s="39" t="s">
        <v>848</v>
      </c>
      <c r="W317" s="60" t="s">
        <v>2333</v>
      </c>
    </row>
    <row r="318" spans="1:23" s="40" customFormat="1" ht="15" customHeight="1">
      <c r="A318" s="61" t="s">
        <v>861</v>
      </c>
      <c r="B318" s="61" t="s">
        <v>95</v>
      </c>
      <c r="C318" s="62" t="s">
        <v>842</v>
      </c>
      <c r="D318" s="61" t="s">
        <v>161</v>
      </c>
      <c r="E318" s="41" t="s">
        <v>375</v>
      </c>
      <c r="F318" s="42" t="s">
        <v>384</v>
      </c>
      <c r="G318" s="62" t="s">
        <v>418</v>
      </c>
      <c r="H318" s="42" t="s">
        <v>363</v>
      </c>
      <c r="I318" s="62" t="s">
        <v>457</v>
      </c>
      <c r="J318" s="42" t="s">
        <v>384</v>
      </c>
      <c r="K318" s="62" t="s">
        <v>2505</v>
      </c>
      <c r="L318" s="42" t="s">
        <v>384</v>
      </c>
      <c r="M318" s="62" t="s">
        <v>440</v>
      </c>
      <c r="N318" s="42" t="s">
        <v>384</v>
      </c>
      <c r="O318" s="62" t="s">
        <v>441</v>
      </c>
      <c r="P318" s="42" t="s">
        <v>363</v>
      </c>
      <c r="Q318" s="62" t="s">
        <v>844</v>
      </c>
      <c r="R318" s="42" t="s">
        <v>376</v>
      </c>
      <c r="S318" s="62" t="s">
        <v>377</v>
      </c>
      <c r="T318" s="42" t="s">
        <v>362</v>
      </c>
      <c r="U318" s="62" t="s">
        <v>847</v>
      </c>
      <c r="V318" s="42" t="s">
        <v>848</v>
      </c>
      <c r="W318" s="62" t="s">
        <v>2333</v>
      </c>
    </row>
    <row r="319" spans="1:23" s="40" customFormat="1" ht="15" customHeight="1">
      <c r="A319" s="56" t="s">
        <v>862</v>
      </c>
      <c r="B319" s="56" t="s">
        <v>95</v>
      </c>
      <c r="C319" s="57" t="s">
        <v>842</v>
      </c>
      <c r="D319" s="56" t="s">
        <v>162</v>
      </c>
      <c r="E319" s="57" t="s">
        <v>2506</v>
      </c>
      <c r="F319" s="39" t="s">
        <v>380</v>
      </c>
      <c r="G319" s="60" t="s">
        <v>2451</v>
      </c>
      <c r="H319" s="56" t="s">
        <v>363</v>
      </c>
      <c r="I319" s="57" t="s">
        <v>2452</v>
      </c>
      <c r="J319" s="56" t="s">
        <v>363</v>
      </c>
      <c r="K319" s="57" t="s">
        <v>381</v>
      </c>
      <c r="L319" s="56" t="s">
        <v>365</v>
      </c>
      <c r="M319" s="57" t="s">
        <v>367</v>
      </c>
      <c r="N319" s="56" t="s">
        <v>382</v>
      </c>
      <c r="O319" s="57" t="s">
        <v>383</v>
      </c>
      <c r="P319" s="56" t="s">
        <v>384</v>
      </c>
      <c r="Q319" s="57" t="s">
        <v>2269</v>
      </c>
      <c r="R319" s="56" t="s">
        <v>385</v>
      </c>
      <c r="S319" s="57" t="s">
        <v>2270</v>
      </c>
      <c r="T319" s="56" t="s">
        <v>371</v>
      </c>
      <c r="U319" s="57" t="s">
        <v>372</v>
      </c>
      <c r="V319" s="56" t="s">
        <v>386</v>
      </c>
      <c r="W319" s="57" t="s">
        <v>2271</v>
      </c>
    </row>
    <row r="320" spans="1:23" s="40" customFormat="1" ht="15" customHeight="1">
      <c r="A320" s="59" t="s">
        <v>864</v>
      </c>
      <c r="B320" s="59" t="s">
        <v>96</v>
      </c>
      <c r="C320" s="60" t="s">
        <v>2222</v>
      </c>
      <c r="D320" s="59" t="s">
        <v>211</v>
      </c>
      <c r="E320" s="38" t="s">
        <v>865</v>
      </c>
      <c r="F320" s="39" t="s">
        <v>384</v>
      </c>
      <c r="G320" s="60" t="s">
        <v>418</v>
      </c>
      <c r="H320" s="39" t="s">
        <v>363</v>
      </c>
      <c r="I320" s="60" t="s">
        <v>457</v>
      </c>
      <c r="J320" s="39" t="s">
        <v>392</v>
      </c>
      <c r="K320" s="60" t="s">
        <v>2472</v>
      </c>
      <c r="L320" s="39" t="s">
        <v>384</v>
      </c>
      <c r="M320" s="60" t="s">
        <v>440</v>
      </c>
      <c r="N320" s="39" t="s">
        <v>365</v>
      </c>
      <c r="O320" s="60" t="s">
        <v>2292</v>
      </c>
      <c r="P320" s="39" t="s">
        <v>362</v>
      </c>
      <c r="Q320" s="60" t="s">
        <v>2293</v>
      </c>
      <c r="R320" s="39" t="s">
        <v>458</v>
      </c>
      <c r="S320" s="60" t="s">
        <v>2294</v>
      </c>
      <c r="T320" s="39" t="s">
        <v>459</v>
      </c>
      <c r="U320" s="60" t="s">
        <v>460</v>
      </c>
      <c r="V320" s="39" t="s">
        <v>826</v>
      </c>
      <c r="W320" s="60" t="s">
        <v>2326</v>
      </c>
    </row>
    <row r="321" spans="1:23" s="40" customFormat="1" ht="15" customHeight="1">
      <c r="A321" s="59" t="s">
        <v>866</v>
      </c>
      <c r="B321" s="59" t="s">
        <v>96</v>
      </c>
      <c r="C321" s="60" t="s">
        <v>2222</v>
      </c>
      <c r="D321" s="59" t="s">
        <v>162</v>
      </c>
      <c r="E321" s="38" t="s">
        <v>2450</v>
      </c>
      <c r="F321" s="39" t="s">
        <v>380</v>
      </c>
      <c r="G321" s="60" t="s">
        <v>2451</v>
      </c>
      <c r="H321" s="39" t="s">
        <v>363</v>
      </c>
      <c r="I321" s="60" t="s">
        <v>2452</v>
      </c>
      <c r="J321" s="39" t="s">
        <v>363</v>
      </c>
      <c r="K321" s="60" t="s">
        <v>381</v>
      </c>
      <c r="L321" s="39" t="s">
        <v>365</v>
      </c>
      <c r="M321" s="60" t="s">
        <v>367</v>
      </c>
      <c r="N321" s="39" t="s">
        <v>382</v>
      </c>
      <c r="O321" s="60" t="s">
        <v>383</v>
      </c>
      <c r="P321" s="39" t="s">
        <v>384</v>
      </c>
      <c r="Q321" s="60" t="s">
        <v>2269</v>
      </c>
      <c r="R321" s="39" t="s">
        <v>385</v>
      </c>
      <c r="S321" s="60" t="s">
        <v>2270</v>
      </c>
      <c r="T321" s="39" t="s">
        <v>459</v>
      </c>
      <c r="U321" s="60" t="s">
        <v>460</v>
      </c>
      <c r="V321" s="39" t="s">
        <v>840</v>
      </c>
      <c r="W321" s="60" t="s">
        <v>2332</v>
      </c>
    </row>
    <row r="322" spans="1:23" s="40" customFormat="1" ht="15" customHeight="1">
      <c r="A322" s="59" t="s">
        <v>867</v>
      </c>
      <c r="B322" s="59" t="s">
        <v>97</v>
      </c>
      <c r="C322" s="60" t="s">
        <v>868</v>
      </c>
      <c r="D322" s="59" t="s">
        <v>212</v>
      </c>
      <c r="E322" s="38" t="s">
        <v>869</v>
      </c>
      <c r="F322" s="39" t="s">
        <v>384</v>
      </c>
      <c r="G322" s="60" t="s">
        <v>418</v>
      </c>
      <c r="H322" s="39" t="s">
        <v>363</v>
      </c>
      <c r="I322" s="60" t="s">
        <v>457</v>
      </c>
      <c r="J322" s="39" t="s">
        <v>392</v>
      </c>
      <c r="K322" s="60" t="s">
        <v>2472</v>
      </c>
      <c r="L322" s="39" t="s">
        <v>384</v>
      </c>
      <c r="M322" s="60" t="s">
        <v>440</v>
      </c>
      <c r="N322" s="39" t="s">
        <v>365</v>
      </c>
      <c r="O322" s="60" t="s">
        <v>2292</v>
      </c>
      <c r="P322" s="39" t="s">
        <v>392</v>
      </c>
      <c r="Q322" s="60" t="s">
        <v>2328</v>
      </c>
      <c r="R322" s="39" t="s">
        <v>870</v>
      </c>
      <c r="S322" s="60" t="s">
        <v>2338</v>
      </c>
      <c r="T322" s="39" t="s">
        <v>871</v>
      </c>
      <c r="U322" s="60" t="s">
        <v>2339</v>
      </c>
      <c r="V322" s="39" t="s">
        <v>872</v>
      </c>
      <c r="W322" s="60" t="s">
        <v>2340</v>
      </c>
    </row>
    <row r="323" spans="1:23" s="40" customFormat="1" ht="15" customHeight="1">
      <c r="A323" s="59" t="s">
        <v>873</v>
      </c>
      <c r="B323" s="59" t="s">
        <v>97</v>
      </c>
      <c r="C323" s="60" t="s">
        <v>868</v>
      </c>
      <c r="D323" s="59" t="s">
        <v>213</v>
      </c>
      <c r="E323" s="38" t="s">
        <v>2507</v>
      </c>
      <c r="F323" s="39" t="s">
        <v>384</v>
      </c>
      <c r="G323" s="60" t="s">
        <v>418</v>
      </c>
      <c r="H323" s="39" t="s">
        <v>363</v>
      </c>
      <c r="I323" s="60" t="s">
        <v>457</v>
      </c>
      <c r="J323" s="39" t="s">
        <v>384</v>
      </c>
      <c r="K323" s="60" t="s">
        <v>2505</v>
      </c>
      <c r="L323" s="39" t="s">
        <v>384</v>
      </c>
      <c r="M323" s="60" t="s">
        <v>440</v>
      </c>
      <c r="N323" s="39" t="s">
        <v>365</v>
      </c>
      <c r="O323" s="60" t="s">
        <v>2292</v>
      </c>
      <c r="P323" s="39" t="s">
        <v>384</v>
      </c>
      <c r="Q323" s="60" t="s">
        <v>2341</v>
      </c>
      <c r="R323" s="39" t="s">
        <v>874</v>
      </c>
      <c r="S323" s="60" t="s">
        <v>2342</v>
      </c>
      <c r="T323" s="39" t="s">
        <v>871</v>
      </c>
      <c r="U323" s="60" t="s">
        <v>2339</v>
      </c>
      <c r="V323" s="39" t="s">
        <v>872</v>
      </c>
      <c r="W323" s="60" t="s">
        <v>2340</v>
      </c>
    </row>
    <row r="324" spans="1:23" s="40" customFormat="1" ht="15" customHeight="1">
      <c r="A324" s="59" t="s">
        <v>875</v>
      </c>
      <c r="B324" s="59" t="s">
        <v>97</v>
      </c>
      <c r="C324" s="60" t="s">
        <v>868</v>
      </c>
      <c r="D324" s="59" t="s">
        <v>214</v>
      </c>
      <c r="E324" s="38" t="s">
        <v>2508</v>
      </c>
      <c r="F324" s="39" t="s">
        <v>384</v>
      </c>
      <c r="G324" s="60" t="s">
        <v>418</v>
      </c>
      <c r="H324" s="39" t="s">
        <v>363</v>
      </c>
      <c r="I324" s="60" t="s">
        <v>457</v>
      </c>
      <c r="J324" s="39" t="s">
        <v>392</v>
      </c>
      <c r="K324" s="60" t="s">
        <v>2472</v>
      </c>
      <c r="L324" s="39" t="s">
        <v>384</v>
      </c>
      <c r="M324" s="60" t="s">
        <v>440</v>
      </c>
      <c r="N324" s="39" t="s">
        <v>365</v>
      </c>
      <c r="O324" s="60" t="s">
        <v>2292</v>
      </c>
      <c r="P324" s="39" t="s">
        <v>380</v>
      </c>
      <c r="Q324" s="60" t="s">
        <v>2324</v>
      </c>
      <c r="R324" s="39" t="s">
        <v>870</v>
      </c>
      <c r="S324" s="60" t="s">
        <v>2338</v>
      </c>
      <c r="T324" s="39" t="s">
        <v>871</v>
      </c>
      <c r="U324" s="60" t="s">
        <v>2339</v>
      </c>
      <c r="V324" s="39" t="s">
        <v>872</v>
      </c>
      <c r="W324" s="60" t="s">
        <v>2340</v>
      </c>
    </row>
    <row r="325" spans="1:23" s="40" customFormat="1" ht="15" customHeight="1">
      <c r="A325" s="59" t="s">
        <v>876</v>
      </c>
      <c r="B325" s="59" t="s">
        <v>97</v>
      </c>
      <c r="C325" s="60" t="s">
        <v>868</v>
      </c>
      <c r="D325" s="59" t="s">
        <v>215</v>
      </c>
      <c r="E325" s="38" t="s">
        <v>877</v>
      </c>
      <c r="F325" s="39" t="s">
        <v>384</v>
      </c>
      <c r="G325" s="60" t="s">
        <v>418</v>
      </c>
      <c r="H325" s="39" t="s">
        <v>363</v>
      </c>
      <c r="I325" s="60" t="s">
        <v>457</v>
      </c>
      <c r="J325" s="39" t="s">
        <v>392</v>
      </c>
      <c r="K325" s="60" t="s">
        <v>2472</v>
      </c>
      <c r="L325" s="39" t="s">
        <v>363</v>
      </c>
      <c r="M325" s="60" t="s">
        <v>2459</v>
      </c>
      <c r="N325" s="39" t="s">
        <v>384</v>
      </c>
      <c r="O325" s="60" t="s">
        <v>878</v>
      </c>
      <c r="P325" s="39" t="s">
        <v>365</v>
      </c>
      <c r="Q325" s="60" t="s">
        <v>879</v>
      </c>
      <c r="R325" s="39" t="s">
        <v>870</v>
      </c>
      <c r="S325" s="60" t="s">
        <v>2338</v>
      </c>
      <c r="T325" s="39" t="s">
        <v>871</v>
      </c>
      <c r="U325" s="60" t="s">
        <v>2339</v>
      </c>
      <c r="V325" s="39" t="s">
        <v>872</v>
      </c>
      <c r="W325" s="60" t="s">
        <v>2340</v>
      </c>
    </row>
    <row r="326" spans="1:23" s="40" customFormat="1" ht="15" customHeight="1">
      <c r="A326" s="59" t="s">
        <v>880</v>
      </c>
      <c r="B326" s="59" t="s">
        <v>98</v>
      </c>
      <c r="C326" s="60" t="s">
        <v>2223</v>
      </c>
      <c r="D326" s="59" t="s">
        <v>216</v>
      </c>
      <c r="E326" s="38" t="s">
        <v>2509</v>
      </c>
      <c r="F326" s="39" t="s">
        <v>384</v>
      </c>
      <c r="G326" s="60" t="s">
        <v>418</v>
      </c>
      <c r="H326" s="39" t="s">
        <v>363</v>
      </c>
      <c r="I326" s="60" t="s">
        <v>457</v>
      </c>
      <c r="J326" s="39" t="s">
        <v>392</v>
      </c>
      <c r="K326" s="60" t="s">
        <v>2472</v>
      </c>
      <c r="L326" s="39" t="s">
        <v>384</v>
      </c>
      <c r="M326" s="60" t="s">
        <v>440</v>
      </c>
      <c r="N326" s="39" t="s">
        <v>365</v>
      </c>
      <c r="O326" s="60" t="s">
        <v>2292</v>
      </c>
      <c r="P326" s="39" t="s">
        <v>392</v>
      </c>
      <c r="Q326" s="60" t="s">
        <v>2328</v>
      </c>
      <c r="R326" s="39" t="s">
        <v>881</v>
      </c>
      <c r="S326" s="60" t="s">
        <v>2343</v>
      </c>
      <c r="T326" s="39" t="s">
        <v>459</v>
      </c>
      <c r="U326" s="60" t="s">
        <v>460</v>
      </c>
      <c r="V326" s="39" t="s">
        <v>826</v>
      </c>
      <c r="W326" s="60" t="s">
        <v>2326</v>
      </c>
    </row>
    <row r="327" spans="1:23" s="40" customFormat="1" ht="15" customHeight="1">
      <c r="A327" s="59" t="s">
        <v>882</v>
      </c>
      <c r="B327" s="59" t="s">
        <v>98</v>
      </c>
      <c r="C327" s="60" t="s">
        <v>2223</v>
      </c>
      <c r="D327" s="59" t="s">
        <v>160</v>
      </c>
      <c r="E327" s="38" t="s">
        <v>361</v>
      </c>
      <c r="F327" s="39" t="s">
        <v>384</v>
      </c>
      <c r="G327" s="60" t="s">
        <v>418</v>
      </c>
      <c r="H327" s="39" t="s">
        <v>363</v>
      </c>
      <c r="I327" s="60" t="s">
        <v>457</v>
      </c>
      <c r="J327" s="39" t="s">
        <v>392</v>
      </c>
      <c r="K327" s="60" t="s">
        <v>2472</v>
      </c>
      <c r="L327" s="39" t="s">
        <v>384</v>
      </c>
      <c r="M327" s="60" t="s">
        <v>440</v>
      </c>
      <c r="N327" s="39" t="s">
        <v>365</v>
      </c>
      <c r="O327" s="60" t="s">
        <v>2292</v>
      </c>
      <c r="P327" s="39" t="s">
        <v>392</v>
      </c>
      <c r="Q327" s="60" t="s">
        <v>2328</v>
      </c>
      <c r="R327" s="39" t="s">
        <v>369</v>
      </c>
      <c r="S327" s="60" t="s">
        <v>370</v>
      </c>
      <c r="T327" s="39" t="s">
        <v>459</v>
      </c>
      <c r="U327" s="60" t="s">
        <v>460</v>
      </c>
      <c r="V327" s="39" t="s">
        <v>826</v>
      </c>
      <c r="W327" s="60" t="s">
        <v>2326</v>
      </c>
    </row>
    <row r="328" spans="1:23" s="40" customFormat="1" ht="15" customHeight="1">
      <c r="A328" s="59" t="s">
        <v>883</v>
      </c>
      <c r="B328" s="59" t="s">
        <v>98</v>
      </c>
      <c r="C328" s="60" t="s">
        <v>2223</v>
      </c>
      <c r="D328" s="59" t="s">
        <v>161</v>
      </c>
      <c r="E328" s="38" t="s">
        <v>375</v>
      </c>
      <c r="F328" s="39" t="s">
        <v>384</v>
      </c>
      <c r="G328" s="60" t="s">
        <v>418</v>
      </c>
      <c r="H328" s="39" t="s">
        <v>363</v>
      </c>
      <c r="I328" s="60" t="s">
        <v>457</v>
      </c>
      <c r="J328" s="39" t="s">
        <v>392</v>
      </c>
      <c r="K328" s="60" t="s">
        <v>2472</v>
      </c>
      <c r="L328" s="39" t="s">
        <v>384</v>
      </c>
      <c r="M328" s="60" t="s">
        <v>440</v>
      </c>
      <c r="N328" s="39" t="s">
        <v>365</v>
      </c>
      <c r="O328" s="60" t="s">
        <v>2292</v>
      </c>
      <c r="P328" s="39" t="s">
        <v>392</v>
      </c>
      <c r="Q328" s="60" t="s">
        <v>2328</v>
      </c>
      <c r="R328" s="39" t="s">
        <v>376</v>
      </c>
      <c r="S328" s="60" t="s">
        <v>377</v>
      </c>
      <c r="T328" s="39" t="s">
        <v>459</v>
      </c>
      <c r="U328" s="60" t="s">
        <v>460</v>
      </c>
      <c r="V328" s="39" t="s">
        <v>826</v>
      </c>
      <c r="W328" s="60" t="s">
        <v>2326</v>
      </c>
    </row>
    <row r="329" spans="1:23" s="40" customFormat="1" ht="15" customHeight="1">
      <c r="A329" s="59" t="s">
        <v>884</v>
      </c>
      <c r="B329" s="59" t="s">
        <v>98</v>
      </c>
      <c r="C329" s="60" t="s">
        <v>2223</v>
      </c>
      <c r="D329" s="59" t="s">
        <v>162</v>
      </c>
      <c r="E329" s="38" t="s">
        <v>2450</v>
      </c>
      <c r="F329" s="39" t="s">
        <v>380</v>
      </c>
      <c r="G329" s="60" t="s">
        <v>2451</v>
      </c>
      <c r="H329" s="39" t="s">
        <v>363</v>
      </c>
      <c r="I329" s="60" t="s">
        <v>2452</v>
      </c>
      <c r="J329" s="39" t="s">
        <v>363</v>
      </c>
      <c r="K329" s="60" t="s">
        <v>381</v>
      </c>
      <c r="L329" s="39" t="s">
        <v>365</v>
      </c>
      <c r="M329" s="60" t="s">
        <v>367</v>
      </c>
      <c r="N329" s="39" t="s">
        <v>382</v>
      </c>
      <c r="O329" s="60" t="s">
        <v>383</v>
      </c>
      <c r="P329" s="39" t="s">
        <v>384</v>
      </c>
      <c r="Q329" s="60" t="s">
        <v>2269</v>
      </c>
      <c r="R329" s="39" t="s">
        <v>385</v>
      </c>
      <c r="S329" s="60" t="s">
        <v>2270</v>
      </c>
      <c r="T329" s="39" t="s">
        <v>371</v>
      </c>
      <c r="U329" s="60" t="s">
        <v>372</v>
      </c>
      <c r="V329" s="39" t="s">
        <v>386</v>
      </c>
      <c r="W329" s="60" t="s">
        <v>2271</v>
      </c>
    </row>
    <row r="330" spans="1:23" s="40" customFormat="1" ht="15" customHeight="1">
      <c r="A330" s="59" t="s">
        <v>885</v>
      </c>
      <c r="B330" s="59" t="s">
        <v>99</v>
      </c>
      <c r="C330" s="60" t="s">
        <v>2224</v>
      </c>
      <c r="D330" s="59" t="s">
        <v>217</v>
      </c>
      <c r="E330" s="38" t="s">
        <v>886</v>
      </c>
      <c r="F330" s="39" t="s">
        <v>384</v>
      </c>
      <c r="G330" s="60" t="s">
        <v>418</v>
      </c>
      <c r="H330" s="39" t="s">
        <v>363</v>
      </c>
      <c r="I330" s="60" t="s">
        <v>457</v>
      </c>
      <c r="J330" s="39" t="s">
        <v>363</v>
      </c>
      <c r="K330" s="60" t="s">
        <v>887</v>
      </c>
      <c r="L330" s="39" t="s">
        <v>384</v>
      </c>
      <c r="M330" s="60" t="s">
        <v>440</v>
      </c>
      <c r="N330" s="39" t="s">
        <v>365</v>
      </c>
      <c r="O330" s="60" t="s">
        <v>2292</v>
      </c>
      <c r="P330" s="39" t="s">
        <v>365</v>
      </c>
      <c r="Q330" s="60" t="s">
        <v>2344</v>
      </c>
      <c r="R330" s="39" t="s">
        <v>888</v>
      </c>
      <c r="S330" s="60" t="s">
        <v>2345</v>
      </c>
      <c r="T330" s="39" t="s">
        <v>400</v>
      </c>
      <c r="U330" s="60" t="s">
        <v>2275</v>
      </c>
      <c r="V330" s="39" t="s">
        <v>889</v>
      </c>
      <c r="W330" s="60" t="s">
        <v>2346</v>
      </c>
    </row>
    <row r="331" spans="1:23" s="40" customFormat="1" ht="15" customHeight="1">
      <c r="A331" s="56" t="s">
        <v>890</v>
      </c>
      <c r="B331" s="56" t="s">
        <v>99</v>
      </c>
      <c r="C331" s="57" t="s">
        <v>2224</v>
      </c>
      <c r="D331" s="56" t="s">
        <v>330</v>
      </c>
      <c r="E331" s="57" t="s">
        <v>891</v>
      </c>
      <c r="F331" s="56" t="s">
        <v>384</v>
      </c>
      <c r="G331" s="57" t="s">
        <v>418</v>
      </c>
      <c r="H331" s="56" t="s">
        <v>384</v>
      </c>
      <c r="I331" s="57" t="s">
        <v>439</v>
      </c>
      <c r="J331" s="56" t="s">
        <v>384</v>
      </c>
      <c r="K331" s="57" t="s">
        <v>2468</v>
      </c>
      <c r="L331" s="56" t="s">
        <v>384</v>
      </c>
      <c r="M331" s="57" t="s">
        <v>440</v>
      </c>
      <c r="N331" s="56" t="s">
        <v>384</v>
      </c>
      <c r="O331" s="57" t="s">
        <v>441</v>
      </c>
      <c r="P331" s="56" t="s">
        <v>362</v>
      </c>
      <c r="Q331" s="57" t="s">
        <v>442</v>
      </c>
      <c r="R331" s="56" t="s">
        <v>892</v>
      </c>
      <c r="S331" s="57" t="s">
        <v>893</v>
      </c>
      <c r="T331" s="56" t="s">
        <v>371</v>
      </c>
      <c r="U331" s="57" t="s">
        <v>372</v>
      </c>
      <c r="V331" s="56" t="s">
        <v>444</v>
      </c>
      <c r="W331" s="57" t="s">
        <v>2288</v>
      </c>
    </row>
    <row r="332" spans="1:23" s="40" customFormat="1" ht="15" customHeight="1">
      <c r="A332" s="59" t="s">
        <v>894</v>
      </c>
      <c r="B332" s="59" t="s">
        <v>99</v>
      </c>
      <c r="C332" s="60" t="s">
        <v>2224</v>
      </c>
      <c r="D332" s="59" t="s">
        <v>218</v>
      </c>
      <c r="E332" s="38" t="s">
        <v>2510</v>
      </c>
      <c r="F332" s="39" t="s">
        <v>384</v>
      </c>
      <c r="G332" s="60" t="s">
        <v>418</v>
      </c>
      <c r="H332" s="39" t="s">
        <v>384</v>
      </c>
      <c r="I332" s="60" t="s">
        <v>439</v>
      </c>
      <c r="J332" s="39" t="s">
        <v>384</v>
      </c>
      <c r="K332" s="60" t="s">
        <v>2468</v>
      </c>
      <c r="L332" s="39" t="s">
        <v>384</v>
      </c>
      <c r="M332" s="60" t="s">
        <v>440</v>
      </c>
      <c r="N332" s="39" t="s">
        <v>384</v>
      </c>
      <c r="O332" s="60" t="s">
        <v>441</v>
      </c>
      <c r="P332" s="39" t="s">
        <v>392</v>
      </c>
      <c r="Q332" s="60" t="s">
        <v>895</v>
      </c>
      <c r="R332" s="39" t="s">
        <v>896</v>
      </c>
      <c r="S332" s="60" t="s">
        <v>2347</v>
      </c>
      <c r="T332" s="39" t="s">
        <v>400</v>
      </c>
      <c r="U332" s="60" t="s">
        <v>2275</v>
      </c>
      <c r="V332" s="39" t="s">
        <v>897</v>
      </c>
      <c r="W332" s="60" t="s">
        <v>2348</v>
      </c>
    </row>
    <row r="333" spans="1:23" s="40" customFormat="1" ht="15" customHeight="1">
      <c r="A333" s="59" t="s">
        <v>898</v>
      </c>
      <c r="B333" s="59" t="s">
        <v>99</v>
      </c>
      <c r="C333" s="60" t="s">
        <v>2224</v>
      </c>
      <c r="D333" s="59" t="s">
        <v>219</v>
      </c>
      <c r="E333" s="38" t="s">
        <v>2511</v>
      </c>
      <c r="F333" s="39" t="s">
        <v>384</v>
      </c>
      <c r="G333" s="60" t="s">
        <v>418</v>
      </c>
      <c r="H333" s="39" t="s">
        <v>384</v>
      </c>
      <c r="I333" s="60" t="s">
        <v>439</v>
      </c>
      <c r="J333" s="39" t="s">
        <v>384</v>
      </c>
      <c r="K333" s="60" t="s">
        <v>2468</v>
      </c>
      <c r="L333" s="39" t="s">
        <v>363</v>
      </c>
      <c r="M333" s="60" t="s">
        <v>2459</v>
      </c>
      <c r="N333" s="39" t="s">
        <v>392</v>
      </c>
      <c r="O333" s="60" t="s">
        <v>2349</v>
      </c>
      <c r="P333" s="39" t="s">
        <v>363</v>
      </c>
      <c r="Q333" s="60" t="s">
        <v>2350</v>
      </c>
      <c r="R333" s="39" t="s">
        <v>896</v>
      </c>
      <c r="S333" s="60" t="s">
        <v>2347</v>
      </c>
      <c r="T333" s="39" t="s">
        <v>400</v>
      </c>
      <c r="U333" s="60" t="s">
        <v>2275</v>
      </c>
      <c r="V333" s="39" t="s">
        <v>897</v>
      </c>
      <c r="W333" s="60" t="s">
        <v>2348</v>
      </c>
    </row>
    <row r="334" spans="1:23" s="40" customFormat="1" ht="15" customHeight="1">
      <c r="A334" s="59" t="s">
        <v>899</v>
      </c>
      <c r="B334" s="59" t="s">
        <v>99</v>
      </c>
      <c r="C334" s="60" t="s">
        <v>2224</v>
      </c>
      <c r="D334" s="59" t="s">
        <v>220</v>
      </c>
      <c r="E334" s="38" t="s">
        <v>2512</v>
      </c>
      <c r="F334" s="39" t="s">
        <v>384</v>
      </c>
      <c r="G334" s="60" t="s">
        <v>418</v>
      </c>
      <c r="H334" s="39" t="s">
        <v>384</v>
      </c>
      <c r="I334" s="60" t="s">
        <v>439</v>
      </c>
      <c r="J334" s="39" t="s">
        <v>384</v>
      </c>
      <c r="K334" s="60" t="s">
        <v>2468</v>
      </c>
      <c r="L334" s="39" t="s">
        <v>363</v>
      </c>
      <c r="M334" s="60" t="s">
        <v>2459</v>
      </c>
      <c r="N334" s="39" t="s">
        <v>392</v>
      </c>
      <c r="O334" s="60" t="s">
        <v>2349</v>
      </c>
      <c r="P334" s="39" t="s">
        <v>363</v>
      </c>
      <c r="Q334" s="60" t="s">
        <v>2350</v>
      </c>
      <c r="R334" s="39" t="s">
        <v>896</v>
      </c>
      <c r="S334" s="60" t="s">
        <v>2347</v>
      </c>
      <c r="T334" s="39" t="s">
        <v>400</v>
      </c>
      <c r="U334" s="60" t="s">
        <v>2275</v>
      </c>
      <c r="V334" s="39" t="s">
        <v>897</v>
      </c>
      <c r="W334" s="60" t="s">
        <v>2348</v>
      </c>
    </row>
    <row r="335" spans="1:23" s="40" customFormat="1" ht="15" customHeight="1">
      <c r="A335" s="59" t="s">
        <v>900</v>
      </c>
      <c r="B335" s="59" t="s">
        <v>99</v>
      </c>
      <c r="C335" s="60" t="s">
        <v>2224</v>
      </c>
      <c r="D335" s="59" t="s">
        <v>221</v>
      </c>
      <c r="E335" s="38" t="s">
        <v>2513</v>
      </c>
      <c r="F335" s="39" t="s">
        <v>384</v>
      </c>
      <c r="G335" s="60" t="s">
        <v>418</v>
      </c>
      <c r="H335" s="39" t="s">
        <v>384</v>
      </c>
      <c r="I335" s="60" t="s">
        <v>439</v>
      </c>
      <c r="J335" s="39" t="s">
        <v>365</v>
      </c>
      <c r="K335" s="60" t="s">
        <v>771</v>
      </c>
      <c r="L335" s="39" t="s">
        <v>363</v>
      </c>
      <c r="M335" s="60" t="s">
        <v>2459</v>
      </c>
      <c r="N335" s="39" t="s">
        <v>380</v>
      </c>
      <c r="O335" s="60" t="s">
        <v>901</v>
      </c>
      <c r="P335" s="39" t="s">
        <v>362</v>
      </c>
      <c r="Q335" s="60" t="s">
        <v>902</v>
      </c>
      <c r="R335" s="39" t="s">
        <v>903</v>
      </c>
      <c r="S335" s="60" t="s">
        <v>2351</v>
      </c>
      <c r="T335" s="39" t="s">
        <v>400</v>
      </c>
      <c r="U335" s="60" t="s">
        <v>2275</v>
      </c>
      <c r="V335" s="39" t="s">
        <v>897</v>
      </c>
      <c r="W335" s="60" t="s">
        <v>2348</v>
      </c>
    </row>
    <row r="336" spans="1:23" s="40" customFormat="1" ht="15" customHeight="1">
      <c r="A336" s="59" t="s">
        <v>904</v>
      </c>
      <c r="B336" s="59" t="s">
        <v>99</v>
      </c>
      <c r="C336" s="60" t="s">
        <v>2224</v>
      </c>
      <c r="D336" s="59" t="s">
        <v>160</v>
      </c>
      <c r="E336" s="38" t="s">
        <v>361</v>
      </c>
      <c r="F336" s="39" t="s">
        <v>384</v>
      </c>
      <c r="G336" s="60" t="s">
        <v>418</v>
      </c>
      <c r="H336" s="39" t="s">
        <v>384</v>
      </c>
      <c r="I336" s="60" t="s">
        <v>439</v>
      </c>
      <c r="J336" s="39" t="s">
        <v>384</v>
      </c>
      <c r="K336" s="60" t="s">
        <v>2468</v>
      </c>
      <c r="L336" s="39" t="s">
        <v>363</v>
      </c>
      <c r="M336" s="60" t="s">
        <v>2459</v>
      </c>
      <c r="N336" s="39" t="s">
        <v>392</v>
      </c>
      <c r="O336" s="60" t="s">
        <v>2349</v>
      </c>
      <c r="P336" s="39" t="s">
        <v>363</v>
      </c>
      <c r="Q336" s="60" t="s">
        <v>2350</v>
      </c>
      <c r="R336" s="39" t="s">
        <v>369</v>
      </c>
      <c r="S336" s="60" t="s">
        <v>370</v>
      </c>
      <c r="T336" s="39" t="s">
        <v>400</v>
      </c>
      <c r="U336" s="60" t="s">
        <v>2275</v>
      </c>
      <c r="V336" s="39" t="s">
        <v>897</v>
      </c>
      <c r="W336" s="60" t="s">
        <v>2348</v>
      </c>
    </row>
    <row r="337" spans="1:23" s="40" customFormat="1" ht="15" customHeight="1">
      <c r="A337" s="59" t="s">
        <v>905</v>
      </c>
      <c r="B337" s="59" t="s">
        <v>99</v>
      </c>
      <c r="C337" s="60" t="s">
        <v>2224</v>
      </c>
      <c r="D337" s="59" t="s">
        <v>161</v>
      </c>
      <c r="E337" s="38" t="s">
        <v>375</v>
      </c>
      <c r="F337" s="39" t="s">
        <v>384</v>
      </c>
      <c r="G337" s="60" t="s">
        <v>418</v>
      </c>
      <c r="H337" s="39" t="s">
        <v>384</v>
      </c>
      <c r="I337" s="60" t="s">
        <v>439</v>
      </c>
      <c r="J337" s="39" t="s">
        <v>384</v>
      </c>
      <c r="K337" s="60" t="s">
        <v>2468</v>
      </c>
      <c r="L337" s="39" t="s">
        <v>363</v>
      </c>
      <c r="M337" s="60" t="s">
        <v>2459</v>
      </c>
      <c r="N337" s="39" t="s">
        <v>392</v>
      </c>
      <c r="O337" s="60" t="s">
        <v>2349</v>
      </c>
      <c r="P337" s="39" t="s">
        <v>363</v>
      </c>
      <c r="Q337" s="60" t="s">
        <v>2350</v>
      </c>
      <c r="R337" s="39" t="s">
        <v>376</v>
      </c>
      <c r="S337" s="60" t="s">
        <v>377</v>
      </c>
      <c r="T337" s="39" t="s">
        <v>400</v>
      </c>
      <c r="U337" s="60" t="s">
        <v>2275</v>
      </c>
      <c r="V337" s="39" t="s">
        <v>897</v>
      </c>
      <c r="W337" s="60" t="s">
        <v>2348</v>
      </c>
    </row>
    <row r="338" spans="1:23" s="40" customFormat="1" ht="15" customHeight="1">
      <c r="A338" s="59" t="s">
        <v>906</v>
      </c>
      <c r="B338" s="59" t="s">
        <v>99</v>
      </c>
      <c r="C338" s="60" t="s">
        <v>2224</v>
      </c>
      <c r="D338" s="59" t="s">
        <v>162</v>
      </c>
      <c r="E338" s="38" t="s">
        <v>2450</v>
      </c>
      <c r="F338" s="39" t="s">
        <v>380</v>
      </c>
      <c r="G338" s="60" t="s">
        <v>2451</v>
      </c>
      <c r="H338" s="39" t="s">
        <v>363</v>
      </c>
      <c r="I338" s="60" t="s">
        <v>2452</v>
      </c>
      <c r="J338" s="39" t="s">
        <v>363</v>
      </c>
      <c r="K338" s="60" t="s">
        <v>381</v>
      </c>
      <c r="L338" s="39" t="s">
        <v>365</v>
      </c>
      <c r="M338" s="60" t="s">
        <v>367</v>
      </c>
      <c r="N338" s="39" t="s">
        <v>382</v>
      </c>
      <c r="O338" s="60" t="s">
        <v>383</v>
      </c>
      <c r="P338" s="39" t="s">
        <v>384</v>
      </c>
      <c r="Q338" s="60" t="s">
        <v>2269</v>
      </c>
      <c r="R338" s="39" t="s">
        <v>385</v>
      </c>
      <c r="S338" s="60" t="s">
        <v>2270</v>
      </c>
      <c r="T338" s="39" t="s">
        <v>371</v>
      </c>
      <c r="U338" s="60" t="s">
        <v>372</v>
      </c>
      <c r="V338" s="39" t="s">
        <v>386</v>
      </c>
      <c r="W338" s="60" t="s">
        <v>2271</v>
      </c>
    </row>
    <row r="339" spans="1:23" s="40" customFormat="1" ht="15" customHeight="1">
      <c r="A339" s="59" t="s">
        <v>907</v>
      </c>
      <c r="B339" s="59" t="s">
        <v>99</v>
      </c>
      <c r="C339" s="60" t="s">
        <v>2224</v>
      </c>
      <c r="D339" s="59" t="s">
        <v>222</v>
      </c>
      <c r="E339" s="38" t="s">
        <v>908</v>
      </c>
      <c r="F339" s="39" t="s">
        <v>384</v>
      </c>
      <c r="G339" s="60" t="s">
        <v>418</v>
      </c>
      <c r="H339" s="39" t="s">
        <v>384</v>
      </c>
      <c r="I339" s="60" t="s">
        <v>439</v>
      </c>
      <c r="J339" s="39" t="s">
        <v>384</v>
      </c>
      <c r="K339" s="60" t="s">
        <v>2468</v>
      </c>
      <c r="L339" s="39" t="s">
        <v>363</v>
      </c>
      <c r="M339" s="60" t="s">
        <v>2459</v>
      </c>
      <c r="N339" s="39" t="s">
        <v>392</v>
      </c>
      <c r="O339" s="60" t="s">
        <v>2349</v>
      </c>
      <c r="P339" s="39" t="s">
        <v>363</v>
      </c>
      <c r="Q339" s="60" t="s">
        <v>2350</v>
      </c>
      <c r="R339" s="39" t="s">
        <v>896</v>
      </c>
      <c r="S339" s="60" t="s">
        <v>2347</v>
      </c>
      <c r="T339" s="39" t="s">
        <v>400</v>
      </c>
      <c r="U339" s="60" t="s">
        <v>2275</v>
      </c>
      <c r="V339" s="39" t="s">
        <v>897</v>
      </c>
      <c r="W339" s="60" t="s">
        <v>2348</v>
      </c>
    </row>
    <row r="340" spans="1:23" s="40" customFormat="1" ht="15" customHeight="1">
      <c r="A340" s="59" t="s">
        <v>909</v>
      </c>
      <c r="B340" s="59" t="s">
        <v>100</v>
      </c>
      <c r="C340" s="60" t="s">
        <v>2225</v>
      </c>
      <c r="D340" s="59" t="s">
        <v>223</v>
      </c>
      <c r="E340" s="38" t="s">
        <v>2514</v>
      </c>
      <c r="F340" s="39" t="s">
        <v>384</v>
      </c>
      <c r="G340" s="60" t="s">
        <v>418</v>
      </c>
      <c r="H340" s="39" t="s">
        <v>365</v>
      </c>
      <c r="I340" s="60" t="s">
        <v>2462</v>
      </c>
      <c r="J340" s="39" t="s">
        <v>365</v>
      </c>
      <c r="K340" s="60" t="s">
        <v>2463</v>
      </c>
      <c r="L340" s="39" t="s">
        <v>363</v>
      </c>
      <c r="M340" s="60" t="s">
        <v>2459</v>
      </c>
      <c r="N340" s="39" t="s">
        <v>392</v>
      </c>
      <c r="O340" s="60" t="s">
        <v>2349</v>
      </c>
      <c r="P340" s="39" t="s">
        <v>384</v>
      </c>
      <c r="Q340" s="60" t="s">
        <v>910</v>
      </c>
      <c r="R340" s="39" t="s">
        <v>911</v>
      </c>
      <c r="S340" s="60" t="s">
        <v>2352</v>
      </c>
      <c r="T340" s="39" t="s">
        <v>912</v>
      </c>
      <c r="U340" s="60" t="s">
        <v>2353</v>
      </c>
      <c r="V340" s="39" t="s">
        <v>913</v>
      </c>
      <c r="W340" s="60" t="s">
        <v>2354</v>
      </c>
    </row>
    <row r="341" spans="1:23" s="40" customFormat="1" ht="15" customHeight="1">
      <c r="A341" s="59" t="s">
        <v>914</v>
      </c>
      <c r="B341" s="59" t="s">
        <v>100</v>
      </c>
      <c r="C341" s="60" t="s">
        <v>2225</v>
      </c>
      <c r="D341" s="59" t="s">
        <v>160</v>
      </c>
      <c r="E341" s="38" t="s">
        <v>361</v>
      </c>
      <c r="F341" s="39" t="s">
        <v>384</v>
      </c>
      <c r="G341" s="60" t="s">
        <v>418</v>
      </c>
      <c r="H341" s="39" t="s">
        <v>365</v>
      </c>
      <c r="I341" s="60" t="s">
        <v>2462</v>
      </c>
      <c r="J341" s="39" t="s">
        <v>365</v>
      </c>
      <c r="K341" s="60" t="s">
        <v>2463</v>
      </c>
      <c r="L341" s="39" t="s">
        <v>363</v>
      </c>
      <c r="M341" s="60" t="s">
        <v>2459</v>
      </c>
      <c r="N341" s="39" t="s">
        <v>392</v>
      </c>
      <c r="O341" s="60" t="s">
        <v>2349</v>
      </c>
      <c r="P341" s="39" t="s">
        <v>384</v>
      </c>
      <c r="Q341" s="60" t="s">
        <v>910</v>
      </c>
      <c r="R341" s="39" t="s">
        <v>369</v>
      </c>
      <c r="S341" s="60" t="s">
        <v>370</v>
      </c>
      <c r="T341" s="39" t="s">
        <v>912</v>
      </c>
      <c r="U341" s="60" t="s">
        <v>2353</v>
      </c>
      <c r="V341" s="39" t="s">
        <v>913</v>
      </c>
      <c r="W341" s="60" t="s">
        <v>2354</v>
      </c>
    </row>
    <row r="342" spans="1:23" s="40" customFormat="1" ht="15" customHeight="1">
      <c r="A342" s="59" t="s">
        <v>915</v>
      </c>
      <c r="B342" s="59" t="s">
        <v>100</v>
      </c>
      <c r="C342" s="60" t="s">
        <v>2225</v>
      </c>
      <c r="D342" s="59" t="s">
        <v>161</v>
      </c>
      <c r="E342" s="38" t="s">
        <v>375</v>
      </c>
      <c r="F342" s="39" t="s">
        <v>384</v>
      </c>
      <c r="G342" s="60" t="s">
        <v>418</v>
      </c>
      <c r="H342" s="39" t="s">
        <v>365</v>
      </c>
      <c r="I342" s="60" t="s">
        <v>2462</v>
      </c>
      <c r="J342" s="39" t="s">
        <v>382</v>
      </c>
      <c r="K342" s="60" t="s">
        <v>453</v>
      </c>
      <c r="L342" s="39" t="s">
        <v>363</v>
      </c>
      <c r="M342" s="60" t="s">
        <v>2459</v>
      </c>
      <c r="N342" s="39" t="s">
        <v>392</v>
      </c>
      <c r="O342" s="60" t="s">
        <v>2349</v>
      </c>
      <c r="P342" s="39" t="s">
        <v>384</v>
      </c>
      <c r="Q342" s="60" t="s">
        <v>910</v>
      </c>
      <c r="R342" s="39" t="s">
        <v>376</v>
      </c>
      <c r="S342" s="60" t="s">
        <v>377</v>
      </c>
      <c r="T342" s="39" t="s">
        <v>912</v>
      </c>
      <c r="U342" s="60" t="s">
        <v>2353</v>
      </c>
      <c r="V342" s="39" t="s">
        <v>913</v>
      </c>
      <c r="W342" s="60" t="s">
        <v>2354</v>
      </c>
    </row>
    <row r="343" spans="1:23" s="40" customFormat="1" ht="15" customHeight="1">
      <c r="A343" s="59" t="s">
        <v>916</v>
      </c>
      <c r="B343" s="59" t="s">
        <v>100</v>
      </c>
      <c r="C343" s="60" t="s">
        <v>2225</v>
      </c>
      <c r="D343" s="59" t="s">
        <v>162</v>
      </c>
      <c r="E343" s="38" t="s">
        <v>2450</v>
      </c>
      <c r="F343" s="39" t="s">
        <v>380</v>
      </c>
      <c r="G343" s="60" t="s">
        <v>2451</v>
      </c>
      <c r="H343" s="39" t="s">
        <v>363</v>
      </c>
      <c r="I343" s="60" t="s">
        <v>2452</v>
      </c>
      <c r="J343" s="39" t="s">
        <v>363</v>
      </c>
      <c r="K343" s="60" t="s">
        <v>381</v>
      </c>
      <c r="L343" s="39" t="s">
        <v>365</v>
      </c>
      <c r="M343" s="60" t="s">
        <v>367</v>
      </c>
      <c r="N343" s="39" t="s">
        <v>382</v>
      </c>
      <c r="O343" s="60" t="s">
        <v>383</v>
      </c>
      <c r="P343" s="39" t="s">
        <v>384</v>
      </c>
      <c r="Q343" s="60" t="s">
        <v>2269</v>
      </c>
      <c r="R343" s="39" t="s">
        <v>385</v>
      </c>
      <c r="S343" s="60" t="s">
        <v>2270</v>
      </c>
      <c r="T343" s="39" t="s">
        <v>371</v>
      </c>
      <c r="U343" s="60" t="s">
        <v>372</v>
      </c>
      <c r="V343" s="39" t="s">
        <v>386</v>
      </c>
      <c r="W343" s="60" t="s">
        <v>2271</v>
      </c>
    </row>
    <row r="344" spans="1:23" s="40" customFormat="1" ht="15" customHeight="1">
      <c r="A344" s="59" t="s">
        <v>917</v>
      </c>
      <c r="B344" s="59" t="s">
        <v>101</v>
      </c>
      <c r="C344" s="60" t="s">
        <v>2226</v>
      </c>
      <c r="D344" s="59" t="s">
        <v>224</v>
      </c>
      <c r="E344" s="38" t="s">
        <v>2515</v>
      </c>
      <c r="F344" s="39" t="s">
        <v>384</v>
      </c>
      <c r="G344" s="60" t="s">
        <v>418</v>
      </c>
      <c r="H344" s="39" t="s">
        <v>384</v>
      </c>
      <c r="I344" s="60" t="s">
        <v>439</v>
      </c>
      <c r="J344" s="39" t="s">
        <v>384</v>
      </c>
      <c r="K344" s="60" t="s">
        <v>2468</v>
      </c>
      <c r="L344" s="39" t="s">
        <v>384</v>
      </c>
      <c r="M344" s="60" t="s">
        <v>440</v>
      </c>
      <c r="N344" s="39" t="s">
        <v>380</v>
      </c>
      <c r="O344" s="60" t="s">
        <v>2355</v>
      </c>
      <c r="P344" s="39" t="s">
        <v>365</v>
      </c>
      <c r="Q344" s="60" t="s">
        <v>2356</v>
      </c>
      <c r="R344" s="39" t="s">
        <v>918</v>
      </c>
      <c r="S344" s="60" t="s">
        <v>2357</v>
      </c>
      <c r="T344" s="39" t="s">
        <v>371</v>
      </c>
      <c r="U344" s="60" t="s">
        <v>372</v>
      </c>
      <c r="V344" s="39" t="s">
        <v>437</v>
      </c>
      <c r="W344" s="60" t="s">
        <v>2286</v>
      </c>
    </row>
    <row r="345" spans="1:23" s="40" customFormat="1" ht="15" customHeight="1">
      <c r="A345" s="59" t="s">
        <v>919</v>
      </c>
      <c r="B345" s="59" t="s">
        <v>101</v>
      </c>
      <c r="C345" s="60" t="s">
        <v>2226</v>
      </c>
      <c r="D345" s="59" t="s">
        <v>160</v>
      </c>
      <c r="E345" s="38" t="s">
        <v>361</v>
      </c>
      <c r="F345" s="39" t="s">
        <v>384</v>
      </c>
      <c r="G345" s="60" t="s">
        <v>418</v>
      </c>
      <c r="H345" s="39" t="s">
        <v>384</v>
      </c>
      <c r="I345" s="60" t="s">
        <v>439</v>
      </c>
      <c r="J345" s="39" t="s">
        <v>384</v>
      </c>
      <c r="K345" s="60" t="s">
        <v>2468</v>
      </c>
      <c r="L345" s="39" t="s">
        <v>384</v>
      </c>
      <c r="M345" s="60" t="s">
        <v>440</v>
      </c>
      <c r="N345" s="39" t="s">
        <v>380</v>
      </c>
      <c r="O345" s="60" t="s">
        <v>2355</v>
      </c>
      <c r="P345" s="39" t="s">
        <v>365</v>
      </c>
      <c r="Q345" s="60" t="s">
        <v>2356</v>
      </c>
      <c r="R345" s="39" t="s">
        <v>369</v>
      </c>
      <c r="S345" s="60" t="s">
        <v>370</v>
      </c>
      <c r="T345" s="39" t="s">
        <v>371</v>
      </c>
      <c r="U345" s="60" t="s">
        <v>372</v>
      </c>
      <c r="V345" s="39" t="s">
        <v>437</v>
      </c>
      <c r="W345" s="60" t="s">
        <v>2286</v>
      </c>
    </row>
    <row r="346" spans="1:23" s="40" customFormat="1" ht="15" customHeight="1">
      <c r="A346" s="59" t="s">
        <v>920</v>
      </c>
      <c r="B346" s="59" t="s">
        <v>101</v>
      </c>
      <c r="C346" s="60" t="s">
        <v>2226</v>
      </c>
      <c r="D346" s="59" t="s">
        <v>161</v>
      </c>
      <c r="E346" s="38" t="s">
        <v>375</v>
      </c>
      <c r="F346" s="39" t="s">
        <v>384</v>
      </c>
      <c r="G346" s="60" t="s">
        <v>418</v>
      </c>
      <c r="H346" s="39" t="s">
        <v>365</v>
      </c>
      <c r="I346" s="60" t="s">
        <v>2462</v>
      </c>
      <c r="J346" s="39" t="s">
        <v>382</v>
      </c>
      <c r="K346" s="60" t="s">
        <v>453</v>
      </c>
      <c r="L346" s="39" t="s">
        <v>384</v>
      </c>
      <c r="M346" s="60" t="s">
        <v>440</v>
      </c>
      <c r="N346" s="39" t="s">
        <v>380</v>
      </c>
      <c r="O346" s="60" t="s">
        <v>2355</v>
      </c>
      <c r="P346" s="39" t="s">
        <v>365</v>
      </c>
      <c r="Q346" s="60" t="s">
        <v>2356</v>
      </c>
      <c r="R346" s="39" t="s">
        <v>376</v>
      </c>
      <c r="S346" s="60" t="s">
        <v>377</v>
      </c>
      <c r="T346" s="39" t="s">
        <v>371</v>
      </c>
      <c r="U346" s="60" t="s">
        <v>372</v>
      </c>
      <c r="V346" s="39" t="s">
        <v>373</v>
      </c>
      <c r="W346" s="60" t="s">
        <v>2268</v>
      </c>
    </row>
    <row r="347" spans="1:23" s="40" customFormat="1" ht="15" customHeight="1">
      <c r="A347" s="59" t="s">
        <v>921</v>
      </c>
      <c r="B347" s="59" t="s">
        <v>101</v>
      </c>
      <c r="C347" s="60" t="s">
        <v>2226</v>
      </c>
      <c r="D347" s="59" t="s">
        <v>162</v>
      </c>
      <c r="E347" s="38" t="s">
        <v>2450</v>
      </c>
      <c r="F347" s="39" t="s">
        <v>380</v>
      </c>
      <c r="G347" s="60" t="s">
        <v>2451</v>
      </c>
      <c r="H347" s="39" t="s">
        <v>363</v>
      </c>
      <c r="I347" s="60" t="s">
        <v>2452</v>
      </c>
      <c r="J347" s="39" t="s">
        <v>363</v>
      </c>
      <c r="K347" s="60" t="s">
        <v>381</v>
      </c>
      <c r="L347" s="39" t="s">
        <v>365</v>
      </c>
      <c r="M347" s="60" t="s">
        <v>367</v>
      </c>
      <c r="N347" s="39" t="s">
        <v>382</v>
      </c>
      <c r="O347" s="60" t="s">
        <v>383</v>
      </c>
      <c r="P347" s="39" t="s">
        <v>384</v>
      </c>
      <c r="Q347" s="60" t="s">
        <v>2269</v>
      </c>
      <c r="R347" s="39" t="s">
        <v>385</v>
      </c>
      <c r="S347" s="60" t="s">
        <v>2270</v>
      </c>
      <c r="T347" s="39" t="s">
        <v>371</v>
      </c>
      <c r="U347" s="60" t="s">
        <v>372</v>
      </c>
      <c r="V347" s="39" t="s">
        <v>386</v>
      </c>
      <c r="W347" s="60" t="s">
        <v>2271</v>
      </c>
    </row>
    <row r="348" spans="1:23" s="40" customFormat="1" ht="15" customHeight="1">
      <c r="A348" s="59" t="s">
        <v>922</v>
      </c>
      <c r="B348" s="59" t="s">
        <v>102</v>
      </c>
      <c r="C348" s="60" t="s">
        <v>923</v>
      </c>
      <c r="D348" s="59" t="s">
        <v>225</v>
      </c>
      <c r="E348" s="38" t="s">
        <v>2516</v>
      </c>
      <c r="F348" s="39" t="s">
        <v>380</v>
      </c>
      <c r="G348" s="60" t="s">
        <v>2451</v>
      </c>
      <c r="H348" s="39" t="s">
        <v>363</v>
      </c>
      <c r="I348" s="60" t="s">
        <v>2452</v>
      </c>
      <c r="J348" s="39" t="s">
        <v>363</v>
      </c>
      <c r="K348" s="60" t="s">
        <v>381</v>
      </c>
      <c r="L348" s="39" t="s">
        <v>365</v>
      </c>
      <c r="M348" s="60" t="s">
        <v>367</v>
      </c>
      <c r="N348" s="39" t="s">
        <v>382</v>
      </c>
      <c r="O348" s="60" t="s">
        <v>383</v>
      </c>
      <c r="P348" s="39" t="s">
        <v>384</v>
      </c>
      <c r="Q348" s="60" t="s">
        <v>2269</v>
      </c>
      <c r="R348" s="39" t="s">
        <v>924</v>
      </c>
      <c r="S348" s="60" t="s">
        <v>2358</v>
      </c>
      <c r="T348" s="39" t="s">
        <v>371</v>
      </c>
      <c r="U348" s="60" t="s">
        <v>372</v>
      </c>
      <c r="V348" s="39" t="s">
        <v>925</v>
      </c>
      <c r="W348" s="60" t="s">
        <v>2359</v>
      </c>
    </row>
    <row r="349" spans="1:23" s="40" customFormat="1" ht="15" customHeight="1">
      <c r="A349" s="59" t="s">
        <v>926</v>
      </c>
      <c r="B349" s="59" t="s">
        <v>102</v>
      </c>
      <c r="C349" s="60" t="s">
        <v>923</v>
      </c>
      <c r="D349" s="59" t="s">
        <v>160</v>
      </c>
      <c r="E349" s="38" t="s">
        <v>361</v>
      </c>
      <c r="F349" s="39" t="s">
        <v>380</v>
      </c>
      <c r="G349" s="60" t="s">
        <v>2451</v>
      </c>
      <c r="H349" s="39" t="s">
        <v>363</v>
      </c>
      <c r="I349" s="60" t="s">
        <v>2452</v>
      </c>
      <c r="J349" s="39" t="s">
        <v>363</v>
      </c>
      <c r="K349" s="60" t="s">
        <v>381</v>
      </c>
      <c r="L349" s="39" t="s">
        <v>365</v>
      </c>
      <c r="M349" s="60" t="s">
        <v>367</v>
      </c>
      <c r="N349" s="39" t="s">
        <v>382</v>
      </c>
      <c r="O349" s="60" t="s">
        <v>383</v>
      </c>
      <c r="P349" s="39" t="s">
        <v>384</v>
      </c>
      <c r="Q349" s="60" t="s">
        <v>2269</v>
      </c>
      <c r="R349" s="39" t="s">
        <v>369</v>
      </c>
      <c r="S349" s="60" t="s">
        <v>370</v>
      </c>
      <c r="T349" s="39" t="s">
        <v>371</v>
      </c>
      <c r="U349" s="60" t="s">
        <v>372</v>
      </c>
      <c r="V349" s="39" t="s">
        <v>925</v>
      </c>
      <c r="W349" s="60" t="s">
        <v>2359</v>
      </c>
    </row>
    <row r="350" spans="1:23" s="40" customFormat="1" ht="15" customHeight="1">
      <c r="A350" s="59" t="s">
        <v>927</v>
      </c>
      <c r="B350" s="59" t="s">
        <v>102</v>
      </c>
      <c r="C350" s="60" t="s">
        <v>923</v>
      </c>
      <c r="D350" s="59" t="s">
        <v>161</v>
      </c>
      <c r="E350" s="38" t="s">
        <v>375</v>
      </c>
      <c r="F350" s="39" t="s">
        <v>380</v>
      </c>
      <c r="G350" s="60" t="s">
        <v>2451</v>
      </c>
      <c r="H350" s="39" t="s">
        <v>363</v>
      </c>
      <c r="I350" s="60" t="s">
        <v>2452</v>
      </c>
      <c r="J350" s="39" t="s">
        <v>363</v>
      </c>
      <c r="K350" s="60" t="s">
        <v>381</v>
      </c>
      <c r="L350" s="39" t="s">
        <v>365</v>
      </c>
      <c r="M350" s="60" t="s">
        <v>367</v>
      </c>
      <c r="N350" s="39" t="s">
        <v>382</v>
      </c>
      <c r="O350" s="60" t="s">
        <v>383</v>
      </c>
      <c r="P350" s="39" t="s">
        <v>384</v>
      </c>
      <c r="Q350" s="60" t="s">
        <v>2269</v>
      </c>
      <c r="R350" s="39" t="s">
        <v>376</v>
      </c>
      <c r="S350" s="60" t="s">
        <v>377</v>
      </c>
      <c r="T350" s="39" t="s">
        <v>371</v>
      </c>
      <c r="U350" s="60" t="s">
        <v>372</v>
      </c>
      <c r="V350" s="39" t="s">
        <v>925</v>
      </c>
      <c r="W350" s="60" t="s">
        <v>2359</v>
      </c>
    </row>
    <row r="351" spans="1:23" s="40" customFormat="1" ht="15" customHeight="1">
      <c r="A351" s="59" t="s">
        <v>928</v>
      </c>
      <c r="B351" s="59" t="s">
        <v>102</v>
      </c>
      <c r="C351" s="60" t="s">
        <v>923</v>
      </c>
      <c r="D351" s="59" t="s">
        <v>162</v>
      </c>
      <c r="E351" s="38" t="s">
        <v>2450</v>
      </c>
      <c r="F351" s="39" t="s">
        <v>380</v>
      </c>
      <c r="G351" s="60" t="s">
        <v>2451</v>
      </c>
      <c r="H351" s="39" t="s">
        <v>363</v>
      </c>
      <c r="I351" s="60" t="s">
        <v>2452</v>
      </c>
      <c r="J351" s="39" t="s">
        <v>363</v>
      </c>
      <c r="K351" s="60" t="s">
        <v>381</v>
      </c>
      <c r="L351" s="39" t="s">
        <v>365</v>
      </c>
      <c r="M351" s="60" t="s">
        <v>367</v>
      </c>
      <c r="N351" s="39" t="s">
        <v>382</v>
      </c>
      <c r="O351" s="60" t="s">
        <v>383</v>
      </c>
      <c r="P351" s="39" t="s">
        <v>384</v>
      </c>
      <c r="Q351" s="60" t="s">
        <v>2269</v>
      </c>
      <c r="R351" s="39" t="s">
        <v>385</v>
      </c>
      <c r="S351" s="60" t="s">
        <v>2270</v>
      </c>
      <c r="T351" s="39" t="s">
        <v>371</v>
      </c>
      <c r="U351" s="60" t="s">
        <v>372</v>
      </c>
      <c r="V351" s="39" t="s">
        <v>386</v>
      </c>
      <c r="W351" s="60" t="s">
        <v>2271</v>
      </c>
    </row>
    <row r="352" spans="1:23" s="40" customFormat="1" ht="15" customHeight="1">
      <c r="A352" s="59" t="s">
        <v>929</v>
      </c>
      <c r="B352" s="59" t="s">
        <v>103</v>
      </c>
      <c r="C352" s="60" t="s">
        <v>2227</v>
      </c>
      <c r="D352" s="59" t="s">
        <v>226</v>
      </c>
      <c r="E352" s="38" t="s">
        <v>930</v>
      </c>
      <c r="F352" s="39" t="s">
        <v>365</v>
      </c>
      <c r="G352" s="60" t="s">
        <v>569</v>
      </c>
      <c r="H352" s="39" t="s">
        <v>362</v>
      </c>
      <c r="I352" s="60" t="s">
        <v>2481</v>
      </c>
      <c r="J352" s="39" t="s">
        <v>362</v>
      </c>
      <c r="K352" s="60" t="s">
        <v>2482</v>
      </c>
      <c r="L352" s="39" t="s">
        <v>384</v>
      </c>
      <c r="M352" s="60" t="s">
        <v>440</v>
      </c>
      <c r="N352" s="39" t="s">
        <v>362</v>
      </c>
      <c r="O352" s="60" t="s">
        <v>2296</v>
      </c>
      <c r="P352" s="39" t="s">
        <v>400</v>
      </c>
      <c r="Q352" s="60" t="s">
        <v>931</v>
      </c>
      <c r="R352" s="39" t="s">
        <v>619</v>
      </c>
      <c r="S352" s="60" t="s">
        <v>620</v>
      </c>
      <c r="T352" s="39" t="s">
        <v>363</v>
      </c>
      <c r="U352" s="60" t="s">
        <v>932</v>
      </c>
      <c r="V352" s="39" t="s">
        <v>933</v>
      </c>
      <c r="W352" s="60" t="s">
        <v>2360</v>
      </c>
    </row>
    <row r="353" spans="1:23" s="40" customFormat="1" ht="15" customHeight="1">
      <c r="A353" s="66" t="s">
        <v>934</v>
      </c>
      <c r="B353" s="66" t="s">
        <v>103</v>
      </c>
      <c r="C353" s="68" t="s">
        <v>2227</v>
      </c>
      <c r="D353" s="66" t="s">
        <v>227</v>
      </c>
      <c r="E353" s="68" t="s">
        <v>935</v>
      </c>
      <c r="F353" s="66">
        <v>1</v>
      </c>
      <c r="G353" s="68" t="s">
        <v>569</v>
      </c>
      <c r="H353" s="66">
        <v>6</v>
      </c>
      <c r="I353" s="68" t="s">
        <v>2481</v>
      </c>
      <c r="J353" s="66" t="s">
        <v>378</v>
      </c>
      <c r="K353" s="68" t="s">
        <v>2481</v>
      </c>
      <c r="L353" s="66">
        <v>2</v>
      </c>
      <c r="M353" s="68" t="s">
        <v>936</v>
      </c>
      <c r="N353" s="66" t="s">
        <v>382</v>
      </c>
      <c r="O353" s="68" t="s">
        <v>937</v>
      </c>
      <c r="P353" s="66" t="s">
        <v>365</v>
      </c>
      <c r="Q353" s="68" t="s">
        <v>937</v>
      </c>
      <c r="R353" s="66" t="s">
        <v>938</v>
      </c>
      <c r="S353" s="68" t="s">
        <v>2361</v>
      </c>
      <c r="T353" s="66">
        <v>10</v>
      </c>
      <c r="U353" s="68" t="s">
        <v>939</v>
      </c>
      <c r="V353" s="66">
        <v>10.199999999999999</v>
      </c>
      <c r="W353" s="68" t="s">
        <v>940</v>
      </c>
    </row>
    <row r="354" spans="1:23" s="40" customFormat="1" ht="15" customHeight="1">
      <c r="A354" s="59" t="s">
        <v>941</v>
      </c>
      <c r="B354" s="59" t="s">
        <v>103</v>
      </c>
      <c r="C354" s="60" t="s">
        <v>2227</v>
      </c>
      <c r="D354" s="59" t="s">
        <v>228</v>
      </c>
      <c r="E354" s="38" t="s">
        <v>2517</v>
      </c>
      <c r="F354" s="39" t="s">
        <v>365</v>
      </c>
      <c r="G354" s="60" t="s">
        <v>569</v>
      </c>
      <c r="H354" s="39" t="s">
        <v>362</v>
      </c>
      <c r="I354" s="60" t="s">
        <v>2481</v>
      </c>
      <c r="J354" s="39" t="s">
        <v>363</v>
      </c>
      <c r="K354" s="60" t="s">
        <v>582</v>
      </c>
      <c r="L354" s="39" t="s">
        <v>384</v>
      </c>
      <c r="M354" s="60" t="s">
        <v>440</v>
      </c>
      <c r="N354" s="39" t="s">
        <v>362</v>
      </c>
      <c r="O354" s="60" t="s">
        <v>2296</v>
      </c>
      <c r="P354" s="39" t="s">
        <v>384</v>
      </c>
      <c r="Q354" s="60" t="s">
        <v>583</v>
      </c>
      <c r="R354" s="39" t="s">
        <v>942</v>
      </c>
      <c r="S354" s="60" t="s">
        <v>2362</v>
      </c>
      <c r="T354" s="39" t="s">
        <v>363</v>
      </c>
      <c r="U354" s="60" t="s">
        <v>932</v>
      </c>
      <c r="V354" s="39" t="s">
        <v>933</v>
      </c>
      <c r="W354" s="60" t="s">
        <v>2360</v>
      </c>
    </row>
    <row r="355" spans="1:23" s="40" customFormat="1" ht="15" customHeight="1">
      <c r="A355" s="56" t="s">
        <v>943</v>
      </c>
      <c r="B355" s="56" t="s">
        <v>103</v>
      </c>
      <c r="C355" s="60" t="s">
        <v>2227</v>
      </c>
      <c r="D355" s="56" t="s">
        <v>328</v>
      </c>
      <c r="E355" s="38" t="s">
        <v>2518</v>
      </c>
      <c r="F355" s="56" t="s">
        <v>365</v>
      </c>
      <c r="G355" s="60" t="s">
        <v>569</v>
      </c>
      <c r="H355" s="56" t="s">
        <v>362</v>
      </c>
      <c r="I355" s="60" t="s">
        <v>2481</v>
      </c>
      <c r="J355" s="56" t="s">
        <v>378</v>
      </c>
      <c r="K355" s="60" t="s">
        <v>2481</v>
      </c>
      <c r="L355" s="56" t="s">
        <v>384</v>
      </c>
      <c r="M355" s="60" t="s">
        <v>440</v>
      </c>
      <c r="N355" s="56" t="s">
        <v>362</v>
      </c>
      <c r="O355" s="60" t="s">
        <v>2296</v>
      </c>
      <c r="P355" s="56" t="s">
        <v>400</v>
      </c>
      <c r="Q355" s="60" t="s">
        <v>931</v>
      </c>
      <c r="R355" s="56" t="s">
        <v>619</v>
      </c>
      <c r="S355" s="60" t="s">
        <v>620</v>
      </c>
      <c r="T355" s="59" t="s">
        <v>496</v>
      </c>
      <c r="U355" s="60" t="s">
        <v>939</v>
      </c>
      <c r="V355" s="56" t="s">
        <v>497</v>
      </c>
      <c r="W355" s="60" t="s">
        <v>2306</v>
      </c>
    </row>
    <row r="356" spans="1:23" s="40" customFormat="1" ht="15" customHeight="1">
      <c r="A356" s="56" t="s">
        <v>944</v>
      </c>
      <c r="B356" s="56" t="s">
        <v>103</v>
      </c>
      <c r="C356" s="60" t="s">
        <v>2227</v>
      </c>
      <c r="D356" s="56" t="s">
        <v>329</v>
      </c>
      <c r="E356" s="38" t="s">
        <v>945</v>
      </c>
      <c r="F356" s="56" t="s">
        <v>365</v>
      </c>
      <c r="G356" s="60" t="s">
        <v>569</v>
      </c>
      <c r="H356" s="56" t="s">
        <v>362</v>
      </c>
      <c r="I356" s="60" t="s">
        <v>2481</v>
      </c>
      <c r="J356" s="56" t="s">
        <v>365</v>
      </c>
      <c r="K356" s="60" t="s">
        <v>946</v>
      </c>
      <c r="L356" s="56" t="s">
        <v>384</v>
      </c>
      <c r="M356" s="60" t="s">
        <v>440</v>
      </c>
      <c r="N356" s="56" t="s">
        <v>362</v>
      </c>
      <c r="O356" s="60" t="s">
        <v>2296</v>
      </c>
      <c r="P356" s="56" t="s">
        <v>400</v>
      </c>
      <c r="Q356" s="60" t="s">
        <v>931</v>
      </c>
      <c r="R356" s="56" t="s">
        <v>619</v>
      </c>
      <c r="S356" s="60" t="s">
        <v>620</v>
      </c>
      <c r="T356" s="56" t="s">
        <v>363</v>
      </c>
      <c r="U356" s="60" t="s">
        <v>932</v>
      </c>
      <c r="V356" s="56" t="s">
        <v>933</v>
      </c>
      <c r="W356" s="60" t="s">
        <v>2360</v>
      </c>
    </row>
    <row r="357" spans="1:23" s="40" customFormat="1" ht="15" customHeight="1">
      <c r="A357" s="59" t="s">
        <v>947</v>
      </c>
      <c r="B357" s="59" t="s">
        <v>103</v>
      </c>
      <c r="C357" s="60" t="s">
        <v>2227</v>
      </c>
      <c r="D357" s="59" t="s">
        <v>160</v>
      </c>
      <c r="E357" s="38" t="s">
        <v>361</v>
      </c>
      <c r="F357" s="39" t="s">
        <v>365</v>
      </c>
      <c r="G357" s="60" t="s">
        <v>569</v>
      </c>
      <c r="H357" s="39" t="s">
        <v>362</v>
      </c>
      <c r="I357" s="60" t="s">
        <v>2481</v>
      </c>
      <c r="J357" s="39" t="s">
        <v>362</v>
      </c>
      <c r="K357" s="60" t="s">
        <v>2482</v>
      </c>
      <c r="L357" s="39" t="s">
        <v>384</v>
      </c>
      <c r="M357" s="60" t="s">
        <v>440</v>
      </c>
      <c r="N357" s="39" t="s">
        <v>362</v>
      </c>
      <c r="O357" s="60" t="s">
        <v>2296</v>
      </c>
      <c r="P357" s="39" t="s">
        <v>400</v>
      </c>
      <c r="Q357" s="60" t="s">
        <v>931</v>
      </c>
      <c r="R357" s="39" t="s">
        <v>369</v>
      </c>
      <c r="S357" s="60" t="s">
        <v>370</v>
      </c>
      <c r="T357" s="39" t="s">
        <v>363</v>
      </c>
      <c r="U357" s="60" t="s">
        <v>932</v>
      </c>
      <c r="V357" s="39" t="s">
        <v>948</v>
      </c>
      <c r="W357" s="60" t="s">
        <v>2363</v>
      </c>
    </row>
    <row r="358" spans="1:23" s="40" customFormat="1" ht="15" customHeight="1">
      <c r="A358" s="59" t="s">
        <v>949</v>
      </c>
      <c r="B358" s="59" t="s">
        <v>103</v>
      </c>
      <c r="C358" s="60" t="s">
        <v>2227</v>
      </c>
      <c r="D358" s="59" t="s">
        <v>161</v>
      </c>
      <c r="E358" s="38" t="s">
        <v>375</v>
      </c>
      <c r="F358" s="39" t="s">
        <v>365</v>
      </c>
      <c r="G358" s="60" t="s">
        <v>569</v>
      </c>
      <c r="H358" s="39" t="s">
        <v>362</v>
      </c>
      <c r="I358" s="60" t="s">
        <v>2481</v>
      </c>
      <c r="J358" s="39" t="s">
        <v>362</v>
      </c>
      <c r="K358" s="60" t="s">
        <v>2482</v>
      </c>
      <c r="L358" s="39" t="s">
        <v>384</v>
      </c>
      <c r="M358" s="60" t="s">
        <v>440</v>
      </c>
      <c r="N358" s="39" t="s">
        <v>362</v>
      </c>
      <c r="O358" s="60" t="s">
        <v>2296</v>
      </c>
      <c r="P358" s="39" t="s">
        <v>400</v>
      </c>
      <c r="Q358" s="60" t="s">
        <v>931</v>
      </c>
      <c r="R358" s="39" t="s">
        <v>376</v>
      </c>
      <c r="S358" s="60" t="s">
        <v>377</v>
      </c>
      <c r="T358" s="39" t="s">
        <v>363</v>
      </c>
      <c r="U358" s="60" t="s">
        <v>932</v>
      </c>
      <c r="V358" s="39" t="s">
        <v>948</v>
      </c>
      <c r="W358" s="60" t="s">
        <v>2363</v>
      </c>
    </row>
    <row r="359" spans="1:23" s="40" customFormat="1" ht="15" customHeight="1">
      <c r="A359" s="59" t="s">
        <v>950</v>
      </c>
      <c r="B359" s="59" t="s">
        <v>103</v>
      </c>
      <c r="C359" s="60" t="s">
        <v>2227</v>
      </c>
      <c r="D359" s="59" t="s">
        <v>162</v>
      </c>
      <c r="E359" s="38" t="s">
        <v>2450</v>
      </c>
      <c r="F359" s="39" t="s">
        <v>380</v>
      </c>
      <c r="G359" s="60" t="s">
        <v>2451</v>
      </c>
      <c r="H359" s="39" t="s">
        <v>363</v>
      </c>
      <c r="I359" s="60" t="s">
        <v>2452</v>
      </c>
      <c r="J359" s="39" t="s">
        <v>363</v>
      </c>
      <c r="K359" s="60" t="s">
        <v>381</v>
      </c>
      <c r="L359" s="39" t="s">
        <v>365</v>
      </c>
      <c r="M359" s="60" t="s">
        <v>367</v>
      </c>
      <c r="N359" s="39" t="s">
        <v>382</v>
      </c>
      <c r="O359" s="60" t="s">
        <v>383</v>
      </c>
      <c r="P359" s="39" t="s">
        <v>384</v>
      </c>
      <c r="Q359" s="60" t="s">
        <v>2269</v>
      </c>
      <c r="R359" s="39" t="s">
        <v>385</v>
      </c>
      <c r="S359" s="60" t="s">
        <v>2270</v>
      </c>
      <c r="T359" s="39" t="s">
        <v>371</v>
      </c>
      <c r="U359" s="60" t="s">
        <v>372</v>
      </c>
      <c r="V359" s="39" t="s">
        <v>386</v>
      </c>
      <c r="W359" s="60" t="s">
        <v>2271</v>
      </c>
    </row>
    <row r="360" spans="1:23" s="40" customFormat="1" ht="15" customHeight="1">
      <c r="A360" s="59" t="s">
        <v>951</v>
      </c>
      <c r="B360" s="59" t="s">
        <v>103</v>
      </c>
      <c r="C360" s="60" t="s">
        <v>2227</v>
      </c>
      <c r="D360" s="59" t="s">
        <v>230</v>
      </c>
      <c r="E360" s="38" t="s">
        <v>2519</v>
      </c>
      <c r="F360" s="39" t="s">
        <v>365</v>
      </c>
      <c r="G360" s="60" t="s">
        <v>569</v>
      </c>
      <c r="H360" s="39" t="s">
        <v>362</v>
      </c>
      <c r="I360" s="60" t="s">
        <v>2481</v>
      </c>
      <c r="J360" s="39" t="s">
        <v>378</v>
      </c>
      <c r="K360" s="60" t="s">
        <v>2481</v>
      </c>
      <c r="L360" s="39" t="s">
        <v>384</v>
      </c>
      <c r="M360" s="60" t="s">
        <v>440</v>
      </c>
      <c r="N360" s="39" t="s">
        <v>362</v>
      </c>
      <c r="O360" s="60" t="s">
        <v>2296</v>
      </c>
      <c r="P360" s="39" t="s">
        <v>406</v>
      </c>
      <c r="Q360" s="60" t="s">
        <v>488</v>
      </c>
      <c r="R360" s="39" t="s">
        <v>952</v>
      </c>
      <c r="S360" s="60" t="s">
        <v>2364</v>
      </c>
      <c r="T360" s="39" t="s">
        <v>363</v>
      </c>
      <c r="U360" s="60" t="s">
        <v>932</v>
      </c>
      <c r="V360" s="39" t="s">
        <v>933</v>
      </c>
      <c r="W360" s="60" t="s">
        <v>2360</v>
      </c>
    </row>
    <row r="361" spans="1:23" s="40" customFormat="1" ht="15" customHeight="1">
      <c r="A361" s="59" t="s">
        <v>953</v>
      </c>
      <c r="B361" s="59" t="s">
        <v>103</v>
      </c>
      <c r="C361" s="60" t="s">
        <v>2227</v>
      </c>
      <c r="D361" s="59" t="s">
        <v>231</v>
      </c>
      <c r="E361" s="38" t="s">
        <v>954</v>
      </c>
      <c r="F361" s="39" t="s">
        <v>365</v>
      </c>
      <c r="G361" s="60" t="s">
        <v>569</v>
      </c>
      <c r="H361" s="39" t="s">
        <v>384</v>
      </c>
      <c r="I361" s="60" t="s">
        <v>955</v>
      </c>
      <c r="J361" s="39" t="s">
        <v>392</v>
      </c>
      <c r="K361" s="60" t="s">
        <v>2520</v>
      </c>
      <c r="L361" s="39" t="s">
        <v>384</v>
      </c>
      <c r="M361" s="60" t="s">
        <v>440</v>
      </c>
      <c r="N361" s="39" t="s">
        <v>362</v>
      </c>
      <c r="O361" s="60" t="s">
        <v>2296</v>
      </c>
      <c r="P361" s="39" t="s">
        <v>380</v>
      </c>
      <c r="Q361" s="60" t="s">
        <v>2307</v>
      </c>
      <c r="R361" s="39" t="s">
        <v>956</v>
      </c>
      <c r="S361" s="60" t="s">
        <v>2365</v>
      </c>
      <c r="T361" s="39" t="s">
        <v>384</v>
      </c>
      <c r="U361" s="60" t="s">
        <v>577</v>
      </c>
      <c r="V361" s="39" t="s">
        <v>578</v>
      </c>
      <c r="W361" s="60" t="s">
        <v>961</v>
      </c>
    </row>
    <row r="362" spans="1:23" s="40" customFormat="1" ht="15" customHeight="1">
      <c r="A362" s="56" t="s">
        <v>957</v>
      </c>
      <c r="B362" s="56" t="s">
        <v>103</v>
      </c>
      <c r="C362" s="60" t="s">
        <v>2227</v>
      </c>
      <c r="D362" s="56" t="s">
        <v>332</v>
      </c>
      <c r="E362" s="38" t="s">
        <v>958</v>
      </c>
      <c r="F362" s="56" t="s">
        <v>365</v>
      </c>
      <c r="G362" s="60" t="s">
        <v>569</v>
      </c>
      <c r="H362" s="56" t="s">
        <v>362</v>
      </c>
      <c r="I362" s="60" t="s">
        <v>2481</v>
      </c>
      <c r="J362" s="56" t="s">
        <v>363</v>
      </c>
      <c r="K362" s="60" t="s">
        <v>582</v>
      </c>
      <c r="L362" s="56" t="s">
        <v>384</v>
      </c>
      <c r="M362" s="60" t="s">
        <v>440</v>
      </c>
      <c r="N362" s="56" t="s">
        <v>362</v>
      </c>
      <c r="O362" s="60" t="s">
        <v>2296</v>
      </c>
      <c r="P362" s="59" t="s">
        <v>384</v>
      </c>
      <c r="Q362" s="60" t="s">
        <v>583</v>
      </c>
      <c r="R362" s="56" t="s">
        <v>942</v>
      </c>
      <c r="S362" s="60" t="s">
        <v>2362</v>
      </c>
      <c r="T362" s="56" t="s">
        <v>363</v>
      </c>
      <c r="U362" s="60" t="s">
        <v>932</v>
      </c>
      <c r="V362" s="56" t="s">
        <v>933</v>
      </c>
      <c r="W362" s="60" t="s">
        <v>2360</v>
      </c>
    </row>
    <row r="363" spans="1:23" s="40" customFormat="1" ht="15" customHeight="1">
      <c r="A363" s="66" t="s">
        <v>959</v>
      </c>
      <c r="B363" s="66" t="s">
        <v>103</v>
      </c>
      <c r="C363" s="68" t="s">
        <v>2227</v>
      </c>
      <c r="D363" s="66" t="s">
        <v>335</v>
      </c>
      <c r="E363" s="66" t="s">
        <v>960</v>
      </c>
      <c r="F363" s="66" t="s">
        <v>365</v>
      </c>
      <c r="G363" s="68" t="s">
        <v>569</v>
      </c>
      <c r="H363" s="66" t="s">
        <v>362</v>
      </c>
      <c r="I363" s="68" t="s">
        <v>2481</v>
      </c>
      <c r="J363" s="66" t="s">
        <v>363</v>
      </c>
      <c r="K363" s="68" t="s">
        <v>582</v>
      </c>
      <c r="L363" s="66" t="s">
        <v>384</v>
      </c>
      <c r="M363" s="68" t="s">
        <v>440</v>
      </c>
      <c r="N363" s="66" t="s">
        <v>362</v>
      </c>
      <c r="O363" s="68" t="s">
        <v>2296</v>
      </c>
      <c r="P363" s="66" t="s">
        <v>384</v>
      </c>
      <c r="Q363" s="68" t="s">
        <v>583</v>
      </c>
      <c r="R363" s="66">
        <v>122</v>
      </c>
      <c r="S363" s="68" t="s">
        <v>2362</v>
      </c>
      <c r="T363" s="66">
        <v>2</v>
      </c>
      <c r="U363" s="68" t="s">
        <v>577</v>
      </c>
      <c r="V363" s="66">
        <v>2.1</v>
      </c>
      <c r="W363" s="68" t="s">
        <v>961</v>
      </c>
    </row>
    <row r="364" spans="1:23" s="40" customFormat="1" ht="15" customHeight="1">
      <c r="A364" s="59" t="s">
        <v>962</v>
      </c>
      <c r="B364" s="59" t="s">
        <v>103</v>
      </c>
      <c r="C364" s="60" t="s">
        <v>2227</v>
      </c>
      <c r="D364" s="59" t="s">
        <v>232</v>
      </c>
      <c r="E364" s="38" t="s">
        <v>963</v>
      </c>
      <c r="F364" s="39" t="s">
        <v>365</v>
      </c>
      <c r="G364" s="60" t="s">
        <v>569</v>
      </c>
      <c r="H364" s="39" t="s">
        <v>362</v>
      </c>
      <c r="I364" s="60" t="s">
        <v>2481</v>
      </c>
      <c r="J364" s="39" t="s">
        <v>392</v>
      </c>
      <c r="K364" s="60" t="s">
        <v>964</v>
      </c>
      <c r="L364" s="39" t="s">
        <v>384</v>
      </c>
      <c r="M364" s="60" t="s">
        <v>440</v>
      </c>
      <c r="N364" s="39" t="s">
        <v>362</v>
      </c>
      <c r="O364" s="60" t="s">
        <v>2296</v>
      </c>
      <c r="P364" s="39" t="s">
        <v>400</v>
      </c>
      <c r="Q364" s="60" t="s">
        <v>931</v>
      </c>
      <c r="R364" s="39" t="s">
        <v>619</v>
      </c>
      <c r="S364" s="60" t="s">
        <v>620</v>
      </c>
      <c r="T364" s="39" t="s">
        <v>363</v>
      </c>
      <c r="U364" s="60" t="s">
        <v>932</v>
      </c>
      <c r="V364" s="39" t="s">
        <v>933</v>
      </c>
      <c r="W364" s="60" t="s">
        <v>2360</v>
      </c>
    </row>
    <row r="365" spans="1:23" s="40" customFormat="1" ht="15" customHeight="1">
      <c r="A365" s="59" t="s">
        <v>965</v>
      </c>
      <c r="B365" s="59" t="s">
        <v>104</v>
      </c>
      <c r="C365" s="60" t="s">
        <v>2228</v>
      </c>
      <c r="D365" s="59" t="s">
        <v>160</v>
      </c>
      <c r="E365" s="38" t="s">
        <v>361</v>
      </c>
      <c r="F365" s="39" t="s">
        <v>365</v>
      </c>
      <c r="G365" s="60" t="s">
        <v>569</v>
      </c>
      <c r="H365" s="39" t="s">
        <v>362</v>
      </c>
      <c r="I365" s="60" t="s">
        <v>2481</v>
      </c>
      <c r="J365" s="39" t="s">
        <v>378</v>
      </c>
      <c r="K365" s="60" t="s">
        <v>2481</v>
      </c>
      <c r="L365" s="39" t="s">
        <v>365</v>
      </c>
      <c r="M365" s="60" t="s">
        <v>367</v>
      </c>
      <c r="N365" s="39" t="s">
        <v>384</v>
      </c>
      <c r="O365" s="60" t="s">
        <v>430</v>
      </c>
      <c r="P365" s="39" t="s">
        <v>392</v>
      </c>
      <c r="Q365" s="60" t="s">
        <v>629</v>
      </c>
      <c r="R365" s="39" t="s">
        <v>369</v>
      </c>
      <c r="S365" s="60" t="s">
        <v>370</v>
      </c>
      <c r="T365" s="39" t="s">
        <v>363</v>
      </c>
      <c r="U365" s="60" t="s">
        <v>932</v>
      </c>
      <c r="V365" s="39" t="s">
        <v>948</v>
      </c>
      <c r="W365" s="60" t="s">
        <v>2363</v>
      </c>
    </row>
    <row r="366" spans="1:23" s="40" customFormat="1" ht="15" customHeight="1">
      <c r="A366" s="59" t="s">
        <v>966</v>
      </c>
      <c r="B366" s="59" t="s">
        <v>104</v>
      </c>
      <c r="C366" s="60" t="s">
        <v>2228</v>
      </c>
      <c r="D366" s="59" t="s">
        <v>161</v>
      </c>
      <c r="E366" s="38" t="s">
        <v>375</v>
      </c>
      <c r="F366" s="39" t="s">
        <v>365</v>
      </c>
      <c r="G366" s="60" t="s">
        <v>569</v>
      </c>
      <c r="H366" s="39" t="s">
        <v>362</v>
      </c>
      <c r="I366" s="60" t="s">
        <v>2481</v>
      </c>
      <c r="J366" s="39" t="s">
        <v>378</v>
      </c>
      <c r="K366" s="60" t="s">
        <v>2481</v>
      </c>
      <c r="L366" s="39" t="s">
        <v>365</v>
      </c>
      <c r="M366" s="60" t="s">
        <v>367</v>
      </c>
      <c r="N366" s="39" t="s">
        <v>384</v>
      </c>
      <c r="O366" s="60" t="s">
        <v>430</v>
      </c>
      <c r="P366" s="39" t="s">
        <v>392</v>
      </c>
      <c r="Q366" s="60" t="s">
        <v>629</v>
      </c>
      <c r="R366" s="39" t="s">
        <v>376</v>
      </c>
      <c r="S366" s="60" t="s">
        <v>377</v>
      </c>
      <c r="T366" s="39" t="s">
        <v>363</v>
      </c>
      <c r="U366" s="60" t="s">
        <v>932</v>
      </c>
      <c r="V366" s="39" t="s">
        <v>948</v>
      </c>
      <c r="W366" s="60" t="s">
        <v>2363</v>
      </c>
    </row>
    <row r="367" spans="1:23" s="40" customFormat="1" ht="15" customHeight="1">
      <c r="A367" s="59" t="s">
        <v>967</v>
      </c>
      <c r="B367" s="59" t="s">
        <v>104</v>
      </c>
      <c r="C367" s="60" t="s">
        <v>2228</v>
      </c>
      <c r="D367" s="59" t="s">
        <v>233</v>
      </c>
      <c r="E367" s="38" t="s">
        <v>2521</v>
      </c>
      <c r="F367" s="39" t="s">
        <v>365</v>
      </c>
      <c r="G367" s="60" t="s">
        <v>569</v>
      </c>
      <c r="H367" s="39" t="s">
        <v>362</v>
      </c>
      <c r="I367" s="60" t="s">
        <v>2481</v>
      </c>
      <c r="J367" s="39" t="s">
        <v>378</v>
      </c>
      <c r="K367" s="60" t="s">
        <v>2481</v>
      </c>
      <c r="L367" s="39" t="s">
        <v>365</v>
      </c>
      <c r="M367" s="60" t="s">
        <v>367</v>
      </c>
      <c r="N367" s="39" t="s">
        <v>384</v>
      </c>
      <c r="O367" s="60" t="s">
        <v>430</v>
      </c>
      <c r="P367" s="39" t="s">
        <v>392</v>
      </c>
      <c r="Q367" s="60" t="s">
        <v>629</v>
      </c>
      <c r="R367" s="39" t="s">
        <v>968</v>
      </c>
      <c r="S367" s="60" t="s">
        <v>2366</v>
      </c>
      <c r="T367" s="39" t="s">
        <v>363</v>
      </c>
      <c r="U367" s="60" t="s">
        <v>932</v>
      </c>
      <c r="V367" s="39" t="s">
        <v>969</v>
      </c>
      <c r="W367" s="60" t="s">
        <v>2367</v>
      </c>
    </row>
    <row r="368" spans="1:23" s="40" customFormat="1" ht="15" customHeight="1">
      <c r="A368" s="59" t="s">
        <v>970</v>
      </c>
      <c r="B368" s="59" t="s">
        <v>104</v>
      </c>
      <c r="C368" s="60" t="s">
        <v>2228</v>
      </c>
      <c r="D368" s="59" t="s">
        <v>234</v>
      </c>
      <c r="E368" s="38" t="s">
        <v>2522</v>
      </c>
      <c r="F368" s="39" t="s">
        <v>365</v>
      </c>
      <c r="G368" s="60" t="s">
        <v>569</v>
      </c>
      <c r="H368" s="39" t="s">
        <v>362</v>
      </c>
      <c r="I368" s="60" t="s">
        <v>2481</v>
      </c>
      <c r="J368" s="39" t="s">
        <v>378</v>
      </c>
      <c r="K368" s="60" t="s">
        <v>2481</v>
      </c>
      <c r="L368" s="39" t="s">
        <v>365</v>
      </c>
      <c r="M368" s="60" t="s">
        <v>367</v>
      </c>
      <c r="N368" s="39" t="s">
        <v>384</v>
      </c>
      <c r="O368" s="60" t="s">
        <v>430</v>
      </c>
      <c r="P368" s="39" t="s">
        <v>392</v>
      </c>
      <c r="Q368" s="60" t="s">
        <v>629</v>
      </c>
      <c r="R368" s="39" t="s">
        <v>968</v>
      </c>
      <c r="S368" s="60" t="s">
        <v>2366</v>
      </c>
      <c r="T368" s="39" t="s">
        <v>363</v>
      </c>
      <c r="U368" s="60" t="s">
        <v>932</v>
      </c>
      <c r="V368" s="39" t="s">
        <v>969</v>
      </c>
      <c r="W368" s="60" t="s">
        <v>2367</v>
      </c>
    </row>
    <row r="369" spans="1:23" s="40" customFormat="1" ht="15" customHeight="1">
      <c r="A369" s="59" t="s">
        <v>971</v>
      </c>
      <c r="B369" s="59" t="s">
        <v>105</v>
      </c>
      <c r="C369" s="60" t="s">
        <v>972</v>
      </c>
      <c r="D369" s="59" t="s">
        <v>235</v>
      </c>
      <c r="E369" s="38" t="s">
        <v>973</v>
      </c>
      <c r="F369" s="39" t="s">
        <v>365</v>
      </c>
      <c r="G369" s="60" t="s">
        <v>569</v>
      </c>
      <c r="H369" s="39" t="s">
        <v>362</v>
      </c>
      <c r="I369" s="60" t="s">
        <v>2481</v>
      </c>
      <c r="J369" s="39" t="s">
        <v>365</v>
      </c>
      <c r="K369" s="60" t="s">
        <v>946</v>
      </c>
      <c r="L369" s="39" t="s">
        <v>384</v>
      </c>
      <c r="M369" s="60" t="s">
        <v>440</v>
      </c>
      <c r="N369" s="39" t="s">
        <v>362</v>
      </c>
      <c r="O369" s="60" t="s">
        <v>2296</v>
      </c>
      <c r="P369" s="39" t="s">
        <v>400</v>
      </c>
      <c r="Q369" s="60" t="s">
        <v>931</v>
      </c>
      <c r="R369" s="39" t="s">
        <v>974</v>
      </c>
      <c r="S369" s="60" t="s">
        <v>975</v>
      </c>
      <c r="T369" s="39" t="s">
        <v>363</v>
      </c>
      <c r="U369" s="60" t="s">
        <v>932</v>
      </c>
      <c r="V369" s="39" t="s">
        <v>976</v>
      </c>
      <c r="W369" s="60" t="s">
        <v>2368</v>
      </c>
    </row>
    <row r="370" spans="1:23" s="40" customFormat="1" ht="15" customHeight="1">
      <c r="A370" s="59" t="s">
        <v>977</v>
      </c>
      <c r="B370" s="59" t="s">
        <v>105</v>
      </c>
      <c r="C370" s="60" t="s">
        <v>972</v>
      </c>
      <c r="D370" s="59" t="s">
        <v>236</v>
      </c>
      <c r="E370" s="38" t="s">
        <v>2523</v>
      </c>
      <c r="F370" s="39" t="s">
        <v>365</v>
      </c>
      <c r="G370" s="60" t="s">
        <v>569</v>
      </c>
      <c r="H370" s="39" t="s">
        <v>362</v>
      </c>
      <c r="I370" s="60" t="s">
        <v>2481</v>
      </c>
      <c r="J370" s="39" t="s">
        <v>365</v>
      </c>
      <c r="K370" s="60" t="s">
        <v>946</v>
      </c>
      <c r="L370" s="39" t="s">
        <v>384</v>
      </c>
      <c r="M370" s="60" t="s">
        <v>440</v>
      </c>
      <c r="N370" s="39" t="s">
        <v>362</v>
      </c>
      <c r="O370" s="60" t="s">
        <v>2296</v>
      </c>
      <c r="P370" s="39" t="s">
        <v>406</v>
      </c>
      <c r="Q370" s="60" t="s">
        <v>488</v>
      </c>
      <c r="R370" s="39" t="s">
        <v>978</v>
      </c>
      <c r="S370" s="60" t="s">
        <v>2369</v>
      </c>
      <c r="T370" s="39" t="s">
        <v>363</v>
      </c>
      <c r="U370" s="60" t="s">
        <v>932</v>
      </c>
      <c r="V370" s="39" t="s">
        <v>976</v>
      </c>
      <c r="W370" s="60" t="s">
        <v>2368</v>
      </c>
    </row>
    <row r="371" spans="1:23" s="40" customFormat="1" ht="15" customHeight="1">
      <c r="A371" s="59" t="s">
        <v>979</v>
      </c>
      <c r="B371" s="59" t="s">
        <v>105</v>
      </c>
      <c r="C371" s="60" t="s">
        <v>972</v>
      </c>
      <c r="D371" s="59" t="s">
        <v>237</v>
      </c>
      <c r="E371" s="38" t="s">
        <v>980</v>
      </c>
      <c r="F371" s="39" t="s">
        <v>365</v>
      </c>
      <c r="G371" s="60" t="s">
        <v>569</v>
      </c>
      <c r="H371" s="39" t="s">
        <v>362</v>
      </c>
      <c r="I371" s="60" t="s">
        <v>2481</v>
      </c>
      <c r="J371" s="39" t="s">
        <v>392</v>
      </c>
      <c r="K371" s="60" t="s">
        <v>964</v>
      </c>
      <c r="L371" s="39" t="s">
        <v>384</v>
      </c>
      <c r="M371" s="60" t="s">
        <v>440</v>
      </c>
      <c r="N371" s="39" t="s">
        <v>362</v>
      </c>
      <c r="O371" s="60" t="s">
        <v>2296</v>
      </c>
      <c r="P371" s="39" t="s">
        <v>406</v>
      </c>
      <c r="Q371" s="60" t="s">
        <v>488</v>
      </c>
      <c r="R371" s="39" t="s">
        <v>981</v>
      </c>
      <c r="S371" s="60" t="s">
        <v>982</v>
      </c>
      <c r="T371" s="39" t="s">
        <v>363</v>
      </c>
      <c r="U371" s="60" t="s">
        <v>932</v>
      </c>
      <c r="V371" s="39" t="s">
        <v>969</v>
      </c>
      <c r="W371" s="60" t="s">
        <v>2367</v>
      </c>
    </row>
    <row r="372" spans="1:23" s="40" customFormat="1" ht="15" customHeight="1">
      <c r="A372" s="59" t="s">
        <v>983</v>
      </c>
      <c r="B372" s="59" t="s">
        <v>105</v>
      </c>
      <c r="C372" s="60" t="s">
        <v>972</v>
      </c>
      <c r="D372" s="59" t="s">
        <v>238</v>
      </c>
      <c r="E372" s="38" t="s">
        <v>984</v>
      </c>
      <c r="F372" s="39" t="s">
        <v>365</v>
      </c>
      <c r="G372" s="60" t="s">
        <v>569</v>
      </c>
      <c r="H372" s="39" t="s">
        <v>362</v>
      </c>
      <c r="I372" s="60" t="s">
        <v>2481</v>
      </c>
      <c r="J372" s="39" t="s">
        <v>378</v>
      </c>
      <c r="K372" s="60" t="s">
        <v>2481</v>
      </c>
      <c r="L372" s="39" t="s">
        <v>384</v>
      </c>
      <c r="M372" s="60" t="s">
        <v>440</v>
      </c>
      <c r="N372" s="39" t="s">
        <v>362</v>
      </c>
      <c r="O372" s="60" t="s">
        <v>2296</v>
      </c>
      <c r="P372" s="39" t="s">
        <v>400</v>
      </c>
      <c r="Q372" s="60" t="s">
        <v>931</v>
      </c>
      <c r="R372" s="39" t="s">
        <v>619</v>
      </c>
      <c r="S372" s="60" t="s">
        <v>620</v>
      </c>
      <c r="T372" s="39" t="s">
        <v>363</v>
      </c>
      <c r="U372" s="60" t="s">
        <v>932</v>
      </c>
      <c r="V372" s="39" t="s">
        <v>985</v>
      </c>
      <c r="W372" s="60" t="s">
        <v>986</v>
      </c>
    </row>
    <row r="373" spans="1:23" s="40" customFormat="1" ht="15" customHeight="1">
      <c r="A373" s="59" t="s">
        <v>987</v>
      </c>
      <c r="B373" s="59" t="s">
        <v>105</v>
      </c>
      <c r="C373" s="60" t="s">
        <v>972</v>
      </c>
      <c r="D373" s="59" t="s">
        <v>160</v>
      </c>
      <c r="E373" s="38" t="s">
        <v>361</v>
      </c>
      <c r="F373" s="39" t="s">
        <v>365</v>
      </c>
      <c r="G373" s="60" t="s">
        <v>569</v>
      </c>
      <c r="H373" s="39" t="s">
        <v>362</v>
      </c>
      <c r="I373" s="60" t="s">
        <v>2481</v>
      </c>
      <c r="J373" s="39" t="s">
        <v>365</v>
      </c>
      <c r="K373" s="60" t="s">
        <v>946</v>
      </c>
      <c r="L373" s="39" t="s">
        <v>384</v>
      </c>
      <c r="M373" s="60" t="s">
        <v>440</v>
      </c>
      <c r="N373" s="39" t="s">
        <v>362</v>
      </c>
      <c r="O373" s="60" t="s">
        <v>2296</v>
      </c>
      <c r="P373" s="39" t="s">
        <v>400</v>
      </c>
      <c r="Q373" s="60" t="s">
        <v>931</v>
      </c>
      <c r="R373" s="39" t="s">
        <v>369</v>
      </c>
      <c r="S373" s="60" t="s">
        <v>370</v>
      </c>
      <c r="T373" s="39" t="s">
        <v>363</v>
      </c>
      <c r="U373" s="60" t="s">
        <v>932</v>
      </c>
      <c r="V373" s="39" t="s">
        <v>948</v>
      </c>
      <c r="W373" s="60" t="s">
        <v>2363</v>
      </c>
    </row>
    <row r="374" spans="1:23" s="40" customFormat="1" ht="15" customHeight="1">
      <c r="A374" s="59" t="s">
        <v>988</v>
      </c>
      <c r="B374" s="59" t="s">
        <v>105</v>
      </c>
      <c r="C374" s="60" t="s">
        <v>972</v>
      </c>
      <c r="D374" s="59" t="s">
        <v>161</v>
      </c>
      <c r="E374" s="38" t="s">
        <v>375</v>
      </c>
      <c r="F374" s="39" t="s">
        <v>365</v>
      </c>
      <c r="G374" s="60" t="s">
        <v>569</v>
      </c>
      <c r="H374" s="39" t="s">
        <v>362</v>
      </c>
      <c r="I374" s="60" t="s">
        <v>2481</v>
      </c>
      <c r="J374" s="39" t="s">
        <v>365</v>
      </c>
      <c r="K374" s="60" t="s">
        <v>946</v>
      </c>
      <c r="L374" s="39" t="s">
        <v>384</v>
      </c>
      <c r="M374" s="60" t="s">
        <v>440</v>
      </c>
      <c r="N374" s="39" t="s">
        <v>362</v>
      </c>
      <c r="O374" s="60" t="s">
        <v>2296</v>
      </c>
      <c r="P374" s="39" t="s">
        <v>400</v>
      </c>
      <c r="Q374" s="60" t="s">
        <v>931</v>
      </c>
      <c r="R374" s="39" t="s">
        <v>376</v>
      </c>
      <c r="S374" s="60" t="s">
        <v>377</v>
      </c>
      <c r="T374" s="39" t="s">
        <v>363</v>
      </c>
      <c r="U374" s="60" t="s">
        <v>932</v>
      </c>
      <c r="V374" s="39" t="s">
        <v>948</v>
      </c>
      <c r="W374" s="60" t="s">
        <v>2363</v>
      </c>
    </row>
    <row r="375" spans="1:23" s="40" customFormat="1" ht="15" customHeight="1">
      <c r="A375" s="59" t="s">
        <v>989</v>
      </c>
      <c r="B375" s="59" t="s">
        <v>105</v>
      </c>
      <c r="C375" s="60" t="s">
        <v>972</v>
      </c>
      <c r="D375" s="59" t="s">
        <v>162</v>
      </c>
      <c r="E375" s="38" t="s">
        <v>2450</v>
      </c>
      <c r="F375" s="39" t="s">
        <v>380</v>
      </c>
      <c r="G375" s="60" t="s">
        <v>2451</v>
      </c>
      <c r="H375" s="39" t="s">
        <v>363</v>
      </c>
      <c r="I375" s="60" t="s">
        <v>2452</v>
      </c>
      <c r="J375" s="39" t="s">
        <v>363</v>
      </c>
      <c r="K375" s="60" t="s">
        <v>381</v>
      </c>
      <c r="L375" s="39" t="s">
        <v>365</v>
      </c>
      <c r="M375" s="60" t="s">
        <v>367</v>
      </c>
      <c r="N375" s="39" t="s">
        <v>382</v>
      </c>
      <c r="O375" s="60" t="s">
        <v>383</v>
      </c>
      <c r="P375" s="39" t="s">
        <v>384</v>
      </c>
      <c r="Q375" s="60" t="s">
        <v>2269</v>
      </c>
      <c r="R375" s="39" t="s">
        <v>385</v>
      </c>
      <c r="S375" s="60" t="s">
        <v>2270</v>
      </c>
      <c r="T375" s="39" t="s">
        <v>371</v>
      </c>
      <c r="U375" s="60" t="s">
        <v>372</v>
      </c>
      <c r="V375" s="39" t="s">
        <v>386</v>
      </c>
      <c r="W375" s="60" t="s">
        <v>2271</v>
      </c>
    </row>
    <row r="376" spans="1:23" s="40" customFormat="1" ht="15" customHeight="1">
      <c r="A376" s="59" t="s">
        <v>990</v>
      </c>
      <c r="B376" s="59" t="s">
        <v>105</v>
      </c>
      <c r="C376" s="60" t="s">
        <v>972</v>
      </c>
      <c r="D376" s="59" t="s">
        <v>239</v>
      </c>
      <c r="E376" s="38" t="s">
        <v>1389</v>
      </c>
      <c r="F376" s="39" t="s">
        <v>365</v>
      </c>
      <c r="G376" s="60" t="s">
        <v>569</v>
      </c>
      <c r="H376" s="39" t="s">
        <v>362</v>
      </c>
      <c r="I376" s="60" t="s">
        <v>2481</v>
      </c>
      <c r="J376" s="39" t="s">
        <v>365</v>
      </c>
      <c r="K376" s="60" t="s">
        <v>946</v>
      </c>
      <c r="L376" s="39" t="s">
        <v>384</v>
      </c>
      <c r="M376" s="60" t="s">
        <v>440</v>
      </c>
      <c r="N376" s="39" t="s">
        <v>362</v>
      </c>
      <c r="O376" s="60" t="s">
        <v>2296</v>
      </c>
      <c r="P376" s="39" t="s">
        <v>400</v>
      </c>
      <c r="Q376" s="60" t="s">
        <v>931</v>
      </c>
      <c r="R376" s="39" t="s">
        <v>978</v>
      </c>
      <c r="S376" s="60" t="s">
        <v>2369</v>
      </c>
      <c r="T376" s="39" t="s">
        <v>363</v>
      </c>
      <c r="U376" s="60" t="s">
        <v>932</v>
      </c>
      <c r="V376" s="39" t="s">
        <v>948</v>
      </c>
      <c r="W376" s="60" t="s">
        <v>2363</v>
      </c>
    </row>
    <row r="377" spans="1:23" s="40" customFormat="1" ht="15" customHeight="1">
      <c r="A377" s="59" t="s">
        <v>991</v>
      </c>
      <c r="B377" s="59" t="s">
        <v>105</v>
      </c>
      <c r="C377" s="60" t="s">
        <v>972</v>
      </c>
      <c r="D377" s="59" t="s">
        <v>240</v>
      </c>
      <c r="E377" s="38" t="s">
        <v>992</v>
      </c>
      <c r="F377" s="39" t="s">
        <v>365</v>
      </c>
      <c r="G377" s="60" t="s">
        <v>569</v>
      </c>
      <c r="H377" s="39" t="s">
        <v>362</v>
      </c>
      <c r="I377" s="60" t="s">
        <v>2481</v>
      </c>
      <c r="J377" s="39" t="s">
        <v>365</v>
      </c>
      <c r="K377" s="60" t="s">
        <v>946</v>
      </c>
      <c r="L377" s="39" t="s">
        <v>384</v>
      </c>
      <c r="M377" s="60" t="s">
        <v>440</v>
      </c>
      <c r="N377" s="39" t="s">
        <v>362</v>
      </c>
      <c r="O377" s="60" t="s">
        <v>2296</v>
      </c>
      <c r="P377" s="39" t="s">
        <v>380</v>
      </c>
      <c r="Q377" s="60" t="s">
        <v>2307</v>
      </c>
      <c r="R377" s="39" t="s">
        <v>993</v>
      </c>
      <c r="S377" s="60" t="s">
        <v>994</v>
      </c>
      <c r="T377" s="39" t="s">
        <v>384</v>
      </c>
      <c r="U377" s="60" t="s">
        <v>577</v>
      </c>
      <c r="V377" s="39" t="s">
        <v>578</v>
      </c>
      <c r="W377" s="60" t="s">
        <v>961</v>
      </c>
    </row>
    <row r="378" spans="1:23" s="40" customFormat="1" ht="15" customHeight="1">
      <c r="A378" s="59" t="s">
        <v>995</v>
      </c>
      <c r="B378" s="59" t="s">
        <v>105</v>
      </c>
      <c r="C378" s="60" t="s">
        <v>972</v>
      </c>
      <c r="D378" s="59" t="s">
        <v>241</v>
      </c>
      <c r="E378" s="38" t="s">
        <v>996</v>
      </c>
      <c r="F378" s="39" t="s">
        <v>365</v>
      </c>
      <c r="G378" s="60" t="s">
        <v>569</v>
      </c>
      <c r="H378" s="39" t="s">
        <v>362</v>
      </c>
      <c r="I378" s="60" t="s">
        <v>2481</v>
      </c>
      <c r="J378" s="39" t="s">
        <v>365</v>
      </c>
      <c r="K378" s="60" t="s">
        <v>946</v>
      </c>
      <c r="L378" s="39" t="s">
        <v>384</v>
      </c>
      <c r="M378" s="60" t="s">
        <v>440</v>
      </c>
      <c r="N378" s="39" t="s">
        <v>362</v>
      </c>
      <c r="O378" s="60" t="s">
        <v>2296</v>
      </c>
      <c r="P378" s="39" t="s">
        <v>400</v>
      </c>
      <c r="Q378" s="60" t="s">
        <v>931</v>
      </c>
      <c r="R378" s="39" t="s">
        <v>997</v>
      </c>
      <c r="S378" s="60" t="s">
        <v>2370</v>
      </c>
      <c r="T378" s="39" t="s">
        <v>363</v>
      </c>
      <c r="U378" s="60" t="s">
        <v>932</v>
      </c>
      <c r="V378" s="39" t="s">
        <v>976</v>
      </c>
      <c r="W378" s="60" t="s">
        <v>2368</v>
      </c>
    </row>
    <row r="379" spans="1:23" s="40" customFormat="1" ht="15" customHeight="1">
      <c r="A379" s="59" t="s">
        <v>998</v>
      </c>
      <c r="B379" s="59" t="s">
        <v>105</v>
      </c>
      <c r="C379" s="60" t="s">
        <v>972</v>
      </c>
      <c r="D379" s="59" t="s">
        <v>231</v>
      </c>
      <c r="E379" s="38" t="s">
        <v>954</v>
      </c>
      <c r="F379" s="39" t="s">
        <v>365</v>
      </c>
      <c r="G379" s="60" t="s">
        <v>569</v>
      </c>
      <c r="H379" s="39" t="s">
        <v>384</v>
      </c>
      <c r="I379" s="60" t="s">
        <v>955</v>
      </c>
      <c r="J379" s="39" t="s">
        <v>392</v>
      </c>
      <c r="K379" s="60" t="s">
        <v>2520</v>
      </c>
      <c r="L379" s="39" t="s">
        <v>384</v>
      </c>
      <c r="M379" s="60" t="s">
        <v>440</v>
      </c>
      <c r="N379" s="39" t="s">
        <v>362</v>
      </c>
      <c r="O379" s="60" t="s">
        <v>2296</v>
      </c>
      <c r="P379" s="39" t="s">
        <v>380</v>
      </c>
      <c r="Q379" s="60" t="s">
        <v>2307</v>
      </c>
      <c r="R379" s="39" t="s">
        <v>956</v>
      </c>
      <c r="S379" s="60" t="s">
        <v>2365</v>
      </c>
      <c r="T379" s="39" t="s">
        <v>384</v>
      </c>
      <c r="U379" s="60" t="s">
        <v>577</v>
      </c>
      <c r="V379" s="39" t="s">
        <v>578</v>
      </c>
      <c r="W379" s="60" t="s">
        <v>961</v>
      </c>
    </row>
    <row r="380" spans="1:23" s="40" customFormat="1" ht="15" customHeight="1">
      <c r="A380" s="59" t="s">
        <v>999</v>
      </c>
      <c r="B380" s="59" t="s">
        <v>105</v>
      </c>
      <c r="C380" s="60" t="s">
        <v>972</v>
      </c>
      <c r="D380" s="59" t="s">
        <v>242</v>
      </c>
      <c r="E380" s="38" t="s">
        <v>2524</v>
      </c>
      <c r="F380" s="39" t="s">
        <v>365</v>
      </c>
      <c r="G380" s="60" t="s">
        <v>569</v>
      </c>
      <c r="H380" s="39" t="s">
        <v>362</v>
      </c>
      <c r="I380" s="60" t="s">
        <v>2481</v>
      </c>
      <c r="J380" s="39" t="s">
        <v>406</v>
      </c>
      <c r="K380" s="60" t="s">
        <v>739</v>
      </c>
      <c r="L380" s="39" t="s">
        <v>384</v>
      </c>
      <c r="M380" s="60" t="s">
        <v>440</v>
      </c>
      <c r="N380" s="39" t="s">
        <v>362</v>
      </c>
      <c r="O380" s="60" t="s">
        <v>2296</v>
      </c>
      <c r="P380" s="39" t="s">
        <v>400</v>
      </c>
      <c r="Q380" s="60" t="s">
        <v>931</v>
      </c>
      <c r="R380" s="39" t="s">
        <v>1000</v>
      </c>
      <c r="S380" s="60" t="s">
        <v>2371</v>
      </c>
      <c r="T380" s="39" t="s">
        <v>363</v>
      </c>
      <c r="U380" s="60" t="s">
        <v>932</v>
      </c>
      <c r="V380" s="39" t="s">
        <v>1001</v>
      </c>
      <c r="W380" s="60" t="s">
        <v>1002</v>
      </c>
    </row>
    <row r="381" spans="1:23" s="40" customFormat="1" ht="15" customHeight="1">
      <c r="A381" s="59" t="s">
        <v>1003</v>
      </c>
      <c r="B381" s="59" t="s">
        <v>105</v>
      </c>
      <c r="C381" s="60" t="s">
        <v>972</v>
      </c>
      <c r="D381" s="59" t="s">
        <v>243</v>
      </c>
      <c r="E381" s="38" t="s">
        <v>1004</v>
      </c>
      <c r="F381" s="39" t="s">
        <v>365</v>
      </c>
      <c r="G381" s="60" t="s">
        <v>569</v>
      </c>
      <c r="H381" s="39" t="s">
        <v>362</v>
      </c>
      <c r="I381" s="60" t="s">
        <v>2481</v>
      </c>
      <c r="J381" s="39" t="s">
        <v>378</v>
      </c>
      <c r="K381" s="60" t="s">
        <v>2481</v>
      </c>
      <c r="L381" s="39" t="s">
        <v>384</v>
      </c>
      <c r="M381" s="60" t="s">
        <v>440</v>
      </c>
      <c r="N381" s="39" t="s">
        <v>362</v>
      </c>
      <c r="O381" s="60" t="s">
        <v>2296</v>
      </c>
      <c r="P381" s="39" t="s">
        <v>400</v>
      </c>
      <c r="Q381" s="60" t="s">
        <v>931</v>
      </c>
      <c r="R381" s="39" t="s">
        <v>619</v>
      </c>
      <c r="S381" s="60" t="s">
        <v>620</v>
      </c>
      <c r="T381" s="39" t="s">
        <v>363</v>
      </c>
      <c r="U381" s="60" t="s">
        <v>932</v>
      </c>
      <c r="V381" s="39" t="s">
        <v>948</v>
      </c>
      <c r="W381" s="60" t="s">
        <v>2363</v>
      </c>
    </row>
    <row r="382" spans="1:23" s="40" customFormat="1" ht="15" customHeight="1">
      <c r="A382" s="59" t="s">
        <v>1005</v>
      </c>
      <c r="B382" s="59" t="s">
        <v>106</v>
      </c>
      <c r="C382" s="60" t="s">
        <v>1006</v>
      </c>
      <c r="D382" s="59" t="s">
        <v>237</v>
      </c>
      <c r="E382" s="38" t="s">
        <v>980</v>
      </c>
      <c r="F382" s="39" t="s">
        <v>365</v>
      </c>
      <c r="G382" s="60" t="s">
        <v>569</v>
      </c>
      <c r="H382" s="39" t="s">
        <v>362</v>
      </c>
      <c r="I382" s="60" t="s">
        <v>2481</v>
      </c>
      <c r="J382" s="39" t="s">
        <v>392</v>
      </c>
      <c r="K382" s="60" t="s">
        <v>964</v>
      </c>
      <c r="L382" s="39" t="s">
        <v>384</v>
      </c>
      <c r="M382" s="60" t="s">
        <v>440</v>
      </c>
      <c r="N382" s="39" t="s">
        <v>362</v>
      </c>
      <c r="O382" s="60" t="s">
        <v>2296</v>
      </c>
      <c r="P382" s="39" t="s">
        <v>406</v>
      </c>
      <c r="Q382" s="60" t="s">
        <v>488</v>
      </c>
      <c r="R382" s="39" t="s">
        <v>981</v>
      </c>
      <c r="S382" s="60" t="s">
        <v>982</v>
      </c>
      <c r="T382" s="39" t="s">
        <v>363</v>
      </c>
      <c r="U382" s="60" t="s">
        <v>932</v>
      </c>
      <c r="V382" s="39" t="s">
        <v>933</v>
      </c>
      <c r="W382" s="60" t="s">
        <v>2360</v>
      </c>
    </row>
    <row r="383" spans="1:23" s="40" customFormat="1" ht="15" customHeight="1">
      <c r="A383" s="59" t="s">
        <v>1007</v>
      </c>
      <c r="B383" s="59" t="s">
        <v>106</v>
      </c>
      <c r="C383" s="60" t="s">
        <v>1006</v>
      </c>
      <c r="D383" s="59" t="s">
        <v>160</v>
      </c>
      <c r="E383" s="38" t="s">
        <v>361</v>
      </c>
      <c r="F383" s="39" t="s">
        <v>365</v>
      </c>
      <c r="G383" s="60" t="s">
        <v>569</v>
      </c>
      <c r="H383" s="39" t="s">
        <v>362</v>
      </c>
      <c r="I383" s="60" t="s">
        <v>2481</v>
      </c>
      <c r="J383" s="39" t="s">
        <v>392</v>
      </c>
      <c r="K383" s="60" t="s">
        <v>964</v>
      </c>
      <c r="L383" s="39" t="s">
        <v>384</v>
      </c>
      <c r="M383" s="60" t="s">
        <v>440</v>
      </c>
      <c r="N383" s="39" t="s">
        <v>362</v>
      </c>
      <c r="O383" s="60" t="s">
        <v>2296</v>
      </c>
      <c r="P383" s="39" t="s">
        <v>406</v>
      </c>
      <c r="Q383" s="60" t="s">
        <v>488</v>
      </c>
      <c r="R383" s="39" t="s">
        <v>369</v>
      </c>
      <c r="S383" s="60" t="s">
        <v>370</v>
      </c>
      <c r="T383" s="39" t="s">
        <v>363</v>
      </c>
      <c r="U383" s="60" t="s">
        <v>932</v>
      </c>
      <c r="V383" s="39" t="s">
        <v>933</v>
      </c>
      <c r="W383" s="60" t="s">
        <v>2360</v>
      </c>
    </row>
    <row r="384" spans="1:23" s="40" customFormat="1" ht="15" customHeight="1">
      <c r="A384" s="59" t="s">
        <v>1008</v>
      </c>
      <c r="B384" s="59" t="s">
        <v>106</v>
      </c>
      <c r="C384" s="60" t="s">
        <v>1006</v>
      </c>
      <c r="D384" s="59" t="s">
        <v>161</v>
      </c>
      <c r="E384" s="38" t="s">
        <v>375</v>
      </c>
      <c r="F384" s="39" t="s">
        <v>365</v>
      </c>
      <c r="G384" s="60" t="s">
        <v>569</v>
      </c>
      <c r="H384" s="39" t="s">
        <v>362</v>
      </c>
      <c r="I384" s="60" t="s">
        <v>2481</v>
      </c>
      <c r="J384" s="39" t="s">
        <v>392</v>
      </c>
      <c r="K384" s="60" t="s">
        <v>964</v>
      </c>
      <c r="L384" s="39" t="s">
        <v>384</v>
      </c>
      <c r="M384" s="60" t="s">
        <v>440</v>
      </c>
      <c r="N384" s="39" t="s">
        <v>362</v>
      </c>
      <c r="O384" s="60" t="s">
        <v>2296</v>
      </c>
      <c r="P384" s="39" t="s">
        <v>406</v>
      </c>
      <c r="Q384" s="60" t="s">
        <v>488</v>
      </c>
      <c r="R384" s="39" t="s">
        <v>376</v>
      </c>
      <c r="S384" s="60" t="s">
        <v>377</v>
      </c>
      <c r="T384" s="39" t="s">
        <v>363</v>
      </c>
      <c r="U384" s="60" t="s">
        <v>932</v>
      </c>
      <c r="V384" s="39" t="s">
        <v>933</v>
      </c>
      <c r="W384" s="60" t="s">
        <v>2360</v>
      </c>
    </row>
    <row r="385" spans="1:23 16330:16332" s="40" customFormat="1" ht="15" customHeight="1">
      <c r="A385" s="59" t="s">
        <v>1009</v>
      </c>
      <c r="B385" s="59" t="s">
        <v>106</v>
      </c>
      <c r="C385" s="60" t="s">
        <v>1006</v>
      </c>
      <c r="D385" s="59" t="s">
        <v>162</v>
      </c>
      <c r="E385" s="38" t="s">
        <v>2450</v>
      </c>
      <c r="F385" s="39" t="s">
        <v>380</v>
      </c>
      <c r="G385" s="60" t="s">
        <v>2451</v>
      </c>
      <c r="H385" s="39" t="s">
        <v>363</v>
      </c>
      <c r="I385" s="60" t="s">
        <v>2452</v>
      </c>
      <c r="J385" s="39" t="s">
        <v>363</v>
      </c>
      <c r="K385" s="60" t="s">
        <v>381</v>
      </c>
      <c r="L385" s="39" t="s">
        <v>365</v>
      </c>
      <c r="M385" s="60" t="s">
        <v>367</v>
      </c>
      <c r="N385" s="39" t="s">
        <v>382</v>
      </c>
      <c r="O385" s="60" t="s">
        <v>383</v>
      </c>
      <c r="P385" s="39" t="s">
        <v>384</v>
      </c>
      <c r="Q385" s="60" t="s">
        <v>2269</v>
      </c>
      <c r="R385" s="39" t="s">
        <v>385</v>
      </c>
      <c r="S385" s="60" t="s">
        <v>2270</v>
      </c>
      <c r="T385" s="39" t="s">
        <v>371</v>
      </c>
      <c r="U385" s="60" t="s">
        <v>372</v>
      </c>
      <c r="V385" s="39" t="s">
        <v>386</v>
      </c>
      <c r="W385" s="60" t="s">
        <v>2271</v>
      </c>
    </row>
    <row r="386" spans="1:23 16330:16332" s="40" customFormat="1" ht="15" customHeight="1">
      <c r="A386" s="59" t="s">
        <v>1010</v>
      </c>
      <c r="B386" s="59" t="s">
        <v>106</v>
      </c>
      <c r="C386" s="60" t="s">
        <v>1006</v>
      </c>
      <c r="D386" s="59" t="s">
        <v>244</v>
      </c>
      <c r="E386" s="38" t="s">
        <v>2525</v>
      </c>
      <c r="F386" s="39" t="s">
        <v>365</v>
      </c>
      <c r="G386" s="60" t="s">
        <v>569</v>
      </c>
      <c r="H386" s="39" t="s">
        <v>362</v>
      </c>
      <c r="I386" s="60" t="s">
        <v>2481</v>
      </c>
      <c r="J386" s="39" t="s">
        <v>392</v>
      </c>
      <c r="K386" s="60" t="s">
        <v>964</v>
      </c>
      <c r="L386" s="39" t="s">
        <v>384</v>
      </c>
      <c r="M386" s="60" t="s">
        <v>440</v>
      </c>
      <c r="N386" s="39" t="s">
        <v>362</v>
      </c>
      <c r="O386" s="60" t="s">
        <v>2296</v>
      </c>
      <c r="P386" s="39" t="s">
        <v>406</v>
      </c>
      <c r="Q386" s="60" t="s">
        <v>488</v>
      </c>
      <c r="R386" s="39" t="s">
        <v>1011</v>
      </c>
      <c r="S386" s="60" t="s">
        <v>2372</v>
      </c>
      <c r="T386" s="39" t="s">
        <v>363</v>
      </c>
      <c r="U386" s="60" t="s">
        <v>932</v>
      </c>
      <c r="V386" s="39" t="s">
        <v>969</v>
      </c>
      <c r="W386" s="60" t="s">
        <v>2367</v>
      </c>
    </row>
    <row r="387" spans="1:23 16330:16332" s="40" customFormat="1" ht="15" customHeight="1">
      <c r="A387" s="59" t="s">
        <v>1012</v>
      </c>
      <c r="B387" s="59" t="s">
        <v>107</v>
      </c>
      <c r="C387" s="60" t="s">
        <v>1013</v>
      </c>
      <c r="D387" s="59" t="s">
        <v>245</v>
      </c>
      <c r="E387" s="38" t="s">
        <v>2526</v>
      </c>
      <c r="F387" s="39" t="s">
        <v>365</v>
      </c>
      <c r="G387" s="60" t="s">
        <v>569</v>
      </c>
      <c r="H387" s="39" t="s">
        <v>362</v>
      </c>
      <c r="I387" s="60" t="s">
        <v>2481</v>
      </c>
      <c r="J387" s="39" t="s">
        <v>384</v>
      </c>
      <c r="K387" s="60" t="s">
        <v>2527</v>
      </c>
      <c r="L387" s="39" t="s">
        <v>384</v>
      </c>
      <c r="M387" s="60" t="s">
        <v>440</v>
      </c>
      <c r="N387" s="39" t="s">
        <v>392</v>
      </c>
      <c r="O387" s="60" t="s">
        <v>2289</v>
      </c>
      <c r="P387" s="39" t="s">
        <v>365</v>
      </c>
      <c r="Q387" s="60" t="s">
        <v>2373</v>
      </c>
      <c r="R387" s="39" t="s">
        <v>1014</v>
      </c>
      <c r="S387" s="60" t="s">
        <v>2374</v>
      </c>
      <c r="T387" s="39" t="s">
        <v>363</v>
      </c>
      <c r="U387" s="60" t="s">
        <v>932</v>
      </c>
      <c r="V387" s="39" t="s">
        <v>1015</v>
      </c>
      <c r="W387" s="60" t="s">
        <v>2375</v>
      </c>
    </row>
    <row r="388" spans="1:23 16330:16332" s="40" customFormat="1" ht="15" customHeight="1">
      <c r="A388" s="66" t="s">
        <v>4424</v>
      </c>
      <c r="B388" s="66" t="s">
        <v>107</v>
      </c>
      <c r="C388" s="68" t="s">
        <v>1013</v>
      </c>
      <c r="D388" s="66" t="s">
        <v>4422</v>
      </c>
      <c r="E388" s="68" t="s">
        <v>4425</v>
      </c>
      <c r="F388" s="66" t="s">
        <v>365</v>
      </c>
      <c r="G388" s="68" t="s">
        <v>569</v>
      </c>
      <c r="H388" s="66" t="s">
        <v>362</v>
      </c>
      <c r="I388" s="68" t="s">
        <v>2481</v>
      </c>
      <c r="J388" s="66" t="s">
        <v>384</v>
      </c>
      <c r="K388" s="68" t="s">
        <v>2527</v>
      </c>
      <c r="L388" s="66" t="s">
        <v>384</v>
      </c>
      <c r="M388" s="68" t="s">
        <v>440</v>
      </c>
      <c r="N388" s="66" t="s">
        <v>362</v>
      </c>
      <c r="O388" s="68" t="s">
        <v>2296</v>
      </c>
      <c r="P388" s="66" t="s">
        <v>400</v>
      </c>
      <c r="Q388" s="68" t="s">
        <v>931</v>
      </c>
      <c r="R388" s="66" t="s">
        <v>1020</v>
      </c>
      <c r="S388" s="68" t="s">
        <v>2376</v>
      </c>
      <c r="T388" s="66" t="s">
        <v>496</v>
      </c>
      <c r="U388" s="68" t="s">
        <v>939</v>
      </c>
      <c r="V388" s="66" t="s">
        <v>497</v>
      </c>
      <c r="W388" s="68" t="s">
        <v>2306</v>
      </c>
      <c r="XDB388" s="66"/>
      <c r="XDC388" s="66"/>
      <c r="XDD388" s="68"/>
    </row>
    <row r="389" spans="1:23 16330:16332" s="40" customFormat="1" ht="15" customHeight="1">
      <c r="A389" s="59" t="s">
        <v>1016</v>
      </c>
      <c r="B389" s="59" t="s">
        <v>107</v>
      </c>
      <c r="C389" s="60" t="s">
        <v>1013</v>
      </c>
      <c r="D389" s="59" t="s">
        <v>160</v>
      </c>
      <c r="E389" s="38" t="s">
        <v>361</v>
      </c>
      <c r="F389" s="39" t="s">
        <v>365</v>
      </c>
      <c r="G389" s="60" t="s">
        <v>569</v>
      </c>
      <c r="H389" s="39" t="s">
        <v>362</v>
      </c>
      <c r="I389" s="60" t="s">
        <v>2481</v>
      </c>
      <c r="J389" s="39" t="s">
        <v>384</v>
      </c>
      <c r="K389" s="60" t="s">
        <v>2527</v>
      </c>
      <c r="L389" s="39" t="s">
        <v>384</v>
      </c>
      <c r="M389" s="60" t="s">
        <v>440</v>
      </c>
      <c r="N389" s="39" t="s">
        <v>392</v>
      </c>
      <c r="O389" s="60" t="s">
        <v>2289</v>
      </c>
      <c r="P389" s="39" t="s">
        <v>365</v>
      </c>
      <c r="Q389" s="60" t="s">
        <v>2373</v>
      </c>
      <c r="R389" s="39" t="s">
        <v>369</v>
      </c>
      <c r="S389" s="60" t="s">
        <v>370</v>
      </c>
      <c r="T389" s="39" t="s">
        <v>363</v>
      </c>
      <c r="U389" s="60" t="s">
        <v>932</v>
      </c>
      <c r="V389" s="39" t="s">
        <v>1015</v>
      </c>
      <c r="W389" s="60" t="s">
        <v>2375</v>
      </c>
    </row>
    <row r="390" spans="1:23 16330:16332" s="40" customFormat="1" ht="15" customHeight="1">
      <c r="A390" s="59" t="s">
        <v>1017</v>
      </c>
      <c r="B390" s="59" t="s">
        <v>107</v>
      </c>
      <c r="C390" s="60" t="s">
        <v>1013</v>
      </c>
      <c r="D390" s="59" t="s">
        <v>161</v>
      </c>
      <c r="E390" s="38" t="s">
        <v>375</v>
      </c>
      <c r="F390" s="39" t="s">
        <v>365</v>
      </c>
      <c r="G390" s="60" t="s">
        <v>569</v>
      </c>
      <c r="H390" s="39" t="s">
        <v>362</v>
      </c>
      <c r="I390" s="60" t="s">
        <v>2481</v>
      </c>
      <c r="J390" s="39" t="s">
        <v>384</v>
      </c>
      <c r="K390" s="60" t="s">
        <v>2527</v>
      </c>
      <c r="L390" s="39" t="s">
        <v>384</v>
      </c>
      <c r="M390" s="60" t="s">
        <v>440</v>
      </c>
      <c r="N390" s="39" t="s">
        <v>392</v>
      </c>
      <c r="O390" s="60" t="s">
        <v>2289</v>
      </c>
      <c r="P390" s="39" t="s">
        <v>365</v>
      </c>
      <c r="Q390" s="60" t="s">
        <v>2373</v>
      </c>
      <c r="R390" s="39" t="s">
        <v>376</v>
      </c>
      <c r="S390" s="60" t="s">
        <v>377</v>
      </c>
      <c r="T390" s="39" t="s">
        <v>363</v>
      </c>
      <c r="U390" s="60" t="s">
        <v>932</v>
      </c>
      <c r="V390" s="39" t="s">
        <v>1015</v>
      </c>
      <c r="W390" s="60" t="s">
        <v>2375</v>
      </c>
    </row>
    <row r="391" spans="1:23 16330:16332" s="40" customFormat="1" ht="15" customHeight="1">
      <c r="A391" s="59" t="s">
        <v>1018</v>
      </c>
      <c r="B391" s="59" t="s">
        <v>107</v>
      </c>
      <c r="C391" s="60" t="s">
        <v>1013</v>
      </c>
      <c r="D391" s="59" t="s">
        <v>162</v>
      </c>
      <c r="E391" s="38" t="s">
        <v>2450</v>
      </c>
      <c r="F391" s="39" t="s">
        <v>380</v>
      </c>
      <c r="G391" s="60" t="s">
        <v>2451</v>
      </c>
      <c r="H391" s="39" t="s">
        <v>363</v>
      </c>
      <c r="I391" s="60" t="s">
        <v>2452</v>
      </c>
      <c r="J391" s="39" t="s">
        <v>363</v>
      </c>
      <c r="K391" s="60" t="s">
        <v>381</v>
      </c>
      <c r="L391" s="39" t="s">
        <v>365</v>
      </c>
      <c r="M391" s="60" t="s">
        <v>367</v>
      </c>
      <c r="N391" s="39" t="s">
        <v>382</v>
      </c>
      <c r="O391" s="60" t="s">
        <v>383</v>
      </c>
      <c r="P391" s="39" t="s">
        <v>384</v>
      </c>
      <c r="Q391" s="60" t="s">
        <v>2269</v>
      </c>
      <c r="R391" s="39" t="s">
        <v>385</v>
      </c>
      <c r="S391" s="60" t="s">
        <v>2270</v>
      </c>
      <c r="T391" s="39" t="s">
        <v>371</v>
      </c>
      <c r="U391" s="60" t="s">
        <v>372</v>
      </c>
      <c r="V391" s="39" t="s">
        <v>386</v>
      </c>
      <c r="W391" s="60" t="s">
        <v>2271</v>
      </c>
    </row>
    <row r="392" spans="1:23 16330:16332" s="40" customFormat="1" ht="15" customHeight="1">
      <c r="A392" s="59" t="s">
        <v>1019</v>
      </c>
      <c r="B392" s="59" t="s">
        <v>107</v>
      </c>
      <c r="C392" s="60" t="s">
        <v>1013</v>
      </c>
      <c r="D392" s="59" t="s">
        <v>246</v>
      </c>
      <c r="E392" s="38" t="s">
        <v>2528</v>
      </c>
      <c r="F392" s="39" t="s">
        <v>365</v>
      </c>
      <c r="G392" s="60" t="s">
        <v>569</v>
      </c>
      <c r="H392" s="39" t="s">
        <v>362</v>
      </c>
      <c r="I392" s="60" t="s">
        <v>2481</v>
      </c>
      <c r="J392" s="39" t="s">
        <v>384</v>
      </c>
      <c r="K392" s="60" t="s">
        <v>2527</v>
      </c>
      <c r="L392" s="39" t="s">
        <v>384</v>
      </c>
      <c r="M392" s="60" t="s">
        <v>440</v>
      </c>
      <c r="N392" s="39" t="s">
        <v>362</v>
      </c>
      <c r="O392" s="60" t="s">
        <v>2296</v>
      </c>
      <c r="P392" s="39" t="s">
        <v>400</v>
      </c>
      <c r="Q392" s="60" t="s">
        <v>931</v>
      </c>
      <c r="R392" s="39" t="s">
        <v>1020</v>
      </c>
      <c r="S392" s="60" t="s">
        <v>2376</v>
      </c>
      <c r="T392" s="39" t="s">
        <v>363</v>
      </c>
      <c r="U392" s="60" t="s">
        <v>932</v>
      </c>
      <c r="V392" s="39" t="s">
        <v>1015</v>
      </c>
      <c r="W392" s="60" t="s">
        <v>2375</v>
      </c>
    </row>
    <row r="393" spans="1:23 16330:16332" s="40" customFormat="1" ht="15" customHeight="1">
      <c r="A393" s="59" t="s">
        <v>1021</v>
      </c>
      <c r="B393" s="59" t="s">
        <v>107</v>
      </c>
      <c r="C393" s="60" t="s">
        <v>1013</v>
      </c>
      <c r="D393" s="59" t="s">
        <v>247</v>
      </c>
      <c r="E393" s="38" t="s">
        <v>2529</v>
      </c>
      <c r="F393" s="39" t="s">
        <v>365</v>
      </c>
      <c r="G393" s="60" t="s">
        <v>569</v>
      </c>
      <c r="H393" s="39" t="s">
        <v>362</v>
      </c>
      <c r="I393" s="60" t="s">
        <v>2481</v>
      </c>
      <c r="J393" s="39" t="s">
        <v>384</v>
      </c>
      <c r="K393" s="60" t="s">
        <v>2527</v>
      </c>
      <c r="L393" s="39" t="s">
        <v>384</v>
      </c>
      <c r="M393" s="60" t="s">
        <v>440</v>
      </c>
      <c r="N393" s="39" t="s">
        <v>362</v>
      </c>
      <c r="O393" s="60" t="s">
        <v>2296</v>
      </c>
      <c r="P393" s="39" t="s">
        <v>400</v>
      </c>
      <c r="Q393" s="60" t="s">
        <v>931</v>
      </c>
      <c r="R393" s="39" t="s">
        <v>1020</v>
      </c>
      <c r="S393" s="60" t="s">
        <v>2376</v>
      </c>
      <c r="T393" s="39" t="s">
        <v>363</v>
      </c>
      <c r="U393" s="60" t="s">
        <v>932</v>
      </c>
      <c r="V393" s="39" t="s">
        <v>1022</v>
      </c>
      <c r="W393" s="60" t="s">
        <v>2377</v>
      </c>
    </row>
    <row r="394" spans="1:23 16330:16332" s="40" customFormat="1" ht="15" customHeight="1">
      <c r="A394" s="59" t="s">
        <v>1023</v>
      </c>
      <c r="B394" s="59" t="s">
        <v>108</v>
      </c>
      <c r="C394" s="60" t="s">
        <v>2229</v>
      </c>
      <c r="D394" s="59" t="s">
        <v>160</v>
      </c>
      <c r="E394" s="38" t="s">
        <v>361</v>
      </c>
      <c r="F394" s="39" t="s">
        <v>365</v>
      </c>
      <c r="G394" s="60" t="s">
        <v>569</v>
      </c>
      <c r="H394" s="39" t="s">
        <v>392</v>
      </c>
      <c r="I394" s="60" t="s">
        <v>776</v>
      </c>
      <c r="J394" s="39" t="s">
        <v>363</v>
      </c>
      <c r="K394" s="60" t="s">
        <v>1024</v>
      </c>
      <c r="L394" s="39" t="s">
        <v>384</v>
      </c>
      <c r="M394" s="60" t="s">
        <v>440</v>
      </c>
      <c r="N394" s="39" t="s">
        <v>384</v>
      </c>
      <c r="O394" s="60" t="s">
        <v>441</v>
      </c>
      <c r="P394" s="39" t="s">
        <v>384</v>
      </c>
      <c r="Q394" s="60" t="s">
        <v>483</v>
      </c>
      <c r="R394" s="39" t="s">
        <v>369</v>
      </c>
      <c r="S394" s="60" t="s">
        <v>370</v>
      </c>
      <c r="T394" s="39" t="s">
        <v>363</v>
      </c>
      <c r="U394" s="60" t="s">
        <v>932</v>
      </c>
      <c r="V394" s="39" t="s">
        <v>1025</v>
      </c>
      <c r="W394" s="60" t="s">
        <v>2378</v>
      </c>
    </row>
    <row r="395" spans="1:23 16330:16332" s="40" customFormat="1" ht="15" customHeight="1">
      <c r="A395" s="59" t="s">
        <v>1026</v>
      </c>
      <c r="B395" s="59" t="s">
        <v>108</v>
      </c>
      <c r="C395" s="60" t="s">
        <v>2229</v>
      </c>
      <c r="D395" s="59" t="s">
        <v>161</v>
      </c>
      <c r="E395" s="38" t="s">
        <v>375</v>
      </c>
      <c r="F395" s="39" t="s">
        <v>365</v>
      </c>
      <c r="G395" s="60" t="s">
        <v>569</v>
      </c>
      <c r="H395" s="39" t="s">
        <v>392</v>
      </c>
      <c r="I395" s="60" t="s">
        <v>776</v>
      </c>
      <c r="J395" s="39" t="s">
        <v>363</v>
      </c>
      <c r="K395" s="60" t="s">
        <v>1024</v>
      </c>
      <c r="L395" s="39" t="s">
        <v>384</v>
      </c>
      <c r="M395" s="60" t="s">
        <v>440</v>
      </c>
      <c r="N395" s="39" t="s">
        <v>384</v>
      </c>
      <c r="O395" s="60" t="s">
        <v>441</v>
      </c>
      <c r="P395" s="39" t="s">
        <v>384</v>
      </c>
      <c r="Q395" s="60" t="s">
        <v>483</v>
      </c>
      <c r="R395" s="39" t="s">
        <v>369</v>
      </c>
      <c r="S395" s="60" t="s">
        <v>370</v>
      </c>
      <c r="T395" s="39" t="s">
        <v>363</v>
      </c>
      <c r="U395" s="60" t="s">
        <v>932</v>
      </c>
      <c r="V395" s="39" t="s">
        <v>1025</v>
      </c>
      <c r="W395" s="60" t="s">
        <v>2378</v>
      </c>
    </row>
    <row r="396" spans="1:23 16330:16332" s="40" customFormat="1" ht="15" customHeight="1">
      <c r="A396" s="59" t="s">
        <v>1027</v>
      </c>
      <c r="B396" s="59" t="s">
        <v>108</v>
      </c>
      <c r="C396" s="60" t="s">
        <v>2229</v>
      </c>
      <c r="D396" s="59" t="s">
        <v>162</v>
      </c>
      <c r="E396" s="38" t="s">
        <v>2450</v>
      </c>
      <c r="F396" s="39" t="s">
        <v>380</v>
      </c>
      <c r="G396" s="60" t="s">
        <v>2451</v>
      </c>
      <c r="H396" s="39" t="s">
        <v>363</v>
      </c>
      <c r="I396" s="60" t="s">
        <v>2452</v>
      </c>
      <c r="J396" s="39" t="s">
        <v>363</v>
      </c>
      <c r="K396" s="60" t="s">
        <v>381</v>
      </c>
      <c r="L396" s="39" t="s">
        <v>365</v>
      </c>
      <c r="M396" s="60" t="s">
        <v>367</v>
      </c>
      <c r="N396" s="39" t="s">
        <v>382</v>
      </c>
      <c r="O396" s="60" t="s">
        <v>383</v>
      </c>
      <c r="P396" s="39" t="s">
        <v>384</v>
      </c>
      <c r="Q396" s="60" t="s">
        <v>2269</v>
      </c>
      <c r="R396" s="39" t="s">
        <v>385</v>
      </c>
      <c r="S396" s="60" t="s">
        <v>2270</v>
      </c>
      <c r="T396" s="39" t="s">
        <v>371</v>
      </c>
      <c r="U396" s="60" t="s">
        <v>372</v>
      </c>
      <c r="V396" s="39" t="s">
        <v>386</v>
      </c>
      <c r="W396" s="60" t="s">
        <v>2271</v>
      </c>
    </row>
    <row r="397" spans="1:23 16330:16332" s="40" customFormat="1" ht="15" customHeight="1">
      <c r="A397" s="59" t="s">
        <v>1028</v>
      </c>
      <c r="B397" s="59" t="s">
        <v>108</v>
      </c>
      <c r="C397" s="60" t="s">
        <v>2229</v>
      </c>
      <c r="D397" s="59" t="s">
        <v>248</v>
      </c>
      <c r="E397" s="38" t="s">
        <v>1029</v>
      </c>
      <c r="F397" s="39" t="s">
        <v>365</v>
      </c>
      <c r="G397" s="60" t="s">
        <v>569</v>
      </c>
      <c r="H397" s="39" t="s">
        <v>392</v>
      </c>
      <c r="I397" s="60" t="s">
        <v>776</v>
      </c>
      <c r="J397" s="39" t="s">
        <v>363</v>
      </c>
      <c r="K397" s="60" t="s">
        <v>1024</v>
      </c>
      <c r="L397" s="39" t="s">
        <v>384</v>
      </c>
      <c r="M397" s="60" t="s">
        <v>440</v>
      </c>
      <c r="N397" s="39" t="s">
        <v>384</v>
      </c>
      <c r="O397" s="60" t="s">
        <v>441</v>
      </c>
      <c r="P397" s="39" t="s">
        <v>384</v>
      </c>
      <c r="Q397" s="60" t="s">
        <v>483</v>
      </c>
      <c r="R397" s="39" t="s">
        <v>1030</v>
      </c>
      <c r="S397" s="60" t="s">
        <v>1031</v>
      </c>
      <c r="T397" s="39" t="s">
        <v>363</v>
      </c>
      <c r="U397" s="60" t="s">
        <v>932</v>
      </c>
      <c r="V397" s="39" t="s">
        <v>1025</v>
      </c>
      <c r="W397" s="60" t="s">
        <v>2378</v>
      </c>
    </row>
    <row r="398" spans="1:23 16330:16332" s="40" customFormat="1" ht="15" customHeight="1">
      <c r="A398" s="59" t="s">
        <v>1032</v>
      </c>
      <c r="B398" s="59" t="s">
        <v>109</v>
      </c>
      <c r="C398" s="60" t="s">
        <v>2230</v>
      </c>
      <c r="D398" s="59" t="s">
        <v>249</v>
      </c>
      <c r="E398" s="38" t="s">
        <v>1033</v>
      </c>
      <c r="F398" s="59" t="s">
        <v>384</v>
      </c>
      <c r="G398" s="60" t="s">
        <v>418</v>
      </c>
      <c r="H398" s="59" t="s">
        <v>365</v>
      </c>
      <c r="I398" s="60" t="s">
        <v>2462</v>
      </c>
      <c r="J398" s="59" t="s">
        <v>363</v>
      </c>
      <c r="K398" s="60" t="s">
        <v>2475</v>
      </c>
      <c r="L398" s="59" t="s">
        <v>365</v>
      </c>
      <c r="M398" s="60" t="s">
        <v>367</v>
      </c>
      <c r="N398" s="59" t="s">
        <v>384</v>
      </c>
      <c r="O398" s="60" t="s">
        <v>430</v>
      </c>
      <c r="P398" s="59" t="s">
        <v>392</v>
      </c>
      <c r="Q398" s="60" t="s">
        <v>629</v>
      </c>
      <c r="R398" s="59" t="s">
        <v>1034</v>
      </c>
      <c r="S398" s="60" t="s">
        <v>2379</v>
      </c>
      <c r="T398" s="59" t="s">
        <v>496</v>
      </c>
      <c r="U398" s="60" t="s">
        <v>939</v>
      </c>
      <c r="V398" s="59" t="s">
        <v>779</v>
      </c>
      <c r="W398" s="60" t="s">
        <v>2319</v>
      </c>
    </row>
    <row r="399" spans="1:23 16330:16332" s="40" customFormat="1" ht="15" customHeight="1">
      <c r="A399" s="59" t="s">
        <v>1035</v>
      </c>
      <c r="B399" s="59" t="s">
        <v>109</v>
      </c>
      <c r="C399" s="60" t="s">
        <v>2230</v>
      </c>
      <c r="D399" s="59" t="s">
        <v>250</v>
      </c>
      <c r="E399" s="38" t="s">
        <v>2530</v>
      </c>
      <c r="F399" s="59" t="s">
        <v>384</v>
      </c>
      <c r="G399" s="60" t="s">
        <v>418</v>
      </c>
      <c r="H399" s="59" t="s">
        <v>384</v>
      </c>
      <c r="I399" s="60" t="s">
        <v>439</v>
      </c>
      <c r="J399" s="59" t="s">
        <v>392</v>
      </c>
      <c r="K399" s="60" t="s">
        <v>2490</v>
      </c>
      <c r="L399" s="59" t="s">
        <v>365</v>
      </c>
      <c r="M399" s="60" t="s">
        <v>367</v>
      </c>
      <c r="N399" s="59" t="s">
        <v>406</v>
      </c>
      <c r="O399" s="60" t="s">
        <v>410</v>
      </c>
      <c r="P399" s="59" t="s">
        <v>365</v>
      </c>
      <c r="Q399" s="60" t="s">
        <v>479</v>
      </c>
      <c r="R399" s="59" t="s">
        <v>1036</v>
      </c>
      <c r="S399" s="60" t="s">
        <v>2380</v>
      </c>
      <c r="T399" s="59" t="s">
        <v>371</v>
      </c>
      <c r="U399" s="60" t="s">
        <v>372</v>
      </c>
      <c r="V399" s="59" t="s">
        <v>450</v>
      </c>
      <c r="W399" s="60" t="s">
        <v>451</v>
      </c>
    </row>
    <row r="400" spans="1:23 16330:16332" s="40" customFormat="1" ht="15" customHeight="1">
      <c r="A400" s="59" t="s">
        <v>1037</v>
      </c>
      <c r="B400" s="59" t="s">
        <v>109</v>
      </c>
      <c r="C400" s="60" t="s">
        <v>2230</v>
      </c>
      <c r="D400" s="59" t="s">
        <v>160</v>
      </c>
      <c r="E400" s="38" t="s">
        <v>361</v>
      </c>
      <c r="F400" s="59" t="s">
        <v>384</v>
      </c>
      <c r="G400" s="60" t="s">
        <v>418</v>
      </c>
      <c r="H400" s="59" t="s">
        <v>365</v>
      </c>
      <c r="I400" s="60" t="s">
        <v>2462</v>
      </c>
      <c r="J400" s="59" t="s">
        <v>365</v>
      </c>
      <c r="K400" s="60" t="s">
        <v>2463</v>
      </c>
      <c r="L400" s="59" t="s">
        <v>365</v>
      </c>
      <c r="M400" s="60" t="s">
        <v>367</v>
      </c>
      <c r="N400" s="59" t="s">
        <v>380</v>
      </c>
      <c r="O400" s="60" t="s">
        <v>1038</v>
      </c>
      <c r="P400" s="59" t="s">
        <v>384</v>
      </c>
      <c r="Q400" s="60" t="s">
        <v>1039</v>
      </c>
      <c r="R400" s="59" t="s">
        <v>369</v>
      </c>
      <c r="S400" s="60" t="s">
        <v>370</v>
      </c>
      <c r="T400" s="59" t="s">
        <v>371</v>
      </c>
      <c r="U400" s="60" t="s">
        <v>372</v>
      </c>
      <c r="V400" s="59" t="s">
        <v>373</v>
      </c>
      <c r="W400" s="60" t="s">
        <v>2268</v>
      </c>
    </row>
    <row r="401" spans="1:23" s="40" customFormat="1" ht="15" customHeight="1">
      <c r="A401" s="59" t="s">
        <v>1040</v>
      </c>
      <c r="B401" s="59" t="s">
        <v>109</v>
      </c>
      <c r="C401" s="60" t="s">
        <v>2230</v>
      </c>
      <c r="D401" s="59" t="s">
        <v>161</v>
      </c>
      <c r="E401" s="38" t="s">
        <v>375</v>
      </c>
      <c r="F401" s="59" t="s">
        <v>384</v>
      </c>
      <c r="G401" s="60" t="s">
        <v>418</v>
      </c>
      <c r="H401" s="59" t="s">
        <v>365</v>
      </c>
      <c r="I401" s="60" t="s">
        <v>2462</v>
      </c>
      <c r="J401" s="59" t="s">
        <v>382</v>
      </c>
      <c r="K401" s="60" t="s">
        <v>453</v>
      </c>
      <c r="L401" s="59" t="s">
        <v>365</v>
      </c>
      <c r="M401" s="60" t="s">
        <v>367</v>
      </c>
      <c r="N401" s="59" t="s">
        <v>380</v>
      </c>
      <c r="O401" s="60" t="s">
        <v>1038</v>
      </c>
      <c r="P401" s="59" t="s">
        <v>384</v>
      </c>
      <c r="Q401" s="60" t="s">
        <v>1039</v>
      </c>
      <c r="R401" s="59" t="s">
        <v>376</v>
      </c>
      <c r="S401" s="60" t="s">
        <v>377</v>
      </c>
      <c r="T401" s="59" t="s">
        <v>371</v>
      </c>
      <c r="U401" s="60" t="s">
        <v>372</v>
      </c>
      <c r="V401" s="59" t="s">
        <v>373</v>
      </c>
      <c r="W401" s="60" t="s">
        <v>2268</v>
      </c>
    </row>
    <row r="402" spans="1:23" s="40" customFormat="1" ht="15" customHeight="1">
      <c r="A402" s="59" t="s">
        <v>1041</v>
      </c>
      <c r="B402" s="59" t="s">
        <v>109</v>
      </c>
      <c r="C402" s="60" t="s">
        <v>2230</v>
      </c>
      <c r="D402" s="59" t="s">
        <v>162</v>
      </c>
      <c r="E402" s="38" t="s">
        <v>2450</v>
      </c>
      <c r="F402" s="59" t="s">
        <v>380</v>
      </c>
      <c r="G402" s="60" t="s">
        <v>2451</v>
      </c>
      <c r="H402" s="59" t="s">
        <v>363</v>
      </c>
      <c r="I402" s="60" t="s">
        <v>2452</v>
      </c>
      <c r="J402" s="59" t="s">
        <v>363</v>
      </c>
      <c r="K402" s="60" t="s">
        <v>381</v>
      </c>
      <c r="L402" s="59" t="s">
        <v>365</v>
      </c>
      <c r="M402" s="60" t="s">
        <v>367</v>
      </c>
      <c r="N402" s="59" t="s">
        <v>382</v>
      </c>
      <c r="O402" s="60" t="s">
        <v>383</v>
      </c>
      <c r="P402" s="59" t="s">
        <v>384</v>
      </c>
      <c r="Q402" s="60" t="s">
        <v>2269</v>
      </c>
      <c r="R402" s="59" t="s">
        <v>385</v>
      </c>
      <c r="S402" s="60" t="s">
        <v>2270</v>
      </c>
      <c r="T402" s="59" t="s">
        <v>371</v>
      </c>
      <c r="U402" s="60" t="s">
        <v>372</v>
      </c>
      <c r="V402" s="59" t="s">
        <v>386</v>
      </c>
      <c r="W402" s="60" t="s">
        <v>2271</v>
      </c>
    </row>
    <row r="403" spans="1:23" s="40" customFormat="1" ht="15" customHeight="1">
      <c r="A403" s="59" t="s">
        <v>1042</v>
      </c>
      <c r="B403" s="59" t="s">
        <v>109</v>
      </c>
      <c r="C403" s="60" t="s">
        <v>2230</v>
      </c>
      <c r="D403" s="59" t="s">
        <v>251</v>
      </c>
      <c r="E403" s="38" t="s">
        <v>2531</v>
      </c>
      <c r="F403" s="59" t="s">
        <v>384</v>
      </c>
      <c r="G403" s="60" t="s">
        <v>418</v>
      </c>
      <c r="H403" s="59" t="s">
        <v>365</v>
      </c>
      <c r="I403" s="60" t="s">
        <v>2462</v>
      </c>
      <c r="J403" s="59" t="s">
        <v>365</v>
      </c>
      <c r="K403" s="60" t="s">
        <v>2463</v>
      </c>
      <c r="L403" s="59" t="s">
        <v>365</v>
      </c>
      <c r="M403" s="60" t="s">
        <v>367</v>
      </c>
      <c r="N403" s="59" t="s">
        <v>406</v>
      </c>
      <c r="O403" s="60" t="s">
        <v>410</v>
      </c>
      <c r="P403" s="59" t="s">
        <v>363</v>
      </c>
      <c r="Q403" s="60" t="s">
        <v>2381</v>
      </c>
      <c r="R403" s="59" t="s">
        <v>408</v>
      </c>
      <c r="S403" s="60" t="s">
        <v>2277</v>
      </c>
      <c r="T403" s="59" t="s">
        <v>371</v>
      </c>
      <c r="U403" s="60" t="s">
        <v>372</v>
      </c>
      <c r="V403" s="59" t="s">
        <v>373</v>
      </c>
      <c r="W403" s="60" t="s">
        <v>2268</v>
      </c>
    </row>
    <row r="404" spans="1:23" s="40" customFormat="1" ht="15" customHeight="1">
      <c r="A404" s="59" t="s">
        <v>1043</v>
      </c>
      <c r="B404" s="59" t="s">
        <v>109</v>
      </c>
      <c r="C404" s="60" t="s">
        <v>2230</v>
      </c>
      <c r="D404" s="59" t="s">
        <v>252</v>
      </c>
      <c r="E404" s="38" t="s">
        <v>2532</v>
      </c>
      <c r="F404" s="59" t="s">
        <v>384</v>
      </c>
      <c r="G404" s="60" t="s">
        <v>418</v>
      </c>
      <c r="H404" s="59" t="s">
        <v>365</v>
      </c>
      <c r="I404" s="60" t="s">
        <v>2462</v>
      </c>
      <c r="J404" s="59" t="s">
        <v>365</v>
      </c>
      <c r="K404" s="60" t="s">
        <v>2463</v>
      </c>
      <c r="L404" s="59" t="s">
        <v>365</v>
      </c>
      <c r="M404" s="60" t="s">
        <v>367</v>
      </c>
      <c r="N404" s="59" t="s">
        <v>363</v>
      </c>
      <c r="O404" s="60" t="s">
        <v>2267</v>
      </c>
      <c r="P404" s="59" t="s">
        <v>392</v>
      </c>
      <c r="Q404" s="60" t="s">
        <v>2382</v>
      </c>
      <c r="R404" s="59" t="s">
        <v>1044</v>
      </c>
      <c r="S404" s="60" t="s">
        <v>2383</v>
      </c>
      <c r="T404" s="59" t="s">
        <v>371</v>
      </c>
      <c r="U404" s="60" t="s">
        <v>372</v>
      </c>
      <c r="V404" s="59" t="s">
        <v>389</v>
      </c>
      <c r="W404" s="60" t="s">
        <v>2273</v>
      </c>
    </row>
    <row r="405" spans="1:23" s="40" customFormat="1" ht="15" customHeight="1">
      <c r="A405" s="59" t="s">
        <v>1045</v>
      </c>
      <c r="B405" s="59" t="s">
        <v>109</v>
      </c>
      <c r="C405" s="60" t="s">
        <v>2230</v>
      </c>
      <c r="D405" s="59" t="s">
        <v>253</v>
      </c>
      <c r="E405" s="38" t="s">
        <v>2533</v>
      </c>
      <c r="F405" s="59" t="s">
        <v>384</v>
      </c>
      <c r="G405" s="60" t="s">
        <v>418</v>
      </c>
      <c r="H405" s="59" t="s">
        <v>365</v>
      </c>
      <c r="I405" s="60" t="s">
        <v>2462</v>
      </c>
      <c r="J405" s="59" t="s">
        <v>365</v>
      </c>
      <c r="K405" s="60" t="s">
        <v>2463</v>
      </c>
      <c r="L405" s="59" t="s">
        <v>365</v>
      </c>
      <c r="M405" s="60" t="s">
        <v>367</v>
      </c>
      <c r="N405" s="59" t="s">
        <v>380</v>
      </c>
      <c r="O405" s="60" t="s">
        <v>1038</v>
      </c>
      <c r="P405" s="59" t="s">
        <v>384</v>
      </c>
      <c r="Q405" s="60" t="s">
        <v>1039</v>
      </c>
      <c r="R405" s="59" t="s">
        <v>1046</v>
      </c>
      <c r="S405" s="60" t="s">
        <v>2384</v>
      </c>
      <c r="T405" s="59" t="s">
        <v>371</v>
      </c>
      <c r="U405" s="60" t="s">
        <v>372</v>
      </c>
      <c r="V405" s="59" t="s">
        <v>389</v>
      </c>
      <c r="W405" s="60" t="s">
        <v>2273</v>
      </c>
    </row>
    <row r="406" spans="1:23" s="40" customFormat="1" ht="15" customHeight="1">
      <c r="A406" s="59" t="s">
        <v>1047</v>
      </c>
      <c r="B406" s="59" t="s">
        <v>109</v>
      </c>
      <c r="C406" s="60" t="s">
        <v>2230</v>
      </c>
      <c r="D406" s="59" t="s">
        <v>254</v>
      </c>
      <c r="E406" s="38" t="s">
        <v>2534</v>
      </c>
      <c r="F406" s="59" t="s">
        <v>384</v>
      </c>
      <c r="G406" s="60" t="s">
        <v>418</v>
      </c>
      <c r="H406" s="59" t="s">
        <v>365</v>
      </c>
      <c r="I406" s="60" t="s">
        <v>2462</v>
      </c>
      <c r="J406" s="59" t="s">
        <v>365</v>
      </c>
      <c r="K406" s="60" t="s">
        <v>2463</v>
      </c>
      <c r="L406" s="59" t="s">
        <v>365</v>
      </c>
      <c r="M406" s="60" t="s">
        <v>367</v>
      </c>
      <c r="N406" s="59" t="s">
        <v>380</v>
      </c>
      <c r="O406" s="60" t="s">
        <v>1038</v>
      </c>
      <c r="P406" s="59" t="s">
        <v>384</v>
      </c>
      <c r="Q406" s="60" t="s">
        <v>1039</v>
      </c>
      <c r="R406" s="59" t="s">
        <v>1048</v>
      </c>
      <c r="S406" s="60" t="s">
        <v>2385</v>
      </c>
      <c r="T406" s="59" t="s">
        <v>371</v>
      </c>
      <c r="U406" s="60" t="s">
        <v>372</v>
      </c>
      <c r="V406" s="59" t="s">
        <v>389</v>
      </c>
      <c r="W406" s="60" t="s">
        <v>2273</v>
      </c>
    </row>
    <row r="407" spans="1:23" s="40" customFormat="1" ht="15" customHeight="1">
      <c r="A407" s="56" t="s">
        <v>1049</v>
      </c>
      <c r="B407" s="56" t="s">
        <v>109</v>
      </c>
      <c r="C407" s="57" t="s">
        <v>2230</v>
      </c>
      <c r="D407" s="56" t="s">
        <v>232</v>
      </c>
      <c r="E407" s="38" t="s">
        <v>963</v>
      </c>
      <c r="F407" s="56" t="s">
        <v>384</v>
      </c>
      <c r="G407" s="60" t="s">
        <v>418</v>
      </c>
      <c r="H407" s="56" t="s">
        <v>365</v>
      </c>
      <c r="I407" s="60" t="s">
        <v>2462</v>
      </c>
      <c r="J407" s="56" t="s">
        <v>365</v>
      </c>
      <c r="K407" s="60" t="s">
        <v>2463</v>
      </c>
      <c r="L407" s="59" t="s">
        <v>365</v>
      </c>
      <c r="M407" s="60" t="s">
        <v>367</v>
      </c>
      <c r="N407" s="59" t="s">
        <v>380</v>
      </c>
      <c r="O407" s="60" t="s">
        <v>1038</v>
      </c>
      <c r="P407" s="59" t="s">
        <v>384</v>
      </c>
      <c r="Q407" s="60" t="s">
        <v>1039</v>
      </c>
      <c r="R407" s="59" t="s">
        <v>1048</v>
      </c>
      <c r="S407" s="60" t="s">
        <v>2385</v>
      </c>
      <c r="T407" s="56" t="s">
        <v>371</v>
      </c>
      <c r="U407" s="60" t="s">
        <v>372</v>
      </c>
      <c r="V407" s="56" t="s">
        <v>389</v>
      </c>
      <c r="W407" s="60" t="s">
        <v>2273</v>
      </c>
    </row>
    <row r="408" spans="1:23" s="40" customFormat="1" ht="15" customHeight="1">
      <c r="A408" s="59" t="s">
        <v>1050</v>
      </c>
      <c r="B408" s="59" t="s">
        <v>110</v>
      </c>
      <c r="C408" s="60" t="s">
        <v>2231</v>
      </c>
      <c r="D408" s="59" t="s">
        <v>255</v>
      </c>
      <c r="E408" s="38" t="s">
        <v>1051</v>
      </c>
      <c r="F408" s="59" t="s">
        <v>384</v>
      </c>
      <c r="G408" s="60" t="s">
        <v>418</v>
      </c>
      <c r="H408" s="59" t="s">
        <v>365</v>
      </c>
      <c r="I408" s="60" t="s">
        <v>2462</v>
      </c>
      <c r="J408" s="59" t="s">
        <v>362</v>
      </c>
      <c r="K408" s="60" t="s">
        <v>2479</v>
      </c>
      <c r="L408" s="59" t="s">
        <v>384</v>
      </c>
      <c r="M408" s="60" t="s">
        <v>440</v>
      </c>
      <c r="N408" s="59" t="s">
        <v>362</v>
      </c>
      <c r="O408" s="60" t="s">
        <v>2296</v>
      </c>
      <c r="P408" s="59" t="s">
        <v>400</v>
      </c>
      <c r="Q408" s="60" t="s">
        <v>931</v>
      </c>
      <c r="R408" s="59" t="s">
        <v>1052</v>
      </c>
      <c r="S408" s="60" t="s">
        <v>2386</v>
      </c>
      <c r="T408" s="59" t="s">
        <v>496</v>
      </c>
      <c r="U408" s="60" t="s">
        <v>939</v>
      </c>
      <c r="V408" s="59" t="s">
        <v>779</v>
      </c>
      <c r="W408" s="60" t="s">
        <v>2319</v>
      </c>
    </row>
    <row r="409" spans="1:23" s="40" customFormat="1" ht="15" customHeight="1">
      <c r="A409" s="59" t="s">
        <v>1053</v>
      </c>
      <c r="B409" s="59" t="s">
        <v>110</v>
      </c>
      <c r="C409" s="60" t="s">
        <v>2231</v>
      </c>
      <c r="D409" s="59" t="s">
        <v>256</v>
      </c>
      <c r="E409" s="38" t="s">
        <v>1054</v>
      </c>
      <c r="F409" s="59" t="s">
        <v>384</v>
      </c>
      <c r="G409" s="60" t="s">
        <v>418</v>
      </c>
      <c r="H409" s="59" t="s">
        <v>365</v>
      </c>
      <c r="I409" s="60" t="s">
        <v>2462</v>
      </c>
      <c r="J409" s="59" t="s">
        <v>362</v>
      </c>
      <c r="K409" s="60" t="s">
        <v>2479</v>
      </c>
      <c r="L409" s="59" t="s">
        <v>384</v>
      </c>
      <c r="M409" s="60" t="s">
        <v>440</v>
      </c>
      <c r="N409" s="59" t="s">
        <v>362</v>
      </c>
      <c r="O409" s="60" t="s">
        <v>2296</v>
      </c>
      <c r="P409" s="59" t="s">
        <v>400</v>
      </c>
      <c r="Q409" s="60" t="s">
        <v>931</v>
      </c>
      <c r="R409" s="59" t="s">
        <v>1055</v>
      </c>
      <c r="S409" s="60" t="s">
        <v>2387</v>
      </c>
      <c r="T409" s="59" t="s">
        <v>496</v>
      </c>
      <c r="U409" s="60" t="s">
        <v>939</v>
      </c>
      <c r="V409" s="59" t="s">
        <v>779</v>
      </c>
      <c r="W409" s="60" t="s">
        <v>2319</v>
      </c>
    </row>
    <row r="410" spans="1:23" s="40" customFormat="1" ht="15" customHeight="1">
      <c r="A410" s="59" t="s">
        <v>1056</v>
      </c>
      <c r="B410" s="59" t="s">
        <v>110</v>
      </c>
      <c r="C410" s="60" t="s">
        <v>2231</v>
      </c>
      <c r="D410" s="59" t="s">
        <v>160</v>
      </c>
      <c r="E410" s="38" t="s">
        <v>361</v>
      </c>
      <c r="F410" s="59" t="s">
        <v>384</v>
      </c>
      <c r="G410" s="60" t="s">
        <v>418</v>
      </c>
      <c r="H410" s="59" t="s">
        <v>365</v>
      </c>
      <c r="I410" s="60" t="s">
        <v>2462</v>
      </c>
      <c r="J410" s="59" t="s">
        <v>382</v>
      </c>
      <c r="K410" s="60" t="s">
        <v>453</v>
      </c>
      <c r="L410" s="59" t="s">
        <v>384</v>
      </c>
      <c r="M410" s="60" t="s">
        <v>440</v>
      </c>
      <c r="N410" s="59" t="s">
        <v>362</v>
      </c>
      <c r="O410" s="60" t="s">
        <v>2296</v>
      </c>
      <c r="P410" s="59" t="s">
        <v>400</v>
      </c>
      <c r="Q410" s="60" t="s">
        <v>931</v>
      </c>
      <c r="R410" s="59" t="s">
        <v>369</v>
      </c>
      <c r="S410" s="60" t="s">
        <v>370</v>
      </c>
      <c r="T410" s="59" t="s">
        <v>371</v>
      </c>
      <c r="U410" s="60" t="s">
        <v>372</v>
      </c>
      <c r="V410" s="59" t="s">
        <v>373</v>
      </c>
      <c r="W410" s="60" t="s">
        <v>2268</v>
      </c>
    </row>
    <row r="411" spans="1:23" s="40" customFormat="1" ht="15" customHeight="1">
      <c r="A411" s="59" t="s">
        <v>1057</v>
      </c>
      <c r="B411" s="59" t="s">
        <v>110</v>
      </c>
      <c r="C411" s="60" t="s">
        <v>2231</v>
      </c>
      <c r="D411" s="59" t="s">
        <v>161</v>
      </c>
      <c r="E411" s="38" t="s">
        <v>375</v>
      </c>
      <c r="F411" s="59" t="s">
        <v>384</v>
      </c>
      <c r="G411" s="60" t="s">
        <v>418</v>
      </c>
      <c r="H411" s="59" t="s">
        <v>365</v>
      </c>
      <c r="I411" s="60" t="s">
        <v>2462</v>
      </c>
      <c r="J411" s="59" t="s">
        <v>382</v>
      </c>
      <c r="K411" s="60" t="s">
        <v>453</v>
      </c>
      <c r="L411" s="59" t="s">
        <v>384</v>
      </c>
      <c r="M411" s="60" t="s">
        <v>440</v>
      </c>
      <c r="N411" s="59" t="s">
        <v>362</v>
      </c>
      <c r="O411" s="60" t="s">
        <v>2296</v>
      </c>
      <c r="P411" s="59" t="s">
        <v>400</v>
      </c>
      <c r="Q411" s="60" t="s">
        <v>931</v>
      </c>
      <c r="R411" s="59" t="s">
        <v>376</v>
      </c>
      <c r="S411" s="60" t="s">
        <v>377</v>
      </c>
      <c r="T411" s="59" t="s">
        <v>371</v>
      </c>
      <c r="U411" s="60" t="s">
        <v>372</v>
      </c>
      <c r="V411" s="59" t="s">
        <v>373</v>
      </c>
      <c r="W411" s="60" t="s">
        <v>2268</v>
      </c>
    </row>
    <row r="412" spans="1:23" s="40" customFormat="1" ht="15" customHeight="1">
      <c r="A412" s="59" t="s">
        <v>1058</v>
      </c>
      <c r="B412" s="59" t="s">
        <v>110</v>
      </c>
      <c r="C412" s="60" t="s">
        <v>2231</v>
      </c>
      <c r="D412" s="59" t="s">
        <v>162</v>
      </c>
      <c r="E412" s="38" t="s">
        <v>2450</v>
      </c>
      <c r="F412" s="59" t="s">
        <v>380</v>
      </c>
      <c r="G412" s="60" t="s">
        <v>2451</v>
      </c>
      <c r="H412" s="59" t="s">
        <v>363</v>
      </c>
      <c r="I412" s="60" t="s">
        <v>2452</v>
      </c>
      <c r="J412" s="59" t="s">
        <v>363</v>
      </c>
      <c r="K412" s="60" t="s">
        <v>381</v>
      </c>
      <c r="L412" s="59" t="s">
        <v>365</v>
      </c>
      <c r="M412" s="60" t="s">
        <v>367</v>
      </c>
      <c r="N412" s="59" t="s">
        <v>382</v>
      </c>
      <c r="O412" s="60" t="s">
        <v>383</v>
      </c>
      <c r="P412" s="59" t="s">
        <v>384</v>
      </c>
      <c r="Q412" s="60" t="s">
        <v>2269</v>
      </c>
      <c r="R412" s="59" t="s">
        <v>385</v>
      </c>
      <c r="S412" s="60" t="s">
        <v>2270</v>
      </c>
      <c r="T412" s="59" t="s">
        <v>371</v>
      </c>
      <c r="U412" s="60" t="s">
        <v>372</v>
      </c>
      <c r="V412" s="59" t="s">
        <v>386</v>
      </c>
      <c r="W412" s="60" t="s">
        <v>2271</v>
      </c>
    </row>
    <row r="413" spans="1:23" s="40" customFormat="1" ht="15" customHeight="1">
      <c r="A413" s="59" t="s">
        <v>1059</v>
      </c>
      <c r="B413" s="59" t="s">
        <v>111</v>
      </c>
      <c r="C413" s="60" t="s">
        <v>2232</v>
      </c>
      <c r="D413" s="59" t="s">
        <v>255</v>
      </c>
      <c r="E413" s="38" t="s">
        <v>1051</v>
      </c>
      <c r="F413" s="59" t="s">
        <v>384</v>
      </c>
      <c r="G413" s="60" t="s">
        <v>418</v>
      </c>
      <c r="H413" s="59" t="s">
        <v>365</v>
      </c>
      <c r="I413" s="60" t="s">
        <v>2462</v>
      </c>
      <c r="J413" s="59" t="s">
        <v>362</v>
      </c>
      <c r="K413" s="60" t="s">
        <v>2479</v>
      </c>
      <c r="L413" s="59" t="s">
        <v>384</v>
      </c>
      <c r="M413" s="60" t="s">
        <v>440</v>
      </c>
      <c r="N413" s="59" t="s">
        <v>362</v>
      </c>
      <c r="O413" s="60" t="s">
        <v>2296</v>
      </c>
      <c r="P413" s="59" t="s">
        <v>400</v>
      </c>
      <c r="Q413" s="60" t="s">
        <v>931</v>
      </c>
      <c r="R413" s="59" t="s">
        <v>1052</v>
      </c>
      <c r="S413" s="60" t="s">
        <v>2386</v>
      </c>
      <c r="T413" s="59" t="s">
        <v>496</v>
      </c>
      <c r="U413" s="60" t="s">
        <v>939</v>
      </c>
      <c r="V413" s="59" t="s">
        <v>779</v>
      </c>
      <c r="W413" s="60" t="s">
        <v>2319</v>
      </c>
    </row>
    <row r="414" spans="1:23" s="40" customFormat="1" ht="15" customHeight="1">
      <c r="A414" s="59" t="s">
        <v>1060</v>
      </c>
      <c r="B414" s="59" t="s">
        <v>111</v>
      </c>
      <c r="C414" s="60" t="s">
        <v>2232</v>
      </c>
      <c r="D414" s="59" t="s">
        <v>256</v>
      </c>
      <c r="E414" s="38" t="s">
        <v>1054</v>
      </c>
      <c r="F414" s="59" t="s">
        <v>384</v>
      </c>
      <c r="G414" s="60" t="s">
        <v>418</v>
      </c>
      <c r="H414" s="59" t="s">
        <v>365</v>
      </c>
      <c r="I414" s="60" t="s">
        <v>2462</v>
      </c>
      <c r="J414" s="59" t="s">
        <v>362</v>
      </c>
      <c r="K414" s="60" t="s">
        <v>2479</v>
      </c>
      <c r="L414" s="59" t="s">
        <v>384</v>
      </c>
      <c r="M414" s="60" t="s">
        <v>440</v>
      </c>
      <c r="N414" s="59" t="s">
        <v>362</v>
      </c>
      <c r="O414" s="60" t="s">
        <v>2296</v>
      </c>
      <c r="P414" s="59" t="s">
        <v>400</v>
      </c>
      <c r="Q414" s="60" t="s">
        <v>931</v>
      </c>
      <c r="R414" s="59" t="s">
        <v>1055</v>
      </c>
      <c r="S414" s="60" t="s">
        <v>2387</v>
      </c>
      <c r="T414" s="59" t="s">
        <v>496</v>
      </c>
      <c r="U414" s="60" t="s">
        <v>939</v>
      </c>
      <c r="V414" s="59" t="s">
        <v>779</v>
      </c>
      <c r="W414" s="60" t="s">
        <v>2319</v>
      </c>
    </row>
    <row r="415" spans="1:23" s="40" customFormat="1" ht="15" customHeight="1">
      <c r="A415" s="59" t="s">
        <v>1061</v>
      </c>
      <c r="B415" s="59" t="s">
        <v>111</v>
      </c>
      <c r="C415" s="60" t="s">
        <v>2232</v>
      </c>
      <c r="D415" s="59" t="s">
        <v>160</v>
      </c>
      <c r="E415" s="38" t="s">
        <v>361</v>
      </c>
      <c r="F415" s="59" t="s">
        <v>384</v>
      </c>
      <c r="G415" s="60" t="s">
        <v>418</v>
      </c>
      <c r="H415" s="59" t="s">
        <v>365</v>
      </c>
      <c r="I415" s="60" t="s">
        <v>2462</v>
      </c>
      <c r="J415" s="59" t="s">
        <v>382</v>
      </c>
      <c r="K415" s="60" t="s">
        <v>453</v>
      </c>
      <c r="L415" s="59" t="s">
        <v>384</v>
      </c>
      <c r="M415" s="60" t="s">
        <v>440</v>
      </c>
      <c r="N415" s="59" t="s">
        <v>362</v>
      </c>
      <c r="O415" s="60" t="s">
        <v>2296</v>
      </c>
      <c r="P415" s="59" t="s">
        <v>400</v>
      </c>
      <c r="Q415" s="60" t="s">
        <v>931</v>
      </c>
      <c r="R415" s="59" t="s">
        <v>369</v>
      </c>
      <c r="S415" s="60" t="s">
        <v>370</v>
      </c>
      <c r="T415" s="59" t="s">
        <v>371</v>
      </c>
      <c r="U415" s="60" t="s">
        <v>372</v>
      </c>
      <c r="V415" s="59" t="s">
        <v>373</v>
      </c>
      <c r="W415" s="60" t="s">
        <v>2268</v>
      </c>
    </row>
    <row r="416" spans="1:23" s="40" customFormat="1" ht="15" customHeight="1">
      <c r="A416" s="59" t="s">
        <v>1062</v>
      </c>
      <c r="B416" s="59" t="s">
        <v>111</v>
      </c>
      <c r="C416" s="60" t="s">
        <v>2232</v>
      </c>
      <c r="D416" s="59" t="s">
        <v>161</v>
      </c>
      <c r="E416" s="38" t="s">
        <v>375</v>
      </c>
      <c r="F416" s="59" t="s">
        <v>384</v>
      </c>
      <c r="G416" s="60" t="s">
        <v>418</v>
      </c>
      <c r="H416" s="59" t="s">
        <v>365</v>
      </c>
      <c r="I416" s="60" t="s">
        <v>2462</v>
      </c>
      <c r="J416" s="59" t="s">
        <v>382</v>
      </c>
      <c r="K416" s="60" t="s">
        <v>453</v>
      </c>
      <c r="L416" s="59" t="s">
        <v>384</v>
      </c>
      <c r="M416" s="60" t="s">
        <v>440</v>
      </c>
      <c r="N416" s="59" t="s">
        <v>362</v>
      </c>
      <c r="O416" s="60" t="s">
        <v>2296</v>
      </c>
      <c r="P416" s="59" t="s">
        <v>400</v>
      </c>
      <c r="Q416" s="60" t="s">
        <v>931</v>
      </c>
      <c r="R416" s="59" t="s">
        <v>376</v>
      </c>
      <c r="S416" s="60" t="s">
        <v>377</v>
      </c>
      <c r="T416" s="59" t="s">
        <v>371</v>
      </c>
      <c r="U416" s="60" t="s">
        <v>372</v>
      </c>
      <c r="V416" s="59" t="s">
        <v>373</v>
      </c>
      <c r="W416" s="60" t="s">
        <v>2268</v>
      </c>
    </row>
    <row r="417" spans="1:23" s="40" customFormat="1" ht="15" customHeight="1">
      <c r="A417" s="59" t="s">
        <v>1063</v>
      </c>
      <c r="B417" s="59" t="s">
        <v>111</v>
      </c>
      <c r="C417" s="60" t="s">
        <v>2232</v>
      </c>
      <c r="D417" s="59" t="s">
        <v>162</v>
      </c>
      <c r="E417" s="38" t="s">
        <v>2450</v>
      </c>
      <c r="F417" s="59" t="s">
        <v>380</v>
      </c>
      <c r="G417" s="60" t="s">
        <v>2451</v>
      </c>
      <c r="H417" s="59" t="s">
        <v>363</v>
      </c>
      <c r="I417" s="60" t="s">
        <v>2452</v>
      </c>
      <c r="J417" s="59" t="s">
        <v>363</v>
      </c>
      <c r="K417" s="60" t="s">
        <v>381</v>
      </c>
      <c r="L417" s="59" t="s">
        <v>365</v>
      </c>
      <c r="M417" s="60" t="s">
        <v>367</v>
      </c>
      <c r="N417" s="59" t="s">
        <v>382</v>
      </c>
      <c r="O417" s="60" t="s">
        <v>383</v>
      </c>
      <c r="P417" s="59" t="s">
        <v>384</v>
      </c>
      <c r="Q417" s="60" t="s">
        <v>2269</v>
      </c>
      <c r="R417" s="59" t="s">
        <v>385</v>
      </c>
      <c r="S417" s="60" t="s">
        <v>2270</v>
      </c>
      <c r="T417" s="59" t="s">
        <v>371</v>
      </c>
      <c r="U417" s="60" t="s">
        <v>372</v>
      </c>
      <c r="V417" s="59" t="s">
        <v>386</v>
      </c>
      <c r="W417" s="60" t="s">
        <v>2271</v>
      </c>
    </row>
    <row r="418" spans="1:23" s="40" customFormat="1" ht="15" customHeight="1">
      <c r="A418" s="59" t="s">
        <v>1064</v>
      </c>
      <c r="B418" s="59" t="s">
        <v>112</v>
      </c>
      <c r="C418" s="60" t="s">
        <v>2233</v>
      </c>
      <c r="D418" s="59" t="s">
        <v>255</v>
      </c>
      <c r="E418" s="38" t="s">
        <v>1051</v>
      </c>
      <c r="F418" s="59" t="s">
        <v>384</v>
      </c>
      <c r="G418" s="60" t="s">
        <v>418</v>
      </c>
      <c r="H418" s="59" t="s">
        <v>365</v>
      </c>
      <c r="I418" s="60" t="s">
        <v>2462</v>
      </c>
      <c r="J418" s="59" t="s">
        <v>362</v>
      </c>
      <c r="K418" s="60" t="s">
        <v>2479</v>
      </c>
      <c r="L418" s="59" t="s">
        <v>384</v>
      </c>
      <c r="M418" s="60" t="s">
        <v>440</v>
      </c>
      <c r="N418" s="59" t="s">
        <v>362</v>
      </c>
      <c r="O418" s="60" t="s">
        <v>2296</v>
      </c>
      <c r="P418" s="59" t="s">
        <v>400</v>
      </c>
      <c r="Q418" s="60" t="s">
        <v>931</v>
      </c>
      <c r="R418" s="59" t="s">
        <v>1052</v>
      </c>
      <c r="S418" s="60" t="s">
        <v>2386</v>
      </c>
      <c r="T418" s="59" t="s">
        <v>496</v>
      </c>
      <c r="U418" s="60" t="s">
        <v>939</v>
      </c>
      <c r="V418" s="59" t="s">
        <v>779</v>
      </c>
      <c r="W418" s="60" t="s">
        <v>2319</v>
      </c>
    </row>
    <row r="419" spans="1:23" s="40" customFormat="1" ht="15" customHeight="1">
      <c r="A419" s="59" t="s">
        <v>1065</v>
      </c>
      <c r="B419" s="59" t="s">
        <v>112</v>
      </c>
      <c r="C419" s="60" t="s">
        <v>2233</v>
      </c>
      <c r="D419" s="59" t="s">
        <v>256</v>
      </c>
      <c r="E419" s="38" t="s">
        <v>1054</v>
      </c>
      <c r="F419" s="59" t="s">
        <v>384</v>
      </c>
      <c r="G419" s="60" t="s">
        <v>418</v>
      </c>
      <c r="H419" s="59" t="s">
        <v>365</v>
      </c>
      <c r="I419" s="60" t="s">
        <v>2462</v>
      </c>
      <c r="J419" s="59" t="s">
        <v>362</v>
      </c>
      <c r="K419" s="60" t="s">
        <v>2479</v>
      </c>
      <c r="L419" s="59" t="s">
        <v>384</v>
      </c>
      <c r="M419" s="60" t="s">
        <v>440</v>
      </c>
      <c r="N419" s="59" t="s">
        <v>362</v>
      </c>
      <c r="O419" s="60" t="s">
        <v>2296</v>
      </c>
      <c r="P419" s="59" t="s">
        <v>400</v>
      </c>
      <c r="Q419" s="60" t="s">
        <v>931</v>
      </c>
      <c r="R419" s="59" t="s">
        <v>1055</v>
      </c>
      <c r="S419" s="60" t="s">
        <v>2387</v>
      </c>
      <c r="T419" s="59" t="s">
        <v>496</v>
      </c>
      <c r="U419" s="60" t="s">
        <v>939</v>
      </c>
      <c r="V419" s="59" t="s">
        <v>779</v>
      </c>
      <c r="W419" s="60" t="s">
        <v>2319</v>
      </c>
    </row>
    <row r="420" spans="1:23" s="40" customFormat="1" ht="15" customHeight="1">
      <c r="A420" s="59" t="s">
        <v>1066</v>
      </c>
      <c r="B420" s="59" t="s">
        <v>112</v>
      </c>
      <c r="C420" s="60" t="s">
        <v>2233</v>
      </c>
      <c r="D420" s="59" t="s">
        <v>160</v>
      </c>
      <c r="E420" s="38" t="s">
        <v>361</v>
      </c>
      <c r="F420" s="59" t="s">
        <v>384</v>
      </c>
      <c r="G420" s="60" t="s">
        <v>418</v>
      </c>
      <c r="H420" s="59" t="s">
        <v>365</v>
      </c>
      <c r="I420" s="60" t="s">
        <v>2462</v>
      </c>
      <c r="J420" s="59" t="s">
        <v>382</v>
      </c>
      <c r="K420" s="60" t="s">
        <v>453</v>
      </c>
      <c r="L420" s="59" t="s">
        <v>384</v>
      </c>
      <c r="M420" s="60" t="s">
        <v>440</v>
      </c>
      <c r="N420" s="59" t="s">
        <v>362</v>
      </c>
      <c r="O420" s="60" t="s">
        <v>2296</v>
      </c>
      <c r="P420" s="59" t="s">
        <v>400</v>
      </c>
      <c r="Q420" s="60" t="s">
        <v>931</v>
      </c>
      <c r="R420" s="59" t="s">
        <v>369</v>
      </c>
      <c r="S420" s="60" t="s">
        <v>370</v>
      </c>
      <c r="T420" s="59" t="s">
        <v>371</v>
      </c>
      <c r="U420" s="60" t="s">
        <v>372</v>
      </c>
      <c r="V420" s="59" t="s">
        <v>373</v>
      </c>
      <c r="W420" s="60" t="s">
        <v>2268</v>
      </c>
    </row>
    <row r="421" spans="1:23" s="40" customFormat="1" ht="15" customHeight="1">
      <c r="A421" s="59" t="s">
        <v>1067</v>
      </c>
      <c r="B421" s="59" t="s">
        <v>112</v>
      </c>
      <c r="C421" s="60" t="s">
        <v>2233</v>
      </c>
      <c r="D421" s="59" t="s">
        <v>161</v>
      </c>
      <c r="E421" s="38" t="s">
        <v>375</v>
      </c>
      <c r="F421" s="59" t="s">
        <v>384</v>
      </c>
      <c r="G421" s="60" t="s">
        <v>418</v>
      </c>
      <c r="H421" s="59" t="s">
        <v>365</v>
      </c>
      <c r="I421" s="60" t="s">
        <v>2462</v>
      </c>
      <c r="J421" s="59" t="s">
        <v>382</v>
      </c>
      <c r="K421" s="60" t="s">
        <v>453</v>
      </c>
      <c r="L421" s="59" t="s">
        <v>384</v>
      </c>
      <c r="M421" s="60" t="s">
        <v>440</v>
      </c>
      <c r="N421" s="59" t="s">
        <v>362</v>
      </c>
      <c r="O421" s="60" t="s">
        <v>2296</v>
      </c>
      <c r="P421" s="59" t="s">
        <v>400</v>
      </c>
      <c r="Q421" s="60" t="s">
        <v>931</v>
      </c>
      <c r="R421" s="59" t="s">
        <v>376</v>
      </c>
      <c r="S421" s="60" t="s">
        <v>377</v>
      </c>
      <c r="T421" s="59" t="s">
        <v>371</v>
      </c>
      <c r="U421" s="60" t="s">
        <v>372</v>
      </c>
      <c r="V421" s="59" t="s">
        <v>373</v>
      </c>
      <c r="W421" s="60" t="s">
        <v>2268</v>
      </c>
    </row>
    <row r="422" spans="1:23" s="40" customFormat="1" ht="15" customHeight="1">
      <c r="A422" s="59" t="s">
        <v>1068</v>
      </c>
      <c r="B422" s="59" t="s">
        <v>112</v>
      </c>
      <c r="C422" s="60" t="s">
        <v>2233</v>
      </c>
      <c r="D422" s="59" t="s">
        <v>162</v>
      </c>
      <c r="E422" s="38" t="s">
        <v>2450</v>
      </c>
      <c r="F422" s="59" t="s">
        <v>380</v>
      </c>
      <c r="G422" s="60" t="s">
        <v>2451</v>
      </c>
      <c r="H422" s="59" t="s">
        <v>363</v>
      </c>
      <c r="I422" s="60" t="s">
        <v>2452</v>
      </c>
      <c r="J422" s="59" t="s">
        <v>363</v>
      </c>
      <c r="K422" s="60" t="s">
        <v>381</v>
      </c>
      <c r="L422" s="59" t="s">
        <v>365</v>
      </c>
      <c r="M422" s="60" t="s">
        <v>367</v>
      </c>
      <c r="N422" s="59" t="s">
        <v>382</v>
      </c>
      <c r="O422" s="60" t="s">
        <v>383</v>
      </c>
      <c r="P422" s="59" t="s">
        <v>384</v>
      </c>
      <c r="Q422" s="60" t="s">
        <v>2269</v>
      </c>
      <c r="R422" s="59" t="s">
        <v>385</v>
      </c>
      <c r="S422" s="60" t="s">
        <v>2270</v>
      </c>
      <c r="T422" s="59" t="s">
        <v>371</v>
      </c>
      <c r="U422" s="60" t="s">
        <v>372</v>
      </c>
      <c r="V422" s="59" t="s">
        <v>386</v>
      </c>
      <c r="W422" s="60" t="s">
        <v>2271</v>
      </c>
    </row>
    <row r="423" spans="1:23" s="40" customFormat="1" ht="15" customHeight="1">
      <c r="A423" s="59" t="s">
        <v>1069</v>
      </c>
      <c r="B423" s="59" t="s">
        <v>113</v>
      </c>
      <c r="C423" s="60" t="s">
        <v>2234</v>
      </c>
      <c r="D423" s="59" t="s">
        <v>257</v>
      </c>
      <c r="E423" s="38" t="s">
        <v>2535</v>
      </c>
      <c r="F423" s="59" t="s">
        <v>362</v>
      </c>
      <c r="G423" s="60" t="s">
        <v>2449</v>
      </c>
      <c r="H423" s="59" t="s">
        <v>365</v>
      </c>
      <c r="I423" s="60" t="s">
        <v>2457</v>
      </c>
      <c r="J423" s="59" t="s">
        <v>363</v>
      </c>
      <c r="K423" s="60" t="s">
        <v>2536</v>
      </c>
      <c r="L423" s="59" t="s">
        <v>363</v>
      </c>
      <c r="M423" s="60" t="s">
        <v>2459</v>
      </c>
      <c r="N423" s="59" t="s">
        <v>400</v>
      </c>
      <c r="O423" s="60" t="s">
        <v>2388</v>
      </c>
      <c r="P423" s="59" t="s">
        <v>384</v>
      </c>
      <c r="Q423" s="60" t="s">
        <v>1070</v>
      </c>
      <c r="R423" s="59" t="s">
        <v>1071</v>
      </c>
      <c r="S423" s="60" t="s">
        <v>2389</v>
      </c>
      <c r="T423" s="59" t="s">
        <v>912</v>
      </c>
      <c r="U423" s="60" t="s">
        <v>2353</v>
      </c>
      <c r="V423" s="59" t="s">
        <v>1072</v>
      </c>
      <c r="W423" s="60" t="s">
        <v>2390</v>
      </c>
    </row>
    <row r="424" spans="1:23" s="40" customFormat="1" ht="15" customHeight="1">
      <c r="A424" s="59" t="s">
        <v>1073</v>
      </c>
      <c r="B424" s="59" t="s">
        <v>113</v>
      </c>
      <c r="C424" s="60" t="s">
        <v>2234</v>
      </c>
      <c r="D424" s="59" t="s">
        <v>160</v>
      </c>
      <c r="E424" s="38" t="s">
        <v>361</v>
      </c>
      <c r="F424" s="59" t="s">
        <v>362</v>
      </c>
      <c r="G424" s="60" t="s">
        <v>2449</v>
      </c>
      <c r="H424" s="59" t="s">
        <v>365</v>
      </c>
      <c r="I424" s="60" t="s">
        <v>2457</v>
      </c>
      <c r="J424" s="59" t="s">
        <v>363</v>
      </c>
      <c r="K424" s="60" t="s">
        <v>2536</v>
      </c>
      <c r="L424" s="59" t="s">
        <v>363</v>
      </c>
      <c r="M424" s="60" t="s">
        <v>2459</v>
      </c>
      <c r="N424" s="59" t="s">
        <v>400</v>
      </c>
      <c r="O424" s="60" t="s">
        <v>2388</v>
      </c>
      <c r="P424" s="59" t="s">
        <v>384</v>
      </c>
      <c r="Q424" s="60" t="s">
        <v>1070</v>
      </c>
      <c r="R424" s="59" t="s">
        <v>369</v>
      </c>
      <c r="S424" s="60" t="s">
        <v>370</v>
      </c>
      <c r="T424" s="59" t="s">
        <v>912</v>
      </c>
      <c r="U424" s="60" t="s">
        <v>2353</v>
      </c>
      <c r="V424" s="59" t="s">
        <v>1072</v>
      </c>
      <c r="W424" s="60" t="s">
        <v>2390</v>
      </c>
    </row>
    <row r="425" spans="1:23" s="40" customFormat="1" ht="15" customHeight="1">
      <c r="A425" s="59" t="s">
        <v>1074</v>
      </c>
      <c r="B425" s="59" t="s">
        <v>113</v>
      </c>
      <c r="C425" s="60" t="s">
        <v>2234</v>
      </c>
      <c r="D425" s="59" t="s">
        <v>161</v>
      </c>
      <c r="E425" s="38" t="s">
        <v>375</v>
      </c>
      <c r="F425" s="59" t="s">
        <v>362</v>
      </c>
      <c r="G425" s="60" t="s">
        <v>2449</v>
      </c>
      <c r="H425" s="59" t="s">
        <v>365</v>
      </c>
      <c r="I425" s="60" t="s">
        <v>2457</v>
      </c>
      <c r="J425" s="59" t="s">
        <v>363</v>
      </c>
      <c r="K425" s="60" t="s">
        <v>2536</v>
      </c>
      <c r="L425" s="59" t="s">
        <v>363</v>
      </c>
      <c r="M425" s="60" t="s">
        <v>2459</v>
      </c>
      <c r="N425" s="59" t="s">
        <v>400</v>
      </c>
      <c r="O425" s="60" t="s">
        <v>2388</v>
      </c>
      <c r="P425" s="59" t="s">
        <v>384</v>
      </c>
      <c r="Q425" s="60" t="s">
        <v>1070</v>
      </c>
      <c r="R425" s="59" t="s">
        <v>376</v>
      </c>
      <c r="S425" s="60" t="s">
        <v>377</v>
      </c>
      <c r="T425" s="59" t="s">
        <v>912</v>
      </c>
      <c r="U425" s="60" t="s">
        <v>2353</v>
      </c>
      <c r="V425" s="59" t="s">
        <v>1072</v>
      </c>
      <c r="W425" s="60" t="s">
        <v>2390</v>
      </c>
    </row>
    <row r="426" spans="1:23" s="40" customFormat="1" ht="15" customHeight="1">
      <c r="A426" s="59" t="s">
        <v>1075</v>
      </c>
      <c r="B426" s="59" t="s">
        <v>113</v>
      </c>
      <c r="C426" s="60" t="s">
        <v>2234</v>
      </c>
      <c r="D426" s="59" t="s">
        <v>162</v>
      </c>
      <c r="E426" s="38" t="s">
        <v>2450</v>
      </c>
      <c r="F426" s="59" t="s">
        <v>380</v>
      </c>
      <c r="G426" s="60" t="s">
        <v>2451</v>
      </c>
      <c r="H426" s="59" t="s">
        <v>363</v>
      </c>
      <c r="I426" s="60" t="s">
        <v>2452</v>
      </c>
      <c r="J426" s="59" t="s">
        <v>363</v>
      </c>
      <c r="K426" s="60" t="s">
        <v>381</v>
      </c>
      <c r="L426" s="59" t="s">
        <v>365</v>
      </c>
      <c r="M426" s="60" t="s">
        <v>367</v>
      </c>
      <c r="N426" s="59" t="s">
        <v>382</v>
      </c>
      <c r="O426" s="60" t="s">
        <v>383</v>
      </c>
      <c r="P426" s="59" t="s">
        <v>384</v>
      </c>
      <c r="Q426" s="60" t="s">
        <v>2269</v>
      </c>
      <c r="R426" s="59" t="s">
        <v>385</v>
      </c>
      <c r="S426" s="60" t="s">
        <v>2270</v>
      </c>
      <c r="T426" s="59" t="s">
        <v>371</v>
      </c>
      <c r="U426" s="60" t="s">
        <v>372</v>
      </c>
      <c r="V426" s="59" t="s">
        <v>386</v>
      </c>
      <c r="W426" s="60" t="s">
        <v>2271</v>
      </c>
    </row>
    <row r="427" spans="1:23" s="40" customFormat="1" ht="15" customHeight="1">
      <c r="A427" s="59" t="s">
        <v>1076</v>
      </c>
      <c r="B427" s="59" t="s">
        <v>114</v>
      </c>
      <c r="C427" s="60" t="s">
        <v>1077</v>
      </c>
      <c r="D427" s="59" t="s">
        <v>258</v>
      </c>
      <c r="E427" s="38" t="s">
        <v>1078</v>
      </c>
      <c r="F427" s="59" t="s">
        <v>384</v>
      </c>
      <c r="G427" s="60" t="s">
        <v>418</v>
      </c>
      <c r="H427" s="59" t="s">
        <v>384</v>
      </c>
      <c r="I427" s="60" t="s">
        <v>439</v>
      </c>
      <c r="J427" s="59" t="s">
        <v>365</v>
      </c>
      <c r="K427" s="60" t="s">
        <v>771</v>
      </c>
      <c r="L427" s="59" t="s">
        <v>363</v>
      </c>
      <c r="M427" s="60" t="s">
        <v>2459</v>
      </c>
      <c r="N427" s="59" t="s">
        <v>365</v>
      </c>
      <c r="O427" s="60" t="s">
        <v>2279</v>
      </c>
      <c r="P427" s="59" t="s">
        <v>365</v>
      </c>
      <c r="Q427" s="60" t="s">
        <v>2280</v>
      </c>
      <c r="R427" s="59" t="s">
        <v>1079</v>
      </c>
      <c r="S427" s="60" t="s">
        <v>2391</v>
      </c>
      <c r="T427" s="59" t="s">
        <v>371</v>
      </c>
      <c r="U427" s="60" t="s">
        <v>372</v>
      </c>
      <c r="V427" s="59" t="s">
        <v>373</v>
      </c>
      <c r="W427" s="60" t="s">
        <v>2268</v>
      </c>
    </row>
    <row r="428" spans="1:23" s="40" customFormat="1" ht="15" customHeight="1">
      <c r="A428" s="59" t="s">
        <v>1080</v>
      </c>
      <c r="B428" s="59" t="s">
        <v>114</v>
      </c>
      <c r="C428" s="60" t="s">
        <v>1077</v>
      </c>
      <c r="D428" s="59" t="s">
        <v>160</v>
      </c>
      <c r="E428" s="38" t="s">
        <v>361</v>
      </c>
      <c r="F428" s="59" t="s">
        <v>384</v>
      </c>
      <c r="G428" s="60" t="s">
        <v>418</v>
      </c>
      <c r="H428" s="59" t="s">
        <v>384</v>
      </c>
      <c r="I428" s="60" t="s">
        <v>439</v>
      </c>
      <c r="J428" s="59" t="s">
        <v>365</v>
      </c>
      <c r="K428" s="60" t="s">
        <v>771</v>
      </c>
      <c r="L428" s="59" t="s">
        <v>363</v>
      </c>
      <c r="M428" s="60" t="s">
        <v>2459</v>
      </c>
      <c r="N428" s="59" t="s">
        <v>365</v>
      </c>
      <c r="O428" s="60" t="s">
        <v>2279</v>
      </c>
      <c r="P428" s="59" t="s">
        <v>365</v>
      </c>
      <c r="Q428" s="60" t="s">
        <v>2280</v>
      </c>
      <c r="R428" s="59" t="s">
        <v>369</v>
      </c>
      <c r="S428" s="60" t="s">
        <v>370</v>
      </c>
      <c r="T428" s="59" t="s">
        <v>371</v>
      </c>
      <c r="U428" s="60" t="s">
        <v>372</v>
      </c>
      <c r="V428" s="59" t="s">
        <v>373</v>
      </c>
      <c r="W428" s="60" t="s">
        <v>2268</v>
      </c>
    </row>
    <row r="429" spans="1:23" s="40" customFormat="1" ht="15" customHeight="1">
      <c r="A429" s="59" t="s">
        <v>1081</v>
      </c>
      <c r="B429" s="59" t="s">
        <v>114</v>
      </c>
      <c r="C429" s="60" t="s">
        <v>1077</v>
      </c>
      <c r="D429" s="59" t="s">
        <v>161</v>
      </c>
      <c r="E429" s="38" t="s">
        <v>375</v>
      </c>
      <c r="F429" s="59" t="s">
        <v>384</v>
      </c>
      <c r="G429" s="60" t="s">
        <v>418</v>
      </c>
      <c r="H429" s="59" t="s">
        <v>384</v>
      </c>
      <c r="I429" s="60" t="s">
        <v>439</v>
      </c>
      <c r="J429" s="59" t="s">
        <v>365</v>
      </c>
      <c r="K429" s="60" t="s">
        <v>771</v>
      </c>
      <c r="L429" s="59" t="s">
        <v>363</v>
      </c>
      <c r="M429" s="60" t="s">
        <v>2459</v>
      </c>
      <c r="N429" s="59" t="s">
        <v>365</v>
      </c>
      <c r="O429" s="60" t="s">
        <v>2279</v>
      </c>
      <c r="P429" s="59" t="s">
        <v>365</v>
      </c>
      <c r="Q429" s="60" t="s">
        <v>2280</v>
      </c>
      <c r="R429" s="59" t="s">
        <v>376</v>
      </c>
      <c r="S429" s="60" t="s">
        <v>377</v>
      </c>
      <c r="T429" s="59" t="s">
        <v>371</v>
      </c>
      <c r="U429" s="60" t="s">
        <v>372</v>
      </c>
      <c r="V429" s="59" t="s">
        <v>373</v>
      </c>
      <c r="W429" s="60" t="s">
        <v>2268</v>
      </c>
    </row>
    <row r="430" spans="1:23" s="40" customFormat="1" ht="15" customHeight="1">
      <c r="A430" s="59" t="s">
        <v>1082</v>
      </c>
      <c r="B430" s="59" t="s">
        <v>114</v>
      </c>
      <c r="C430" s="60" t="s">
        <v>1077</v>
      </c>
      <c r="D430" s="59" t="s">
        <v>162</v>
      </c>
      <c r="E430" s="38" t="s">
        <v>2450</v>
      </c>
      <c r="F430" s="59" t="s">
        <v>380</v>
      </c>
      <c r="G430" s="60" t="s">
        <v>2451</v>
      </c>
      <c r="H430" s="59" t="s">
        <v>363</v>
      </c>
      <c r="I430" s="60" t="s">
        <v>2452</v>
      </c>
      <c r="J430" s="59" t="s">
        <v>363</v>
      </c>
      <c r="K430" s="60" t="s">
        <v>381</v>
      </c>
      <c r="L430" s="59" t="s">
        <v>365</v>
      </c>
      <c r="M430" s="60" t="s">
        <v>367</v>
      </c>
      <c r="N430" s="59" t="s">
        <v>382</v>
      </c>
      <c r="O430" s="60" t="s">
        <v>383</v>
      </c>
      <c r="P430" s="59" t="s">
        <v>384</v>
      </c>
      <c r="Q430" s="60" t="s">
        <v>2269</v>
      </c>
      <c r="R430" s="59" t="s">
        <v>385</v>
      </c>
      <c r="S430" s="60" t="s">
        <v>2270</v>
      </c>
      <c r="T430" s="59" t="s">
        <v>371</v>
      </c>
      <c r="U430" s="60" t="s">
        <v>372</v>
      </c>
      <c r="V430" s="59" t="s">
        <v>386</v>
      </c>
      <c r="W430" s="60" t="s">
        <v>2271</v>
      </c>
    </row>
    <row r="431" spans="1:23" s="40" customFormat="1" ht="15" customHeight="1">
      <c r="A431" s="59" t="s">
        <v>1083</v>
      </c>
      <c r="B431" s="59" t="s">
        <v>115</v>
      </c>
      <c r="C431" s="60" t="s">
        <v>2235</v>
      </c>
      <c r="D431" s="59" t="s">
        <v>186</v>
      </c>
      <c r="E431" s="38" t="s">
        <v>2486</v>
      </c>
      <c r="F431" s="59" t="s">
        <v>384</v>
      </c>
      <c r="G431" s="60" t="s">
        <v>418</v>
      </c>
      <c r="H431" s="59" t="s">
        <v>384</v>
      </c>
      <c r="I431" s="60" t="s">
        <v>439</v>
      </c>
      <c r="J431" s="59" t="s">
        <v>384</v>
      </c>
      <c r="K431" s="60" t="s">
        <v>2468</v>
      </c>
      <c r="L431" s="59" t="s">
        <v>365</v>
      </c>
      <c r="M431" s="60" t="s">
        <v>367</v>
      </c>
      <c r="N431" s="59" t="s">
        <v>363</v>
      </c>
      <c r="O431" s="60" t="s">
        <v>2267</v>
      </c>
      <c r="P431" s="59" t="s">
        <v>363</v>
      </c>
      <c r="Q431" s="60" t="s">
        <v>2313</v>
      </c>
      <c r="R431" s="59" t="s">
        <v>745</v>
      </c>
      <c r="S431" s="60" t="s">
        <v>2314</v>
      </c>
      <c r="T431" s="59" t="s">
        <v>371</v>
      </c>
      <c r="U431" s="60" t="s">
        <v>372</v>
      </c>
      <c r="V431" s="59" t="s">
        <v>450</v>
      </c>
      <c r="W431" s="60" t="s">
        <v>451</v>
      </c>
    </row>
    <row r="432" spans="1:23" s="40" customFormat="1" ht="15" customHeight="1">
      <c r="A432" s="59" t="s">
        <v>1084</v>
      </c>
      <c r="B432" s="59" t="s">
        <v>115</v>
      </c>
      <c r="C432" s="60" t="s">
        <v>2235</v>
      </c>
      <c r="D432" s="59" t="s">
        <v>160</v>
      </c>
      <c r="E432" s="38" t="s">
        <v>361</v>
      </c>
      <c r="F432" s="59" t="s">
        <v>384</v>
      </c>
      <c r="G432" s="60" t="s">
        <v>418</v>
      </c>
      <c r="H432" s="59" t="s">
        <v>384</v>
      </c>
      <c r="I432" s="60" t="s">
        <v>439</v>
      </c>
      <c r="J432" s="59" t="s">
        <v>384</v>
      </c>
      <c r="K432" s="60" t="s">
        <v>2468</v>
      </c>
      <c r="L432" s="59" t="s">
        <v>365</v>
      </c>
      <c r="M432" s="60" t="s">
        <v>367</v>
      </c>
      <c r="N432" s="59" t="s">
        <v>363</v>
      </c>
      <c r="O432" s="60" t="s">
        <v>2267</v>
      </c>
      <c r="P432" s="59" t="s">
        <v>363</v>
      </c>
      <c r="Q432" s="60" t="s">
        <v>2313</v>
      </c>
      <c r="R432" s="59" t="s">
        <v>369</v>
      </c>
      <c r="S432" s="60" t="s">
        <v>370</v>
      </c>
      <c r="T432" s="59" t="s">
        <v>371</v>
      </c>
      <c r="U432" s="60" t="s">
        <v>372</v>
      </c>
      <c r="V432" s="59" t="s">
        <v>450</v>
      </c>
      <c r="W432" s="60" t="s">
        <v>451</v>
      </c>
    </row>
    <row r="433" spans="1:23" s="40" customFormat="1" ht="15" customHeight="1">
      <c r="A433" s="59" t="s">
        <v>1085</v>
      </c>
      <c r="B433" s="59" t="s">
        <v>115</v>
      </c>
      <c r="C433" s="60" t="s">
        <v>2235</v>
      </c>
      <c r="D433" s="59" t="s">
        <v>161</v>
      </c>
      <c r="E433" s="38" t="s">
        <v>375</v>
      </c>
      <c r="F433" s="59" t="s">
        <v>384</v>
      </c>
      <c r="G433" s="60" t="s">
        <v>418</v>
      </c>
      <c r="H433" s="59" t="s">
        <v>384</v>
      </c>
      <c r="I433" s="60" t="s">
        <v>439</v>
      </c>
      <c r="J433" s="59" t="s">
        <v>384</v>
      </c>
      <c r="K433" s="60" t="s">
        <v>2468</v>
      </c>
      <c r="L433" s="59" t="s">
        <v>365</v>
      </c>
      <c r="M433" s="60" t="s">
        <v>367</v>
      </c>
      <c r="N433" s="59" t="s">
        <v>363</v>
      </c>
      <c r="O433" s="60" t="s">
        <v>2267</v>
      </c>
      <c r="P433" s="59" t="s">
        <v>363</v>
      </c>
      <c r="Q433" s="60" t="s">
        <v>2313</v>
      </c>
      <c r="R433" s="59" t="s">
        <v>376</v>
      </c>
      <c r="S433" s="60" t="s">
        <v>377</v>
      </c>
      <c r="T433" s="59" t="s">
        <v>371</v>
      </c>
      <c r="U433" s="60" t="s">
        <v>372</v>
      </c>
      <c r="V433" s="59" t="s">
        <v>450</v>
      </c>
      <c r="W433" s="60" t="s">
        <v>451</v>
      </c>
    </row>
    <row r="434" spans="1:23" s="40" customFormat="1" ht="15" customHeight="1">
      <c r="A434" s="59" t="s">
        <v>1086</v>
      </c>
      <c r="B434" s="59" t="s">
        <v>115</v>
      </c>
      <c r="C434" s="60" t="s">
        <v>2235</v>
      </c>
      <c r="D434" s="59" t="s">
        <v>162</v>
      </c>
      <c r="E434" s="38" t="s">
        <v>2450</v>
      </c>
      <c r="F434" s="59" t="s">
        <v>380</v>
      </c>
      <c r="G434" s="60" t="s">
        <v>2451</v>
      </c>
      <c r="H434" s="59" t="s">
        <v>363</v>
      </c>
      <c r="I434" s="60" t="s">
        <v>2452</v>
      </c>
      <c r="J434" s="59" t="s">
        <v>363</v>
      </c>
      <c r="K434" s="60" t="s">
        <v>381</v>
      </c>
      <c r="L434" s="59" t="s">
        <v>365</v>
      </c>
      <c r="M434" s="60" t="s">
        <v>367</v>
      </c>
      <c r="N434" s="59" t="s">
        <v>382</v>
      </c>
      <c r="O434" s="60" t="s">
        <v>383</v>
      </c>
      <c r="P434" s="59" t="s">
        <v>384</v>
      </c>
      <c r="Q434" s="60" t="s">
        <v>2269</v>
      </c>
      <c r="R434" s="59" t="s">
        <v>385</v>
      </c>
      <c r="S434" s="60" t="s">
        <v>2270</v>
      </c>
      <c r="T434" s="59" t="s">
        <v>371</v>
      </c>
      <c r="U434" s="60" t="s">
        <v>372</v>
      </c>
      <c r="V434" s="59" t="s">
        <v>386</v>
      </c>
      <c r="W434" s="60" t="s">
        <v>2271</v>
      </c>
    </row>
    <row r="435" spans="1:23" s="40" customFormat="1" ht="15" customHeight="1">
      <c r="A435" s="59" t="s">
        <v>1087</v>
      </c>
      <c r="B435" s="59" t="s">
        <v>116</v>
      </c>
      <c r="C435" s="60" t="s">
        <v>2236</v>
      </c>
      <c r="D435" s="59" t="s">
        <v>259</v>
      </c>
      <c r="E435" s="38" t="s">
        <v>2537</v>
      </c>
      <c r="F435" s="59" t="s">
        <v>384</v>
      </c>
      <c r="G435" s="60" t="s">
        <v>418</v>
      </c>
      <c r="H435" s="59" t="s">
        <v>365</v>
      </c>
      <c r="I435" s="60" t="s">
        <v>2462</v>
      </c>
      <c r="J435" s="59" t="s">
        <v>362</v>
      </c>
      <c r="K435" s="60" t="s">
        <v>2479</v>
      </c>
      <c r="L435" s="59" t="s">
        <v>384</v>
      </c>
      <c r="M435" s="60" t="s">
        <v>440</v>
      </c>
      <c r="N435" s="59" t="s">
        <v>384</v>
      </c>
      <c r="O435" s="60" t="s">
        <v>441</v>
      </c>
      <c r="P435" s="59" t="s">
        <v>380</v>
      </c>
      <c r="Q435" s="60" t="s">
        <v>778</v>
      </c>
      <c r="R435" s="59" t="s">
        <v>1088</v>
      </c>
      <c r="S435" s="60" t="s">
        <v>2392</v>
      </c>
      <c r="T435" s="59" t="s">
        <v>406</v>
      </c>
      <c r="U435" s="60" t="s">
        <v>2300</v>
      </c>
      <c r="V435" s="59" t="s">
        <v>472</v>
      </c>
      <c r="W435" s="60" t="s">
        <v>2301</v>
      </c>
    </row>
    <row r="436" spans="1:23" s="40" customFormat="1" ht="15" customHeight="1">
      <c r="A436" s="59" t="s">
        <v>1089</v>
      </c>
      <c r="B436" s="59" t="s">
        <v>116</v>
      </c>
      <c r="C436" s="60" t="s">
        <v>2236</v>
      </c>
      <c r="D436" s="59" t="s">
        <v>161</v>
      </c>
      <c r="E436" s="38" t="s">
        <v>375</v>
      </c>
      <c r="F436" s="59" t="s">
        <v>384</v>
      </c>
      <c r="G436" s="60" t="s">
        <v>418</v>
      </c>
      <c r="H436" s="59" t="s">
        <v>365</v>
      </c>
      <c r="I436" s="60" t="s">
        <v>2462</v>
      </c>
      <c r="J436" s="59" t="s">
        <v>382</v>
      </c>
      <c r="K436" s="60" t="s">
        <v>453</v>
      </c>
      <c r="L436" s="59" t="s">
        <v>384</v>
      </c>
      <c r="M436" s="60" t="s">
        <v>440</v>
      </c>
      <c r="N436" s="59" t="s">
        <v>384</v>
      </c>
      <c r="O436" s="60" t="s">
        <v>441</v>
      </c>
      <c r="P436" s="59" t="s">
        <v>380</v>
      </c>
      <c r="Q436" s="60" t="s">
        <v>778</v>
      </c>
      <c r="R436" s="59" t="s">
        <v>376</v>
      </c>
      <c r="S436" s="60" t="s">
        <v>377</v>
      </c>
      <c r="T436" s="59" t="s">
        <v>406</v>
      </c>
      <c r="U436" s="60" t="s">
        <v>2300</v>
      </c>
      <c r="V436" s="59" t="s">
        <v>472</v>
      </c>
      <c r="W436" s="60" t="s">
        <v>2301</v>
      </c>
    </row>
    <row r="437" spans="1:23" s="47" customFormat="1" ht="15" customHeight="1">
      <c r="A437" s="70" t="s">
        <v>1090</v>
      </c>
      <c r="B437" s="70" t="s">
        <v>117</v>
      </c>
      <c r="C437" s="69" t="s">
        <v>2237</v>
      </c>
      <c r="D437" s="70" t="s">
        <v>260</v>
      </c>
      <c r="E437" s="46" t="s">
        <v>2538</v>
      </c>
      <c r="F437" s="70" t="s">
        <v>365</v>
      </c>
      <c r="G437" s="69" t="s">
        <v>569</v>
      </c>
      <c r="H437" s="70" t="s">
        <v>392</v>
      </c>
      <c r="I437" s="69" t="s">
        <v>776</v>
      </c>
      <c r="J437" s="70" t="s">
        <v>365</v>
      </c>
      <c r="K437" s="69" t="s">
        <v>2539</v>
      </c>
      <c r="L437" s="70" t="s">
        <v>384</v>
      </c>
      <c r="M437" s="69" t="s">
        <v>440</v>
      </c>
      <c r="N437" s="70" t="s">
        <v>384</v>
      </c>
      <c r="O437" s="69" t="s">
        <v>441</v>
      </c>
      <c r="P437" s="70" t="s">
        <v>380</v>
      </c>
      <c r="Q437" s="69" t="s">
        <v>778</v>
      </c>
      <c r="R437" s="70" t="s">
        <v>1091</v>
      </c>
      <c r="S437" s="69" t="s">
        <v>2393</v>
      </c>
      <c r="T437" s="70" t="s">
        <v>371</v>
      </c>
      <c r="U437" s="69" t="s">
        <v>372</v>
      </c>
      <c r="V437" s="70" t="s">
        <v>925</v>
      </c>
      <c r="W437" s="69" t="s">
        <v>2359</v>
      </c>
    </row>
    <row r="438" spans="1:23" s="40" customFormat="1" ht="15" customHeight="1">
      <c r="A438" s="59" t="s">
        <v>1092</v>
      </c>
      <c r="B438" s="59" t="s">
        <v>118</v>
      </c>
      <c r="C438" s="60" t="s">
        <v>2238</v>
      </c>
      <c r="D438" s="59" t="s">
        <v>261</v>
      </c>
      <c r="E438" s="38" t="s">
        <v>1093</v>
      </c>
      <c r="F438" s="39" t="s">
        <v>363</v>
      </c>
      <c r="G438" s="60" t="s">
        <v>507</v>
      </c>
      <c r="H438" s="39" t="s">
        <v>365</v>
      </c>
      <c r="I438" s="60" t="s">
        <v>1094</v>
      </c>
      <c r="J438" s="39" t="s">
        <v>365</v>
      </c>
      <c r="K438" s="60" t="s">
        <v>2540</v>
      </c>
      <c r="L438" s="39" t="s">
        <v>363</v>
      </c>
      <c r="M438" s="60" t="s">
        <v>2459</v>
      </c>
      <c r="N438" s="39" t="s">
        <v>380</v>
      </c>
      <c r="O438" s="60" t="s">
        <v>901</v>
      </c>
      <c r="P438" s="39" t="s">
        <v>362</v>
      </c>
      <c r="Q438" s="60" t="s">
        <v>902</v>
      </c>
      <c r="R438" s="39" t="s">
        <v>1095</v>
      </c>
      <c r="S438" s="60" t="s">
        <v>2394</v>
      </c>
      <c r="T438" s="39" t="s">
        <v>371</v>
      </c>
      <c r="U438" s="60" t="s">
        <v>372</v>
      </c>
      <c r="V438" s="39" t="s">
        <v>1096</v>
      </c>
      <c r="W438" s="60" t="s">
        <v>2395</v>
      </c>
    </row>
    <row r="439" spans="1:23" s="40" customFormat="1" ht="15" customHeight="1">
      <c r="A439" s="59" t="s">
        <v>1097</v>
      </c>
      <c r="B439" s="59" t="s">
        <v>118</v>
      </c>
      <c r="C439" s="60" t="s">
        <v>2238</v>
      </c>
      <c r="D439" s="59" t="s">
        <v>262</v>
      </c>
      <c r="E439" s="38" t="s">
        <v>1098</v>
      </c>
      <c r="F439" s="39" t="s">
        <v>363</v>
      </c>
      <c r="G439" s="60" t="s">
        <v>507</v>
      </c>
      <c r="H439" s="39" t="s">
        <v>363</v>
      </c>
      <c r="I439" s="60" t="s">
        <v>508</v>
      </c>
      <c r="J439" s="39" t="s">
        <v>365</v>
      </c>
      <c r="K439" s="60" t="s">
        <v>509</v>
      </c>
      <c r="L439" s="39" t="s">
        <v>363</v>
      </c>
      <c r="M439" s="60" t="s">
        <v>2459</v>
      </c>
      <c r="N439" s="39" t="s">
        <v>380</v>
      </c>
      <c r="O439" s="60" t="s">
        <v>901</v>
      </c>
      <c r="P439" s="39" t="s">
        <v>362</v>
      </c>
      <c r="Q439" s="60" t="s">
        <v>902</v>
      </c>
      <c r="R439" s="39" t="s">
        <v>1099</v>
      </c>
      <c r="S439" s="60" t="s">
        <v>1100</v>
      </c>
      <c r="T439" s="39" t="s">
        <v>371</v>
      </c>
      <c r="U439" s="60" t="s">
        <v>372</v>
      </c>
      <c r="V439" s="39" t="s">
        <v>1096</v>
      </c>
      <c r="W439" s="60" t="s">
        <v>2395</v>
      </c>
    </row>
    <row r="440" spans="1:23" s="40" customFormat="1" ht="15" customHeight="1">
      <c r="A440" s="59" t="s">
        <v>1101</v>
      </c>
      <c r="B440" s="59" t="s">
        <v>118</v>
      </c>
      <c r="C440" s="60" t="s">
        <v>2238</v>
      </c>
      <c r="D440" s="59" t="s">
        <v>160</v>
      </c>
      <c r="E440" s="38" t="s">
        <v>361</v>
      </c>
      <c r="F440" s="39" t="s">
        <v>363</v>
      </c>
      <c r="G440" s="60" t="s">
        <v>507</v>
      </c>
      <c r="H440" s="39" t="s">
        <v>365</v>
      </c>
      <c r="I440" s="60" t="s">
        <v>1094</v>
      </c>
      <c r="J440" s="39" t="s">
        <v>365</v>
      </c>
      <c r="K440" s="60" t="s">
        <v>2540</v>
      </c>
      <c r="L440" s="39" t="s">
        <v>363</v>
      </c>
      <c r="M440" s="60" t="s">
        <v>2459</v>
      </c>
      <c r="N440" s="39" t="s">
        <v>380</v>
      </c>
      <c r="O440" s="60" t="s">
        <v>901</v>
      </c>
      <c r="P440" s="39" t="s">
        <v>362</v>
      </c>
      <c r="Q440" s="60" t="s">
        <v>902</v>
      </c>
      <c r="R440" s="39" t="s">
        <v>369</v>
      </c>
      <c r="S440" s="60" t="s">
        <v>370</v>
      </c>
      <c r="T440" s="39" t="s">
        <v>371</v>
      </c>
      <c r="U440" s="60" t="s">
        <v>372</v>
      </c>
      <c r="V440" s="39" t="s">
        <v>1096</v>
      </c>
      <c r="W440" s="60" t="s">
        <v>2395</v>
      </c>
    </row>
    <row r="441" spans="1:23" s="40" customFormat="1" ht="15" customHeight="1">
      <c r="A441" s="59" t="s">
        <v>1102</v>
      </c>
      <c r="B441" s="59" t="s">
        <v>118</v>
      </c>
      <c r="C441" s="60" t="s">
        <v>2238</v>
      </c>
      <c r="D441" s="59" t="s">
        <v>161</v>
      </c>
      <c r="E441" s="38" t="s">
        <v>375</v>
      </c>
      <c r="F441" s="39" t="s">
        <v>363</v>
      </c>
      <c r="G441" s="60" t="s">
        <v>507</v>
      </c>
      <c r="H441" s="39" t="s">
        <v>365</v>
      </c>
      <c r="I441" s="60" t="s">
        <v>1094</v>
      </c>
      <c r="J441" s="39" t="s">
        <v>365</v>
      </c>
      <c r="K441" s="60" t="s">
        <v>2540</v>
      </c>
      <c r="L441" s="39" t="s">
        <v>363</v>
      </c>
      <c r="M441" s="60" t="s">
        <v>2459</v>
      </c>
      <c r="N441" s="39" t="s">
        <v>380</v>
      </c>
      <c r="O441" s="60" t="s">
        <v>901</v>
      </c>
      <c r="P441" s="39" t="s">
        <v>362</v>
      </c>
      <c r="Q441" s="60" t="s">
        <v>902</v>
      </c>
      <c r="R441" s="39" t="s">
        <v>376</v>
      </c>
      <c r="S441" s="60" t="s">
        <v>377</v>
      </c>
      <c r="T441" s="39" t="s">
        <v>371</v>
      </c>
      <c r="U441" s="60" t="s">
        <v>372</v>
      </c>
      <c r="V441" s="39" t="s">
        <v>1096</v>
      </c>
      <c r="W441" s="60" t="s">
        <v>2395</v>
      </c>
    </row>
    <row r="442" spans="1:23" s="40" customFormat="1" ht="15" customHeight="1">
      <c r="A442" s="59" t="s">
        <v>1103</v>
      </c>
      <c r="B442" s="59" t="s">
        <v>118</v>
      </c>
      <c r="C442" s="60" t="s">
        <v>2238</v>
      </c>
      <c r="D442" s="59" t="s">
        <v>162</v>
      </c>
      <c r="E442" s="38" t="s">
        <v>2450</v>
      </c>
      <c r="F442" s="39" t="s">
        <v>380</v>
      </c>
      <c r="G442" s="60" t="s">
        <v>2451</v>
      </c>
      <c r="H442" s="39" t="s">
        <v>363</v>
      </c>
      <c r="I442" s="60" t="s">
        <v>2452</v>
      </c>
      <c r="J442" s="39" t="s">
        <v>363</v>
      </c>
      <c r="K442" s="60" t="s">
        <v>381</v>
      </c>
      <c r="L442" s="39" t="s">
        <v>365</v>
      </c>
      <c r="M442" s="60" t="s">
        <v>367</v>
      </c>
      <c r="N442" s="39" t="s">
        <v>382</v>
      </c>
      <c r="O442" s="60" t="s">
        <v>383</v>
      </c>
      <c r="P442" s="39" t="s">
        <v>384</v>
      </c>
      <c r="Q442" s="60" t="s">
        <v>2269</v>
      </c>
      <c r="R442" s="39" t="s">
        <v>385</v>
      </c>
      <c r="S442" s="60" t="s">
        <v>2270</v>
      </c>
      <c r="T442" s="39" t="s">
        <v>371</v>
      </c>
      <c r="U442" s="60" t="s">
        <v>372</v>
      </c>
      <c r="V442" s="39" t="s">
        <v>386</v>
      </c>
      <c r="W442" s="60" t="s">
        <v>2271</v>
      </c>
    </row>
    <row r="443" spans="1:23" s="40" customFormat="1" ht="15" customHeight="1">
      <c r="A443" s="59" t="s">
        <v>1104</v>
      </c>
      <c r="B443" s="59" t="s">
        <v>120</v>
      </c>
      <c r="C443" s="60" t="s">
        <v>2239</v>
      </c>
      <c r="D443" s="59" t="s">
        <v>262</v>
      </c>
      <c r="E443" s="38" t="s">
        <v>1098</v>
      </c>
      <c r="F443" s="39" t="s">
        <v>363</v>
      </c>
      <c r="G443" s="60" t="s">
        <v>507</v>
      </c>
      <c r="H443" s="39" t="s">
        <v>363</v>
      </c>
      <c r="I443" s="60" t="s">
        <v>508</v>
      </c>
      <c r="J443" s="39" t="s">
        <v>365</v>
      </c>
      <c r="K443" s="60" t="s">
        <v>509</v>
      </c>
      <c r="L443" s="39" t="s">
        <v>363</v>
      </c>
      <c r="M443" s="60" t="s">
        <v>2459</v>
      </c>
      <c r="N443" s="39" t="s">
        <v>380</v>
      </c>
      <c r="O443" s="60" t="s">
        <v>901</v>
      </c>
      <c r="P443" s="39" t="s">
        <v>362</v>
      </c>
      <c r="Q443" s="60" t="s">
        <v>902</v>
      </c>
      <c r="R443" s="39" t="s">
        <v>1105</v>
      </c>
      <c r="S443" s="60" t="s">
        <v>2396</v>
      </c>
      <c r="T443" s="39" t="s">
        <v>371</v>
      </c>
      <c r="U443" s="60" t="s">
        <v>372</v>
      </c>
      <c r="V443" s="39" t="s">
        <v>1096</v>
      </c>
      <c r="W443" s="60" t="s">
        <v>2395</v>
      </c>
    </row>
    <row r="444" spans="1:23" s="40" customFormat="1" ht="15" customHeight="1">
      <c r="A444" s="59" t="s">
        <v>1106</v>
      </c>
      <c r="B444" s="59" t="s">
        <v>121</v>
      </c>
      <c r="C444" s="60" t="s">
        <v>2240</v>
      </c>
      <c r="D444" s="59" t="s">
        <v>263</v>
      </c>
      <c r="E444" s="38" t="s">
        <v>2541</v>
      </c>
      <c r="F444" s="39" t="s">
        <v>363</v>
      </c>
      <c r="G444" s="60" t="s">
        <v>507</v>
      </c>
      <c r="H444" s="39" t="s">
        <v>384</v>
      </c>
      <c r="I444" s="60" t="s">
        <v>1107</v>
      </c>
      <c r="J444" s="39" t="s">
        <v>365</v>
      </c>
      <c r="K444" s="60" t="s">
        <v>1108</v>
      </c>
      <c r="L444" s="39" t="s">
        <v>363</v>
      </c>
      <c r="M444" s="60" t="s">
        <v>2459</v>
      </c>
      <c r="N444" s="39" t="s">
        <v>380</v>
      </c>
      <c r="O444" s="60" t="s">
        <v>901</v>
      </c>
      <c r="P444" s="39" t="s">
        <v>362</v>
      </c>
      <c r="Q444" s="60" t="s">
        <v>902</v>
      </c>
      <c r="R444" s="39" t="s">
        <v>1109</v>
      </c>
      <c r="S444" s="60" t="s">
        <v>1110</v>
      </c>
      <c r="T444" s="39" t="s">
        <v>371</v>
      </c>
      <c r="U444" s="60" t="s">
        <v>372</v>
      </c>
      <c r="V444" s="39" t="s">
        <v>1096</v>
      </c>
      <c r="W444" s="60" t="s">
        <v>2395</v>
      </c>
    </row>
    <row r="445" spans="1:23" s="40" customFormat="1" ht="15" customHeight="1">
      <c r="A445" s="59" t="s">
        <v>1111</v>
      </c>
      <c r="B445" s="59" t="s">
        <v>122</v>
      </c>
      <c r="C445" s="60" t="s">
        <v>1112</v>
      </c>
      <c r="D445" s="59" t="s">
        <v>264</v>
      </c>
      <c r="E445" s="38" t="s">
        <v>2542</v>
      </c>
      <c r="F445" s="39" t="s">
        <v>363</v>
      </c>
      <c r="G445" s="60" t="s">
        <v>507</v>
      </c>
      <c r="H445" s="39" t="s">
        <v>384</v>
      </c>
      <c r="I445" s="60" t="s">
        <v>1107</v>
      </c>
      <c r="J445" s="39" t="s">
        <v>365</v>
      </c>
      <c r="K445" s="60" t="s">
        <v>1108</v>
      </c>
      <c r="L445" s="39" t="s">
        <v>363</v>
      </c>
      <c r="M445" s="60" t="s">
        <v>2459</v>
      </c>
      <c r="N445" s="39" t="s">
        <v>380</v>
      </c>
      <c r="O445" s="60" t="s">
        <v>901</v>
      </c>
      <c r="P445" s="39" t="s">
        <v>362</v>
      </c>
      <c r="Q445" s="60" t="s">
        <v>902</v>
      </c>
      <c r="R445" s="39" t="s">
        <v>1113</v>
      </c>
      <c r="S445" s="60" t="s">
        <v>2397</v>
      </c>
      <c r="T445" s="39" t="s">
        <v>371</v>
      </c>
      <c r="U445" s="60" t="s">
        <v>372</v>
      </c>
      <c r="V445" s="39" t="s">
        <v>1096</v>
      </c>
      <c r="W445" s="60" t="s">
        <v>2395</v>
      </c>
    </row>
    <row r="446" spans="1:23" s="40" customFormat="1" ht="15" customHeight="1">
      <c r="A446" s="59" t="s">
        <v>1114</v>
      </c>
      <c r="B446" s="59" t="s">
        <v>122</v>
      </c>
      <c r="C446" s="60" t="s">
        <v>1112</v>
      </c>
      <c r="D446" s="59" t="s">
        <v>160</v>
      </c>
      <c r="E446" s="38" t="s">
        <v>361</v>
      </c>
      <c r="F446" s="39" t="s">
        <v>363</v>
      </c>
      <c r="G446" s="60" t="s">
        <v>507</v>
      </c>
      <c r="H446" s="39" t="s">
        <v>384</v>
      </c>
      <c r="I446" s="60" t="s">
        <v>1107</v>
      </c>
      <c r="J446" s="39" t="s">
        <v>365</v>
      </c>
      <c r="K446" s="60" t="s">
        <v>1108</v>
      </c>
      <c r="L446" s="39" t="s">
        <v>363</v>
      </c>
      <c r="M446" s="60" t="s">
        <v>2459</v>
      </c>
      <c r="N446" s="39" t="s">
        <v>380</v>
      </c>
      <c r="O446" s="60" t="s">
        <v>901</v>
      </c>
      <c r="P446" s="39" t="s">
        <v>362</v>
      </c>
      <c r="Q446" s="60" t="s">
        <v>902</v>
      </c>
      <c r="R446" s="39" t="s">
        <v>369</v>
      </c>
      <c r="S446" s="60" t="s">
        <v>370</v>
      </c>
      <c r="T446" s="39" t="s">
        <v>371</v>
      </c>
      <c r="U446" s="60" t="s">
        <v>372</v>
      </c>
      <c r="V446" s="39" t="s">
        <v>1096</v>
      </c>
      <c r="W446" s="60" t="s">
        <v>2395</v>
      </c>
    </row>
    <row r="447" spans="1:23" s="40" customFormat="1" ht="15" customHeight="1">
      <c r="A447" s="59" t="s">
        <v>1115</v>
      </c>
      <c r="B447" s="59" t="s">
        <v>122</v>
      </c>
      <c r="C447" s="60" t="s">
        <v>1112</v>
      </c>
      <c r="D447" s="59" t="s">
        <v>161</v>
      </c>
      <c r="E447" s="38" t="s">
        <v>375</v>
      </c>
      <c r="F447" s="39" t="s">
        <v>363</v>
      </c>
      <c r="G447" s="60" t="s">
        <v>507</v>
      </c>
      <c r="H447" s="39" t="s">
        <v>384</v>
      </c>
      <c r="I447" s="60" t="s">
        <v>1107</v>
      </c>
      <c r="J447" s="39" t="s">
        <v>365</v>
      </c>
      <c r="K447" s="60" t="s">
        <v>1108</v>
      </c>
      <c r="L447" s="39" t="s">
        <v>363</v>
      </c>
      <c r="M447" s="60" t="s">
        <v>2459</v>
      </c>
      <c r="N447" s="39" t="s">
        <v>380</v>
      </c>
      <c r="O447" s="60" t="s">
        <v>901</v>
      </c>
      <c r="P447" s="39" t="s">
        <v>362</v>
      </c>
      <c r="Q447" s="60" t="s">
        <v>902</v>
      </c>
      <c r="R447" s="39" t="s">
        <v>376</v>
      </c>
      <c r="S447" s="60" t="s">
        <v>377</v>
      </c>
      <c r="T447" s="39" t="s">
        <v>371</v>
      </c>
      <c r="U447" s="60" t="s">
        <v>372</v>
      </c>
      <c r="V447" s="39" t="s">
        <v>1096</v>
      </c>
      <c r="W447" s="60" t="s">
        <v>2395</v>
      </c>
    </row>
    <row r="448" spans="1:23" s="40" customFormat="1" ht="15" customHeight="1">
      <c r="A448" s="59" t="s">
        <v>1116</v>
      </c>
      <c r="B448" s="59" t="s">
        <v>122</v>
      </c>
      <c r="C448" s="60" t="s">
        <v>1112</v>
      </c>
      <c r="D448" s="59" t="s">
        <v>162</v>
      </c>
      <c r="E448" s="38" t="s">
        <v>2450</v>
      </c>
      <c r="F448" s="39" t="s">
        <v>380</v>
      </c>
      <c r="G448" s="60" t="s">
        <v>2451</v>
      </c>
      <c r="H448" s="39" t="s">
        <v>363</v>
      </c>
      <c r="I448" s="60" t="s">
        <v>2452</v>
      </c>
      <c r="J448" s="39" t="s">
        <v>363</v>
      </c>
      <c r="K448" s="60" t="s">
        <v>381</v>
      </c>
      <c r="L448" s="39" t="s">
        <v>365</v>
      </c>
      <c r="M448" s="60" t="s">
        <v>367</v>
      </c>
      <c r="N448" s="39" t="s">
        <v>382</v>
      </c>
      <c r="O448" s="60" t="s">
        <v>383</v>
      </c>
      <c r="P448" s="39" t="s">
        <v>384</v>
      </c>
      <c r="Q448" s="60" t="s">
        <v>2269</v>
      </c>
      <c r="R448" s="39" t="s">
        <v>385</v>
      </c>
      <c r="S448" s="60" t="s">
        <v>2270</v>
      </c>
      <c r="T448" s="39" t="s">
        <v>371</v>
      </c>
      <c r="U448" s="60" t="s">
        <v>372</v>
      </c>
      <c r="V448" s="39" t="s">
        <v>386</v>
      </c>
      <c r="W448" s="60" t="s">
        <v>2271</v>
      </c>
    </row>
    <row r="449" spans="1:23" s="40" customFormat="1" ht="15" customHeight="1">
      <c r="A449" s="59" t="s">
        <v>1117</v>
      </c>
      <c r="B449" s="59" t="s">
        <v>123</v>
      </c>
      <c r="C449" s="60" t="s">
        <v>1118</v>
      </c>
      <c r="D449" s="59" t="s">
        <v>264</v>
      </c>
      <c r="E449" s="38" t="s">
        <v>2542</v>
      </c>
      <c r="F449" s="39" t="s">
        <v>363</v>
      </c>
      <c r="G449" s="60" t="s">
        <v>507</v>
      </c>
      <c r="H449" s="39" t="s">
        <v>384</v>
      </c>
      <c r="I449" s="60" t="s">
        <v>1107</v>
      </c>
      <c r="J449" s="39" t="s">
        <v>365</v>
      </c>
      <c r="K449" s="60" t="s">
        <v>1108</v>
      </c>
      <c r="L449" s="39" t="s">
        <v>363</v>
      </c>
      <c r="M449" s="60" t="s">
        <v>2459</v>
      </c>
      <c r="N449" s="39" t="s">
        <v>380</v>
      </c>
      <c r="O449" s="60" t="s">
        <v>901</v>
      </c>
      <c r="P449" s="39" t="s">
        <v>362</v>
      </c>
      <c r="Q449" s="60" t="s">
        <v>902</v>
      </c>
      <c r="R449" s="39" t="s">
        <v>1113</v>
      </c>
      <c r="S449" s="60" t="s">
        <v>2397</v>
      </c>
      <c r="T449" s="39" t="s">
        <v>371</v>
      </c>
      <c r="U449" s="60" t="s">
        <v>372</v>
      </c>
      <c r="V449" s="39" t="s">
        <v>1096</v>
      </c>
      <c r="W449" s="60" t="s">
        <v>2395</v>
      </c>
    </row>
    <row r="450" spans="1:23" s="40" customFormat="1" ht="15" customHeight="1">
      <c r="A450" s="59" t="s">
        <v>1119</v>
      </c>
      <c r="B450" s="59" t="s">
        <v>123</v>
      </c>
      <c r="C450" s="60" t="s">
        <v>1118</v>
      </c>
      <c r="D450" s="59" t="s">
        <v>160</v>
      </c>
      <c r="E450" s="38" t="s">
        <v>361</v>
      </c>
      <c r="F450" s="39" t="s">
        <v>363</v>
      </c>
      <c r="G450" s="60" t="s">
        <v>507</v>
      </c>
      <c r="H450" s="39" t="s">
        <v>384</v>
      </c>
      <c r="I450" s="60" t="s">
        <v>1107</v>
      </c>
      <c r="J450" s="39" t="s">
        <v>365</v>
      </c>
      <c r="K450" s="60" t="s">
        <v>1108</v>
      </c>
      <c r="L450" s="39" t="s">
        <v>363</v>
      </c>
      <c r="M450" s="60" t="s">
        <v>2459</v>
      </c>
      <c r="N450" s="39" t="s">
        <v>380</v>
      </c>
      <c r="O450" s="60" t="s">
        <v>901</v>
      </c>
      <c r="P450" s="39" t="s">
        <v>362</v>
      </c>
      <c r="Q450" s="60" t="s">
        <v>902</v>
      </c>
      <c r="R450" s="39" t="s">
        <v>369</v>
      </c>
      <c r="S450" s="60" t="s">
        <v>370</v>
      </c>
      <c r="T450" s="39" t="s">
        <v>371</v>
      </c>
      <c r="U450" s="60" t="s">
        <v>372</v>
      </c>
      <c r="V450" s="39" t="s">
        <v>1096</v>
      </c>
      <c r="W450" s="60" t="s">
        <v>2395</v>
      </c>
    </row>
    <row r="451" spans="1:23" s="40" customFormat="1" ht="15" customHeight="1">
      <c r="A451" s="59" t="s">
        <v>1120</v>
      </c>
      <c r="B451" s="59" t="s">
        <v>123</v>
      </c>
      <c r="C451" s="60" t="s">
        <v>1118</v>
      </c>
      <c r="D451" s="59" t="s">
        <v>161</v>
      </c>
      <c r="E451" s="38" t="s">
        <v>375</v>
      </c>
      <c r="F451" s="39" t="s">
        <v>363</v>
      </c>
      <c r="G451" s="60" t="s">
        <v>507</v>
      </c>
      <c r="H451" s="39" t="s">
        <v>384</v>
      </c>
      <c r="I451" s="60" t="s">
        <v>1107</v>
      </c>
      <c r="J451" s="39" t="s">
        <v>365</v>
      </c>
      <c r="K451" s="60" t="s">
        <v>1108</v>
      </c>
      <c r="L451" s="39" t="s">
        <v>363</v>
      </c>
      <c r="M451" s="60" t="s">
        <v>2459</v>
      </c>
      <c r="N451" s="39" t="s">
        <v>380</v>
      </c>
      <c r="O451" s="60" t="s">
        <v>901</v>
      </c>
      <c r="P451" s="39" t="s">
        <v>362</v>
      </c>
      <c r="Q451" s="60" t="s">
        <v>902</v>
      </c>
      <c r="R451" s="39" t="s">
        <v>376</v>
      </c>
      <c r="S451" s="60" t="s">
        <v>377</v>
      </c>
      <c r="T451" s="39" t="s">
        <v>371</v>
      </c>
      <c r="U451" s="60" t="s">
        <v>372</v>
      </c>
      <c r="V451" s="39" t="s">
        <v>1096</v>
      </c>
      <c r="W451" s="60" t="s">
        <v>2395</v>
      </c>
    </row>
    <row r="452" spans="1:23" s="40" customFormat="1" ht="15" customHeight="1">
      <c r="A452" s="59" t="s">
        <v>1121</v>
      </c>
      <c r="B452" s="59" t="s">
        <v>123</v>
      </c>
      <c r="C452" s="60" t="s">
        <v>1118</v>
      </c>
      <c r="D452" s="59" t="s">
        <v>162</v>
      </c>
      <c r="E452" s="38" t="s">
        <v>2450</v>
      </c>
      <c r="F452" s="39" t="s">
        <v>380</v>
      </c>
      <c r="G452" s="60" t="s">
        <v>2451</v>
      </c>
      <c r="H452" s="39" t="s">
        <v>363</v>
      </c>
      <c r="I452" s="60" t="s">
        <v>2452</v>
      </c>
      <c r="J452" s="39" t="s">
        <v>363</v>
      </c>
      <c r="K452" s="60" t="s">
        <v>381</v>
      </c>
      <c r="L452" s="39" t="s">
        <v>365</v>
      </c>
      <c r="M452" s="60" t="s">
        <v>367</v>
      </c>
      <c r="N452" s="39" t="s">
        <v>382</v>
      </c>
      <c r="O452" s="60" t="s">
        <v>383</v>
      </c>
      <c r="P452" s="39" t="s">
        <v>384</v>
      </c>
      <c r="Q452" s="60" t="s">
        <v>2269</v>
      </c>
      <c r="R452" s="39" t="s">
        <v>385</v>
      </c>
      <c r="S452" s="60" t="s">
        <v>2270</v>
      </c>
      <c r="T452" s="39" t="s">
        <v>371</v>
      </c>
      <c r="U452" s="60" t="s">
        <v>372</v>
      </c>
      <c r="V452" s="39" t="s">
        <v>386</v>
      </c>
      <c r="W452" s="60" t="s">
        <v>2271</v>
      </c>
    </row>
    <row r="453" spans="1:23" s="40" customFormat="1" ht="15" customHeight="1">
      <c r="A453" s="59" t="s">
        <v>1122</v>
      </c>
      <c r="B453" s="59" t="s">
        <v>123</v>
      </c>
      <c r="C453" s="60" t="s">
        <v>1118</v>
      </c>
      <c r="D453" s="59" t="s">
        <v>265</v>
      </c>
      <c r="E453" s="38" t="s">
        <v>2543</v>
      </c>
      <c r="F453" s="39" t="s">
        <v>363</v>
      </c>
      <c r="G453" s="60" t="s">
        <v>507</v>
      </c>
      <c r="H453" s="39" t="s">
        <v>384</v>
      </c>
      <c r="I453" s="60" t="s">
        <v>1107</v>
      </c>
      <c r="J453" s="39" t="s">
        <v>365</v>
      </c>
      <c r="K453" s="60" t="s">
        <v>1108</v>
      </c>
      <c r="L453" s="39" t="s">
        <v>363</v>
      </c>
      <c r="M453" s="60" t="s">
        <v>2459</v>
      </c>
      <c r="N453" s="39" t="s">
        <v>380</v>
      </c>
      <c r="O453" s="60" t="s">
        <v>901</v>
      </c>
      <c r="P453" s="39" t="s">
        <v>362</v>
      </c>
      <c r="Q453" s="60" t="s">
        <v>902</v>
      </c>
      <c r="R453" s="39" t="s">
        <v>903</v>
      </c>
      <c r="S453" s="60" t="s">
        <v>2351</v>
      </c>
      <c r="T453" s="39" t="s">
        <v>371</v>
      </c>
      <c r="U453" s="60" t="s">
        <v>372</v>
      </c>
      <c r="V453" s="39" t="s">
        <v>1096</v>
      </c>
      <c r="W453" s="60" t="s">
        <v>2395</v>
      </c>
    </row>
    <row r="454" spans="1:23" s="40" customFormat="1" ht="15" customHeight="1">
      <c r="A454" s="59" t="s">
        <v>1123</v>
      </c>
      <c r="B454" s="59" t="s">
        <v>119</v>
      </c>
      <c r="C454" s="60" t="s">
        <v>1124</v>
      </c>
      <c r="D454" s="59" t="s">
        <v>266</v>
      </c>
      <c r="E454" s="38" t="s">
        <v>2544</v>
      </c>
      <c r="F454" s="39" t="s">
        <v>363</v>
      </c>
      <c r="G454" s="60" t="s">
        <v>507</v>
      </c>
      <c r="H454" s="39" t="s">
        <v>365</v>
      </c>
      <c r="I454" s="60" t="s">
        <v>1094</v>
      </c>
      <c r="J454" s="39" t="s">
        <v>384</v>
      </c>
      <c r="K454" s="60" t="s">
        <v>2545</v>
      </c>
      <c r="L454" s="39" t="s">
        <v>363</v>
      </c>
      <c r="M454" s="60" t="s">
        <v>2459</v>
      </c>
      <c r="N454" s="39" t="s">
        <v>380</v>
      </c>
      <c r="O454" s="60" t="s">
        <v>901</v>
      </c>
      <c r="P454" s="39" t="s">
        <v>362</v>
      </c>
      <c r="Q454" s="60" t="s">
        <v>902</v>
      </c>
      <c r="R454" s="39" t="s">
        <v>1125</v>
      </c>
      <c r="S454" s="60" t="s">
        <v>2398</v>
      </c>
      <c r="T454" s="39" t="s">
        <v>371</v>
      </c>
      <c r="U454" s="60" t="s">
        <v>372</v>
      </c>
      <c r="V454" s="39" t="s">
        <v>1096</v>
      </c>
      <c r="W454" s="60" t="s">
        <v>2395</v>
      </c>
    </row>
    <row r="455" spans="1:23" s="40" customFormat="1" ht="15" customHeight="1">
      <c r="A455" s="59" t="s">
        <v>1126</v>
      </c>
      <c r="B455" s="59" t="s">
        <v>119</v>
      </c>
      <c r="C455" s="60" t="s">
        <v>1124</v>
      </c>
      <c r="D455" s="59" t="s">
        <v>160</v>
      </c>
      <c r="E455" s="38" t="s">
        <v>361</v>
      </c>
      <c r="F455" s="39" t="s">
        <v>363</v>
      </c>
      <c r="G455" s="60" t="s">
        <v>507</v>
      </c>
      <c r="H455" s="39" t="s">
        <v>365</v>
      </c>
      <c r="I455" s="60" t="s">
        <v>1094</v>
      </c>
      <c r="J455" s="39" t="s">
        <v>384</v>
      </c>
      <c r="K455" s="60" t="s">
        <v>2545</v>
      </c>
      <c r="L455" s="39" t="s">
        <v>363</v>
      </c>
      <c r="M455" s="60" t="s">
        <v>2459</v>
      </c>
      <c r="N455" s="39" t="s">
        <v>380</v>
      </c>
      <c r="O455" s="60" t="s">
        <v>901</v>
      </c>
      <c r="P455" s="39" t="s">
        <v>362</v>
      </c>
      <c r="Q455" s="60" t="s">
        <v>902</v>
      </c>
      <c r="R455" s="39" t="s">
        <v>369</v>
      </c>
      <c r="S455" s="60" t="s">
        <v>370</v>
      </c>
      <c r="T455" s="39" t="s">
        <v>371</v>
      </c>
      <c r="U455" s="60" t="s">
        <v>372</v>
      </c>
      <c r="V455" s="39" t="s">
        <v>1096</v>
      </c>
      <c r="W455" s="60" t="s">
        <v>2395</v>
      </c>
    </row>
    <row r="456" spans="1:23" s="40" customFormat="1" ht="15" customHeight="1">
      <c r="A456" s="59" t="s">
        <v>1127</v>
      </c>
      <c r="B456" s="59" t="s">
        <v>119</v>
      </c>
      <c r="C456" s="60" t="s">
        <v>1124</v>
      </c>
      <c r="D456" s="59" t="s">
        <v>161</v>
      </c>
      <c r="E456" s="38" t="s">
        <v>375</v>
      </c>
      <c r="F456" s="39" t="s">
        <v>363</v>
      </c>
      <c r="G456" s="60" t="s">
        <v>507</v>
      </c>
      <c r="H456" s="39" t="s">
        <v>365</v>
      </c>
      <c r="I456" s="60" t="s">
        <v>1094</v>
      </c>
      <c r="J456" s="39" t="s">
        <v>384</v>
      </c>
      <c r="K456" s="60" t="s">
        <v>2545</v>
      </c>
      <c r="L456" s="39" t="s">
        <v>363</v>
      </c>
      <c r="M456" s="60" t="s">
        <v>2459</v>
      </c>
      <c r="N456" s="39" t="s">
        <v>380</v>
      </c>
      <c r="O456" s="60" t="s">
        <v>901</v>
      </c>
      <c r="P456" s="39" t="s">
        <v>362</v>
      </c>
      <c r="Q456" s="60" t="s">
        <v>902</v>
      </c>
      <c r="R456" s="39" t="s">
        <v>376</v>
      </c>
      <c r="S456" s="60" t="s">
        <v>377</v>
      </c>
      <c r="T456" s="39" t="s">
        <v>371</v>
      </c>
      <c r="U456" s="60" t="s">
        <v>372</v>
      </c>
      <c r="V456" s="39" t="s">
        <v>1096</v>
      </c>
      <c r="W456" s="60" t="s">
        <v>2395</v>
      </c>
    </row>
    <row r="457" spans="1:23" s="40" customFormat="1" ht="15" customHeight="1">
      <c r="A457" s="59" t="s">
        <v>1128</v>
      </c>
      <c r="B457" s="59" t="s">
        <v>119</v>
      </c>
      <c r="C457" s="60" t="s">
        <v>1124</v>
      </c>
      <c r="D457" s="59" t="s">
        <v>162</v>
      </c>
      <c r="E457" s="38" t="s">
        <v>2450</v>
      </c>
      <c r="F457" s="39" t="s">
        <v>380</v>
      </c>
      <c r="G457" s="60" t="s">
        <v>2451</v>
      </c>
      <c r="H457" s="39" t="s">
        <v>363</v>
      </c>
      <c r="I457" s="60" t="s">
        <v>2452</v>
      </c>
      <c r="J457" s="39" t="s">
        <v>363</v>
      </c>
      <c r="K457" s="60" t="s">
        <v>381</v>
      </c>
      <c r="L457" s="39" t="s">
        <v>365</v>
      </c>
      <c r="M457" s="60" t="s">
        <v>367</v>
      </c>
      <c r="N457" s="39" t="s">
        <v>382</v>
      </c>
      <c r="O457" s="60" t="s">
        <v>383</v>
      </c>
      <c r="P457" s="39" t="s">
        <v>384</v>
      </c>
      <c r="Q457" s="60" t="s">
        <v>2269</v>
      </c>
      <c r="R457" s="39" t="s">
        <v>385</v>
      </c>
      <c r="S457" s="60" t="s">
        <v>2270</v>
      </c>
      <c r="T457" s="39" t="s">
        <v>371</v>
      </c>
      <c r="U457" s="60" t="s">
        <v>372</v>
      </c>
      <c r="V457" s="39" t="s">
        <v>386</v>
      </c>
      <c r="W457" s="60" t="s">
        <v>2271</v>
      </c>
    </row>
    <row r="458" spans="1:23" s="40" customFormat="1" ht="15" customHeight="1">
      <c r="A458" s="59" t="s">
        <v>1129</v>
      </c>
      <c r="B458" s="59" t="s">
        <v>124</v>
      </c>
      <c r="C458" s="60" t="s">
        <v>1130</v>
      </c>
      <c r="D458" s="59" t="s">
        <v>264</v>
      </c>
      <c r="E458" s="38" t="s">
        <v>2542</v>
      </c>
      <c r="F458" s="39" t="s">
        <v>363</v>
      </c>
      <c r="G458" s="60" t="s">
        <v>507</v>
      </c>
      <c r="H458" s="39" t="s">
        <v>384</v>
      </c>
      <c r="I458" s="60" t="s">
        <v>1107</v>
      </c>
      <c r="J458" s="39" t="s">
        <v>365</v>
      </c>
      <c r="K458" s="60" t="s">
        <v>1108</v>
      </c>
      <c r="L458" s="39" t="s">
        <v>363</v>
      </c>
      <c r="M458" s="60" t="s">
        <v>2459</v>
      </c>
      <c r="N458" s="39" t="s">
        <v>380</v>
      </c>
      <c r="O458" s="60" t="s">
        <v>901</v>
      </c>
      <c r="P458" s="39" t="s">
        <v>362</v>
      </c>
      <c r="Q458" s="60" t="s">
        <v>902</v>
      </c>
      <c r="R458" s="39" t="s">
        <v>1113</v>
      </c>
      <c r="S458" s="60" t="s">
        <v>2397</v>
      </c>
      <c r="T458" s="39" t="s">
        <v>371</v>
      </c>
      <c r="U458" s="60" t="s">
        <v>372</v>
      </c>
      <c r="V458" s="39" t="s">
        <v>1096</v>
      </c>
      <c r="W458" s="60" t="s">
        <v>2395</v>
      </c>
    </row>
    <row r="459" spans="1:23" s="40" customFormat="1" ht="15" customHeight="1">
      <c r="A459" s="59" t="s">
        <v>1131</v>
      </c>
      <c r="B459" s="59" t="s">
        <v>124</v>
      </c>
      <c r="C459" s="60" t="s">
        <v>1130</v>
      </c>
      <c r="D459" s="59" t="s">
        <v>160</v>
      </c>
      <c r="E459" s="38" t="s">
        <v>361</v>
      </c>
      <c r="F459" s="39" t="s">
        <v>363</v>
      </c>
      <c r="G459" s="60" t="s">
        <v>507</v>
      </c>
      <c r="H459" s="39" t="s">
        <v>384</v>
      </c>
      <c r="I459" s="60" t="s">
        <v>1107</v>
      </c>
      <c r="J459" s="39" t="s">
        <v>365</v>
      </c>
      <c r="K459" s="60" t="s">
        <v>1108</v>
      </c>
      <c r="L459" s="39" t="s">
        <v>363</v>
      </c>
      <c r="M459" s="60" t="s">
        <v>2459</v>
      </c>
      <c r="N459" s="39" t="s">
        <v>380</v>
      </c>
      <c r="O459" s="60" t="s">
        <v>901</v>
      </c>
      <c r="P459" s="39" t="s">
        <v>362</v>
      </c>
      <c r="Q459" s="60" t="s">
        <v>902</v>
      </c>
      <c r="R459" s="39" t="s">
        <v>369</v>
      </c>
      <c r="S459" s="60" t="s">
        <v>370</v>
      </c>
      <c r="T459" s="39" t="s">
        <v>371</v>
      </c>
      <c r="U459" s="60" t="s">
        <v>372</v>
      </c>
      <c r="V459" s="39" t="s">
        <v>1096</v>
      </c>
      <c r="W459" s="60" t="s">
        <v>2395</v>
      </c>
    </row>
    <row r="460" spans="1:23" s="40" customFormat="1" ht="15" customHeight="1">
      <c r="A460" s="59" t="s">
        <v>1132</v>
      </c>
      <c r="B460" s="59" t="s">
        <v>124</v>
      </c>
      <c r="C460" s="60" t="s">
        <v>1130</v>
      </c>
      <c r="D460" s="59" t="s">
        <v>161</v>
      </c>
      <c r="E460" s="38" t="s">
        <v>375</v>
      </c>
      <c r="F460" s="39" t="s">
        <v>363</v>
      </c>
      <c r="G460" s="60" t="s">
        <v>507</v>
      </c>
      <c r="H460" s="39" t="s">
        <v>384</v>
      </c>
      <c r="I460" s="60" t="s">
        <v>1107</v>
      </c>
      <c r="J460" s="39" t="s">
        <v>365</v>
      </c>
      <c r="K460" s="60" t="s">
        <v>1108</v>
      </c>
      <c r="L460" s="39" t="s">
        <v>363</v>
      </c>
      <c r="M460" s="60" t="s">
        <v>2459</v>
      </c>
      <c r="N460" s="39" t="s">
        <v>380</v>
      </c>
      <c r="O460" s="60" t="s">
        <v>901</v>
      </c>
      <c r="P460" s="39" t="s">
        <v>362</v>
      </c>
      <c r="Q460" s="60" t="s">
        <v>902</v>
      </c>
      <c r="R460" s="39" t="s">
        <v>376</v>
      </c>
      <c r="S460" s="60" t="s">
        <v>377</v>
      </c>
      <c r="T460" s="39" t="s">
        <v>371</v>
      </c>
      <c r="U460" s="60" t="s">
        <v>372</v>
      </c>
      <c r="V460" s="39" t="s">
        <v>1096</v>
      </c>
      <c r="W460" s="60" t="s">
        <v>2395</v>
      </c>
    </row>
    <row r="461" spans="1:23" s="40" customFormat="1" ht="15" customHeight="1">
      <c r="A461" s="59" t="s">
        <v>1133</v>
      </c>
      <c r="B461" s="59" t="s">
        <v>124</v>
      </c>
      <c r="C461" s="60" t="s">
        <v>1130</v>
      </c>
      <c r="D461" s="59" t="s">
        <v>162</v>
      </c>
      <c r="E461" s="38" t="s">
        <v>2450</v>
      </c>
      <c r="F461" s="39" t="s">
        <v>380</v>
      </c>
      <c r="G461" s="60" t="s">
        <v>2451</v>
      </c>
      <c r="H461" s="39" t="s">
        <v>363</v>
      </c>
      <c r="I461" s="60" t="s">
        <v>2452</v>
      </c>
      <c r="J461" s="39" t="s">
        <v>363</v>
      </c>
      <c r="K461" s="60" t="s">
        <v>381</v>
      </c>
      <c r="L461" s="39" t="s">
        <v>365</v>
      </c>
      <c r="M461" s="60" t="s">
        <v>367</v>
      </c>
      <c r="N461" s="39" t="s">
        <v>382</v>
      </c>
      <c r="O461" s="60" t="s">
        <v>383</v>
      </c>
      <c r="P461" s="39" t="s">
        <v>384</v>
      </c>
      <c r="Q461" s="60" t="s">
        <v>2269</v>
      </c>
      <c r="R461" s="39" t="s">
        <v>385</v>
      </c>
      <c r="S461" s="60" t="s">
        <v>2270</v>
      </c>
      <c r="T461" s="39" t="s">
        <v>371</v>
      </c>
      <c r="U461" s="60" t="s">
        <v>372</v>
      </c>
      <c r="V461" s="39" t="s">
        <v>386</v>
      </c>
      <c r="W461" s="60" t="s">
        <v>2271</v>
      </c>
    </row>
    <row r="462" spans="1:23" s="40" customFormat="1" ht="15" customHeight="1">
      <c r="A462" s="59" t="s">
        <v>1134</v>
      </c>
      <c r="B462" s="59" t="s">
        <v>125</v>
      </c>
      <c r="C462" s="60" t="s">
        <v>2241</v>
      </c>
      <c r="D462" s="59" t="s">
        <v>264</v>
      </c>
      <c r="E462" s="38" t="s">
        <v>2542</v>
      </c>
      <c r="F462" s="39" t="s">
        <v>363</v>
      </c>
      <c r="G462" s="60" t="s">
        <v>507</v>
      </c>
      <c r="H462" s="39" t="s">
        <v>384</v>
      </c>
      <c r="I462" s="60" t="s">
        <v>1107</v>
      </c>
      <c r="J462" s="39" t="s">
        <v>365</v>
      </c>
      <c r="K462" s="60" t="s">
        <v>1108</v>
      </c>
      <c r="L462" s="39" t="s">
        <v>363</v>
      </c>
      <c r="M462" s="60" t="s">
        <v>2459</v>
      </c>
      <c r="N462" s="39" t="s">
        <v>380</v>
      </c>
      <c r="O462" s="60" t="s">
        <v>901</v>
      </c>
      <c r="P462" s="39" t="s">
        <v>362</v>
      </c>
      <c r="Q462" s="60" t="s">
        <v>902</v>
      </c>
      <c r="R462" s="39" t="s">
        <v>1113</v>
      </c>
      <c r="S462" s="60" t="s">
        <v>2397</v>
      </c>
      <c r="T462" s="39" t="s">
        <v>371</v>
      </c>
      <c r="U462" s="60" t="s">
        <v>372</v>
      </c>
      <c r="V462" s="39" t="s">
        <v>1096</v>
      </c>
      <c r="W462" s="60" t="s">
        <v>2395</v>
      </c>
    </row>
    <row r="463" spans="1:23" s="40" customFormat="1" ht="15" customHeight="1">
      <c r="A463" s="59" t="s">
        <v>1135</v>
      </c>
      <c r="B463" s="59" t="s">
        <v>125</v>
      </c>
      <c r="C463" s="60" t="s">
        <v>2241</v>
      </c>
      <c r="D463" s="59" t="s">
        <v>256</v>
      </c>
      <c r="E463" s="38" t="s">
        <v>1054</v>
      </c>
      <c r="F463" s="39" t="s">
        <v>363</v>
      </c>
      <c r="G463" s="60" t="s">
        <v>507</v>
      </c>
      <c r="H463" s="39" t="s">
        <v>384</v>
      </c>
      <c r="I463" s="60" t="s">
        <v>1107</v>
      </c>
      <c r="J463" s="39" t="s">
        <v>365</v>
      </c>
      <c r="K463" s="60" t="s">
        <v>1108</v>
      </c>
      <c r="L463" s="39" t="s">
        <v>363</v>
      </c>
      <c r="M463" s="60" t="s">
        <v>2459</v>
      </c>
      <c r="N463" s="39" t="s">
        <v>380</v>
      </c>
      <c r="O463" s="60" t="s">
        <v>901</v>
      </c>
      <c r="P463" s="39" t="s">
        <v>362</v>
      </c>
      <c r="Q463" s="60" t="s">
        <v>902</v>
      </c>
      <c r="R463" s="39" t="s">
        <v>1055</v>
      </c>
      <c r="S463" s="60" t="s">
        <v>2387</v>
      </c>
      <c r="T463" s="39" t="s">
        <v>496</v>
      </c>
      <c r="U463" s="60" t="s">
        <v>939</v>
      </c>
      <c r="V463" s="39" t="s">
        <v>779</v>
      </c>
      <c r="W463" s="60" t="s">
        <v>2319</v>
      </c>
    </row>
    <row r="464" spans="1:23" s="40" customFormat="1" ht="15" customHeight="1">
      <c r="A464" s="59" t="s">
        <v>1136</v>
      </c>
      <c r="B464" s="59" t="s">
        <v>125</v>
      </c>
      <c r="C464" s="60" t="s">
        <v>2241</v>
      </c>
      <c r="D464" s="59" t="s">
        <v>160</v>
      </c>
      <c r="E464" s="38" t="s">
        <v>361</v>
      </c>
      <c r="F464" s="39" t="s">
        <v>363</v>
      </c>
      <c r="G464" s="60" t="s">
        <v>507</v>
      </c>
      <c r="H464" s="39" t="s">
        <v>384</v>
      </c>
      <c r="I464" s="60" t="s">
        <v>1107</v>
      </c>
      <c r="J464" s="39" t="s">
        <v>365</v>
      </c>
      <c r="K464" s="60" t="s">
        <v>1108</v>
      </c>
      <c r="L464" s="39" t="s">
        <v>363</v>
      </c>
      <c r="M464" s="60" t="s">
        <v>2459</v>
      </c>
      <c r="N464" s="39" t="s">
        <v>380</v>
      </c>
      <c r="O464" s="60" t="s">
        <v>901</v>
      </c>
      <c r="P464" s="39" t="s">
        <v>362</v>
      </c>
      <c r="Q464" s="60" t="s">
        <v>902</v>
      </c>
      <c r="R464" s="39" t="s">
        <v>369</v>
      </c>
      <c r="S464" s="60" t="s">
        <v>370</v>
      </c>
      <c r="T464" s="39" t="s">
        <v>371</v>
      </c>
      <c r="U464" s="60" t="s">
        <v>372</v>
      </c>
      <c r="V464" s="39" t="s">
        <v>1096</v>
      </c>
      <c r="W464" s="60" t="s">
        <v>2395</v>
      </c>
    </row>
    <row r="465" spans="1:23" s="40" customFormat="1" ht="15" customHeight="1">
      <c r="A465" s="59" t="s">
        <v>1137</v>
      </c>
      <c r="B465" s="59" t="s">
        <v>125</v>
      </c>
      <c r="C465" s="60" t="s">
        <v>2241</v>
      </c>
      <c r="D465" s="59" t="s">
        <v>161</v>
      </c>
      <c r="E465" s="38" t="s">
        <v>375</v>
      </c>
      <c r="F465" s="39" t="s">
        <v>363</v>
      </c>
      <c r="G465" s="60" t="s">
        <v>507</v>
      </c>
      <c r="H465" s="39" t="s">
        <v>384</v>
      </c>
      <c r="I465" s="60" t="s">
        <v>1107</v>
      </c>
      <c r="J465" s="39" t="s">
        <v>365</v>
      </c>
      <c r="K465" s="60" t="s">
        <v>1108</v>
      </c>
      <c r="L465" s="39" t="s">
        <v>363</v>
      </c>
      <c r="M465" s="60" t="s">
        <v>2459</v>
      </c>
      <c r="N465" s="39" t="s">
        <v>380</v>
      </c>
      <c r="O465" s="60" t="s">
        <v>901</v>
      </c>
      <c r="P465" s="39" t="s">
        <v>362</v>
      </c>
      <c r="Q465" s="60" t="s">
        <v>902</v>
      </c>
      <c r="R465" s="39" t="s">
        <v>376</v>
      </c>
      <c r="S465" s="60" t="s">
        <v>377</v>
      </c>
      <c r="T465" s="39" t="s">
        <v>371</v>
      </c>
      <c r="U465" s="60" t="s">
        <v>372</v>
      </c>
      <c r="V465" s="39" t="s">
        <v>1096</v>
      </c>
      <c r="W465" s="60" t="s">
        <v>2395</v>
      </c>
    </row>
    <row r="466" spans="1:23" s="40" customFormat="1" ht="15" customHeight="1">
      <c r="A466" s="59" t="s">
        <v>1138</v>
      </c>
      <c r="B466" s="59" t="s">
        <v>125</v>
      </c>
      <c r="C466" s="60" t="s">
        <v>2241</v>
      </c>
      <c r="D466" s="59" t="s">
        <v>162</v>
      </c>
      <c r="E466" s="38" t="s">
        <v>2450</v>
      </c>
      <c r="F466" s="39" t="s">
        <v>380</v>
      </c>
      <c r="G466" s="60" t="s">
        <v>2451</v>
      </c>
      <c r="H466" s="39" t="s">
        <v>363</v>
      </c>
      <c r="I466" s="60" t="s">
        <v>2452</v>
      </c>
      <c r="J466" s="39" t="s">
        <v>363</v>
      </c>
      <c r="K466" s="60" t="s">
        <v>381</v>
      </c>
      <c r="L466" s="39" t="s">
        <v>365</v>
      </c>
      <c r="M466" s="60" t="s">
        <v>367</v>
      </c>
      <c r="N466" s="39" t="s">
        <v>382</v>
      </c>
      <c r="O466" s="60" t="s">
        <v>383</v>
      </c>
      <c r="P466" s="39" t="s">
        <v>384</v>
      </c>
      <c r="Q466" s="60" t="s">
        <v>2269</v>
      </c>
      <c r="R466" s="39" t="s">
        <v>385</v>
      </c>
      <c r="S466" s="60" t="s">
        <v>2270</v>
      </c>
      <c r="T466" s="39" t="s">
        <v>371</v>
      </c>
      <c r="U466" s="60" t="s">
        <v>372</v>
      </c>
      <c r="V466" s="39" t="s">
        <v>386</v>
      </c>
      <c r="W466" s="60" t="s">
        <v>2271</v>
      </c>
    </row>
    <row r="467" spans="1:23" s="40" customFormat="1" ht="15" customHeight="1">
      <c r="A467" s="59" t="s">
        <v>1139</v>
      </c>
      <c r="B467" s="59" t="s">
        <v>126</v>
      </c>
      <c r="C467" s="60" t="s">
        <v>2242</v>
      </c>
      <c r="D467" s="59" t="s">
        <v>267</v>
      </c>
      <c r="E467" s="38" t="s">
        <v>1140</v>
      </c>
      <c r="F467" s="39" t="s">
        <v>380</v>
      </c>
      <c r="G467" s="60" t="s">
        <v>2451</v>
      </c>
      <c r="H467" s="39" t="s">
        <v>365</v>
      </c>
      <c r="I467" s="60" t="s">
        <v>1141</v>
      </c>
      <c r="J467" s="39" t="s">
        <v>392</v>
      </c>
      <c r="K467" s="60" t="s">
        <v>2546</v>
      </c>
      <c r="L467" s="39" t="s">
        <v>365</v>
      </c>
      <c r="M467" s="60" t="s">
        <v>367</v>
      </c>
      <c r="N467" s="39" t="s">
        <v>384</v>
      </c>
      <c r="O467" s="60" t="s">
        <v>430</v>
      </c>
      <c r="P467" s="39" t="s">
        <v>363</v>
      </c>
      <c r="Q467" s="60" t="s">
        <v>2283</v>
      </c>
      <c r="R467" s="39" t="s">
        <v>1142</v>
      </c>
      <c r="S467" s="60" t="s">
        <v>1143</v>
      </c>
      <c r="T467" s="39" t="s">
        <v>395</v>
      </c>
      <c r="U467" s="60" t="s">
        <v>396</v>
      </c>
      <c r="V467" s="39" t="s">
        <v>432</v>
      </c>
      <c r="W467" s="60" t="s">
        <v>433</v>
      </c>
    </row>
    <row r="468" spans="1:23" s="40" customFormat="1" ht="15" customHeight="1">
      <c r="A468" s="59" t="s">
        <v>1144</v>
      </c>
      <c r="B468" s="59" t="s">
        <v>126</v>
      </c>
      <c r="C468" s="60" t="s">
        <v>2242</v>
      </c>
      <c r="D468" s="59" t="s">
        <v>268</v>
      </c>
      <c r="E468" s="38" t="s">
        <v>2547</v>
      </c>
      <c r="F468" s="39" t="s">
        <v>380</v>
      </c>
      <c r="G468" s="60" t="s">
        <v>2451</v>
      </c>
      <c r="H468" s="39" t="s">
        <v>365</v>
      </c>
      <c r="I468" s="60" t="s">
        <v>1141</v>
      </c>
      <c r="J468" s="39" t="s">
        <v>384</v>
      </c>
      <c r="K468" s="60" t="s">
        <v>2548</v>
      </c>
      <c r="L468" s="39" t="s">
        <v>365</v>
      </c>
      <c r="M468" s="60" t="s">
        <v>367</v>
      </c>
      <c r="N468" s="39" t="s">
        <v>382</v>
      </c>
      <c r="O468" s="60" t="s">
        <v>383</v>
      </c>
      <c r="P468" s="39" t="s">
        <v>365</v>
      </c>
      <c r="Q468" s="60" t="s">
        <v>2399</v>
      </c>
      <c r="R468" s="39" t="s">
        <v>469</v>
      </c>
      <c r="S468" s="60" t="s">
        <v>2298</v>
      </c>
      <c r="T468" s="39" t="s">
        <v>395</v>
      </c>
      <c r="U468" s="60" t="s">
        <v>396</v>
      </c>
      <c r="V468" s="39" t="s">
        <v>397</v>
      </c>
      <c r="W468" s="60" t="s">
        <v>398</v>
      </c>
    </row>
    <row r="469" spans="1:23" s="40" customFormat="1" ht="15" customHeight="1">
      <c r="A469" s="59" t="s">
        <v>1145</v>
      </c>
      <c r="B469" s="59" t="s">
        <v>126</v>
      </c>
      <c r="C469" s="60" t="s">
        <v>2242</v>
      </c>
      <c r="D469" s="59" t="s">
        <v>269</v>
      </c>
      <c r="E469" s="38" t="s">
        <v>2549</v>
      </c>
      <c r="F469" s="39" t="s">
        <v>380</v>
      </c>
      <c r="G469" s="60" t="s">
        <v>2451</v>
      </c>
      <c r="H469" s="39" t="s">
        <v>365</v>
      </c>
      <c r="I469" s="60" t="s">
        <v>1141</v>
      </c>
      <c r="J469" s="39" t="s">
        <v>392</v>
      </c>
      <c r="K469" s="60" t="s">
        <v>2546</v>
      </c>
      <c r="L469" s="39" t="s">
        <v>365</v>
      </c>
      <c r="M469" s="60" t="s">
        <v>367</v>
      </c>
      <c r="N469" s="39" t="s">
        <v>384</v>
      </c>
      <c r="O469" s="60" t="s">
        <v>430</v>
      </c>
      <c r="P469" s="39" t="s">
        <v>363</v>
      </c>
      <c r="Q469" s="60" t="s">
        <v>2283</v>
      </c>
      <c r="R469" s="39" t="s">
        <v>1146</v>
      </c>
      <c r="S469" s="60" t="s">
        <v>2400</v>
      </c>
      <c r="T469" s="39" t="s">
        <v>395</v>
      </c>
      <c r="U469" s="60" t="s">
        <v>396</v>
      </c>
      <c r="V469" s="39" t="s">
        <v>397</v>
      </c>
      <c r="W469" s="60" t="s">
        <v>398</v>
      </c>
    </row>
    <row r="470" spans="1:23" s="40" customFormat="1" ht="15" customHeight="1">
      <c r="A470" s="59" t="s">
        <v>1147</v>
      </c>
      <c r="B470" s="59" t="s">
        <v>126</v>
      </c>
      <c r="C470" s="60" t="s">
        <v>2242</v>
      </c>
      <c r="D470" s="59" t="s">
        <v>270</v>
      </c>
      <c r="E470" s="38" t="s">
        <v>2550</v>
      </c>
      <c r="F470" s="39" t="s">
        <v>380</v>
      </c>
      <c r="G470" s="60" t="s">
        <v>2451</v>
      </c>
      <c r="H470" s="39" t="s">
        <v>384</v>
      </c>
      <c r="I470" s="60" t="s">
        <v>2484</v>
      </c>
      <c r="J470" s="39" t="s">
        <v>384</v>
      </c>
      <c r="K470" s="60" t="s">
        <v>2551</v>
      </c>
      <c r="L470" s="39" t="s">
        <v>365</v>
      </c>
      <c r="M470" s="60" t="s">
        <v>367</v>
      </c>
      <c r="N470" s="39" t="s">
        <v>384</v>
      </c>
      <c r="O470" s="60" t="s">
        <v>430</v>
      </c>
      <c r="P470" s="39" t="s">
        <v>363</v>
      </c>
      <c r="Q470" s="60" t="s">
        <v>2283</v>
      </c>
      <c r="R470" s="39" t="s">
        <v>1142</v>
      </c>
      <c r="S470" s="60" t="s">
        <v>1143</v>
      </c>
      <c r="T470" s="39" t="s">
        <v>395</v>
      </c>
      <c r="U470" s="60" t="s">
        <v>396</v>
      </c>
      <c r="V470" s="39" t="s">
        <v>432</v>
      </c>
      <c r="W470" s="60" t="s">
        <v>433</v>
      </c>
    </row>
    <row r="471" spans="1:23" s="40" customFormat="1" ht="15" customHeight="1">
      <c r="A471" s="59" t="s">
        <v>1148</v>
      </c>
      <c r="B471" s="59" t="s">
        <v>126</v>
      </c>
      <c r="C471" s="60" t="s">
        <v>2242</v>
      </c>
      <c r="D471" s="59" t="s">
        <v>160</v>
      </c>
      <c r="E471" s="38" t="s">
        <v>361</v>
      </c>
      <c r="F471" s="39" t="s">
        <v>380</v>
      </c>
      <c r="G471" s="60" t="s">
        <v>2451</v>
      </c>
      <c r="H471" s="39" t="s">
        <v>365</v>
      </c>
      <c r="I471" s="60" t="s">
        <v>1141</v>
      </c>
      <c r="J471" s="39" t="s">
        <v>384</v>
      </c>
      <c r="K471" s="60" t="s">
        <v>2548</v>
      </c>
      <c r="L471" s="39" t="s">
        <v>365</v>
      </c>
      <c r="M471" s="60" t="s">
        <v>367</v>
      </c>
      <c r="N471" s="39" t="s">
        <v>382</v>
      </c>
      <c r="O471" s="60" t="s">
        <v>383</v>
      </c>
      <c r="P471" s="39" t="s">
        <v>365</v>
      </c>
      <c r="Q471" s="60" t="s">
        <v>2399</v>
      </c>
      <c r="R471" s="39" t="s">
        <v>369</v>
      </c>
      <c r="S471" s="60" t="s">
        <v>370</v>
      </c>
      <c r="T471" s="39" t="s">
        <v>395</v>
      </c>
      <c r="U471" s="60" t="s">
        <v>396</v>
      </c>
      <c r="V471" s="39" t="s">
        <v>397</v>
      </c>
      <c r="W471" s="60" t="s">
        <v>398</v>
      </c>
    </row>
    <row r="472" spans="1:23" s="40" customFormat="1" ht="15" customHeight="1">
      <c r="A472" s="59" t="s">
        <v>1149</v>
      </c>
      <c r="B472" s="59" t="s">
        <v>126</v>
      </c>
      <c r="C472" s="60" t="s">
        <v>2242</v>
      </c>
      <c r="D472" s="59" t="s">
        <v>161</v>
      </c>
      <c r="E472" s="38" t="s">
        <v>375</v>
      </c>
      <c r="F472" s="39" t="s">
        <v>380</v>
      </c>
      <c r="G472" s="60" t="s">
        <v>2451</v>
      </c>
      <c r="H472" s="39" t="s">
        <v>365</v>
      </c>
      <c r="I472" s="60" t="s">
        <v>1141</v>
      </c>
      <c r="J472" s="39" t="s">
        <v>384</v>
      </c>
      <c r="K472" s="60" t="s">
        <v>2548</v>
      </c>
      <c r="L472" s="39" t="s">
        <v>365</v>
      </c>
      <c r="M472" s="60" t="s">
        <v>367</v>
      </c>
      <c r="N472" s="39" t="s">
        <v>382</v>
      </c>
      <c r="O472" s="60" t="s">
        <v>383</v>
      </c>
      <c r="P472" s="39" t="s">
        <v>365</v>
      </c>
      <c r="Q472" s="60" t="s">
        <v>2399</v>
      </c>
      <c r="R472" s="39" t="s">
        <v>376</v>
      </c>
      <c r="S472" s="60" t="s">
        <v>377</v>
      </c>
      <c r="T472" s="39" t="s">
        <v>395</v>
      </c>
      <c r="U472" s="60" t="s">
        <v>396</v>
      </c>
      <c r="V472" s="39" t="s">
        <v>397</v>
      </c>
      <c r="W472" s="60" t="s">
        <v>398</v>
      </c>
    </row>
    <row r="473" spans="1:23" s="40" customFormat="1" ht="15" customHeight="1">
      <c r="A473" s="59" t="s">
        <v>1150</v>
      </c>
      <c r="B473" s="59" t="s">
        <v>126</v>
      </c>
      <c r="C473" s="60" t="s">
        <v>2242</v>
      </c>
      <c r="D473" s="59" t="s">
        <v>162</v>
      </c>
      <c r="E473" s="38" t="s">
        <v>2450</v>
      </c>
      <c r="F473" s="39" t="s">
        <v>380</v>
      </c>
      <c r="G473" s="60" t="s">
        <v>2451</v>
      </c>
      <c r="H473" s="39" t="s">
        <v>363</v>
      </c>
      <c r="I473" s="60" t="s">
        <v>2452</v>
      </c>
      <c r="J473" s="39" t="s">
        <v>363</v>
      </c>
      <c r="K473" s="60" t="s">
        <v>381</v>
      </c>
      <c r="L473" s="39" t="s">
        <v>365</v>
      </c>
      <c r="M473" s="60" t="s">
        <v>367</v>
      </c>
      <c r="N473" s="39" t="s">
        <v>382</v>
      </c>
      <c r="O473" s="60" t="s">
        <v>383</v>
      </c>
      <c r="P473" s="39" t="s">
        <v>384</v>
      </c>
      <c r="Q473" s="60" t="s">
        <v>2269</v>
      </c>
      <c r="R473" s="39" t="s">
        <v>385</v>
      </c>
      <c r="S473" s="60" t="s">
        <v>2270</v>
      </c>
      <c r="T473" s="39" t="s">
        <v>371</v>
      </c>
      <c r="U473" s="60" t="s">
        <v>372</v>
      </c>
      <c r="V473" s="39" t="s">
        <v>386</v>
      </c>
      <c r="W473" s="60" t="s">
        <v>2271</v>
      </c>
    </row>
    <row r="474" spans="1:23" s="40" customFormat="1" ht="15" customHeight="1">
      <c r="A474" s="59" t="s">
        <v>1151</v>
      </c>
      <c r="B474" s="59" t="s">
        <v>126</v>
      </c>
      <c r="C474" s="60" t="s">
        <v>2242</v>
      </c>
      <c r="D474" s="59" t="s">
        <v>271</v>
      </c>
      <c r="E474" s="38" t="s">
        <v>1152</v>
      </c>
      <c r="F474" s="39" t="s">
        <v>380</v>
      </c>
      <c r="G474" s="60" t="s">
        <v>2451</v>
      </c>
      <c r="H474" s="39" t="s">
        <v>365</v>
      </c>
      <c r="I474" s="60" t="s">
        <v>1141</v>
      </c>
      <c r="J474" s="39" t="s">
        <v>459</v>
      </c>
      <c r="K474" s="60" t="s">
        <v>2552</v>
      </c>
      <c r="L474" s="39" t="s">
        <v>365</v>
      </c>
      <c r="M474" s="60" t="s">
        <v>367</v>
      </c>
      <c r="N474" s="39" t="s">
        <v>382</v>
      </c>
      <c r="O474" s="60" t="s">
        <v>383</v>
      </c>
      <c r="P474" s="39" t="s">
        <v>365</v>
      </c>
      <c r="Q474" s="60" t="s">
        <v>2399</v>
      </c>
      <c r="R474" s="39" t="s">
        <v>1153</v>
      </c>
      <c r="S474" s="60" t="s">
        <v>2401</v>
      </c>
      <c r="T474" s="39" t="s">
        <v>395</v>
      </c>
      <c r="U474" s="60" t="s">
        <v>396</v>
      </c>
      <c r="V474" s="39" t="s">
        <v>397</v>
      </c>
      <c r="W474" s="60" t="s">
        <v>398</v>
      </c>
    </row>
    <row r="475" spans="1:23" s="40" customFormat="1" ht="15" customHeight="1">
      <c r="A475" s="59" t="s">
        <v>1154</v>
      </c>
      <c r="B475" s="59" t="s">
        <v>127</v>
      </c>
      <c r="C475" s="60" t="s">
        <v>2243</v>
      </c>
      <c r="D475" s="59" t="s">
        <v>272</v>
      </c>
      <c r="E475" s="38" t="s">
        <v>2553</v>
      </c>
      <c r="F475" s="39" t="s">
        <v>380</v>
      </c>
      <c r="G475" s="60" t="s">
        <v>2451</v>
      </c>
      <c r="H475" s="39" t="s">
        <v>365</v>
      </c>
      <c r="I475" s="60" t="s">
        <v>1141</v>
      </c>
      <c r="J475" s="39" t="s">
        <v>400</v>
      </c>
      <c r="K475" s="60" t="s">
        <v>2554</v>
      </c>
      <c r="L475" s="39" t="s">
        <v>365</v>
      </c>
      <c r="M475" s="60" t="s">
        <v>367</v>
      </c>
      <c r="N475" s="39" t="s">
        <v>382</v>
      </c>
      <c r="O475" s="60" t="s">
        <v>383</v>
      </c>
      <c r="P475" s="39" t="s">
        <v>365</v>
      </c>
      <c r="Q475" s="60" t="s">
        <v>2399</v>
      </c>
      <c r="R475" s="39" t="s">
        <v>1155</v>
      </c>
      <c r="S475" s="60" t="s">
        <v>2402</v>
      </c>
      <c r="T475" s="39" t="s">
        <v>395</v>
      </c>
      <c r="U475" s="60" t="s">
        <v>396</v>
      </c>
      <c r="V475" s="39" t="s">
        <v>412</v>
      </c>
      <c r="W475" s="60" t="s">
        <v>413</v>
      </c>
    </row>
    <row r="476" spans="1:23" s="40" customFormat="1" ht="15" customHeight="1">
      <c r="A476" s="59" t="s">
        <v>1156</v>
      </c>
      <c r="B476" s="59" t="s">
        <v>127</v>
      </c>
      <c r="C476" s="60" t="s">
        <v>2243</v>
      </c>
      <c r="D476" s="59" t="s">
        <v>273</v>
      </c>
      <c r="E476" s="38" t="s">
        <v>2555</v>
      </c>
      <c r="F476" s="39" t="s">
        <v>380</v>
      </c>
      <c r="G476" s="60" t="s">
        <v>2451</v>
      </c>
      <c r="H476" s="39" t="s">
        <v>365</v>
      </c>
      <c r="I476" s="60" t="s">
        <v>1141</v>
      </c>
      <c r="J476" s="39" t="s">
        <v>400</v>
      </c>
      <c r="K476" s="60" t="s">
        <v>2554</v>
      </c>
      <c r="L476" s="39" t="s">
        <v>365</v>
      </c>
      <c r="M476" s="60" t="s">
        <v>367</v>
      </c>
      <c r="N476" s="39" t="s">
        <v>382</v>
      </c>
      <c r="O476" s="60" t="s">
        <v>383</v>
      </c>
      <c r="P476" s="39" t="s">
        <v>365</v>
      </c>
      <c r="Q476" s="60" t="s">
        <v>2399</v>
      </c>
      <c r="R476" s="39" t="s">
        <v>1157</v>
      </c>
      <c r="S476" s="60" t="s">
        <v>2403</v>
      </c>
      <c r="T476" s="39" t="s">
        <v>395</v>
      </c>
      <c r="U476" s="60" t="s">
        <v>396</v>
      </c>
      <c r="V476" s="39" t="s">
        <v>412</v>
      </c>
      <c r="W476" s="60" t="s">
        <v>413</v>
      </c>
    </row>
    <row r="477" spans="1:23" s="40" customFormat="1" ht="15" customHeight="1">
      <c r="A477" s="59" t="s">
        <v>1158</v>
      </c>
      <c r="B477" s="59" t="s">
        <v>127</v>
      </c>
      <c r="C477" s="60" t="s">
        <v>2243</v>
      </c>
      <c r="D477" s="59" t="s">
        <v>160</v>
      </c>
      <c r="E477" s="38" t="s">
        <v>361</v>
      </c>
      <c r="F477" s="39" t="s">
        <v>380</v>
      </c>
      <c r="G477" s="60" t="s">
        <v>2451</v>
      </c>
      <c r="H477" s="39" t="s">
        <v>365</v>
      </c>
      <c r="I477" s="60" t="s">
        <v>1141</v>
      </c>
      <c r="J477" s="39" t="s">
        <v>400</v>
      </c>
      <c r="K477" s="60" t="s">
        <v>2554</v>
      </c>
      <c r="L477" s="39" t="s">
        <v>365</v>
      </c>
      <c r="M477" s="60" t="s">
        <v>367</v>
      </c>
      <c r="N477" s="39" t="s">
        <v>382</v>
      </c>
      <c r="O477" s="60" t="s">
        <v>383</v>
      </c>
      <c r="P477" s="39" t="s">
        <v>365</v>
      </c>
      <c r="Q477" s="60" t="s">
        <v>2399</v>
      </c>
      <c r="R477" s="39" t="s">
        <v>369</v>
      </c>
      <c r="S477" s="60" t="s">
        <v>370</v>
      </c>
      <c r="T477" s="39" t="s">
        <v>395</v>
      </c>
      <c r="U477" s="60" t="s">
        <v>396</v>
      </c>
      <c r="V477" s="39" t="s">
        <v>412</v>
      </c>
      <c r="W477" s="60" t="s">
        <v>413</v>
      </c>
    </row>
    <row r="478" spans="1:23" s="40" customFormat="1" ht="15" customHeight="1">
      <c r="A478" s="59" t="s">
        <v>1159</v>
      </c>
      <c r="B478" s="59" t="s">
        <v>127</v>
      </c>
      <c r="C478" s="60" t="s">
        <v>2243</v>
      </c>
      <c r="D478" s="59" t="s">
        <v>161</v>
      </c>
      <c r="E478" s="38" t="s">
        <v>375</v>
      </c>
      <c r="F478" s="39" t="s">
        <v>380</v>
      </c>
      <c r="G478" s="60" t="s">
        <v>2451</v>
      </c>
      <c r="H478" s="39" t="s">
        <v>365</v>
      </c>
      <c r="I478" s="60" t="s">
        <v>1141</v>
      </c>
      <c r="J478" s="39" t="s">
        <v>400</v>
      </c>
      <c r="K478" s="60" t="s">
        <v>2554</v>
      </c>
      <c r="L478" s="39" t="s">
        <v>365</v>
      </c>
      <c r="M478" s="60" t="s">
        <v>367</v>
      </c>
      <c r="N478" s="39" t="s">
        <v>382</v>
      </c>
      <c r="O478" s="60" t="s">
        <v>383</v>
      </c>
      <c r="P478" s="39" t="s">
        <v>365</v>
      </c>
      <c r="Q478" s="60" t="s">
        <v>2399</v>
      </c>
      <c r="R478" s="39" t="s">
        <v>376</v>
      </c>
      <c r="S478" s="60" t="s">
        <v>377</v>
      </c>
      <c r="T478" s="39" t="s">
        <v>395</v>
      </c>
      <c r="U478" s="60" t="s">
        <v>396</v>
      </c>
      <c r="V478" s="39" t="s">
        <v>412</v>
      </c>
      <c r="W478" s="60" t="s">
        <v>413</v>
      </c>
    </row>
    <row r="479" spans="1:23" s="40" customFormat="1" ht="15" customHeight="1">
      <c r="A479" s="59" t="s">
        <v>1160</v>
      </c>
      <c r="B479" s="59" t="s">
        <v>127</v>
      </c>
      <c r="C479" s="60" t="s">
        <v>2243</v>
      </c>
      <c r="D479" s="59" t="s">
        <v>162</v>
      </c>
      <c r="E479" s="38" t="s">
        <v>2450</v>
      </c>
      <c r="F479" s="39" t="s">
        <v>380</v>
      </c>
      <c r="G479" s="60" t="s">
        <v>2451</v>
      </c>
      <c r="H479" s="39" t="s">
        <v>363</v>
      </c>
      <c r="I479" s="60" t="s">
        <v>2452</v>
      </c>
      <c r="J479" s="39" t="s">
        <v>363</v>
      </c>
      <c r="K479" s="60" t="s">
        <v>381</v>
      </c>
      <c r="L479" s="39" t="s">
        <v>365</v>
      </c>
      <c r="M479" s="60" t="s">
        <v>367</v>
      </c>
      <c r="N479" s="39" t="s">
        <v>382</v>
      </c>
      <c r="O479" s="60" t="s">
        <v>383</v>
      </c>
      <c r="P479" s="39" t="s">
        <v>384</v>
      </c>
      <c r="Q479" s="60" t="s">
        <v>2269</v>
      </c>
      <c r="R479" s="39" t="s">
        <v>385</v>
      </c>
      <c r="S479" s="60" t="s">
        <v>2270</v>
      </c>
      <c r="T479" s="39" t="s">
        <v>371</v>
      </c>
      <c r="U479" s="60" t="s">
        <v>372</v>
      </c>
      <c r="V479" s="39" t="s">
        <v>386</v>
      </c>
      <c r="W479" s="60" t="s">
        <v>2271</v>
      </c>
    </row>
    <row r="480" spans="1:23" s="40" customFormat="1" ht="15" customHeight="1">
      <c r="A480" s="59" t="s">
        <v>1161</v>
      </c>
      <c r="B480" s="59" t="s">
        <v>127</v>
      </c>
      <c r="C480" s="60" t="s">
        <v>2243</v>
      </c>
      <c r="D480" s="59" t="s">
        <v>274</v>
      </c>
      <c r="E480" s="38" t="s">
        <v>2556</v>
      </c>
      <c r="F480" s="39" t="s">
        <v>380</v>
      </c>
      <c r="G480" s="60" t="s">
        <v>2451</v>
      </c>
      <c r="H480" s="39" t="s">
        <v>365</v>
      </c>
      <c r="I480" s="60" t="s">
        <v>1141</v>
      </c>
      <c r="J480" s="39" t="s">
        <v>400</v>
      </c>
      <c r="K480" s="60" t="s">
        <v>2554</v>
      </c>
      <c r="L480" s="39" t="s">
        <v>365</v>
      </c>
      <c r="M480" s="60" t="s">
        <v>367</v>
      </c>
      <c r="N480" s="39" t="s">
        <v>382</v>
      </c>
      <c r="O480" s="60" t="s">
        <v>383</v>
      </c>
      <c r="P480" s="39" t="s">
        <v>365</v>
      </c>
      <c r="Q480" s="60" t="s">
        <v>2399</v>
      </c>
      <c r="R480" s="39" t="s">
        <v>1155</v>
      </c>
      <c r="S480" s="60" t="s">
        <v>2402</v>
      </c>
      <c r="T480" s="39" t="s">
        <v>395</v>
      </c>
      <c r="U480" s="60" t="s">
        <v>396</v>
      </c>
      <c r="V480" s="39" t="s">
        <v>412</v>
      </c>
      <c r="W480" s="60" t="s">
        <v>413</v>
      </c>
    </row>
    <row r="481" spans="1:23" s="40" customFormat="1" ht="15" customHeight="1">
      <c r="A481" s="59" t="s">
        <v>1162</v>
      </c>
      <c r="B481" s="59" t="s">
        <v>128</v>
      </c>
      <c r="C481" s="60" t="s">
        <v>2244</v>
      </c>
      <c r="D481" s="59" t="s">
        <v>272</v>
      </c>
      <c r="E481" s="38" t="s">
        <v>2553</v>
      </c>
      <c r="F481" s="39" t="s">
        <v>380</v>
      </c>
      <c r="G481" s="60" t="s">
        <v>2451</v>
      </c>
      <c r="H481" s="39" t="s">
        <v>365</v>
      </c>
      <c r="I481" s="60" t="s">
        <v>1141</v>
      </c>
      <c r="J481" s="39" t="s">
        <v>400</v>
      </c>
      <c r="K481" s="60" t="s">
        <v>2554</v>
      </c>
      <c r="L481" s="39" t="s">
        <v>365</v>
      </c>
      <c r="M481" s="60" t="s">
        <v>367</v>
      </c>
      <c r="N481" s="39" t="s">
        <v>382</v>
      </c>
      <c r="O481" s="60" t="s">
        <v>383</v>
      </c>
      <c r="P481" s="39" t="s">
        <v>365</v>
      </c>
      <c r="Q481" s="60" t="s">
        <v>2399</v>
      </c>
      <c r="R481" s="39" t="s">
        <v>1155</v>
      </c>
      <c r="S481" s="60" t="s">
        <v>2402</v>
      </c>
      <c r="T481" s="39" t="s">
        <v>395</v>
      </c>
      <c r="U481" s="60" t="s">
        <v>396</v>
      </c>
      <c r="V481" s="39" t="s">
        <v>412</v>
      </c>
      <c r="W481" s="60" t="s">
        <v>413</v>
      </c>
    </row>
    <row r="482" spans="1:23" s="40" customFormat="1" ht="15" customHeight="1">
      <c r="A482" s="59" t="s">
        <v>1163</v>
      </c>
      <c r="B482" s="59" t="s">
        <v>128</v>
      </c>
      <c r="C482" s="60" t="s">
        <v>2244</v>
      </c>
      <c r="D482" s="59" t="s">
        <v>268</v>
      </c>
      <c r="E482" s="38" t="s">
        <v>2547</v>
      </c>
      <c r="F482" s="39" t="s">
        <v>380</v>
      </c>
      <c r="G482" s="60" t="s">
        <v>2451</v>
      </c>
      <c r="H482" s="39" t="s">
        <v>365</v>
      </c>
      <c r="I482" s="60" t="s">
        <v>1141</v>
      </c>
      <c r="J482" s="39" t="s">
        <v>912</v>
      </c>
      <c r="K482" s="60" t="s">
        <v>2557</v>
      </c>
      <c r="L482" s="39" t="s">
        <v>365</v>
      </c>
      <c r="M482" s="60" t="s">
        <v>367</v>
      </c>
      <c r="N482" s="39" t="s">
        <v>382</v>
      </c>
      <c r="O482" s="60" t="s">
        <v>383</v>
      </c>
      <c r="P482" s="39" t="s">
        <v>365</v>
      </c>
      <c r="Q482" s="60" t="s">
        <v>2399</v>
      </c>
      <c r="R482" s="39" t="s">
        <v>1164</v>
      </c>
      <c r="S482" s="60" t="s">
        <v>2404</v>
      </c>
      <c r="T482" s="39" t="s">
        <v>395</v>
      </c>
      <c r="U482" s="60" t="s">
        <v>396</v>
      </c>
      <c r="V482" s="39" t="s">
        <v>397</v>
      </c>
      <c r="W482" s="60" t="s">
        <v>398</v>
      </c>
    </row>
    <row r="483" spans="1:23" s="40" customFormat="1" ht="15" customHeight="1">
      <c r="A483" s="59" t="s">
        <v>1165</v>
      </c>
      <c r="B483" s="59" t="s">
        <v>128</v>
      </c>
      <c r="C483" s="60" t="s">
        <v>2244</v>
      </c>
      <c r="D483" s="59" t="s">
        <v>160</v>
      </c>
      <c r="E483" s="38" t="s">
        <v>361</v>
      </c>
      <c r="F483" s="39" t="s">
        <v>380</v>
      </c>
      <c r="G483" s="60" t="s">
        <v>2451</v>
      </c>
      <c r="H483" s="39" t="s">
        <v>365</v>
      </c>
      <c r="I483" s="60" t="s">
        <v>1141</v>
      </c>
      <c r="J483" s="39" t="s">
        <v>912</v>
      </c>
      <c r="K483" s="60" t="s">
        <v>2557</v>
      </c>
      <c r="L483" s="39" t="s">
        <v>365</v>
      </c>
      <c r="M483" s="60" t="s">
        <v>367</v>
      </c>
      <c r="N483" s="39" t="s">
        <v>382</v>
      </c>
      <c r="O483" s="60" t="s">
        <v>383</v>
      </c>
      <c r="P483" s="39" t="s">
        <v>365</v>
      </c>
      <c r="Q483" s="60" t="s">
        <v>2399</v>
      </c>
      <c r="R483" s="39" t="s">
        <v>369</v>
      </c>
      <c r="S483" s="60" t="s">
        <v>370</v>
      </c>
      <c r="T483" s="39" t="s">
        <v>395</v>
      </c>
      <c r="U483" s="60" t="s">
        <v>396</v>
      </c>
      <c r="V483" s="39" t="s">
        <v>397</v>
      </c>
      <c r="W483" s="60" t="s">
        <v>398</v>
      </c>
    </row>
    <row r="484" spans="1:23" s="40" customFormat="1" ht="15" customHeight="1">
      <c r="A484" s="59" t="s">
        <v>1166</v>
      </c>
      <c r="B484" s="59" t="s">
        <v>128</v>
      </c>
      <c r="C484" s="60" t="s">
        <v>2244</v>
      </c>
      <c r="D484" s="59" t="s">
        <v>161</v>
      </c>
      <c r="E484" s="38" t="s">
        <v>375</v>
      </c>
      <c r="F484" s="39" t="s">
        <v>380</v>
      </c>
      <c r="G484" s="60" t="s">
        <v>2451</v>
      </c>
      <c r="H484" s="39" t="s">
        <v>365</v>
      </c>
      <c r="I484" s="60" t="s">
        <v>1141</v>
      </c>
      <c r="J484" s="39" t="s">
        <v>912</v>
      </c>
      <c r="K484" s="60" t="s">
        <v>2557</v>
      </c>
      <c r="L484" s="39" t="s">
        <v>365</v>
      </c>
      <c r="M484" s="60" t="s">
        <v>367</v>
      </c>
      <c r="N484" s="39" t="s">
        <v>382</v>
      </c>
      <c r="O484" s="60" t="s">
        <v>383</v>
      </c>
      <c r="P484" s="39" t="s">
        <v>365</v>
      </c>
      <c r="Q484" s="60" t="s">
        <v>2399</v>
      </c>
      <c r="R484" s="39" t="s">
        <v>376</v>
      </c>
      <c r="S484" s="60" t="s">
        <v>377</v>
      </c>
      <c r="T484" s="39" t="s">
        <v>395</v>
      </c>
      <c r="U484" s="60" t="s">
        <v>396</v>
      </c>
      <c r="V484" s="39" t="s">
        <v>397</v>
      </c>
      <c r="W484" s="60" t="s">
        <v>398</v>
      </c>
    </row>
    <row r="485" spans="1:23" s="40" customFormat="1" ht="15" customHeight="1">
      <c r="A485" s="59" t="s">
        <v>1167</v>
      </c>
      <c r="B485" s="59" t="s">
        <v>128</v>
      </c>
      <c r="C485" s="60" t="s">
        <v>2244</v>
      </c>
      <c r="D485" s="59" t="s">
        <v>162</v>
      </c>
      <c r="E485" s="38" t="s">
        <v>2450</v>
      </c>
      <c r="F485" s="39" t="s">
        <v>380</v>
      </c>
      <c r="G485" s="60" t="s">
        <v>2451</v>
      </c>
      <c r="H485" s="39" t="s">
        <v>363</v>
      </c>
      <c r="I485" s="60" t="s">
        <v>2452</v>
      </c>
      <c r="J485" s="39" t="s">
        <v>363</v>
      </c>
      <c r="K485" s="60" t="s">
        <v>381</v>
      </c>
      <c r="L485" s="39" t="s">
        <v>365</v>
      </c>
      <c r="M485" s="60" t="s">
        <v>367</v>
      </c>
      <c r="N485" s="39" t="s">
        <v>382</v>
      </c>
      <c r="O485" s="60" t="s">
        <v>383</v>
      </c>
      <c r="P485" s="39" t="s">
        <v>384</v>
      </c>
      <c r="Q485" s="60" t="s">
        <v>2269</v>
      </c>
      <c r="R485" s="39" t="s">
        <v>385</v>
      </c>
      <c r="S485" s="60" t="s">
        <v>2270</v>
      </c>
      <c r="T485" s="39" t="s">
        <v>371</v>
      </c>
      <c r="U485" s="60" t="s">
        <v>372</v>
      </c>
      <c r="V485" s="39" t="s">
        <v>386</v>
      </c>
      <c r="W485" s="60" t="s">
        <v>2271</v>
      </c>
    </row>
    <row r="486" spans="1:23" s="40" customFormat="1" ht="15" customHeight="1">
      <c r="A486" s="59" t="s">
        <v>1168</v>
      </c>
      <c r="B486" s="59" t="s">
        <v>129</v>
      </c>
      <c r="C486" s="60" t="s">
        <v>2245</v>
      </c>
      <c r="D486" s="59" t="s">
        <v>268</v>
      </c>
      <c r="E486" s="38" t="s">
        <v>2547</v>
      </c>
      <c r="F486" s="39" t="s">
        <v>380</v>
      </c>
      <c r="G486" s="60" t="s">
        <v>2451</v>
      </c>
      <c r="H486" s="39" t="s">
        <v>365</v>
      </c>
      <c r="I486" s="60" t="s">
        <v>1141</v>
      </c>
      <c r="J486" s="39" t="s">
        <v>912</v>
      </c>
      <c r="K486" s="60" t="s">
        <v>2557</v>
      </c>
      <c r="L486" s="39" t="s">
        <v>365</v>
      </c>
      <c r="M486" s="60" t="s">
        <v>367</v>
      </c>
      <c r="N486" s="39" t="s">
        <v>382</v>
      </c>
      <c r="O486" s="60" t="s">
        <v>383</v>
      </c>
      <c r="P486" s="39" t="s">
        <v>365</v>
      </c>
      <c r="Q486" s="60" t="s">
        <v>2399</v>
      </c>
      <c r="R486" s="39" t="s">
        <v>1164</v>
      </c>
      <c r="S486" s="60" t="s">
        <v>2404</v>
      </c>
      <c r="T486" s="39" t="s">
        <v>395</v>
      </c>
      <c r="U486" s="60" t="s">
        <v>396</v>
      </c>
      <c r="V486" s="39" t="s">
        <v>397</v>
      </c>
      <c r="W486" s="60" t="s">
        <v>398</v>
      </c>
    </row>
    <row r="487" spans="1:23" s="40" customFormat="1" ht="15" customHeight="1">
      <c r="A487" s="59" t="s">
        <v>1169</v>
      </c>
      <c r="B487" s="59" t="s">
        <v>129</v>
      </c>
      <c r="C487" s="60" t="s">
        <v>2245</v>
      </c>
      <c r="D487" s="59" t="s">
        <v>160</v>
      </c>
      <c r="E487" s="38" t="s">
        <v>361</v>
      </c>
      <c r="F487" s="39" t="s">
        <v>380</v>
      </c>
      <c r="G487" s="60" t="s">
        <v>2451</v>
      </c>
      <c r="H487" s="39" t="s">
        <v>365</v>
      </c>
      <c r="I487" s="60" t="s">
        <v>1141</v>
      </c>
      <c r="J487" s="39" t="s">
        <v>912</v>
      </c>
      <c r="K487" s="60" t="s">
        <v>2557</v>
      </c>
      <c r="L487" s="39" t="s">
        <v>365</v>
      </c>
      <c r="M487" s="60" t="s">
        <v>367</v>
      </c>
      <c r="N487" s="39" t="s">
        <v>382</v>
      </c>
      <c r="O487" s="60" t="s">
        <v>383</v>
      </c>
      <c r="P487" s="39" t="s">
        <v>365</v>
      </c>
      <c r="Q487" s="60" t="s">
        <v>2399</v>
      </c>
      <c r="R487" s="39" t="s">
        <v>369</v>
      </c>
      <c r="S487" s="60" t="s">
        <v>370</v>
      </c>
      <c r="T487" s="39" t="s">
        <v>395</v>
      </c>
      <c r="U487" s="60" t="s">
        <v>396</v>
      </c>
      <c r="V487" s="39" t="s">
        <v>397</v>
      </c>
      <c r="W487" s="60" t="s">
        <v>398</v>
      </c>
    </row>
    <row r="488" spans="1:23" s="40" customFormat="1" ht="15" customHeight="1">
      <c r="A488" s="59" t="s">
        <v>1170</v>
      </c>
      <c r="B488" s="59" t="s">
        <v>129</v>
      </c>
      <c r="C488" s="60" t="s">
        <v>2245</v>
      </c>
      <c r="D488" s="59" t="s">
        <v>161</v>
      </c>
      <c r="E488" s="38" t="s">
        <v>375</v>
      </c>
      <c r="F488" s="39" t="s">
        <v>380</v>
      </c>
      <c r="G488" s="60" t="s">
        <v>2451</v>
      </c>
      <c r="H488" s="39" t="s">
        <v>365</v>
      </c>
      <c r="I488" s="60" t="s">
        <v>1141</v>
      </c>
      <c r="J488" s="39" t="s">
        <v>912</v>
      </c>
      <c r="K488" s="60" t="s">
        <v>2557</v>
      </c>
      <c r="L488" s="39" t="s">
        <v>365</v>
      </c>
      <c r="M488" s="60" t="s">
        <v>367</v>
      </c>
      <c r="N488" s="39" t="s">
        <v>382</v>
      </c>
      <c r="O488" s="60" t="s">
        <v>383</v>
      </c>
      <c r="P488" s="39" t="s">
        <v>384</v>
      </c>
      <c r="Q488" s="60" t="s">
        <v>2269</v>
      </c>
      <c r="R488" s="39" t="s">
        <v>376</v>
      </c>
      <c r="S488" s="60" t="s">
        <v>377</v>
      </c>
      <c r="T488" s="39" t="s">
        <v>395</v>
      </c>
      <c r="U488" s="60" t="s">
        <v>396</v>
      </c>
      <c r="V488" s="39" t="s">
        <v>397</v>
      </c>
      <c r="W488" s="60" t="s">
        <v>398</v>
      </c>
    </row>
    <row r="489" spans="1:23" s="40" customFormat="1" ht="15" customHeight="1">
      <c r="A489" s="59" t="s">
        <v>1171</v>
      </c>
      <c r="B489" s="59" t="s">
        <v>129</v>
      </c>
      <c r="C489" s="60" t="s">
        <v>2245</v>
      </c>
      <c r="D489" s="59" t="s">
        <v>162</v>
      </c>
      <c r="E489" s="38" t="s">
        <v>2450</v>
      </c>
      <c r="F489" s="39" t="s">
        <v>380</v>
      </c>
      <c r="G489" s="60" t="s">
        <v>2451</v>
      </c>
      <c r="H489" s="39" t="s">
        <v>363</v>
      </c>
      <c r="I489" s="60" t="s">
        <v>2452</v>
      </c>
      <c r="J489" s="39" t="s">
        <v>363</v>
      </c>
      <c r="K489" s="60" t="s">
        <v>381</v>
      </c>
      <c r="L489" s="39" t="s">
        <v>365</v>
      </c>
      <c r="M489" s="60" t="s">
        <v>367</v>
      </c>
      <c r="N489" s="39" t="s">
        <v>382</v>
      </c>
      <c r="O489" s="60" t="s">
        <v>383</v>
      </c>
      <c r="P489" s="39" t="s">
        <v>384</v>
      </c>
      <c r="Q489" s="60" t="s">
        <v>2269</v>
      </c>
      <c r="R489" s="39" t="s">
        <v>385</v>
      </c>
      <c r="S489" s="60" t="s">
        <v>2270</v>
      </c>
      <c r="T489" s="39" t="s">
        <v>371</v>
      </c>
      <c r="U489" s="60" t="s">
        <v>372</v>
      </c>
      <c r="V489" s="39" t="s">
        <v>386</v>
      </c>
      <c r="W489" s="60" t="s">
        <v>2271</v>
      </c>
    </row>
    <row r="490" spans="1:23" s="40" customFormat="1" ht="15" customHeight="1">
      <c r="A490" s="59" t="s">
        <v>1172</v>
      </c>
      <c r="B490" s="59" t="s">
        <v>130</v>
      </c>
      <c r="C490" s="60" t="s">
        <v>2246</v>
      </c>
      <c r="D490" s="59" t="s">
        <v>160</v>
      </c>
      <c r="E490" s="38" t="s">
        <v>361</v>
      </c>
      <c r="F490" s="39" t="s">
        <v>362</v>
      </c>
      <c r="G490" s="60" t="s">
        <v>2449</v>
      </c>
      <c r="H490" s="39" t="s">
        <v>363</v>
      </c>
      <c r="I490" s="60" t="s">
        <v>364</v>
      </c>
      <c r="J490" s="39" t="s">
        <v>384</v>
      </c>
      <c r="K490" s="60" t="s">
        <v>1173</v>
      </c>
      <c r="L490" s="39" t="s">
        <v>365</v>
      </c>
      <c r="M490" s="60" t="s">
        <v>367</v>
      </c>
      <c r="N490" s="39" t="s">
        <v>363</v>
      </c>
      <c r="O490" s="60" t="s">
        <v>2267</v>
      </c>
      <c r="P490" s="39" t="s">
        <v>392</v>
      </c>
      <c r="Q490" s="60" t="s">
        <v>2382</v>
      </c>
      <c r="R490" s="39" t="s">
        <v>369</v>
      </c>
      <c r="S490" s="60" t="s">
        <v>370</v>
      </c>
      <c r="T490" s="39" t="s">
        <v>395</v>
      </c>
      <c r="U490" s="60" t="s">
        <v>396</v>
      </c>
      <c r="V490" s="39" t="s">
        <v>1174</v>
      </c>
      <c r="W490" s="60" t="s">
        <v>2405</v>
      </c>
    </row>
    <row r="491" spans="1:23" s="40" customFormat="1" ht="15" customHeight="1">
      <c r="A491" s="59" t="s">
        <v>1175</v>
      </c>
      <c r="B491" s="59" t="s">
        <v>130</v>
      </c>
      <c r="C491" s="60" t="s">
        <v>2246</v>
      </c>
      <c r="D491" s="59" t="s">
        <v>161</v>
      </c>
      <c r="E491" s="38" t="s">
        <v>375</v>
      </c>
      <c r="F491" s="39" t="s">
        <v>362</v>
      </c>
      <c r="G491" s="60" t="s">
        <v>2449</v>
      </c>
      <c r="H491" s="39" t="s">
        <v>363</v>
      </c>
      <c r="I491" s="60" t="s">
        <v>364</v>
      </c>
      <c r="J491" s="39" t="s">
        <v>384</v>
      </c>
      <c r="K491" s="60" t="s">
        <v>1173</v>
      </c>
      <c r="L491" s="39" t="s">
        <v>365</v>
      </c>
      <c r="M491" s="60" t="s">
        <v>367</v>
      </c>
      <c r="N491" s="39" t="s">
        <v>363</v>
      </c>
      <c r="O491" s="60" t="s">
        <v>2267</v>
      </c>
      <c r="P491" s="39" t="s">
        <v>392</v>
      </c>
      <c r="Q491" s="60" t="s">
        <v>2382</v>
      </c>
      <c r="R491" s="39" t="s">
        <v>376</v>
      </c>
      <c r="S491" s="60" t="s">
        <v>377</v>
      </c>
      <c r="T491" s="39" t="s">
        <v>395</v>
      </c>
      <c r="U491" s="60" t="s">
        <v>396</v>
      </c>
      <c r="V491" s="39" t="s">
        <v>1174</v>
      </c>
      <c r="W491" s="60" t="s">
        <v>2405</v>
      </c>
    </row>
    <row r="492" spans="1:23" s="40" customFormat="1" ht="15" customHeight="1">
      <c r="A492" s="59" t="s">
        <v>1176</v>
      </c>
      <c r="B492" s="59" t="s">
        <v>130</v>
      </c>
      <c r="C492" s="60" t="s">
        <v>2246</v>
      </c>
      <c r="D492" s="59" t="s">
        <v>162</v>
      </c>
      <c r="E492" s="38" t="s">
        <v>2450</v>
      </c>
      <c r="F492" s="39" t="s">
        <v>380</v>
      </c>
      <c r="G492" s="60" t="s">
        <v>2451</v>
      </c>
      <c r="H492" s="39" t="s">
        <v>363</v>
      </c>
      <c r="I492" s="60" t="s">
        <v>2452</v>
      </c>
      <c r="J492" s="39" t="s">
        <v>363</v>
      </c>
      <c r="K492" s="60" t="s">
        <v>381</v>
      </c>
      <c r="L492" s="39" t="s">
        <v>365</v>
      </c>
      <c r="M492" s="60" t="s">
        <v>367</v>
      </c>
      <c r="N492" s="39" t="s">
        <v>382</v>
      </c>
      <c r="O492" s="60" t="s">
        <v>383</v>
      </c>
      <c r="P492" s="39" t="s">
        <v>384</v>
      </c>
      <c r="Q492" s="60" t="s">
        <v>2269</v>
      </c>
      <c r="R492" s="39" t="s">
        <v>385</v>
      </c>
      <c r="S492" s="60" t="s">
        <v>2270</v>
      </c>
      <c r="T492" s="39" t="s">
        <v>395</v>
      </c>
      <c r="U492" s="60" t="s">
        <v>396</v>
      </c>
      <c r="V492" s="39" t="s">
        <v>412</v>
      </c>
      <c r="W492" s="60" t="s">
        <v>413</v>
      </c>
    </row>
    <row r="493" spans="1:23" s="40" customFormat="1" ht="15" customHeight="1">
      <c r="A493" s="59" t="s">
        <v>1177</v>
      </c>
      <c r="B493" s="59" t="s">
        <v>130</v>
      </c>
      <c r="C493" s="60" t="s">
        <v>2246</v>
      </c>
      <c r="D493" s="59" t="s">
        <v>275</v>
      </c>
      <c r="E493" s="38" t="s">
        <v>2558</v>
      </c>
      <c r="F493" s="39" t="s">
        <v>362</v>
      </c>
      <c r="G493" s="60" t="s">
        <v>2449</v>
      </c>
      <c r="H493" s="39" t="s">
        <v>363</v>
      </c>
      <c r="I493" s="60" t="s">
        <v>364</v>
      </c>
      <c r="J493" s="39" t="s">
        <v>384</v>
      </c>
      <c r="K493" s="60" t="s">
        <v>1173</v>
      </c>
      <c r="L493" s="39" t="s">
        <v>365</v>
      </c>
      <c r="M493" s="60" t="s">
        <v>367</v>
      </c>
      <c r="N493" s="39" t="s">
        <v>363</v>
      </c>
      <c r="O493" s="60" t="s">
        <v>2267</v>
      </c>
      <c r="P493" s="39" t="s">
        <v>392</v>
      </c>
      <c r="Q493" s="60" t="s">
        <v>2382</v>
      </c>
      <c r="R493" s="39" t="s">
        <v>1178</v>
      </c>
      <c r="S493" s="60" t="s">
        <v>2406</v>
      </c>
      <c r="T493" s="39" t="s">
        <v>395</v>
      </c>
      <c r="U493" s="60" t="s">
        <v>396</v>
      </c>
      <c r="V493" s="39" t="s">
        <v>1174</v>
      </c>
      <c r="W493" s="60" t="s">
        <v>2405</v>
      </c>
    </row>
    <row r="494" spans="1:23" s="40" customFormat="1" ht="15" customHeight="1">
      <c r="A494" s="59" t="s">
        <v>1179</v>
      </c>
      <c r="B494" s="59" t="s">
        <v>130</v>
      </c>
      <c r="C494" s="60" t="s">
        <v>2246</v>
      </c>
      <c r="D494" s="59" t="s">
        <v>276</v>
      </c>
      <c r="E494" s="38" t="s">
        <v>2559</v>
      </c>
      <c r="F494" s="39" t="s">
        <v>362</v>
      </c>
      <c r="G494" s="60" t="s">
        <v>2449</v>
      </c>
      <c r="H494" s="39" t="s">
        <v>363</v>
      </c>
      <c r="I494" s="60" t="s">
        <v>364</v>
      </c>
      <c r="J494" s="39" t="s">
        <v>365</v>
      </c>
      <c r="K494" s="60" t="s">
        <v>366</v>
      </c>
      <c r="L494" s="39" t="s">
        <v>365</v>
      </c>
      <c r="M494" s="60" t="s">
        <v>367</v>
      </c>
      <c r="N494" s="39" t="s">
        <v>363</v>
      </c>
      <c r="O494" s="60" t="s">
        <v>2267</v>
      </c>
      <c r="P494" s="39" t="s">
        <v>392</v>
      </c>
      <c r="Q494" s="60" t="s">
        <v>2382</v>
      </c>
      <c r="R494" s="39" t="s">
        <v>1180</v>
      </c>
      <c r="S494" s="60" t="s">
        <v>2407</v>
      </c>
      <c r="T494" s="39" t="s">
        <v>395</v>
      </c>
      <c r="U494" s="60" t="s">
        <v>396</v>
      </c>
      <c r="V494" s="39" t="s">
        <v>1174</v>
      </c>
      <c r="W494" s="60" t="s">
        <v>2405</v>
      </c>
    </row>
    <row r="495" spans="1:23" s="40" customFormat="1" ht="15" customHeight="1">
      <c r="A495" s="59" t="s">
        <v>1181</v>
      </c>
      <c r="B495" s="59" t="s">
        <v>131</v>
      </c>
      <c r="C495" s="60" t="s">
        <v>2247</v>
      </c>
      <c r="D495" s="59" t="s">
        <v>160</v>
      </c>
      <c r="E495" s="38" t="s">
        <v>361</v>
      </c>
      <c r="F495" s="39" t="s">
        <v>362</v>
      </c>
      <c r="G495" s="60" t="s">
        <v>2449</v>
      </c>
      <c r="H495" s="39" t="s">
        <v>384</v>
      </c>
      <c r="I495" s="60" t="s">
        <v>2476</v>
      </c>
      <c r="J495" s="39" t="s">
        <v>365</v>
      </c>
      <c r="K495" s="60" t="s">
        <v>2560</v>
      </c>
      <c r="L495" s="39" t="s">
        <v>384</v>
      </c>
      <c r="M495" s="60" t="s">
        <v>440</v>
      </c>
      <c r="N495" s="39" t="s">
        <v>380</v>
      </c>
      <c r="O495" s="60" t="s">
        <v>2355</v>
      </c>
      <c r="P495" s="39" t="s">
        <v>363</v>
      </c>
      <c r="Q495" s="60" t="s">
        <v>2408</v>
      </c>
      <c r="R495" s="39" t="s">
        <v>369</v>
      </c>
      <c r="S495" s="60" t="s">
        <v>370</v>
      </c>
      <c r="T495" s="39" t="s">
        <v>395</v>
      </c>
      <c r="U495" s="60" t="s">
        <v>396</v>
      </c>
      <c r="V495" s="39" t="s">
        <v>412</v>
      </c>
      <c r="W495" s="60" t="s">
        <v>413</v>
      </c>
    </row>
    <row r="496" spans="1:23" s="40" customFormat="1" ht="15" customHeight="1">
      <c r="A496" s="59" t="s">
        <v>1182</v>
      </c>
      <c r="B496" s="59" t="s">
        <v>131</v>
      </c>
      <c r="C496" s="60" t="s">
        <v>2247</v>
      </c>
      <c r="D496" s="59" t="s">
        <v>161</v>
      </c>
      <c r="E496" s="38" t="s">
        <v>375</v>
      </c>
      <c r="F496" s="39" t="s">
        <v>362</v>
      </c>
      <c r="G496" s="60" t="s">
        <v>2449</v>
      </c>
      <c r="H496" s="39" t="s">
        <v>384</v>
      </c>
      <c r="I496" s="60" t="s">
        <v>2476</v>
      </c>
      <c r="J496" s="39" t="s">
        <v>365</v>
      </c>
      <c r="K496" s="60" t="s">
        <v>2560</v>
      </c>
      <c r="L496" s="39" t="s">
        <v>384</v>
      </c>
      <c r="M496" s="60" t="s">
        <v>440</v>
      </c>
      <c r="N496" s="39" t="s">
        <v>380</v>
      </c>
      <c r="O496" s="60" t="s">
        <v>2355</v>
      </c>
      <c r="P496" s="39" t="s">
        <v>363</v>
      </c>
      <c r="Q496" s="60" t="s">
        <v>2408</v>
      </c>
      <c r="R496" s="39" t="s">
        <v>376</v>
      </c>
      <c r="S496" s="60" t="s">
        <v>377</v>
      </c>
      <c r="T496" s="39" t="s">
        <v>395</v>
      </c>
      <c r="U496" s="60" t="s">
        <v>396</v>
      </c>
      <c r="V496" s="39" t="s">
        <v>412</v>
      </c>
      <c r="W496" s="60" t="s">
        <v>413</v>
      </c>
    </row>
    <row r="497" spans="1:23" s="40" customFormat="1" ht="15" customHeight="1">
      <c r="A497" s="59" t="s">
        <v>1183</v>
      </c>
      <c r="B497" s="59" t="s">
        <v>131</v>
      </c>
      <c r="C497" s="60" t="s">
        <v>2247</v>
      </c>
      <c r="D497" s="59" t="s">
        <v>162</v>
      </c>
      <c r="E497" s="38" t="s">
        <v>2450</v>
      </c>
      <c r="F497" s="39" t="s">
        <v>380</v>
      </c>
      <c r="G497" s="60" t="s">
        <v>2451</v>
      </c>
      <c r="H497" s="39" t="s">
        <v>363</v>
      </c>
      <c r="I497" s="60" t="s">
        <v>2452</v>
      </c>
      <c r="J497" s="39" t="s">
        <v>363</v>
      </c>
      <c r="K497" s="60" t="s">
        <v>381</v>
      </c>
      <c r="L497" s="39" t="s">
        <v>365</v>
      </c>
      <c r="M497" s="60" t="s">
        <v>367</v>
      </c>
      <c r="N497" s="39" t="s">
        <v>382</v>
      </c>
      <c r="O497" s="60" t="s">
        <v>383</v>
      </c>
      <c r="P497" s="39" t="s">
        <v>384</v>
      </c>
      <c r="Q497" s="60" t="s">
        <v>2269</v>
      </c>
      <c r="R497" s="39" t="s">
        <v>385</v>
      </c>
      <c r="S497" s="60" t="s">
        <v>2270</v>
      </c>
      <c r="T497" s="39" t="s">
        <v>395</v>
      </c>
      <c r="U497" s="60" t="s">
        <v>396</v>
      </c>
      <c r="V497" s="39" t="s">
        <v>412</v>
      </c>
      <c r="W497" s="60" t="s">
        <v>413</v>
      </c>
    </row>
    <row r="498" spans="1:23" s="40" customFormat="1" ht="15" customHeight="1">
      <c r="A498" s="59" t="s">
        <v>1184</v>
      </c>
      <c r="B498" s="59" t="s">
        <v>131</v>
      </c>
      <c r="C498" s="60" t="s">
        <v>2247</v>
      </c>
      <c r="D498" s="59" t="s">
        <v>277</v>
      </c>
      <c r="E498" s="38" t="s">
        <v>2561</v>
      </c>
      <c r="F498" s="39" t="s">
        <v>362</v>
      </c>
      <c r="G498" s="60" t="s">
        <v>2449</v>
      </c>
      <c r="H498" s="39" t="s">
        <v>384</v>
      </c>
      <c r="I498" s="60" t="s">
        <v>2476</v>
      </c>
      <c r="J498" s="39" t="s">
        <v>365</v>
      </c>
      <c r="K498" s="60" t="s">
        <v>2560</v>
      </c>
      <c r="L498" s="39" t="s">
        <v>384</v>
      </c>
      <c r="M498" s="60" t="s">
        <v>440</v>
      </c>
      <c r="N498" s="39" t="s">
        <v>380</v>
      </c>
      <c r="O498" s="60" t="s">
        <v>2355</v>
      </c>
      <c r="P498" s="39" t="s">
        <v>363</v>
      </c>
      <c r="Q498" s="60" t="s">
        <v>2408</v>
      </c>
      <c r="R498" s="39" t="s">
        <v>1157</v>
      </c>
      <c r="S498" s="60" t="s">
        <v>2403</v>
      </c>
      <c r="T498" s="39" t="s">
        <v>395</v>
      </c>
      <c r="U498" s="60" t="s">
        <v>396</v>
      </c>
      <c r="V498" s="39" t="s">
        <v>412</v>
      </c>
      <c r="W498" s="60" t="s">
        <v>413</v>
      </c>
    </row>
    <row r="499" spans="1:23" s="40" customFormat="1" ht="15" customHeight="1">
      <c r="A499" s="59" t="s">
        <v>1185</v>
      </c>
      <c r="B499" s="59" t="s">
        <v>132</v>
      </c>
      <c r="C499" s="60" t="s">
        <v>2248</v>
      </c>
      <c r="D499" s="59" t="s">
        <v>278</v>
      </c>
      <c r="E499" s="38" t="s">
        <v>2409</v>
      </c>
      <c r="F499" s="39" t="s">
        <v>362</v>
      </c>
      <c r="G499" s="60" t="s">
        <v>2449</v>
      </c>
      <c r="H499" s="39" t="s">
        <v>363</v>
      </c>
      <c r="I499" s="60" t="s">
        <v>364</v>
      </c>
      <c r="J499" s="39" t="s">
        <v>384</v>
      </c>
      <c r="K499" s="60" t="s">
        <v>1173</v>
      </c>
      <c r="L499" s="39" t="s">
        <v>365</v>
      </c>
      <c r="M499" s="60" t="s">
        <v>367</v>
      </c>
      <c r="N499" s="39" t="s">
        <v>406</v>
      </c>
      <c r="O499" s="60" t="s">
        <v>410</v>
      </c>
      <c r="P499" s="39" t="s">
        <v>365</v>
      </c>
      <c r="Q499" s="60" t="s">
        <v>479</v>
      </c>
      <c r="R499" s="39" t="s">
        <v>1186</v>
      </c>
      <c r="S499" s="60" t="s">
        <v>2409</v>
      </c>
      <c r="T499" s="39" t="s">
        <v>395</v>
      </c>
      <c r="U499" s="60" t="s">
        <v>396</v>
      </c>
      <c r="V499" s="39" t="s">
        <v>1174</v>
      </c>
      <c r="W499" s="60" t="s">
        <v>2405</v>
      </c>
    </row>
    <row r="500" spans="1:23" s="40" customFormat="1" ht="15" customHeight="1">
      <c r="A500" s="59" t="s">
        <v>1187</v>
      </c>
      <c r="B500" s="59" t="s">
        <v>132</v>
      </c>
      <c r="C500" s="60" t="s">
        <v>2248</v>
      </c>
      <c r="D500" s="59" t="s">
        <v>160</v>
      </c>
      <c r="E500" s="38" t="s">
        <v>361</v>
      </c>
      <c r="F500" s="39" t="s">
        <v>362</v>
      </c>
      <c r="G500" s="60" t="s">
        <v>2449</v>
      </c>
      <c r="H500" s="39" t="s">
        <v>363</v>
      </c>
      <c r="I500" s="60" t="s">
        <v>364</v>
      </c>
      <c r="J500" s="39" t="s">
        <v>384</v>
      </c>
      <c r="K500" s="60" t="s">
        <v>1173</v>
      </c>
      <c r="L500" s="39" t="s">
        <v>365</v>
      </c>
      <c r="M500" s="60" t="s">
        <v>367</v>
      </c>
      <c r="N500" s="39" t="s">
        <v>406</v>
      </c>
      <c r="O500" s="60" t="s">
        <v>410</v>
      </c>
      <c r="P500" s="39" t="s">
        <v>365</v>
      </c>
      <c r="Q500" s="60" t="s">
        <v>479</v>
      </c>
      <c r="R500" s="39" t="s">
        <v>369</v>
      </c>
      <c r="S500" s="60" t="s">
        <v>370</v>
      </c>
      <c r="T500" s="39" t="s">
        <v>395</v>
      </c>
      <c r="U500" s="60" t="s">
        <v>396</v>
      </c>
      <c r="V500" s="39" t="s">
        <v>1174</v>
      </c>
      <c r="W500" s="60" t="s">
        <v>2405</v>
      </c>
    </row>
    <row r="501" spans="1:23" s="40" customFormat="1" ht="15" customHeight="1">
      <c r="A501" s="59" t="s">
        <v>1188</v>
      </c>
      <c r="B501" s="59" t="s">
        <v>132</v>
      </c>
      <c r="C501" s="60" t="s">
        <v>2248</v>
      </c>
      <c r="D501" s="59" t="s">
        <v>161</v>
      </c>
      <c r="E501" s="38" t="s">
        <v>375</v>
      </c>
      <c r="F501" s="39" t="s">
        <v>362</v>
      </c>
      <c r="G501" s="60" t="s">
        <v>2449</v>
      </c>
      <c r="H501" s="39" t="s">
        <v>363</v>
      </c>
      <c r="I501" s="60" t="s">
        <v>364</v>
      </c>
      <c r="J501" s="39" t="s">
        <v>384</v>
      </c>
      <c r="K501" s="60" t="s">
        <v>1173</v>
      </c>
      <c r="L501" s="39" t="s">
        <v>365</v>
      </c>
      <c r="M501" s="60" t="s">
        <v>367</v>
      </c>
      <c r="N501" s="39" t="s">
        <v>406</v>
      </c>
      <c r="O501" s="60" t="s">
        <v>410</v>
      </c>
      <c r="P501" s="39" t="s">
        <v>365</v>
      </c>
      <c r="Q501" s="60" t="s">
        <v>479</v>
      </c>
      <c r="R501" s="39" t="s">
        <v>376</v>
      </c>
      <c r="S501" s="60" t="s">
        <v>377</v>
      </c>
      <c r="T501" s="39" t="s">
        <v>395</v>
      </c>
      <c r="U501" s="60" t="s">
        <v>396</v>
      </c>
      <c r="V501" s="39" t="s">
        <v>1174</v>
      </c>
      <c r="W501" s="60" t="s">
        <v>2405</v>
      </c>
    </row>
    <row r="502" spans="1:23" s="40" customFormat="1" ht="15" customHeight="1">
      <c r="A502" s="59" t="s">
        <v>1189</v>
      </c>
      <c r="B502" s="59" t="s">
        <v>132</v>
      </c>
      <c r="C502" s="60" t="s">
        <v>2248</v>
      </c>
      <c r="D502" s="59" t="s">
        <v>162</v>
      </c>
      <c r="E502" s="38" t="s">
        <v>2450</v>
      </c>
      <c r="F502" s="39" t="s">
        <v>380</v>
      </c>
      <c r="G502" s="60" t="s">
        <v>2451</v>
      </c>
      <c r="H502" s="39" t="s">
        <v>363</v>
      </c>
      <c r="I502" s="60" t="s">
        <v>2452</v>
      </c>
      <c r="J502" s="39" t="s">
        <v>363</v>
      </c>
      <c r="K502" s="60" t="s">
        <v>381</v>
      </c>
      <c r="L502" s="39" t="s">
        <v>365</v>
      </c>
      <c r="M502" s="60" t="s">
        <v>367</v>
      </c>
      <c r="N502" s="39" t="s">
        <v>382</v>
      </c>
      <c r="O502" s="60" t="s">
        <v>383</v>
      </c>
      <c r="P502" s="39" t="s">
        <v>384</v>
      </c>
      <c r="Q502" s="60" t="s">
        <v>2269</v>
      </c>
      <c r="R502" s="39" t="s">
        <v>385</v>
      </c>
      <c r="S502" s="60" t="s">
        <v>2270</v>
      </c>
      <c r="T502" s="39" t="s">
        <v>395</v>
      </c>
      <c r="U502" s="60" t="s">
        <v>396</v>
      </c>
      <c r="V502" s="39" t="s">
        <v>412</v>
      </c>
      <c r="W502" s="60" t="s">
        <v>413</v>
      </c>
    </row>
    <row r="503" spans="1:23" s="40" customFormat="1" ht="15" customHeight="1">
      <c r="A503" s="59" t="s">
        <v>1190</v>
      </c>
      <c r="B503" s="59" t="s">
        <v>133</v>
      </c>
      <c r="C503" s="60" t="s">
        <v>2249</v>
      </c>
      <c r="D503" s="59" t="s">
        <v>232</v>
      </c>
      <c r="E503" s="38" t="s">
        <v>963</v>
      </c>
      <c r="F503" s="39" t="s">
        <v>384</v>
      </c>
      <c r="G503" s="60" t="s">
        <v>418</v>
      </c>
      <c r="H503" s="39" t="s">
        <v>365</v>
      </c>
      <c r="I503" s="60" t="s">
        <v>2462</v>
      </c>
      <c r="J503" s="39" t="s">
        <v>384</v>
      </c>
      <c r="K503" s="60" t="s">
        <v>810</v>
      </c>
      <c r="L503" s="39" t="s">
        <v>365</v>
      </c>
      <c r="M503" s="60" t="s">
        <v>367</v>
      </c>
      <c r="N503" s="39" t="s">
        <v>380</v>
      </c>
      <c r="O503" s="60" t="s">
        <v>1038</v>
      </c>
      <c r="P503" s="39" t="s">
        <v>384</v>
      </c>
      <c r="Q503" s="60" t="s">
        <v>1039</v>
      </c>
      <c r="R503" s="39" t="s">
        <v>1191</v>
      </c>
      <c r="S503" s="60" t="s">
        <v>1192</v>
      </c>
      <c r="T503" s="39" t="s">
        <v>371</v>
      </c>
      <c r="U503" s="60" t="s">
        <v>372</v>
      </c>
      <c r="V503" s="39" t="s">
        <v>389</v>
      </c>
      <c r="W503" s="60" t="s">
        <v>2273</v>
      </c>
    </row>
    <row r="504" spans="1:23" s="40" customFormat="1" ht="15" customHeight="1">
      <c r="A504" s="59" t="s">
        <v>1193</v>
      </c>
      <c r="B504" s="59" t="s">
        <v>134</v>
      </c>
      <c r="C504" s="60" t="s">
        <v>1194</v>
      </c>
      <c r="D504" s="59" t="s">
        <v>279</v>
      </c>
      <c r="E504" s="38" t="s">
        <v>1195</v>
      </c>
      <c r="F504" s="39" t="s">
        <v>384</v>
      </c>
      <c r="G504" s="60" t="s">
        <v>418</v>
      </c>
      <c r="H504" s="39" t="s">
        <v>363</v>
      </c>
      <c r="I504" s="60" t="s">
        <v>457</v>
      </c>
      <c r="J504" s="39" t="s">
        <v>384</v>
      </c>
      <c r="K504" s="60" t="s">
        <v>2505</v>
      </c>
      <c r="L504" s="39" t="s">
        <v>392</v>
      </c>
      <c r="M504" s="60" t="s">
        <v>1196</v>
      </c>
      <c r="N504" s="39" t="s">
        <v>365</v>
      </c>
      <c r="O504" s="60" t="s">
        <v>1197</v>
      </c>
      <c r="P504" s="39" t="s">
        <v>365</v>
      </c>
      <c r="Q504" s="60" t="s">
        <v>1198</v>
      </c>
      <c r="R504" s="39" t="s">
        <v>1199</v>
      </c>
      <c r="S504" s="60" t="s">
        <v>1195</v>
      </c>
      <c r="T504" s="39" t="s">
        <v>371</v>
      </c>
      <c r="U504" s="60" t="s">
        <v>372</v>
      </c>
      <c r="V504" s="39" t="s">
        <v>389</v>
      </c>
      <c r="W504" s="60" t="s">
        <v>2273</v>
      </c>
    </row>
    <row r="505" spans="1:23" s="40" customFormat="1" ht="15" customHeight="1">
      <c r="A505" s="59" t="s">
        <v>1200</v>
      </c>
      <c r="B505" s="59" t="s">
        <v>134</v>
      </c>
      <c r="C505" s="60" t="s">
        <v>1194</v>
      </c>
      <c r="D505" s="59" t="s">
        <v>280</v>
      </c>
      <c r="E505" s="38" t="s">
        <v>2562</v>
      </c>
      <c r="F505" s="39" t="s">
        <v>384</v>
      </c>
      <c r="G505" s="60" t="s">
        <v>418</v>
      </c>
      <c r="H505" s="39" t="s">
        <v>384</v>
      </c>
      <c r="I505" s="60" t="s">
        <v>439</v>
      </c>
      <c r="J505" s="39" t="s">
        <v>392</v>
      </c>
      <c r="K505" s="60" t="s">
        <v>2490</v>
      </c>
      <c r="L505" s="39" t="s">
        <v>392</v>
      </c>
      <c r="M505" s="60" t="s">
        <v>1196</v>
      </c>
      <c r="N505" s="39" t="s">
        <v>365</v>
      </c>
      <c r="O505" s="60" t="s">
        <v>1197</v>
      </c>
      <c r="P505" s="39" t="s">
        <v>365</v>
      </c>
      <c r="Q505" s="60" t="s">
        <v>1198</v>
      </c>
      <c r="R505" s="39" t="s">
        <v>1201</v>
      </c>
      <c r="S505" s="60" t="s">
        <v>2410</v>
      </c>
      <c r="T505" s="39" t="s">
        <v>371</v>
      </c>
      <c r="U505" s="60" t="s">
        <v>372</v>
      </c>
      <c r="V505" s="39" t="s">
        <v>389</v>
      </c>
      <c r="W505" s="60" t="s">
        <v>2273</v>
      </c>
    </row>
    <row r="506" spans="1:23" s="40" customFormat="1" ht="15" customHeight="1">
      <c r="A506" s="59" t="s">
        <v>1202</v>
      </c>
      <c r="B506" s="59" t="s">
        <v>135</v>
      </c>
      <c r="C506" s="60" t="s">
        <v>2250</v>
      </c>
      <c r="D506" s="59" t="s">
        <v>281</v>
      </c>
      <c r="E506" s="38" t="s">
        <v>2563</v>
      </c>
      <c r="F506" s="39" t="s">
        <v>384</v>
      </c>
      <c r="G506" s="60" t="s">
        <v>418</v>
      </c>
      <c r="H506" s="39" t="s">
        <v>384</v>
      </c>
      <c r="I506" s="60" t="s">
        <v>439</v>
      </c>
      <c r="J506" s="39" t="s">
        <v>363</v>
      </c>
      <c r="K506" s="60" t="s">
        <v>2564</v>
      </c>
      <c r="L506" s="39" t="s">
        <v>365</v>
      </c>
      <c r="M506" s="60" t="s">
        <v>367</v>
      </c>
      <c r="N506" s="39" t="s">
        <v>363</v>
      </c>
      <c r="O506" s="60" t="s">
        <v>2267</v>
      </c>
      <c r="P506" s="39" t="s">
        <v>380</v>
      </c>
      <c r="Q506" s="60" t="s">
        <v>2411</v>
      </c>
      <c r="R506" s="39" t="s">
        <v>1203</v>
      </c>
      <c r="S506" s="60" t="s">
        <v>2412</v>
      </c>
      <c r="T506" s="39" t="s">
        <v>395</v>
      </c>
      <c r="U506" s="60" t="s">
        <v>396</v>
      </c>
      <c r="V506" s="39" t="s">
        <v>1204</v>
      </c>
      <c r="W506" s="60" t="s">
        <v>2413</v>
      </c>
    </row>
    <row r="507" spans="1:23" s="40" customFormat="1" ht="15" customHeight="1">
      <c r="A507" s="59" t="s">
        <v>1205</v>
      </c>
      <c r="B507" s="59" t="s">
        <v>135</v>
      </c>
      <c r="C507" s="60" t="s">
        <v>2250</v>
      </c>
      <c r="D507" s="59" t="s">
        <v>160</v>
      </c>
      <c r="E507" s="38" t="s">
        <v>361</v>
      </c>
      <c r="F507" s="39" t="s">
        <v>384</v>
      </c>
      <c r="G507" s="60" t="s">
        <v>418</v>
      </c>
      <c r="H507" s="39" t="s">
        <v>365</v>
      </c>
      <c r="I507" s="60" t="s">
        <v>2462</v>
      </c>
      <c r="J507" s="39" t="s">
        <v>382</v>
      </c>
      <c r="K507" s="60" t="s">
        <v>453</v>
      </c>
      <c r="L507" s="39" t="s">
        <v>365</v>
      </c>
      <c r="M507" s="60" t="s">
        <v>367</v>
      </c>
      <c r="N507" s="39" t="s">
        <v>406</v>
      </c>
      <c r="O507" s="60" t="s">
        <v>410</v>
      </c>
      <c r="P507" s="39" t="s">
        <v>365</v>
      </c>
      <c r="Q507" s="60" t="s">
        <v>479</v>
      </c>
      <c r="R507" s="39" t="s">
        <v>369</v>
      </c>
      <c r="S507" s="60" t="s">
        <v>370</v>
      </c>
      <c r="T507" s="39" t="s">
        <v>395</v>
      </c>
      <c r="U507" s="60" t="s">
        <v>396</v>
      </c>
      <c r="V507" s="39" t="s">
        <v>412</v>
      </c>
      <c r="W507" s="60" t="s">
        <v>413</v>
      </c>
    </row>
    <row r="508" spans="1:23" s="40" customFormat="1" ht="15" customHeight="1">
      <c r="A508" s="59" t="s">
        <v>1206</v>
      </c>
      <c r="B508" s="59" t="s">
        <v>135</v>
      </c>
      <c r="C508" s="60" t="s">
        <v>2250</v>
      </c>
      <c r="D508" s="59" t="s">
        <v>161</v>
      </c>
      <c r="E508" s="38" t="s">
        <v>375</v>
      </c>
      <c r="F508" s="39" t="s">
        <v>384</v>
      </c>
      <c r="G508" s="60" t="s">
        <v>418</v>
      </c>
      <c r="H508" s="39" t="s">
        <v>365</v>
      </c>
      <c r="I508" s="60" t="s">
        <v>2462</v>
      </c>
      <c r="J508" s="39" t="s">
        <v>382</v>
      </c>
      <c r="K508" s="60" t="s">
        <v>453</v>
      </c>
      <c r="L508" s="39" t="s">
        <v>365</v>
      </c>
      <c r="M508" s="60" t="s">
        <v>367</v>
      </c>
      <c r="N508" s="39" t="s">
        <v>406</v>
      </c>
      <c r="O508" s="60" t="s">
        <v>410</v>
      </c>
      <c r="P508" s="39" t="s">
        <v>365</v>
      </c>
      <c r="Q508" s="60" t="s">
        <v>479</v>
      </c>
      <c r="R508" s="39" t="s">
        <v>376</v>
      </c>
      <c r="S508" s="60" t="s">
        <v>377</v>
      </c>
      <c r="T508" s="39" t="s">
        <v>395</v>
      </c>
      <c r="U508" s="60" t="s">
        <v>396</v>
      </c>
      <c r="V508" s="39" t="s">
        <v>412</v>
      </c>
      <c r="W508" s="60" t="s">
        <v>413</v>
      </c>
    </row>
    <row r="509" spans="1:23" s="40" customFormat="1" ht="15" customHeight="1">
      <c r="A509" s="59" t="s">
        <v>1207</v>
      </c>
      <c r="B509" s="59" t="s">
        <v>135</v>
      </c>
      <c r="C509" s="60" t="s">
        <v>2250</v>
      </c>
      <c r="D509" s="59" t="s">
        <v>162</v>
      </c>
      <c r="E509" s="38" t="s">
        <v>2450</v>
      </c>
      <c r="F509" s="39" t="s">
        <v>380</v>
      </c>
      <c r="G509" s="60" t="s">
        <v>2451</v>
      </c>
      <c r="H509" s="39" t="s">
        <v>363</v>
      </c>
      <c r="I509" s="60" t="s">
        <v>2452</v>
      </c>
      <c r="J509" s="39" t="s">
        <v>363</v>
      </c>
      <c r="K509" s="60" t="s">
        <v>381</v>
      </c>
      <c r="L509" s="39" t="s">
        <v>365</v>
      </c>
      <c r="M509" s="60" t="s">
        <v>367</v>
      </c>
      <c r="N509" s="39" t="s">
        <v>382</v>
      </c>
      <c r="O509" s="60" t="s">
        <v>383</v>
      </c>
      <c r="P509" s="39" t="s">
        <v>384</v>
      </c>
      <c r="Q509" s="60" t="s">
        <v>2269</v>
      </c>
      <c r="R509" s="39" t="s">
        <v>385</v>
      </c>
      <c r="S509" s="60" t="s">
        <v>2270</v>
      </c>
      <c r="T509" s="39" t="s">
        <v>371</v>
      </c>
      <c r="U509" s="60" t="s">
        <v>372</v>
      </c>
      <c r="V509" s="39" t="s">
        <v>386</v>
      </c>
      <c r="W509" s="60" t="s">
        <v>2271</v>
      </c>
    </row>
    <row r="510" spans="1:23" s="40" customFormat="1" ht="15" customHeight="1">
      <c r="A510" s="59" t="s">
        <v>1208</v>
      </c>
      <c r="B510" s="59" t="s">
        <v>135</v>
      </c>
      <c r="C510" s="60" t="s">
        <v>2250</v>
      </c>
      <c r="D510" s="59" t="s">
        <v>282</v>
      </c>
      <c r="E510" s="38" t="s">
        <v>2565</v>
      </c>
      <c r="F510" s="39" t="s">
        <v>384</v>
      </c>
      <c r="G510" s="60" t="s">
        <v>418</v>
      </c>
      <c r="H510" s="39" t="s">
        <v>384</v>
      </c>
      <c r="I510" s="60" t="s">
        <v>439</v>
      </c>
      <c r="J510" s="39" t="s">
        <v>363</v>
      </c>
      <c r="K510" s="60" t="s">
        <v>2564</v>
      </c>
      <c r="L510" s="39" t="s">
        <v>365</v>
      </c>
      <c r="M510" s="60" t="s">
        <v>367</v>
      </c>
      <c r="N510" s="39" t="s">
        <v>363</v>
      </c>
      <c r="O510" s="60" t="s">
        <v>2267</v>
      </c>
      <c r="P510" s="39" t="s">
        <v>380</v>
      </c>
      <c r="Q510" s="60" t="s">
        <v>2411</v>
      </c>
      <c r="R510" s="39" t="s">
        <v>1203</v>
      </c>
      <c r="S510" s="60" t="s">
        <v>2412</v>
      </c>
      <c r="T510" s="39" t="s">
        <v>395</v>
      </c>
      <c r="U510" s="60" t="s">
        <v>396</v>
      </c>
      <c r="V510" s="39" t="s">
        <v>432</v>
      </c>
      <c r="W510" s="60" t="s">
        <v>433</v>
      </c>
    </row>
    <row r="511" spans="1:23" s="40" customFormat="1" ht="15" customHeight="1">
      <c r="A511" s="59" t="s">
        <v>1209</v>
      </c>
      <c r="B511" s="59" t="s">
        <v>136</v>
      </c>
      <c r="C511" s="60" t="s">
        <v>2251</v>
      </c>
      <c r="D511" s="59" t="s">
        <v>283</v>
      </c>
      <c r="E511" s="38" t="s">
        <v>2566</v>
      </c>
      <c r="F511" s="39" t="s">
        <v>365</v>
      </c>
      <c r="G511" s="60" t="s">
        <v>569</v>
      </c>
      <c r="H511" s="39" t="s">
        <v>384</v>
      </c>
      <c r="I511" s="60" t="s">
        <v>955</v>
      </c>
      <c r="J511" s="39" t="s">
        <v>365</v>
      </c>
      <c r="K511" s="60" t="s">
        <v>1210</v>
      </c>
      <c r="L511" s="39" t="s">
        <v>384</v>
      </c>
      <c r="M511" s="60" t="s">
        <v>440</v>
      </c>
      <c r="N511" s="39" t="s">
        <v>363</v>
      </c>
      <c r="O511" s="60" t="s">
        <v>454</v>
      </c>
      <c r="P511" s="39" t="s">
        <v>384</v>
      </c>
      <c r="Q511" s="60" t="s">
        <v>2290</v>
      </c>
      <c r="R511" s="39" t="s">
        <v>1211</v>
      </c>
      <c r="S511" s="60" t="s">
        <v>2414</v>
      </c>
      <c r="T511" s="39" t="s">
        <v>363</v>
      </c>
      <c r="U511" s="60" t="s">
        <v>932</v>
      </c>
      <c r="V511" s="39" t="s">
        <v>969</v>
      </c>
      <c r="W511" s="60" t="s">
        <v>2367</v>
      </c>
    </row>
    <row r="512" spans="1:23" s="40" customFormat="1" ht="15" customHeight="1">
      <c r="A512" s="59" t="s">
        <v>1212</v>
      </c>
      <c r="B512" s="59" t="s">
        <v>136</v>
      </c>
      <c r="C512" s="60" t="s">
        <v>2251</v>
      </c>
      <c r="D512" s="59" t="s">
        <v>284</v>
      </c>
      <c r="E512" s="38" t="s">
        <v>2567</v>
      </c>
      <c r="F512" s="39" t="s">
        <v>365</v>
      </c>
      <c r="G512" s="60" t="s">
        <v>569</v>
      </c>
      <c r="H512" s="39" t="s">
        <v>384</v>
      </c>
      <c r="I512" s="60" t="s">
        <v>955</v>
      </c>
      <c r="J512" s="39" t="s">
        <v>365</v>
      </c>
      <c r="K512" s="60" t="s">
        <v>1210</v>
      </c>
      <c r="L512" s="39" t="s">
        <v>384</v>
      </c>
      <c r="M512" s="60" t="s">
        <v>440</v>
      </c>
      <c r="N512" s="39" t="s">
        <v>363</v>
      </c>
      <c r="O512" s="60" t="s">
        <v>454</v>
      </c>
      <c r="P512" s="39" t="s">
        <v>365</v>
      </c>
      <c r="Q512" s="60" t="s">
        <v>2415</v>
      </c>
      <c r="R512" s="39" t="s">
        <v>1213</v>
      </c>
      <c r="S512" s="60" t="s">
        <v>2416</v>
      </c>
      <c r="T512" s="39" t="s">
        <v>363</v>
      </c>
      <c r="U512" s="60" t="s">
        <v>932</v>
      </c>
      <c r="V512" s="39" t="s">
        <v>969</v>
      </c>
      <c r="W512" s="60" t="s">
        <v>2367</v>
      </c>
    </row>
    <row r="513" spans="1:23" s="40" customFormat="1" ht="15" customHeight="1">
      <c r="A513" s="59" t="s">
        <v>1214</v>
      </c>
      <c r="B513" s="59" t="s">
        <v>136</v>
      </c>
      <c r="C513" s="60" t="s">
        <v>2251</v>
      </c>
      <c r="D513" s="59" t="s">
        <v>285</v>
      </c>
      <c r="E513" s="38" t="s">
        <v>2568</v>
      </c>
      <c r="F513" s="39" t="s">
        <v>365</v>
      </c>
      <c r="G513" s="60" t="s">
        <v>569</v>
      </c>
      <c r="H513" s="39" t="s">
        <v>384</v>
      </c>
      <c r="I513" s="60" t="s">
        <v>955</v>
      </c>
      <c r="J513" s="39" t="s">
        <v>365</v>
      </c>
      <c r="K513" s="60" t="s">
        <v>1210</v>
      </c>
      <c r="L513" s="39" t="s">
        <v>384</v>
      </c>
      <c r="M513" s="60" t="s">
        <v>440</v>
      </c>
      <c r="N513" s="39" t="s">
        <v>363</v>
      </c>
      <c r="O513" s="60" t="s">
        <v>454</v>
      </c>
      <c r="P513" s="39" t="s">
        <v>384</v>
      </c>
      <c r="Q513" s="60" t="s">
        <v>2290</v>
      </c>
      <c r="R513" s="39" t="s">
        <v>1211</v>
      </c>
      <c r="S513" s="60" t="s">
        <v>2414</v>
      </c>
      <c r="T513" s="39" t="s">
        <v>363</v>
      </c>
      <c r="U513" s="60" t="s">
        <v>932</v>
      </c>
      <c r="V513" s="39" t="s">
        <v>969</v>
      </c>
      <c r="W513" s="60" t="s">
        <v>2367</v>
      </c>
    </row>
    <row r="514" spans="1:23" s="40" customFormat="1" ht="15" customHeight="1">
      <c r="A514" s="59" t="s">
        <v>1215</v>
      </c>
      <c r="B514" s="59" t="s">
        <v>136</v>
      </c>
      <c r="C514" s="60" t="s">
        <v>2251</v>
      </c>
      <c r="D514" s="59" t="s">
        <v>286</v>
      </c>
      <c r="E514" s="38" t="s">
        <v>2569</v>
      </c>
      <c r="F514" s="39" t="s">
        <v>365</v>
      </c>
      <c r="G514" s="60" t="s">
        <v>569</v>
      </c>
      <c r="H514" s="39" t="s">
        <v>384</v>
      </c>
      <c r="I514" s="60" t="s">
        <v>955</v>
      </c>
      <c r="J514" s="39" t="s">
        <v>365</v>
      </c>
      <c r="K514" s="60" t="s">
        <v>1210</v>
      </c>
      <c r="L514" s="39" t="s">
        <v>384</v>
      </c>
      <c r="M514" s="60" t="s">
        <v>440</v>
      </c>
      <c r="N514" s="39" t="s">
        <v>363</v>
      </c>
      <c r="O514" s="60" t="s">
        <v>454</v>
      </c>
      <c r="P514" s="39" t="s">
        <v>384</v>
      </c>
      <c r="Q514" s="60" t="s">
        <v>2290</v>
      </c>
      <c r="R514" s="39" t="s">
        <v>455</v>
      </c>
      <c r="S514" s="60" t="s">
        <v>2291</v>
      </c>
      <c r="T514" s="39" t="s">
        <v>363</v>
      </c>
      <c r="U514" s="60" t="s">
        <v>932</v>
      </c>
      <c r="V514" s="39" t="s">
        <v>969</v>
      </c>
      <c r="W514" s="60" t="s">
        <v>2367</v>
      </c>
    </row>
    <row r="515" spans="1:23" s="40" customFormat="1" ht="15" customHeight="1">
      <c r="A515" s="59" t="s">
        <v>1216</v>
      </c>
      <c r="B515" s="59" t="s">
        <v>136</v>
      </c>
      <c r="C515" s="60" t="s">
        <v>2251</v>
      </c>
      <c r="D515" s="59" t="s">
        <v>160</v>
      </c>
      <c r="E515" s="38" t="s">
        <v>361</v>
      </c>
      <c r="F515" s="39" t="s">
        <v>365</v>
      </c>
      <c r="G515" s="60" t="s">
        <v>569</v>
      </c>
      <c r="H515" s="39" t="s">
        <v>384</v>
      </c>
      <c r="I515" s="60" t="s">
        <v>955</v>
      </c>
      <c r="J515" s="39" t="s">
        <v>365</v>
      </c>
      <c r="K515" s="60" t="s">
        <v>1210</v>
      </c>
      <c r="L515" s="39" t="s">
        <v>384</v>
      </c>
      <c r="M515" s="60" t="s">
        <v>440</v>
      </c>
      <c r="N515" s="39" t="s">
        <v>363</v>
      </c>
      <c r="O515" s="60" t="s">
        <v>454</v>
      </c>
      <c r="P515" s="39" t="s">
        <v>384</v>
      </c>
      <c r="Q515" s="60" t="s">
        <v>2290</v>
      </c>
      <c r="R515" s="39" t="s">
        <v>369</v>
      </c>
      <c r="S515" s="60" t="s">
        <v>370</v>
      </c>
      <c r="T515" s="39" t="s">
        <v>363</v>
      </c>
      <c r="U515" s="60" t="s">
        <v>932</v>
      </c>
      <c r="V515" s="39" t="s">
        <v>969</v>
      </c>
      <c r="W515" s="60" t="s">
        <v>2367</v>
      </c>
    </row>
    <row r="516" spans="1:23" s="40" customFormat="1" ht="15" customHeight="1">
      <c r="A516" s="59" t="s">
        <v>1217</v>
      </c>
      <c r="B516" s="59" t="s">
        <v>136</v>
      </c>
      <c r="C516" s="60" t="s">
        <v>2251</v>
      </c>
      <c r="D516" s="59" t="s">
        <v>161</v>
      </c>
      <c r="E516" s="38" t="s">
        <v>375</v>
      </c>
      <c r="F516" s="39" t="s">
        <v>365</v>
      </c>
      <c r="G516" s="60" t="s">
        <v>569</v>
      </c>
      <c r="H516" s="39" t="s">
        <v>384</v>
      </c>
      <c r="I516" s="60" t="s">
        <v>955</v>
      </c>
      <c r="J516" s="39" t="s">
        <v>365</v>
      </c>
      <c r="K516" s="60" t="s">
        <v>1210</v>
      </c>
      <c r="L516" s="39" t="s">
        <v>384</v>
      </c>
      <c r="M516" s="60" t="s">
        <v>440</v>
      </c>
      <c r="N516" s="39" t="s">
        <v>363</v>
      </c>
      <c r="O516" s="60" t="s">
        <v>454</v>
      </c>
      <c r="P516" s="39" t="s">
        <v>384</v>
      </c>
      <c r="Q516" s="60" t="s">
        <v>2290</v>
      </c>
      <c r="R516" s="39" t="s">
        <v>376</v>
      </c>
      <c r="S516" s="60" t="s">
        <v>377</v>
      </c>
      <c r="T516" s="39" t="s">
        <v>363</v>
      </c>
      <c r="U516" s="60" t="s">
        <v>932</v>
      </c>
      <c r="V516" s="39" t="s">
        <v>969</v>
      </c>
      <c r="W516" s="60" t="s">
        <v>2367</v>
      </c>
    </row>
    <row r="517" spans="1:23" s="40" customFormat="1" ht="15" customHeight="1">
      <c r="A517" s="59" t="s">
        <v>1218</v>
      </c>
      <c r="B517" s="59" t="s">
        <v>136</v>
      </c>
      <c r="C517" s="60" t="s">
        <v>2251</v>
      </c>
      <c r="D517" s="59" t="s">
        <v>162</v>
      </c>
      <c r="E517" s="38" t="s">
        <v>2450</v>
      </c>
      <c r="F517" s="39" t="s">
        <v>380</v>
      </c>
      <c r="G517" s="60" t="s">
        <v>2451</v>
      </c>
      <c r="H517" s="39" t="s">
        <v>363</v>
      </c>
      <c r="I517" s="60" t="s">
        <v>2452</v>
      </c>
      <c r="J517" s="39" t="s">
        <v>363</v>
      </c>
      <c r="K517" s="60" t="s">
        <v>381</v>
      </c>
      <c r="L517" s="39" t="s">
        <v>365</v>
      </c>
      <c r="M517" s="60" t="s">
        <v>367</v>
      </c>
      <c r="N517" s="39" t="s">
        <v>382</v>
      </c>
      <c r="O517" s="60" t="s">
        <v>383</v>
      </c>
      <c r="P517" s="39" t="s">
        <v>384</v>
      </c>
      <c r="Q517" s="60" t="s">
        <v>2269</v>
      </c>
      <c r="R517" s="39" t="s">
        <v>385</v>
      </c>
      <c r="S517" s="60" t="s">
        <v>2270</v>
      </c>
      <c r="T517" s="39" t="s">
        <v>371</v>
      </c>
      <c r="U517" s="60" t="s">
        <v>372</v>
      </c>
      <c r="V517" s="39" t="s">
        <v>386</v>
      </c>
      <c r="W517" s="60" t="s">
        <v>2271</v>
      </c>
    </row>
    <row r="518" spans="1:23" s="40" customFormat="1" ht="15" customHeight="1">
      <c r="A518" s="59" t="s">
        <v>1219</v>
      </c>
      <c r="B518" s="59" t="s">
        <v>137</v>
      </c>
      <c r="C518" s="60" t="s">
        <v>2252</v>
      </c>
      <c r="D518" s="59" t="s">
        <v>287</v>
      </c>
      <c r="E518" s="38" t="s">
        <v>2570</v>
      </c>
      <c r="F518" s="39" t="s">
        <v>365</v>
      </c>
      <c r="G518" s="60" t="s">
        <v>569</v>
      </c>
      <c r="H518" s="39" t="s">
        <v>384</v>
      </c>
      <c r="I518" s="60" t="s">
        <v>955</v>
      </c>
      <c r="J518" s="39" t="s">
        <v>365</v>
      </c>
      <c r="K518" s="60" t="s">
        <v>1210</v>
      </c>
      <c r="L518" s="39" t="s">
        <v>384</v>
      </c>
      <c r="M518" s="60" t="s">
        <v>440</v>
      </c>
      <c r="N518" s="39" t="s">
        <v>363</v>
      </c>
      <c r="O518" s="60" t="s">
        <v>454</v>
      </c>
      <c r="P518" s="39" t="s">
        <v>365</v>
      </c>
      <c r="Q518" s="60" t="s">
        <v>2415</v>
      </c>
      <c r="R518" s="39" t="s">
        <v>1220</v>
      </c>
      <c r="S518" s="60" t="s">
        <v>2417</v>
      </c>
      <c r="T518" s="39" t="s">
        <v>363</v>
      </c>
      <c r="U518" s="60" t="s">
        <v>932</v>
      </c>
      <c r="V518" s="39" t="s">
        <v>969</v>
      </c>
      <c r="W518" s="60" t="s">
        <v>2367</v>
      </c>
    </row>
    <row r="519" spans="1:23" s="40" customFormat="1" ht="15" customHeight="1">
      <c r="A519" s="59" t="s">
        <v>1221</v>
      </c>
      <c r="B519" s="59" t="s">
        <v>137</v>
      </c>
      <c r="C519" s="60" t="s">
        <v>2252</v>
      </c>
      <c r="D519" s="59" t="s">
        <v>160</v>
      </c>
      <c r="E519" s="38" t="s">
        <v>361</v>
      </c>
      <c r="F519" s="39" t="s">
        <v>365</v>
      </c>
      <c r="G519" s="60" t="s">
        <v>569</v>
      </c>
      <c r="H519" s="39" t="s">
        <v>384</v>
      </c>
      <c r="I519" s="60" t="s">
        <v>955</v>
      </c>
      <c r="J519" s="39" t="s">
        <v>365</v>
      </c>
      <c r="K519" s="60" t="s">
        <v>1210</v>
      </c>
      <c r="L519" s="39" t="s">
        <v>384</v>
      </c>
      <c r="M519" s="60" t="s">
        <v>440</v>
      </c>
      <c r="N519" s="39" t="s">
        <v>363</v>
      </c>
      <c r="O519" s="60" t="s">
        <v>454</v>
      </c>
      <c r="P519" s="39" t="s">
        <v>365</v>
      </c>
      <c r="Q519" s="60" t="s">
        <v>2415</v>
      </c>
      <c r="R519" s="39" t="s">
        <v>369</v>
      </c>
      <c r="S519" s="60" t="s">
        <v>370</v>
      </c>
      <c r="T519" s="39" t="s">
        <v>363</v>
      </c>
      <c r="U519" s="60" t="s">
        <v>932</v>
      </c>
      <c r="V519" s="39" t="s">
        <v>969</v>
      </c>
      <c r="W519" s="60" t="s">
        <v>2367</v>
      </c>
    </row>
    <row r="520" spans="1:23" s="40" customFormat="1" ht="15" customHeight="1">
      <c r="A520" s="59" t="s">
        <v>1222</v>
      </c>
      <c r="B520" s="59" t="s">
        <v>137</v>
      </c>
      <c r="C520" s="60" t="s">
        <v>2252</v>
      </c>
      <c r="D520" s="59" t="s">
        <v>161</v>
      </c>
      <c r="E520" s="38" t="s">
        <v>375</v>
      </c>
      <c r="F520" s="39" t="s">
        <v>365</v>
      </c>
      <c r="G520" s="60" t="s">
        <v>569</v>
      </c>
      <c r="H520" s="39" t="s">
        <v>384</v>
      </c>
      <c r="I520" s="60" t="s">
        <v>955</v>
      </c>
      <c r="J520" s="39" t="s">
        <v>365</v>
      </c>
      <c r="K520" s="60" t="s">
        <v>1210</v>
      </c>
      <c r="L520" s="39" t="s">
        <v>363</v>
      </c>
      <c r="M520" s="60" t="s">
        <v>2459</v>
      </c>
      <c r="N520" s="39" t="s">
        <v>384</v>
      </c>
      <c r="O520" s="60" t="s">
        <v>878</v>
      </c>
      <c r="P520" s="39" t="s">
        <v>365</v>
      </c>
      <c r="Q520" s="60" t="s">
        <v>879</v>
      </c>
      <c r="R520" s="39" t="s">
        <v>376</v>
      </c>
      <c r="S520" s="60" t="s">
        <v>377</v>
      </c>
      <c r="T520" s="39" t="s">
        <v>363</v>
      </c>
      <c r="U520" s="60" t="s">
        <v>932</v>
      </c>
      <c r="V520" s="39" t="s">
        <v>969</v>
      </c>
      <c r="W520" s="60" t="s">
        <v>2367</v>
      </c>
    </row>
    <row r="521" spans="1:23" s="40" customFormat="1" ht="15" customHeight="1">
      <c r="A521" s="59" t="s">
        <v>1223</v>
      </c>
      <c r="B521" s="59" t="s">
        <v>137</v>
      </c>
      <c r="C521" s="60" t="s">
        <v>2252</v>
      </c>
      <c r="D521" s="59" t="s">
        <v>162</v>
      </c>
      <c r="E521" s="38" t="s">
        <v>2450</v>
      </c>
      <c r="F521" s="39" t="s">
        <v>380</v>
      </c>
      <c r="G521" s="60" t="s">
        <v>2451</v>
      </c>
      <c r="H521" s="39" t="s">
        <v>363</v>
      </c>
      <c r="I521" s="60" t="s">
        <v>2452</v>
      </c>
      <c r="J521" s="39" t="s">
        <v>363</v>
      </c>
      <c r="K521" s="60" t="s">
        <v>381</v>
      </c>
      <c r="L521" s="39" t="s">
        <v>365</v>
      </c>
      <c r="M521" s="60" t="s">
        <v>367</v>
      </c>
      <c r="N521" s="39" t="s">
        <v>382</v>
      </c>
      <c r="O521" s="60" t="s">
        <v>383</v>
      </c>
      <c r="P521" s="39" t="s">
        <v>384</v>
      </c>
      <c r="Q521" s="60" t="s">
        <v>2269</v>
      </c>
      <c r="R521" s="39" t="s">
        <v>385</v>
      </c>
      <c r="S521" s="60" t="s">
        <v>2270</v>
      </c>
      <c r="T521" s="39" t="s">
        <v>371</v>
      </c>
      <c r="U521" s="60" t="s">
        <v>372</v>
      </c>
      <c r="V521" s="39" t="s">
        <v>386</v>
      </c>
      <c r="W521" s="60" t="s">
        <v>2271</v>
      </c>
    </row>
    <row r="522" spans="1:23" s="40" customFormat="1" ht="15" customHeight="1">
      <c r="A522" s="59" t="s">
        <v>1224</v>
      </c>
      <c r="B522" s="59" t="s">
        <v>138</v>
      </c>
      <c r="C522" s="60" t="s">
        <v>2253</v>
      </c>
      <c r="D522" s="59" t="s">
        <v>160</v>
      </c>
      <c r="E522" s="38" t="s">
        <v>361</v>
      </c>
      <c r="F522" s="39" t="s">
        <v>365</v>
      </c>
      <c r="G522" s="60" t="s">
        <v>569</v>
      </c>
      <c r="H522" s="39" t="s">
        <v>384</v>
      </c>
      <c r="I522" s="60" t="s">
        <v>955</v>
      </c>
      <c r="J522" s="39" t="s">
        <v>392</v>
      </c>
      <c r="K522" s="60" t="s">
        <v>2520</v>
      </c>
      <c r="L522" s="39" t="s">
        <v>384</v>
      </c>
      <c r="M522" s="60" t="s">
        <v>440</v>
      </c>
      <c r="N522" s="39" t="s">
        <v>363</v>
      </c>
      <c r="O522" s="60" t="s">
        <v>454</v>
      </c>
      <c r="P522" s="39" t="s">
        <v>384</v>
      </c>
      <c r="Q522" s="60" t="s">
        <v>2290</v>
      </c>
      <c r="R522" s="39" t="s">
        <v>369</v>
      </c>
      <c r="S522" s="60" t="s">
        <v>370</v>
      </c>
      <c r="T522" s="39" t="s">
        <v>363</v>
      </c>
      <c r="U522" s="60" t="s">
        <v>932</v>
      </c>
      <c r="V522" s="39" t="s">
        <v>1022</v>
      </c>
      <c r="W522" s="60" t="s">
        <v>2377</v>
      </c>
    </row>
    <row r="523" spans="1:23" s="40" customFormat="1" ht="15" customHeight="1">
      <c r="A523" s="59" t="s">
        <v>1225</v>
      </c>
      <c r="B523" s="59" t="s">
        <v>138</v>
      </c>
      <c r="C523" s="60" t="s">
        <v>2253</v>
      </c>
      <c r="D523" s="59" t="s">
        <v>161</v>
      </c>
      <c r="E523" s="38" t="s">
        <v>375</v>
      </c>
      <c r="F523" s="39" t="s">
        <v>365</v>
      </c>
      <c r="G523" s="60" t="s">
        <v>569</v>
      </c>
      <c r="H523" s="39" t="s">
        <v>384</v>
      </c>
      <c r="I523" s="60" t="s">
        <v>955</v>
      </c>
      <c r="J523" s="39" t="s">
        <v>392</v>
      </c>
      <c r="K523" s="60" t="s">
        <v>2520</v>
      </c>
      <c r="L523" s="39" t="s">
        <v>384</v>
      </c>
      <c r="M523" s="60" t="s">
        <v>440</v>
      </c>
      <c r="N523" s="39" t="s">
        <v>363</v>
      </c>
      <c r="O523" s="60" t="s">
        <v>454</v>
      </c>
      <c r="P523" s="39" t="s">
        <v>384</v>
      </c>
      <c r="Q523" s="60" t="s">
        <v>2290</v>
      </c>
      <c r="R523" s="39" t="s">
        <v>376</v>
      </c>
      <c r="S523" s="60" t="s">
        <v>377</v>
      </c>
      <c r="T523" s="39" t="s">
        <v>363</v>
      </c>
      <c r="U523" s="60" t="s">
        <v>932</v>
      </c>
      <c r="V523" s="39" t="s">
        <v>1022</v>
      </c>
      <c r="W523" s="60" t="s">
        <v>2377</v>
      </c>
    </row>
    <row r="524" spans="1:23" s="40" customFormat="1" ht="15" customHeight="1">
      <c r="A524" s="59" t="s">
        <v>1226</v>
      </c>
      <c r="B524" s="59" t="s">
        <v>138</v>
      </c>
      <c r="C524" s="60" t="s">
        <v>2253</v>
      </c>
      <c r="D524" s="59" t="s">
        <v>162</v>
      </c>
      <c r="E524" s="38" t="s">
        <v>2450</v>
      </c>
      <c r="F524" s="39" t="s">
        <v>380</v>
      </c>
      <c r="G524" s="60" t="s">
        <v>2451</v>
      </c>
      <c r="H524" s="39" t="s">
        <v>363</v>
      </c>
      <c r="I524" s="60" t="s">
        <v>2452</v>
      </c>
      <c r="J524" s="39" t="s">
        <v>363</v>
      </c>
      <c r="K524" s="60" t="s">
        <v>381</v>
      </c>
      <c r="L524" s="39" t="s">
        <v>365</v>
      </c>
      <c r="M524" s="60" t="s">
        <v>367</v>
      </c>
      <c r="N524" s="39" t="s">
        <v>382</v>
      </c>
      <c r="O524" s="60" t="s">
        <v>383</v>
      </c>
      <c r="P524" s="39" t="s">
        <v>384</v>
      </c>
      <c r="Q524" s="60" t="s">
        <v>2269</v>
      </c>
      <c r="R524" s="39" t="s">
        <v>385</v>
      </c>
      <c r="S524" s="60" t="s">
        <v>2270</v>
      </c>
      <c r="T524" s="39" t="s">
        <v>371</v>
      </c>
      <c r="U524" s="60" t="s">
        <v>372</v>
      </c>
      <c r="V524" s="39" t="s">
        <v>386</v>
      </c>
      <c r="W524" s="60" t="s">
        <v>2271</v>
      </c>
    </row>
    <row r="525" spans="1:23" s="40" customFormat="1" ht="15" customHeight="1">
      <c r="A525" s="59" t="s">
        <v>1227</v>
      </c>
      <c r="B525" s="59" t="s">
        <v>138</v>
      </c>
      <c r="C525" s="60" t="s">
        <v>2253</v>
      </c>
      <c r="D525" s="59" t="s">
        <v>288</v>
      </c>
      <c r="E525" s="38" t="s">
        <v>2571</v>
      </c>
      <c r="F525" s="39" t="s">
        <v>365</v>
      </c>
      <c r="G525" s="60" t="s">
        <v>569</v>
      </c>
      <c r="H525" s="39" t="s">
        <v>384</v>
      </c>
      <c r="I525" s="60" t="s">
        <v>955</v>
      </c>
      <c r="J525" s="39" t="s">
        <v>392</v>
      </c>
      <c r="K525" s="60" t="s">
        <v>2520</v>
      </c>
      <c r="L525" s="39" t="s">
        <v>384</v>
      </c>
      <c r="M525" s="60" t="s">
        <v>440</v>
      </c>
      <c r="N525" s="39" t="s">
        <v>363</v>
      </c>
      <c r="O525" s="60" t="s">
        <v>454</v>
      </c>
      <c r="P525" s="39" t="s">
        <v>384</v>
      </c>
      <c r="Q525" s="60" t="s">
        <v>2290</v>
      </c>
      <c r="R525" s="39" t="s">
        <v>1228</v>
      </c>
      <c r="S525" s="60" t="s">
        <v>2418</v>
      </c>
      <c r="T525" s="39" t="s">
        <v>363</v>
      </c>
      <c r="U525" s="60" t="s">
        <v>932</v>
      </c>
      <c r="V525" s="39" t="s">
        <v>1022</v>
      </c>
      <c r="W525" s="60" t="s">
        <v>2377</v>
      </c>
    </row>
    <row r="526" spans="1:23" s="40" customFormat="1" ht="15" customHeight="1">
      <c r="A526" s="59" t="s">
        <v>1229</v>
      </c>
      <c r="B526" s="59" t="s">
        <v>139</v>
      </c>
      <c r="C526" s="60" t="s">
        <v>1230</v>
      </c>
      <c r="D526" s="59" t="s">
        <v>289</v>
      </c>
      <c r="E526" s="38" t="s">
        <v>1231</v>
      </c>
      <c r="F526" s="39" t="s">
        <v>365</v>
      </c>
      <c r="G526" s="60" t="s">
        <v>569</v>
      </c>
      <c r="H526" s="39" t="s">
        <v>384</v>
      </c>
      <c r="I526" s="60" t="s">
        <v>955</v>
      </c>
      <c r="J526" s="39" t="s">
        <v>365</v>
      </c>
      <c r="K526" s="60" t="s">
        <v>1210</v>
      </c>
      <c r="L526" s="39" t="s">
        <v>384</v>
      </c>
      <c r="M526" s="60" t="s">
        <v>440</v>
      </c>
      <c r="N526" s="39" t="s">
        <v>363</v>
      </c>
      <c r="O526" s="60" t="s">
        <v>454</v>
      </c>
      <c r="P526" s="39" t="s">
        <v>384</v>
      </c>
      <c r="Q526" s="60" t="s">
        <v>2290</v>
      </c>
      <c r="R526" s="39" t="s">
        <v>455</v>
      </c>
      <c r="S526" s="60" t="s">
        <v>2291</v>
      </c>
      <c r="T526" s="39" t="s">
        <v>363</v>
      </c>
      <c r="U526" s="60" t="s">
        <v>932</v>
      </c>
      <c r="V526" s="39" t="s">
        <v>969</v>
      </c>
      <c r="W526" s="60" t="s">
        <v>2367</v>
      </c>
    </row>
    <row r="527" spans="1:23" s="40" customFormat="1" ht="15" customHeight="1">
      <c r="A527" s="59" t="s">
        <v>1232</v>
      </c>
      <c r="B527" s="59" t="s">
        <v>139</v>
      </c>
      <c r="C527" s="60" t="s">
        <v>1230</v>
      </c>
      <c r="D527" s="59" t="s">
        <v>285</v>
      </c>
      <c r="E527" s="38" t="s">
        <v>2568</v>
      </c>
      <c r="F527" s="39" t="s">
        <v>365</v>
      </c>
      <c r="G527" s="60" t="s">
        <v>569</v>
      </c>
      <c r="H527" s="39" t="s">
        <v>384</v>
      </c>
      <c r="I527" s="60" t="s">
        <v>955</v>
      </c>
      <c r="J527" s="39" t="s">
        <v>365</v>
      </c>
      <c r="K527" s="60" t="s">
        <v>1210</v>
      </c>
      <c r="L527" s="39" t="s">
        <v>384</v>
      </c>
      <c r="M527" s="60" t="s">
        <v>440</v>
      </c>
      <c r="N527" s="39" t="s">
        <v>363</v>
      </c>
      <c r="O527" s="60" t="s">
        <v>454</v>
      </c>
      <c r="P527" s="39" t="s">
        <v>384</v>
      </c>
      <c r="Q527" s="60" t="s">
        <v>2290</v>
      </c>
      <c r="R527" s="39" t="s">
        <v>1211</v>
      </c>
      <c r="S527" s="60" t="s">
        <v>2414</v>
      </c>
      <c r="T527" s="39" t="s">
        <v>363</v>
      </c>
      <c r="U527" s="60" t="s">
        <v>932</v>
      </c>
      <c r="V527" s="39" t="s">
        <v>969</v>
      </c>
      <c r="W527" s="60" t="s">
        <v>2367</v>
      </c>
    </row>
    <row r="528" spans="1:23" s="40" customFormat="1" ht="15" customHeight="1">
      <c r="A528" s="59" t="s">
        <v>1233</v>
      </c>
      <c r="B528" s="59" t="s">
        <v>139</v>
      </c>
      <c r="C528" s="60" t="s">
        <v>1230</v>
      </c>
      <c r="D528" s="59" t="s">
        <v>160</v>
      </c>
      <c r="E528" s="38" t="s">
        <v>361</v>
      </c>
      <c r="F528" s="39" t="s">
        <v>365</v>
      </c>
      <c r="G528" s="60" t="s">
        <v>569</v>
      </c>
      <c r="H528" s="39" t="s">
        <v>384</v>
      </c>
      <c r="I528" s="60" t="s">
        <v>955</v>
      </c>
      <c r="J528" s="39" t="s">
        <v>365</v>
      </c>
      <c r="K528" s="60" t="s">
        <v>1210</v>
      </c>
      <c r="L528" s="39" t="s">
        <v>384</v>
      </c>
      <c r="M528" s="60" t="s">
        <v>440</v>
      </c>
      <c r="N528" s="39" t="s">
        <v>363</v>
      </c>
      <c r="O528" s="60" t="s">
        <v>454</v>
      </c>
      <c r="P528" s="39" t="s">
        <v>384</v>
      </c>
      <c r="Q528" s="60" t="s">
        <v>2290</v>
      </c>
      <c r="R528" s="39" t="s">
        <v>369</v>
      </c>
      <c r="S528" s="60" t="s">
        <v>370</v>
      </c>
      <c r="T528" s="39" t="s">
        <v>363</v>
      </c>
      <c r="U528" s="60" t="s">
        <v>932</v>
      </c>
      <c r="V528" s="39" t="s">
        <v>969</v>
      </c>
      <c r="W528" s="60" t="s">
        <v>2367</v>
      </c>
    </row>
    <row r="529" spans="1:23" s="40" customFormat="1" ht="15" customHeight="1">
      <c r="A529" s="59" t="s">
        <v>1234</v>
      </c>
      <c r="B529" s="59" t="s">
        <v>139</v>
      </c>
      <c r="C529" s="60" t="s">
        <v>1230</v>
      </c>
      <c r="D529" s="59" t="s">
        <v>161</v>
      </c>
      <c r="E529" s="38" t="s">
        <v>375</v>
      </c>
      <c r="F529" s="39" t="s">
        <v>365</v>
      </c>
      <c r="G529" s="60" t="s">
        <v>569</v>
      </c>
      <c r="H529" s="39" t="s">
        <v>384</v>
      </c>
      <c r="I529" s="60" t="s">
        <v>955</v>
      </c>
      <c r="J529" s="39" t="s">
        <v>365</v>
      </c>
      <c r="K529" s="60" t="s">
        <v>1210</v>
      </c>
      <c r="L529" s="39" t="s">
        <v>384</v>
      </c>
      <c r="M529" s="60" t="s">
        <v>440</v>
      </c>
      <c r="N529" s="39" t="s">
        <v>363</v>
      </c>
      <c r="O529" s="60" t="s">
        <v>454</v>
      </c>
      <c r="P529" s="39" t="s">
        <v>384</v>
      </c>
      <c r="Q529" s="60" t="s">
        <v>2290</v>
      </c>
      <c r="R529" s="39" t="s">
        <v>376</v>
      </c>
      <c r="S529" s="60" t="s">
        <v>377</v>
      </c>
      <c r="T529" s="39" t="s">
        <v>363</v>
      </c>
      <c r="U529" s="60" t="s">
        <v>932</v>
      </c>
      <c r="V529" s="39" t="s">
        <v>969</v>
      </c>
      <c r="W529" s="60" t="s">
        <v>2367</v>
      </c>
    </row>
    <row r="530" spans="1:23" s="40" customFormat="1" ht="15" customHeight="1">
      <c r="A530" s="59" t="s">
        <v>1235</v>
      </c>
      <c r="B530" s="59" t="s">
        <v>139</v>
      </c>
      <c r="C530" s="60" t="s">
        <v>1230</v>
      </c>
      <c r="D530" s="59" t="s">
        <v>162</v>
      </c>
      <c r="E530" s="38" t="s">
        <v>2450</v>
      </c>
      <c r="F530" s="39" t="s">
        <v>380</v>
      </c>
      <c r="G530" s="60" t="s">
        <v>2451</v>
      </c>
      <c r="H530" s="39" t="s">
        <v>363</v>
      </c>
      <c r="I530" s="60" t="s">
        <v>2452</v>
      </c>
      <c r="J530" s="39" t="s">
        <v>363</v>
      </c>
      <c r="K530" s="60" t="s">
        <v>381</v>
      </c>
      <c r="L530" s="39" t="s">
        <v>365</v>
      </c>
      <c r="M530" s="60" t="s">
        <v>367</v>
      </c>
      <c r="N530" s="39" t="s">
        <v>382</v>
      </c>
      <c r="O530" s="60" t="s">
        <v>383</v>
      </c>
      <c r="P530" s="39" t="s">
        <v>384</v>
      </c>
      <c r="Q530" s="60" t="s">
        <v>2269</v>
      </c>
      <c r="R530" s="39" t="s">
        <v>385</v>
      </c>
      <c r="S530" s="60" t="s">
        <v>2270</v>
      </c>
      <c r="T530" s="39" t="s">
        <v>371</v>
      </c>
      <c r="U530" s="60" t="s">
        <v>372</v>
      </c>
      <c r="V530" s="39" t="s">
        <v>386</v>
      </c>
      <c r="W530" s="60" t="s">
        <v>2271</v>
      </c>
    </row>
    <row r="531" spans="1:23" s="40" customFormat="1" ht="15" customHeight="1">
      <c r="A531" s="59" t="s">
        <v>1236</v>
      </c>
      <c r="B531" s="59" t="s">
        <v>140</v>
      </c>
      <c r="C531" s="60" t="s">
        <v>2254</v>
      </c>
      <c r="D531" s="59" t="s">
        <v>290</v>
      </c>
      <c r="E531" s="38" t="s">
        <v>1237</v>
      </c>
      <c r="F531" s="39" t="s">
        <v>392</v>
      </c>
      <c r="G531" s="60" t="s">
        <v>2478</v>
      </c>
      <c r="H531" s="39" t="s">
        <v>365</v>
      </c>
      <c r="I531" s="60" t="s">
        <v>500</v>
      </c>
      <c r="J531" s="39" t="s">
        <v>378</v>
      </c>
      <c r="K531" s="60" t="s">
        <v>501</v>
      </c>
      <c r="L531" s="39" t="s">
        <v>384</v>
      </c>
      <c r="M531" s="60" t="s">
        <v>440</v>
      </c>
      <c r="N531" s="39" t="s">
        <v>392</v>
      </c>
      <c r="O531" s="60" t="s">
        <v>2289</v>
      </c>
      <c r="P531" s="39" t="s">
        <v>384</v>
      </c>
      <c r="Q531" s="60" t="s">
        <v>447</v>
      </c>
      <c r="R531" s="39" t="s">
        <v>1238</v>
      </c>
      <c r="S531" s="60" t="s">
        <v>2419</v>
      </c>
      <c r="T531" s="39" t="s">
        <v>371</v>
      </c>
      <c r="U531" s="60" t="s">
        <v>372</v>
      </c>
      <c r="V531" s="39" t="s">
        <v>450</v>
      </c>
      <c r="W531" s="60" t="s">
        <v>451</v>
      </c>
    </row>
    <row r="532" spans="1:23" s="40" customFormat="1" ht="15" customHeight="1">
      <c r="A532" s="59" t="s">
        <v>1239</v>
      </c>
      <c r="B532" s="59" t="s">
        <v>140</v>
      </c>
      <c r="C532" s="60" t="s">
        <v>2254</v>
      </c>
      <c r="D532" s="59" t="s">
        <v>160</v>
      </c>
      <c r="E532" s="38" t="s">
        <v>361</v>
      </c>
      <c r="F532" s="39" t="s">
        <v>392</v>
      </c>
      <c r="G532" s="60" t="s">
        <v>2478</v>
      </c>
      <c r="H532" s="39" t="s">
        <v>365</v>
      </c>
      <c r="I532" s="60" t="s">
        <v>500</v>
      </c>
      <c r="J532" s="39" t="s">
        <v>378</v>
      </c>
      <c r="K532" s="60" t="s">
        <v>501</v>
      </c>
      <c r="L532" s="39" t="s">
        <v>384</v>
      </c>
      <c r="M532" s="60" t="s">
        <v>440</v>
      </c>
      <c r="N532" s="39" t="s">
        <v>392</v>
      </c>
      <c r="O532" s="60" t="s">
        <v>2289</v>
      </c>
      <c r="P532" s="39" t="s">
        <v>384</v>
      </c>
      <c r="Q532" s="60" t="s">
        <v>447</v>
      </c>
      <c r="R532" s="39" t="s">
        <v>369</v>
      </c>
      <c r="S532" s="60" t="s">
        <v>370</v>
      </c>
      <c r="T532" s="39" t="s">
        <v>371</v>
      </c>
      <c r="U532" s="60" t="s">
        <v>372</v>
      </c>
      <c r="V532" s="39" t="s">
        <v>373</v>
      </c>
      <c r="W532" s="60" t="s">
        <v>2268</v>
      </c>
    </row>
    <row r="533" spans="1:23" s="40" customFormat="1" ht="15" customHeight="1">
      <c r="A533" s="59" t="s">
        <v>1240</v>
      </c>
      <c r="B533" s="59" t="s">
        <v>140</v>
      </c>
      <c r="C533" s="60" t="s">
        <v>2254</v>
      </c>
      <c r="D533" s="59" t="s">
        <v>161</v>
      </c>
      <c r="E533" s="38" t="s">
        <v>375</v>
      </c>
      <c r="F533" s="39" t="s">
        <v>392</v>
      </c>
      <c r="G533" s="60" t="s">
        <v>2478</v>
      </c>
      <c r="H533" s="39" t="s">
        <v>365</v>
      </c>
      <c r="I533" s="60" t="s">
        <v>500</v>
      </c>
      <c r="J533" s="39" t="s">
        <v>378</v>
      </c>
      <c r="K533" s="60" t="s">
        <v>501</v>
      </c>
      <c r="L533" s="39" t="s">
        <v>384</v>
      </c>
      <c r="M533" s="60" t="s">
        <v>440</v>
      </c>
      <c r="N533" s="39" t="s">
        <v>392</v>
      </c>
      <c r="O533" s="60" t="s">
        <v>2289</v>
      </c>
      <c r="P533" s="39" t="s">
        <v>384</v>
      </c>
      <c r="Q533" s="60" t="s">
        <v>447</v>
      </c>
      <c r="R533" s="39" t="s">
        <v>376</v>
      </c>
      <c r="S533" s="60" t="s">
        <v>377</v>
      </c>
      <c r="T533" s="39" t="s">
        <v>371</v>
      </c>
      <c r="U533" s="60" t="s">
        <v>372</v>
      </c>
      <c r="V533" s="39" t="s">
        <v>373</v>
      </c>
      <c r="W533" s="60" t="s">
        <v>2268</v>
      </c>
    </row>
    <row r="534" spans="1:23" s="40" customFormat="1" ht="15" customHeight="1">
      <c r="A534" s="59" t="s">
        <v>1241</v>
      </c>
      <c r="B534" s="59" t="s">
        <v>140</v>
      </c>
      <c r="C534" s="60" t="s">
        <v>2254</v>
      </c>
      <c r="D534" s="59" t="s">
        <v>162</v>
      </c>
      <c r="E534" s="38" t="s">
        <v>2450</v>
      </c>
      <c r="F534" s="39" t="s">
        <v>380</v>
      </c>
      <c r="G534" s="60" t="s">
        <v>2451</v>
      </c>
      <c r="H534" s="39" t="s">
        <v>363</v>
      </c>
      <c r="I534" s="60" t="s">
        <v>2452</v>
      </c>
      <c r="J534" s="39" t="s">
        <v>363</v>
      </c>
      <c r="K534" s="60" t="s">
        <v>381</v>
      </c>
      <c r="L534" s="39" t="s">
        <v>365</v>
      </c>
      <c r="M534" s="60" t="s">
        <v>367</v>
      </c>
      <c r="N534" s="39" t="s">
        <v>382</v>
      </c>
      <c r="O534" s="60" t="s">
        <v>383</v>
      </c>
      <c r="P534" s="39" t="s">
        <v>384</v>
      </c>
      <c r="Q534" s="60" t="s">
        <v>2269</v>
      </c>
      <c r="R534" s="39" t="s">
        <v>385</v>
      </c>
      <c r="S534" s="60" t="s">
        <v>2270</v>
      </c>
      <c r="T534" s="39" t="s">
        <v>371</v>
      </c>
      <c r="U534" s="60" t="s">
        <v>372</v>
      </c>
      <c r="V534" s="39" t="s">
        <v>386</v>
      </c>
      <c r="W534" s="60" t="s">
        <v>2271</v>
      </c>
    </row>
    <row r="535" spans="1:23" s="40" customFormat="1" ht="15" customHeight="1">
      <c r="A535" s="59" t="s">
        <v>1242</v>
      </c>
      <c r="B535" s="59" t="s">
        <v>140</v>
      </c>
      <c r="C535" s="60" t="s">
        <v>2254</v>
      </c>
      <c r="D535" s="59" t="s">
        <v>291</v>
      </c>
      <c r="E535" s="38" t="s">
        <v>2572</v>
      </c>
      <c r="F535" s="39" t="s">
        <v>392</v>
      </c>
      <c r="G535" s="60" t="s">
        <v>2478</v>
      </c>
      <c r="H535" s="39" t="s">
        <v>365</v>
      </c>
      <c r="I535" s="60" t="s">
        <v>500</v>
      </c>
      <c r="J535" s="39" t="s">
        <v>378</v>
      </c>
      <c r="K535" s="60" t="s">
        <v>501</v>
      </c>
      <c r="L535" s="39" t="s">
        <v>384</v>
      </c>
      <c r="M535" s="60" t="s">
        <v>440</v>
      </c>
      <c r="N535" s="39" t="s">
        <v>392</v>
      </c>
      <c r="O535" s="60" t="s">
        <v>2289</v>
      </c>
      <c r="P535" s="39" t="s">
        <v>384</v>
      </c>
      <c r="Q535" s="60" t="s">
        <v>447</v>
      </c>
      <c r="R535" s="39" t="s">
        <v>448</v>
      </c>
      <c r="S535" s="60" t="s">
        <v>449</v>
      </c>
      <c r="T535" s="39" t="s">
        <v>371</v>
      </c>
      <c r="U535" s="60" t="s">
        <v>372</v>
      </c>
      <c r="V535" s="39" t="s">
        <v>450</v>
      </c>
      <c r="W535" s="60" t="s">
        <v>451</v>
      </c>
    </row>
    <row r="536" spans="1:23" s="40" customFormat="1" ht="15" customHeight="1">
      <c r="A536" s="59" t="s">
        <v>1243</v>
      </c>
      <c r="B536" s="59" t="s">
        <v>140</v>
      </c>
      <c r="C536" s="60" t="s">
        <v>2254</v>
      </c>
      <c r="D536" s="59" t="s">
        <v>292</v>
      </c>
      <c r="E536" s="38" t="s">
        <v>2573</v>
      </c>
      <c r="F536" s="39" t="s">
        <v>392</v>
      </c>
      <c r="G536" s="60" t="s">
        <v>2478</v>
      </c>
      <c r="H536" s="39" t="s">
        <v>365</v>
      </c>
      <c r="I536" s="60" t="s">
        <v>500</v>
      </c>
      <c r="J536" s="39" t="s">
        <v>378</v>
      </c>
      <c r="K536" s="60" t="s">
        <v>501</v>
      </c>
      <c r="L536" s="39" t="s">
        <v>384</v>
      </c>
      <c r="M536" s="60" t="s">
        <v>440</v>
      </c>
      <c r="N536" s="39" t="s">
        <v>392</v>
      </c>
      <c r="O536" s="60" t="s">
        <v>2289</v>
      </c>
      <c r="P536" s="39" t="s">
        <v>384</v>
      </c>
      <c r="Q536" s="60" t="s">
        <v>447</v>
      </c>
      <c r="R536" s="39" t="s">
        <v>1244</v>
      </c>
      <c r="S536" s="60" t="s">
        <v>1245</v>
      </c>
      <c r="T536" s="39" t="s">
        <v>371</v>
      </c>
      <c r="U536" s="60" t="s">
        <v>372</v>
      </c>
      <c r="V536" s="39" t="s">
        <v>450</v>
      </c>
      <c r="W536" s="60" t="s">
        <v>451</v>
      </c>
    </row>
    <row r="537" spans="1:23" s="40" customFormat="1" ht="15" customHeight="1">
      <c r="A537" s="59" t="s">
        <v>1246</v>
      </c>
      <c r="B537" s="59" t="s">
        <v>140</v>
      </c>
      <c r="C537" s="60" t="s">
        <v>2254</v>
      </c>
      <c r="D537" s="59" t="s">
        <v>293</v>
      </c>
      <c r="E537" s="38" t="s">
        <v>1247</v>
      </c>
      <c r="F537" s="39" t="s">
        <v>392</v>
      </c>
      <c r="G537" s="60" t="s">
        <v>2478</v>
      </c>
      <c r="H537" s="39" t="s">
        <v>365</v>
      </c>
      <c r="I537" s="60" t="s">
        <v>500</v>
      </c>
      <c r="J537" s="39" t="s">
        <v>378</v>
      </c>
      <c r="K537" s="60" t="s">
        <v>501</v>
      </c>
      <c r="L537" s="39" t="s">
        <v>384</v>
      </c>
      <c r="M537" s="60" t="s">
        <v>440</v>
      </c>
      <c r="N537" s="39" t="s">
        <v>392</v>
      </c>
      <c r="O537" s="60" t="s">
        <v>2289</v>
      </c>
      <c r="P537" s="39" t="s">
        <v>384</v>
      </c>
      <c r="Q537" s="60" t="s">
        <v>447</v>
      </c>
      <c r="R537" s="39" t="s">
        <v>1248</v>
      </c>
      <c r="S537" s="60" t="s">
        <v>2420</v>
      </c>
      <c r="T537" s="39" t="s">
        <v>371</v>
      </c>
      <c r="U537" s="60" t="s">
        <v>372</v>
      </c>
      <c r="V537" s="39" t="s">
        <v>450</v>
      </c>
      <c r="W537" s="60" t="s">
        <v>451</v>
      </c>
    </row>
    <row r="538" spans="1:23" s="40" customFormat="1" ht="15" customHeight="1">
      <c r="A538" s="59" t="s">
        <v>1249</v>
      </c>
      <c r="B538" s="59" t="s">
        <v>140</v>
      </c>
      <c r="C538" s="60" t="s">
        <v>2254</v>
      </c>
      <c r="D538" s="59" t="s">
        <v>294</v>
      </c>
      <c r="E538" s="38" t="s">
        <v>2574</v>
      </c>
      <c r="F538" s="39" t="s">
        <v>392</v>
      </c>
      <c r="G538" s="60" t="s">
        <v>2478</v>
      </c>
      <c r="H538" s="39" t="s">
        <v>365</v>
      </c>
      <c r="I538" s="60" t="s">
        <v>500</v>
      </c>
      <c r="J538" s="39" t="s">
        <v>378</v>
      </c>
      <c r="K538" s="60" t="s">
        <v>501</v>
      </c>
      <c r="L538" s="39" t="s">
        <v>384</v>
      </c>
      <c r="M538" s="60" t="s">
        <v>440</v>
      </c>
      <c r="N538" s="39" t="s">
        <v>392</v>
      </c>
      <c r="O538" s="60" t="s">
        <v>2289</v>
      </c>
      <c r="P538" s="39" t="s">
        <v>384</v>
      </c>
      <c r="Q538" s="60" t="s">
        <v>447</v>
      </c>
      <c r="R538" s="39" t="s">
        <v>1238</v>
      </c>
      <c r="S538" s="60" t="s">
        <v>2419</v>
      </c>
      <c r="T538" s="39" t="s">
        <v>371</v>
      </c>
      <c r="U538" s="60" t="s">
        <v>372</v>
      </c>
      <c r="V538" s="39" t="s">
        <v>450</v>
      </c>
      <c r="W538" s="60" t="s">
        <v>451</v>
      </c>
    </row>
    <row r="539" spans="1:23" s="40" customFormat="1" ht="15" customHeight="1">
      <c r="A539" s="59" t="s">
        <v>1250</v>
      </c>
      <c r="B539" s="59" t="s">
        <v>141</v>
      </c>
      <c r="C539" s="60" t="s">
        <v>2255</v>
      </c>
      <c r="D539" s="59" t="s">
        <v>295</v>
      </c>
      <c r="E539" s="38" t="s">
        <v>2575</v>
      </c>
      <c r="F539" s="39" t="s">
        <v>392</v>
      </c>
      <c r="G539" s="60" t="s">
        <v>2478</v>
      </c>
      <c r="H539" s="39" t="s">
        <v>380</v>
      </c>
      <c r="I539" s="60" t="s">
        <v>2576</v>
      </c>
      <c r="J539" s="39" t="s">
        <v>378</v>
      </c>
      <c r="K539" s="60" t="s">
        <v>2577</v>
      </c>
      <c r="L539" s="39" t="s">
        <v>365</v>
      </c>
      <c r="M539" s="60" t="s">
        <v>367</v>
      </c>
      <c r="N539" s="39" t="s">
        <v>406</v>
      </c>
      <c r="O539" s="60" t="s">
        <v>410</v>
      </c>
      <c r="P539" s="39" t="s">
        <v>363</v>
      </c>
      <c r="Q539" s="60" t="s">
        <v>2381</v>
      </c>
      <c r="R539" s="39" t="s">
        <v>1251</v>
      </c>
      <c r="S539" s="60" t="s">
        <v>2421</v>
      </c>
      <c r="T539" s="39" t="s">
        <v>371</v>
      </c>
      <c r="U539" s="60" t="s">
        <v>372</v>
      </c>
      <c r="V539" s="39" t="s">
        <v>373</v>
      </c>
      <c r="W539" s="60" t="s">
        <v>2268</v>
      </c>
    </row>
    <row r="540" spans="1:23" s="40" customFormat="1" ht="15" customHeight="1">
      <c r="A540" s="59" t="s">
        <v>1252</v>
      </c>
      <c r="B540" s="59" t="s">
        <v>141</v>
      </c>
      <c r="C540" s="60" t="s">
        <v>2255</v>
      </c>
      <c r="D540" s="59" t="s">
        <v>160</v>
      </c>
      <c r="E540" s="38" t="s">
        <v>361</v>
      </c>
      <c r="F540" s="39" t="s">
        <v>392</v>
      </c>
      <c r="G540" s="60" t="s">
        <v>2478</v>
      </c>
      <c r="H540" s="39" t="s">
        <v>380</v>
      </c>
      <c r="I540" s="60" t="s">
        <v>2576</v>
      </c>
      <c r="J540" s="39" t="s">
        <v>378</v>
      </c>
      <c r="K540" s="60" t="s">
        <v>2577</v>
      </c>
      <c r="L540" s="39" t="s">
        <v>365</v>
      </c>
      <c r="M540" s="60" t="s">
        <v>367</v>
      </c>
      <c r="N540" s="39" t="s">
        <v>406</v>
      </c>
      <c r="O540" s="60" t="s">
        <v>410</v>
      </c>
      <c r="P540" s="39" t="s">
        <v>363</v>
      </c>
      <c r="Q540" s="60" t="s">
        <v>2381</v>
      </c>
      <c r="R540" s="39" t="s">
        <v>369</v>
      </c>
      <c r="S540" s="60" t="s">
        <v>370</v>
      </c>
      <c r="T540" s="39" t="s">
        <v>371</v>
      </c>
      <c r="U540" s="60" t="s">
        <v>372</v>
      </c>
      <c r="V540" s="39" t="s">
        <v>373</v>
      </c>
      <c r="W540" s="60" t="s">
        <v>2268</v>
      </c>
    </row>
    <row r="541" spans="1:23" s="40" customFormat="1" ht="15" customHeight="1">
      <c r="A541" s="59" t="s">
        <v>1253</v>
      </c>
      <c r="B541" s="59" t="s">
        <v>141</v>
      </c>
      <c r="C541" s="60" t="s">
        <v>2255</v>
      </c>
      <c r="D541" s="59" t="s">
        <v>161</v>
      </c>
      <c r="E541" s="38" t="s">
        <v>375</v>
      </c>
      <c r="F541" s="39" t="s">
        <v>392</v>
      </c>
      <c r="G541" s="60" t="s">
        <v>2478</v>
      </c>
      <c r="H541" s="39" t="s">
        <v>380</v>
      </c>
      <c r="I541" s="60" t="s">
        <v>2576</v>
      </c>
      <c r="J541" s="39" t="s">
        <v>378</v>
      </c>
      <c r="K541" s="60" t="s">
        <v>2577</v>
      </c>
      <c r="L541" s="39" t="s">
        <v>365</v>
      </c>
      <c r="M541" s="60" t="s">
        <v>367</v>
      </c>
      <c r="N541" s="39" t="s">
        <v>406</v>
      </c>
      <c r="O541" s="60" t="s">
        <v>410</v>
      </c>
      <c r="P541" s="39" t="s">
        <v>363</v>
      </c>
      <c r="Q541" s="60" t="s">
        <v>2381</v>
      </c>
      <c r="R541" s="39" t="s">
        <v>376</v>
      </c>
      <c r="S541" s="60" t="s">
        <v>377</v>
      </c>
      <c r="T541" s="39" t="s">
        <v>371</v>
      </c>
      <c r="U541" s="60" t="s">
        <v>372</v>
      </c>
      <c r="V541" s="39" t="s">
        <v>373</v>
      </c>
      <c r="W541" s="60" t="s">
        <v>2268</v>
      </c>
    </row>
    <row r="542" spans="1:23" s="40" customFormat="1" ht="15" customHeight="1">
      <c r="A542" s="59" t="s">
        <v>1254</v>
      </c>
      <c r="B542" s="59" t="s">
        <v>141</v>
      </c>
      <c r="C542" s="60" t="s">
        <v>2255</v>
      </c>
      <c r="D542" s="59" t="s">
        <v>162</v>
      </c>
      <c r="E542" s="38" t="s">
        <v>2450</v>
      </c>
      <c r="F542" s="39" t="s">
        <v>380</v>
      </c>
      <c r="G542" s="60" t="s">
        <v>2451</v>
      </c>
      <c r="H542" s="39" t="s">
        <v>363</v>
      </c>
      <c r="I542" s="60" t="s">
        <v>2452</v>
      </c>
      <c r="J542" s="39" t="s">
        <v>363</v>
      </c>
      <c r="K542" s="60" t="s">
        <v>381</v>
      </c>
      <c r="L542" s="39" t="s">
        <v>365</v>
      </c>
      <c r="M542" s="60" t="s">
        <v>367</v>
      </c>
      <c r="N542" s="39" t="s">
        <v>382</v>
      </c>
      <c r="O542" s="60" t="s">
        <v>383</v>
      </c>
      <c r="P542" s="39" t="s">
        <v>384</v>
      </c>
      <c r="Q542" s="60" t="s">
        <v>2269</v>
      </c>
      <c r="R542" s="39" t="s">
        <v>385</v>
      </c>
      <c r="S542" s="60" t="s">
        <v>2270</v>
      </c>
      <c r="T542" s="39" t="s">
        <v>371</v>
      </c>
      <c r="U542" s="60" t="s">
        <v>372</v>
      </c>
      <c r="V542" s="39" t="s">
        <v>386</v>
      </c>
      <c r="W542" s="60" t="s">
        <v>2271</v>
      </c>
    </row>
    <row r="543" spans="1:23" s="40" customFormat="1" ht="15" customHeight="1">
      <c r="A543" s="59" t="s">
        <v>1255</v>
      </c>
      <c r="B543" s="59" t="s">
        <v>142</v>
      </c>
      <c r="C543" s="60" t="s">
        <v>1256</v>
      </c>
      <c r="D543" s="59" t="s">
        <v>296</v>
      </c>
      <c r="E543" s="38" t="s">
        <v>2578</v>
      </c>
      <c r="F543" s="39" t="s">
        <v>392</v>
      </c>
      <c r="G543" s="60" t="s">
        <v>2478</v>
      </c>
      <c r="H543" s="39" t="s">
        <v>384</v>
      </c>
      <c r="I543" s="60" t="s">
        <v>1257</v>
      </c>
      <c r="J543" s="39" t="s">
        <v>378</v>
      </c>
      <c r="K543" s="60" t="s">
        <v>1258</v>
      </c>
      <c r="L543" s="39" t="s">
        <v>384</v>
      </c>
      <c r="M543" s="60" t="s">
        <v>440</v>
      </c>
      <c r="N543" s="39" t="s">
        <v>392</v>
      </c>
      <c r="O543" s="60" t="s">
        <v>2289</v>
      </c>
      <c r="P543" s="39" t="s">
        <v>384</v>
      </c>
      <c r="Q543" s="60" t="s">
        <v>447</v>
      </c>
      <c r="R543" s="39" t="s">
        <v>1259</v>
      </c>
      <c r="S543" s="60" t="s">
        <v>2422</v>
      </c>
      <c r="T543" s="39" t="s">
        <v>371</v>
      </c>
      <c r="U543" s="60" t="s">
        <v>372</v>
      </c>
      <c r="V543" s="39" t="s">
        <v>373</v>
      </c>
      <c r="W543" s="60" t="s">
        <v>2268</v>
      </c>
    </row>
    <row r="544" spans="1:23" s="40" customFormat="1" ht="15" customHeight="1">
      <c r="A544" s="59" t="s">
        <v>1260</v>
      </c>
      <c r="B544" s="59" t="s">
        <v>142</v>
      </c>
      <c r="C544" s="60" t="s">
        <v>1256</v>
      </c>
      <c r="D544" s="59" t="s">
        <v>160</v>
      </c>
      <c r="E544" s="38" t="s">
        <v>361</v>
      </c>
      <c r="F544" s="39" t="s">
        <v>392</v>
      </c>
      <c r="G544" s="60" t="s">
        <v>2478</v>
      </c>
      <c r="H544" s="39" t="s">
        <v>384</v>
      </c>
      <c r="I544" s="60" t="s">
        <v>1257</v>
      </c>
      <c r="J544" s="39" t="s">
        <v>378</v>
      </c>
      <c r="K544" s="60" t="s">
        <v>1258</v>
      </c>
      <c r="L544" s="39" t="s">
        <v>384</v>
      </c>
      <c r="M544" s="60" t="s">
        <v>440</v>
      </c>
      <c r="N544" s="39" t="s">
        <v>392</v>
      </c>
      <c r="O544" s="60" t="s">
        <v>2289</v>
      </c>
      <c r="P544" s="39" t="s">
        <v>384</v>
      </c>
      <c r="Q544" s="60" t="s">
        <v>447</v>
      </c>
      <c r="R544" s="39" t="s">
        <v>369</v>
      </c>
      <c r="S544" s="60" t="s">
        <v>370</v>
      </c>
      <c r="T544" s="39" t="s">
        <v>371</v>
      </c>
      <c r="U544" s="60" t="s">
        <v>372</v>
      </c>
      <c r="V544" s="39" t="s">
        <v>373</v>
      </c>
      <c r="W544" s="60" t="s">
        <v>2268</v>
      </c>
    </row>
    <row r="545" spans="1:23" s="40" customFormat="1" ht="15" customHeight="1">
      <c r="A545" s="59" t="s">
        <v>1261</v>
      </c>
      <c r="B545" s="59" t="s">
        <v>142</v>
      </c>
      <c r="C545" s="60" t="s">
        <v>1256</v>
      </c>
      <c r="D545" s="59" t="s">
        <v>161</v>
      </c>
      <c r="E545" s="38" t="s">
        <v>375</v>
      </c>
      <c r="F545" s="39" t="s">
        <v>392</v>
      </c>
      <c r="G545" s="60" t="s">
        <v>2478</v>
      </c>
      <c r="H545" s="39" t="s">
        <v>384</v>
      </c>
      <c r="I545" s="60" t="s">
        <v>1257</v>
      </c>
      <c r="J545" s="39" t="s">
        <v>378</v>
      </c>
      <c r="K545" s="60" t="s">
        <v>1258</v>
      </c>
      <c r="L545" s="39" t="s">
        <v>384</v>
      </c>
      <c r="M545" s="60" t="s">
        <v>440</v>
      </c>
      <c r="N545" s="39" t="s">
        <v>392</v>
      </c>
      <c r="O545" s="60" t="s">
        <v>2289</v>
      </c>
      <c r="P545" s="39" t="s">
        <v>384</v>
      </c>
      <c r="Q545" s="60" t="s">
        <v>447</v>
      </c>
      <c r="R545" s="39" t="s">
        <v>376</v>
      </c>
      <c r="S545" s="60" t="s">
        <v>377</v>
      </c>
      <c r="T545" s="39" t="s">
        <v>371</v>
      </c>
      <c r="U545" s="60" t="s">
        <v>372</v>
      </c>
      <c r="V545" s="39" t="s">
        <v>373</v>
      </c>
      <c r="W545" s="60" t="s">
        <v>2268</v>
      </c>
    </row>
    <row r="546" spans="1:23" s="40" customFormat="1" ht="15" customHeight="1">
      <c r="A546" s="59" t="s">
        <v>1262</v>
      </c>
      <c r="B546" s="59" t="s">
        <v>142</v>
      </c>
      <c r="C546" s="60" t="s">
        <v>1256</v>
      </c>
      <c r="D546" s="59" t="s">
        <v>162</v>
      </c>
      <c r="E546" s="38" t="s">
        <v>2450</v>
      </c>
      <c r="F546" s="39" t="s">
        <v>380</v>
      </c>
      <c r="G546" s="60" t="s">
        <v>2451</v>
      </c>
      <c r="H546" s="39" t="s">
        <v>363</v>
      </c>
      <c r="I546" s="60" t="s">
        <v>2452</v>
      </c>
      <c r="J546" s="39" t="s">
        <v>363</v>
      </c>
      <c r="K546" s="60" t="s">
        <v>381</v>
      </c>
      <c r="L546" s="39" t="s">
        <v>365</v>
      </c>
      <c r="M546" s="60" t="s">
        <v>367</v>
      </c>
      <c r="N546" s="39" t="s">
        <v>382</v>
      </c>
      <c r="O546" s="60" t="s">
        <v>383</v>
      </c>
      <c r="P546" s="39" t="s">
        <v>384</v>
      </c>
      <c r="Q546" s="60" t="s">
        <v>2269</v>
      </c>
      <c r="R546" s="39" t="s">
        <v>385</v>
      </c>
      <c r="S546" s="60" t="s">
        <v>2270</v>
      </c>
      <c r="T546" s="39" t="s">
        <v>371</v>
      </c>
      <c r="U546" s="60" t="s">
        <v>372</v>
      </c>
      <c r="V546" s="39" t="s">
        <v>386</v>
      </c>
      <c r="W546" s="60" t="s">
        <v>2271</v>
      </c>
    </row>
    <row r="547" spans="1:23" s="40" customFormat="1" ht="15" customHeight="1">
      <c r="A547" s="59" t="s">
        <v>1263</v>
      </c>
      <c r="B547" s="59" t="s">
        <v>143</v>
      </c>
      <c r="C547" s="60" t="s">
        <v>1264</v>
      </c>
      <c r="D547" s="59" t="s">
        <v>296</v>
      </c>
      <c r="E547" s="38" t="s">
        <v>2578</v>
      </c>
      <c r="F547" s="39" t="s">
        <v>392</v>
      </c>
      <c r="G547" s="60" t="s">
        <v>2478</v>
      </c>
      <c r="H547" s="39" t="s">
        <v>384</v>
      </c>
      <c r="I547" s="60" t="s">
        <v>1257</v>
      </c>
      <c r="J547" s="39" t="s">
        <v>378</v>
      </c>
      <c r="K547" s="60" t="s">
        <v>1258</v>
      </c>
      <c r="L547" s="39" t="s">
        <v>384</v>
      </c>
      <c r="M547" s="60" t="s">
        <v>440</v>
      </c>
      <c r="N547" s="39" t="s">
        <v>392</v>
      </c>
      <c r="O547" s="60" t="s">
        <v>2289</v>
      </c>
      <c r="P547" s="39" t="s">
        <v>384</v>
      </c>
      <c r="Q547" s="60" t="s">
        <v>447</v>
      </c>
      <c r="R547" s="39" t="s">
        <v>1259</v>
      </c>
      <c r="S547" s="60" t="s">
        <v>2422</v>
      </c>
      <c r="T547" s="39" t="s">
        <v>371</v>
      </c>
      <c r="U547" s="60" t="s">
        <v>372</v>
      </c>
      <c r="V547" s="39" t="s">
        <v>373</v>
      </c>
      <c r="W547" s="60" t="s">
        <v>2268</v>
      </c>
    </row>
    <row r="548" spans="1:23" s="40" customFormat="1" ht="15" customHeight="1">
      <c r="A548" s="59" t="s">
        <v>1265</v>
      </c>
      <c r="B548" s="59" t="s">
        <v>143</v>
      </c>
      <c r="C548" s="60" t="s">
        <v>1264</v>
      </c>
      <c r="D548" s="59" t="s">
        <v>160</v>
      </c>
      <c r="E548" s="38" t="s">
        <v>361</v>
      </c>
      <c r="F548" s="39" t="s">
        <v>392</v>
      </c>
      <c r="G548" s="60" t="s">
        <v>2478</v>
      </c>
      <c r="H548" s="39" t="s">
        <v>384</v>
      </c>
      <c r="I548" s="60" t="s">
        <v>1257</v>
      </c>
      <c r="J548" s="39" t="s">
        <v>378</v>
      </c>
      <c r="K548" s="60" t="s">
        <v>1258</v>
      </c>
      <c r="L548" s="39" t="s">
        <v>384</v>
      </c>
      <c r="M548" s="60" t="s">
        <v>440</v>
      </c>
      <c r="N548" s="39" t="s">
        <v>392</v>
      </c>
      <c r="O548" s="60" t="s">
        <v>2289</v>
      </c>
      <c r="P548" s="39" t="s">
        <v>384</v>
      </c>
      <c r="Q548" s="60" t="s">
        <v>447</v>
      </c>
      <c r="R548" s="39" t="s">
        <v>369</v>
      </c>
      <c r="S548" s="60" t="s">
        <v>370</v>
      </c>
      <c r="T548" s="39" t="s">
        <v>371</v>
      </c>
      <c r="U548" s="60" t="s">
        <v>372</v>
      </c>
      <c r="V548" s="39" t="s">
        <v>373</v>
      </c>
      <c r="W548" s="60" t="s">
        <v>2268</v>
      </c>
    </row>
    <row r="549" spans="1:23" s="40" customFormat="1" ht="15" customHeight="1">
      <c r="A549" s="59" t="s">
        <v>1266</v>
      </c>
      <c r="B549" s="59" t="s">
        <v>143</v>
      </c>
      <c r="C549" s="60" t="s">
        <v>1264</v>
      </c>
      <c r="D549" s="59" t="s">
        <v>161</v>
      </c>
      <c r="E549" s="38" t="s">
        <v>375</v>
      </c>
      <c r="F549" s="39" t="s">
        <v>392</v>
      </c>
      <c r="G549" s="60" t="s">
        <v>2478</v>
      </c>
      <c r="H549" s="39" t="s">
        <v>384</v>
      </c>
      <c r="I549" s="60" t="s">
        <v>1257</v>
      </c>
      <c r="J549" s="39" t="s">
        <v>378</v>
      </c>
      <c r="K549" s="60" t="s">
        <v>1258</v>
      </c>
      <c r="L549" s="39" t="s">
        <v>384</v>
      </c>
      <c r="M549" s="60" t="s">
        <v>440</v>
      </c>
      <c r="N549" s="39" t="s">
        <v>392</v>
      </c>
      <c r="O549" s="60" t="s">
        <v>2289</v>
      </c>
      <c r="P549" s="39" t="s">
        <v>384</v>
      </c>
      <c r="Q549" s="60" t="s">
        <v>447</v>
      </c>
      <c r="R549" s="39" t="s">
        <v>376</v>
      </c>
      <c r="S549" s="60" t="s">
        <v>377</v>
      </c>
      <c r="T549" s="39" t="s">
        <v>371</v>
      </c>
      <c r="U549" s="60" t="s">
        <v>372</v>
      </c>
      <c r="V549" s="39" t="s">
        <v>373</v>
      </c>
      <c r="W549" s="60" t="s">
        <v>2268</v>
      </c>
    </row>
    <row r="550" spans="1:23" s="40" customFormat="1" ht="15" customHeight="1">
      <c r="A550" s="59" t="s">
        <v>1267</v>
      </c>
      <c r="B550" s="59" t="s">
        <v>143</v>
      </c>
      <c r="C550" s="60" t="s">
        <v>1264</v>
      </c>
      <c r="D550" s="59" t="s">
        <v>162</v>
      </c>
      <c r="E550" s="38" t="s">
        <v>2450</v>
      </c>
      <c r="F550" s="39" t="s">
        <v>380</v>
      </c>
      <c r="G550" s="60" t="s">
        <v>2451</v>
      </c>
      <c r="H550" s="39" t="s">
        <v>363</v>
      </c>
      <c r="I550" s="60" t="s">
        <v>2452</v>
      </c>
      <c r="J550" s="39" t="s">
        <v>363</v>
      </c>
      <c r="K550" s="60" t="s">
        <v>381</v>
      </c>
      <c r="L550" s="39" t="s">
        <v>365</v>
      </c>
      <c r="M550" s="60" t="s">
        <v>367</v>
      </c>
      <c r="N550" s="39" t="s">
        <v>382</v>
      </c>
      <c r="O550" s="60" t="s">
        <v>383</v>
      </c>
      <c r="P550" s="39" t="s">
        <v>384</v>
      </c>
      <c r="Q550" s="60" t="s">
        <v>2269</v>
      </c>
      <c r="R550" s="39" t="s">
        <v>385</v>
      </c>
      <c r="S550" s="60" t="s">
        <v>2270</v>
      </c>
      <c r="T550" s="39" t="s">
        <v>371</v>
      </c>
      <c r="U550" s="60" t="s">
        <v>372</v>
      </c>
      <c r="V550" s="39" t="s">
        <v>386</v>
      </c>
      <c r="W550" s="60" t="s">
        <v>2271</v>
      </c>
    </row>
    <row r="551" spans="1:23" s="40" customFormat="1" ht="15" customHeight="1">
      <c r="A551" s="59" t="s">
        <v>1268</v>
      </c>
      <c r="B551" s="59" t="s">
        <v>144</v>
      </c>
      <c r="C551" s="60" t="s">
        <v>2256</v>
      </c>
      <c r="D551" s="59" t="s">
        <v>160</v>
      </c>
      <c r="E551" s="38" t="s">
        <v>361</v>
      </c>
      <c r="F551" s="39" t="s">
        <v>392</v>
      </c>
      <c r="G551" s="60" t="s">
        <v>2478</v>
      </c>
      <c r="H551" s="39" t="s">
        <v>380</v>
      </c>
      <c r="I551" s="60" t="s">
        <v>2576</v>
      </c>
      <c r="J551" s="39" t="s">
        <v>378</v>
      </c>
      <c r="K551" s="60" t="s">
        <v>2577</v>
      </c>
      <c r="L551" s="39" t="s">
        <v>384</v>
      </c>
      <c r="M551" s="60" t="s">
        <v>440</v>
      </c>
      <c r="N551" s="39" t="s">
        <v>392</v>
      </c>
      <c r="O551" s="60" t="s">
        <v>2289</v>
      </c>
      <c r="P551" s="39" t="s">
        <v>384</v>
      </c>
      <c r="Q551" s="60" t="s">
        <v>447</v>
      </c>
      <c r="R551" s="39" t="s">
        <v>369</v>
      </c>
      <c r="S551" s="60" t="s">
        <v>370</v>
      </c>
      <c r="T551" s="39" t="s">
        <v>371</v>
      </c>
      <c r="U551" s="60" t="s">
        <v>372</v>
      </c>
      <c r="V551" s="39" t="s">
        <v>373</v>
      </c>
      <c r="W551" s="60" t="s">
        <v>2268</v>
      </c>
    </row>
    <row r="552" spans="1:23" s="40" customFormat="1" ht="15" customHeight="1">
      <c r="A552" s="59" t="s">
        <v>1269</v>
      </c>
      <c r="B552" s="59" t="s">
        <v>144</v>
      </c>
      <c r="C552" s="60" t="s">
        <v>2256</v>
      </c>
      <c r="D552" s="59" t="s">
        <v>161</v>
      </c>
      <c r="E552" s="38" t="s">
        <v>375</v>
      </c>
      <c r="F552" s="39" t="s">
        <v>392</v>
      </c>
      <c r="G552" s="60" t="s">
        <v>2478</v>
      </c>
      <c r="H552" s="39" t="s">
        <v>380</v>
      </c>
      <c r="I552" s="60" t="s">
        <v>2576</v>
      </c>
      <c r="J552" s="39" t="s">
        <v>378</v>
      </c>
      <c r="K552" s="60" t="s">
        <v>2577</v>
      </c>
      <c r="L552" s="39" t="s">
        <v>384</v>
      </c>
      <c r="M552" s="60" t="s">
        <v>440</v>
      </c>
      <c r="N552" s="39" t="s">
        <v>392</v>
      </c>
      <c r="O552" s="60" t="s">
        <v>2289</v>
      </c>
      <c r="P552" s="39" t="s">
        <v>384</v>
      </c>
      <c r="Q552" s="60" t="s">
        <v>447</v>
      </c>
      <c r="R552" s="39" t="s">
        <v>376</v>
      </c>
      <c r="S552" s="60" t="s">
        <v>377</v>
      </c>
      <c r="T552" s="39" t="s">
        <v>371</v>
      </c>
      <c r="U552" s="60" t="s">
        <v>372</v>
      </c>
      <c r="V552" s="39" t="s">
        <v>373</v>
      </c>
      <c r="W552" s="60" t="s">
        <v>2268</v>
      </c>
    </row>
    <row r="553" spans="1:23" s="40" customFormat="1" ht="15" customHeight="1">
      <c r="A553" s="59" t="s">
        <v>1270</v>
      </c>
      <c r="B553" s="59" t="s">
        <v>144</v>
      </c>
      <c r="C553" s="60" t="s">
        <v>2256</v>
      </c>
      <c r="D553" s="59" t="s">
        <v>162</v>
      </c>
      <c r="E553" s="38" t="s">
        <v>2450</v>
      </c>
      <c r="F553" s="39" t="s">
        <v>380</v>
      </c>
      <c r="G553" s="60" t="s">
        <v>2451</v>
      </c>
      <c r="H553" s="39" t="s">
        <v>363</v>
      </c>
      <c r="I553" s="60" t="s">
        <v>2452</v>
      </c>
      <c r="J553" s="39" t="s">
        <v>363</v>
      </c>
      <c r="K553" s="60" t="s">
        <v>381</v>
      </c>
      <c r="L553" s="39" t="s">
        <v>365</v>
      </c>
      <c r="M553" s="60" t="s">
        <v>367</v>
      </c>
      <c r="N553" s="39" t="s">
        <v>382</v>
      </c>
      <c r="O553" s="60" t="s">
        <v>383</v>
      </c>
      <c r="P553" s="39" t="s">
        <v>384</v>
      </c>
      <c r="Q553" s="60" t="s">
        <v>2269</v>
      </c>
      <c r="R553" s="39" t="s">
        <v>385</v>
      </c>
      <c r="S553" s="60" t="s">
        <v>2270</v>
      </c>
      <c r="T553" s="39" t="s">
        <v>371</v>
      </c>
      <c r="U553" s="60" t="s">
        <v>372</v>
      </c>
      <c r="V553" s="39" t="s">
        <v>386</v>
      </c>
      <c r="W553" s="60" t="s">
        <v>2271</v>
      </c>
    </row>
    <row r="554" spans="1:23" s="40" customFormat="1" ht="15" customHeight="1">
      <c r="A554" s="59" t="s">
        <v>1271</v>
      </c>
      <c r="B554" s="59" t="s">
        <v>144</v>
      </c>
      <c r="C554" s="60" t="s">
        <v>2256</v>
      </c>
      <c r="D554" s="59" t="s">
        <v>297</v>
      </c>
      <c r="E554" s="38" t="s">
        <v>2579</v>
      </c>
      <c r="F554" s="39" t="s">
        <v>392</v>
      </c>
      <c r="G554" s="60" t="s">
        <v>2478</v>
      </c>
      <c r="H554" s="39" t="s">
        <v>380</v>
      </c>
      <c r="I554" s="60" t="s">
        <v>2576</v>
      </c>
      <c r="J554" s="39" t="s">
        <v>378</v>
      </c>
      <c r="K554" s="60" t="s">
        <v>2577</v>
      </c>
      <c r="L554" s="39" t="s">
        <v>384</v>
      </c>
      <c r="M554" s="60" t="s">
        <v>440</v>
      </c>
      <c r="N554" s="39" t="s">
        <v>392</v>
      </c>
      <c r="O554" s="60" t="s">
        <v>2289</v>
      </c>
      <c r="P554" s="39" t="s">
        <v>384</v>
      </c>
      <c r="Q554" s="60" t="s">
        <v>447</v>
      </c>
      <c r="R554" s="39" t="s">
        <v>1251</v>
      </c>
      <c r="S554" s="60" t="s">
        <v>2421</v>
      </c>
      <c r="T554" s="39" t="s">
        <v>371</v>
      </c>
      <c r="U554" s="60" t="s">
        <v>372</v>
      </c>
      <c r="V554" s="39" t="s">
        <v>450</v>
      </c>
      <c r="W554" s="60" t="s">
        <v>451</v>
      </c>
    </row>
    <row r="555" spans="1:23" s="40" customFormat="1" ht="15" customHeight="1">
      <c r="A555" s="59" t="s">
        <v>1272</v>
      </c>
      <c r="B555" s="59" t="s">
        <v>145</v>
      </c>
      <c r="C555" s="60" t="s">
        <v>2257</v>
      </c>
      <c r="D555" s="59" t="s">
        <v>298</v>
      </c>
      <c r="E555" s="38" t="s">
        <v>2580</v>
      </c>
      <c r="F555" s="39" t="s">
        <v>384</v>
      </c>
      <c r="G555" s="60" t="s">
        <v>418</v>
      </c>
      <c r="H555" s="39" t="s">
        <v>365</v>
      </c>
      <c r="I555" s="60" t="s">
        <v>2462</v>
      </c>
      <c r="J555" s="39" t="s">
        <v>382</v>
      </c>
      <c r="K555" s="60" t="s">
        <v>453</v>
      </c>
      <c r="L555" s="39" t="s">
        <v>363</v>
      </c>
      <c r="M555" s="60" t="s">
        <v>2459</v>
      </c>
      <c r="N555" s="39" t="s">
        <v>365</v>
      </c>
      <c r="O555" s="60" t="s">
        <v>2279</v>
      </c>
      <c r="P555" s="39" t="s">
        <v>384</v>
      </c>
      <c r="Q555" s="60" t="s">
        <v>1273</v>
      </c>
      <c r="R555" s="39" t="s">
        <v>1274</v>
      </c>
      <c r="S555" s="60" t="s">
        <v>2423</v>
      </c>
      <c r="T555" s="39" t="s">
        <v>406</v>
      </c>
      <c r="U555" s="60" t="s">
        <v>2300</v>
      </c>
      <c r="V555" s="39" t="s">
        <v>1275</v>
      </c>
      <c r="W555" s="60" t="s">
        <v>1276</v>
      </c>
    </row>
    <row r="556" spans="1:23" s="40" customFormat="1" ht="15" customHeight="1">
      <c r="A556" s="59" t="s">
        <v>1277</v>
      </c>
      <c r="B556" s="59" t="s">
        <v>145</v>
      </c>
      <c r="C556" s="60" t="s">
        <v>2257</v>
      </c>
      <c r="D556" s="59" t="s">
        <v>160</v>
      </c>
      <c r="E556" s="38" t="s">
        <v>361</v>
      </c>
      <c r="F556" s="39" t="s">
        <v>384</v>
      </c>
      <c r="G556" s="60" t="s">
        <v>418</v>
      </c>
      <c r="H556" s="39" t="s">
        <v>365</v>
      </c>
      <c r="I556" s="60" t="s">
        <v>2462</v>
      </c>
      <c r="J556" s="39" t="s">
        <v>382</v>
      </c>
      <c r="K556" s="60" t="s">
        <v>453</v>
      </c>
      <c r="L556" s="39" t="s">
        <v>363</v>
      </c>
      <c r="M556" s="60" t="s">
        <v>2459</v>
      </c>
      <c r="N556" s="39" t="s">
        <v>365</v>
      </c>
      <c r="O556" s="60" t="s">
        <v>2279</v>
      </c>
      <c r="P556" s="39" t="s">
        <v>384</v>
      </c>
      <c r="Q556" s="60" t="s">
        <v>1273</v>
      </c>
      <c r="R556" s="39" t="s">
        <v>369</v>
      </c>
      <c r="S556" s="60" t="s">
        <v>370</v>
      </c>
      <c r="T556" s="39" t="s">
        <v>406</v>
      </c>
      <c r="U556" s="60" t="s">
        <v>2300</v>
      </c>
      <c r="V556" s="39" t="s">
        <v>1275</v>
      </c>
      <c r="W556" s="60" t="s">
        <v>1276</v>
      </c>
    </row>
    <row r="557" spans="1:23" s="40" customFormat="1" ht="15" customHeight="1">
      <c r="A557" s="59" t="s">
        <v>1278</v>
      </c>
      <c r="B557" s="59" t="s">
        <v>145</v>
      </c>
      <c r="C557" s="60" t="s">
        <v>2257</v>
      </c>
      <c r="D557" s="59" t="s">
        <v>161</v>
      </c>
      <c r="E557" s="38" t="s">
        <v>375</v>
      </c>
      <c r="F557" s="39" t="s">
        <v>384</v>
      </c>
      <c r="G557" s="60" t="s">
        <v>418</v>
      </c>
      <c r="H557" s="39" t="s">
        <v>365</v>
      </c>
      <c r="I557" s="60" t="s">
        <v>2462</v>
      </c>
      <c r="J557" s="39" t="s">
        <v>382</v>
      </c>
      <c r="K557" s="60" t="s">
        <v>453</v>
      </c>
      <c r="L557" s="39" t="s">
        <v>363</v>
      </c>
      <c r="M557" s="60" t="s">
        <v>2459</v>
      </c>
      <c r="N557" s="39" t="s">
        <v>365</v>
      </c>
      <c r="O557" s="60" t="s">
        <v>2279</v>
      </c>
      <c r="P557" s="39" t="s">
        <v>384</v>
      </c>
      <c r="Q557" s="60" t="s">
        <v>1273</v>
      </c>
      <c r="R557" s="39" t="s">
        <v>376</v>
      </c>
      <c r="S557" s="60" t="s">
        <v>377</v>
      </c>
      <c r="T557" s="39" t="s">
        <v>406</v>
      </c>
      <c r="U557" s="60" t="s">
        <v>2300</v>
      </c>
      <c r="V557" s="39" t="s">
        <v>1275</v>
      </c>
      <c r="W557" s="60" t="s">
        <v>1276</v>
      </c>
    </row>
    <row r="558" spans="1:23" s="40" customFormat="1" ht="15" customHeight="1">
      <c r="A558" s="59" t="s">
        <v>1279</v>
      </c>
      <c r="B558" s="59" t="s">
        <v>145</v>
      </c>
      <c r="C558" s="60" t="s">
        <v>2257</v>
      </c>
      <c r="D558" s="59" t="s">
        <v>162</v>
      </c>
      <c r="E558" s="38" t="s">
        <v>2450</v>
      </c>
      <c r="F558" s="39" t="s">
        <v>380</v>
      </c>
      <c r="G558" s="60" t="s">
        <v>2451</v>
      </c>
      <c r="H558" s="39" t="s">
        <v>363</v>
      </c>
      <c r="I558" s="60" t="s">
        <v>2452</v>
      </c>
      <c r="J558" s="39" t="s">
        <v>363</v>
      </c>
      <c r="K558" s="60" t="s">
        <v>381</v>
      </c>
      <c r="L558" s="39" t="s">
        <v>365</v>
      </c>
      <c r="M558" s="60" t="s">
        <v>367</v>
      </c>
      <c r="N558" s="39" t="s">
        <v>382</v>
      </c>
      <c r="O558" s="60" t="s">
        <v>383</v>
      </c>
      <c r="P558" s="39" t="s">
        <v>384</v>
      </c>
      <c r="Q558" s="60" t="s">
        <v>2269</v>
      </c>
      <c r="R558" s="39" t="s">
        <v>385</v>
      </c>
      <c r="S558" s="60" t="s">
        <v>2270</v>
      </c>
      <c r="T558" s="39" t="s">
        <v>406</v>
      </c>
      <c r="U558" s="60" t="s">
        <v>2300</v>
      </c>
      <c r="V558" s="39" t="s">
        <v>1275</v>
      </c>
      <c r="W558" s="60" t="s">
        <v>1276</v>
      </c>
    </row>
    <row r="559" spans="1:23" s="40" customFormat="1" ht="15" customHeight="1">
      <c r="A559" s="59" t="s">
        <v>1280</v>
      </c>
      <c r="B559" s="59" t="s">
        <v>145</v>
      </c>
      <c r="C559" s="60" t="s">
        <v>2257</v>
      </c>
      <c r="D559" s="59" t="s">
        <v>300</v>
      </c>
      <c r="E559" s="38" t="s">
        <v>2581</v>
      </c>
      <c r="F559" s="39" t="s">
        <v>384</v>
      </c>
      <c r="G559" s="60" t="s">
        <v>418</v>
      </c>
      <c r="H559" s="39" t="s">
        <v>365</v>
      </c>
      <c r="I559" s="60" t="s">
        <v>2462</v>
      </c>
      <c r="J559" s="39" t="s">
        <v>362</v>
      </c>
      <c r="K559" s="60" t="s">
        <v>2479</v>
      </c>
      <c r="L559" s="39" t="s">
        <v>384</v>
      </c>
      <c r="M559" s="60" t="s">
        <v>440</v>
      </c>
      <c r="N559" s="39" t="s">
        <v>362</v>
      </c>
      <c r="O559" s="60" t="s">
        <v>2296</v>
      </c>
      <c r="P559" s="39" t="s">
        <v>392</v>
      </c>
      <c r="Q559" s="60" t="s">
        <v>1281</v>
      </c>
      <c r="R559" s="39" t="s">
        <v>1282</v>
      </c>
      <c r="S559" s="60" t="s">
        <v>2424</v>
      </c>
      <c r="T559" s="39" t="s">
        <v>406</v>
      </c>
      <c r="U559" s="60" t="s">
        <v>2300</v>
      </c>
      <c r="V559" s="39" t="s">
        <v>1283</v>
      </c>
      <c r="W559" s="60" t="s">
        <v>2425</v>
      </c>
    </row>
    <row r="560" spans="1:23" s="40" customFormat="1" ht="15" customHeight="1">
      <c r="A560" s="59" t="s">
        <v>1284</v>
      </c>
      <c r="B560" s="59" t="s">
        <v>145</v>
      </c>
      <c r="C560" s="60" t="s">
        <v>2257</v>
      </c>
      <c r="D560" s="59" t="s">
        <v>301</v>
      </c>
      <c r="E560" s="38" t="s">
        <v>1285</v>
      </c>
      <c r="F560" s="39" t="s">
        <v>384</v>
      </c>
      <c r="G560" s="60" t="s">
        <v>418</v>
      </c>
      <c r="H560" s="39" t="s">
        <v>365</v>
      </c>
      <c r="I560" s="60" t="s">
        <v>2462</v>
      </c>
      <c r="J560" s="39" t="s">
        <v>362</v>
      </c>
      <c r="K560" s="60" t="s">
        <v>2479</v>
      </c>
      <c r="L560" s="39" t="s">
        <v>384</v>
      </c>
      <c r="M560" s="60" t="s">
        <v>440</v>
      </c>
      <c r="N560" s="39" t="s">
        <v>362</v>
      </c>
      <c r="O560" s="60" t="s">
        <v>2296</v>
      </c>
      <c r="P560" s="39" t="s">
        <v>392</v>
      </c>
      <c r="Q560" s="60" t="s">
        <v>1281</v>
      </c>
      <c r="R560" s="39" t="s">
        <v>1286</v>
      </c>
      <c r="S560" s="60" t="s">
        <v>2426</v>
      </c>
      <c r="T560" s="39" t="s">
        <v>406</v>
      </c>
      <c r="U560" s="60" t="s">
        <v>2300</v>
      </c>
      <c r="V560" s="39" t="s">
        <v>1283</v>
      </c>
      <c r="W560" s="60" t="s">
        <v>2425</v>
      </c>
    </row>
    <row r="561" spans="1:23" s="40" customFormat="1" ht="15" customHeight="1">
      <c r="A561" s="59" t="s">
        <v>1287</v>
      </c>
      <c r="B561" s="59" t="s">
        <v>146</v>
      </c>
      <c r="C561" s="60" t="s">
        <v>2258</v>
      </c>
      <c r="D561" s="59" t="s">
        <v>302</v>
      </c>
      <c r="E561" s="38" t="s">
        <v>2582</v>
      </c>
      <c r="F561" s="39" t="s">
        <v>384</v>
      </c>
      <c r="G561" s="60" t="s">
        <v>418</v>
      </c>
      <c r="H561" s="39" t="s">
        <v>365</v>
      </c>
      <c r="I561" s="60" t="s">
        <v>2462</v>
      </c>
      <c r="J561" s="39" t="s">
        <v>382</v>
      </c>
      <c r="K561" s="60" t="s">
        <v>453</v>
      </c>
      <c r="L561" s="39" t="s">
        <v>363</v>
      </c>
      <c r="M561" s="60" t="s">
        <v>2459</v>
      </c>
      <c r="N561" s="39" t="s">
        <v>365</v>
      </c>
      <c r="O561" s="60" t="s">
        <v>2279</v>
      </c>
      <c r="P561" s="39" t="s">
        <v>384</v>
      </c>
      <c r="Q561" s="60" t="s">
        <v>1273</v>
      </c>
      <c r="R561" s="39" t="s">
        <v>1274</v>
      </c>
      <c r="S561" s="60" t="s">
        <v>2423</v>
      </c>
      <c r="T561" s="39" t="s">
        <v>406</v>
      </c>
      <c r="U561" s="60" t="s">
        <v>2300</v>
      </c>
      <c r="V561" s="39" t="s">
        <v>1275</v>
      </c>
      <c r="W561" s="60" t="s">
        <v>1276</v>
      </c>
    </row>
    <row r="562" spans="1:23" s="40" customFormat="1" ht="15" customHeight="1">
      <c r="A562" s="59" t="s">
        <v>1288</v>
      </c>
      <c r="B562" s="59" t="s">
        <v>146</v>
      </c>
      <c r="C562" s="60" t="s">
        <v>2258</v>
      </c>
      <c r="D562" s="59" t="s">
        <v>161</v>
      </c>
      <c r="E562" s="38" t="s">
        <v>375</v>
      </c>
      <c r="F562" s="39" t="s">
        <v>384</v>
      </c>
      <c r="G562" s="60" t="s">
        <v>418</v>
      </c>
      <c r="H562" s="39" t="s">
        <v>365</v>
      </c>
      <c r="I562" s="60" t="s">
        <v>2462</v>
      </c>
      <c r="J562" s="39" t="s">
        <v>382</v>
      </c>
      <c r="K562" s="60" t="s">
        <v>453</v>
      </c>
      <c r="L562" s="39" t="s">
        <v>363</v>
      </c>
      <c r="M562" s="60" t="s">
        <v>2459</v>
      </c>
      <c r="N562" s="39" t="s">
        <v>365</v>
      </c>
      <c r="O562" s="60" t="s">
        <v>2279</v>
      </c>
      <c r="P562" s="39" t="s">
        <v>384</v>
      </c>
      <c r="Q562" s="60" t="s">
        <v>1273</v>
      </c>
      <c r="R562" s="39" t="s">
        <v>376</v>
      </c>
      <c r="S562" s="60" t="s">
        <v>377</v>
      </c>
      <c r="T562" s="39" t="s">
        <v>406</v>
      </c>
      <c r="U562" s="60" t="s">
        <v>2300</v>
      </c>
      <c r="V562" s="39" t="s">
        <v>1275</v>
      </c>
      <c r="W562" s="60" t="s">
        <v>1276</v>
      </c>
    </row>
    <row r="563" spans="1:23" s="40" customFormat="1" ht="15" customHeight="1">
      <c r="A563" s="59" t="s">
        <v>1289</v>
      </c>
      <c r="B563" s="59" t="s">
        <v>147</v>
      </c>
      <c r="C563" s="60" t="s">
        <v>2259</v>
      </c>
      <c r="D563" s="59" t="s">
        <v>303</v>
      </c>
      <c r="E563" s="38" t="s">
        <v>2583</v>
      </c>
      <c r="F563" s="39" t="s">
        <v>384</v>
      </c>
      <c r="G563" s="60" t="s">
        <v>418</v>
      </c>
      <c r="H563" s="39" t="s">
        <v>365</v>
      </c>
      <c r="I563" s="60" t="s">
        <v>2462</v>
      </c>
      <c r="J563" s="39" t="s">
        <v>362</v>
      </c>
      <c r="K563" s="60" t="s">
        <v>2479</v>
      </c>
      <c r="L563" s="39" t="s">
        <v>363</v>
      </c>
      <c r="M563" s="60" t="s">
        <v>2459</v>
      </c>
      <c r="N563" s="39" t="s">
        <v>365</v>
      </c>
      <c r="O563" s="60" t="s">
        <v>2279</v>
      </c>
      <c r="P563" s="39" t="s">
        <v>384</v>
      </c>
      <c r="Q563" s="60" t="s">
        <v>1273</v>
      </c>
      <c r="R563" s="39" t="s">
        <v>1282</v>
      </c>
      <c r="S563" s="60" t="s">
        <v>2424</v>
      </c>
      <c r="T563" s="39" t="s">
        <v>406</v>
      </c>
      <c r="U563" s="60" t="s">
        <v>2300</v>
      </c>
      <c r="V563" s="39" t="s">
        <v>472</v>
      </c>
      <c r="W563" s="60" t="s">
        <v>2301</v>
      </c>
    </row>
    <row r="564" spans="1:23" s="40" customFormat="1" ht="15" customHeight="1">
      <c r="A564" s="59" t="s">
        <v>1290</v>
      </c>
      <c r="B564" s="59" t="s">
        <v>147</v>
      </c>
      <c r="C564" s="60" t="s">
        <v>2259</v>
      </c>
      <c r="D564" s="59" t="s">
        <v>160</v>
      </c>
      <c r="E564" s="38" t="s">
        <v>361</v>
      </c>
      <c r="F564" s="39" t="s">
        <v>384</v>
      </c>
      <c r="G564" s="60" t="s">
        <v>418</v>
      </c>
      <c r="H564" s="39" t="s">
        <v>365</v>
      </c>
      <c r="I564" s="60" t="s">
        <v>2462</v>
      </c>
      <c r="J564" s="39" t="s">
        <v>362</v>
      </c>
      <c r="K564" s="60" t="s">
        <v>2479</v>
      </c>
      <c r="L564" s="39" t="s">
        <v>363</v>
      </c>
      <c r="M564" s="60" t="s">
        <v>2459</v>
      </c>
      <c r="N564" s="39" t="s">
        <v>365</v>
      </c>
      <c r="O564" s="60" t="s">
        <v>2279</v>
      </c>
      <c r="P564" s="39" t="s">
        <v>384</v>
      </c>
      <c r="Q564" s="60" t="s">
        <v>1273</v>
      </c>
      <c r="R564" s="39" t="s">
        <v>369</v>
      </c>
      <c r="S564" s="60" t="s">
        <v>370</v>
      </c>
      <c r="T564" s="39" t="s">
        <v>406</v>
      </c>
      <c r="U564" s="60" t="s">
        <v>2300</v>
      </c>
      <c r="V564" s="39" t="s">
        <v>472</v>
      </c>
      <c r="W564" s="60" t="s">
        <v>2301</v>
      </c>
    </row>
    <row r="565" spans="1:23" s="40" customFormat="1" ht="15" customHeight="1">
      <c r="A565" s="59" t="s">
        <v>1291</v>
      </c>
      <c r="B565" s="59" t="s">
        <v>147</v>
      </c>
      <c r="C565" s="60" t="s">
        <v>2259</v>
      </c>
      <c r="D565" s="59" t="s">
        <v>161</v>
      </c>
      <c r="E565" s="38" t="s">
        <v>375</v>
      </c>
      <c r="F565" s="39" t="s">
        <v>384</v>
      </c>
      <c r="G565" s="60" t="s">
        <v>418</v>
      </c>
      <c r="H565" s="39" t="s">
        <v>365</v>
      </c>
      <c r="I565" s="60" t="s">
        <v>2462</v>
      </c>
      <c r="J565" s="39" t="s">
        <v>362</v>
      </c>
      <c r="K565" s="60" t="s">
        <v>2479</v>
      </c>
      <c r="L565" s="39" t="s">
        <v>363</v>
      </c>
      <c r="M565" s="60" t="s">
        <v>2459</v>
      </c>
      <c r="N565" s="39" t="s">
        <v>365</v>
      </c>
      <c r="O565" s="60" t="s">
        <v>2279</v>
      </c>
      <c r="P565" s="39" t="s">
        <v>384</v>
      </c>
      <c r="Q565" s="60" t="s">
        <v>1273</v>
      </c>
      <c r="R565" s="39" t="s">
        <v>376</v>
      </c>
      <c r="S565" s="60" t="s">
        <v>377</v>
      </c>
      <c r="T565" s="39" t="s">
        <v>406</v>
      </c>
      <c r="U565" s="60" t="s">
        <v>2300</v>
      </c>
      <c r="V565" s="39" t="s">
        <v>472</v>
      </c>
      <c r="W565" s="60" t="s">
        <v>2301</v>
      </c>
    </row>
    <row r="566" spans="1:23" s="40" customFormat="1" ht="15" customHeight="1">
      <c r="A566" s="59" t="s">
        <v>1292</v>
      </c>
      <c r="B566" s="59" t="s">
        <v>147</v>
      </c>
      <c r="C566" s="60" t="s">
        <v>2259</v>
      </c>
      <c r="D566" s="59" t="s">
        <v>162</v>
      </c>
      <c r="E566" s="38" t="s">
        <v>2450</v>
      </c>
      <c r="F566" s="39" t="s">
        <v>380</v>
      </c>
      <c r="G566" s="60" t="s">
        <v>2451</v>
      </c>
      <c r="H566" s="39" t="s">
        <v>363</v>
      </c>
      <c r="I566" s="60" t="s">
        <v>2452</v>
      </c>
      <c r="J566" s="39" t="s">
        <v>363</v>
      </c>
      <c r="K566" s="60" t="s">
        <v>381</v>
      </c>
      <c r="L566" s="39" t="s">
        <v>365</v>
      </c>
      <c r="M566" s="60" t="s">
        <v>367</v>
      </c>
      <c r="N566" s="39" t="s">
        <v>382</v>
      </c>
      <c r="O566" s="60" t="s">
        <v>383</v>
      </c>
      <c r="P566" s="39" t="s">
        <v>384</v>
      </c>
      <c r="Q566" s="60" t="s">
        <v>2269</v>
      </c>
      <c r="R566" s="39" t="s">
        <v>385</v>
      </c>
      <c r="S566" s="60" t="s">
        <v>2270</v>
      </c>
      <c r="T566" s="39" t="s">
        <v>406</v>
      </c>
      <c r="U566" s="60" t="s">
        <v>2300</v>
      </c>
      <c r="V566" s="39" t="s">
        <v>1275</v>
      </c>
      <c r="W566" s="60" t="s">
        <v>1276</v>
      </c>
    </row>
    <row r="567" spans="1:23" s="40" customFormat="1" ht="15" customHeight="1">
      <c r="A567" s="59" t="s">
        <v>1293</v>
      </c>
      <c r="B567" s="59" t="s">
        <v>148</v>
      </c>
      <c r="C567" s="60" t="s">
        <v>2260</v>
      </c>
      <c r="D567" s="59" t="s">
        <v>160</v>
      </c>
      <c r="E567" s="38" t="s">
        <v>361</v>
      </c>
      <c r="F567" s="39" t="s">
        <v>380</v>
      </c>
      <c r="G567" s="60" t="s">
        <v>2451</v>
      </c>
      <c r="H567" s="39" t="s">
        <v>363</v>
      </c>
      <c r="I567" s="60" t="s">
        <v>2452</v>
      </c>
      <c r="J567" s="39" t="s">
        <v>365</v>
      </c>
      <c r="K567" s="60" t="s">
        <v>2584</v>
      </c>
      <c r="L567" s="39" t="s">
        <v>365</v>
      </c>
      <c r="M567" s="60" t="s">
        <v>367</v>
      </c>
      <c r="N567" s="39" t="s">
        <v>382</v>
      </c>
      <c r="O567" s="60" t="s">
        <v>383</v>
      </c>
      <c r="P567" s="39" t="s">
        <v>384</v>
      </c>
      <c r="Q567" s="60" t="s">
        <v>2269</v>
      </c>
      <c r="R567" s="39" t="s">
        <v>369</v>
      </c>
      <c r="S567" s="60" t="s">
        <v>370</v>
      </c>
      <c r="T567" s="39" t="s">
        <v>371</v>
      </c>
      <c r="U567" s="60" t="s">
        <v>372</v>
      </c>
      <c r="V567" s="39" t="s">
        <v>386</v>
      </c>
      <c r="W567" s="60" t="s">
        <v>2271</v>
      </c>
    </row>
    <row r="568" spans="1:23" s="40" customFormat="1" ht="15" customHeight="1">
      <c r="A568" s="59" t="s">
        <v>1294</v>
      </c>
      <c r="B568" s="59" t="s">
        <v>148</v>
      </c>
      <c r="C568" s="60" t="s">
        <v>2260</v>
      </c>
      <c r="D568" s="59" t="s">
        <v>161</v>
      </c>
      <c r="E568" s="38" t="s">
        <v>375</v>
      </c>
      <c r="F568" s="39" t="s">
        <v>380</v>
      </c>
      <c r="G568" s="60" t="s">
        <v>2451</v>
      </c>
      <c r="H568" s="39" t="s">
        <v>363</v>
      </c>
      <c r="I568" s="60" t="s">
        <v>2452</v>
      </c>
      <c r="J568" s="39" t="s">
        <v>365</v>
      </c>
      <c r="K568" s="60" t="s">
        <v>2584</v>
      </c>
      <c r="L568" s="39" t="s">
        <v>365</v>
      </c>
      <c r="M568" s="60" t="s">
        <v>367</v>
      </c>
      <c r="N568" s="39" t="s">
        <v>382</v>
      </c>
      <c r="O568" s="60" t="s">
        <v>383</v>
      </c>
      <c r="P568" s="39" t="s">
        <v>384</v>
      </c>
      <c r="Q568" s="60" t="s">
        <v>2269</v>
      </c>
      <c r="R568" s="39" t="s">
        <v>376</v>
      </c>
      <c r="S568" s="60" t="s">
        <v>377</v>
      </c>
      <c r="T568" s="39" t="s">
        <v>371</v>
      </c>
      <c r="U568" s="60" t="s">
        <v>372</v>
      </c>
      <c r="V568" s="39" t="s">
        <v>386</v>
      </c>
      <c r="W568" s="60" t="s">
        <v>2271</v>
      </c>
    </row>
    <row r="569" spans="1:23" s="40" customFormat="1" ht="15" customHeight="1">
      <c r="A569" s="59" t="s">
        <v>1295</v>
      </c>
      <c r="B569" s="59" t="s">
        <v>148</v>
      </c>
      <c r="C569" s="60" t="s">
        <v>2260</v>
      </c>
      <c r="D569" s="59" t="s">
        <v>162</v>
      </c>
      <c r="E569" s="38" t="s">
        <v>2450</v>
      </c>
      <c r="F569" s="39" t="s">
        <v>380</v>
      </c>
      <c r="G569" s="60" t="s">
        <v>2451</v>
      </c>
      <c r="H569" s="39" t="s">
        <v>363</v>
      </c>
      <c r="I569" s="60" t="s">
        <v>2452</v>
      </c>
      <c r="J569" s="39" t="s">
        <v>363</v>
      </c>
      <c r="K569" s="60" t="s">
        <v>381</v>
      </c>
      <c r="L569" s="39" t="s">
        <v>365</v>
      </c>
      <c r="M569" s="60" t="s">
        <v>367</v>
      </c>
      <c r="N569" s="39" t="s">
        <v>382</v>
      </c>
      <c r="O569" s="60" t="s">
        <v>383</v>
      </c>
      <c r="P569" s="39" t="s">
        <v>384</v>
      </c>
      <c r="Q569" s="60" t="s">
        <v>2269</v>
      </c>
      <c r="R569" s="39" t="s">
        <v>385</v>
      </c>
      <c r="S569" s="60" t="s">
        <v>2270</v>
      </c>
      <c r="T569" s="39" t="s">
        <v>371</v>
      </c>
      <c r="U569" s="60" t="s">
        <v>372</v>
      </c>
      <c r="V569" s="39" t="s">
        <v>386</v>
      </c>
      <c r="W569" s="60" t="s">
        <v>2271</v>
      </c>
    </row>
    <row r="570" spans="1:23" s="40" customFormat="1" ht="15" customHeight="1">
      <c r="A570" s="59" t="s">
        <v>1296</v>
      </c>
      <c r="B570" s="59" t="s">
        <v>148</v>
      </c>
      <c r="C570" s="60" t="s">
        <v>2260</v>
      </c>
      <c r="D570" s="59" t="s">
        <v>304</v>
      </c>
      <c r="E570" s="38" t="s">
        <v>2585</v>
      </c>
      <c r="F570" s="39" t="s">
        <v>380</v>
      </c>
      <c r="G570" s="60" t="s">
        <v>2451</v>
      </c>
      <c r="H570" s="39" t="s">
        <v>363</v>
      </c>
      <c r="I570" s="60" t="s">
        <v>2452</v>
      </c>
      <c r="J570" s="39" t="s">
        <v>365</v>
      </c>
      <c r="K570" s="60" t="s">
        <v>2584</v>
      </c>
      <c r="L570" s="39" t="s">
        <v>365</v>
      </c>
      <c r="M570" s="60" t="s">
        <v>367</v>
      </c>
      <c r="N570" s="39" t="s">
        <v>382</v>
      </c>
      <c r="O570" s="60" t="s">
        <v>383</v>
      </c>
      <c r="P570" s="39" t="s">
        <v>384</v>
      </c>
      <c r="Q570" s="60" t="s">
        <v>2269</v>
      </c>
      <c r="R570" s="39" t="s">
        <v>385</v>
      </c>
      <c r="S570" s="60" t="s">
        <v>2270</v>
      </c>
      <c r="T570" s="39" t="s">
        <v>371</v>
      </c>
      <c r="U570" s="60" t="s">
        <v>372</v>
      </c>
      <c r="V570" s="39" t="s">
        <v>386</v>
      </c>
      <c r="W570" s="60" t="s">
        <v>2271</v>
      </c>
    </row>
    <row r="571" spans="1:23" s="40" customFormat="1" ht="15" customHeight="1">
      <c r="A571" s="59" t="s">
        <v>1297</v>
      </c>
      <c r="B571" s="59" t="s">
        <v>149</v>
      </c>
      <c r="C571" s="60" t="s">
        <v>1298</v>
      </c>
      <c r="D571" s="59" t="s">
        <v>161</v>
      </c>
      <c r="E571" s="38" t="s">
        <v>375</v>
      </c>
      <c r="F571" s="39" t="s">
        <v>380</v>
      </c>
      <c r="G571" s="60" t="s">
        <v>2451</v>
      </c>
      <c r="H571" s="39" t="s">
        <v>363</v>
      </c>
      <c r="I571" s="60" t="s">
        <v>2452</v>
      </c>
      <c r="J571" s="39" t="s">
        <v>365</v>
      </c>
      <c r="K571" s="60" t="s">
        <v>2584</v>
      </c>
      <c r="L571" s="39" t="s">
        <v>365</v>
      </c>
      <c r="M571" s="60" t="s">
        <v>367</v>
      </c>
      <c r="N571" s="39" t="s">
        <v>382</v>
      </c>
      <c r="O571" s="60" t="s">
        <v>383</v>
      </c>
      <c r="P571" s="39" t="s">
        <v>384</v>
      </c>
      <c r="Q571" s="60" t="s">
        <v>2269</v>
      </c>
      <c r="R571" s="39" t="s">
        <v>376</v>
      </c>
      <c r="S571" s="60" t="s">
        <v>377</v>
      </c>
      <c r="T571" s="39" t="s">
        <v>371</v>
      </c>
      <c r="U571" s="60" t="s">
        <v>372</v>
      </c>
      <c r="V571" s="39" t="s">
        <v>386</v>
      </c>
      <c r="W571" s="60" t="s">
        <v>2271</v>
      </c>
    </row>
    <row r="572" spans="1:23" s="40" customFormat="1" ht="15" customHeight="1">
      <c r="A572" s="59" t="s">
        <v>1299</v>
      </c>
      <c r="B572" s="59" t="s">
        <v>149</v>
      </c>
      <c r="C572" s="60" t="s">
        <v>1298</v>
      </c>
      <c r="D572" s="59" t="s">
        <v>162</v>
      </c>
      <c r="E572" s="38" t="s">
        <v>2450</v>
      </c>
      <c r="F572" s="39" t="s">
        <v>380</v>
      </c>
      <c r="G572" s="60" t="s">
        <v>2451</v>
      </c>
      <c r="H572" s="39" t="s">
        <v>363</v>
      </c>
      <c r="I572" s="60" t="s">
        <v>2452</v>
      </c>
      <c r="J572" s="39" t="s">
        <v>363</v>
      </c>
      <c r="K572" s="60" t="s">
        <v>381</v>
      </c>
      <c r="L572" s="39" t="s">
        <v>365</v>
      </c>
      <c r="M572" s="60" t="s">
        <v>367</v>
      </c>
      <c r="N572" s="39" t="s">
        <v>382</v>
      </c>
      <c r="O572" s="60" t="s">
        <v>383</v>
      </c>
      <c r="P572" s="39" t="s">
        <v>384</v>
      </c>
      <c r="Q572" s="60" t="s">
        <v>2269</v>
      </c>
      <c r="R572" s="39" t="s">
        <v>385</v>
      </c>
      <c r="S572" s="60" t="s">
        <v>2270</v>
      </c>
      <c r="T572" s="39" t="s">
        <v>371</v>
      </c>
      <c r="U572" s="60" t="s">
        <v>372</v>
      </c>
      <c r="V572" s="39" t="s">
        <v>386</v>
      </c>
      <c r="W572" s="60" t="s">
        <v>2271</v>
      </c>
    </row>
    <row r="573" spans="1:23" s="40" customFormat="1" ht="15" customHeight="1">
      <c r="A573" s="59" t="s">
        <v>1300</v>
      </c>
      <c r="B573" s="59" t="s">
        <v>149</v>
      </c>
      <c r="C573" s="60" t="s">
        <v>1298</v>
      </c>
      <c r="D573" s="59" t="s">
        <v>304</v>
      </c>
      <c r="E573" s="38" t="s">
        <v>2585</v>
      </c>
      <c r="F573" s="39" t="s">
        <v>380</v>
      </c>
      <c r="G573" s="60" t="s">
        <v>2451</v>
      </c>
      <c r="H573" s="39" t="s">
        <v>363</v>
      </c>
      <c r="I573" s="60" t="s">
        <v>2452</v>
      </c>
      <c r="J573" s="39" t="s">
        <v>365</v>
      </c>
      <c r="K573" s="60" t="s">
        <v>2584</v>
      </c>
      <c r="L573" s="39" t="s">
        <v>365</v>
      </c>
      <c r="M573" s="60" t="s">
        <v>367</v>
      </c>
      <c r="N573" s="39" t="s">
        <v>382</v>
      </c>
      <c r="O573" s="60" t="s">
        <v>383</v>
      </c>
      <c r="P573" s="39" t="s">
        <v>384</v>
      </c>
      <c r="Q573" s="60" t="s">
        <v>2269</v>
      </c>
      <c r="R573" s="39" t="s">
        <v>385</v>
      </c>
      <c r="S573" s="60" t="s">
        <v>2270</v>
      </c>
      <c r="T573" s="39" t="s">
        <v>371</v>
      </c>
      <c r="U573" s="60" t="s">
        <v>372</v>
      </c>
      <c r="V573" s="39" t="s">
        <v>386</v>
      </c>
      <c r="W573" s="60" t="s">
        <v>2271</v>
      </c>
    </row>
    <row r="574" spans="1:23" s="40" customFormat="1" ht="15" customHeight="1">
      <c r="A574" s="59" t="s">
        <v>1301</v>
      </c>
      <c r="B574" s="59" t="s">
        <v>150</v>
      </c>
      <c r="C574" s="60" t="s">
        <v>2261</v>
      </c>
      <c r="D574" s="59" t="s">
        <v>305</v>
      </c>
      <c r="E574" s="38" t="s">
        <v>2586</v>
      </c>
      <c r="F574" s="39" t="s">
        <v>365</v>
      </c>
      <c r="G574" s="60" t="s">
        <v>569</v>
      </c>
      <c r="H574" s="39" t="s">
        <v>382</v>
      </c>
      <c r="I574" s="60" t="s">
        <v>2587</v>
      </c>
      <c r="J574" s="39" t="s">
        <v>378</v>
      </c>
      <c r="K574" s="60" t="s">
        <v>2588</v>
      </c>
      <c r="L574" s="39" t="s">
        <v>384</v>
      </c>
      <c r="M574" s="60" t="s">
        <v>440</v>
      </c>
      <c r="N574" s="39" t="s">
        <v>362</v>
      </c>
      <c r="O574" s="60" t="s">
        <v>2296</v>
      </c>
      <c r="P574" s="39" t="s">
        <v>382</v>
      </c>
      <c r="Q574" s="60" t="s">
        <v>2427</v>
      </c>
      <c r="R574" s="39" t="s">
        <v>1302</v>
      </c>
      <c r="S574" s="60" t="s">
        <v>2428</v>
      </c>
      <c r="T574" s="39" t="s">
        <v>496</v>
      </c>
      <c r="U574" s="60" t="s">
        <v>939</v>
      </c>
      <c r="V574" s="39" t="s">
        <v>497</v>
      </c>
      <c r="W574" s="60" t="s">
        <v>2306</v>
      </c>
    </row>
    <row r="575" spans="1:23" s="40" customFormat="1" ht="15" customHeight="1">
      <c r="A575" s="59" t="s">
        <v>1303</v>
      </c>
      <c r="B575" s="59" t="s">
        <v>150</v>
      </c>
      <c r="C575" s="60" t="s">
        <v>2261</v>
      </c>
      <c r="D575" s="59" t="s">
        <v>160</v>
      </c>
      <c r="E575" s="38" t="s">
        <v>361</v>
      </c>
      <c r="F575" s="39" t="s">
        <v>365</v>
      </c>
      <c r="G575" s="60" t="s">
        <v>569</v>
      </c>
      <c r="H575" s="39" t="s">
        <v>382</v>
      </c>
      <c r="I575" s="60" t="s">
        <v>2587</v>
      </c>
      <c r="J575" s="39" t="s">
        <v>378</v>
      </c>
      <c r="K575" s="60" t="s">
        <v>2588</v>
      </c>
      <c r="L575" s="39" t="s">
        <v>384</v>
      </c>
      <c r="M575" s="60" t="s">
        <v>440</v>
      </c>
      <c r="N575" s="39" t="s">
        <v>362</v>
      </c>
      <c r="O575" s="60" t="s">
        <v>2296</v>
      </c>
      <c r="P575" s="39" t="s">
        <v>382</v>
      </c>
      <c r="Q575" s="60" t="s">
        <v>2427</v>
      </c>
      <c r="R575" s="39" t="s">
        <v>369</v>
      </c>
      <c r="S575" s="60" t="s">
        <v>370</v>
      </c>
      <c r="T575" s="39" t="s">
        <v>496</v>
      </c>
      <c r="U575" s="60" t="s">
        <v>939</v>
      </c>
      <c r="V575" s="39" t="s">
        <v>497</v>
      </c>
      <c r="W575" s="60" t="s">
        <v>2306</v>
      </c>
    </row>
    <row r="576" spans="1:23" s="40" customFormat="1" ht="15" customHeight="1">
      <c r="A576" s="59" t="s">
        <v>1304</v>
      </c>
      <c r="B576" s="59" t="s">
        <v>150</v>
      </c>
      <c r="C576" s="60" t="s">
        <v>2261</v>
      </c>
      <c r="D576" s="59" t="s">
        <v>161</v>
      </c>
      <c r="E576" s="38" t="s">
        <v>375</v>
      </c>
      <c r="F576" s="39" t="s">
        <v>365</v>
      </c>
      <c r="G576" s="60" t="s">
        <v>569</v>
      </c>
      <c r="H576" s="39" t="s">
        <v>382</v>
      </c>
      <c r="I576" s="60" t="s">
        <v>2587</v>
      </c>
      <c r="J576" s="39" t="s">
        <v>378</v>
      </c>
      <c r="K576" s="60" t="s">
        <v>2588</v>
      </c>
      <c r="L576" s="39" t="s">
        <v>384</v>
      </c>
      <c r="M576" s="60" t="s">
        <v>440</v>
      </c>
      <c r="N576" s="39" t="s">
        <v>362</v>
      </c>
      <c r="O576" s="60" t="s">
        <v>2296</v>
      </c>
      <c r="P576" s="39" t="s">
        <v>382</v>
      </c>
      <c r="Q576" s="60" t="s">
        <v>2427</v>
      </c>
      <c r="R576" s="39" t="s">
        <v>376</v>
      </c>
      <c r="S576" s="60" t="s">
        <v>377</v>
      </c>
      <c r="T576" s="39" t="s">
        <v>496</v>
      </c>
      <c r="U576" s="60" t="s">
        <v>939</v>
      </c>
      <c r="V576" s="39" t="s">
        <v>497</v>
      </c>
      <c r="W576" s="60" t="s">
        <v>2306</v>
      </c>
    </row>
    <row r="577" spans="1:23" s="48" customFormat="1" ht="15" customHeight="1">
      <c r="A577" s="59" t="s">
        <v>1305</v>
      </c>
      <c r="B577" s="59" t="s">
        <v>150</v>
      </c>
      <c r="C577" s="60" t="s">
        <v>2261</v>
      </c>
      <c r="D577" s="59" t="s">
        <v>162</v>
      </c>
      <c r="E577" s="38" t="s">
        <v>2450</v>
      </c>
      <c r="F577" s="39" t="s">
        <v>380</v>
      </c>
      <c r="G577" s="60" t="s">
        <v>2451</v>
      </c>
      <c r="H577" s="39" t="s">
        <v>363</v>
      </c>
      <c r="I577" s="60" t="s">
        <v>2452</v>
      </c>
      <c r="J577" s="39" t="s">
        <v>363</v>
      </c>
      <c r="K577" s="60" t="s">
        <v>381</v>
      </c>
      <c r="L577" s="39" t="s">
        <v>365</v>
      </c>
      <c r="M577" s="60" t="s">
        <v>367</v>
      </c>
      <c r="N577" s="39" t="s">
        <v>382</v>
      </c>
      <c r="O577" s="60" t="s">
        <v>383</v>
      </c>
      <c r="P577" s="39" t="s">
        <v>384</v>
      </c>
      <c r="Q577" s="60" t="s">
        <v>2269</v>
      </c>
      <c r="R577" s="39" t="s">
        <v>385</v>
      </c>
      <c r="S577" s="60" t="s">
        <v>2270</v>
      </c>
      <c r="T577" s="39" t="s">
        <v>371</v>
      </c>
      <c r="U577" s="60" t="s">
        <v>372</v>
      </c>
      <c r="V577" s="39" t="s">
        <v>386</v>
      </c>
      <c r="W577" s="60" t="s">
        <v>2271</v>
      </c>
    </row>
    <row r="578" spans="1:23" s="40" customFormat="1" ht="15" customHeight="1">
      <c r="A578" s="59" t="s">
        <v>1306</v>
      </c>
      <c r="B578" s="59" t="s">
        <v>150</v>
      </c>
      <c r="C578" s="60" t="s">
        <v>2261</v>
      </c>
      <c r="D578" s="59" t="s">
        <v>306</v>
      </c>
      <c r="E578" s="38" t="s">
        <v>2589</v>
      </c>
      <c r="F578" s="39" t="s">
        <v>365</v>
      </c>
      <c r="G578" s="60" t="s">
        <v>569</v>
      </c>
      <c r="H578" s="39" t="s">
        <v>382</v>
      </c>
      <c r="I578" s="60" t="s">
        <v>2587</v>
      </c>
      <c r="J578" s="39" t="s">
        <v>378</v>
      </c>
      <c r="K578" s="60" t="s">
        <v>2588</v>
      </c>
      <c r="L578" s="39" t="s">
        <v>384</v>
      </c>
      <c r="M578" s="60" t="s">
        <v>440</v>
      </c>
      <c r="N578" s="39" t="s">
        <v>362</v>
      </c>
      <c r="O578" s="60" t="s">
        <v>2296</v>
      </c>
      <c r="P578" s="39" t="s">
        <v>382</v>
      </c>
      <c r="Q578" s="60" t="s">
        <v>2427</v>
      </c>
      <c r="R578" s="39" t="s">
        <v>1302</v>
      </c>
      <c r="S578" s="60" t="s">
        <v>2428</v>
      </c>
      <c r="T578" s="39" t="s">
        <v>496</v>
      </c>
      <c r="U578" s="60" t="s">
        <v>939</v>
      </c>
      <c r="V578" s="39" t="s">
        <v>497</v>
      </c>
      <c r="W578" s="60" t="s">
        <v>2306</v>
      </c>
    </row>
    <row r="579" spans="1:23" s="40" customFormat="1" ht="15" customHeight="1">
      <c r="A579" s="61" t="s">
        <v>1307</v>
      </c>
      <c r="B579" s="61" t="s">
        <v>151</v>
      </c>
      <c r="C579" s="62" t="s">
        <v>2262</v>
      </c>
      <c r="D579" s="61" t="s">
        <v>307</v>
      </c>
      <c r="E579" s="41" t="s">
        <v>2430</v>
      </c>
      <c r="F579" s="42" t="s">
        <v>365</v>
      </c>
      <c r="G579" s="62" t="s">
        <v>569</v>
      </c>
      <c r="H579" s="42" t="s">
        <v>365</v>
      </c>
      <c r="I579" s="62" t="s">
        <v>2590</v>
      </c>
      <c r="J579" s="42" t="s">
        <v>363</v>
      </c>
      <c r="K579" s="62" t="s">
        <v>2591</v>
      </c>
      <c r="L579" s="42" t="s">
        <v>384</v>
      </c>
      <c r="M579" s="62" t="s">
        <v>440</v>
      </c>
      <c r="N579" s="61" t="s">
        <v>380</v>
      </c>
      <c r="O579" s="62" t="s">
        <v>2355</v>
      </c>
      <c r="P579" s="61" t="s">
        <v>384</v>
      </c>
      <c r="Q579" s="62" t="s">
        <v>2429</v>
      </c>
      <c r="R579" s="42" t="s">
        <v>1308</v>
      </c>
      <c r="S579" s="62" t="s">
        <v>2430</v>
      </c>
      <c r="T579" s="42" t="s">
        <v>392</v>
      </c>
      <c r="U579" s="62" t="s">
        <v>2431</v>
      </c>
      <c r="V579" s="42" t="s">
        <v>1309</v>
      </c>
      <c r="W579" s="62" t="s">
        <v>2432</v>
      </c>
    </row>
    <row r="580" spans="1:23" s="40" customFormat="1" ht="15" customHeight="1">
      <c r="A580" s="59" t="s">
        <v>1310</v>
      </c>
      <c r="B580" s="59" t="s">
        <v>151</v>
      </c>
      <c r="C580" s="60" t="s">
        <v>2262</v>
      </c>
      <c r="D580" s="59" t="s">
        <v>308</v>
      </c>
      <c r="E580" s="38" t="s">
        <v>2592</v>
      </c>
      <c r="F580" s="39" t="s">
        <v>365</v>
      </c>
      <c r="G580" s="60" t="s">
        <v>569</v>
      </c>
      <c r="H580" s="39" t="s">
        <v>365</v>
      </c>
      <c r="I580" s="60" t="s">
        <v>2590</v>
      </c>
      <c r="J580" s="39" t="s">
        <v>384</v>
      </c>
      <c r="K580" s="60" t="s">
        <v>2593</v>
      </c>
      <c r="L580" s="39" t="s">
        <v>384</v>
      </c>
      <c r="M580" s="60" t="s">
        <v>440</v>
      </c>
      <c r="N580" s="39" t="s">
        <v>380</v>
      </c>
      <c r="O580" s="60" t="s">
        <v>2355</v>
      </c>
      <c r="P580" s="39" t="s">
        <v>365</v>
      </c>
      <c r="Q580" s="60" t="s">
        <v>2356</v>
      </c>
      <c r="R580" s="39" t="s">
        <v>918</v>
      </c>
      <c r="S580" s="60" t="s">
        <v>2357</v>
      </c>
      <c r="T580" s="39" t="s">
        <v>392</v>
      </c>
      <c r="U580" s="60" t="s">
        <v>2431</v>
      </c>
      <c r="V580" s="39" t="s">
        <v>1311</v>
      </c>
      <c r="W580" s="60" t="s">
        <v>2433</v>
      </c>
    </row>
    <row r="581" spans="1:23" s="40" customFormat="1" ht="15" customHeight="1">
      <c r="A581" s="59" t="s">
        <v>1312</v>
      </c>
      <c r="B581" s="59" t="s">
        <v>151</v>
      </c>
      <c r="C581" s="60" t="s">
        <v>2262</v>
      </c>
      <c r="D581" s="59" t="s">
        <v>160</v>
      </c>
      <c r="E581" s="38" t="s">
        <v>361</v>
      </c>
      <c r="F581" s="59" t="s">
        <v>365</v>
      </c>
      <c r="G581" s="60" t="s">
        <v>569</v>
      </c>
      <c r="H581" s="59" t="s">
        <v>365</v>
      </c>
      <c r="I581" s="60" t="s">
        <v>2590</v>
      </c>
      <c r="J581" s="59" t="s">
        <v>380</v>
      </c>
      <c r="K581" s="60" t="s">
        <v>2594</v>
      </c>
      <c r="L581" s="59" t="s">
        <v>384</v>
      </c>
      <c r="M581" s="60" t="s">
        <v>440</v>
      </c>
      <c r="N581" s="59" t="s">
        <v>380</v>
      </c>
      <c r="O581" s="60" t="s">
        <v>2355</v>
      </c>
      <c r="P581" s="59" t="s">
        <v>384</v>
      </c>
      <c r="Q581" s="60" t="s">
        <v>2429</v>
      </c>
      <c r="R581" s="59" t="s">
        <v>369</v>
      </c>
      <c r="S581" s="60" t="s">
        <v>370</v>
      </c>
      <c r="T581" s="59" t="s">
        <v>392</v>
      </c>
      <c r="U581" s="60" t="s">
        <v>2431</v>
      </c>
      <c r="V581" s="59" t="s">
        <v>1313</v>
      </c>
      <c r="W581" s="60" t="s">
        <v>2434</v>
      </c>
    </row>
    <row r="582" spans="1:23" s="40" customFormat="1" ht="15" customHeight="1">
      <c r="A582" s="59" t="s">
        <v>1314</v>
      </c>
      <c r="B582" s="59" t="s">
        <v>151</v>
      </c>
      <c r="C582" s="60" t="s">
        <v>2262</v>
      </c>
      <c r="D582" s="59" t="s">
        <v>161</v>
      </c>
      <c r="E582" s="38" t="s">
        <v>375</v>
      </c>
      <c r="F582" s="59" t="s">
        <v>365</v>
      </c>
      <c r="G582" s="60" t="s">
        <v>569</v>
      </c>
      <c r="H582" s="59" t="s">
        <v>365</v>
      </c>
      <c r="I582" s="60" t="s">
        <v>2590</v>
      </c>
      <c r="J582" s="59" t="s">
        <v>380</v>
      </c>
      <c r="K582" s="60" t="s">
        <v>2594</v>
      </c>
      <c r="L582" s="59" t="s">
        <v>384</v>
      </c>
      <c r="M582" s="60" t="s">
        <v>440</v>
      </c>
      <c r="N582" s="59" t="s">
        <v>380</v>
      </c>
      <c r="O582" s="60" t="s">
        <v>2355</v>
      </c>
      <c r="P582" s="59" t="s">
        <v>384</v>
      </c>
      <c r="Q582" s="60" t="s">
        <v>2429</v>
      </c>
      <c r="R582" s="59" t="s">
        <v>376</v>
      </c>
      <c r="S582" s="60" t="s">
        <v>377</v>
      </c>
      <c r="T582" s="59" t="s">
        <v>392</v>
      </c>
      <c r="U582" s="60" t="s">
        <v>2431</v>
      </c>
      <c r="V582" s="59" t="s">
        <v>1313</v>
      </c>
      <c r="W582" s="60" t="s">
        <v>2434</v>
      </c>
    </row>
    <row r="583" spans="1:23" s="40" customFormat="1" ht="15" customHeight="1">
      <c r="A583" s="59" t="s">
        <v>1315</v>
      </c>
      <c r="B583" s="59" t="s">
        <v>151</v>
      </c>
      <c r="C583" s="60" t="s">
        <v>2262</v>
      </c>
      <c r="D583" s="59" t="s">
        <v>162</v>
      </c>
      <c r="E583" s="38" t="s">
        <v>2450</v>
      </c>
      <c r="F583" s="39" t="s">
        <v>380</v>
      </c>
      <c r="G583" s="60" t="s">
        <v>2451</v>
      </c>
      <c r="H583" s="39" t="s">
        <v>363</v>
      </c>
      <c r="I583" s="60" t="s">
        <v>2452</v>
      </c>
      <c r="J583" s="39" t="s">
        <v>363</v>
      </c>
      <c r="K583" s="60" t="s">
        <v>381</v>
      </c>
      <c r="L583" s="39" t="s">
        <v>365</v>
      </c>
      <c r="M583" s="60" t="s">
        <v>367</v>
      </c>
      <c r="N583" s="39" t="s">
        <v>382</v>
      </c>
      <c r="O583" s="60" t="s">
        <v>383</v>
      </c>
      <c r="P583" s="39" t="s">
        <v>384</v>
      </c>
      <c r="Q583" s="60" t="s">
        <v>2269</v>
      </c>
      <c r="R583" s="39" t="s">
        <v>385</v>
      </c>
      <c r="S583" s="60" t="s">
        <v>2270</v>
      </c>
      <c r="T583" s="39" t="s">
        <v>371</v>
      </c>
      <c r="U583" s="60" t="s">
        <v>372</v>
      </c>
      <c r="V583" s="39" t="s">
        <v>386</v>
      </c>
      <c r="W583" s="60" t="s">
        <v>2271</v>
      </c>
    </row>
    <row r="584" spans="1:23" s="40" customFormat="1" ht="15" customHeight="1">
      <c r="A584" s="56" t="s">
        <v>1317</v>
      </c>
      <c r="B584" s="56" t="s">
        <v>151</v>
      </c>
      <c r="C584" s="60" t="s">
        <v>2262</v>
      </c>
      <c r="D584" s="56" t="s">
        <v>334</v>
      </c>
      <c r="E584" s="38" t="s">
        <v>1318</v>
      </c>
      <c r="F584" s="56" t="s">
        <v>365</v>
      </c>
      <c r="G584" s="60" t="s">
        <v>569</v>
      </c>
      <c r="H584" s="56" t="s">
        <v>365</v>
      </c>
      <c r="I584" s="60" t="s">
        <v>2590</v>
      </c>
      <c r="J584" s="56" t="s">
        <v>392</v>
      </c>
      <c r="K584" s="60" t="s">
        <v>2595</v>
      </c>
      <c r="L584" s="56" t="s">
        <v>384</v>
      </c>
      <c r="M584" s="60" t="s">
        <v>440</v>
      </c>
      <c r="N584" s="56" t="s">
        <v>380</v>
      </c>
      <c r="O584" s="60" t="s">
        <v>2355</v>
      </c>
      <c r="P584" s="56" t="s">
        <v>363</v>
      </c>
      <c r="Q584" s="60" t="s">
        <v>2408</v>
      </c>
      <c r="R584" s="56" t="s">
        <v>918</v>
      </c>
      <c r="S584" s="60" t="s">
        <v>2357</v>
      </c>
      <c r="T584" s="56" t="s">
        <v>392</v>
      </c>
      <c r="U584" s="60" t="s">
        <v>2431</v>
      </c>
      <c r="V584" s="56" t="s">
        <v>1309</v>
      </c>
      <c r="W584" s="60" t="s">
        <v>2432</v>
      </c>
    </row>
    <row r="585" spans="1:23" s="40" customFormat="1" ht="15" customHeight="1">
      <c r="A585" s="59" t="s">
        <v>1319</v>
      </c>
      <c r="B585" s="59" t="s">
        <v>151</v>
      </c>
      <c r="C585" s="60" t="s">
        <v>2262</v>
      </c>
      <c r="D585" s="59" t="s">
        <v>309</v>
      </c>
      <c r="E585" s="38" t="s">
        <v>2596</v>
      </c>
      <c r="F585" s="39" t="s">
        <v>362</v>
      </c>
      <c r="G585" s="60" t="s">
        <v>2449</v>
      </c>
      <c r="H585" s="39" t="s">
        <v>384</v>
      </c>
      <c r="I585" s="60" t="s">
        <v>2476</v>
      </c>
      <c r="J585" s="39" t="s">
        <v>363</v>
      </c>
      <c r="K585" s="60" t="s">
        <v>2597</v>
      </c>
      <c r="L585" s="39" t="s">
        <v>363</v>
      </c>
      <c r="M585" s="60" t="s">
        <v>2459</v>
      </c>
      <c r="N585" s="39" t="s">
        <v>406</v>
      </c>
      <c r="O585" s="60" t="s">
        <v>2448</v>
      </c>
      <c r="P585" s="39" t="s">
        <v>365</v>
      </c>
      <c r="Q585" s="60" t="s">
        <v>2435</v>
      </c>
      <c r="R585" s="39" t="s">
        <v>1320</v>
      </c>
      <c r="S585" s="60" t="s">
        <v>2436</v>
      </c>
      <c r="T585" s="39" t="s">
        <v>392</v>
      </c>
      <c r="U585" s="60" t="s">
        <v>2431</v>
      </c>
      <c r="V585" s="39" t="s">
        <v>1321</v>
      </c>
      <c r="W585" s="60" t="s">
        <v>2437</v>
      </c>
    </row>
    <row r="586" spans="1:23" s="40" customFormat="1" ht="15" customHeight="1">
      <c r="A586" s="59" t="s">
        <v>1322</v>
      </c>
      <c r="B586" s="59" t="s">
        <v>153</v>
      </c>
      <c r="C586" s="60" t="s">
        <v>2263</v>
      </c>
      <c r="D586" s="59" t="s">
        <v>310</v>
      </c>
      <c r="E586" s="38" t="s">
        <v>1323</v>
      </c>
      <c r="F586" s="59" t="s">
        <v>365</v>
      </c>
      <c r="G586" s="60" t="s">
        <v>569</v>
      </c>
      <c r="H586" s="59" t="s">
        <v>365</v>
      </c>
      <c r="I586" s="60" t="s">
        <v>2590</v>
      </c>
      <c r="J586" s="59" t="s">
        <v>380</v>
      </c>
      <c r="K586" s="60" t="s">
        <v>2594</v>
      </c>
      <c r="L586" s="59" t="s">
        <v>384</v>
      </c>
      <c r="M586" s="60" t="s">
        <v>440</v>
      </c>
      <c r="N586" s="59" t="s">
        <v>380</v>
      </c>
      <c r="O586" s="60" t="s">
        <v>2355</v>
      </c>
      <c r="P586" s="59" t="s">
        <v>384</v>
      </c>
      <c r="Q586" s="60" t="s">
        <v>2429</v>
      </c>
      <c r="R586" s="59" t="s">
        <v>1324</v>
      </c>
      <c r="S586" s="60" t="s">
        <v>2438</v>
      </c>
      <c r="T586" s="59" t="s">
        <v>392</v>
      </c>
      <c r="U586" s="60" t="s">
        <v>2431</v>
      </c>
      <c r="V586" s="59" t="s">
        <v>1313</v>
      </c>
      <c r="W586" s="60" t="s">
        <v>2434</v>
      </c>
    </row>
    <row r="587" spans="1:23" s="40" customFormat="1" ht="15" customHeight="1">
      <c r="A587" s="59" t="s">
        <v>1325</v>
      </c>
      <c r="B587" s="59" t="s">
        <v>153</v>
      </c>
      <c r="C587" s="60" t="s">
        <v>2263</v>
      </c>
      <c r="D587" s="59" t="s">
        <v>311</v>
      </c>
      <c r="E587" s="38" t="s">
        <v>1326</v>
      </c>
      <c r="F587" s="59" t="s">
        <v>365</v>
      </c>
      <c r="G587" s="60" t="s">
        <v>569</v>
      </c>
      <c r="H587" s="59" t="s">
        <v>363</v>
      </c>
      <c r="I587" s="60" t="s">
        <v>2598</v>
      </c>
      <c r="J587" s="59" t="s">
        <v>365</v>
      </c>
      <c r="K587" s="60" t="s">
        <v>2599</v>
      </c>
      <c r="L587" s="59" t="s">
        <v>384</v>
      </c>
      <c r="M587" s="60" t="s">
        <v>440</v>
      </c>
      <c r="N587" s="59" t="s">
        <v>392</v>
      </c>
      <c r="O587" s="60" t="s">
        <v>2289</v>
      </c>
      <c r="P587" s="59" t="s">
        <v>365</v>
      </c>
      <c r="Q587" s="60" t="s">
        <v>2373</v>
      </c>
      <c r="R587" s="59" t="s">
        <v>1327</v>
      </c>
      <c r="S587" s="60" t="s">
        <v>1328</v>
      </c>
      <c r="T587" s="59" t="s">
        <v>392</v>
      </c>
      <c r="U587" s="60" t="s">
        <v>2431</v>
      </c>
      <c r="V587" s="59" t="s">
        <v>1329</v>
      </c>
      <c r="W587" s="60" t="s">
        <v>2439</v>
      </c>
    </row>
    <row r="588" spans="1:23" s="40" customFormat="1" ht="15" customHeight="1">
      <c r="A588" s="56" t="s">
        <v>1330</v>
      </c>
      <c r="B588" s="59" t="s">
        <v>153</v>
      </c>
      <c r="C588" s="60" t="s">
        <v>2263</v>
      </c>
      <c r="D588" s="56" t="s">
        <v>160</v>
      </c>
      <c r="E588" s="38" t="s">
        <v>361</v>
      </c>
      <c r="F588" s="56" t="s">
        <v>365</v>
      </c>
      <c r="G588" s="60" t="s">
        <v>569</v>
      </c>
      <c r="H588" s="56" t="s">
        <v>365</v>
      </c>
      <c r="I588" s="60" t="s">
        <v>2590</v>
      </c>
      <c r="J588" s="56" t="s">
        <v>380</v>
      </c>
      <c r="K588" s="60" t="s">
        <v>2594</v>
      </c>
      <c r="L588" s="56" t="s">
        <v>384</v>
      </c>
      <c r="M588" s="60" t="s">
        <v>440</v>
      </c>
      <c r="N588" s="56" t="s">
        <v>380</v>
      </c>
      <c r="O588" s="60" t="s">
        <v>2355</v>
      </c>
      <c r="P588" s="56" t="s">
        <v>384</v>
      </c>
      <c r="Q588" s="60" t="s">
        <v>2429</v>
      </c>
      <c r="R588" s="56" t="s">
        <v>369</v>
      </c>
      <c r="S588" s="60" t="s">
        <v>370</v>
      </c>
      <c r="T588" s="56" t="s">
        <v>392</v>
      </c>
      <c r="U588" s="60" t="s">
        <v>2431</v>
      </c>
      <c r="V588" s="56" t="s">
        <v>1313</v>
      </c>
      <c r="W588" s="60" t="s">
        <v>2434</v>
      </c>
    </row>
    <row r="589" spans="1:23" s="40" customFormat="1" ht="15" customHeight="1">
      <c r="A589" s="59" t="s">
        <v>1331</v>
      </c>
      <c r="B589" s="59" t="s">
        <v>153</v>
      </c>
      <c r="C589" s="60" t="s">
        <v>2263</v>
      </c>
      <c r="D589" s="59" t="s">
        <v>161</v>
      </c>
      <c r="E589" s="38" t="s">
        <v>375</v>
      </c>
      <c r="F589" s="59" t="s">
        <v>365</v>
      </c>
      <c r="G589" s="60" t="s">
        <v>569</v>
      </c>
      <c r="H589" s="59" t="s">
        <v>365</v>
      </c>
      <c r="I589" s="60" t="s">
        <v>2590</v>
      </c>
      <c r="J589" s="59" t="s">
        <v>380</v>
      </c>
      <c r="K589" s="60" t="s">
        <v>2594</v>
      </c>
      <c r="L589" s="59" t="s">
        <v>384</v>
      </c>
      <c r="M589" s="60" t="s">
        <v>440</v>
      </c>
      <c r="N589" s="59" t="s">
        <v>380</v>
      </c>
      <c r="O589" s="60" t="s">
        <v>2355</v>
      </c>
      <c r="P589" s="59" t="s">
        <v>384</v>
      </c>
      <c r="Q589" s="60" t="s">
        <v>2429</v>
      </c>
      <c r="R589" s="39" t="s">
        <v>376</v>
      </c>
      <c r="S589" s="60" t="s">
        <v>377</v>
      </c>
      <c r="T589" s="59" t="s">
        <v>392</v>
      </c>
      <c r="U589" s="60" t="s">
        <v>2431</v>
      </c>
      <c r="V589" s="59" t="s">
        <v>1313</v>
      </c>
      <c r="W589" s="60" t="s">
        <v>2434</v>
      </c>
    </row>
    <row r="590" spans="1:23" s="40" customFormat="1" ht="15" customHeight="1">
      <c r="A590" s="59" t="s">
        <v>1332</v>
      </c>
      <c r="B590" s="59" t="s">
        <v>153</v>
      </c>
      <c r="C590" s="60" t="s">
        <v>2263</v>
      </c>
      <c r="D590" s="59" t="s">
        <v>162</v>
      </c>
      <c r="E590" s="38" t="s">
        <v>2450</v>
      </c>
      <c r="F590" s="39" t="s">
        <v>380</v>
      </c>
      <c r="G590" s="60" t="s">
        <v>2451</v>
      </c>
      <c r="H590" s="39" t="s">
        <v>363</v>
      </c>
      <c r="I590" s="60" t="s">
        <v>2452</v>
      </c>
      <c r="J590" s="39" t="s">
        <v>363</v>
      </c>
      <c r="K590" s="60" t="s">
        <v>381</v>
      </c>
      <c r="L590" s="39" t="s">
        <v>365</v>
      </c>
      <c r="M590" s="60" t="s">
        <v>367</v>
      </c>
      <c r="N590" s="39" t="s">
        <v>382</v>
      </c>
      <c r="O590" s="60" t="s">
        <v>383</v>
      </c>
      <c r="P590" s="39" t="s">
        <v>384</v>
      </c>
      <c r="Q590" s="60" t="s">
        <v>2269</v>
      </c>
      <c r="R590" s="39" t="s">
        <v>385</v>
      </c>
      <c r="S590" s="60" t="s">
        <v>2270</v>
      </c>
      <c r="T590" s="39" t="s">
        <v>371</v>
      </c>
      <c r="U590" s="60" t="s">
        <v>372</v>
      </c>
      <c r="V590" s="39" t="s">
        <v>386</v>
      </c>
      <c r="W590" s="60" t="s">
        <v>2271</v>
      </c>
    </row>
    <row r="591" spans="1:23" s="40" customFormat="1" ht="15" customHeight="1">
      <c r="A591" s="59" t="s">
        <v>1333</v>
      </c>
      <c r="B591" s="59" t="s">
        <v>153</v>
      </c>
      <c r="C591" s="60" t="s">
        <v>2263</v>
      </c>
      <c r="D591" s="59" t="s">
        <v>312</v>
      </c>
      <c r="E591" s="38" t="s">
        <v>1334</v>
      </c>
      <c r="F591" s="59" t="s">
        <v>365</v>
      </c>
      <c r="G591" s="60" t="s">
        <v>569</v>
      </c>
      <c r="H591" s="59" t="s">
        <v>365</v>
      </c>
      <c r="I591" s="60" t="s">
        <v>2590</v>
      </c>
      <c r="J591" s="59" t="s">
        <v>380</v>
      </c>
      <c r="K591" s="60" t="s">
        <v>2594</v>
      </c>
      <c r="L591" s="59" t="s">
        <v>384</v>
      </c>
      <c r="M591" s="60" t="s">
        <v>440</v>
      </c>
      <c r="N591" s="59" t="s">
        <v>380</v>
      </c>
      <c r="O591" s="60" t="s">
        <v>2355</v>
      </c>
      <c r="P591" s="59" t="s">
        <v>362</v>
      </c>
      <c r="Q591" s="60" t="s">
        <v>1335</v>
      </c>
      <c r="R591" s="59" t="s">
        <v>1324</v>
      </c>
      <c r="S591" s="60" t="s">
        <v>2438</v>
      </c>
      <c r="T591" s="59" t="s">
        <v>392</v>
      </c>
      <c r="U591" s="60" t="s">
        <v>2431</v>
      </c>
      <c r="V591" s="59" t="s">
        <v>1336</v>
      </c>
      <c r="W591" s="60" t="s">
        <v>2440</v>
      </c>
    </row>
    <row r="592" spans="1:23" s="40" customFormat="1" ht="15" customHeight="1">
      <c r="A592" s="59" t="s">
        <v>1337</v>
      </c>
      <c r="B592" s="59" t="s">
        <v>155</v>
      </c>
      <c r="C592" s="60" t="s">
        <v>1338</v>
      </c>
      <c r="D592" s="59" t="s">
        <v>313</v>
      </c>
      <c r="E592" s="38" t="s">
        <v>1339</v>
      </c>
      <c r="F592" s="39" t="s">
        <v>365</v>
      </c>
      <c r="G592" s="60" t="s">
        <v>569</v>
      </c>
      <c r="H592" s="39" t="s">
        <v>363</v>
      </c>
      <c r="I592" s="60" t="s">
        <v>2598</v>
      </c>
      <c r="J592" s="39" t="s">
        <v>365</v>
      </c>
      <c r="K592" s="60" t="s">
        <v>2599</v>
      </c>
      <c r="L592" s="39" t="s">
        <v>384</v>
      </c>
      <c r="M592" s="60" t="s">
        <v>440</v>
      </c>
      <c r="N592" s="39" t="s">
        <v>392</v>
      </c>
      <c r="O592" s="60" t="s">
        <v>2289</v>
      </c>
      <c r="P592" s="39" t="s">
        <v>365</v>
      </c>
      <c r="Q592" s="60" t="s">
        <v>2373</v>
      </c>
      <c r="R592" s="39" t="s">
        <v>1340</v>
      </c>
      <c r="S592" s="60" t="s">
        <v>2441</v>
      </c>
      <c r="T592" s="39" t="s">
        <v>392</v>
      </c>
      <c r="U592" s="60" t="s">
        <v>2431</v>
      </c>
      <c r="V592" s="39" t="s">
        <v>1329</v>
      </c>
      <c r="W592" s="60" t="s">
        <v>2439</v>
      </c>
    </row>
    <row r="593" spans="1:23" s="40" customFormat="1" ht="15" customHeight="1">
      <c r="A593" s="59" t="s">
        <v>1341</v>
      </c>
      <c r="B593" s="59" t="s">
        <v>155</v>
      </c>
      <c r="C593" s="60" t="s">
        <v>1338</v>
      </c>
      <c r="D593" s="59" t="s">
        <v>160</v>
      </c>
      <c r="E593" s="38" t="s">
        <v>361</v>
      </c>
      <c r="F593" s="39" t="s">
        <v>365</v>
      </c>
      <c r="G593" s="60" t="s">
        <v>569</v>
      </c>
      <c r="H593" s="39" t="s">
        <v>363</v>
      </c>
      <c r="I593" s="60" t="s">
        <v>2598</v>
      </c>
      <c r="J593" s="39" t="s">
        <v>365</v>
      </c>
      <c r="K593" s="60" t="s">
        <v>2599</v>
      </c>
      <c r="L593" s="39" t="s">
        <v>384</v>
      </c>
      <c r="M593" s="60" t="s">
        <v>440</v>
      </c>
      <c r="N593" s="39" t="s">
        <v>392</v>
      </c>
      <c r="O593" s="60" t="s">
        <v>2289</v>
      </c>
      <c r="P593" s="39" t="s">
        <v>365</v>
      </c>
      <c r="Q593" s="60" t="s">
        <v>2373</v>
      </c>
      <c r="R593" s="39" t="s">
        <v>369</v>
      </c>
      <c r="S593" s="60" t="s">
        <v>370</v>
      </c>
      <c r="T593" s="39" t="s">
        <v>392</v>
      </c>
      <c r="U593" s="60" t="s">
        <v>2431</v>
      </c>
      <c r="V593" s="39" t="s">
        <v>1329</v>
      </c>
      <c r="W593" s="60" t="s">
        <v>2439</v>
      </c>
    </row>
    <row r="594" spans="1:23" s="40" customFormat="1" ht="15" customHeight="1">
      <c r="A594" s="59" t="s">
        <v>1342</v>
      </c>
      <c r="B594" s="59" t="s">
        <v>155</v>
      </c>
      <c r="C594" s="60" t="s">
        <v>1338</v>
      </c>
      <c r="D594" s="59" t="s">
        <v>161</v>
      </c>
      <c r="E594" s="38" t="s">
        <v>375</v>
      </c>
      <c r="F594" s="39" t="s">
        <v>365</v>
      </c>
      <c r="G594" s="60" t="s">
        <v>569</v>
      </c>
      <c r="H594" s="39" t="s">
        <v>363</v>
      </c>
      <c r="I594" s="60" t="s">
        <v>2598</v>
      </c>
      <c r="J594" s="39" t="s">
        <v>365</v>
      </c>
      <c r="K594" s="60" t="s">
        <v>2599</v>
      </c>
      <c r="L594" s="39" t="s">
        <v>384</v>
      </c>
      <c r="M594" s="60" t="s">
        <v>440</v>
      </c>
      <c r="N594" s="39" t="s">
        <v>392</v>
      </c>
      <c r="O594" s="60" t="s">
        <v>2289</v>
      </c>
      <c r="P594" s="39" t="s">
        <v>365</v>
      </c>
      <c r="Q594" s="60" t="s">
        <v>2373</v>
      </c>
      <c r="R594" s="39" t="s">
        <v>376</v>
      </c>
      <c r="S594" s="60" t="s">
        <v>377</v>
      </c>
      <c r="T594" s="39" t="s">
        <v>392</v>
      </c>
      <c r="U594" s="60" t="s">
        <v>2431</v>
      </c>
      <c r="V594" s="39" t="s">
        <v>1329</v>
      </c>
      <c r="W594" s="60" t="s">
        <v>2439</v>
      </c>
    </row>
    <row r="595" spans="1:23" s="40" customFormat="1" ht="15" customHeight="1">
      <c r="A595" s="59" t="s">
        <v>1343</v>
      </c>
      <c r="B595" s="59" t="s">
        <v>155</v>
      </c>
      <c r="C595" s="60" t="s">
        <v>1338</v>
      </c>
      <c r="D595" s="59" t="s">
        <v>162</v>
      </c>
      <c r="E595" s="38" t="s">
        <v>2450</v>
      </c>
      <c r="F595" s="39" t="s">
        <v>380</v>
      </c>
      <c r="G595" s="60" t="s">
        <v>2451</v>
      </c>
      <c r="H595" s="39" t="s">
        <v>363</v>
      </c>
      <c r="I595" s="60" t="s">
        <v>2452</v>
      </c>
      <c r="J595" s="39" t="s">
        <v>363</v>
      </c>
      <c r="K595" s="60" t="s">
        <v>381</v>
      </c>
      <c r="L595" s="39" t="s">
        <v>365</v>
      </c>
      <c r="M595" s="60" t="s">
        <v>367</v>
      </c>
      <c r="N595" s="39" t="s">
        <v>382</v>
      </c>
      <c r="O595" s="60" t="s">
        <v>383</v>
      </c>
      <c r="P595" s="39" t="s">
        <v>384</v>
      </c>
      <c r="Q595" s="60" t="s">
        <v>2269</v>
      </c>
      <c r="R595" s="39" t="s">
        <v>385</v>
      </c>
      <c r="S595" s="60" t="s">
        <v>2270</v>
      </c>
      <c r="T595" s="39" t="s">
        <v>371</v>
      </c>
      <c r="U595" s="60" t="s">
        <v>372</v>
      </c>
      <c r="V595" s="39" t="s">
        <v>386</v>
      </c>
      <c r="W595" s="60" t="s">
        <v>2271</v>
      </c>
    </row>
    <row r="596" spans="1:23" s="40" customFormat="1" ht="15" customHeight="1">
      <c r="A596" s="59" t="s">
        <v>1344</v>
      </c>
      <c r="B596" s="59" t="s">
        <v>155</v>
      </c>
      <c r="C596" s="60" t="s">
        <v>1338</v>
      </c>
      <c r="D596" s="59" t="s">
        <v>314</v>
      </c>
      <c r="E596" s="38" t="s">
        <v>2600</v>
      </c>
      <c r="F596" s="39" t="s">
        <v>365</v>
      </c>
      <c r="G596" s="60" t="s">
        <v>569</v>
      </c>
      <c r="H596" s="39" t="s">
        <v>363</v>
      </c>
      <c r="I596" s="60" t="s">
        <v>2598</v>
      </c>
      <c r="J596" s="39" t="s">
        <v>363</v>
      </c>
      <c r="K596" s="60" t="s">
        <v>1345</v>
      </c>
      <c r="L596" s="39" t="s">
        <v>384</v>
      </c>
      <c r="M596" s="60" t="s">
        <v>440</v>
      </c>
      <c r="N596" s="39" t="s">
        <v>392</v>
      </c>
      <c r="O596" s="60" t="s">
        <v>2289</v>
      </c>
      <c r="P596" s="39" t="s">
        <v>365</v>
      </c>
      <c r="Q596" s="60" t="s">
        <v>2373</v>
      </c>
      <c r="R596" s="39" t="s">
        <v>1340</v>
      </c>
      <c r="S596" s="60" t="s">
        <v>2441</v>
      </c>
      <c r="T596" s="39" t="s">
        <v>392</v>
      </c>
      <c r="U596" s="60" t="s">
        <v>2431</v>
      </c>
      <c r="V596" s="39" t="s">
        <v>1329</v>
      </c>
      <c r="W596" s="60" t="s">
        <v>2439</v>
      </c>
    </row>
    <row r="597" spans="1:23" s="40" customFormat="1" ht="15" customHeight="1">
      <c r="A597" s="59" t="s">
        <v>1346</v>
      </c>
      <c r="B597" s="59" t="s">
        <v>156</v>
      </c>
      <c r="C597" s="60" t="s">
        <v>2264</v>
      </c>
      <c r="D597" s="59" t="s">
        <v>307</v>
      </c>
      <c r="E597" s="38" t="s">
        <v>2430</v>
      </c>
      <c r="F597" s="39" t="s">
        <v>365</v>
      </c>
      <c r="G597" s="60" t="s">
        <v>569</v>
      </c>
      <c r="H597" s="39" t="s">
        <v>365</v>
      </c>
      <c r="I597" s="60" t="s">
        <v>2590</v>
      </c>
      <c r="J597" s="39" t="s">
        <v>363</v>
      </c>
      <c r="K597" s="60" t="s">
        <v>2591</v>
      </c>
      <c r="L597" s="39" t="s">
        <v>384</v>
      </c>
      <c r="M597" s="60" t="s">
        <v>440</v>
      </c>
      <c r="N597" s="39" t="s">
        <v>380</v>
      </c>
      <c r="O597" s="60" t="s">
        <v>2355</v>
      </c>
      <c r="P597" s="39" t="s">
        <v>384</v>
      </c>
      <c r="Q597" s="60" t="s">
        <v>2429</v>
      </c>
      <c r="R597" s="39" t="s">
        <v>1308</v>
      </c>
      <c r="S597" s="60" t="s">
        <v>2430</v>
      </c>
      <c r="T597" s="39" t="s">
        <v>392</v>
      </c>
      <c r="U597" s="60" t="s">
        <v>2431</v>
      </c>
      <c r="V597" s="39" t="s">
        <v>1309</v>
      </c>
      <c r="W597" s="60" t="s">
        <v>2432</v>
      </c>
    </row>
    <row r="598" spans="1:23" s="40" customFormat="1" ht="15" customHeight="1">
      <c r="A598" s="59" t="s">
        <v>1347</v>
      </c>
      <c r="B598" s="59" t="s">
        <v>156</v>
      </c>
      <c r="C598" s="60" t="s">
        <v>2264</v>
      </c>
      <c r="D598" s="59" t="s">
        <v>160</v>
      </c>
      <c r="E598" s="38" t="s">
        <v>361</v>
      </c>
      <c r="F598" s="39" t="s">
        <v>365</v>
      </c>
      <c r="G598" s="60" t="s">
        <v>569</v>
      </c>
      <c r="H598" s="39" t="s">
        <v>365</v>
      </c>
      <c r="I598" s="60" t="s">
        <v>2590</v>
      </c>
      <c r="J598" s="39" t="s">
        <v>363</v>
      </c>
      <c r="K598" s="60" t="s">
        <v>2591</v>
      </c>
      <c r="L598" s="39" t="s">
        <v>384</v>
      </c>
      <c r="M598" s="60" t="s">
        <v>440</v>
      </c>
      <c r="N598" s="39" t="s">
        <v>380</v>
      </c>
      <c r="O598" s="60" t="s">
        <v>2355</v>
      </c>
      <c r="P598" s="39" t="s">
        <v>384</v>
      </c>
      <c r="Q598" s="60" t="s">
        <v>2429</v>
      </c>
      <c r="R598" s="39" t="s">
        <v>369</v>
      </c>
      <c r="S598" s="60" t="s">
        <v>370</v>
      </c>
      <c r="T598" s="39" t="s">
        <v>392</v>
      </c>
      <c r="U598" s="60" t="s">
        <v>2431</v>
      </c>
      <c r="V598" s="39" t="s">
        <v>1309</v>
      </c>
      <c r="W598" s="60" t="s">
        <v>2432</v>
      </c>
    </row>
    <row r="599" spans="1:23" s="40" customFormat="1" ht="15" customHeight="1">
      <c r="A599" s="59" t="s">
        <v>1348</v>
      </c>
      <c r="B599" s="59" t="s">
        <v>156</v>
      </c>
      <c r="C599" s="60" t="s">
        <v>2264</v>
      </c>
      <c r="D599" s="59" t="s">
        <v>161</v>
      </c>
      <c r="E599" s="38" t="s">
        <v>375</v>
      </c>
      <c r="F599" s="39" t="s">
        <v>365</v>
      </c>
      <c r="G599" s="60" t="s">
        <v>569</v>
      </c>
      <c r="H599" s="39" t="s">
        <v>365</v>
      </c>
      <c r="I599" s="60" t="s">
        <v>2590</v>
      </c>
      <c r="J599" s="39" t="s">
        <v>363</v>
      </c>
      <c r="K599" s="60" t="s">
        <v>2591</v>
      </c>
      <c r="L599" s="39" t="s">
        <v>384</v>
      </c>
      <c r="M599" s="60" t="s">
        <v>440</v>
      </c>
      <c r="N599" s="39" t="s">
        <v>380</v>
      </c>
      <c r="O599" s="60" t="s">
        <v>2355</v>
      </c>
      <c r="P599" s="39" t="s">
        <v>384</v>
      </c>
      <c r="Q599" s="60" t="s">
        <v>2429</v>
      </c>
      <c r="R599" s="39" t="s">
        <v>376</v>
      </c>
      <c r="S599" s="60" t="s">
        <v>377</v>
      </c>
      <c r="T599" s="39" t="s">
        <v>392</v>
      </c>
      <c r="U599" s="60" t="s">
        <v>2431</v>
      </c>
      <c r="V599" s="39" t="s">
        <v>1309</v>
      </c>
      <c r="W599" s="60" t="s">
        <v>2432</v>
      </c>
    </row>
    <row r="600" spans="1:23" s="40" customFormat="1" ht="15" customHeight="1">
      <c r="A600" s="59" t="s">
        <v>1349</v>
      </c>
      <c r="B600" s="59" t="s">
        <v>156</v>
      </c>
      <c r="C600" s="60" t="s">
        <v>2264</v>
      </c>
      <c r="D600" s="59" t="s">
        <v>162</v>
      </c>
      <c r="E600" s="38" t="s">
        <v>2450</v>
      </c>
      <c r="F600" s="39" t="s">
        <v>380</v>
      </c>
      <c r="G600" s="60" t="s">
        <v>2451</v>
      </c>
      <c r="H600" s="39" t="s">
        <v>363</v>
      </c>
      <c r="I600" s="60" t="s">
        <v>2452</v>
      </c>
      <c r="J600" s="39" t="s">
        <v>363</v>
      </c>
      <c r="K600" s="60" t="s">
        <v>381</v>
      </c>
      <c r="L600" s="39" t="s">
        <v>365</v>
      </c>
      <c r="M600" s="60" t="s">
        <v>367</v>
      </c>
      <c r="N600" s="39" t="s">
        <v>382</v>
      </c>
      <c r="O600" s="60" t="s">
        <v>383</v>
      </c>
      <c r="P600" s="39" t="s">
        <v>384</v>
      </c>
      <c r="Q600" s="60" t="s">
        <v>2269</v>
      </c>
      <c r="R600" s="39" t="s">
        <v>385</v>
      </c>
      <c r="S600" s="60" t="s">
        <v>2270</v>
      </c>
      <c r="T600" s="39" t="s">
        <v>371</v>
      </c>
      <c r="U600" s="60" t="s">
        <v>372</v>
      </c>
      <c r="V600" s="39" t="s">
        <v>386</v>
      </c>
      <c r="W600" s="60" t="s">
        <v>2271</v>
      </c>
    </row>
    <row r="601" spans="1:23">
      <c r="A601" s="59" t="s">
        <v>1350</v>
      </c>
      <c r="B601" s="59" t="s">
        <v>152</v>
      </c>
      <c r="C601" s="60" t="s">
        <v>1351</v>
      </c>
      <c r="D601" s="59" t="s">
        <v>316</v>
      </c>
      <c r="E601" s="38" t="s">
        <v>2601</v>
      </c>
      <c r="F601" s="39" t="s">
        <v>365</v>
      </c>
      <c r="G601" s="60" t="s">
        <v>569</v>
      </c>
      <c r="H601" s="39" t="s">
        <v>365</v>
      </c>
      <c r="I601" s="60" t="s">
        <v>2590</v>
      </c>
      <c r="J601" s="39" t="s">
        <v>392</v>
      </c>
      <c r="K601" s="60" t="s">
        <v>2595</v>
      </c>
      <c r="L601" s="39" t="s">
        <v>384</v>
      </c>
      <c r="M601" s="60" t="s">
        <v>440</v>
      </c>
      <c r="N601" s="39" t="s">
        <v>380</v>
      </c>
      <c r="O601" s="60" t="s">
        <v>2355</v>
      </c>
      <c r="P601" s="39" t="s">
        <v>363</v>
      </c>
      <c r="Q601" s="60" t="s">
        <v>2408</v>
      </c>
      <c r="R601" s="39" t="s">
        <v>1352</v>
      </c>
      <c r="S601" s="60" t="s">
        <v>2442</v>
      </c>
      <c r="T601" s="39" t="s">
        <v>392</v>
      </c>
      <c r="U601" s="60" t="s">
        <v>2431</v>
      </c>
      <c r="V601" s="39" t="s">
        <v>1309</v>
      </c>
      <c r="W601" s="60" t="s">
        <v>2432</v>
      </c>
    </row>
    <row r="602" spans="1:23">
      <c r="A602" s="59" t="s">
        <v>1353</v>
      </c>
      <c r="B602" s="59" t="s">
        <v>152</v>
      </c>
      <c r="C602" s="60" t="s">
        <v>1351</v>
      </c>
      <c r="D602" s="59" t="s">
        <v>160</v>
      </c>
      <c r="E602" s="38" t="s">
        <v>361</v>
      </c>
      <c r="F602" s="39" t="s">
        <v>365</v>
      </c>
      <c r="G602" s="60" t="s">
        <v>569</v>
      </c>
      <c r="H602" s="39" t="s">
        <v>365</v>
      </c>
      <c r="I602" s="60" t="s">
        <v>2590</v>
      </c>
      <c r="J602" s="39" t="s">
        <v>392</v>
      </c>
      <c r="K602" s="60" t="s">
        <v>2595</v>
      </c>
      <c r="L602" s="39" t="s">
        <v>384</v>
      </c>
      <c r="M602" s="60" t="s">
        <v>440</v>
      </c>
      <c r="N602" s="39" t="s">
        <v>380</v>
      </c>
      <c r="O602" s="60" t="s">
        <v>2355</v>
      </c>
      <c r="P602" s="39" t="s">
        <v>363</v>
      </c>
      <c r="Q602" s="60" t="s">
        <v>2408</v>
      </c>
      <c r="R602" s="39" t="s">
        <v>369</v>
      </c>
      <c r="S602" s="60" t="s">
        <v>370</v>
      </c>
      <c r="T602" s="39" t="s">
        <v>392</v>
      </c>
      <c r="U602" s="60" t="s">
        <v>2431</v>
      </c>
      <c r="V602" s="39" t="s">
        <v>1309</v>
      </c>
      <c r="W602" s="60" t="s">
        <v>2432</v>
      </c>
    </row>
    <row r="603" spans="1:23">
      <c r="A603" s="59" t="s">
        <v>1354</v>
      </c>
      <c r="B603" s="59" t="s">
        <v>152</v>
      </c>
      <c r="C603" s="60" t="s">
        <v>1351</v>
      </c>
      <c r="D603" s="59" t="s">
        <v>161</v>
      </c>
      <c r="E603" s="38" t="s">
        <v>375</v>
      </c>
      <c r="F603" s="39" t="s">
        <v>365</v>
      </c>
      <c r="G603" s="60" t="s">
        <v>569</v>
      </c>
      <c r="H603" s="39" t="s">
        <v>365</v>
      </c>
      <c r="I603" s="60" t="s">
        <v>2590</v>
      </c>
      <c r="J603" s="39" t="s">
        <v>392</v>
      </c>
      <c r="K603" s="60" t="s">
        <v>2595</v>
      </c>
      <c r="L603" s="39" t="s">
        <v>384</v>
      </c>
      <c r="M603" s="60" t="s">
        <v>440</v>
      </c>
      <c r="N603" s="39" t="s">
        <v>380</v>
      </c>
      <c r="O603" s="60" t="s">
        <v>2355</v>
      </c>
      <c r="P603" s="39" t="s">
        <v>363</v>
      </c>
      <c r="Q603" s="60" t="s">
        <v>2408</v>
      </c>
      <c r="R603" s="39" t="s">
        <v>376</v>
      </c>
      <c r="S603" s="60" t="s">
        <v>377</v>
      </c>
      <c r="T603" s="39" t="s">
        <v>392</v>
      </c>
      <c r="U603" s="60" t="s">
        <v>2431</v>
      </c>
      <c r="V603" s="39" t="s">
        <v>1309</v>
      </c>
      <c r="W603" s="60" t="s">
        <v>2432</v>
      </c>
    </row>
    <row r="604" spans="1:23">
      <c r="A604" s="59" t="s">
        <v>1355</v>
      </c>
      <c r="B604" s="59" t="s">
        <v>152</v>
      </c>
      <c r="C604" s="60" t="s">
        <v>1351</v>
      </c>
      <c r="D604" s="59" t="s">
        <v>162</v>
      </c>
      <c r="E604" s="38" t="s">
        <v>2450</v>
      </c>
      <c r="F604" s="39" t="s">
        <v>380</v>
      </c>
      <c r="G604" s="60" t="s">
        <v>2451</v>
      </c>
      <c r="H604" s="39" t="s">
        <v>363</v>
      </c>
      <c r="I604" s="60" t="s">
        <v>2452</v>
      </c>
      <c r="J604" s="39" t="s">
        <v>363</v>
      </c>
      <c r="K604" s="60" t="s">
        <v>381</v>
      </c>
      <c r="L604" s="39" t="s">
        <v>365</v>
      </c>
      <c r="M604" s="60" t="s">
        <v>367</v>
      </c>
      <c r="N604" s="39" t="s">
        <v>382</v>
      </c>
      <c r="O604" s="60" t="s">
        <v>383</v>
      </c>
      <c r="P604" s="39" t="s">
        <v>384</v>
      </c>
      <c r="Q604" s="60" t="s">
        <v>2269</v>
      </c>
      <c r="R604" s="39" t="s">
        <v>385</v>
      </c>
      <c r="S604" s="60" t="s">
        <v>2270</v>
      </c>
      <c r="T604" s="39" t="s">
        <v>371</v>
      </c>
      <c r="U604" s="60" t="s">
        <v>372</v>
      </c>
      <c r="V604" s="39" t="s">
        <v>386</v>
      </c>
      <c r="W604" s="60" t="s">
        <v>2271</v>
      </c>
    </row>
    <row r="605" spans="1:23">
      <c r="A605" s="59" t="s">
        <v>1356</v>
      </c>
      <c r="B605" s="59" t="s">
        <v>157</v>
      </c>
      <c r="C605" s="60" t="s">
        <v>1357</v>
      </c>
      <c r="D605" s="59" t="s">
        <v>227</v>
      </c>
      <c r="E605" s="38" t="s">
        <v>935</v>
      </c>
      <c r="F605" s="39" t="s">
        <v>365</v>
      </c>
      <c r="G605" s="60" t="s">
        <v>569</v>
      </c>
      <c r="H605" s="39" t="s">
        <v>365</v>
      </c>
      <c r="I605" s="60" t="s">
        <v>2590</v>
      </c>
      <c r="J605" s="39" t="s">
        <v>384</v>
      </c>
      <c r="K605" s="60" t="s">
        <v>2593</v>
      </c>
      <c r="L605" s="39" t="s">
        <v>384</v>
      </c>
      <c r="M605" s="60" t="s">
        <v>440</v>
      </c>
      <c r="N605" s="39" t="s">
        <v>380</v>
      </c>
      <c r="O605" s="60" t="s">
        <v>2355</v>
      </c>
      <c r="P605" s="39" t="s">
        <v>365</v>
      </c>
      <c r="Q605" s="60" t="s">
        <v>2356</v>
      </c>
      <c r="R605" s="39" t="s">
        <v>918</v>
      </c>
      <c r="S605" s="60" t="s">
        <v>2357</v>
      </c>
      <c r="T605" s="39" t="s">
        <v>392</v>
      </c>
      <c r="U605" s="60" t="s">
        <v>2431</v>
      </c>
      <c r="V605" s="39" t="s">
        <v>1311</v>
      </c>
      <c r="W605" s="60" t="s">
        <v>2433</v>
      </c>
    </row>
    <row r="606" spans="1:23">
      <c r="A606" s="59" t="s">
        <v>1358</v>
      </c>
      <c r="B606" s="59" t="s">
        <v>157</v>
      </c>
      <c r="C606" s="60" t="s">
        <v>1357</v>
      </c>
      <c r="D606" s="59" t="s">
        <v>160</v>
      </c>
      <c r="E606" s="38" t="s">
        <v>361</v>
      </c>
      <c r="F606" s="39" t="s">
        <v>365</v>
      </c>
      <c r="G606" s="60" t="s">
        <v>569</v>
      </c>
      <c r="H606" s="39" t="s">
        <v>365</v>
      </c>
      <c r="I606" s="60" t="s">
        <v>2590</v>
      </c>
      <c r="J606" s="39" t="s">
        <v>384</v>
      </c>
      <c r="K606" s="60" t="s">
        <v>2593</v>
      </c>
      <c r="L606" s="39" t="s">
        <v>384</v>
      </c>
      <c r="M606" s="60" t="s">
        <v>440</v>
      </c>
      <c r="N606" s="39" t="s">
        <v>380</v>
      </c>
      <c r="O606" s="60" t="s">
        <v>2355</v>
      </c>
      <c r="P606" s="39" t="s">
        <v>365</v>
      </c>
      <c r="Q606" s="60" t="s">
        <v>2356</v>
      </c>
      <c r="R606" s="39" t="s">
        <v>369</v>
      </c>
      <c r="S606" s="60" t="s">
        <v>370</v>
      </c>
      <c r="T606" s="39" t="s">
        <v>392</v>
      </c>
      <c r="U606" s="60" t="s">
        <v>2431</v>
      </c>
      <c r="V606" s="39" t="s">
        <v>1311</v>
      </c>
      <c r="W606" s="60" t="s">
        <v>2433</v>
      </c>
    </row>
    <row r="607" spans="1:23">
      <c r="A607" s="59" t="s">
        <v>1359</v>
      </c>
      <c r="B607" s="59" t="s">
        <v>157</v>
      </c>
      <c r="C607" s="60" t="s">
        <v>1357</v>
      </c>
      <c r="D607" s="59" t="s">
        <v>161</v>
      </c>
      <c r="E607" s="38" t="s">
        <v>375</v>
      </c>
      <c r="F607" s="39" t="s">
        <v>365</v>
      </c>
      <c r="G607" s="60" t="s">
        <v>569</v>
      </c>
      <c r="H607" s="39" t="s">
        <v>365</v>
      </c>
      <c r="I607" s="60" t="s">
        <v>2590</v>
      </c>
      <c r="J607" s="39" t="s">
        <v>384</v>
      </c>
      <c r="K607" s="60" t="s">
        <v>2593</v>
      </c>
      <c r="L607" s="39" t="s">
        <v>384</v>
      </c>
      <c r="M607" s="60" t="s">
        <v>440</v>
      </c>
      <c r="N607" s="39" t="s">
        <v>380</v>
      </c>
      <c r="O607" s="60" t="s">
        <v>2355</v>
      </c>
      <c r="P607" s="39" t="s">
        <v>365</v>
      </c>
      <c r="Q607" s="60" t="s">
        <v>2356</v>
      </c>
      <c r="R607" s="39" t="s">
        <v>376</v>
      </c>
      <c r="S607" s="60" t="s">
        <v>377</v>
      </c>
      <c r="T607" s="39" t="s">
        <v>392</v>
      </c>
      <c r="U607" s="60" t="s">
        <v>2431</v>
      </c>
      <c r="V607" s="39" t="s">
        <v>1311</v>
      </c>
      <c r="W607" s="60" t="s">
        <v>2433</v>
      </c>
    </row>
    <row r="608" spans="1:23">
      <c r="A608" s="59" t="s">
        <v>1360</v>
      </c>
      <c r="B608" s="59" t="s">
        <v>157</v>
      </c>
      <c r="C608" s="60" t="s">
        <v>1357</v>
      </c>
      <c r="D608" s="59" t="s">
        <v>162</v>
      </c>
      <c r="E608" s="38" t="s">
        <v>2450</v>
      </c>
      <c r="F608" s="39" t="s">
        <v>380</v>
      </c>
      <c r="G608" s="60" t="s">
        <v>2451</v>
      </c>
      <c r="H608" s="39" t="s">
        <v>363</v>
      </c>
      <c r="I608" s="60" t="s">
        <v>2452</v>
      </c>
      <c r="J608" s="39" t="s">
        <v>363</v>
      </c>
      <c r="K608" s="60" t="s">
        <v>381</v>
      </c>
      <c r="L608" s="39" t="s">
        <v>365</v>
      </c>
      <c r="M608" s="60" t="s">
        <v>367</v>
      </c>
      <c r="N608" s="39" t="s">
        <v>382</v>
      </c>
      <c r="O608" s="60" t="s">
        <v>383</v>
      </c>
      <c r="P608" s="39" t="s">
        <v>384</v>
      </c>
      <c r="Q608" s="60" t="s">
        <v>2269</v>
      </c>
      <c r="R608" s="39" t="s">
        <v>385</v>
      </c>
      <c r="S608" s="60" t="s">
        <v>2270</v>
      </c>
      <c r="T608" s="39" t="s">
        <v>371</v>
      </c>
      <c r="U608" s="60" t="s">
        <v>372</v>
      </c>
      <c r="V608" s="39" t="s">
        <v>386</v>
      </c>
      <c r="W608" s="60" t="s">
        <v>2271</v>
      </c>
    </row>
    <row r="609" spans="1:23">
      <c r="A609" s="59" t="s">
        <v>1361</v>
      </c>
      <c r="B609" s="59" t="s">
        <v>157</v>
      </c>
      <c r="C609" s="60" t="s">
        <v>1357</v>
      </c>
      <c r="D609" s="59" t="s">
        <v>317</v>
      </c>
      <c r="E609" s="38" t="s">
        <v>2602</v>
      </c>
      <c r="F609" s="39" t="s">
        <v>365</v>
      </c>
      <c r="G609" s="60" t="s">
        <v>569</v>
      </c>
      <c r="H609" s="39" t="s">
        <v>365</v>
      </c>
      <c r="I609" s="60" t="s">
        <v>2590</v>
      </c>
      <c r="J609" s="39" t="s">
        <v>384</v>
      </c>
      <c r="K609" s="60" t="s">
        <v>2593</v>
      </c>
      <c r="L609" s="39" t="s">
        <v>384</v>
      </c>
      <c r="M609" s="60" t="s">
        <v>440</v>
      </c>
      <c r="N609" s="39" t="s">
        <v>380</v>
      </c>
      <c r="O609" s="60" t="s">
        <v>2355</v>
      </c>
      <c r="P609" s="39" t="s">
        <v>365</v>
      </c>
      <c r="Q609" s="60" t="s">
        <v>2356</v>
      </c>
      <c r="R609" s="39" t="s">
        <v>1362</v>
      </c>
      <c r="S609" s="60" t="s">
        <v>1363</v>
      </c>
      <c r="T609" s="39" t="s">
        <v>392</v>
      </c>
      <c r="U609" s="60" t="s">
        <v>2431</v>
      </c>
      <c r="V609" s="39" t="s">
        <v>1311</v>
      </c>
      <c r="W609" s="60" t="s">
        <v>2433</v>
      </c>
    </row>
    <row r="610" spans="1:23">
      <c r="A610" s="59" t="s">
        <v>1364</v>
      </c>
      <c r="B610" s="59" t="s">
        <v>157</v>
      </c>
      <c r="C610" s="60" t="s">
        <v>1357</v>
      </c>
      <c r="D610" s="59" t="s">
        <v>318</v>
      </c>
      <c r="E610" s="38" t="s">
        <v>1365</v>
      </c>
      <c r="F610" s="39" t="s">
        <v>365</v>
      </c>
      <c r="G610" s="60" t="s">
        <v>569</v>
      </c>
      <c r="H610" s="39" t="s">
        <v>365</v>
      </c>
      <c r="I610" s="60" t="s">
        <v>2590</v>
      </c>
      <c r="J610" s="39" t="s">
        <v>384</v>
      </c>
      <c r="K610" s="60" t="s">
        <v>2593</v>
      </c>
      <c r="L610" s="39" t="s">
        <v>384</v>
      </c>
      <c r="M610" s="60" t="s">
        <v>440</v>
      </c>
      <c r="N610" s="39" t="s">
        <v>380</v>
      </c>
      <c r="O610" s="60" t="s">
        <v>2355</v>
      </c>
      <c r="P610" s="39" t="s">
        <v>365</v>
      </c>
      <c r="Q610" s="60" t="s">
        <v>2356</v>
      </c>
      <c r="R610" s="39" t="s">
        <v>1366</v>
      </c>
      <c r="S610" s="60" t="s">
        <v>2443</v>
      </c>
      <c r="T610" s="39" t="s">
        <v>392</v>
      </c>
      <c r="U610" s="60" t="s">
        <v>2431</v>
      </c>
      <c r="V610" s="39" t="s">
        <v>1311</v>
      </c>
      <c r="W610" s="60" t="s">
        <v>2433</v>
      </c>
    </row>
    <row r="611" spans="1:23">
      <c r="A611" s="59" t="s">
        <v>1367</v>
      </c>
      <c r="B611" s="59" t="s">
        <v>157</v>
      </c>
      <c r="C611" s="60" t="s">
        <v>1357</v>
      </c>
      <c r="D611" s="59" t="s">
        <v>319</v>
      </c>
      <c r="E611" s="38" t="s">
        <v>1368</v>
      </c>
      <c r="F611" s="39" t="s">
        <v>365</v>
      </c>
      <c r="G611" s="60" t="s">
        <v>569</v>
      </c>
      <c r="H611" s="39" t="s">
        <v>365</v>
      </c>
      <c r="I611" s="60" t="s">
        <v>2590</v>
      </c>
      <c r="J611" s="39" t="s">
        <v>384</v>
      </c>
      <c r="K611" s="60" t="s">
        <v>2593</v>
      </c>
      <c r="L611" s="39" t="s">
        <v>384</v>
      </c>
      <c r="M611" s="60" t="s">
        <v>440</v>
      </c>
      <c r="N611" s="39" t="s">
        <v>380</v>
      </c>
      <c r="O611" s="60" t="s">
        <v>2355</v>
      </c>
      <c r="P611" s="39" t="s">
        <v>365</v>
      </c>
      <c r="Q611" s="60" t="s">
        <v>2356</v>
      </c>
      <c r="R611" s="39" t="s">
        <v>1369</v>
      </c>
      <c r="S611" s="60" t="s">
        <v>2444</v>
      </c>
      <c r="T611" s="39" t="s">
        <v>392</v>
      </c>
      <c r="U611" s="60" t="s">
        <v>2431</v>
      </c>
      <c r="V611" s="39" t="s">
        <v>1321</v>
      </c>
      <c r="W611" s="60" t="s">
        <v>2437</v>
      </c>
    </row>
    <row r="612" spans="1:23">
      <c r="A612" s="59" t="s">
        <v>1370</v>
      </c>
      <c r="B612" s="59" t="s">
        <v>157</v>
      </c>
      <c r="C612" s="60" t="s">
        <v>1357</v>
      </c>
      <c r="D612" s="59" t="s">
        <v>320</v>
      </c>
      <c r="E612" s="38" t="s">
        <v>1371</v>
      </c>
      <c r="F612" s="39" t="s">
        <v>365</v>
      </c>
      <c r="G612" s="60" t="s">
        <v>569</v>
      </c>
      <c r="H612" s="39" t="s">
        <v>365</v>
      </c>
      <c r="I612" s="60" t="s">
        <v>2590</v>
      </c>
      <c r="J612" s="39" t="s">
        <v>384</v>
      </c>
      <c r="K612" s="60" t="s">
        <v>2593</v>
      </c>
      <c r="L612" s="39" t="s">
        <v>384</v>
      </c>
      <c r="M612" s="60" t="s">
        <v>440</v>
      </c>
      <c r="N612" s="39" t="s">
        <v>380</v>
      </c>
      <c r="O612" s="60" t="s">
        <v>2355</v>
      </c>
      <c r="P612" s="39" t="s">
        <v>365</v>
      </c>
      <c r="Q612" s="60" t="s">
        <v>2356</v>
      </c>
      <c r="R612" s="39" t="s">
        <v>918</v>
      </c>
      <c r="S612" s="60" t="s">
        <v>2357</v>
      </c>
      <c r="T612" s="39" t="s">
        <v>392</v>
      </c>
      <c r="U612" s="60" t="s">
        <v>2431</v>
      </c>
      <c r="V612" s="39" t="s">
        <v>1321</v>
      </c>
      <c r="W612" s="60" t="s">
        <v>2437</v>
      </c>
    </row>
    <row r="613" spans="1:23">
      <c r="A613" s="59" t="s">
        <v>1372</v>
      </c>
      <c r="B613" s="59" t="s">
        <v>157</v>
      </c>
      <c r="C613" s="60" t="s">
        <v>1357</v>
      </c>
      <c r="D613" s="59" t="s">
        <v>321</v>
      </c>
      <c r="E613" s="38" t="s">
        <v>1373</v>
      </c>
      <c r="F613" s="39" t="s">
        <v>365</v>
      </c>
      <c r="G613" s="60" t="s">
        <v>569</v>
      </c>
      <c r="H613" s="39" t="s">
        <v>365</v>
      </c>
      <c r="I613" s="60" t="s">
        <v>2590</v>
      </c>
      <c r="J613" s="39" t="s">
        <v>384</v>
      </c>
      <c r="K613" s="60" t="s">
        <v>2593</v>
      </c>
      <c r="L613" s="39" t="s">
        <v>384</v>
      </c>
      <c r="M613" s="60" t="s">
        <v>440</v>
      </c>
      <c r="N613" s="39" t="s">
        <v>380</v>
      </c>
      <c r="O613" s="60" t="s">
        <v>2355</v>
      </c>
      <c r="P613" s="39" t="s">
        <v>365</v>
      </c>
      <c r="Q613" s="60" t="s">
        <v>2356</v>
      </c>
      <c r="R613" s="39" t="s">
        <v>1374</v>
      </c>
      <c r="S613" s="60" t="s">
        <v>1375</v>
      </c>
      <c r="T613" s="39" t="s">
        <v>392</v>
      </c>
      <c r="U613" s="60" t="s">
        <v>2431</v>
      </c>
      <c r="V613" s="39" t="s">
        <v>1311</v>
      </c>
      <c r="W613" s="60" t="s">
        <v>2433</v>
      </c>
    </row>
    <row r="614" spans="1:23">
      <c r="A614" s="59" t="s">
        <v>1376</v>
      </c>
      <c r="B614" s="59" t="s">
        <v>157</v>
      </c>
      <c r="C614" s="60" t="s">
        <v>1357</v>
      </c>
      <c r="D614" s="59" t="s">
        <v>322</v>
      </c>
      <c r="E614" s="38" t="s">
        <v>2603</v>
      </c>
      <c r="F614" s="39" t="s">
        <v>365</v>
      </c>
      <c r="G614" s="60" t="s">
        <v>569</v>
      </c>
      <c r="H614" s="39" t="s">
        <v>365</v>
      </c>
      <c r="I614" s="60" t="s">
        <v>2590</v>
      </c>
      <c r="J614" s="39" t="s">
        <v>384</v>
      </c>
      <c r="K614" s="60" t="s">
        <v>2593</v>
      </c>
      <c r="L614" s="39" t="s">
        <v>384</v>
      </c>
      <c r="M614" s="60" t="s">
        <v>440</v>
      </c>
      <c r="N614" s="39" t="s">
        <v>362</v>
      </c>
      <c r="O614" s="60" t="s">
        <v>2296</v>
      </c>
      <c r="P614" s="39" t="s">
        <v>406</v>
      </c>
      <c r="Q614" s="60" t="s">
        <v>488</v>
      </c>
      <c r="R614" s="39" t="s">
        <v>1377</v>
      </c>
      <c r="S614" s="60" t="s">
        <v>1378</v>
      </c>
      <c r="T614" s="39" t="s">
        <v>392</v>
      </c>
      <c r="U614" s="60" t="s">
        <v>2431</v>
      </c>
      <c r="V614" s="39" t="s">
        <v>1313</v>
      </c>
      <c r="W614" s="60" t="s">
        <v>2434</v>
      </c>
    </row>
    <row r="615" spans="1:23">
      <c r="A615" s="59" t="s">
        <v>1379</v>
      </c>
      <c r="B615" s="59" t="s">
        <v>158</v>
      </c>
      <c r="C615" s="60" t="s">
        <v>2265</v>
      </c>
      <c r="D615" s="59" t="s">
        <v>323</v>
      </c>
      <c r="E615" s="38" t="s">
        <v>2604</v>
      </c>
      <c r="F615" s="39" t="s">
        <v>365</v>
      </c>
      <c r="G615" s="60" t="s">
        <v>569</v>
      </c>
      <c r="H615" s="39" t="s">
        <v>380</v>
      </c>
      <c r="I615" s="60" t="s">
        <v>570</v>
      </c>
      <c r="J615" s="39" t="s">
        <v>378</v>
      </c>
      <c r="K615" s="60" t="s">
        <v>570</v>
      </c>
      <c r="L615" s="39" t="s">
        <v>384</v>
      </c>
      <c r="M615" s="60" t="s">
        <v>440</v>
      </c>
      <c r="N615" s="39" t="s">
        <v>362</v>
      </c>
      <c r="O615" s="60" t="s">
        <v>2296</v>
      </c>
      <c r="P615" s="39" t="s">
        <v>406</v>
      </c>
      <c r="Q615" s="60" t="s">
        <v>488</v>
      </c>
      <c r="R615" s="39" t="s">
        <v>1380</v>
      </c>
      <c r="S615" s="60" t="s">
        <v>1390</v>
      </c>
      <c r="T615" s="39" t="s">
        <v>380</v>
      </c>
      <c r="U615" s="60" t="s">
        <v>490</v>
      </c>
      <c r="V615" s="39" t="s">
        <v>1381</v>
      </c>
      <c r="W615" s="60" t="s">
        <v>1391</v>
      </c>
    </row>
    <row r="616" spans="1:23">
      <c r="A616" s="59" t="s">
        <v>1382</v>
      </c>
      <c r="B616" s="59" t="s">
        <v>158</v>
      </c>
      <c r="C616" s="60" t="s">
        <v>2265</v>
      </c>
      <c r="D616" s="59" t="s">
        <v>160</v>
      </c>
      <c r="E616" s="38" t="s">
        <v>361</v>
      </c>
      <c r="F616" s="39" t="s">
        <v>365</v>
      </c>
      <c r="G616" s="60" t="s">
        <v>569</v>
      </c>
      <c r="H616" s="39" t="s">
        <v>380</v>
      </c>
      <c r="I616" s="60" t="s">
        <v>570</v>
      </c>
      <c r="J616" s="39" t="s">
        <v>378</v>
      </c>
      <c r="K616" s="60" t="s">
        <v>570</v>
      </c>
      <c r="L616" s="39" t="s">
        <v>365</v>
      </c>
      <c r="M616" s="60" t="s">
        <v>367</v>
      </c>
      <c r="N616" s="39" t="s">
        <v>406</v>
      </c>
      <c r="O616" s="60" t="s">
        <v>410</v>
      </c>
      <c r="P616" s="39" t="s">
        <v>365</v>
      </c>
      <c r="Q616" s="60" t="s">
        <v>479</v>
      </c>
      <c r="R616" s="39" t="s">
        <v>369</v>
      </c>
      <c r="S616" s="60" t="s">
        <v>370</v>
      </c>
      <c r="T616" s="39" t="s">
        <v>380</v>
      </c>
      <c r="U616" s="60" t="s">
        <v>490</v>
      </c>
      <c r="V616" s="39" t="s">
        <v>491</v>
      </c>
      <c r="W616" s="60" t="s">
        <v>2304</v>
      </c>
    </row>
    <row r="617" spans="1:23">
      <c r="A617" s="59" t="s">
        <v>1383</v>
      </c>
      <c r="B617" s="59" t="s">
        <v>158</v>
      </c>
      <c r="C617" s="60" t="s">
        <v>2265</v>
      </c>
      <c r="D617" s="59" t="s">
        <v>161</v>
      </c>
      <c r="E617" s="38" t="s">
        <v>375</v>
      </c>
      <c r="F617" s="39" t="s">
        <v>365</v>
      </c>
      <c r="G617" s="60" t="s">
        <v>569</v>
      </c>
      <c r="H617" s="39" t="s">
        <v>380</v>
      </c>
      <c r="I617" s="60" t="s">
        <v>570</v>
      </c>
      <c r="J617" s="39" t="s">
        <v>378</v>
      </c>
      <c r="K617" s="60" t="s">
        <v>570</v>
      </c>
      <c r="L617" s="39" t="s">
        <v>365</v>
      </c>
      <c r="M617" s="60" t="s">
        <v>367</v>
      </c>
      <c r="N617" s="39" t="s">
        <v>406</v>
      </c>
      <c r="O617" s="60" t="s">
        <v>410</v>
      </c>
      <c r="P617" s="39" t="s">
        <v>365</v>
      </c>
      <c r="Q617" s="60" t="s">
        <v>479</v>
      </c>
      <c r="R617" s="39" t="s">
        <v>376</v>
      </c>
      <c r="S617" s="60" t="s">
        <v>377</v>
      </c>
      <c r="T617" s="39" t="s">
        <v>380</v>
      </c>
      <c r="U617" s="60" t="s">
        <v>490</v>
      </c>
      <c r="V617" s="39" t="s">
        <v>491</v>
      </c>
      <c r="W617" s="60" t="s">
        <v>2304</v>
      </c>
    </row>
    <row r="618" spans="1:23">
      <c r="A618" s="59" t="s">
        <v>1384</v>
      </c>
      <c r="B618" s="59" t="s">
        <v>158</v>
      </c>
      <c r="C618" s="60" t="s">
        <v>2265</v>
      </c>
      <c r="D618" s="59" t="s">
        <v>162</v>
      </c>
      <c r="E618" s="38" t="s">
        <v>2450</v>
      </c>
      <c r="F618" s="39" t="s">
        <v>380</v>
      </c>
      <c r="G618" s="60" t="s">
        <v>2451</v>
      </c>
      <c r="H618" s="39" t="s">
        <v>363</v>
      </c>
      <c r="I618" s="60" t="s">
        <v>2452</v>
      </c>
      <c r="J618" s="39" t="s">
        <v>363</v>
      </c>
      <c r="K618" s="60" t="s">
        <v>381</v>
      </c>
      <c r="L618" s="39" t="s">
        <v>365</v>
      </c>
      <c r="M618" s="60" t="s">
        <v>367</v>
      </c>
      <c r="N618" s="39" t="s">
        <v>382</v>
      </c>
      <c r="O618" s="60" t="s">
        <v>383</v>
      </c>
      <c r="P618" s="39" t="s">
        <v>384</v>
      </c>
      <c r="Q618" s="60" t="s">
        <v>2269</v>
      </c>
      <c r="R618" s="39" t="s">
        <v>385</v>
      </c>
      <c r="S618" s="60" t="s">
        <v>2270</v>
      </c>
      <c r="T618" s="39" t="s">
        <v>371</v>
      </c>
      <c r="U618" s="60" t="s">
        <v>372</v>
      </c>
      <c r="V618" s="39" t="s">
        <v>386</v>
      </c>
      <c r="W618" s="60" t="s">
        <v>2271</v>
      </c>
    </row>
    <row r="619" spans="1:23">
      <c r="A619" s="59" t="s">
        <v>1385</v>
      </c>
      <c r="B619" s="59" t="s">
        <v>158</v>
      </c>
      <c r="C619" s="60" t="s">
        <v>2265</v>
      </c>
      <c r="D619" s="59" t="s">
        <v>324</v>
      </c>
      <c r="E619" s="38" t="s">
        <v>2605</v>
      </c>
      <c r="F619" s="39" t="s">
        <v>365</v>
      </c>
      <c r="G619" s="60" t="s">
        <v>569</v>
      </c>
      <c r="H619" s="39" t="s">
        <v>380</v>
      </c>
      <c r="I619" s="60" t="s">
        <v>570</v>
      </c>
      <c r="J619" s="39" t="s">
        <v>378</v>
      </c>
      <c r="K619" s="60" t="s">
        <v>570</v>
      </c>
      <c r="L619" s="39" t="s">
        <v>384</v>
      </c>
      <c r="M619" s="60" t="s">
        <v>440</v>
      </c>
      <c r="N619" s="39" t="s">
        <v>382</v>
      </c>
      <c r="O619" s="60" t="s">
        <v>494</v>
      </c>
      <c r="P619" s="39" t="s">
        <v>365</v>
      </c>
      <c r="Q619" s="60" t="s">
        <v>494</v>
      </c>
      <c r="R619" s="39" t="s">
        <v>1386</v>
      </c>
      <c r="S619" s="60" t="s">
        <v>2445</v>
      </c>
      <c r="T619" s="39" t="s">
        <v>380</v>
      </c>
      <c r="U619" s="60" t="s">
        <v>490</v>
      </c>
      <c r="V619" s="39" t="s">
        <v>1387</v>
      </c>
      <c r="W619" s="60" t="s">
        <v>2446</v>
      </c>
    </row>
    <row r="620" spans="1:23">
      <c r="A620" s="66" t="s">
        <v>1388</v>
      </c>
      <c r="B620" s="66" t="s">
        <v>158</v>
      </c>
      <c r="C620" s="68" t="s">
        <v>2265</v>
      </c>
      <c r="D620" s="66" t="s">
        <v>239</v>
      </c>
      <c r="E620" s="66" t="s">
        <v>1389</v>
      </c>
      <c r="F620" s="66" t="s">
        <v>365</v>
      </c>
      <c r="G620" s="68" t="s">
        <v>569</v>
      </c>
      <c r="H620" s="66" t="s">
        <v>380</v>
      </c>
      <c r="I620" s="68" t="s">
        <v>570</v>
      </c>
      <c r="J620" s="66" t="s">
        <v>378</v>
      </c>
      <c r="K620" s="68" t="s">
        <v>570</v>
      </c>
      <c r="L620" s="66" t="s">
        <v>384</v>
      </c>
      <c r="M620" s="68" t="s">
        <v>440</v>
      </c>
      <c r="N620" s="66" t="s">
        <v>382</v>
      </c>
      <c r="O620" s="68" t="s">
        <v>494</v>
      </c>
      <c r="P620" s="66" t="s">
        <v>365</v>
      </c>
      <c r="Q620" s="68" t="s">
        <v>494</v>
      </c>
      <c r="R620" s="66" t="s">
        <v>1380</v>
      </c>
      <c r="S620" s="68" t="s">
        <v>1390</v>
      </c>
      <c r="T620" s="66" t="s">
        <v>380</v>
      </c>
      <c r="U620" s="68" t="s">
        <v>490</v>
      </c>
      <c r="V620" s="66" t="s">
        <v>1381</v>
      </c>
      <c r="W620" s="68" t="s">
        <v>1391</v>
      </c>
    </row>
    <row r="621" spans="1:23">
      <c r="A621" s="59" t="s">
        <v>1392</v>
      </c>
      <c r="B621" s="59" t="s">
        <v>158</v>
      </c>
      <c r="C621" s="60" t="s">
        <v>2265</v>
      </c>
      <c r="D621" s="59" t="s">
        <v>325</v>
      </c>
      <c r="E621" s="38" t="s">
        <v>2606</v>
      </c>
      <c r="F621" s="39" t="s">
        <v>365</v>
      </c>
      <c r="G621" s="60" t="s">
        <v>569</v>
      </c>
      <c r="H621" s="39" t="s">
        <v>380</v>
      </c>
      <c r="I621" s="60" t="s">
        <v>570</v>
      </c>
      <c r="J621" s="39" t="s">
        <v>378</v>
      </c>
      <c r="K621" s="60" t="s">
        <v>570</v>
      </c>
      <c r="L621" s="39" t="s">
        <v>384</v>
      </c>
      <c r="M621" s="60" t="s">
        <v>440</v>
      </c>
      <c r="N621" s="39" t="s">
        <v>362</v>
      </c>
      <c r="O621" s="60" t="s">
        <v>2296</v>
      </c>
      <c r="P621" s="39" t="s">
        <v>406</v>
      </c>
      <c r="Q621" s="60" t="s">
        <v>488</v>
      </c>
      <c r="R621" s="39" t="s">
        <v>1380</v>
      </c>
      <c r="S621" s="60" t="s">
        <v>1390</v>
      </c>
      <c r="T621" s="39" t="s">
        <v>380</v>
      </c>
      <c r="U621" s="60" t="s">
        <v>490</v>
      </c>
      <c r="V621" s="39" t="s">
        <v>1381</v>
      </c>
      <c r="W621" s="60" t="s">
        <v>1391</v>
      </c>
    </row>
    <row r="622" spans="1:23">
      <c r="A622" s="59" t="s">
        <v>1393</v>
      </c>
      <c r="B622" s="59" t="s">
        <v>159</v>
      </c>
      <c r="C622" s="60" t="s">
        <v>2266</v>
      </c>
      <c r="D622" s="59" t="s">
        <v>160</v>
      </c>
      <c r="E622" s="38" t="s">
        <v>361</v>
      </c>
      <c r="F622" s="59" t="s">
        <v>362</v>
      </c>
      <c r="G622" s="60" t="s">
        <v>2449</v>
      </c>
      <c r="H622" s="59" t="s">
        <v>392</v>
      </c>
      <c r="I622" s="60" t="s">
        <v>2455</v>
      </c>
      <c r="J622" s="59" t="s">
        <v>365</v>
      </c>
      <c r="K622" s="60" t="s">
        <v>2461</v>
      </c>
      <c r="L622" s="59" t="s">
        <v>365</v>
      </c>
      <c r="M622" s="60" t="s">
        <v>367</v>
      </c>
      <c r="N622" s="59" t="s">
        <v>363</v>
      </c>
      <c r="O622" s="60" t="s">
        <v>2267</v>
      </c>
      <c r="P622" s="59" t="s">
        <v>384</v>
      </c>
      <c r="Q622" s="60" t="s">
        <v>2281</v>
      </c>
      <c r="R622" s="59" t="s">
        <v>369</v>
      </c>
      <c r="S622" s="60" t="s">
        <v>370</v>
      </c>
      <c r="T622" s="59" t="s">
        <v>496</v>
      </c>
      <c r="U622" s="60" t="s">
        <v>939</v>
      </c>
      <c r="V622" s="59" t="s">
        <v>752</v>
      </c>
      <c r="W622" s="60" t="s">
        <v>2315</v>
      </c>
    </row>
    <row r="623" spans="1:23">
      <c r="A623" s="59" t="s">
        <v>1394</v>
      </c>
      <c r="B623" s="59" t="s">
        <v>159</v>
      </c>
      <c r="C623" s="60" t="s">
        <v>2266</v>
      </c>
      <c r="D623" s="59" t="s">
        <v>161</v>
      </c>
      <c r="E623" s="38" t="s">
        <v>375</v>
      </c>
      <c r="F623" s="59" t="s">
        <v>362</v>
      </c>
      <c r="G623" s="60" t="s">
        <v>2449</v>
      </c>
      <c r="H623" s="59" t="s">
        <v>363</v>
      </c>
      <c r="I623" s="60" t="s">
        <v>364</v>
      </c>
      <c r="J623" s="59" t="s">
        <v>365</v>
      </c>
      <c r="K623" s="60" t="s">
        <v>366</v>
      </c>
      <c r="L623" s="59" t="s">
        <v>365</v>
      </c>
      <c r="M623" s="60" t="s">
        <v>367</v>
      </c>
      <c r="N623" s="59" t="s">
        <v>363</v>
      </c>
      <c r="O623" s="60" t="s">
        <v>2267</v>
      </c>
      <c r="P623" s="59" t="s">
        <v>384</v>
      </c>
      <c r="Q623" s="60" t="s">
        <v>2281</v>
      </c>
      <c r="R623" s="59" t="s">
        <v>376</v>
      </c>
      <c r="S623" s="60" t="s">
        <v>377</v>
      </c>
      <c r="T623" s="59" t="s">
        <v>496</v>
      </c>
      <c r="U623" s="60" t="s">
        <v>939</v>
      </c>
      <c r="V623" s="59" t="s">
        <v>752</v>
      </c>
      <c r="W623" s="60" t="s">
        <v>2315</v>
      </c>
    </row>
    <row r="624" spans="1:23">
      <c r="A624" s="59" t="s">
        <v>1395</v>
      </c>
      <c r="B624" s="59" t="s">
        <v>159</v>
      </c>
      <c r="C624" s="60" t="s">
        <v>2266</v>
      </c>
      <c r="D624" s="59" t="s">
        <v>162</v>
      </c>
      <c r="E624" s="38" t="s">
        <v>2450</v>
      </c>
      <c r="F624" s="39" t="s">
        <v>380</v>
      </c>
      <c r="G624" s="60" t="s">
        <v>2451</v>
      </c>
      <c r="H624" s="39" t="s">
        <v>363</v>
      </c>
      <c r="I624" s="60" t="s">
        <v>2452</v>
      </c>
      <c r="J624" s="39" t="s">
        <v>363</v>
      </c>
      <c r="K624" s="60" t="s">
        <v>381</v>
      </c>
      <c r="L624" s="39" t="s">
        <v>365</v>
      </c>
      <c r="M624" s="60" t="s">
        <v>367</v>
      </c>
      <c r="N624" s="39" t="s">
        <v>382</v>
      </c>
      <c r="O624" s="60" t="s">
        <v>383</v>
      </c>
      <c r="P624" s="39" t="s">
        <v>384</v>
      </c>
      <c r="Q624" s="60" t="s">
        <v>2269</v>
      </c>
      <c r="R624" s="39" t="s">
        <v>385</v>
      </c>
      <c r="S624" s="60" t="s">
        <v>2270</v>
      </c>
      <c r="T624" s="39" t="s">
        <v>371</v>
      </c>
      <c r="U624" s="60" t="s">
        <v>372</v>
      </c>
      <c r="V624" s="39" t="s">
        <v>386</v>
      </c>
      <c r="W624" s="60" t="s">
        <v>2271</v>
      </c>
    </row>
    <row r="625" spans="1:23">
      <c r="A625" s="59" t="s">
        <v>1396</v>
      </c>
      <c r="B625" s="59" t="s">
        <v>159</v>
      </c>
      <c r="C625" s="60" t="s">
        <v>2266</v>
      </c>
      <c r="D625" s="59" t="s">
        <v>326</v>
      </c>
      <c r="E625" s="38" t="s">
        <v>2607</v>
      </c>
      <c r="F625" s="59" t="s">
        <v>362</v>
      </c>
      <c r="G625" s="60" t="s">
        <v>2449</v>
      </c>
      <c r="H625" s="59" t="s">
        <v>363</v>
      </c>
      <c r="I625" s="60" t="s">
        <v>364</v>
      </c>
      <c r="J625" s="59" t="s">
        <v>365</v>
      </c>
      <c r="K625" s="60" t="s">
        <v>366</v>
      </c>
      <c r="L625" s="59" t="s">
        <v>365</v>
      </c>
      <c r="M625" s="60" t="s">
        <v>367</v>
      </c>
      <c r="N625" s="59" t="s">
        <v>363</v>
      </c>
      <c r="O625" s="60" t="s">
        <v>2267</v>
      </c>
      <c r="P625" s="59" t="s">
        <v>384</v>
      </c>
      <c r="Q625" s="60" t="s">
        <v>2281</v>
      </c>
      <c r="R625" s="59" t="s">
        <v>1397</v>
      </c>
      <c r="S625" s="60" t="s">
        <v>2447</v>
      </c>
      <c r="T625" s="59" t="s">
        <v>496</v>
      </c>
      <c r="U625" s="60" t="s">
        <v>939</v>
      </c>
      <c r="V625" s="59" t="s">
        <v>752</v>
      </c>
      <c r="W625" s="60" t="s">
        <v>2315</v>
      </c>
    </row>
    <row r="626" spans="1:23" s="85" customFormat="1">
      <c r="A626" s="66" t="s">
        <v>4463</v>
      </c>
      <c r="B626" s="66" t="s">
        <v>4461</v>
      </c>
      <c r="C626" s="67" t="s">
        <v>4464</v>
      </c>
      <c r="D626" s="66" t="s">
        <v>4462</v>
      </c>
      <c r="E626" s="67" t="s">
        <v>4465</v>
      </c>
      <c r="F626" s="66" t="s">
        <v>362</v>
      </c>
      <c r="G626" s="68" t="s">
        <v>4466</v>
      </c>
      <c r="H626" s="66" t="s">
        <v>363</v>
      </c>
      <c r="I626" s="69" t="s">
        <v>364</v>
      </c>
      <c r="J626" s="66" t="s">
        <v>365</v>
      </c>
      <c r="K626" s="69" t="s">
        <v>366</v>
      </c>
      <c r="L626" s="66" t="s">
        <v>384</v>
      </c>
      <c r="M626" s="68" t="s">
        <v>440</v>
      </c>
      <c r="N626" s="66" t="s">
        <v>382</v>
      </c>
      <c r="O626" s="68" t="s">
        <v>494</v>
      </c>
      <c r="P626" s="66" t="s">
        <v>365</v>
      </c>
      <c r="Q626" s="68" t="s">
        <v>494</v>
      </c>
      <c r="R626" s="66" t="s">
        <v>1153</v>
      </c>
      <c r="S626" s="68" t="s">
        <v>4467</v>
      </c>
      <c r="T626" s="66" t="s">
        <v>395</v>
      </c>
      <c r="U626" s="68" t="s">
        <v>396</v>
      </c>
      <c r="V626" s="84" t="s">
        <v>485</v>
      </c>
      <c r="W626" s="68" t="s">
        <v>4468</v>
      </c>
    </row>
    <row r="627" spans="1:23" s="85" customFormat="1">
      <c r="A627" s="66" t="s">
        <v>4563</v>
      </c>
      <c r="B627" s="66" t="s">
        <v>4461</v>
      </c>
      <c r="C627" s="67" t="s">
        <v>4464</v>
      </c>
      <c r="D627" s="66" t="s">
        <v>333</v>
      </c>
      <c r="E627" s="67" t="s">
        <v>4564</v>
      </c>
      <c r="F627" s="66">
        <v>2</v>
      </c>
      <c r="G627" s="68" t="s">
        <v>418</v>
      </c>
      <c r="H627" s="66">
        <v>1</v>
      </c>
      <c r="I627" s="69" t="s">
        <v>4565</v>
      </c>
      <c r="J627" s="66">
        <v>3</v>
      </c>
      <c r="K627" s="69" t="s">
        <v>4566</v>
      </c>
      <c r="L627" s="66" t="s">
        <v>384</v>
      </c>
      <c r="M627" s="68" t="s">
        <v>440</v>
      </c>
      <c r="N627" s="66" t="s">
        <v>362</v>
      </c>
      <c r="O627" s="68" t="s">
        <v>4567</v>
      </c>
      <c r="P627" s="66" t="s">
        <v>380</v>
      </c>
      <c r="Q627" s="68" t="s">
        <v>2307</v>
      </c>
      <c r="R627" s="66" t="s">
        <v>956</v>
      </c>
      <c r="S627" s="68" t="s">
        <v>2365</v>
      </c>
      <c r="T627" s="66" t="s">
        <v>384</v>
      </c>
      <c r="U627" s="68" t="s">
        <v>577</v>
      </c>
      <c r="V627" s="84" t="s">
        <v>578</v>
      </c>
      <c r="W627" s="68" t="s">
        <v>4568</v>
      </c>
    </row>
    <row r="628" spans="1:23" s="85" customFormat="1">
      <c r="A628" s="66" t="s">
        <v>4469</v>
      </c>
      <c r="B628" s="66" t="s">
        <v>4461</v>
      </c>
      <c r="C628" s="67" t="s">
        <v>4464</v>
      </c>
      <c r="D628" s="66" t="s">
        <v>160</v>
      </c>
      <c r="E628" s="67" t="s">
        <v>361</v>
      </c>
      <c r="F628" s="66" t="s">
        <v>362</v>
      </c>
      <c r="G628" s="68" t="s">
        <v>4466</v>
      </c>
      <c r="H628" s="66" t="s">
        <v>363</v>
      </c>
      <c r="I628" s="69" t="s">
        <v>364</v>
      </c>
      <c r="J628" s="66" t="s">
        <v>365</v>
      </c>
      <c r="K628" s="69" t="s">
        <v>366</v>
      </c>
      <c r="L628" s="66" t="s">
        <v>384</v>
      </c>
      <c r="M628" s="68" t="s">
        <v>440</v>
      </c>
      <c r="N628" s="66" t="s">
        <v>382</v>
      </c>
      <c r="O628" s="68" t="s">
        <v>494</v>
      </c>
      <c r="P628" s="66" t="s">
        <v>365</v>
      </c>
      <c r="Q628" s="68" t="s">
        <v>494</v>
      </c>
      <c r="R628" s="66" t="s">
        <v>1153</v>
      </c>
      <c r="S628" s="68" t="s">
        <v>4467</v>
      </c>
      <c r="T628" s="66" t="s">
        <v>395</v>
      </c>
      <c r="U628" s="68" t="s">
        <v>396</v>
      </c>
      <c r="V628" s="86">
        <v>16.7</v>
      </c>
      <c r="W628" s="68" t="s">
        <v>4468</v>
      </c>
    </row>
    <row r="629" spans="1:23" s="85" customFormat="1">
      <c r="A629" s="66" t="s">
        <v>1503</v>
      </c>
      <c r="B629" s="66" t="s">
        <v>4461</v>
      </c>
      <c r="C629" s="67" t="s">
        <v>4464</v>
      </c>
      <c r="D629" s="66" t="s">
        <v>161</v>
      </c>
      <c r="E629" s="67" t="s">
        <v>375</v>
      </c>
      <c r="F629" s="39" t="s">
        <v>365</v>
      </c>
      <c r="G629" s="60" t="s">
        <v>569</v>
      </c>
      <c r="H629" s="39" t="s">
        <v>362</v>
      </c>
      <c r="I629" s="60" t="s">
        <v>4470</v>
      </c>
      <c r="J629" s="39" t="s">
        <v>378</v>
      </c>
      <c r="K629" s="60" t="s">
        <v>4470</v>
      </c>
      <c r="L629" s="66" t="s">
        <v>384</v>
      </c>
      <c r="M629" s="68" t="s">
        <v>440</v>
      </c>
      <c r="N629" s="66" t="s">
        <v>382</v>
      </c>
      <c r="O629" s="68" t="s">
        <v>494</v>
      </c>
      <c r="P629" s="66" t="s">
        <v>365</v>
      </c>
      <c r="Q629" s="68" t="s">
        <v>494</v>
      </c>
      <c r="R629" s="66" t="s">
        <v>376</v>
      </c>
      <c r="S629" s="68" t="s">
        <v>377</v>
      </c>
      <c r="T629" s="66" t="s">
        <v>395</v>
      </c>
      <c r="U629" s="68" t="s">
        <v>396</v>
      </c>
      <c r="V629" s="86"/>
      <c r="W629" s="68"/>
    </row>
    <row r="630" spans="1:23" s="85" customFormat="1">
      <c r="A630" s="114" t="s">
        <v>4588</v>
      </c>
      <c r="B630" s="112" t="s">
        <v>4461</v>
      </c>
      <c r="C630" s="111" t="s">
        <v>4464</v>
      </c>
      <c r="D630" s="112" t="s">
        <v>4562</v>
      </c>
      <c r="E630" s="111" t="s">
        <v>4587</v>
      </c>
      <c r="F630" s="93">
        <v>2</v>
      </c>
      <c r="G630" s="92" t="s">
        <v>418</v>
      </c>
      <c r="H630" s="93">
        <v>1</v>
      </c>
      <c r="I630" s="92" t="s">
        <v>4565</v>
      </c>
      <c r="J630" s="92">
        <v>3</v>
      </c>
      <c r="K630" s="92" t="s">
        <v>4566</v>
      </c>
      <c r="L630" s="92" t="s">
        <v>384</v>
      </c>
      <c r="M630" s="92" t="s">
        <v>440</v>
      </c>
      <c r="N630" s="92" t="s">
        <v>362</v>
      </c>
      <c r="O630" s="92" t="s">
        <v>4567</v>
      </c>
      <c r="P630" s="92" t="s">
        <v>380</v>
      </c>
      <c r="Q630" s="92" t="s">
        <v>2307</v>
      </c>
      <c r="R630" s="39" t="s">
        <v>956</v>
      </c>
      <c r="S630" s="92" t="s">
        <v>2365</v>
      </c>
      <c r="T630" s="92" t="s">
        <v>384</v>
      </c>
      <c r="U630" s="92" t="s">
        <v>577</v>
      </c>
      <c r="V630" s="92" t="s">
        <v>578</v>
      </c>
      <c r="W630" s="92" t="s">
        <v>4568</v>
      </c>
    </row>
    <row r="631" spans="1:23">
      <c r="A631" s="96" t="s">
        <v>4526</v>
      </c>
      <c r="B631" s="96" t="s">
        <v>4527</v>
      </c>
      <c r="C631" s="92" t="s">
        <v>4528</v>
      </c>
      <c r="D631" s="93" t="s">
        <v>160</v>
      </c>
      <c r="E631" s="92" t="s">
        <v>361</v>
      </c>
      <c r="F631" s="93" t="s">
        <v>384</v>
      </c>
      <c r="G631" s="92" t="s">
        <v>418</v>
      </c>
      <c r="H631" s="93" t="s">
        <v>363</v>
      </c>
      <c r="I631" s="92" t="s">
        <v>457</v>
      </c>
      <c r="J631" s="92" t="s">
        <v>384</v>
      </c>
      <c r="K631" s="92" t="s">
        <v>4537</v>
      </c>
      <c r="L631" s="92" t="s">
        <v>384</v>
      </c>
      <c r="M631" s="92" t="s">
        <v>440</v>
      </c>
      <c r="N631" s="92" t="s">
        <v>384</v>
      </c>
      <c r="O631" s="92" t="s">
        <v>441</v>
      </c>
      <c r="P631" s="92" t="s">
        <v>363</v>
      </c>
      <c r="Q631" s="92" t="s">
        <v>844</v>
      </c>
      <c r="R631" s="92" t="s">
        <v>369</v>
      </c>
      <c r="S631" s="92" t="s">
        <v>370</v>
      </c>
      <c r="T631" s="92" t="s">
        <v>362</v>
      </c>
      <c r="U631" s="92" t="s">
        <v>847</v>
      </c>
      <c r="V631" s="92" t="s">
        <v>848</v>
      </c>
      <c r="W631" s="92" t="s">
        <v>4540</v>
      </c>
    </row>
    <row r="632" spans="1:23">
      <c r="A632" s="96" t="s">
        <v>4529</v>
      </c>
      <c r="B632" s="96" t="s">
        <v>4527</v>
      </c>
      <c r="C632" s="92" t="s">
        <v>4528</v>
      </c>
      <c r="D632" s="93" t="s">
        <v>161</v>
      </c>
      <c r="E632" s="92" t="s">
        <v>375</v>
      </c>
      <c r="F632" s="93" t="s">
        <v>384</v>
      </c>
      <c r="G632" s="92" t="s">
        <v>418</v>
      </c>
      <c r="H632" s="93" t="s">
        <v>363</v>
      </c>
      <c r="I632" s="92" t="s">
        <v>457</v>
      </c>
      <c r="J632" s="92" t="s">
        <v>384</v>
      </c>
      <c r="K632" s="92" t="s">
        <v>4537</v>
      </c>
      <c r="L632" s="92" t="s">
        <v>384</v>
      </c>
      <c r="M632" s="92" t="s">
        <v>440</v>
      </c>
      <c r="N632" s="92" t="s">
        <v>384</v>
      </c>
      <c r="O632" s="92" t="s">
        <v>441</v>
      </c>
      <c r="P632" s="92" t="s">
        <v>363</v>
      </c>
      <c r="Q632" s="92" t="s">
        <v>844</v>
      </c>
      <c r="R632" s="92" t="s">
        <v>376</v>
      </c>
      <c r="S632" s="92" t="s">
        <v>377</v>
      </c>
      <c r="T632" s="92" t="s">
        <v>362</v>
      </c>
      <c r="U632" s="92" t="s">
        <v>847</v>
      </c>
      <c r="V632" s="92" t="s">
        <v>848</v>
      </c>
      <c r="W632" s="92" t="s">
        <v>4540</v>
      </c>
    </row>
    <row r="633" spans="1:23">
      <c r="A633" s="96" t="s">
        <v>4530</v>
      </c>
      <c r="B633" s="96" t="s">
        <v>4527</v>
      </c>
      <c r="C633" s="92" t="s">
        <v>4528</v>
      </c>
      <c r="D633" s="93" t="s">
        <v>207</v>
      </c>
      <c r="E633" s="92" t="s">
        <v>843</v>
      </c>
      <c r="F633" s="93" t="s">
        <v>384</v>
      </c>
      <c r="G633" s="92" t="s">
        <v>418</v>
      </c>
      <c r="H633" s="93" t="s">
        <v>363</v>
      </c>
      <c r="I633" s="92" t="s">
        <v>457</v>
      </c>
      <c r="J633" s="92" t="s">
        <v>384</v>
      </c>
      <c r="K633" s="92" t="s">
        <v>4537</v>
      </c>
      <c r="L633" s="92" t="s">
        <v>384</v>
      </c>
      <c r="M633" s="92" t="s">
        <v>440</v>
      </c>
      <c r="N633" s="92" t="s">
        <v>384</v>
      </c>
      <c r="O633" s="92" t="s">
        <v>441</v>
      </c>
      <c r="P633" s="92" t="s">
        <v>363</v>
      </c>
      <c r="Q633" s="92" t="s">
        <v>844</v>
      </c>
      <c r="R633" s="92" t="s">
        <v>845</v>
      </c>
      <c r="S633" s="92" t="s">
        <v>846</v>
      </c>
      <c r="T633" s="92" t="s">
        <v>362</v>
      </c>
      <c r="U633" s="92" t="s">
        <v>847</v>
      </c>
      <c r="V633" s="92" t="s">
        <v>848</v>
      </c>
      <c r="W633" s="92" t="s">
        <v>4540</v>
      </c>
    </row>
    <row r="634" spans="1:23">
      <c r="A634" s="96" t="s">
        <v>4531</v>
      </c>
      <c r="B634" s="96" t="s">
        <v>4527</v>
      </c>
      <c r="C634" s="92" t="s">
        <v>4528</v>
      </c>
      <c r="D634" s="93" t="s">
        <v>208</v>
      </c>
      <c r="E634" s="92" t="s">
        <v>850</v>
      </c>
      <c r="F634" s="93" t="s">
        <v>384</v>
      </c>
      <c r="G634" s="92" t="s">
        <v>418</v>
      </c>
      <c r="H634" s="93" t="s">
        <v>363</v>
      </c>
      <c r="I634" s="92" t="s">
        <v>457</v>
      </c>
      <c r="J634" s="92" t="s">
        <v>384</v>
      </c>
      <c r="K634" s="92" t="s">
        <v>4537</v>
      </c>
      <c r="L634" s="92" t="s">
        <v>384</v>
      </c>
      <c r="M634" s="92" t="s">
        <v>440</v>
      </c>
      <c r="N634" s="92" t="s">
        <v>365</v>
      </c>
      <c r="O634" s="92" t="s">
        <v>4541</v>
      </c>
      <c r="P634" s="92" t="s">
        <v>363</v>
      </c>
      <c r="Q634" s="92" t="s">
        <v>4542</v>
      </c>
      <c r="R634" s="92" t="s">
        <v>851</v>
      </c>
      <c r="S634" s="92" t="s">
        <v>852</v>
      </c>
      <c r="T634" s="92" t="s">
        <v>362</v>
      </c>
      <c r="U634" s="92" t="s">
        <v>847</v>
      </c>
      <c r="V634" s="92" t="s">
        <v>853</v>
      </c>
      <c r="W634" s="92" t="s">
        <v>4543</v>
      </c>
    </row>
    <row r="635" spans="1:23">
      <c r="A635" s="96" t="s">
        <v>4532</v>
      </c>
      <c r="B635" s="96" t="s">
        <v>4527</v>
      </c>
      <c r="C635" s="92" t="s">
        <v>4528</v>
      </c>
      <c r="D635" s="93" t="s">
        <v>209</v>
      </c>
      <c r="E635" s="92" t="s">
        <v>855</v>
      </c>
      <c r="F635" s="93" t="s">
        <v>384</v>
      </c>
      <c r="G635" s="92" t="s">
        <v>418</v>
      </c>
      <c r="H635" s="93" t="s">
        <v>363</v>
      </c>
      <c r="I635" s="92" t="s">
        <v>457</v>
      </c>
      <c r="J635" s="92" t="s">
        <v>384</v>
      </c>
      <c r="K635" s="92" t="s">
        <v>4537</v>
      </c>
      <c r="L635" s="92" t="s">
        <v>384</v>
      </c>
      <c r="M635" s="92" t="s">
        <v>440</v>
      </c>
      <c r="N635" s="92" t="s">
        <v>384</v>
      </c>
      <c r="O635" s="92" t="s">
        <v>441</v>
      </c>
      <c r="P635" s="92" t="s">
        <v>363</v>
      </c>
      <c r="Q635" s="92" t="s">
        <v>844</v>
      </c>
      <c r="R635" s="92" t="s">
        <v>856</v>
      </c>
      <c r="S635" s="92" t="s">
        <v>4544</v>
      </c>
      <c r="T635" s="92" t="s">
        <v>362</v>
      </c>
      <c r="U635" s="92" t="s">
        <v>847</v>
      </c>
      <c r="V635" s="92" t="s">
        <v>848</v>
      </c>
      <c r="W635" s="92" t="s">
        <v>4540</v>
      </c>
    </row>
    <row r="636" spans="1:23">
      <c r="A636" s="96" t="s">
        <v>4533</v>
      </c>
      <c r="B636" s="96" t="s">
        <v>4527</v>
      </c>
      <c r="C636" s="92" t="s">
        <v>4528</v>
      </c>
      <c r="D636" s="93" t="s">
        <v>210</v>
      </c>
      <c r="E636" s="92" t="s">
        <v>858</v>
      </c>
      <c r="F636" s="93" t="s">
        <v>384</v>
      </c>
      <c r="G636" s="92" t="s">
        <v>418</v>
      </c>
      <c r="H636" s="93" t="s">
        <v>363</v>
      </c>
      <c r="I636" s="92" t="s">
        <v>457</v>
      </c>
      <c r="J636" s="92" t="s">
        <v>384</v>
      </c>
      <c r="K636" s="92" t="s">
        <v>4537</v>
      </c>
      <c r="L636" s="92" t="s">
        <v>384</v>
      </c>
      <c r="M636" s="92" t="s">
        <v>440</v>
      </c>
      <c r="N636" s="92" t="s">
        <v>365</v>
      </c>
      <c r="O636" s="92" t="s">
        <v>4541</v>
      </c>
      <c r="P636" s="92" t="s">
        <v>363</v>
      </c>
      <c r="Q636" s="92" t="s">
        <v>4542</v>
      </c>
      <c r="R636" s="92" t="s">
        <v>859</v>
      </c>
      <c r="S636" s="92" t="s">
        <v>4545</v>
      </c>
      <c r="T636" s="92" t="s">
        <v>362</v>
      </c>
      <c r="U636" s="92" t="s">
        <v>847</v>
      </c>
      <c r="V636" s="92" t="s">
        <v>853</v>
      </c>
      <c r="W636" s="92" t="s">
        <v>4543</v>
      </c>
    </row>
    <row r="637" spans="1:23">
      <c r="A637" s="96" t="s">
        <v>4534</v>
      </c>
      <c r="B637" s="96" t="s">
        <v>4527</v>
      </c>
      <c r="C637" s="92" t="s">
        <v>4528</v>
      </c>
      <c r="D637" s="93" t="s">
        <v>4508</v>
      </c>
      <c r="E637" s="92" t="s">
        <v>4509</v>
      </c>
      <c r="F637" s="93" t="s">
        <v>384</v>
      </c>
      <c r="G637" s="92" t="s">
        <v>418</v>
      </c>
      <c r="H637" s="94" t="s">
        <v>363</v>
      </c>
      <c r="I637" s="95" t="s">
        <v>457</v>
      </c>
      <c r="J637" s="95" t="s">
        <v>384</v>
      </c>
      <c r="K637" s="95" t="s">
        <v>4537</v>
      </c>
      <c r="L637" s="95" t="s">
        <v>384</v>
      </c>
      <c r="M637" s="95" t="s">
        <v>440</v>
      </c>
      <c r="N637" s="95" t="s">
        <v>384</v>
      </c>
      <c r="O637" s="95" t="s">
        <v>441</v>
      </c>
      <c r="P637" s="95" t="s">
        <v>363</v>
      </c>
      <c r="Q637" s="95" t="s">
        <v>844</v>
      </c>
      <c r="R637" s="95" t="s">
        <v>845</v>
      </c>
      <c r="S637" s="95" t="s">
        <v>846</v>
      </c>
      <c r="T637" s="95" t="s">
        <v>362</v>
      </c>
      <c r="U637" s="95" t="s">
        <v>847</v>
      </c>
      <c r="V637" s="95" t="s">
        <v>4546</v>
      </c>
      <c r="W637" s="95" t="s">
        <v>4547</v>
      </c>
    </row>
    <row r="638" spans="1:23">
      <c r="A638" s="96" t="s">
        <v>4535</v>
      </c>
      <c r="B638" s="96" t="s">
        <v>4527</v>
      </c>
      <c r="C638" s="92" t="s">
        <v>4528</v>
      </c>
      <c r="D638" s="93" t="s">
        <v>162</v>
      </c>
      <c r="E638" s="92" t="s">
        <v>4536</v>
      </c>
      <c r="F638" s="93" t="s">
        <v>380</v>
      </c>
      <c r="G638" s="92" t="s">
        <v>4538</v>
      </c>
      <c r="H638" s="94" t="s">
        <v>363</v>
      </c>
      <c r="I638" s="95" t="s">
        <v>4539</v>
      </c>
      <c r="J638" s="95" t="s">
        <v>363</v>
      </c>
      <c r="K638" s="95" t="s">
        <v>381</v>
      </c>
      <c r="L638" s="95" t="s">
        <v>365</v>
      </c>
      <c r="M638" s="95" t="s">
        <v>367</v>
      </c>
      <c r="N638" s="95" t="s">
        <v>382</v>
      </c>
      <c r="O638" s="95" t="s">
        <v>383</v>
      </c>
      <c r="P638" s="95" t="s">
        <v>384</v>
      </c>
      <c r="Q638" s="95" t="s">
        <v>4548</v>
      </c>
      <c r="R638" s="95" t="s">
        <v>385</v>
      </c>
      <c r="S638" s="95" t="s">
        <v>4549</v>
      </c>
      <c r="T638" s="95" t="s">
        <v>371</v>
      </c>
      <c r="U638" s="95" t="s">
        <v>372</v>
      </c>
      <c r="V638" s="95" t="s">
        <v>386</v>
      </c>
      <c r="W638" s="95" t="s">
        <v>4550</v>
      </c>
    </row>
    <row r="639" spans="1:23">
      <c r="A639" s="96" t="s">
        <v>4551</v>
      </c>
      <c r="B639" s="96" t="s">
        <v>4552</v>
      </c>
      <c r="C639" s="92" t="s">
        <v>4553</v>
      </c>
      <c r="D639" s="98" t="s">
        <v>160</v>
      </c>
      <c r="E639" s="92" t="s">
        <v>361</v>
      </c>
      <c r="F639" s="93" t="s">
        <v>365</v>
      </c>
      <c r="G639" s="92" t="s">
        <v>569</v>
      </c>
      <c r="H639" s="93" t="s">
        <v>392</v>
      </c>
      <c r="I639" s="92" t="s">
        <v>776</v>
      </c>
      <c r="J639" s="92" t="s">
        <v>384</v>
      </c>
      <c r="K639" s="92" t="s">
        <v>777</v>
      </c>
      <c r="L639" s="99" t="s">
        <v>384</v>
      </c>
      <c r="M639" s="92" t="s">
        <v>440</v>
      </c>
      <c r="N639" s="38" t="s">
        <v>384</v>
      </c>
      <c r="O639" s="92" t="s">
        <v>441</v>
      </c>
      <c r="P639" s="38" t="s">
        <v>380</v>
      </c>
      <c r="Q639" s="92" t="s">
        <v>778</v>
      </c>
      <c r="R639" s="98" t="s">
        <v>369</v>
      </c>
      <c r="S639" s="92" t="s">
        <v>370</v>
      </c>
      <c r="T639" s="60" t="s">
        <v>371</v>
      </c>
      <c r="U639" s="92" t="s">
        <v>372</v>
      </c>
      <c r="V639" s="97">
        <v>11.1</v>
      </c>
      <c r="W639" s="92" t="s">
        <v>4559</v>
      </c>
    </row>
    <row r="640" spans="1:23">
      <c r="A640" s="96" t="s">
        <v>4554</v>
      </c>
      <c r="B640" s="96" t="s">
        <v>4552</v>
      </c>
      <c r="C640" s="92" t="s">
        <v>4553</v>
      </c>
      <c r="D640" s="98" t="s">
        <v>161</v>
      </c>
      <c r="E640" s="92" t="s">
        <v>375</v>
      </c>
      <c r="F640" s="93" t="s">
        <v>365</v>
      </c>
      <c r="G640" s="92" t="s">
        <v>569</v>
      </c>
      <c r="H640" s="93" t="s">
        <v>392</v>
      </c>
      <c r="I640" s="92" t="s">
        <v>776</v>
      </c>
      <c r="J640" s="92" t="s">
        <v>384</v>
      </c>
      <c r="K640" s="92" t="s">
        <v>777</v>
      </c>
      <c r="L640" s="99" t="s">
        <v>384</v>
      </c>
      <c r="M640" s="92" t="s">
        <v>440</v>
      </c>
      <c r="N640" s="38" t="s">
        <v>384</v>
      </c>
      <c r="O640" s="92" t="s">
        <v>441</v>
      </c>
      <c r="P640" s="38" t="s">
        <v>380</v>
      </c>
      <c r="Q640" s="92" t="s">
        <v>778</v>
      </c>
      <c r="R640" s="98" t="s">
        <v>376</v>
      </c>
      <c r="S640" s="92" t="s">
        <v>377</v>
      </c>
      <c r="T640" s="60" t="s">
        <v>371</v>
      </c>
      <c r="U640" s="92" t="s">
        <v>372</v>
      </c>
      <c r="V640" s="97">
        <v>11.1</v>
      </c>
      <c r="W640" s="92" t="s">
        <v>4559</v>
      </c>
    </row>
    <row r="641" spans="1:23">
      <c r="A641" s="96" t="s">
        <v>4555</v>
      </c>
      <c r="B641" s="96" t="s">
        <v>4552</v>
      </c>
      <c r="C641" s="92" t="s">
        <v>4553</v>
      </c>
      <c r="D641" s="98" t="s">
        <v>248</v>
      </c>
      <c r="E641" s="92" t="s">
        <v>4556</v>
      </c>
      <c r="F641" s="39" t="s">
        <v>365</v>
      </c>
      <c r="G641" s="101" t="s">
        <v>569</v>
      </c>
      <c r="H641" s="39" t="s">
        <v>392</v>
      </c>
      <c r="I641" s="101" t="s">
        <v>776</v>
      </c>
      <c r="J641" s="39" t="s">
        <v>363</v>
      </c>
      <c r="K641" s="101" t="s">
        <v>1024</v>
      </c>
      <c r="L641" s="102">
        <v>2</v>
      </c>
      <c r="M641" s="100" t="s">
        <v>440</v>
      </c>
      <c r="N641" s="100" t="s">
        <v>384</v>
      </c>
      <c r="O641" s="100" t="s">
        <v>441</v>
      </c>
      <c r="P641" s="100" t="s">
        <v>384</v>
      </c>
      <c r="Q641" s="100" t="s">
        <v>483</v>
      </c>
      <c r="R641" s="103">
        <v>303</v>
      </c>
      <c r="S641" s="101" t="s">
        <v>1031</v>
      </c>
      <c r="T641" s="100" t="s">
        <v>371</v>
      </c>
      <c r="U641" s="92" t="s">
        <v>372</v>
      </c>
      <c r="V641" s="102">
        <v>11.1</v>
      </c>
      <c r="W641" s="92" t="s">
        <v>4559</v>
      </c>
    </row>
    <row r="642" spans="1:23">
      <c r="A642" s="96" t="s">
        <v>4557</v>
      </c>
      <c r="B642" s="96" t="s">
        <v>4552</v>
      </c>
      <c r="C642" s="92" t="s">
        <v>4553</v>
      </c>
      <c r="D642" s="39" t="s">
        <v>192</v>
      </c>
      <c r="E642" s="92" t="s">
        <v>787</v>
      </c>
      <c r="F642" s="39" t="s">
        <v>365</v>
      </c>
      <c r="G642" s="100" t="s">
        <v>569</v>
      </c>
      <c r="H642" s="39" t="s">
        <v>392</v>
      </c>
      <c r="I642" s="100" t="s">
        <v>776</v>
      </c>
      <c r="J642" s="100" t="s">
        <v>384</v>
      </c>
      <c r="K642" s="100" t="s">
        <v>777</v>
      </c>
      <c r="L642" s="100" t="s">
        <v>384</v>
      </c>
      <c r="M642" s="100" t="s">
        <v>440</v>
      </c>
      <c r="N642" s="100" t="s">
        <v>384</v>
      </c>
      <c r="O642" s="100" t="s">
        <v>441</v>
      </c>
      <c r="P642" s="100" t="s">
        <v>380</v>
      </c>
      <c r="Q642" s="100" t="s">
        <v>778</v>
      </c>
      <c r="R642" s="39" t="s">
        <v>788</v>
      </c>
      <c r="S642" s="100" t="s">
        <v>789</v>
      </c>
      <c r="T642" s="100" t="s">
        <v>496</v>
      </c>
      <c r="U642" s="100" t="s">
        <v>4560</v>
      </c>
      <c r="V642" s="100" t="s">
        <v>779</v>
      </c>
      <c r="W642" s="100" t="s">
        <v>4561</v>
      </c>
    </row>
  </sheetData>
  <sheetProtection algorithmName="SHA-512" hashValue="kIn2AH5yGbtfP/DqmHalC32ytZ3R4ecxvIvG/27Q3oOakoQcz0rSR6L4a1sCJYUcxlr15WuoUwqzNrMtIN2Iyg==" saltValue="ocSU9m9Oc+tVcHblZXLuuw==" spinCount="100000" sheet="1" objects="1" scenarios="1"/>
  <autoFilter ref="A2:W642">
    <sortState ref="A4:BV621">
      <sortCondition ref="A3:A621"/>
    </sortState>
  </autoFilter>
  <conditionalFormatting sqref="A33">
    <cfRule type="duplicateValues" dxfId="6" priority="6"/>
  </conditionalFormatting>
  <conditionalFormatting sqref="A38 A35 A26">
    <cfRule type="duplicateValues" dxfId="5" priority="11"/>
  </conditionalFormatting>
  <conditionalFormatting sqref="A619">
    <cfRule type="duplicateValues" dxfId="4" priority="7"/>
  </conditionalFormatting>
  <conditionalFormatting sqref="A2:A25 A27:A32 A36:A37 A39:A279 A34 A389:A602 A315:A387 A281:A313">
    <cfRule type="duplicateValues" dxfId="3" priority="12"/>
  </conditionalFormatting>
  <conditionalFormatting sqref="XDB388 A388">
    <cfRule type="duplicateValues" dxfId="2" priority="5"/>
  </conditionalFormatting>
  <conditionalFormatting sqref="A314">
    <cfRule type="duplicateValues" dxfId="1" priority="3"/>
  </conditionalFormatting>
  <conditionalFormatting sqref="A280">
    <cfRule type="duplicateValues" dxfId="0" priority="1"/>
  </conditionalFormatting>
  <pageMargins left="0.7" right="0.7" top="0.75" bottom="0.75" header="0.3" footer="0.3"/>
  <pageSetup paperSize="9" scale="1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K690"/>
  <sheetViews>
    <sheetView workbookViewId="0">
      <selection activeCell="H13" sqref="H13"/>
    </sheetView>
  </sheetViews>
  <sheetFormatPr baseColWidth="10" defaultRowHeight="12.75"/>
  <cols>
    <col min="1" max="1" width="18.85546875" style="87" bestFit="1" customWidth="1"/>
    <col min="2" max="2" width="23" style="87" bestFit="1" customWidth="1"/>
    <col min="3" max="4" width="18.5703125" style="87" customWidth="1"/>
    <col min="5" max="5" width="19.5703125" style="87" customWidth="1"/>
    <col min="6" max="6" width="17.5703125" style="87" customWidth="1"/>
    <col min="7" max="9" width="18.5703125" style="87" customWidth="1"/>
    <col min="10" max="10" width="19.5703125" style="87" customWidth="1"/>
    <col min="11" max="11" width="19.5703125" style="87" bestFit="1" customWidth="1"/>
    <col min="12" max="16384" width="11.42578125" style="87"/>
  </cols>
  <sheetData>
    <row r="1" spans="1:11">
      <c r="A1" s="87">
        <v>1</v>
      </c>
      <c r="B1" s="87">
        <v>2</v>
      </c>
      <c r="C1" s="87">
        <v>3</v>
      </c>
      <c r="D1" s="87">
        <v>4</v>
      </c>
      <c r="E1" s="87">
        <v>5</v>
      </c>
      <c r="F1" s="87">
        <v>6</v>
      </c>
      <c r="G1" s="87">
        <v>7</v>
      </c>
      <c r="H1" s="87">
        <v>8</v>
      </c>
      <c r="I1" s="87">
        <v>9</v>
      </c>
      <c r="J1" s="87">
        <v>10</v>
      </c>
      <c r="K1" s="87">
        <v>11</v>
      </c>
    </row>
    <row r="3" spans="1:11">
      <c r="A3" s="87" t="s">
        <v>1441</v>
      </c>
      <c r="B3" s="87" t="s">
        <v>1442</v>
      </c>
    </row>
    <row r="4" spans="1:11">
      <c r="A4" s="87" t="s">
        <v>1443</v>
      </c>
      <c r="B4" s="87">
        <v>1000</v>
      </c>
      <c r="C4" s="87">
        <v>2000</v>
      </c>
      <c r="D4" s="87">
        <v>3000</v>
      </c>
      <c r="E4" s="87">
        <v>4000</v>
      </c>
      <c r="F4" s="87">
        <v>5000</v>
      </c>
      <c r="G4" s="87">
        <v>6000</v>
      </c>
      <c r="H4" s="87">
        <v>7000</v>
      </c>
      <c r="I4" s="87">
        <v>9000</v>
      </c>
      <c r="J4" s="87" t="s">
        <v>4471</v>
      </c>
      <c r="K4" s="87" t="s">
        <v>1444</v>
      </c>
    </row>
    <row r="5" spans="1:11">
      <c r="A5" s="88"/>
      <c r="B5" s="89"/>
      <c r="C5" s="89"/>
      <c r="D5" s="89"/>
      <c r="E5" s="89"/>
      <c r="F5" s="89"/>
      <c r="G5" s="89"/>
      <c r="H5" s="89"/>
      <c r="I5" s="89"/>
      <c r="J5" s="89">
        <v>358483114834</v>
      </c>
      <c r="K5" s="89">
        <v>358483114834</v>
      </c>
    </row>
    <row r="6" spans="1:11">
      <c r="A6" s="88" t="s">
        <v>359</v>
      </c>
      <c r="B6" s="89">
        <v>49231309</v>
      </c>
      <c r="C6" s="89">
        <v>3076557</v>
      </c>
      <c r="D6" s="89">
        <v>15842114</v>
      </c>
      <c r="E6" s="89"/>
      <c r="F6" s="89"/>
      <c r="G6" s="89"/>
      <c r="H6" s="89"/>
      <c r="I6" s="89"/>
      <c r="J6" s="89"/>
      <c r="K6" s="89">
        <v>68149980</v>
      </c>
    </row>
    <row r="7" spans="1:11">
      <c r="A7" s="88" t="s">
        <v>374</v>
      </c>
      <c r="B7" s="89"/>
      <c r="C7" s="89"/>
      <c r="D7" s="89"/>
      <c r="E7" s="89"/>
      <c r="F7" s="89"/>
      <c r="G7" s="89"/>
      <c r="H7" s="89">
        <v>290000</v>
      </c>
      <c r="I7" s="89"/>
      <c r="J7" s="89"/>
      <c r="K7" s="89">
        <v>290000</v>
      </c>
    </row>
    <row r="8" spans="1:11">
      <c r="A8" s="88" t="s">
        <v>379</v>
      </c>
      <c r="B8" s="89"/>
      <c r="C8" s="89">
        <v>158314</v>
      </c>
      <c r="D8" s="89"/>
      <c r="E8" s="89"/>
      <c r="F8" s="89"/>
      <c r="G8" s="89"/>
      <c r="H8" s="89"/>
      <c r="I8" s="89"/>
      <c r="J8" s="89"/>
      <c r="K8" s="89">
        <v>158314</v>
      </c>
    </row>
    <row r="9" spans="1:11">
      <c r="A9" s="88" t="s">
        <v>387</v>
      </c>
      <c r="B9" s="89">
        <v>148295862</v>
      </c>
      <c r="C9" s="89">
        <v>6615000</v>
      </c>
      <c r="D9" s="89">
        <v>20832354</v>
      </c>
      <c r="E9" s="89"/>
      <c r="F9" s="89"/>
      <c r="G9" s="89"/>
      <c r="H9" s="89"/>
      <c r="I9" s="89"/>
      <c r="J9" s="89"/>
      <c r="K9" s="89">
        <v>175743216</v>
      </c>
    </row>
    <row r="10" spans="1:11">
      <c r="A10" s="88" t="s">
        <v>390</v>
      </c>
      <c r="B10" s="89">
        <v>210981316</v>
      </c>
      <c r="C10" s="89">
        <v>2532088</v>
      </c>
      <c r="D10" s="89">
        <v>1909324626</v>
      </c>
      <c r="E10" s="89"/>
      <c r="F10" s="89">
        <v>0</v>
      </c>
      <c r="G10" s="89"/>
      <c r="H10" s="89"/>
      <c r="I10" s="89"/>
      <c r="J10" s="89"/>
      <c r="K10" s="89">
        <v>2122838030</v>
      </c>
    </row>
    <row r="11" spans="1:11">
      <c r="A11" s="88" t="s">
        <v>399</v>
      </c>
      <c r="B11" s="89">
        <v>35565007</v>
      </c>
      <c r="C11" s="89">
        <v>8947943</v>
      </c>
      <c r="D11" s="89">
        <v>84569664</v>
      </c>
      <c r="E11" s="89"/>
      <c r="F11" s="89"/>
      <c r="G11" s="89"/>
      <c r="H11" s="89"/>
      <c r="I11" s="89"/>
      <c r="J11" s="89"/>
      <c r="K11" s="89">
        <v>129082614</v>
      </c>
    </row>
    <row r="12" spans="1:11">
      <c r="A12" s="88" t="s">
        <v>402</v>
      </c>
      <c r="B12" s="89"/>
      <c r="C12" s="89"/>
      <c r="D12" s="89"/>
      <c r="E12" s="89"/>
      <c r="F12" s="89"/>
      <c r="G12" s="89"/>
      <c r="H12" s="89">
        <v>209531</v>
      </c>
      <c r="I12" s="89"/>
      <c r="J12" s="89"/>
      <c r="K12" s="89">
        <v>209531</v>
      </c>
    </row>
    <row r="13" spans="1:11">
      <c r="A13" s="88" t="s">
        <v>403</v>
      </c>
      <c r="B13" s="89"/>
      <c r="C13" s="89"/>
      <c r="D13" s="89">
        <v>25000</v>
      </c>
      <c r="E13" s="89"/>
      <c r="F13" s="89"/>
      <c r="G13" s="89"/>
      <c r="H13" s="89"/>
      <c r="I13" s="89"/>
      <c r="J13" s="89"/>
      <c r="K13" s="89">
        <v>25000</v>
      </c>
    </row>
    <row r="14" spans="1:11">
      <c r="A14" s="88" t="s">
        <v>404</v>
      </c>
      <c r="B14" s="89">
        <v>90266875</v>
      </c>
      <c r="C14" s="89">
        <v>2797667</v>
      </c>
      <c r="D14" s="89">
        <v>53559522</v>
      </c>
      <c r="E14" s="89"/>
      <c r="F14" s="89"/>
      <c r="G14" s="89"/>
      <c r="H14" s="89"/>
      <c r="I14" s="89"/>
      <c r="J14" s="89"/>
      <c r="K14" s="89">
        <v>146624064</v>
      </c>
    </row>
    <row r="15" spans="1:11">
      <c r="A15" s="88" t="s">
        <v>409</v>
      </c>
      <c r="B15" s="89">
        <v>90194255</v>
      </c>
      <c r="C15" s="89"/>
      <c r="D15" s="89">
        <v>6504145</v>
      </c>
      <c r="E15" s="89"/>
      <c r="F15" s="89"/>
      <c r="G15" s="89"/>
      <c r="H15" s="89"/>
      <c r="I15" s="89"/>
      <c r="J15" s="89"/>
      <c r="K15" s="89">
        <v>96698400</v>
      </c>
    </row>
    <row r="16" spans="1:11">
      <c r="A16" s="88" t="s">
        <v>414</v>
      </c>
      <c r="B16" s="89">
        <v>60314846</v>
      </c>
      <c r="C16" s="89">
        <v>1731312</v>
      </c>
      <c r="D16" s="89">
        <v>1694835</v>
      </c>
      <c r="E16" s="89"/>
      <c r="F16" s="89"/>
      <c r="G16" s="89"/>
      <c r="H16" s="89"/>
      <c r="I16" s="89"/>
      <c r="J16" s="89"/>
      <c r="K16" s="89">
        <v>63740993</v>
      </c>
    </row>
    <row r="17" spans="1:11">
      <c r="A17" s="88" t="s">
        <v>415</v>
      </c>
      <c r="B17" s="89"/>
      <c r="C17" s="89"/>
      <c r="D17" s="89"/>
      <c r="E17" s="89"/>
      <c r="F17" s="89"/>
      <c r="G17" s="89"/>
      <c r="H17" s="89">
        <v>60000</v>
      </c>
      <c r="I17" s="89"/>
      <c r="J17" s="89"/>
      <c r="K17" s="89">
        <v>60000</v>
      </c>
    </row>
    <row r="18" spans="1:11">
      <c r="A18" s="88" t="s">
        <v>416</v>
      </c>
      <c r="B18" s="89"/>
      <c r="C18" s="89">
        <v>471021</v>
      </c>
      <c r="D18" s="89">
        <v>626964</v>
      </c>
      <c r="E18" s="89"/>
      <c r="F18" s="89"/>
      <c r="G18" s="89"/>
      <c r="H18" s="89"/>
      <c r="I18" s="89"/>
      <c r="J18" s="89"/>
      <c r="K18" s="89">
        <v>1097985</v>
      </c>
    </row>
    <row r="19" spans="1:11">
      <c r="A19" s="88" t="s">
        <v>1445</v>
      </c>
      <c r="B19" s="89"/>
      <c r="C19" s="89"/>
      <c r="D19" s="89"/>
      <c r="E19" s="89">
        <v>13151840</v>
      </c>
      <c r="F19" s="89"/>
      <c r="G19" s="89"/>
      <c r="H19" s="89"/>
      <c r="I19" s="89"/>
      <c r="J19" s="89"/>
      <c r="K19" s="89">
        <v>13151840</v>
      </c>
    </row>
    <row r="20" spans="1:11">
      <c r="A20" s="88" t="s">
        <v>417</v>
      </c>
      <c r="B20" s="89">
        <v>136520</v>
      </c>
      <c r="C20" s="89"/>
      <c r="D20" s="89"/>
      <c r="E20" s="89"/>
      <c r="F20" s="89"/>
      <c r="G20" s="89"/>
      <c r="H20" s="89"/>
      <c r="I20" s="89"/>
      <c r="J20" s="89"/>
      <c r="K20" s="89">
        <v>136520</v>
      </c>
    </row>
    <row r="21" spans="1:11">
      <c r="A21" s="88" t="s">
        <v>419</v>
      </c>
      <c r="B21" s="89"/>
      <c r="C21" s="89"/>
      <c r="D21" s="89"/>
      <c r="E21" s="89"/>
      <c r="F21" s="89"/>
      <c r="G21" s="89"/>
      <c r="H21" s="89">
        <v>18394</v>
      </c>
      <c r="I21" s="89"/>
      <c r="J21" s="89"/>
      <c r="K21" s="89">
        <v>18394</v>
      </c>
    </row>
    <row r="22" spans="1:11">
      <c r="A22" s="88" t="s">
        <v>420</v>
      </c>
      <c r="B22" s="89"/>
      <c r="C22" s="89">
        <v>20760</v>
      </c>
      <c r="D22" s="89"/>
      <c r="E22" s="89"/>
      <c r="F22" s="89"/>
      <c r="G22" s="89"/>
      <c r="H22" s="89"/>
      <c r="I22" s="89"/>
      <c r="J22" s="89"/>
      <c r="K22" s="89">
        <v>20760</v>
      </c>
    </row>
    <row r="23" spans="1:11">
      <c r="A23" s="88" t="s">
        <v>421</v>
      </c>
      <c r="B23" s="89">
        <v>9175134</v>
      </c>
      <c r="C23" s="89">
        <v>395170</v>
      </c>
      <c r="D23" s="89">
        <v>4974617</v>
      </c>
      <c r="E23" s="89"/>
      <c r="F23" s="89"/>
      <c r="G23" s="89"/>
      <c r="H23" s="89"/>
      <c r="I23" s="89"/>
      <c r="J23" s="89"/>
      <c r="K23" s="89">
        <v>14544921</v>
      </c>
    </row>
    <row r="24" spans="1:11">
      <c r="A24" s="88" t="s">
        <v>424</v>
      </c>
      <c r="B24" s="89">
        <v>1308914</v>
      </c>
      <c r="C24" s="89">
        <v>5798300</v>
      </c>
      <c r="D24" s="89">
        <v>76840957</v>
      </c>
      <c r="E24" s="89"/>
      <c r="F24" s="89"/>
      <c r="G24" s="89"/>
      <c r="H24" s="89"/>
      <c r="I24" s="89"/>
      <c r="J24" s="89"/>
      <c r="K24" s="89">
        <v>83948171</v>
      </c>
    </row>
    <row r="25" spans="1:11">
      <c r="A25" s="88" t="s">
        <v>425</v>
      </c>
      <c r="B25" s="89"/>
      <c r="C25" s="89"/>
      <c r="D25" s="89"/>
      <c r="E25" s="89"/>
      <c r="F25" s="89"/>
      <c r="G25" s="89"/>
      <c r="H25" s="89">
        <v>3050000</v>
      </c>
      <c r="I25" s="89"/>
      <c r="J25" s="89"/>
      <c r="K25" s="89">
        <v>3050000</v>
      </c>
    </row>
    <row r="26" spans="1:11">
      <c r="A26" s="88" t="s">
        <v>426</v>
      </c>
      <c r="B26" s="89"/>
      <c r="C26" s="89">
        <v>246375</v>
      </c>
      <c r="D26" s="89">
        <v>1704750</v>
      </c>
      <c r="E26" s="89"/>
      <c r="F26" s="89"/>
      <c r="G26" s="89"/>
      <c r="H26" s="89"/>
      <c r="I26" s="89"/>
      <c r="J26" s="89"/>
      <c r="K26" s="89">
        <v>1951125</v>
      </c>
    </row>
    <row r="27" spans="1:11">
      <c r="A27" s="88" t="s">
        <v>427</v>
      </c>
      <c r="B27" s="89">
        <v>470946395</v>
      </c>
      <c r="C27" s="89">
        <v>15222812</v>
      </c>
      <c r="D27" s="89">
        <v>146809994</v>
      </c>
      <c r="E27" s="89"/>
      <c r="F27" s="89"/>
      <c r="G27" s="89"/>
      <c r="H27" s="89"/>
      <c r="I27" s="89"/>
      <c r="J27" s="89"/>
      <c r="K27" s="89">
        <v>632979201</v>
      </c>
    </row>
    <row r="28" spans="1:11">
      <c r="A28" s="88" t="s">
        <v>429</v>
      </c>
      <c r="B28" s="89">
        <v>1612699</v>
      </c>
      <c r="C28" s="89"/>
      <c r="D28" s="89">
        <v>56764</v>
      </c>
      <c r="E28" s="89">
        <v>7000000</v>
      </c>
      <c r="F28" s="89"/>
      <c r="G28" s="89"/>
      <c r="H28" s="89"/>
      <c r="I28" s="89"/>
      <c r="J28" s="89"/>
      <c r="K28" s="89">
        <v>8669463</v>
      </c>
    </row>
    <row r="29" spans="1:11">
      <c r="A29" s="88" t="s">
        <v>434</v>
      </c>
      <c r="B29" s="89">
        <v>1377110</v>
      </c>
      <c r="C29" s="89">
        <v>0</v>
      </c>
      <c r="D29" s="89">
        <v>49538</v>
      </c>
      <c r="E29" s="89">
        <v>6000000</v>
      </c>
      <c r="F29" s="89"/>
      <c r="G29" s="89"/>
      <c r="H29" s="89"/>
      <c r="I29" s="89"/>
      <c r="J29" s="89"/>
      <c r="K29" s="89">
        <v>7426648</v>
      </c>
    </row>
    <row r="30" spans="1:11">
      <c r="A30" s="88" t="s">
        <v>438</v>
      </c>
      <c r="B30" s="89">
        <v>8488770</v>
      </c>
      <c r="C30" s="89">
        <v>25191725</v>
      </c>
      <c r="D30" s="89">
        <v>27562930</v>
      </c>
      <c r="E30" s="89">
        <v>200000000</v>
      </c>
      <c r="F30" s="89">
        <v>200000</v>
      </c>
      <c r="G30" s="89"/>
      <c r="H30" s="89"/>
      <c r="I30" s="89"/>
      <c r="J30" s="89"/>
      <c r="K30" s="89">
        <v>261443425</v>
      </c>
    </row>
    <row r="31" spans="1:11">
      <c r="A31" s="88" t="s">
        <v>445</v>
      </c>
      <c r="B31" s="89">
        <v>4850235</v>
      </c>
      <c r="C31" s="89">
        <v>9305439</v>
      </c>
      <c r="D31" s="89">
        <v>66423864</v>
      </c>
      <c r="E31" s="89"/>
      <c r="F31" s="89">
        <v>7030000</v>
      </c>
      <c r="G31" s="89"/>
      <c r="H31" s="89"/>
      <c r="I31" s="89"/>
      <c r="J31" s="89"/>
      <c r="K31" s="89">
        <v>87609538</v>
      </c>
    </row>
    <row r="32" spans="1:11">
      <c r="A32" s="88" t="s">
        <v>452</v>
      </c>
      <c r="B32" s="89">
        <v>143969</v>
      </c>
      <c r="C32" s="89">
        <v>10718772</v>
      </c>
      <c r="D32" s="89">
        <v>4151411</v>
      </c>
      <c r="E32" s="89">
        <v>842463</v>
      </c>
      <c r="F32" s="89">
        <v>890000</v>
      </c>
      <c r="G32" s="89"/>
      <c r="H32" s="89"/>
      <c r="I32" s="89"/>
      <c r="J32" s="89"/>
      <c r="K32" s="89">
        <v>16746615</v>
      </c>
    </row>
    <row r="33" spans="1:11">
      <c r="A33" s="88" t="s">
        <v>456</v>
      </c>
      <c r="B33" s="89">
        <v>26278193</v>
      </c>
      <c r="C33" s="89">
        <v>7523571</v>
      </c>
      <c r="D33" s="89">
        <v>345327</v>
      </c>
      <c r="E33" s="89"/>
      <c r="F33" s="89">
        <v>310000</v>
      </c>
      <c r="G33" s="89"/>
      <c r="H33" s="89"/>
      <c r="I33" s="89"/>
      <c r="J33" s="89"/>
      <c r="K33" s="89">
        <v>34457091</v>
      </c>
    </row>
    <row r="34" spans="1:11">
      <c r="A34" s="88" t="s">
        <v>462</v>
      </c>
      <c r="B34" s="89">
        <v>5145101</v>
      </c>
      <c r="C34" s="89">
        <v>23644817</v>
      </c>
      <c r="D34" s="89"/>
      <c r="E34" s="89"/>
      <c r="F34" s="89">
        <v>6160000</v>
      </c>
      <c r="G34" s="89"/>
      <c r="H34" s="89"/>
      <c r="I34" s="89"/>
      <c r="J34" s="89"/>
      <c r="K34" s="89">
        <v>34949918</v>
      </c>
    </row>
    <row r="35" spans="1:11">
      <c r="A35" s="88" t="s">
        <v>467</v>
      </c>
      <c r="B35" s="89">
        <v>427581544</v>
      </c>
      <c r="C35" s="89">
        <v>36404845</v>
      </c>
      <c r="D35" s="89">
        <v>476919515</v>
      </c>
      <c r="E35" s="89"/>
      <c r="F35" s="89">
        <v>12371698</v>
      </c>
      <c r="G35" s="89"/>
      <c r="H35" s="89"/>
      <c r="I35" s="89"/>
      <c r="J35" s="89"/>
      <c r="K35" s="89">
        <v>953277602</v>
      </c>
    </row>
    <row r="36" spans="1:11">
      <c r="A36" s="88" t="s">
        <v>470</v>
      </c>
      <c r="B36" s="89">
        <v>474517296</v>
      </c>
      <c r="C36" s="89">
        <v>80000</v>
      </c>
      <c r="D36" s="89">
        <v>172323</v>
      </c>
      <c r="E36" s="89"/>
      <c r="F36" s="89">
        <v>300000</v>
      </c>
      <c r="G36" s="89"/>
      <c r="H36" s="89"/>
      <c r="I36" s="89"/>
      <c r="J36" s="89"/>
      <c r="K36" s="89">
        <v>475069619</v>
      </c>
    </row>
    <row r="37" spans="1:11">
      <c r="A37" s="88" t="s">
        <v>473</v>
      </c>
      <c r="B37" s="89">
        <v>542377691</v>
      </c>
      <c r="C37" s="89">
        <v>105394823</v>
      </c>
      <c r="D37" s="89">
        <v>60031107</v>
      </c>
      <c r="E37" s="89"/>
      <c r="F37" s="89">
        <v>15000000</v>
      </c>
      <c r="G37" s="89">
        <v>420200000</v>
      </c>
      <c r="H37" s="89"/>
      <c r="I37" s="89"/>
      <c r="J37" s="89"/>
      <c r="K37" s="89">
        <v>1143003621</v>
      </c>
    </row>
    <row r="38" spans="1:11">
      <c r="A38" s="88" t="s">
        <v>477</v>
      </c>
      <c r="B38" s="89">
        <v>981607</v>
      </c>
      <c r="C38" s="89">
        <v>144675435</v>
      </c>
      <c r="D38" s="89">
        <v>458633199</v>
      </c>
      <c r="E38" s="89"/>
      <c r="F38" s="89">
        <v>131369</v>
      </c>
      <c r="G38" s="89"/>
      <c r="H38" s="89"/>
      <c r="I38" s="89"/>
      <c r="J38" s="89"/>
      <c r="K38" s="89">
        <v>604421610</v>
      </c>
    </row>
    <row r="39" spans="1:11">
      <c r="A39" s="88" t="s">
        <v>478</v>
      </c>
      <c r="B39" s="89"/>
      <c r="C39" s="89"/>
      <c r="D39" s="89"/>
      <c r="E39" s="89"/>
      <c r="F39" s="89"/>
      <c r="G39" s="89"/>
      <c r="H39" s="89">
        <v>104623004</v>
      </c>
      <c r="I39" s="89"/>
      <c r="J39" s="89"/>
      <c r="K39" s="89">
        <v>104623004</v>
      </c>
    </row>
    <row r="40" spans="1:11">
      <c r="A40" s="88" t="s">
        <v>480</v>
      </c>
      <c r="B40" s="89">
        <v>3720402</v>
      </c>
      <c r="C40" s="89">
        <v>3840137</v>
      </c>
      <c r="D40" s="89">
        <v>174506</v>
      </c>
      <c r="E40" s="89"/>
      <c r="F40" s="89"/>
      <c r="G40" s="89"/>
      <c r="H40" s="89"/>
      <c r="I40" s="89"/>
      <c r="J40" s="89"/>
      <c r="K40" s="89">
        <v>7735045</v>
      </c>
    </row>
    <row r="41" spans="1:11">
      <c r="A41" s="88" t="s">
        <v>481</v>
      </c>
      <c r="B41" s="89"/>
      <c r="C41" s="89"/>
      <c r="D41" s="89">
        <v>63201500</v>
      </c>
      <c r="E41" s="89">
        <v>15800376</v>
      </c>
      <c r="F41" s="89">
        <v>21600751</v>
      </c>
      <c r="G41" s="89">
        <v>57401127</v>
      </c>
      <c r="H41" s="89"/>
      <c r="I41" s="89"/>
      <c r="J41" s="89"/>
      <c r="K41" s="89">
        <v>158003754</v>
      </c>
    </row>
    <row r="42" spans="1:11">
      <c r="A42" s="88" t="s">
        <v>486</v>
      </c>
      <c r="B42" s="89">
        <v>19611639</v>
      </c>
      <c r="C42" s="89">
        <v>300000</v>
      </c>
      <c r="D42" s="89">
        <v>600196</v>
      </c>
      <c r="E42" s="89">
        <v>3402000</v>
      </c>
      <c r="F42" s="89"/>
      <c r="G42" s="89"/>
      <c r="H42" s="89"/>
      <c r="I42" s="89"/>
      <c r="J42" s="89"/>
      <c r="K42" s="89">
        <v>23913835</v>
      </c>
    </row>
    <row r="43" spans="1:11">
      <c r="A43" s="88" t="s">
        <v>492</v>
      </c>
      <c r="B43" s="89">
        <v>2024569</v>
      </c>
      <c r="C43" s="89"/>
      <c r="D43" s="89">
        <v>814608</v>
      </c>
      <c r="E43" s="89">
        <v>42000000</v>
      </c>
      <c r="F43" s="89"/>
      <c r="G43" s="89"/>
      <c r="H43" s="89"/>
      <c r="I43" s="89"/>
      <c r="J43" s="89"/>
      <c r="K43" s="89">
        <v>44839177</v>
      </c>
    </row>
    <row r="44" spans="1:11">
      <c r="A44" s="88" t="s">
        <v>498</v>
      </c>
      <c r="B44" s="89">
        <v>239235610</v>
      </c>
      <c r="C44" s="89">
        <v>64586600</v>
      </c>
      <c r="D44" s="89">
        <v>47590738</v>
      </c>
      <c r="E44" s="89">
        <v>16200000</v>
      </c>
      <c r="F44" s="89">
        <v>38601000</v>
      </c>
      <c r="G44" s="89"/>
      <c r="H44" s="89"/>
      <c r="I44" s="89"/>
      <c r="J44" s="89"/>
      <c r="K44" s="89">
        <v>406213948</v>
      </c>
    </row>
    <row r="45" spans="1:11">
      <c r="A45" s="88" t="s">
        <v>499</v>
      </c>
      <c r="B45" s="89">
        <v>88743290</v>
      </c>
      <c r="C45" s="89">
        <v>7140282</v>
      </c>
      <c r="D45" s="89">
        <v>16493277</v>
      </c>
      <c r="E45" s="89">
        <v>17404926</v>
      </c>
      <c r="F45" s="89">
        <v>8159836</v>
      </c>
      <c r="G45" s="89"/>
      <c r="H45" s="89"/>
      <c r="I45" s="89"/>
      <c r="J45" s="89"/>
      <c r="K45" s="89">
        <v>137941611</v>
      </c>
    </row>
    <row r="46" spans="1:11">
      <c r="A46" s="88" t="s">
        <v>502</v>
      </c>
      <c r="B46" s="89"/>
      <c r="C46" s="89">
        <v>950000</v>
      </c>
      <c r="D46" s="89">
        <v>764000</v>
      </c>
      <c r="E46" s="89"/>
      <c r="F46" s="89"/>
      <c r="G46" s="89"/>
      <c r="H46" s="89"/>
      <c r="I46" s="89"/>
      <c r="J46" s="89"/>
      <c r="K46" s="89">
        <v>1714000</v>
      </c>
    </row>
    <row r="47" spans="1:11">
      <c r="A47" s="88" t="s">
        <v>503</v>
      </c>
      <c r="B47" s="89">
        <v>22709685</v>
      </c>
      <c r="C47" s="89">
        <v>4467934</v>
      </c>
      <c r="D47" s="89">
        <v>301569</v>
      </c>
      <c r="E47" s="89">
        <v>4000000</v>
      </c>
      <c r="F47" s="89">
        <v>751499</v>
      </c>
      <c r="G47" s="89"/>
      <c r="H47" s="89"/>
      <c r="I47" s="89"/>
      <c r="J47" s="89"/>
      <c r="K47" s="89">
        <v>32230687</v>
      </c>
    </row>
    <row r="48" spans="1:11">
      <c r="A48" s="88" t="s">
        <v>504</v>
      </c>
      <c r="B48" s="89">
        <v>496340496</v>
      </c>
      <c r="C48" s="89">
        <v>91499870</v>
      </c>
      <c r="D48" s="89">
        <v>387652557</v>
      </c>
      <c r="E48" s="89">
        <v>5000000</v>
      </c>
      <c r="F48" s="89">
        <v>38640883</v>
      </c>
      <c r="G48" s="89"/>
      <c r="H48" s="89"/>
      <c r="I48" s="89"/>
      <c r="J48" s="89"/>
      <c r="K48" s="89">
        <v>1019133806</v>
      </c>
    </row>
    <row r="49" spans="1:11">
      <c r="A49" s="88" t="s">
        <v>505</v>
      </c>
      <c r="B49" s="89">
        <v>92496593</v>
      </c>
      <c r="C49" s="89">
        <v>875000</v>
      </c>
      <c r="D49" s="89">
        <v>12046782</v>
      </c>
      <c r="E49" s="89"/>
      <c r="F49" s="89">
        <v>100000</v>
      </c>
      <c r="G49" s="89"/>
      <c r="H49" s="89"/>
      <c r="I49" s="89"/>
      <c r="J49" s="89"/>
      <c r="K49" s="89">
        <v>105518375</v>
      </c>
    </row>
    <row r="50" spans="1:11">
      <c r="A50" s="88" t="s">
        <v>506</v>
      </c>
      <c r="B50" s="89">
        <v>268541746</v>
      </c>
      <c r="C50" s="89">
        <v>42085268</v>
      </c>
      <c r="D50" s="89">
        <v>13328212</v>
      </c>
      <c r="E50" s="89"/>
      <c r="F50" s="89">
        <v>11955236</v>
      </c>
      <c r="G50" s="89">
        <v>201974182</v>
      </c>
      <c r="H50" s="89"/>
      <c r="I50" s="89"/>
      <c r="J50" s="89"/>
      <c r="K50" s="89">
        <v>537884644</v>
      </c>
    </row>
    <row r="51" spans="1:11">
      <c r="A51" s="88" t="s">
        <v>510</v>
      </c>
      <c r="B51" s="89">
        <v>4735173</v>
      </c>
      <c r="C51" s="89"/>
      <c r="D51" s="89">
        <v>299751</v>
      </c>
      <c r="E51" s="89"/>
      <c r="F51" s="89"/>
      <c r="G51" s="89"/>
      <c r="H51" s="89"/>
      <c r="I51" s="89"/>
      <c r="J51" s="89"/>
      <c r="K51" s="89">
        <v>5034924</v>
      </c>
    </row>
    <row r="52" spans="1:11">
      <c r="A52" s="88" t="s">
        <v>511</v>
      </c>
      <c r="B52" s="89"/>
      <c r="C52" s="89"/>
      <c r="D52" s="89"/>
      <c r="E52" s="89"/>
      <c r="F52" s="89"/>
      <c r="G52" s="89"/>
      <c r="H52" s="89">
        <v>69536279</v>
      </c>
      <c r="I52" s="89"/>
      <c r="J52" s="89"/>
      <c r="K52" s="89">
        <v>69536279</v>
      </c>
    </row>
    <row r="53" spans="1:11">
      <c r="A53" s="88" t="s">
        <v>512</v>
      </c>
      <c r="B53" s="89">
        <v>25743924</v>
      </c>
      <c r="C53" s="89">
        <v>2260000</v>
      </c>
      <c r="D53" s="89">
        <v>866777</v>
      </c>
      <c r="E53" s="89"/>
      <c r="F53" s="89">
        <v>4400000</v>
      </c>
      <c r="G53" s="89"/>
      <c r="H53" s="89"/>
      <c r="I53" s="89"/>
      <c r="J53" s="89"/>
      <c r="K53" s="89">
        <v>33270701</v>
      </c>
    </row>
    <row r="54" spans="1:11">
      <c r="A54" s="88" t="s">
        <v>513</v>
      </c>
      <c r="B54" s="89"/>
      <c r="C54" s="89"/>
      <c r="D54" s="89">
        <v>28570523</v>
      </c>
      <c r="E54" s="89">
        <v>20589456</v>
      </c>
      <c r="F54" s="89"/>
      <c r="G54" s="89">
        <v>49159978</v>
      </c>
      <c r="H54" s="89"/>
      <c r="I54" s="89"/>
      <c r="J54" s="89"/>
      <c r="K54" s="89">
        <v>98319957</v>
      </c>
    </row>
    <row r="55" spans="1:11">
      <c r="A55" s="88" t="s">
        <v>514</v>
      </c>
      <c r="B55" s="89"/>
      <c r="C55" s="89">
        <v>1200000</v>
      </c>
      <c r="D55" s="89"/>
      <c r="E55" s="89">
        <v>10000000</v>
      </c>
      <c r="F55" s="89"/>
      <c r="G55" s="89"/>
      <c r="H55" s="89"/>
      <c r="I55" s="89"/>
      <c r="J55" s="89"/>
      <c r="K55" s="89">
        <v>11200000</v>
      </c>
    </row>
    <row r="56" spans="1:11">
      <c r="A56" s="88" t="s">
        <v>515</v>
      </c>
      <c r="B56" s="89">
        <v>514765037</v>
      </c>
      <c r="C56" s="89">
        <v>136614951</v>
      </c>
      <c r="D56" s="89">
        <v>307632445</v>
      </c>
      <c r="E56" s="89">
        <v>0</v>
      </c>
      <c r="F56" s="89">
        <v>3000000</v>
      </c>
      <c r="G56" s="89"/>
      <c r="H56" s="89"/>
      <c r="I56" s="89"/>
      <c r="J56" s="89"/>
      <c r="K56" s="89">
        <v>962012433</v>
      </c>
    </row>
    <row r="57" spans="1:11">
      <c r="A57" s="88" t="s">
        <v>516</v>
      </c>
      <c r="B57" s="89">
        <v>38667787</v>
      </c>
      <c r="C57" s="89"/>
      <c r="D57" s="89">
        <v>2919365</v>
      </c>
      <c r="E57" s="89">
        <v>9500000</v>
      </c>
      <c r="F57" s="89"/>
      <c r="G57" s="89"/>
      <c r="H57" s="89"/>
      <c r="I57" s="89"/>
      <c r="J57" s="89"/>
      <c r="K57" s="89">
        <v>51087152</v>
      </c>
    </row>
    <row r="58" spans="1:11">
      <c r="A58" s="88" t="s">
        <v>517</v>
      </c>
      <c r="B58" s="89">
        <v>141360228</v>
      </c>
      <c r="C58" s="89">
        <v>1500000</v>
      </c>
      <c r="D58" s="89">
        <v>4475882</v>
      </c>
      <c r="E58" s="89">
        <v>8550000</v>
      </c>
      <c r="F58" s="89">
        <v>750000</v>
      </c>
      <c r="G58" s="89"/>
      <c r="H58" s="89"/>
      <c r="I58" s="89"/>
      <c r="J58" s="89"/>
      <c r="K58" s="89">
        <v>156636110</v>
      </c>
    </row>
    <row r="59" spans="1:11">
      <c r="A59" s="88" t="s">
        <v>518</v>
      </c>
      <c r="B59" s="89">
        <v>34812449</v>
      </c>
      <c r="C59" s="89">
        <v>1000000</v>
      </c>
      <c r="D59" s="89">
        <v>2919365</v>
      </c>
      <c r="E59" s="89"/>
      <c r="F59" s="89">
        <v>750000</v>
      </c>
      <c r="G59" s="89"/>
      <c r="H59" s="89"/>
      <c r="I59" s="89"/>
      <c r="J59" s="89"/>
      <c r="K59" s="89">
        <v>39481814</v>
      </c>
    </row>
    <row r="60" spans="1:11">
      <c r="A60" s="88" t="s">
        <v>519</v>
      </c>
      <c r="B60" s="89">
        <v>402595145</v>
      </c>
      <c r="C60" s="89">
        <v>15114368</v>
      </c>
      <c r="D60" s="89">
        <v>248201809</v>
      </c>
      <c r="E60" s="89">
        <v>1500000</v>
      </c>
      <c r="F60" s="89">
        <v>0</v>
      </c>
      <c r="G60" s="89"/>
      <c r="H60" s="89"/>
      <c r="I60" s="89"/>
      <c r="J60" s="89"/>
      <c r="K60" s="89">
        <v>667411322</v>
      </c>
    </row>
    <row r="61" spans="1:11">
      <c r="A61" s="88" t="s">
        <v>520</v>
      </c>
      <c r="B61" s="89">
        <v>10819695</v>
      </c>
      <c r="C61" s="89"/>
      <c r="D61" s="89">
        <v>1975440</v>
      </c>
      <c r="E61" s="89">
        <v>3450000</v>
      </c>
      <c r="F61" s="89"/>
      <c r="G61" s="89"/>
      <c r="H61" s="89"/>
      <c r="I61" s="89"/>
      <c r="J61" s="89"/>
      <c r="K61" s="89">
        <v>16245135</v>
      </c>
    </row>
    <row r="62" spans="1:11">
      <c r="A62" s="88" t="s">
        <v>521</v>
      </c>
      <c r="B62" s="89">
        <v>201427851</v>
      </c>
      <c r="C62" s="89"/>
      <c r="D62" s="89">
        <v>8833202</v>
      </c>
      <c r="E62" s="89"/>
      <c r="F62" s="89">
        <v>2300000</v>
      </c>
      <c r="G62" s="89">
        <v>317000000</v>
      </c>
      <c r="H62" s="89"/>
      <c r="I62" s="89"/>
      <c r="J62" s="89"/>
      <c r="K62" s="89">
        <v>529561053</v>
      </c>
    </row>
    <row r="63" spans="1:11">
      <c r="A63" s="88" t="s">
        <v>522</v>
      </c>
      <c r="B63" s="89">
        <v>1537500</v>
      </c>
      <c r="C63" s="89">
        <v>19785727</v>
      </c>
      <c r="D63" s="89">
        <v>6500000</v>
      </c>
      <c r="E63" s="89"/>
      <c r="F63" s="89"/>
      <c r="G63" s="89"/>
      <c r="H63" s="89"/>
      <c r="I63" s="89"/>
      <c r="J63" s="89"/>
      <c r="K63" s="89">
        <v>27823227</v>
      </c>
    </row>
    <row r="64" spans="1:11">
      <c r="A64" s="88" t="s">
        <v>523</v>
      </c>
      <c r="B64" s="89">
        <v>47245512</v>
      </c>
      <c r="C64" s="89"/>
      <c r="D64" s="89"/>
      <c r="E64" s="89"/>
      <c r="F64" s="89"/>
      <c r="G64" s="89"/>
      <c r="H64" s="89">
        <v>73209085</v>
      </c>
      <c r="I64" s="89"/>
      <c r="J64" s="89"/>
      <c r="K64" s="89">
        <v>120454597</v>
      </c>
    </row>
    <row r="65" spans="1:11">
      <c r="A65" s="88" t="s">
        <v>524</v>
      </c>
      <c r="B65" s="89">
        <v>94046805</v>
      </c>
      <c r="C65" s="89">
        <v>2100000</v>
      </c>
      <c r="D65" s="89">
        <v>4575882</v>
      </c>
      <c r="E65" s="89"/>
      <c r="F65" s="89">
        <v>1500000</v>
      </c>
      <c r="G65" s="89"/>
      <c r="H65" s="89"/>
      <c r="I65" s="89"/>
      <c r="J65" s="89"/>
      <c r="K65" s="89">
        <v>102222687</v>
      </c>
    </row>
    <row r="66" spans="1:11">
      <c r="A66" s="88" t="s">
        <v>525</v>
      </c>
      <c r="B66" s="89"/>
      <c r="C66" s="89"/>
      <c r="D66" s="89">
        <v>43241482</v>
      </c>
      <c r="E66" s="89">
        <v>16945053</v>
      </c>
      <c r="F66" s="89"/>
      <c r="G66" s="89">
        <v>51185779</v>
      </c>
      <c r="H66" s="89"/>
      <c r="I66" s="89"/>
      <c r="J66" s="89"/>
      <c r="K66" s="89">
        <v>111372314</v>
      </c>
    </row>
    <row r="67" spans="1:11">
      <c r="A67" s="88" t="s">
        <v>526</v>
      </c>
      <c r="B67" s="89">
        <v>529350000</v>
      </c>
      <c r="C67" s="89">
        <v>53994619</v>
      </c>
      <c r="D67" s="89">
        <v>454677757</v>
      </c>
      <c r="E67" s="89"/>
      <c r="F67" s="89">
        <v>11000000</v>
      </c>
      <c r="G67" s="89"/>
      <c r="H67" s="89"/>
      <c r="I67" s="89"/>
      <c r="J67" s="89"/>
      <c r="K67" s="89">
        <v>1049022376</v>
      </c>
    </row>
    <row r="68" spans="1:11">
      <c r="A68" s="88" t="s">
        <v>527</v>
      </c>
      <c r="B68" s="89">
        <v>134500000</v>
      </c>
      <c r="C68" s="89">
        <v>11000000</v>
      </c>
      <c r="D68" s="89">
        <v>44910000</v>
      </c>
      <c r="E68" s="89">
        <v>35100000</v>
      </c>
      <c r="F68" s="89">
        <v>5000000</v>
      </c>
      <c r="G68" s="89"/>
      <c r="H68" s="89"/>
      <c r="I68" s="89"/>
      <c r="J68" s="89"/>
      <c r="K68" s="89">
        <v>230510000</v>
      </c>
    </row>
    <row r="69" spans="1:11">
      <c r="A69" s="88" t="s">
        <v>528</v>
      </c>
      <c r="B69" s="89">
        <v>16500000</v>
      </c>
      <c r="C69" s="89">
        <v>5062948</v>
      </c>
      <c r="D69" s="89">
        <v>4300000</v>
      </c>
      <c r="E69" s="89"/>
      <c r="F69" s="89"/>
      <c r="G69" s="89"/>
      <c r="H69" s="89"/>
      <c r="I69" s="89"/>
      <c r="J69" s="89"/>
      <c r="K69" s="89">
        <v>25862948</v>
      </c>
    </row>
    <row r="70" spans="1:11">
      <c r="A70" s="88" t="s">
        <v>529</v>
      </c>
      <c r="B70" s="89">
        <v>16600000</v>
      </c>
      <c r="C70" s="89">
        <v>500000</v>
      </c>
      <c r="D70" s="89">
        <v>3500000</v>
      </c>
      <c r="E70" s="89"/>
      <c r="F70" s="89"/>
      <c r="G70" s="89"/>
      <c r="H70" s="89"/>
      <c r="I70" s="89"/>
      <c r="J70" s="89"/>
      <c r="K70" s="89">
        <v>20600000</v>
      </c>
    </row>
    <row r="71" spans="1:11">
      <c r="A71" s="88" t="s">
        <v>530</v>
      </c>
      <c r="B71" s="89">
        <v>38100000</v>
      </c>
      <c r="C71" s="89">
        <v>13860000</v>
      </c>
      <c r="D71" s="89">
        <v>3500000</v>
      </c>
      <c r="E71" s="89"/>
      <c r="F71" s="89"/>
      <c r="G71" s="89"/>
      <c r="H71" s="89"/>
      <c r="I71" s="89"/>
      <c r="J71" s="89"/>
      <c r="K71" s="89">
        <v>55460000</v>
      </c>
    </row>
    <row r="72" spans="1:11">
      <c r="A72" s="88" t="s">
        <v>531</v>
      </c>
      <c r="B72" s="89">
        <v>430836279</v>
      </c>
      <c r="C72" s="89">
        <v>91582608</v>
      </c>
      <c r="D72" s="89">
        <v>304912488</v>
      </c>
      <c r="E72" s="89"/>
      <c r="F72" s="89">
        <v>14000000</v>
      </c>
      <c r="G72" s="89"/>
      <c r="H72" s="89"/>
      <c r="I72" s="89"/>
      <c r="J72" s="89"/>
      <c r="K72" s="89">
        <v>841331375</v>
      </c>
    </row>
    <row r="73" spans="1:11">
      <c r="A73" s="88" t="s">
        <v>532</v>
      </c>
      <c r="B73" s="89">
        <v>86900000</v>
      </c>
      <c r="C73" s="89">
        <v>2500000</v>
      </c>
      <c r="D73" s="89">
        <v>8500000</v>
      </c>
      <c r="E73" s="89">
        <v>40068000</v>
      </c>
      <c r="F73" s="89"/>
      <c r="G73" s="89"/>
      <c r="H73" s="89"/>
      <c r="I73" s="89"/>
      <c r="J73" s="89"/>
      <c r="K73" s="89">
        <v>137968000</v>
      </c>
    </row>
    <row r="74" spans="1:11">
      <c r="A74" s="88" t="s">
        <v>533</v>
      </c>
      <c r="B74" s="89">
        <v>376723310</v>
      </c>
      <c r="C74" s="89">
        <v>31750000</v>
      </c>
      <c r="D74" s="89">
        <v>11047180</v>
      </c>
      <c r="E74" s="89"/>
      <c r="F74" s="89">
        <v>8000000</v>
      </c>
      <c r="G74" s="89">
        <v>355958831</v>
      </c>
      <c r="H74" s="89"/>
      <c r="I74" s="89"/>
      <c r="J74" s="89"/>
      <c r="K74" s="89">
        <v>783479321</v>
      </c>
    </row>
    <row r="75" spans="1:11">
      <c r="A75" s="88" t="s">
        <v>534</v>
      </c>
      <c r="B75" s="89">
        <v>1200000</v>
      </c>
      <c r="C75" s="89"/>
      <c r="D75" s="89">
        <v>3033832</v>
      </c>
      <c r="E75" s="89"/>
      <c r="F75" s="89"/>
      <c r="G75" s="89"/>
      <c r="H75" s="89"/>
      <c r="I75" s="89"/>
      <c r="J75" s="89"/>
      <c r="K75" s="89">
        <v>4233832</v>
      </c>
    </row>
    <row r="76" spans="1:11">
      <c r="A76" s="88" t="s">
        <v>535</v>
      </c>
      <c r="B76" s="89"/>
      <c r="C76" s="89"/>
      <c r="D76" s="89"/>
      <c r="E76" s="89"/>
      <c r="F76" s="89"/>
      <c r="G76" s="89"/>
      <c r="H76" s="89">
        <v>97930625</v>
      </c>
      <c r="I76" s="89"/>
      <c r="J76" s="89"/>
      <c r="K76" s="89">
        <v>97930625</v>
      </c>
    </row>
    <row r="77" spans="1:11">
      <c r="A77" s="88" t="s">
        <v>536</v>
      </c>
      <c r="B77" s="89">
        <v>14500000</v>
      </c>
      <c r="C77" s="89"/>
      <c r="D77" s="89">
        <v>1670834</v>
      </c>
      <c r="E77" s="89"/>
      <c r="F77" s="89"/>
      <c r="G77" s="89"/>
      <c r="H77" s="89"/>
      <c r="I77" s="89"/>
      <c r="J77" s="89"/>
      <c r="K77" s="89">
        <v>16170834</v>
      </c>
    </row>
    <row r="78" spans="1:11">
      <c r="A78" s="88" t="s">
        <v>537</v>
      </c>
      <c r="B78" s="89"/>
      <c r="C78" s="89"/>
      <c r="D78" s="89">
        <v>139979888</v>
      </c>
      <c r="E78" s="89"/>
      <c r="F78" s="89"/>
      <c r="G78" s="89"/>
      <c r="H78" s="89"/>
      <c r="I78" s="89"/>
      <c r="J78" s="89"/>
      <c r="K78" s="89">
        <v>139979888</v>
      </c>
    </row>
    <row r="79" spans="1:11">
      <c r="A79" s="88" t="s">
        <v>538</v>
      </c>
      <c r="B79" s="89"/>
      <c r="C79" s="89"/>
      <c r="D79" s="89"/>
      <c r="E79" s="89">
        <v>7108000</v>
      </c>
      <c r="F79" s="89"/>
      <c r="G79" s="89"/>
      <c r="H79" s="89"/>
      <c r="I79" s="89"/>
      <c r="J79" s="89"/>
      <c r="K79" s="89">
        <v>7108000</v>
      </c>
    </row>
    <row r="80" spans="1:11">
      <c r="A80" s="88" t="s">
        <v>542</v>
      </c>
      <c r="B80" s="89"/>
      <c r="C80" s="89"/>
      <c r="D80" s="89"/>
      <c r="E80" s="89">
        <v>89840000</v>
      </c>
      <c r="F80" s="89"/>
      <c r="G80" s="89"/>
      <c r="H80" s="89"/>
      <c r="I80" s="89"/>
      <c r="J80" s="89"/>
      <c r="K80" s="89">
        <v>89840000</v>
      </c>
    </row>
    <row r="81" spans="1:11">
      <c r="A81" s="88" t="s">
        <v>543</v>
      </c>
      <c r="B81" s="89">
        <v>268018633</v>
      </c>
      <c r="C81" s="89">
        <v>97599334</v>
      </c>
      <c r="D81" s="89">
        <v>143960527</v>
      </c>
      <c r="E81" s="89"/>
      <c r="F81" s="89"/>
      <c r="G81" s="89"/>
      <c r="H81" s="89"/>
      <c r="I81" s="89"/>
      <c r="J81" s="89"/>
      <c r="K81" s="89">
        <v>509578494</v>
      </c>
    </row>
    <row r="82" spans="1:11">
      <c r="A82" s="88" t="s">
        <v>544</v>
      </c>
      <c r="B82" s="89">
        <v>193726787</v>
      </c>
      <c r="C82" s="89">
        <v>3720000</v>
      </c>
      <c r="D82" s="89">
        <v>72969886</v>
      </c>
      <c r="E82" s="89">
        <v>200000</v>
      </c>
      <c r="F82" s="89"/>
      <c r="G82" s="89"/>
      <c r="H82" s="89"/>
      <c r="I82" s="89"/>
      <c r="J82" s="89"/>
      <c r="K82" s="89">
        <v>270616673</v>
      </c>
    </row>
    <row r="83" spans="1:11">
      <c r="A83" s="88" t="s">
        <v>545</v>
      </c>
      <c r="B83" s="89">
        <v>5871841</v>
      </c>
      <c r="C83" s="89">
        <v>220000</v>
      </c>
      <c r="D83" s="89">
        <v>145161</v>
      </c>
      <c r="E83" s="89"/>
      <c r="F83" s="89"/>
      <c r="G83" s="89"/>
      <c r="H83" s="89"/>
      <c r="I83" s="89"/>
      <c r="J83" s="89"/>
      <c r="K83" s="89">
        <v>6237002</v>
      </c>
    </row>
    <row r="84" spans="1:11">
      <c r="A84" s="88" t="s">
        <v>546</v>
      </c>
      <c r="B84" s="89">
        <v>19290528</v>
      </c>
      <c r="C84" s="89">
        <v>230000</v>
      </c>
      <c r="D84" s="89">
        <v>571564</v>
      </c>
      <c r="E84" s="89"/>
      <c r="F84" s="89"/>
      <c r="G84" s="89"/>
      <c r="H84" s="89"/>
      <c r="I84" s="89"/>
      <c r="J84" s="89"/>
      <c r="K84" s="89">
        <v>20092092</v>
      </c>
    </row>
    <row r="85" spans="1:11">
      <c r="A85" s="88" t="s">
        <v>547</v>
      </c>
      <c r="B85" s="89">
        <v>65553834</v>
      </c>
      <c r="C85" s="89">
        <v>20000</v>
      </c>
      <c r="D85" s="89">
        <v>1941507</v>
      </c>
      <c r="E85" s="89">
        <v>36000000</v>
      </c>
      <c r="F85" s="89"/>
      <c r="G85" s="89"/>
      <c r="H85" s="89"/>
      <c r="I85" s="89"/>
      <c r="J85" s="89"/>
      <c r="K85" s="89">
        <v>103515341</v>
      </c>
    </row>
    <row r="86" spans="1:11">
      <c r="A86" s="88" t="s">
        <v>548</v>
      </c>
      <c r="B86" s="89">
        <v>294394445</v>
      </c>
      <c r="C86" s="89">
        <v>43620891</v>
      </c>
      <c r="D86" s="89">
        <v>276669318</v>
      </c>
      <c r="E86" s="89"/>
      <c r="F86" s="89">
        <v>16700000</v>
      </c>
      <c r="G86" s="89"/>
      <c r="H86" s="89"/>
      <c r="I86" s="89"/>
      <c r="J86" s="89"/>
      <c r="K86" s="89">
        <v>631384654</v>
      </c>
    </row>
    <row r="87" spans="1:11">
      <c r="A87" s="88" t="s">
        <v>549</v>
      </c>
      <c r="B87" s="89">
        <v>8573564</v>
      </c>
      <c r="C87" s="89"/>
      <c r="D87" s="89">
        <v>254035</v>
      </c>
      <c r="E87" s="89"/>
      <c r="F87" s="89"/>
      <c r="G87" s="89"/>
      <c r="H87" s="89"/>
      <c r="I87" s="89"/>
      <c r="J87" s="89"/>
      <c r="K87" s="89">
        <v>8827599</v>
      </c>
    </row>
    <row r="88" spans="1:11">
      <c r="A88" s="88" t="s">
        <v>550</v>
      </c>
      <c r="B88" s="89">
        <v>193439738</v>
      </c>
      <c r="C88" s="89">
        <v>48390000</v>
      </c>
      <c r="D88" s="89">
        <v>20506176</v>
      </c>
      <c r="E88" s="89"/>
      <c r="F88" s="89"/>
      <c r="G88" s="89">
        <v>163553964</v>
      </c>
      <c r="H88" s="89"/>
      <c r="I88" s="89"/>
      <c r="J88" s="89"/>
      <c r="K88" s="89">
        <v>425889878</v>
      </c>
    </row>
    <row r="89" spans="1:11">
      <c r="A89" s="88" t="s">
        <v>551</v>
      </c>
      <c r="B89" s="89">
        <v>731679</v>
      </c>
      <c r="C89" s="89"/>
      <c r="D89" s="89">
        <v>379733</v>
      </c>
      <c r="E89" s="89"/>
      <c r="F89" s="89"/>
      <c r="G89" s="89"/>
      <c r="H89" s="89"/>
      <c r="I89" s="89"/>
      <c r="J89" s="89"/>
      <c r="K89" s="89">
        <v>1111412</v>
      </c>
    </row>
    <row r="90" spans="1:11">
      <c r="A90" s="88" t="s">
        <v>552</v>
      </c>
      <c r="B90" s="89"/>
      <c r="C90" s="89"/>
      <c r="D90" s="89"/>
      <c r="E90" s="89"/>
      <c r="F90" s="89"/>
      <c r="G90" s="89"/>
      <c r="H90" s="89">
        <v>59780357</v>
      </c>
      <c r="I90" s="89"/>
      <c r="J90" s="89"/>
      <c r="K90" s="89">
        <v>59780357</v>
      </c>
    </row>
    <row r="91" spans="1:11">
      <c r="A91" s="88" t="s">
        <v>553</v>
      </c>
      <c r="B91" s="89">
        <v>44546830</v>
      </c>
      <c r="C91" s="89">
        <v>1458813</v>
      </c>
      <c r="D91" s="89">
        <v>1061477</v>
      </c>
      <c r="E91" s="89"/>
      <c r="F91" s="89"/>
      <c r="G91" s="89"/>
      <c r="H91" s="89"/>
      <c r="I91" s="89"/>
      <c r="J91" s="89"/>
      <c r="K91" s="89">
        <v>47067120</v>
      </c>
    </row>
    <row r="92" spans="1:11">
      <c r="A92" s="88" t="s">
        <v>554</v>
      </c>
      <c r="B92" s="89"/>
      <c r="C92" s="89"/>
      <c r="D92" s="89"/>
      <c r="E92" s="89"/>
      <c r="F92" s="89"/>
      <c r="G92" s="89">
        <v>88904193</v>
      </c>
      <c r="H92" s="89"/>
      <c r="I92" s="89"/>
      <c r="J92" s="89"/>
      <c r="K92" s="89">
        <v>88904193</v>
      </c>
    </row>
    <row r="93" spans="1:11">
      <c r="A93" s="88" t="s">
        <v>555</v>
      </c>
      <c r="B93" s="89">
        <v>5000000</v>
      </c>
      <c r="C93" s="89"/>
      <c r="D93" s="89"/>
      <c r="E93" s="89">
        <v>44600000</v>
      </c>
      <c r="F93" s="89"/>
      <c r="G93" s="89"/>
      <c r="H93" s="89"/>
      <c r="I93" s="89"/>
      <c r="J93" s="89"/>
      <c r="K93" s="89">
        <v>49600000</v>
      </c>
    </row>
    <row r="94" spans="1:11">
      <c r="A94" s="88" t="s">
        <v>556</v>
      </c>
      <c r="B94" s="89">
        <v>2085608706</v>
      </c>
      <c r="C94" s="89">
        <v>208039280</v>
      </c>
      <c r="D94" s="89">
        <v>653996686</v>
      </c>
      <c r="E94" s="89"/>
      <c r="F94" s="89">
        <v>6200000</v>
      </c>
      <c r="G94" s="89"/>
      <c r="H94" s="89"/>
      <c r="I94" s="89"/>
      <c r="J94" s="89"/>
      <c r="K94" s="89">
        <v>2953844672</v>
      </c>
    </row>
    <row r="95" spans="1:11">
      <c r="A95" s="88" t="s">
        <v>557</v>
      </c>
      <c r="B95" s="89">
        <v>25027897</v>
      </c>
      <c r="C95" s="89">
        <v>2025000</v>
      </c>
      <c r="D95" s="89">
        <v>42174371</v>
      </c>
      <c r="E95" s="89">
        <v>2500000</v>
      </c>
      <c r="F95" s="89"/>
      <c r="G95" s="89"/>
      <c r="H95" s="89"/>
      <c r="I95" s="89"/>
      <c r="J95" s="89"/>
      <c r="K95" s="89">
        <v>71727268</v>
      </c>
    </row>
    <row r="96" spans="1:11">
      <c r="A96" s="88" t="s">
        <v>558</v>
      </c>
      <c r="B96" s="89">
        <v>12333580</v>
      </c>
      <c r="C96" s="89">
        <v>1250000</v>
      </c>
      <c r="D96" s="89">
        <v>3831631</v>
      </c>
      <c r="E96" s="89"/>
      <c r="F96" s="89"/>
      <c r="G96" s="89"/>
      <c r="H96" s="89"/>
      <c r="I96" s="89"/>
      <c r="J96" s="89"/>
      <c r="K96" s="89">
        <v>17415211</v>
      </c>
    </row>
    <row r="97" spans="1:11">
      <c r="A97" s="88" t="s">
        <v>559</v>
      </c>
      <c r="B97" s="89">
        <v>3624507</v>
      </c>
      <c r="C97" s="89">
        <v>920000</v>
      </c>
      <c r="D97" s="89">
        <v>505238</v>
      </c>
      <c r="E97" s="89"/>
      <c r="F97" s="89"/>
      <c r="G97" s="89"/>
      <c r="H97" s="89"/>
      <c r="I97" s="89"/>
      <c r="J97" s="89"/>
      <c r="K97" s="89">
        <v>5049745</v>
      </c>
    </row>
    <row r="98" spans="1:11">
      <c r="A98" s="88" t="s">
        <v>560</v>
      </c>
      <c r="B98" s="89">
        <v>20005375</v>
      </c>
      <c r="C98" s="89">
        <v>12000000</v>
      </c>
      <c r="D98" s="89">
        <v>246116</v>
      </c>
      <c r="E98" s="89"/>
      <c r="F98" s="89"/>
      <c r="G98" s="89"/>
      <c r="H98" s="89"/>
      <c r="I98" s="89"/>
      <c r="J98" s="89"/>
      <c r="K98" s="89">
        <v>32251491</v>
      </c>
    </row>
    <row r="99" spans="1:11">
      <c r="A99" s="88" t="s">
        <v>561</v>
      </c>
      <c r="B99" s="89"/>
      <c r="C99" s="89">
        <v>1725000</v>
      </c>
      <c r="D99" s="89">
        <v>244243096</v>
      </c>
      <c r="E99" s="89"/>
      <c r="F99" s="89"/>
      <c r="G99" s="89"/>
      <c r="H99" s="89"/>
      <c r="I99" s="89"/>
      <c r="J99" s="89"/>
      <c r="K99" s="89">
        <v>245968096</v>
      </c>
    </row>
    <row r="100" spans="1:11">
      <c r="A100" s="88" t="s">
        <v>562</v>
      </c>
      <c r="B100" s="89">
        <v>3748216</v>
      </c>
      <c r="C100" s="89"/>
      <c r="D100" s="89">
        <v>48519</v>
      </c>
      <c r="E100" s="89"/>
      <c r="F100" s="89"/>
      <c r="G100" s="89"/>
      <c r="H100" s="89"/>
      <c r="I100" s="89"/>
      <c r="J100" s="89"/>
      <c r="K100" s="89">
        <v>3796735</v>
      </c>
    </row>
    <row r="101" spans="1:11">
      <c r="A101" s="88" t="s">
        <v>563</v>
      </c>
      <c r="B101" s="89">
        <v>173965292</v>
      </c>
      <c r="C101" s="89"/>
      <c r="D101" s="89">
        <v>0</v>
      </c>
      <c r="E101" s="89"/>
      <c r="F101" s="89"/>
      <c r="G101" s="89">
        <v>223332736</v>
      </c>
      <c r="H101" s="89"/>
      <c r="I101" s="89"/>
      <c r="J101" s="89"/>
      <c r="K101" s="89">
        <v>397298028</v>
      </c>
    </row>
    <row r="102" spans="1:11">
      <c r="A102" s="88" t="s">
        <v>564</v>
      </c>
      <c r="B102" s="89">
        <v>1338324</v>
      </c>
      <c r="C102" s="89">
        <v>15632346</v>
      </c>
      <c r="D102" s="89">
        <v>350000</v>
      </c>
      <c r="E102" s="89"/>
      <c r="F102" s="89"/>
      <c r="G102" s="89"/>
      <c r="H102" s="89"/>
      <c r="I102" s="89"/>
      <c r="J102" s="89"/>
      <c r="K102" s="89">
        <v>17320670</v>
      </c>
    </row>
    <row r="103" spans="1:11">
      <c r="A103" s="88" t="s">
        <v>565</v>
      </c>
      <c r="B103" s="89"/>
      <c r="C103" s="89"/>
      <c r="D103" s="89"/>
      <c r="E103" s="89"/>
      <c r="F103" s="89"/>
      <c r="G103" s="89"/>
      <c r="H103" s="89">
        <v>114323574</v>
      </c>
      <c r="I103" s="89"/>
      <c r="J103" s="89"/>
      <c r="K103" s="89">
        <v>114323574</v>
      </c>
    </row>
    <row r="104" spans="1:11">
      <c r="A104" s="88" t="s">
        <v>566</v>
      </c>
      <c r="B104" s="89">
        <v>60457872</v>
      </c>
      <c r="C104" s="89">
        <v>1049783</v>
      </c>
      <c r="D104" s="89">
        <v>30791858</v>
      </c>
      <c r="E104" s="89"/>
      <c r="F104" s="89"/>
      <c r="G104" s="89"/>
      <c r="H104" s="89"/>
      <c r="I104" s="89"/>
      <c r="J104" s="89"/>
      <c r="K104" s="89">
        <v>92299513</v>
      </c>
    </row>
    <row r="105" spans="1:11">
      <c r="A105" s="88" t="s">
        <v>567</v>
      </c>
      <c r="B105" s="89"/>
      <c r="C105" s="89"/>
      <c r="D105" s="89"/>
      <c r="E105" s="89"/>
      <c r="F105" s="89"/>
      <c r="G105" s="89">
        <v>166089617</v>
      </c>
      <c r="H105" s="89"/>
      <c r="I105" s="89"/>
      <c r="J105" s="89"/>
      <c r="K105" s="89">
        <v>166089617</v>
      </c>
    </row>
    <row r="106" spans="1:11">
      <c r="A106" s="88" t="s">
        <v>568</v>
      </c>
      <c r="B106" s="89">
        <v>2110000</v>
      </c>
      <c r="C106" s="89"/>
      <c r="D106" s="89"/>
      <c r="E106" s="89">
        <v>16500000</v>
      </c>
      <c r="F106" s="89"/>
      <c r="G106" s="89"/>
      <c r="H106" s="89"/>
      <c r="I106" s="89"/>
      <c r="J106" s="89"/>
      <c r="K106" s="89">
        <v>18610000</v>
      </c>
    </row>
    <row r="107" spans="1:11">
      <c r="A107" s="88" t="s">
        <v>571</v>
      </c>
      <c r="B107" s="89">
        <v>3582327</v>
      </c>
      <c r="C107" s="89"/>
      <c r="D107" s="89">
        <v>102446</v>
      </c>
      <c r="E107" s="89">
        <v>3000000</v>
      </c>
      <c r="F107" s="89"/>
      <c r="G107" s="89"/>
      <c r="H107" s="89"/>
      <c r="I107" s="89"/>
      <c r="J107" s="89"/>
      <c r="K107" s="89">
        <v>6684773</v>
      </c>
    </row>
    <row r="108" spans="1:11">
      <c r="A108" s="88" t="s">
        <v>575</v>
      </c>
      <c r="B108" s="89">
        <v>1000000</v>
      </c>
      <c r="C108" s="89"/>
      <c r="D108" s="89"/>
      <c r="E108" s="89"/>
      <c r="F108" s="89"/>
      <c r="G108" s="89"/>
      <c r="H108" s="89"/>
      <c r="I108" s="89"/>
      <c r="J108" s="89"/>
      <c r="K108" s="89">
        <v>1000000</v>
      </c>
    </row>
    <row r="109" spans="1:11">
      <c r="A109" s="88" t="s">
        <v>579</v>
      </c>
      <c r="B109" s="89">
        <v>2110000</v>
      </c>
      <c r="C109" s="89"/>
      <c r="D109" s="89"/>
      <c r="E109" s="89">
        <v>2000000</v>
      </c>
      <c r="F109" s="89"/>
      <c r="G109" s="89"/>
      <c r="H109" s="89"/>
      <c r="I109" s="89"/>
      <c r="J109" s="89"/>
      <c r="K109" s="89">
        <v>4110000</v>
      </c>
    </row>
    <row r="110" spans="1:11">
      <c r="A110" s="88" t="s">
        <v>580</v>
      </c>
      <c r="B110" s="89">
        <v>1140000</v>
      </c>
      <c r="C110" s="89"/>
      <c r="D110" s="89"/>
      <c r="E110" s="89"/>
      <c r="F110" s="89"/>
      <c r="G110" s="89"/>
      <c r="H110" s="89"/>
      <c r="I110" s="89"/>
      <c r="J110" s="89"/>
      <c r="K110" s="89">
        <v>1140000</v>
      </c>
    </row>
    <row r="111" spans="1:11">
      <c r="A111" s="88" t="s">
        <v>585</v>
      </c>
      <c r="B111" s="89">
        <v>2311027</v>
      </c>
      <c r="C111" s="89"/>
      <c r="D111" s="89"/>
      <c r="E111" s="89">
        <v>1000000</v>
      </c>
      <c r="F111" s="89"/>
      <c r="G111" s="89"/>
      <c r="H111" s="89"/>
      <c r="I111" s="89"/>
      <c r="J111" s="89"/>
      <c r="K111" s="89">
        <v>3311027</v>
      </c>
    </row>
    <row r="112" spans="1:11">
      <c r="A112" s="88" t="s">
        <v>586</v>
      </c>
      <c r="B112" s="89">
        <v>914614542</v>
      </c>
      <c r="C112" s="89">
        <v>91509246</v>
      </c>
      <c r="D112" s="89">
        <v>251760125</v>
      </c>
      <c r="E112" s="89"/>
      <c r="F112" s="89">
        <v>5000000</v>
      </c>
      <c r="G112" s="89"/>
      <c r="H112" s="89"/>
      <c r="I112" s="89"/>
      <c r="J112" s="89"/>
      <c r="K112" s="89">
        <v>1262883913</v>
      </c>
    </row>
    <row r="113" spans="1:11">
      <c r="A113" s="88" t="s">
        <v>587</v>
      </c>
      <c r="B113" s="89">
        <v>137701746</v>
      </c>
      <c r="C113" s="89">
        <v>18516029</v>
      </c>
      <c r="D113" s="89">
        <v>92172538</v>
      </c>
      <c r="E113" s="89"/>
      <c r="F113" s="89">
        <v>3500000</v>
      </c>
      <c r="G113" s="89"/>
      <c r="H113" s="89"/>
      <c r="I113" s="89"/>
      <c r="J113" s="89"/>
      <c r="K113" s="89">
        <v>251890313</v>
      </c>
    </row>
    <row r="114" spans="1:11">
      <c r="A114" s="88" t="s">
        <v>588</v>
      </c>
      <c r="B114" s="89">
        <v>94551182</v>
      </c>
      <c r="C114" s="89">
        <v>9000000</v>
      </c>
      <c r="D114" s="89">
        <v>9254397</v>
      </c>
      <c r="E114" s="89"/>
      <c r="F114" s="89"/>
      <c r="G114" s="89"/>
      <c r="H114" s="89"/>
      <c r="I114" s="89"/>
      <c r="J114" s="89"/>
      <c r="K114" s="89">
        <v>112805579</v>
      </c>
    </row>
    <row r="115" spans="1:11">
      <c r="A115" s="88" t="s">
        <v>589</v>
      </c>
      <c r="B115" s="89">
        <v>65516434</v>
      </c>
      <c r="C115" s="89">
        <v>2500000</v>
      </c>
      <c r="D115" s="89">
        <v>6948553</v>
      </c>
      <c r="E115" s="89"/>
      <c r="F115" s="89">
        <v>2000000</v>
      </c>
      <c r="G115" s="89"/>
      <c r="H115" s="89"/>
      <c r="I115" s="89"/>
      <c r="J115" s="89"/>
      <c r="K115" s="89">
        <v>76964987</v>
      </c>
    </row>
    <row r="116" spans="1:11">
      <c r="A116" s="88" t="s">
        <v>590</v>
      </c>
      <c r="B116" s="89">
        <v>53091019</v>
      </c>
      <c r="C116" s="89">
        <v>7500000</v>
      </c>
      <c r="D116" s="89">
        <v>7254397</v>
      </c>
      <c r="E116" s="89"/>
      <c r="F116" s="89"/>
      <c r="G116" s="89"/>
      <c r="H116" s="89"/>
      <c r="I116" s="89"/>
      <c r="J116" s="89"/>
      <c r="K116" s="89">
        <v>67845416</v>
      </c>
    </row>
    <row r="117" spans="1:11">
      <c r="A117" s="88" t="s">
        <v>591</v>
      </c>
      <c r="B117" s="89"/>
      <c r="C117" s="89">
        <v>5000000</v>
      </c>
      <c r="D117" s="89">
        <v>507965871</v>
      </c>
      <c r="E117" s="89"/>
      <c r="F117" s="89">
        <v>40000000</v>
      </c>
      <c r="G117" s="89"/>
      <c r="H117" s="89"/>
      <c r="I117" s="89"/>
      <c r="J117" s="89"/>
      <c r="K117" s="89">
        <v>552965871</v>
      </c>
    </row>
    <row r="118" spans="1:11">
      <c r="A118" s="88" t="s">
        <v>592</v>
      </c>
      <c r="B118" s="89">
        <v>5791859</v>
      </c>
      <c r="C118" s="89"/>
      <c r="D118" s="89">
        <v>1000000</v>
      </c>
      <c r="E118" s="89"/>
      <c r="F118" s="89"/>
      <c r="G118" s="89"/>
      <c r="H118" s="89"/>
      <c r="I118" s="89"/>
      <c r="J118" s="89"/>
      <c r="K118" s="89">
        <v>6791859</v>
      </c>
    </row>
    <row r="119" spans="1:11">
      <c r="A119" s="88" t="s">
        <v>593</v>
      </c>
      <c r="B119" s="89">
        <v>1545927989</v>
      </c>
      <c r="C119" s="89">
        <v>341213134</v>
      </c>
      <c r="D119" s="89">
        <v>467891381</v>
      </c>
      <c r="E119" s="89"/>
      <c r="F119" s="89">
        <v>25800000</v>
      </c>
      <c r="G119" s="89">
        <v>323639974</v>
      </c>
      <c r="H119" s="89"/>
      <c r="I119" s="89"/>
      <c r="J119" s="89"/>
      <c r="K119" s="89">
        <v>2704472478</v>
      </c>
    </row>
    <row r="120" spans="1:11">
      <c r="A120" s="88" t="s">
        <v>594</v>
      </c>
      <c r="B120" s="89">
        <v>4002647</v>
      </c>
      <c r="C120" s="89">
        <v>50000</v>
      </c>
      <c r="D120" s="89">
        <v>4860000</v>
      </c>
      <c r="E120" s="89"/>
      <c r="F120" s="89">
        <v>0</v>
      </c>
      <c r="G120" s="89"/>
      <c r="H120" s="89"/>
      <c r="I120" s="89"/>
      <c r="J120" s="89"/>
      <c r="K120" s="89">
        <v>8912647</v>
      </c>
    </row>
    <row r="121" spans="1:11">
      <c r="A121" s="88" t="s">
        <v>595</v>
      </c>
      <c r="B121" s="89"/>
      <c r="C121" s="89"/>
      <c r="D121" s="89"/>
      <c r="E121" s="89"/>
      <c r="F121" s="89"/>
      <c r="G121" s="89"/>
      <c r="H121" s="89">
        <v>151717605</v>
      </c>
      <c r="I121" s="89"/>
      <c r="J121" s="89"/>
      <c r="K121" s="89">
        <v>151717605</v>
      </c>
    </row>
    <row r="122" spans="1:11">
      <c r="A122" s="88" t="s">
        <v>596</v>
      </c>
      <c r="B122" s="89">
        <v>65376559</v>
      </c>
      <c r="C122" s="89"/>
      <c r="D122" s="89">
        <v>12448554</v>
      </c>
      <c r="E122" s="89"/>
      <c r="F122" s="89"/>
      <c r="G122" s="89"/>
      <c r="H122" s="89"/>
      <c r="I122" s="89"/>
      <c r="J122" s="89"/>
      <c r="K122" s="89">
        <v>77825113</v>
      </c>
    </row>
    <row r="123" spans="1:11">
      <c r="A123" s="88" t="s">
        <v>597</v>
      </c>
      <c r="B123" s="89"/>
      <c r="C123" s="89"/>
      <c r="D123" s="89"/>
      <c r="E123" s="89">
        <v>21319678</v>
      </c>
      <c r="F123" s="89"/>
      <c r="G123" s="89">
        <v>214571313</v>
      </c>
      <c r="H123" s="89"/>
      <c r="I123" s="89"/>
      <c r="J123" s="89"/>
      <c r="K123" s="89">
        <v>235890991</v>
      </c>
    </row>
    <row r="124" spans="1:11">
      <c r="A124" s="88" t="s">
        <v>598</v>
      </c>
      <c r="B124" s="89"/>
      <c r="C124" s="89"/>
      <c r="D124" s="89"/>
      <c r="E124" s="89">
        <v>318200000</v>
      </c>
      <c r="F124" s="89"/>
      <c r="G124" s="89"/>
      <c r="H124" s="89"/>
      <c r="I124" s="89"/>
      <c r="J124" s="89"/>
      <c r="K124" s="89">
        <v>318200000</v>
      </c>
    </row>
    <row r="125" spans="1:11">
      <c r="A125" s="88" t="s">
        <v>599</v>
      </c>
      <c r="B125" s="89"/>
      <c r="C125" s="89"/>
      <c r="D125" s="89"/>
      <c r="E125" s="89">
        <v>68108000</v>
      </c>
      <c r="F125" s="89"/>
      <c r="G125" s="89"/>
      <c r="H125" s="89"/>
      <c r="I125" s="89"/>
      <c r="J125" s="89"/>
      <c r="K125" s="89">
        <v>68108000</v>
      </c>
    </row>
    <row r="126" spans="1:11">
      <c r="A126" s="88" t="s">
        <v>600</v>
      </c>
      <c r="B126" s="89">
        <v>27426696</v>
      </c>
      <c r="C126" s="89">
        <v>113108853</v>
      </c>
      <c r="D126" s="89">
        <v>64903000</v>
      </c>
      <c r="E126" s="89"/>
      <c r="F126" s="89">
        <v>9358000</v>
      </c>
      <c r="G126" s="89"/>
      <c r="H126" s="89"/>
      <c r="I126" s="89"/>
      <c r="J126" s="89"/>
      <c r="K126" s="89">
        <v>214796549</v>
      </c>
    </row>
    <row r="127" spans="1:11">
      <c r="A127" s="88" t="s">
        <v>601</v>
      </c>
      <c r="B127" s="89">
        <v>34958502</v>
      </c>
      <c r="C127" s="89">
        <v>25080077</v>
      </c>
      <c r="D127" s="89">
        <v>45080000</v>
      </c>
      <c r="E127" s="89">
        <v>35972000</v>
      </c>
      <c r="F127" s="89">
        <v>4600000</v>
      </c>
      <c r="G127" s="89"/>
      <c r="H127" s="89"/>
      <c r="I127" s="89"/>
      <c r="J127" s="89"/>
      <c r="K127" s="89">
        <v>145690579</v>
      </c>
    </row>
    <row r="128" spans="1:11">
      <c r="A128" s="88" t="s">
        <v>602</v>
      </c>
      <c r="B128" s="89"/>
      <c r="C128" s="89">
        <v>850000</v>
      </c>
      <c r="D128" s="89"/>
      <c r="E128" s="89"/>
      <c r="F128" s="89"/>
      <c r="G128" s="89"/>
      <c r="H128" s="89"/>
      <c r="I128" s="89"/>
      <c r="J128" s="89"/>
      <c r="K128" s="89">
        <v>850000</v>
      </c>
    </row>
    <row r="129" spans="1:11">
      <c r="A129" s="88" t="s">
        <v>603</v>
      </c>
      <c r="B129" s="89"/>
      <c r="C129" s="89">
        <v>450000</v>
      </c>
      <c r="D129" s="89"/>
      <c r="E129" s="89"/>
      <c r="F129" s="89">
        <v>2000000</v>
      </c>
      <c r="G129" s="89"/>
      <c r="H129" s="89"/>
      <c r="I129" s="89"/>
      <c r="J129" s="89"/>
      <c r="K129" s="89">
        <v>2450000</v>
      </c>
    </row>
    <row r="130" spans="1:11">
      <c r="A130" s="88" t="s">
        <v>604</v>
      </c>
      <c r="B130" s="89"/>
      <c r="C130" s="89"/>
      <c r="D130" s="89"/>
      <c r="E130" s="89">
        <v>9000000</v>
      </c>
      <c r="F130" s="89"/>
      <c r="G130" s="89"/>
      <c r="H130" s="89"/>
      <c r="I130" s="89"/>
      <c r="J130" s="89"/>
      <c r="K130" s="89">
        <v>9000000</v>
      </c>
    </row>
    <row r="131" spans="1:11">
      <c r="A131" s="88" t="s">
        <v>605</v>
      </c>
      <c r="B131" s="89"/>
      <c r="C131" s="89">
        <v>1892000</v>
      </c>
      <c r="D131" s="89">
        <v>130837471</v>
      </c>
      <c r="E131" s="89"/>
      <c r="F131" s="89">
        <v>21200000</v>
      </c>
      <c r="G131" s="89"/>
      <c r="H131" s="89"/>
      <c r="I131" s="89"/>
      <c r="J131" s="89"/>
      <c r="K131" s="89">
        <v>153929471</v>
      </c>
    </row>
    <row r="132" spans="1:11">
      <c r="A132" s="88" t="s">
        <v>606</v>
      </c>
      <c r="B132" s="89"/>
      <c r="C132" s="89">
        <v>45000</v>
      </c>
      <c r="D132" s="89">
        <v>50000</v>
      </c>
      <c r="E132" s="89"/>
      <c r="F132" s="89">
        <v>10000</v>
      </c>
      <c r="G132" s="89"/>
      <c r="H132" s="89"/>
      <c r="I132" s="89"/>
      <c r="J132" s="89"/>
      <c r="K132" s="89">
        <v>105000</v>
      </c>
    </row>
    <row r="133" spans="1:11">
      <c r="A133" s="88" t="s">
        <v>607</v>
      </c>
      <c r="B133" s="89"/>
      <c r="C133" s="89">
        <v>76580000</v>
      </c>
      <c r="D133" s="89">
        <v>1400000</v>
      </c>
      <c r="E133" s="89"/>
      <c r="F133" s="89">
        <v>1050000</v>
      </c>
      <c r="G133" s="89">
        <v>140859973</v>
      </c>
      <c r="H133" s="89"/>
      <c r="I133" s="89"/>
      <c r="J133" s="89"/>
      <c r="K133" s="89">
        <v>219889973</v>
      </c>
    </row>
    <row r="134" spans="1:11">
      <c r="A134" s="88" t="s">
        <v>608</v>
      </c>
      <c r="B134" s="89">
        <v>1260802891</v>
      </c>
      <c r="C134" s="89">
        <v>17946963</v>
      </c>
      <c r="D134" s="89">
        <v>241028376</v>
      </c>
      <c r="E134" s="89"/>
      <c r="F134" s="89">
        <v>33216841</v>
      </c>
      <c r="G134" s="89"/>
      <c r="H134" s="89"/>
      <c r="I134" s="89"/>
      <c r="J134" s="89"/>
      <c r="K134" s="89">
        <v>1552995071</v>
      </c>
    </row>
    <row r="135" spans="1:11">
      <c r="A135" s="88" t="s">
        <v>609</v>
      </c>
      <c r="B135" s="89"/>
      <c r="C135" s="89"/>
      <c r="D135" s="89"/>
      <c r="E135" s="89"/>
      <c r="F135" s="89"/>
      <c r="G135" s="89"/>
      <c r="H135" s="89">
        <v>102728566</v>
      </c>
      <c r="I135" s="89"/>
      <c r="J135" s="89"/>
      <c r="K135" s="89">
        <v>102728566</v>
      </c>
    </row>
    <row r="136" spans="1:11">
      <c r="A136" s="88" t="s">
        <v>610</v>
      </c>
      <c r="B136" s="89"/>
      <c r="C136" s="89">
        <v>935000</v>
      </c>
      <c r="D136" s="89"/>
      <c r="E136" s="89"/>
      <c r="F136" s="89">
        <v>1050000</v>
      </c>
      <c r="G136" s="89"/>
      <c r="H136" s="89"/>
      <c r="I136" s="89"/>
      <c r="J136" s="89"/>
      <c r="K136" s="89">
        <v>1985000</v>
      </c>
    </row>
    <row r="137" spans="1:11">
      <c r="A137" s="88" t="s">
        <v>611</v>
      </c>
      <c r="B137" s="89"/>
      <c r="C137" s="89"/>
      <c r="D137" s="89"/>
      <c r="E137" s="89">
        <v>53367534</v>
      </c>
      <c r="F137" s="89"/>
      <c r="G137" s="89">
        <v>50000000</v>
      </c>
      <c r="H137" s="89"/>
      <c r="I137" s="89"/>
      <c r="J137" s="89"/>
      <c r="K137" s="89">
        <v>103367534</v>
      </c>
    </row>
    <row r="138" spans="1:11">
      <c r="A138" s="88" t="s">
        <v>612</v>
      </c>
      <c r="B138" s="89"/>
      <c r="C138" s="89"/>
      <c r="D138" s="89"/>
      <c r="E138" s="89">
        <v>4800000</v>
      </c>
      <c r="F138" s="89"/>
      <c r="G138" s="89"/>
      <c r="H138" s="89"/>
      <c r="I138" s="89"/>
      <c r="J138" s="89"/>
      <c r="K138" s="89">
        <v>4800000</v>
      </c>
    </row>
    <row r="139" spans="1:11">
      <c r="A139" s="88" t="s">
        <v>613</v>
      </c>
      <c r="B139" s="89"/>
      <c r="C139" s="89">
        <v>140600</v>
      </c>
      <c r="D139" s="89"/>
      <c r="E139" s="89">
        <v>71460000</v>
      </c>
      <c r="F139" s="89"/>
      <c r="G139" s="89"/>
      <c r="H139" s="89"/>
      <c r="I139" s="89"/>
      <c r="J139" s="89"/>
      <c r="K139" s="89">
        <v>71600600</v>
      </c>
    </row>
    <row r="140" spans="1:11">
      <c r="A140" s="88" t="s">
        <v>614</v>
      </c>
      <c r="B140" s="89">
        <v>630136737</v>
      </c>
      <c r="C140" s="89">
        <v>22566531</v>
      </c>
      <c r="D140" s="89">
        <v>632881395</v>
      </c>
      <c r="E140" s="89"/>
      <c r="F140" s="89"/>
      <c r="G140" s="89"/>
      <c r="H140" s="89"/>
      <c r="I140" s="89"/>
      <c r="J140" s="89"/>
      <c r="K140" s="89">
        <v>1285584663</v>
      </c>
    </row>
    <row r="141" spans="1:11">
      <c r="A141" s="88" t="s">
        <v>615</v>
      </c>
      <c r="B141" s="89">
        <v>258943649</v>
      </c>
      <c r="C141" s="89">
        <v>18470217</v>
      </c>
      <c r="D141" s="89">
        <v>63199006</v>
      </c>
      <c r="E141" s="89">
        <v>130325162</v>
      </c>
      <c r="F141" s="89"/>
      <c r="G141" s="89"/>
      <c r="H141" s="89"/>
      <c r="I141" s="89"/>
      <c r="J141" s="89"/>
      <c r="K141" s="89">
        <v>470938034</v>
      </c>
    </row>
    <row r="142" spans="1:11">
      <c r="A142" s="88" t="s">
        <v>616</v>
      </c>
      <c r="B142" s="89">
        <v>392586912</v>
      </c>
      <c r="C142" s="89">
        <v>5330063</v>
      </c>
      <c r="D142" s="89">
        <v>8183436</v>
      </c>
      <c r="E142" s="89">
        <v>93706624</v>
      </c>
      <c r="F142" s="89"/>
      <c r="G142" s="89"/>
      <c r="H142" s="89"/>
      <c r="I142" s="89"/>
      <c r="J142" s="89"/>
      <c r="K142" s="89">
        <v>499807035</v>
      </c>
    </row>
    <row r="143" spans="1:11">
      <c r="A143" s="88" t="s">
        <v>617</v>
      </c>
      <c r="B143" s="89">
        <v>118672403</v>
      </c>
      <c r="C143" s="89">
        <v>15140844</v>
      </c>
      <c r="D143" s="89">
        <v>8259578</v>
      </c>
      <c r="E143" s="89"/>
      <c r="F143" s="89"/>
      <c r="G143" s="89"/>
      <c r="H143" s="89"/>
      <c r="I143" s="89"/>
      <c r="J143" s="89"/>
      <c r="K143" s="89">
        <v>142072825</v>
      </c>
    </row>
    <row r="144" spans="1:11">
      <c r="A144" s="88" t="s">
        <v>618</v>
      </c>
      <c r="B144" s="89">
        <v>223694786</v>
      </c>
      <c r="C144" s="89">
        <v>18426145</v>
      </c>
      <c r="D144" s="89">
        <v>9465036</v>
      </c>
      <c r="E144" s="89">
        <v>13178976</v>
      </c>
      <c r="F144" s="89"/>
      <c r="G144" s="89"/>
      <c r="H144" s="89"/>
      <c r="I144" s="89"/>
      <c r="J144" s="89"/>
      <c r="K144" s="89">
        <v>264764943</v>
      </c>
    </row>
    <row r="145" spans="1:11">
      <c r="A145" s="88" t="s">
        <v>621</v>
      </c>
      <c r="B145" s="89">
        <v>701290215</v>
      </c>
      <c r="C145" s="89">
        <v>408215057</v>
      </c>
      <c r="D145" s="89">
        <v>547396351</v>
      </c>
      <c r="E145" s="89"/>
      <c r="F145" s="89">
        <v>0</v>
      </c>
      <c r="G145" s="89"/>
      <c r="H145" s="89"/>
      <c r="I145" s="89"/>
      <c r="J145" s="89"/>
      <c r="K145" s="89">
        <v>1656901623</v>
      </c>
    </row>
    <row r="146" spans="1:11">
      <c r="A146" s="88" t="s">
        <v>622</v>
      </c>
      <c r="B146" s="89">
        <v>154645455</v>
      </c>
      <c r="C146" s="89"/>
      <c r="D146" s="89">
        <v>7500487</v>
      </c>
      <c r="E146" s="89">
        <v>521268661</v>
      </c>
      <c r="F146" s="89"/>
      <c r="G146" s="89"/>
      <c r="H146" s="89"/>
      <c r="I146" s="89"/>
      <c r="J146" s="89"/>
      <c r="K146" s="89">
        <v>683414603</v>
      </c>
    </row>
    <row r="147" spans="1:11">
      <c r="A147" s="88" t="s">
        <v>623</v>
      </c>
      <c r="B147" s="89">
        <v>57102301</v>
      </c>
      <c r="C147" s="89">
        <v>546265178</v>
      </c>
      <c r="D147" s="89">
        <v>128025990</v>
      </c>
      <c r="E147" s="89"/>
      <c r="F147" s="89">
        <v>47617172</v>
      </c>
      <c r="G147" s="89">
        <v>539409191</v>
      </c>
      <c r="H147" s="89"/>
      <c r="I147" s="89"/>
      <c r="J147" s="89"/>
      <c r="K147" s="89">
        <v>1318419832</v>
      </c>
    </row>
    <row r="148" spans="1:11">
      <c r="A148" s="88" t="s">
        <v>624</v>
      </c>
      <c r="B148" s="89">
        <v>21242385</v>
      </c>
      <c r="C148" s="89"/>
      <c r="D148" s="89"/>
      <c r="E148" s="89"/>
      <c r="F148" s="89"/>
      <c r="G148" s="89"/>
      <c r="H148" s="89"/>
      <c r="I148" s="89"/>
      <c r="J148" s="89"/>
      <c r="K148" s="89">
        <v>21242385</v>
      </c>
    </row>
    <row r="149" spans="1:11">
      <c r="A149" s="88" t="s">
        <v>625</v>
      </c>
      <c r="B149" s="89"/>
      <c r="C149" s="89"/>
      <c r="D149" s="89"/>
      <c r="E149" s="89"/>
      <c r="F149" s="89"/>
      <c r="G149" s="89"/>
      <c r="H149" s="89">
        <v>188529687</v>
      </c>
      <c r="I149" s="89"/>
      <c r="J149" s="89"/>
      <c r="K149" s="89">
        <v>188529687</v>
      </c>
    </row>
    <row r="150" spans="1:11">
      <c r="A150" s="88" t="s">
        <v>626</v>
      </c>
      <c r="B150" s="89">
        <v>122037133</v>
      </c>
      <c r="C150" s="89">
        <v>8415878</v>
      </c>
      <c r="D150" s="89">
        <v>12723842</v>
      </c>
      <c r="E150" s="89">
        <v>26557857</v>
      </c>
      <c r="F150" s="89"/>
      <c r="G150" s="89"/>
      <c r="H150" s="89"/>
      <c r="I150" s="89"/>
      <c r="J150" s="89"/>
      <c r="K150" s="89">
        <v>169734710</v>
      </c>
    </row>
    <row r="151" spans="1:11">
      <c r="A151" s="88" t="s">
        <v>627</v>
      </c>
      <c r="B151" s="89"/>
      <c r="C151" s="89">
        <v>53646209</v>
      </c>
      <c r="D151" s="89">
        <v>64000000</v>
      </c>
      <c r="E151" s="89">
        <v>17354507</v>
      </c>
      <c r="F151" s="89"/>
      <c r="G151" s="89">
        <v>154238805</v>
      </c>
      <c r="H151" s="89"/>
      <c r="I151" s="89"/>
      <c r="J151" s="89"/>
      <c r="K151" s="89">
        <v>289239521</v>
      </c>
    </row>
    <row r="152" spans="1:11">
      <c r="A152" s="88" t="s">
        <v>628</v>
      </c>
      <c r="B152" s="89">
        <v>137473663</v>
      </c>
      <c r="C152" s="89">
        <v>0</v>
      </c>
      <c r="D152" s="89">
        <v>0</v>
      </c>
      <c r="E152" s="89">
        <v>13587793</v>
      </c>
      <c r="F152" s="89"/>
      <c r="G152" s="89"/>
      <c r="H152" s="89"/>
      <c r="I152" s="89"/>
      <c r="J152" s="89"/>
      <c r="K152" s="89">
        <v>151061456</v>
      </c>
    </row>
    <row r="153" spans="1:11">
      <c r="A153" s="88" t="s">
        <v>631</v>
      </c>
      <c r="B153" s="89">
        <v>70881722</v>
      </c>
      <c r="C153" s="89"/>
      <c r="D153" s="89"/>
      <c r="E153" s="89">
        <v>18394987</v>
      </c>
      <c r="F153" s="89"/>
      <c r="G153" s="89"/>
      <c r="H153" s="89"/>
      <c r="I153" s="89"/>
      <c r="J153" s="89"/>
      <c r="K153" s="89">
        <v>89276709</v>
      </c>
    </row>
    <row r="154" spans="1:11">
      <c r="A154" s="88" t="s">
        <v>632</v>
      </c>
      <c r="B154" s="89">
        <v>216250016</v>
      </c>
      <c r="C154" s="89">
        <v>157109484</v>
      </c>
      <c r="D154" s="89">
        <v>216538141</v>
      </c>
      <c r="E154" s="89">
        <v>43624500</v>
      </c>
      <c r="F154" s="89">
        <v>6000000</v>
      </c>
      <c r="G154" s="89"/>
      <c r="H154" s="89"/>
      <c r="I154" s="89"/>
      <c r="J154" s="89"/>
      <c r="K154" s="89">
        <v>639522141</v>
      </c>
    </row>
    <row r="155" spans="1:11">
      <c r="A155" s="88" t="s">
        <v>633</v>
      </c>
      <c r="B155" s="89">
        <v>80563255</v>
      </c>
      <c r="C155" s="89">
        <v>2000000</v>
      </c>
      <c r="D155" s="89">
        <v>44578644</v>
      </c>
      <c r="E155" s="89">
        <v>58340000</v>
      </c>
      <c r="F155" s="89"/>
      <c r="G155" s="89"/>
      <c r="H155" s="89"/>
      <c r="I155" s="89"/>
      <c r="J155" s="89"/>
      <c r="K155" s="89">
        <v>185481899</v>
      </c>
    </row>
    <row r="156" spans="1:11">
      <c r="A156" s="88" t="s">
        <v>634</v>
      </c>
      <c r="B156" s="89">
        <v>88552741</v>
      </c>
      <c r="C156" s="89">
        <v>10300000</v>
      </c>
      <c r="D156" s="89">
        <v>3831230</v>
      </c>
      <c r="E156" s="89">
        <v>14050000</v>
      </c>
      <c r="F156" s="89"/>
      <c r="G156" s="89"/>
      <c r="H156" s="89"/>
      <c r="I156" s="89"/>
      <c r="J156" s="89"/>
      <c r="K156" s="89">
        <v>116733971</v>
      </c>
    </row>
    <row r="157" spans="1:11">
      <c r="A157" s="88" t="s">
        <v>635</v>
      </c>
      <c r="B157" s="89">
        <v>86852789</v>
      </c>
      <c r="C157" s="89">
        <v>1000000</v>
      </c>
      <c r="D157" s="89">
        <v>2240187</v>
      </c>
      <c r="E157" s="89">
        <v>1000000</v>
      </c>
      <c r="F157" s="89"/>
      <c r="G157" s="89"/>
      <c r="H157" s="89"/>
      <c r="I157" s="89"/>
      <c r="J157" s="89"/>
      <c r="K157" s="89">
        <v>91092976</v>
      </c>
    </row>
    <row r="158" spans="1:11">
      <c r="A158" s="88" t="s">
        <v>636</v>
      </c>
      <c r="B158" s="89">
        <v>88654662</v>
      </c>
      <c r="C158" s="89">
        <v>2000000</v>
      </c>
      <c r="D158" s="89">
        <v>4295922</v>
      </c>
      <c r="E158" s="89"/>
      <c r="F158" s="89"/>
      <c r="G158" s="89"/>
      <c r="H158" s="89"/>
      <c r="I158" s="89"/>
      <c r="J158" s="89"/>
      <c r="K158" s="89">
        <v>94950584</v>
      </c>
    </row>
    <row r="159" spans="1:11">
      <c r="A159" s="88" t="s">
        <v>637</v>
      </c>
      <c r="B159" s="89">
        <v>109915168</v>
      </c>
      <c r="C159" s="89"/>
      <c r="D159" s="89">
        <v>197472685</v>
      </c>
      <c r="E159" s="89">
        <v>1000000</v>
      </c>
      <c r="F159" s="89">
        <v>500000</v>
      </c>
      <c r="G159" s="89"/>
      <c r="H159" s="89"/>
      <c r="I159" s="89"/>
      <c r="J159" s="89"/>
      <c r="K159" s="89">
        <v>308887853</v>
      </c>
    </row>
    <row r="160" spans="1:11">
      <c r="A160" s="88" t="s">
        <v>638</v>
      </c>
      <c r="B160" s="89"/>
      <c r="C160" s="89"/>
      <c r="D160" s="89">
        <v>1300000</v>
      </c>
      <c r="E160" s="89">
        <v>11000000</v>
      </c>
      <c r="F160" s="89"/>
      <c r="G160" s="89"/>
      <c r="H160" s="89"/>
      <c r="I160" s="89"/>
      <c r="J160" s="89"/>
      <c r="K160" s="89">
        <v>12300000</v>
      </c>
    </row>
    <row r="161" spans="1:11">
      <c r="A161" s="88" t="s">
        <v>639</v>
      </c>
      <c r="B161" s="89">
        <v>111759400</v>
      </c>
      <c r="C161" s="89">
        <v>6000000</v>
      </c>
      <c r="D161" s="89">
        <v>4377089</v>
      </c>
      <c r="E161" s="89"/>
      <c r="F161" s="89">
        <v>39400000</v>
      </c>
      <c r="G161" s="89">
        <v>300020878</v>
      </c>
      <c r="H161" s="89"/>
      <c r="I161" s="89"/>
      <c r="J161" s="89"/>
      <c r="K161" s="89">
        <v>461557367</v>
      </c>
    </row>
    <row r="162" spans="1:11">
      <c r="A162" s="88" t="s">
        <v>640</v>
      </c>
      <c r="B162" s="89">
        <v>33482292</v>
      </c>
      <c r="C162" s="89">
        <v>2000000</v>
      </c>
      <c r="D162" s="89">
        <v>30562146</v>
      </c>
      <c r="E162" s="89"/>
      <c r="F162" s="89">
        <v>10250000</v>
      </c>
      <c r="G162" s="89"/>
      <c r="H162" s="89"/>
      <c r="I162" s="89"/>
      <c r="J162" s="89"/>
      <c r="K162" s="89">
        <v>76294438</v>
      </c>
    </row>
    <row r="163" spans="1:11">
      <c r="A163" s="88" t="s">
        <v>641</v>
      </c>
      <c r="B163" s="89"/>
      <c r="C163" s="89"/>
      <c r="D163" s="89"/>
      <c r="E163" s="89"/>
      <c r="F163" s="89"/>
      <c r="G163" s="89"/>
      <c r="H163" s="89">
        <v>66042213</v>
      </c>
      <c r="I163" s="89"/>
      <c r="J163" s="89"/>
      <c r="K163" s="89">
        <v>66042213</v>
      </c>
    </row>
    <row r="164" spans="1:11">
      <c r="A164" s="88" t="s">
        <v>642</v>
      </c>
      <c r="B164" s="89"/>
      <c r="C164" s="89"/>
      <c r="D164" s="89">
        <v>3500000</v>
      </c>
      <c r="E164" s="89"/>
      <c r="F164" s="89"/>
      <c r="G164" s="89"/>
      <c r="H164" s="89"/>
      <c r="I164" s="89"/>
      <c r="J164" s="89"/>
      <c r="K164" s="89">
        <v>3500000</v>
      </c>
    </row>
    <row r="165" spans="1:11">
      <c r="A165" s="88" t="s">
        <v>643</v>
      </c>
      <c r="B165" s="89"/>
      <c r="C165" s="89"/>
      <c r="D165" s="89"/>
      <c r="E165" s="89">
        <v>7000000</v>
      </c>
      <c r="F165" s="89"/>
      <c r="G165" s="89">
        <v>79979123</v>
      </c>
      <c r="H165" s="89"/>
      <c r="I165" s="89"/>
      <c r="J165" s="89"/>
      <c r="K165" s="89">
        <v>86979123</v>
      </c>
    </row>
    <row r="166" spans="1:11">
      <c r="A166" s="88" t="s">
        <v>644</v>
      </c>
      <c r="B166" s="89"/>
      <c r="C166" s="89"/>
      <c r="D166" s="89"/>
      <c r="E166" s="89">
        <v>11173200</v>
      </c>
      <c r="F166" s="89"/>
      <c r="G166" s="89"/>
      <c r="H166" s="89"/>
      <c r="I166" s="89"/>
      <c r="J166" s="89"/>
      <c r="K166" s="89">
        <v>11173200</v>
      </c>
    </row>
    <row r="167" spans="1:11">
      <c r="A167" s="88" t="s">
        <v>645</v>
      </c>
      <c r="B167" s="89"/>
      <c r="C167" s="89"/>
      <c r="D167" s="89"/>
      <c r="E167" s="89">
        <v>390000</v>
      </c>
      <c r="F167" s="89"/>
      <c r="G167" s="89"/>
      <c r="H167" s="89"/>
      <c r="I167" s="89"/>
      <c r="J167" s="89"/>
      <c r="K167" s="89">
        <v>390000</v>
      </c>
    </row>
    <row r="168" spans="1:11">
      <c r="A168" s="88" t="s">
        <v>647</v>
      </c>
      <c r="B168" s="89"/>
      <c r="C168" s="89"/>
      <c r="D168" s="89"/>
      <c r="E168" s="89">
        <v>3000000</v>
      </c>
      <c r="F168" s="89"/>
      <c r="G168" s="89"/>
      <c r="H168" s="89"/>
      <c r="I168" s="89"/>
      <c r="J168" s="89"/>
      <c r="K168" s="89">
        <v>3000000</v>
      </c>
    </row>
    <row r="169" spans="1:11">
      <c r="A169" s="88" t="s">
        <v>648</v>
      </c>
      <c r="B169" s="89"/>
      <c r="C169" s="89"/>
      <c r="D169" s="89"/>
      <c r="E169" s="89">
        <v>16572300</v>
      </c>
      <c r="F169" s="89"/>
      <c r="G169" s="89"/>
      <c r="H169" s="89"/>
      <c r="I169" s="89"/>
      <c r="J169" s="89"/>
      <c r="K169" s="89">
        <v>16572300</v>
      </c>
    </row>
    <row r="170" spans="1:11">
      <c r="A170" s="88" t="s">
        <v>649</v>
      </c>
      <c r="B170" s="89">
        <v>126137715</v>
      </c>
      <c r="C170" s="89">
        <v>71851122</v>
      </c>
      <c r="D170" s="89">
        <v>74967273</v>
      </c>
      <c r="E170" s="89"/>
      <c r="F170" s="89">
        <v>4350000</v>
      </c>
      <c r="G170" s="89"/>
      <c r="H170" s="89"/>
      <c r="I170" s="89"/>
      <c r="J170" s="89"/>
      <c r="K170" s="89">
        <v>277306110</v>
      </c>
    </row>
    <row r="171" spans="1:11">
      <c r="A171" s="88" t="s">
        <v>650</v>
      </c>
      <c r="B171" s="89">
        <v>187919146</v>
      </c>
      <c r="C171" s="89">
        <v>7670032</v>
      </c>
      <c r="D171" s="89">
        <v>57003152</v>
      </c>
      <c r="E171" s="89">
        <v>8005000</v>
      </c>
      <c r="F171" s="89">
        <v>1178000</v>
      </c>
      <c r="G171" s="89"/>
      <c r="H171" s="89"/>
      <c r="I171" s="89"/>
      <c r="J171" s="89"/>
      <c r="K171" s="89">
        <v>261775330</v>
      </c>
    </row>
    <row r="172" spans="1:11">
      <c r="A172" s="88" t="s">
        <v>651</v>
      </c>
      <c r="B172" s="89">
        <v>61454159</v>
      </c>
      <c r="C172" s="89">
        <v>3973663</v>
      </c>
      <c r="D172" s="89">
        <v>9431145</v>
      </c>
      <c r="E172" s="89">
        <v>5000000</v>
      </c>
      <c r="F172" s="89">
        <v>701000</v>
      </c>
      <c r="G172" s="89"/>
      <c r="H172" s="89"/>
      <c r="I172" s="89"/>
      <c r="J172" s="89"/>
      <c r="K172" s="89">
        <v>80559967</v>
      </c>
    </row>
    <row r="173" spans="1:11">
      <c r="A173" s="88" t="s">
        <v>652</v>
      </c>
      <c r="B173" s="89">
        <v>12531425</v>
      </c>
      <c r="C173" s="89">
        <v>1265414</v>
      </c>
      <c r="D173" s="89">
        <v>4930407</v>
      </c>
      <c r="E173" s="89"/>
      <c r="F173" s="89">
        <v>309000</v>
      </c>
      <c r="G173" s="89"/>
      <c r="H173" s="89"/>
      <c r="I173" s="89"/>
      <c r="J173" s="89"/>
      <c r="K173" s="89">
        <v>19036246</v>
      </c>
    </row>
    <row r="174" spans="1:11">
      <c r="A174" s="88" t="s">
        <v>653</v>
      </c>
      <c r="B174" s="89">
        <v>29733351</v>
      </c>
      <c r="C174" s="89">
        <v>15541561</v>
      </c>
      <c r="D174" s="89">
        <v>3557663</v>
      </c>
      <c r="E174" s="89">
        <v>2760000</v>
      </c>
      <c r="F174" s="89">
        <v>450000</v>
      </c>
      <c r="G174" s="89"/>
      <c r="H174" s="89"/>
      <c r="I174" s="89"/>
      <c r="J174" s="89"/>
      <c r="K174" s="89">
        <v>52042575</v>
      </c>
    </row>
    <row r="175" spans="1:11">
      <c r="A175" s="88" t="s">
        <v>654</v>
      </c>
      <c r="B175" s="89">
        <v>461196408</v>
      </c>
      <c r="C175" s="89">
        <v>45148344</v>
      </c>
      <c r="D175" s="89">
        <v>523953781</v>
      </c>
      <c r="E175" s="89">
        <v>16800000</v>
      </c>
      <c r="F175" s="89">
        <v>34200000</v>
      </c>
      <c r="G175" s="89"/>
      <c r="H175" s="89"/>
      <c r="I175" s="89"/>
      <c r="J175" s="89"/>
      <c r="K175" s="89">
        <v>1081298533</v>
      </c>
    </row>
    <row r="176" spans="1:11">
      <c r="A176" s="88" t="s">
        <v>655</v>
      </c>
      <c r="B176" s="89">
        <v>7799302</v>
      </c>
      <c r="C176" s="89">
        <v>85106</v>
      </c>
      <c r="D176" s="89">
        <v>182692</v>
      </c>
      <c r="E176" s="89">
        <v>0</v>
      </c>
      <c r="F176" s="89"/>
      <c r="G176" s="89"/>
      <c r="H176" s="89"/>
      <c r="I176" s="89"/>
      <c r="J176" s="89"/>
      <c r="K176" s="89">
        <v>8067100</v>
      </c>
    </row>
    <row r="177" spans="1:11">
      <c r="A177" s="88" t="s">
        <v>656</v>
      </c>
      <c r="B177" s="89">
        <v>314350519</v>
      </c>
      <c r="C177" s="89">
        <v>103531350</v>
      </c>
      <c r="D177" s="89">
        <v>273940478</v>
      </c>
      <c r="E177" s="89"/>
      <c r="F177" s="89">
        <v>7100000</v>
      </c>
      <c r="G177" s="89">
        <v>171400000</v>
      </c>
      <c r="H177" s="89"/>
      <c r="I177" s="89"/>
      <c r="J177" s="89"/>
      <c r="K177" s="89">
        <v>870322347</v>
      </c>
    </row>
    <row r="178" spans="1:11">
      <c r="A178" s="88" t="s">
        <v>657</v>
      </c>
      <c r="B178" s="89">
        <v>41519</v>
      </c>
      <c r="C178" s="89"/>
      <c r="D178" s="89"/>
      <c r="E178" s="89"/>
      <c r="F178" s="89"/>
      <c r="G178" s="89"/>
      <c r="H178" s="89"/>
      <c r="I178" s="89"/>
      <c r="J178" s="89"/>
      <c r="K178" s="89">
        <v>41519</v>
      </c>
    </row>
    <row r="179" spans="1:11">
      <c r="A179" s="88" t="s">
        <v>658</v>
      </c>
      <c r="B179" s="89"/>
      <c r="C179" s="89"/>
      <c r="D179" s="89"/>
      <c r="E179" s="89"/>
      <c r="F179" s="89"/>
      <c r="G179" s="89"/>
      <c r="H179" s="89">
        <v>86763850</v>
      </c>
      <c r="I179" s="89"/>
      <c r="J179" s="89"/>
      <c r="K179" s="89">
        <v>86763850</v>
      </c>
    </row>
    <row r="180" spans="1:11">
      <c r="A180" s="88" t="s">
        <v>659</v>
      </c>
      <c r="B180" s="89">
        <v>13076260</v>
      </c>
      <c r="C180" s="89">
        <v>10127631</v>
      </c>
      <c r="D180" s="89">
        <v>6576883</v>
      </c>
      <c r="E180" s="89"/>
      <c r="F180" s="89">
        <v>595932</v>
      </c>
      <c r="G180" s="89"/>
      <c r="H180" s="89"/>
      <c r="I180" s="89"/>
      <c r="J180" s="89"/>
      <c r="K180" s="89">
        <v>30376706</v>
      </c>
    </row>
    <row r="181" spans="1:11">
      <c r="A181" s="88" t="s">
        <v>660</v>
      </c>
      <c r="B181" s="89"/>
      <c r="C181" s="89"/>
      <c r="D181" s="89">
        <v>48033370</v>
      </c>
      <c r="E181" s="89"/>
      <c r="F181" s="89"/>
      <c r="G181" s="89">
        <v>72050054</v>
      </c>
      <c r="H181" s="89"/>
      <c r="I181" s="89"/>
      <c r="J181" s="89"/>
      <c r="K181" s="89">
        <v>120083424</v>
      </c>
    </row>
    <row r="182" spans="1:11">
      <c r="A182" s="88" t="s">
        <v>661</v>
      </c>
      <c r="B182" s="89">
        <v>5758566</v>
      </c>
      <c r="C182" s="89">
        <v>61005</v>
      </c>
      <c r="D182" s="89">
        <v>1730957</v>
      </c>
      <c r="E182" s="89">
        <v>41381000</v>
      </c>
      <c r="F182" s="89"/>
      <c r="G182" s="89"/>
      <c r="H182" s="89"/>
      <c r="I182" s="89"/>
      <c r="J182" s="89"/>
      <c r="K182" s="89">
        <v>48931528</v>
      </c>
    </row>
    <row r="183" spans="1:11">
      <c r="A183" s="88" t="s">
        <v>663</v>
      </c>
      <c r="B183" s="89">
        <v>5952956</v>
      </c>
      <c r="C183" s="89">
        <v>135193</v>
      </c>
      <c r="D183" s="89">
        <v>290212</v>
      </c>
      <c r="E183" s="89">
        <v>59102000</v>
      </c>
      <c r="F183" s="89"/>
      <c r="G183" s="89"/>
      <c r="H183" s="89"/>
      <c r="I183" s="89"/>
      <c r="J183" s="89"/>
      <c r="K183" s="89">
        <v>65480361</v>
      </c>
    </row>
    <row r="184" spans="1:11">
      <c r="A184" s="88" t="s">
        <v>664</v>
      </c>
      <c r="B184" s="89">
        <v>172304025</v>
      </c>
      <c r="C184" s="89">
        <v>16581972</v>
      </c>
      <c r="D184" s="89">
        <v>9575565</v>
      </c>
      <c r="E184" s="89">
        <v>0</v>
      </c>
      <c r="F184" s="89">
        <v>6200000</v>
      </c>
      <c r="G184" s="89"/>
      <c r="H184" s="89"/>
      <c r="I184" s="89"/>
      <c r="J184" s="89"/>
      <c r="K184" s="89">
        <v>204661562</v>
      </c>
    </row>
    <row r="185" spans="1:11">
      <c r="A185" s="88" t="s">
        <v>665</v>
      </c>
      <c r="B185" s="89">
        <v>113728251</v>
      </c>
      <c r="C185" s="89">
        <v>5177552</v>
      </c>
      <c r="D185" s="89">
        <v>36800647</v>
      </c>
      <c r="E185" s="89"/>
      <c r="F185" s="89"/>
      <c r="G185" s="89"/>
      <c r="H185" s="89"/>
      <c r="I185" s="89"/>
      <c r="J185" s="89"/>
      <c r="K185" s="89">
        <v>155706450</v>
      </c>
    </row>
    <row r="186" spans="1:11">
      <c r="A186" s="88" t="s">
        <v>666</v>
      </c>
      <c r="B186" s="89">
        <v>33824161</v>
      </c>
      <c r="C186" s="89">
        <v>2450300</v>
      </c>
      <c r="D186" s="89">
        <v>1220775</v>
      </c>
      <c r="E186" s="89"/>
      <c r="F186" s="89"/>
      <c r="G186" s="89"/>
      <c r="H186" s="89"/>
      <c r="I186" s="89"/>
      <c r="J186" s="89"/>
      <c r="K186" s="89">
        <v>37495236</v>
      </c>
    </row>
    <row r="187" spans="1:11">
      <c r="A187" s="88" t="s">
        <v>667</v>
      </c>
      <c r="B187" s="89">
        <v>83187079</v>
      </c>
      <c r="C187" s="89">
        <v>4350000</v>
      </c>
      <c r="D187" s="89">
        <v>1065280</v>
      </c>
      <c r="E187" s="89"/>
      <c r="F187" s="89"/>
      <c r="G187" s="89"/>
      <c r="H187" s="89"/>
      <c r="I187" s="89"/>
      <c r="J187" s="89"/>
      <c r="K187" s="89">
        <v>88602359</v>
      </c>
    </row>
    <row r="188" spans="1:11">
      <c r="A188" s="88" t="s">
        <v>668</v>
      </c>
      <c r="B188" s="89">
        <v>18819954</v>
      </c>
      <c r="C188" s="89">
        <v>7838125</v>
      </c>
      <c r="D188" s="89">
        <v>210000</v>
      </c>
      <c r="E188" s="89"/>
      <c r="F188" s="89">
        <v>2000000</v>
      </c>
      <c r="G188" s="89"/>
      <c r="H188" s="89"/>
      <c r="I188" s="89"/>
      <c r="J188" s="89"/>
      <c r="K188" s="89">
        <v>28868079</v>
      </c>
    </row>
    <row r="189" spans="1:11">
      <c r="A189" s="88" t="s">
        <v>669</v>
      </c>
      <c r="B189" s="89">
        <v>219893827</v>
      </c>
      <c r="C189" s="89">
        <v>19692819</v>
      </c>
      <c r="D189" s="89">
        <v>78765806</v>
      </c>
      <c r="E189" s="89"/>
      <c r="F189" s="89">
        <v>7000000</v>
      </c>
      <c r="G189" s="89"/>
      <c r="H189" s="89"/>
      <c r="I189" s="89"/>
      <c r="J189" s="89"/>
      <c r="K189" s="89">
        <v>325352452</v>
      </c>
    </row>
    <row r="190" spans="1:11">
      <c r="A190" s="88" t="s">
        <v>670</v>
      </c>
      <c r="B190" s="89">
        <v>60350657</v>
      </c>
      <c r="C190" s="89">
        <v>550000</v>
      </c>
      <c r="D190" s="89">
        <v>2676414</v>
      </c>
      <c r="E190" s="89">
        <v>111280000</v>
      </c>
      <c r="F190" s="89"/>
      <c r="G190" s="89"/>
      <c r="H190" s="89"/>
      <c r="I190" s="89"/>
      <c r="J190" s="89"/>
      <c r="K190" s="89">
        <v>174857071</v>
      </c>
    </row>
    <row r="191" spans="1:11">
      <c r="A191" s="88" t="s">
        <v>671</v>
      </c>
      <c r="B191" s="89">
        <v>94671798</v>
      </c>
      <c r="C191" s="89">
        <v>45853068</v>
      </c>
      <c r="D191" s="89">
        <v>22858543</v>
      </c>
      <c r="E191" s="89"/>
      <c r="F191" s="89">
        <v>11250000</v>
      </c>
      <c r="G191" s="89">
        <v>164275932</v>
      </c>
      <c r="H191" s="89"/>
      <c r="I191" s="89"/>
      <c r="J191" s="89"/>
      <c r="K191" s="89">
        <v>338909341</v>
      </c>
    </row>
    <row r="192" spans="1:11">
      <c r="A192" s="88" t="s">
        <v>672</v>
      </c>
      <c r="B192" s="89">
        <v>126709420</v>
      </c>
      <c r="C192" s="89">
        <v>91051228</v>
      </c>
      <c r="D192" s="89">
        <v>141129788</v>
      </c>
      <c r="E192" s="89"/>
      <c r="F192" s="89">
        <v>9497000</v>
      </c>
      <c r="G192" s="89"/>
      <c r="H192" s="89"/>
      <c r="I192" s="89"/>
      <c r="J192" s="89"/>
      <c r="K192" s="89">
        <v>368387436</v>
      </c>
    </row>
    <row r="193" spans="1:11">
      <c r="A193" s="88" t="s">
        <v>673</v>
      </c>
      <c r="B193" s="89"/>
      <c r="C193" s="89"/>
      <c r="D193" s="89"/>
      <c r="E193" s="89"/>
      <c r="F193" s="89"/>
      <c r="G193" s="89"/>
      <c r="H193" s="89">
        <v>49351777</v>
      </c>
      <c r="I193" s="89"/>
      <c r="J193" s="89"/>
      <c r="K193" s="89">
        <v>49351777</v>
      </c>
    </row>
    <row r="194" spans="1:11">
      <c r="A194" s="88" t="s">
        <v>674</v>
      </c>
      <c r="B194" s="89">
        <v>10685297</v>
      </c>
      <c r="C194" s="89">
        <v>2894175</v>
      </c>
      <c r="D194" s="89">
        <v>1300000</v>
      </c>
      <c r="E194" s="89"/>
      <c r="F194" s="89">
        <v>5500000</v>
      </c>
      <c r="G194" s="89"/>
      <c r="H194" s="89"/>
      <c r="I194" s="89"/>
      <c r="J194" s="89"/>
      <c r="K194" s="89">
        <v>20379472</v>
      </c>
    </row>
    <row r="195" spans="1:11">
      <c r="A195" s="88" t="s">
        <v>675</v>
      </c>
      <c r="B195" s="89"/>
      <c r="C195" s="89"/>
      <c r="D195" s="89"/>
      <c r="E195" s="89"/>
      <c r="F195" s="89"/>
      <c r="G195" s="89">
        <v>76732292</v>
      </c>
      <c r="H195" s="89"/>
      <c r="I195" s="89"/>
      <c r="J195" s="89"/>
      <c r="K195" s="89">
        <v>76732292</v>
      </c>
    </row>
    <row r="196" spans="1:11">
      <c r="A196" s="88" t="s">
        <v>676</v>
      </c>
      <c r="B196" s="89">
        <v>2890835</v>
      </c>
      <c r="C196" s="89">
        <v>423559</v>
      </c>
      <c r="D196" s="89"/>
      <c r="E196" s="89">
        <v>18000000</v>
      </c>
      <c r="F196" s="89"/>
      <c r="G196" s="89"/>
      <c r="H196" s="89"/>
      <c r="I196" s="89"/>
      <c r="J196" s="89"/>
      <c r="K196" s="89">
        <v>21314394</v>
      </c>
    </row>
    <row r="197" spans="1:11">
      <c r="A197" s="88" t="s">
        <v>677</v>
      </c>
      <c r="B197" s="89">
        <v>2812966</v>
      </c>
      <c r="C197" s="89"/>
      <c r="D197" s="89">
        <v>5000000</v>
      </c>
      <c r="E197" s="89">
        <v>1000000</v>
      </c>
      <c r="F197" s="89"/>
      <c r="G197" s="89"/>
      <c r="H197" s="89"/>
      <c r="I197" s="89"/>
      <c r="J197" s="89"/>
      <c r="K197" s="89">
        <v>8812966</v>
      </c>
    </row>
    <row r="198" spans="1:11">
      <c r="A198" s="88" t="s">
        <v>678</v>
      </c>
      <c r="B198" s="89">
        <v>1276413</v>
      </c>
      <c r="C198" s="89"/>
      <c r="D198" s="89"/>
      <c r="E198" s="89">
        <v>17600000</v>
      </c>
      <c r="F198" s="89"/>
      <c r="G198" s="89"/>
      <c r="H198" s="89"/>
      <c r="I198" s="89"/>
      <c r="J198" s="89"/>
      <c r="K198" s="89">
        <v>18876413</v>
      </c>
    </row>
    <row r="199" spans="1:11">
      <c r="A199" s="88" t="s">
        <v>679</v>
      </c>
      <c r="B199" s="89">
        <v>267293243</v>
      </c>
      <c r="C199" s="89">
        <v>53728720</v>
      </c>
      <c r="D199" s="89">
        <v>14736548</v>
      </c>
      <c r="E199" s="89"/>
      <c r="F199" s="89"/>
      <c r="G199" s="89"/>
      <c r="H199" s="89"/>
      <c r="I199" s="89"/>
      <c r="J199" s="89"/>
      <c r="K199" s="89">
        <v>335758511</v>
      </c>
    </row>
    <row r="200" spans="1:11">
      <c r="A200" s="88" t="s">
        <v>680</v>
      </c>
      <c r="B200" s="89">
        <v>225940976</v>
      </c>
      <c r="C200" s="89">
        <v>6900000</v>
      </c>
      <c r="D200" s="89">
        <v>85609922</v>
      </c>
      <c r="E200" s="89"/>
      <c r="F200" s="89"/>
      <c r="G200" s="89"/>
      <c r="H200" s="89"/>
      <c r="I200" s="89"/>
      <c r="J200" s="89"/>
      <c r="K200" s="89">
        <v>318450898</v>
      </c>
    </row>
    <row r="201" spans="1:11">
      <c r="A201" s="88" t="s">
        <v>681</v>
      </c>
      <c r="B201" s="89">
        <v>5687270</v>
      </c>
      <c r="C201" s="89">
        <v>1000000</v>
      </c>
      <c r="D201" s="89">
        <v>170900</v>
      </c>
      <c r="E201" s="89"/>
      <c r="F201" s="89"/>
      <c r="G201" s="89"/>
      <c r="H201" s="89"/>
      <c r="I201" s="89"/>
      <c r="J201" s="89"/>
      <c r="K201" s="89">
        <v>6858170</v>
      </c>
    </row>
    <row r="202" spans="1:11">
      <c r="A202" s="88" t="s">
        <v>682</v>
      </c>
      <c r="B202" s="89">
        <v>9598461</v>
      </c>
      <c r="C202" s="89">
        <v>1830000</v>
      </c>
      <c r="D202" s="89">
        <v>278638</v>
      </c>
      <c r="E202" s="89"/>
      <c r="F202" s="89"/>
      <c r="G202" s="89"/>
      <c r="H202" s="89"/>
      <c r="I202" s="89"/>
      <c r="J202" s="89"/>
      <c r="K202" s="89">
        <v>11707099</v>
      </c>
    </row>
    <row r="203" spans="1:11">
      <c r="A203" s="88" t="s">
        <v>683</v>
      </c>
      <c r="B203" s="89">
        <v>54511599</v>
      </c>
      <c r="C203" s="89">
        <v>6000000</v>
      </c>
      <c r="D203" s="89">
        <v>1738393</v>
      </c>
      <c r="E203" s="89"/>
      <c r="F203" s="89"/>
      <c r="G203" s="89"/>
      <c r="H203" s="89"/>
      <c r="I203" s="89"/>
      <c r="J203" s="89"/>
      <c r="K203" s="89">
        <v>62249992</v>
      </c>
    </row>
    <row r="204" spans="1:11">
      <c r="A204" s="88" t="s">
        <v>684</v>
      </c>
      <c r="B204" s="89">
        <v>192222205</v>
      </c>
      <c r="C204" s="89">
        <v>14475000</v>
      </c>
      <c r="D204" s="89">
        <v>132385481</v>
      </c>
      <c r="E204" s="89"/>
      <c r="F204" s="89"/>
      <c r="G204" s="89"/>
      <c r="H204" s="89"/>
      <c r="I204" s="89"/>
      <c r="J204" s="89"/>
      <c r="K204" s="89">
        <v>339082686</v>
      </c>
    </row>
    <row r="205" spans="1:11">
      <c r="A205" s="88" t="s">
        <v>685</v>
      </c>
      <c r="B205" s="89">
        <v>46435855</v>
      </c>
      <c r="C205" s="89">
        <v>27500000</v>
      </c>
      <c r="D205" s="89">
        <v>1396907</v>
      </c>
      <c r="E205" s="89"/>
      <c r="F205" s="89"/>
      <c r="G205" s="89"/>
      <c r="H205" s="89"/>
      <c r="I205" s="89"/>
      <c r="J205" s="89"/>
      <c r="K205" s="89">
        <v>75332762</v>
      </c>
    </row>
    <row r="206" spans="1:11">
      <c r="A206" s="88" t="s">
        <v>686</v>
      </c>
      <c r="B206" s="89">
        <v>162423281</v>
      </c>
      <c r="C206" s="89">
        <v>23400000</v>
      </c>
      <c r="D206" s="89">
        <v>143008485</v>
      </c>
      <c r="E206" s="89"/>
      <c r="F206" s="89"/>
      <c r="G206" s="89">
        <v>107413761</v>
      </c>
      <c r="H206" s="89"/>
      <c r="I206" s="89"/>
      <c r="J206" s="89"/>
      <c r="K206" s="89">
        <v>436245527</v>
      </c>
    </row>
    <row r="207" spans="1:11">
      <c r="A207" s="88" t="s">
        <v>687</v>
      </c>
      <c r="B207" s="89">
        <v>216986318</v>
      </c>
      <c r="C207" s="89">
        <v>118533701</v>
      </c>
      <c r="D207" s="89">
        <v>68392007</v>
      </c>
      <c r="E207" s="89"/>
      <c r="F207" s="89">
        <v>3500000</v>
      </c>
      <c r="G207" s="89"/>
      <c r="H207" s="89"/>
      <c r="I207" s="89"/>
      <c r="J207" s="89"/>
      <c r="K207" s="89">
        <v>407412026</v>
      </c>
    </row>
    <row r="208" spans="1:11">
      <c r="A208" s="88" t="s">
        <v>688</v>
      </c>
      <c r="B208" s="89"/>
      <c r="C208" s="89"/>
      <c r="D208" s="89"/>
      <c r="E208" s="89"/>
      <c r="F208" s="89"/>
      <c r="G208" s="89"/>
      <c r="H208" s="89">
        <v>64283272</v>
      </c>
      <c r="I208" s="89"/>
      <c r="J208" s="89"/>
      <c r="K208" s="89">
        <v>64283272</v>
      </c>
    </row>
    <row r="209" spans="1:11">
      <c r="A209" s="88" t="s">
        <v>689</v>
      </c>
      <c r="B209" s="89">
        <v>13219112</v>
      </c>
      <c r="C209" s="89">
        <v>1850000</v>
      </c>
      <c r="D209" s="89">
        <v>397524</v>
      </c>
      <c r="E209" s="89"/>
      <c r="F209" s="89"/>
      <c r="G209" s="89"/>
      <c r="H209" s="89"/>
      <c r="I209" s="89"/>
      <c r="J209" s="89"/>
      <c r="K209" s="89">
        <v>15466636</v>
      </c>
    </row>
    <row r="210" spans="1:11">
      <c r="A210" s="88" t="s">
        <v>690</v>
      </c>
      <c r="B210" s="89"/>
      <c r="C210" s="89"/>
      <c r="D210" s="89"/>
      <c r="E210" s="89"/>
      <c r="F210" s="89"/>
      <c r="G210" s="89">
        <v>89997086</v>
      </c>
      <c r="H210" s="89"/>
      <c r="I210" s="89"/>
      <c r="J210" s="89"/>
      <c r="K210" s="89">
        <v>89997086</v>
      </c>
    </row>
    <row r="211" spans="1:11">
      <c r="A211" s="88" t="s">
        <v>691</v>
      </c>
      <c r="B211" s="89">
        <v>42978607</v>
      </c>
      <c r="C211" s="89"/>
      <c r="D211" s="89">
        <v>1292883</v>
      </c>
      <c r="E211" s="89">
        <v>42811000</v>
      </c>
      <c r="F211" s="89"/>
      <c r="G211" s="89"/>
      <c r="H211" s="89"/>
      <c r="I211" s="89"/>
      <c r="J211" s="89"/>
      <c r="K211" s="89">
        <v>87082490</v>
      </c>
    </row>
    <row r="212" spans="1:11">
      <c r="A212" s="88" t="s">
        <v>692</v>
      </c>
      <c r="B212" s="89">
        <v>221465519</v>
      </c>
      <c r="C212" s="89">
        <v>44825875</v>
      </c>
      <c r="D212" s="89">
        <v>245845341</v>
      </c>
      <c r="E212" s="89">
        <v>50530400</v>
      </c>
      <c r="F212" s="89">
        <v>12000000</v>
      </c>
      <c r="G212" s="89"/>
      <c r="H212" s="89"/>
      <c r="I212" s="89"/>
      <c r="J212" s="89"/>
      <c r="K212" s="89">
        <v>574667135</v>
      </c>
    </row>
    <row r="213" spans="1:11">
      <c r="A213" s="88" t="s">
        <v>693</v>
      </c>
      <c r="B213" s="89">
        <v>193837258</v>
      </c>
      <c r="C213" s="89">
        <v>6298097</v>
      </c>
      <c r="D213" s="89">
        <v>20105017</v>
      </c>
      <c r="E213" s="89">
        <v>6600000</v>
      </c>
      <c r="F213" s="89">
        <v>1500000</v>
      </c>
      <c r="G213" s="89"/>
      <c r="H213" s="89"/>
      <c r="I213" s="89"/>
      <c r="J213" s="89"/>
      <c r="K213" s="89">
        <v>228340372</v>
      </c>
    </row>
    <row r="214" spans="1:11">
      <c r="A214" s="88" t="s">
        <v>694</v>
      </c>
      <c r="B214" s="89">
        <v>26300155</v>
      </c>
      <c r="C214" s="89">
        <v>1000000</v>
      </c>
      <c r="D214" s="89">
        <v>772898</v>
      </c>
      <c r="E214" s="89">
        <v>12600000</v>
      </c>
      <c r="F214" s="89"/>
      <c r="G214" s="89"/>
      <c r="H214" s="89"/>
      <c r="I214" s="89"/>
      <c r="J214" s="89"/>
      <c r="K214" s="89">
        <v>40673053</v>
      </c>
    </row>
    <row r="215" spans="1:11">
      <c r="A215" s="88" t="s">
        <v>695</v>
      </c>
      <c r="B215" s="89">
        <v>5412362</v>
      </c>
      <c r="C215" s="89">
        <v>1002972</v>
      </c>
      <c r="D215" s="89">
        <v>117701</v>
      </c>
      <c r="E215" s="89">
        <v>3307020</v>
      </c>
      <c r="F215" s="89"/>
      <c r="G215" s="89"/>
      <c r="H215" s="89"/>
      <c r="I215" s="89"/>
      <c r="J215" s="89"/>
      <c r="K215" s="89">
        <v>9840055</v>
      </c>
    </row>
    <row r="216" spans="1:11">
      <c r="A216" s="88" t="s">
        <v>696</v>
      </c>
      <c r="B216" s="89">
        <v>1913348</v>
      </c>
      <c r="C216" s="89">
        <v>4000000</v>
      </c>
      <c r="D216" s="89">
        <v>2355704</v>
      </c>
      <c r="E216" s="89">
        <v>7500000</v>
      </c>
      <c r="F216" s="89"/>
      <c r="G216" s="89"/>
      <c r="H216" s="89"/>
      <c r="I216" s="89"/>
      <c r="J216" s="89"/>
      <c r="K216" s="89">
        <v>15769052</v>
      </c>
    </row>
    <row r="217" spans="1:11">
      <c r="A217" s="88" t="s">
        <v>697</v>
      </c>
      <c r="B217" s="89">
        <v>225233136</v>
      </c>
      <c r="C217" s="89">
        <v>11192591</v>
      </c>
      <c r="D217" s="89">
        <v>266304970</v>
      </c>
      <c r="E217" s="89">
        <v>29024000</v>
      </c>
      <c r="F217" s="89">
        <v>20773956</v>
      </c>
      <c r="G217" s="89"/>
      <c r="H217" s="89"/>
      <c r="I217" s="89"/>
      <c r="J217" s="89"/>
      <c r="K217" s="89">
        <v>552528653</v>
      </c>
    </row>
    <row r="218" spans="1:11">
      <c r="A218" s="88" t="s">
        <v>698</v>
      </c>
      <c r="B218" s="89">
        <v>35784017</v>
      </c>
      <c r="C218" s="89">
        <v>1420000</v>
      </c>
      <c r="D218" s="89">
        <v>1156759</v>
      </c>
      <c r="E218" s="89"/>
      <c r="F218" s="89">
        <v>700000</v>
      </c>
      <c r="G218" s="89"/>
      <c r="H218" s="89"/>
      <c r="I218" s="89"/>
      <c r="J218" s="89"/>
      <c r="K218" s="89">
        <v>39060776</v>
      </c>
    </row>
    <row r="219" spans="1:11">
      <c r="A219" s="88" t="s">
        <v>699</v>
      </c>
      <c r="B219" s="89">
        <v>486300919</v>
      </c>
      <c r="C219" s="89">
        <v>82045681</v>
      </c>
      <c r="D219" s="89">
        <v>27104033</v>
      </c>
      <c r="E219" s="89"/>
      <c r="F219" s="89">
        <v>75582000</v>
      </c>
      <c r="G219" s="89">
        <v>292915392</v>
      </c>
      <c r="H219" s="89"/>
      <c r="I219" s="89"/>
      <c r="J219" s="89"/>
      <c r="K219" s="89">
        <v>963948025</v>
      </c>
    </row>
    <row r="220" spans="1:11">
      <c r="A220" s="88" t="s">
        <v>700</v>
      </c>
      <c r="B220" s="89">
        <v>34149053</v>
      </c>
      <c r="C220" s="89">
        <v>221761223</v>
      </c>
      <c r="D220" s="89">
        <v>324273153</v>
      </c>
      <c r="E220" s="89"/>
      <c r="F220" s="89"/>
      <c r="G220" s="89"/>
      <c r="H220" s="89"/>
      <c r="I220" s="89"/>
      <c r="J220" s="89"/>
      <c r="K220" s="89">
        <v>580183429</v>
      </c>
    </row>
    <row r="221" spans="1:11">
      <c r="A221" s="88" t="s">
        <v>701</v>
      </c>
      <c r="B221" s="89"/>
      <c r="C221" s="89"/>
      <c r="D221" s="89"/>
      <c r="E221" s="89"/>
      <c r="F221" s="89"/>
      <c r="G221" s="89"/>
      <c r="H221" s="89">
        <v>102157568</v>
      </c>
      <c r="I221" s="89"/>
      <c r="J221" s="89"/>
      <c r="K221" s="89">
        <v>102157568</v>
      </c>
    </row>
    <row r="222" spans="1:11">
      <c r="A222" s="88" t="s">
        <v>702</v>
      </c>
      <c r="B222" s="89">
        <v>14922853</v>
      </c>
      <c r="C222" s="89">
        <v>1300000</v>
      </c>
      <c r="D222" s="89">
        <v>2368062</v>
      </c>
      <c r="E222" s="89">
        <v>3722300</v>
      </c>
      <c r="F222" s="89">
        <v>3350000</v>
      </c>
      <c r="G222" s="89"/>
      <c r="H222" s="89"/>
      <c r="I222" s="89"/>
      <c r="J222" s="89"/>
      <c r="K222" s="89">
        <v>25663215</v>
      </c>
    </row>
    <row r="223" spans="1:11">
      <c r="A223" s="88" t="s">
        <v>703</v>
      </c>
      <c r="B223" s="89"/>
      <c r="C223" s="89"/>
      <c r="D223" s="89"/>
      <c r="E223" s="89"/>
      <c r="F223" s="89"/>
      <c r="G223" s="89">
        <v>135512851</v>
      </c>
      <c r="H223" s="89"/>
      <c r="I223" s="89"/>
      <c r="J223" s="89"/>
      <c r="K223" s="89">
        <v>135512851</v>
      </c>
    </row>
    <row r="224" spans="1:11">
      <c r="A224" s="88" t="s">
        <v>704</v>
      </c>
      <c r="B224" s="89"/>
      <c r="C224" s="89"/>
      <c r="D224" s="89"/>
      <c r="E224" s="89">
        <v>5200000</v>
      </c>
      <c r="F224" s="89"/>
      <c r="G224" s="89"/>
      <c r="H224" s="89"/>
      <c r="I224" s="89"/>
      <c r="J224" s="89"/>
      <c r="K224" s="89">
        <v>5200000</v>
      </c>
    </row>
    <row r="225" spans="1:11">
      <c r="A225" s="88" t="s">
        <v>705</v>
      </c>
      <c r="B225" s="89"/>
      <c r="C225" s="89"/>
      <c r="D225" s="89"/>
      <c r="E225" s="89">
        <v>59835107</v>
      </c>
      <c r="F225" s="89"/>
      <c r="G225" s="89"/>
      <c r="H225" s="89"/>
      <c r="I225" s="89"/>
      <c r="J225" s="89"/>
      <c r="K225" s="89">
        <v>59835107</v>
      </c>
    </row>
    <row r="226" spans="1:11">
      <c r="A226" s="88" t="s">
        <v>706</v>
      </c>
      <c r="B226" s="89"/>
      <c r="C226" s="89"/>
      <c r="D226" s="89"/>
      <c r="E226" s="89">
        <v>54441980</v>
      </c>
      <c r="F226" s="89"/>
      <c r="G226" s="89"/>
      <c r="H226" s="89"/>
      <c r="I226" s="89"/>
      <c r="J226" s="89"/>
      <c r="K226" s="89">
        <v>54441980</v>
      </c>
    </row>
    <row r="227" spans="1:11">
      <c r="A227" s="88" t="s">
        <v>707</v>
      </c>
      <c r="B227" s="89">
        <v>336364009</v>
      </c>
      <c r="C227" s="89">
        <v>115798351</v>
      </c>
      <c r="D227" s="89">
        <v>265149711</v>
      </c>
      <c r="E227" s="89"/>
      <c r="F227" s="89">
        <v>6000000</v>
      </c>
      <c r="G227" s="89"/>
      <c r="H227" s="89"/>
      <c r="I227" s="89"/>
      <c r="J227" s="89"/>
      <c r="K227" s="89">
        <v>723312071</v>
      </c>
    </row>
    <row r="228" spans="1:11">
      <c r="A228" s="88" t="s">
        <v>708</v>
      </c>
      <c r="B228" s="89">
        <v>177716165</v>
      </c>
      <c r="C228" s="89">
        <v>4177627</v>
      </c>
      <c r="D228" s="89">
        <v>53350000</v>
      </c>
      <c r="E228" s="89">
        <v>11000000</v>
      </c>
      <c r="F228" s="89">
        <v>0</v>
      </c>
      <c r="G228" s="89"/>
      <c r="H228" s="89"/>
      <c r="I228" s="89"/>
      <c r="J228" s="89"/>
      <c r="K228" s="89">
        <v>246243792</v>
      </c>
    </row>
    <row r="229" spans="1:11">
      <c r="A229" s="88" t="s">
        <v>709</v>
      </c>
      <c r="B229" s="89"/>
      <c r="C229" s="89">
        <v>1400000</v>
      </c>
      <c r="D229" s="89">
        <v>10000</v>
      </c>
      <c r="E229" s="89">
        <v>5300000</v>
      </c>
      <c r="F229" s="89"/>
      <c r="G229" s="89"/>
      <c r="H229" s="89"/>
      <c r="I229" s="89"/>
      <c r="J229" s="89"/>
      <c r="K229" s="89">
        <v>6710000</v>
      </c>
    </row>
    <row r="230" spans="1:11">
      <c r="A230" s="88" t="s">
        <v>710</v>
      </c>
      <c r="B230" s="89">
        <v>6517430</v>
      </c>
      <c r="C230" s="89">
        <v>2200000</v>
      </c>
      <c r="D230" s="89">
        <v>279671</v>
      </c>
      <c r="E230" s="89"/>
      <c r="F230" s="89"/>
      <c r="G230" s="89"/>
      <c r="H230" s="89"/>
      <c r="I230" s="89"/>
      <c r="J230" s="89"/>
      <c r="K230" s="89">
        <v>8997101</v>
      </c>
    </row>
    <row r="231" spans="1:11">
      <c r="A231" s="88" t="s">
        <v>711</v>
      </c>
      <c r="B231" s="89">
        <v>33191732</v>
      </c>
      <c r="C231" s="89"/>
      <c r="D231" s="89">
        <v>2850544</v>
      </c>
      <c r="E231" s="89">
        <v>11000000</v>
      </c>
      <c r="F231" s="89"/>
      <c r="G231" s="89"/>
      <c r="H231" s="89"/>
      <c r="I231" s="89"/>
      <c r="J231" s="89"/>
      <c r="K231" s="89">
        <v>47042276</v>
      </c>
    </row>
    <row r="232" spans="1:11">
      <c r="A232" s="88" t="s">
        <v>712</v>
      </c>
      <c r="B232" s="89">
        <v>443425762</v>
      </c>
      <c r="C232" s="89">
        <v>7210000</v>
      </c>
      <c r="D232" s="89">
        <v>224438122</v>
      </c>
      <c r="E232" s="89"/>
      <c r="F232" s="89">
        <v>4350000</v>
      </c>
      <c r="G232" s="89"/>
      <c r="H232" s="89"/>
      <c r="I232" s="89"/>
      <c r="J232" s="89"/>
      <c r="K232" s="89">
        <v>679423884</v>
      </c>
    </row>
    <row r="233" spans="1:11">
      <c r="A233" s="88" t="s">
        <v>713</v>
      </c>
      <c r="B233" s="89">
        <v>28599000</v>
      </c>
      <c r="C233" s="89">
        <v>100000</v>
      </c>
      <c r="D233" s="89">
        <v>3973179</v>
      </c>
      <c r="E233" s="89"/>
      <c r="F233" s="89"/>
      <c r="G233" s="89"/>
      <c r="H233" s="89"/>
      <c r="I233" s="89"/>
      <c r="J233" s="89"/>
      <c r="K233" s="89">
        <v>32672179</v>
      </c>
    </row>
    <row r="234" spans="1:11">
      <c r="A234" s="88" t="s">
        <v>714</v>
      </c>
      <c r="B234" s="89">
        <v>335573132</v>
      </c>
      <c r="C234" s="89">
        <v>49619500</v>
      </c>
      <c r="D234" s="89">
        <v>16987572</v>
      </c>
      <c r="E234" s="89"/>
      <c r="F234" s="89"/>
      <c r="G234" s="89">
        <v>190548542</v>
      </c>
      <c r="H234" s="89"/>
      <c r="I234" s="89"/>
      <c r="J234" s="89"/>
      <c r="K234" s="89">
        <v>592728746</v>
      </c>
    </row>
    <row r="235" spans="1:11">
      <c r="A235" s="88" t="s">
        <v>715</v>
      </c>
      <c r="B235" s="89">
        <v>481985301</v>
      </c>
      <c r="C235" s="89">
        <v>19929047</v>
      </c>
      <c r="D235" s="89">
        <v>109062553</v>
      </c>
      <c r="E235" s="89"/>
      <c r="F235" s="89"/>
      <c r="G235" s="89"/>
      <c r="H235" s="89"/>
      <c r="I235" s="89"/>
      <c r="J235" s="89"/>
      <c r="K235" s="89">
        <v>610976901</v>
      </c>
    </row>
    <row r="236" spans="1:11">
      <c r="A236" s="88" t="s">
        <v>716</v>
      </c>
      <c r="B236" s="89"/>
      <c r="C236" s="89"/>
      <c r="D236" s="89"/>
      <c r="E236" s="89"/>
      <c r="F236" s="89"/>
      <c r="G236" s="89"/>
      <c r="H236" s="89">
        <v>97048686</v>
      </c>
      <c r="I236" s="89"/>
      <c r="J236" s="89"/>
      <c r="K236" s="89">
        <v>97048686</v>
      </c>
    </row>
    <row r="237" spans="1:11">
      <c r="A237" s="88" t="s">
        <v>717</v>
      </c>
      <c r="B237" s="89">
        <v>10284219</v>
      </c>
      <c r="C237" s="89">
        <v>800000</v>
      </c>
      <c r="D237" s="89">
        <v>2230686</v>
      </c>
      <c r="E237" s="89"/>
      <c r="F237" s="89"/>
      <c r="G237" s="89"/>
      <c r="H237" s="89"/>
      <c r="I237" s="89"/>
      <c r="J237" s="89"/>
      <c r="K237" s="89">
        <v>13314905</v>
      </c>
    </row>
    <row r="238" spans="1:11">
      <c r="A238" s="88" t="s">
        <v>718</v>
      </c>
      <c r="B238" s="89"/>
      <c r="C238" s="89">
        <v>100000000</v>
      </c>
      <c r="D238" s="89">
        <v>38188851</v>
      </c>
      <c r="E238" s="89"/>
      <c r="F238" s="89"/>
      <c r="G238" s="89"/>
      <c r="H238" s="89"/>
      <c r="I238" s="89"/>
      <c r="J238" s="89"/>
      <c r="K238" s="89">
        <v>138188851</v>
      </c>
    </row>
    <row r="239" spans="1:11">
      <c r="A239" s="88" t="s">
        <v>719</v>
      </c>
      <c r="B239" s="89">
        <v>4978188</v>
      </c>
      <c r="C239" s="89"/>
      <c r="D239" s="89">
        <v>167033</v>
      </c>
      <c r="E239" s="89">
        <v>20000000</v>
      </c>
      <c r="F239" s="89"/>
      <c r="G239" s="89"/>
      <c r="H239" s="89"/>
      <c r="I239" s="89"/>
      <c r="J239" s="89"/>
      <c r="K239" s="89">
        <v>25145221</v>
      </c>
    </row>
    <row r="240" spans="1:11">
      <c r="A240" s="88" t="s">
        <v>720</v>
      </c>
      <c r="B240" s="89">
        <v>10371236</v>
      </c>
      <c r="C240" s="89"/>
      <c r="D240" s="89">
        <v>347986</v>
      </c>
      <c r="E240" s="89">
        <v>1000000</v>
      </c>
      <c r="F240" s="89"/>
      <c r="G240" s="89"/>
      <c r="H240" s="89"/>
      <c r="I240" s="89"/>
      <c r="J240" s="89"/>
      <c r="K240" s="89">
        <v>11719222</v>
      </c>
    </row>
    <row r="241" spans="1:11">
      <c r="A241" s="88" t="s">
        <v>721</v>
      </c>
      <c r="B241" s="89">
        <v>6139770</v>
      </c>
      <c r="C241" s="89"/>
      <c r="D241" s="89">
        <v>246009</v>
      </c>
      <c r="E241" s="89">
        <v>1000000</v>
      </c>
      <c r="F241" s="89"/>
      <c r="G241" s="89"/>
      <c r="H241" s="89"/>
      <c r="I241" s="89"/>
      <c r="J241" s="89"/>
      <c r="K241" s="89">
        <v>7385779</v>
      </c>
    </row>
    <row r="242" spans="1:11">
      <c r="A242" s="88" t="s">
        <v>722</v>
      </c>
      <c r="B242" s="89">
        <v>44430378</v>
      </c>
      <c r="C242" s="89"/>
      <c r="D242" s="89">
        <v>1640773</v>
      </c>
      <c r="E242" s="89">
        <v>27800000</v>
      </c>
      <c r="F242" s="89"/>
      <c r="G242" s="89"/>
      <c r="H242" s="89"/>
      <c r="I242" s="89"/>
      <c r="J242" s="89"/>
      <c r="K242" s="89">
        <v>73871151</v>
      </c>
    </row>
    <row r="243" spans="1:11">
      <c r="A243" s="88" t="s">
        <v>723</v>
      </c>
      <c r="B243" s="89">
        <v>56326338</v>
      </c>
      <c r="C243" s="89">
        <v>1650000</v>
      </c>
      <c r="D243" s="89">
        <v>1764163</v>
      </c>
      <c r="E243" s="89">
        <v>80200000</v>
      </c>
      <c r="F243" s="89"/>
      <c r="G243" s="89"/>
      <c r="H243" s="89"/>
      <c r="I243" s="89"/>
      <c r="J243" s="89"/>
      <c r="K243" s="89">
        <v>139940501</v>
      </c>
    </row>
    <row r="244" spans="1:11">
      <c r="A244" s="88" t="s">
        <v>724</v>
      </c>
      <c r="B244" s="89">
        <v>343123325</v>
      </c>
      <c r="C244" s="89">
        <v>173151000</v>
      </c>
      <c r="D244" s="89">
        <v>28177000</v>
      </c>
      <c r="E244" s="89"/>
      <c r="F244" s="89">
        <v>16750000</v>
      </c>
      <c r="G244" s="89"/>
      <c r="H244" s="89"/>
      <c r="I244" s="89"/>
      <c r="J244" s="89"/>
      <c r="K244" s="89">
        <v>561201325</v>
      </c>
    </row>
    <row r="245" spans="1:11">
      <c r="A245" s="88" t="s">
        <v>725</v>
      </c>
      <c r="B245" s="89">
        <v>133816000</v>
      </c>
      <c r="C245" s="89">
        <v>13847500</v>
      </c>
      <c r="D245" s="89">
        <v>26210500</v>
      </c>
      <c r="E245" s="89">
        <v>6323500</v>
      </c>
      <c r="F245" s="89">
        <v>1800000</v>
      </c>
      <c r="G245" s="89"/>
      <c r="H245" s="89"/>
      <c r="I245" s="89"/>
      <c r="J245" s="89"/>
      <c r="K245" s="89">
        <v>181997500</v>
      </c>
    </row>
    <row r="246" spans="1:11">
      <c r="A246" s="88" t="s">
        <v>726</v>
      </c>
      <c r="B246" s="89">
        <v>97365000</v>
      </c>
      <c r="C246" s="89">
        <v>2327500</v>
      </c>
      <c r="D246" s="89">
        <v>4212500</v>
      </c>
      <c r="E246" s="89">
        <v>5200000</v>
      </c>
      <c r="F246" s="89"/>
      <c r="G246" s="89"/>
      <c r="H246" s="89"/>
      <c r="I246" s="89"/>
      <c r="J246" s="89"/>
      <c r="K246" s="89">
        <v>109105000</v>
      </c>
    </row>
    <row r="247" spans="1:11">
      <c r="A247" s="88" t="s">
        <v>727</v>
      </c>
      <c r="B247" s="89">
        <v>12033216</v>
      </c>
      <c r="C247" s="89">
        <v>1728000</v>
      </c>
      <c r="D247" s="89">
        <v>840000</v>
      </c>
      <c r="E247" s="89"/>
      <c r="F247" s="89"/>
      <c r="G247" s="89"/>
      <c r="H247" s="89"/>
      <c r="I247" s="89"/>
      <c r="J247" s="89"/>
      <c r="K247" s="89">
        <v>14601216</v>
      </c>
    </row>
    <row r="248" spans="1:11">
      <c r="A248" s="88" t="s">
        <v>728</v>
      </c>
      <c r="B248" s="89">
        <v>57835568</v>
      </c>
      <c r="C248" s="89"/>
      <c r="D248" s="89">
        <v>900000</v>
      </c>
      <c r="E248" s="89">
        <v>6324000</v>
      </c>
      <c r="F248" s="89"/>
      <c r="G248" s="89"/>
      <c r="H248" s="89"/>
      <c r="I248" s="89"/>
      <c r="J248" s="89"/>
      <c r="K248" s="89">
        <v>65059568</v>
      </c>
    </row>
    <row r="249" spans="1:11">
      <c r="A249" s="88" t="s">
        <v>729</v>
      </c>
      <c r="B249" s="89">
        <v>55126059</v>
      </c>
      <c r="C249" s="89">
        <v>72566963</v>
      </c>
      <c r="D249" s="89">
        <v>172607430</v>
      </c>
      <c r="E249" s="89">
        <v>10450000</v>
      </c>
      <c r="F249" s="89">
        <v>11972727</v>
      </c>
      <c r="G249" s="89"/>
      <c r="H249" s="89"/>
      <c r="I249" s="89"/>
      <c r="J249" s="89"/>
      <c r="K249" s="89">
        <v>322723179</v>
      </c>
    </row>
    <row r="250" spans="1:11">
      <c r="A250" s="88" t="s">
        <v>730</v>
      </c>
      <c r="B250" s="89">
        <v>55035000</v>
      </c>
      <c r="C250" s="89">
        <v>11588110</v>
      </c>
      <c r="D250" s="89">
        <v>12060000</v>
      </c>
      <c r="E250" s="89">
        <v>26070000</v>
      </c>
      <c r="F250" s="89">
        <v>3150000</v>
      </c>
      <c r="G250" s="89">
        <v>12000000</v>
      </c>
      <c r="H250" s="89"/>
      <c r="I250" s="89"/>
      <c r="J250" s="89"/>
      <c r="K250" s="89">
        <v>119903110</v>
      </c>
    </row>
    <row r="251" spans="1:11">
      <c r="A251" s="88" t="s">
        <v>731</v>
      </c>
      <c r="B251" s="89">
        <v>250490336</v>
      </c>
      <c r="C251" s="89">
        <v>53034584</v>
      </c>
      <c r="D251" s="89">
        <v>6005000</v>
      </c>
      <c r="E251" s="89"/>
      <c r="F251" s="89">
        <v>9280000</v>
      </c>
      <c r="G251" s="89">
        <v>100345000</v>
      </c>
      <c r="H251" s="89"/>
      <c r="I251" s="89"/>
      <c r="J251" s="89"/>
      <c r="K251" s="89">
        <v>419154920</v>
      </c>
    </row>
    <row r="252" spans="1:11">
      <c r="A252" s="88" t="s">
        <v>732</v>
      </c>
      <c r="B252" s="89">
        <v>234587800</v>
      </c>
      <c r="C252" s="89">
        <v>113531391</v>
      </c>
      <c r="D252" s="89">
        <v>246716801</v>
      </c>
      <c r="E252" s="89"/>
      <c r="F252" s="89">
        <v>3950000</v>
      </c>
      <c r="G252" s="89"/>
      <c r="H252" s="89"/>
      <c r="I252" s="89"/>
      <c r="J252" s="89"/>
      <c r="K252" s="89">
        <v>598785992</v>
      </c>
    </row>
    <row r="253" spans="1:11">
      <c r="A253" s="88" t="s">
        <v>733</v>
      </c>
      <c r="B253" s="89"/>
      <c r="C253" s="89"/>
      <c r="D253" s="89"/>
      <c r="E253" s="89"/>
      <c r="F253" s="89"/>
      <c r="G253" s="89"/>
      <c r="H253" s="89">
        <v>71966461</v>
      </c>
      <c r="I253" s="89"/>
      <c r="J253" s="89"/>
      <c r="K253" s="89">
        <v>71966461</v>
      </c>
    </row>
    <row r="254" spans="1:11">
      <c r="A254" s="88" t="s">
        <v>734</v>
      </c>
      <c r="B254" s="89">
        <v>27261235</v>
      </c>
      <c r="C254" s="89">
        <v>2380000</v>
      </c>
      <c r="D254" s="89">
        <v>575000</v>
      </c>
      <c r="E254" s="89"/>
      <c r="F254" s="89">
        <v>5950000</v>
      </c>
      <c r="G254" s="89"/>
      <c r="H254" s="89"/>
      <c r="I254" s="89"/>
      <c r="J254" s="89"/>
      <c r="K254" s="89">
        <v>36166235</v>
      </c>
    </row>
    <row r="255" spans="1:11">
      <c r="A255" s="88" t="s">
        <v>735</v>
      </c>
      <c r="B255" s="89"/>
      <c r="C255" s="89"/>
      <c r="D255" s="89">
        <v>94171121</v>
      </c>
      <c r="E255" s="89">
        <v>10463458</v>
      </c>
      <c r="F255" s="89"/>
      <c r="G255" s="89"/>
      <c r="H255" s="89"/>
      <c r="I255" s="89"/>
      <c r="J255" s="89"/>
      <c r="K255" s="89">
        <v>104634579</v>
      </c>
    </row>
    <row r="256" spans="1:11">
      <c r="A256" s="88" t="s">
        <v>736</v>
      </c>
      <c r="B256" s="89">
        <v>6905395</v>
      </c>
      <c r="C256" s="89"/>
      <c r="D256" s="89">
        <v>360000</v>
      </c>
      <c r="E256" s="89">
        <v>3300000</v>
      </c>
      <c r="F256" s="89"/>
      <c r="G256" s="89"/>
      <c r="H256" s="89"/>
      <c r="I256" s="89"/>
      <c r="J256" s="89"/>
      <c r="K256" s="89">
        <v>10565395</v>
      </c>
    </row>
    <row r="257" spans="1:11">
      <c r="A257" s="88" t="s">
        <v>738</v>
      </c>
      <c r="B257" s="89">
        <v>7392645</v>
      </c>
      <c r="C257" s="89">
        <v>765738</v>
      </c>
      <c r="D257" s="89">
        <v>12832022</v>
      </c>
      <c r="E257" s="89"/>
      <c r="F257" s="89"/>
      <c r="G257" s="89"/>
      <c r="H257" s="89"/>
      <c r="I257" s="89"/>
      <c r="J257" s="89"/>
      <c r="K257" s="89">
        <v>20990405</v>
      </c>
    </row>
    <row r="258" spans="1:11">
      <c r="A258" s="88" t="s">
        <v>742</v>
      </c>
      <c r="B258" s="89"/>
      <c r="C258" s="89">
        <v>894579</v>
      </c>
      <c r="D258" s="89">
        <v>1188501</v>
      </c>
      <c r="E258" s="89"/>
      <c r="F258" s="89"/>
      <c r="G258" s="89"/>
      <c r="H258" s="89"/>
      <c r="I258" s="89"/>
      <c r="J258" s="89"/>
      <c r="K258" s="89">
        <v>2083080</v>
      </c>
    </row>
    <row r="259" spans="1:11">
      <c r="A259" s="88" t="s">
        <v>743</v>
      </c>
      <c r="B259" s="89"/>
      <c r="C259" s="89"/>
      <c r="D259" s="89"/>
      <c r="E259" s="89"/>
      <c r="F259" s="89"/>
      <c r="G259" s="89"/>
      <c r="H259" s="89">
        <v>700000</v>
      </c>
      <c r="I259" s="89"/>
      <c r="J259" s="89"/>
      <c r="K259" s="89">
        <v>700000</v>
      </c>
    </row>
    <row r="260" spans="1:11">
      <c r="A260" s="88" t="s">
        <v>744</v>
      </c>
      <c r="B260" s="89">
        <v>26912721</v>
      </c>
      <c r="C260" s="89">
        <v>9452965</v>
      </c>
      <c r="D260" s="89">
        <v>22165689</v>
      </c>
      <c r="E260" s="89">
        <v>4500000</v>
      </c>
      <c r="F260" s="89"/>
      <c r="G260" s="89"/>
      <c r="H260" s="89"/>
      <c r="I260" s="89"/>
      <c r="J260" s="89"/>
      <c r="K260" s="89">
        <v>63031375</v>
      </c>
    </row>
    <row r="261" spans="1:11">
      <c r="A261" s="88" t="s">
        <v>746</v>
      </c>
      <c r="B261" s="89">
        <v>13438405</v>
      </c>
      <c r="C261" s="89">
        <v>504800</v>
      </c>
      <c r="D261" s="89">
        <v>264091</v>
      </c>
      <c r="E261" s="89"/>
      <c r="F261" s="89"/>
      <c r="G261" s="89"/>
      <c r="H261" s="89"/>
      <c r="I261" s="89"/>
      <c r="J261" s="89"/>
      <c r="K261" s="89">
        <v>14207296</v>
      </c>
    </row>
    <row r="262" spans="1:11">
      <c r="A262" s="88" t="s">
        <v>747</v>
      </c>
      <c r="B262" s="89"/>
      <c r="C262" s="89"/>
      <c r="D262" s="89"/>
      <c r="E262" s="89"/>
      <c r="F262" s="89"/>
      <c r="G262" s="89"/>
      <c r="H262" s="89">
        <v>2025000</v>
      </c>
      <c r="I262" s="89"/>
      <c r="J262" s="89"/>
      <c r="K262" s="89">
        <v>2025000</v>
      </c>
    </row>
    <row r="263" spans="1:11">
      <c r="A263" s="88" t="s">
        <v>748</v>
      </c>
      <c r="B263" s="89"/>
      <c r="C263" s="89">
        <v>70000</v>
      </c>
      <c r="D263" s="89"/>
      <c r="E263" s="89"/>
      <c r="F263" s="89"/>
      <c r="G263" s="89"/>
      <c r="H263" s="89"/>
      <c r="I263" s="89"/>
      <c r="J263" s="89"/>
      <c r="K263" s="89">
        <v>70000</v>
      </c>
    </row>
    <row r="264" spans="1:11">
      <c r="A264" s="88" t="s">
        <v>750</v>
      </c>
      <c r="B264" s="89"/>
      <c r="C264" s="89">
        <v>180000</v>
      </c>
      <c r="D264" s="89">
        <v>1296536</v>
      </c>
      <c r="E264" s="89"/>
      <c r="F264" s="89">
        <v>0</v>
      </c>
      <c r="G264" s="89"/>
      <c r="H264" s="89"/>
      <c r="I264" s="89"/>
      <c r="J264" s="89"/>
      <c r="K264" s="89">
        <v>1476536</v>
      </c>
    </row>
    <row r="265" spans="1:11">
      <c r="A265" s="88" t="s">
        <v>753</v>
      </c>
      <c r="B265" s="89"/>
      <c r="C265" s="89"/>
      <c r="D265" s="89"/>
      <c r="E265" s="89"/>
      <c r="F265" s="89"/>
      <c r="G265" s="89"/>
      <c r="H265" s="89">
        <v>2000</v>
      </c>
      <c r="I265" s="89"/>
      <c r="J265" s="89"/>
      <c r="K265" s="89">
        <v>2000</v>
      </c>
    </row>
    <row r="266" spans="1:11">
      <c r="A266" s="88" t="s">
        <v>754</v>
      </c>
      <c r="B266" s="89"/>
      <c r="C266" s="89">
        <v>10380</v>
      </c>
      <c r="D266" s="89"/>
      <c r="E266" s="89"/>
      <c r="F266" s="89"/>
      <c r="G266" s="89"/>
      <c r="H266" s="89"/>
      <c r="I266" s="89"/>
      <c r="J266" s="89"/>
      <c r="K266" s="89">
        <v>10380</v>
      </c>
    </row>
    <row r="267" spans="1:11">
      <c r="A267" s="88" t="s">
        <v>755</v>
      </c>
      <c r="B267" s="89">
        <v>10499629</v>
      </c>
      <c r="C267" s="89"/>
      <c r="D267" s="89">
        <v>180000</v>
      </c>
      <c r="E267" s="89"/>
      <c r="F267" s="89"/>
      <c r="G267" s="89"/>
      <c r="H267" s="89"/>
      <c r="I267" s="89"/>
      <c r="J267" s="89"/>
      <c r="K267" s="89">
        <v>10679629</v>
      </c>
    </row>
    <row r="268" spans="1:11">
      <c r="A268" s="88" t="s">
        <v>1446</v>
      </c>
      <c r="B268" s="89"/>
      <c r="C268" s="89"/>
      <c r="D268" s="89"/>
      <c r="E268" s="89">
        <v>40043527</v>
      </c>
      <c r="F268" s="89"/>
      <c r="G268" s="89"/>
      <c r="H268" s="89"/>
      <c r="I268" s="89"/>
      <c r="J268" s="89"/>
      <c r="K268" s="89">
        <v>40043527</v>
      </c>
    </row>
    <row r="269" spans="1:11">
      <c r="A269" s="88" t="s">
        <v>757</v>
      </c>
      <c r="B269" s="89">
        <v>16211771</v>
      </c>
      <c r="C269" s="89">
        <v>549680</v>
      </c>
      <c r="D269" s="89">
        <v>8986567</v>
      </c>
      <c r="E269" s="89">
        <v>13000000</v>
      </c>
      <c r="F269" s="89"/>
      <c r="G269" s="89"/>
      <c r="H269" s="89"/>
      <c r="I269" s="89"/>
      <c r="J269" s="89"/>
      <c r="K269" s="89">
        <v>38748018</v>
      </c>
    </row>
    <row r="270" spans="1:11">
      <c r="A270" s="88" t="s">
        <v>760</v>
      </c>
      <c r="B270" s="89">
        <v>562030</v>
      </c>
      <c r="C270" s="89">
        <v>142000</v>
      </c>
      <c r="D270" s="89">
        <v>478458</v>
      </c>
      <c r="E270" s="89"/>
      <c r="F270" s="89"/>
      <c r="G270" s="89"/>
      <c r="H270" s="89"/>
      <c r="I270" s="89"/>
      <c r="J270" s="89"/>
      <c r="K270" s="89">
        <v>1182488</v>
      </c>
    </row>
    <row r="271" spans="1:11">
      <c r="A271" s="88" t="s">
        <v>761</v>
      </c>
      <c r="B271" s="89"/>
      <c r="C271" s="89"/>
      <c r="D271" s="89"/>
      <c r="E271" s="89"/>
      <c r="F271" s="89"/>
      <c r="G271" s="89"/>
      <c r="H271" s="89">
        <v>113021</v>
      </c>
      <c r="I271" s="89"/>
      <c r="J271" s="89"/>
      <c r="K271" s="89">
        <v>113021</v>
      </c>
    </row>
    <row r="272" spans="1:11">
      <c r="A272" s="88" t="s">
        <v>1447</v>
      </c>
      <c r="B272" s="89"/>
      <c r="C272" s="89"/>
      <c r="D272" s="89"/>
      <c r="E272" s="89">
        <v>13250262</v>
      </c>
      <c r="F272" s="89"/>
      <c r="G272" s="89"/>
      <c r="H272" s="89"/>
      <c r="I272" s="89"/>
      <c r="J272" s="89"/>
      <c r="K272" s="89">
        <v>13250262</v>
      </c>
    </row>
    <row r="273" spans="1:11">
      <c r="A273" s="88" t="s">
        <v>762</v>
      </c>
      <c r="B273" s="89">
        <v>4181168</v>
      </c>
      <c r="C273" s="89">
        <v>330760</v>
      </c>
      <c r="D273" s="89">
        <v>3569298</v>
      </c>
      <c r="E273" s="89">
        <v>2000000</v>
      </c>
      <c r="F273" s="89"/>
      <c r="G273" s="89"/>
      <c r="H273" s="89"/>
      <c r="I273" s="89"/>
      <c r="J273" s="89"/>
      <c r="K273" s="89">
        <v>10081226</v>
      </c>
    </row>
    <row r="274" spans="1:11">
      <c r="A274" s="88" t="s">
        <v>764</v>
      </c>
      <c r="B274" s="89">
        <v>2952618</v>
      </c>
      <c r="C274" s="89"/>
      <c r="D274" s="89">
        <v>86418</v>
      </c>
      <c r="E274" s="89"/>
      <c r="F274" s="89"/>
      <c r="G274" s="89"/>
      <c r="H274" s="89"/>
      <c r="I274" s="89"/>
      <c r="J274" s="89"/>
      <c r="K274" s="89">
        <v>3039036</v>
      </c>
    </row>
    <row r="275" spans="1:11">
      <c r="A275" s="88" t="s">
        <v>765</v>
      </c>
      <c r="B275" s="89"/>
      <c r="C275" s="89"/>
      <c r="D275" s="89"/>
      <c r="E275" s="89"/>
      <c r="F275" s="89"/>
      <c r="G275" s="89"/>
      <c r="H275" s="89">
        <v>30000</v>
      </c>
      <c r="I275" s="89"/>
      <c r="J275" s="89"/>
      <c r="K275" s="89">
        <v>30000</v>
      </c>
    </row>
    <row r="276" spans="1:11">
      <c r="A276" s="88" t="s">
        <v>766</v>
      </c>
      <c r="B276" s="89"/>
      <c r="C276" s="89"/>
      <c r="D276" s="89">
        <v>100000</v>
      </c>
      <c r="E276" s="89"/>
      <c r="F276" s="89"/>
      <c r="G276" s="89"/>
      <c r="H276" s="89"/>
      <c r="I276" s="89"/>
      <c r="J276" s="89"/>
      <c r="K276" s="89">
        <v>100000</v>
      </c>
    </row>
    <row r="277" spans="1:11">
      <c r="A277" s="88" t="s">
        <v>767</v>
      </c>
      <c r="B277" s="89">
        <v>136046406</v>
      </c>
      <c r="C277" s="89">
        <v>2821206</v>
      </c>
      <c r="D277" s="89">
        <v>49229472</v>
      </c>
      <c r="E277" s="89"/>
      <c r="F277" s="89">
        <v>0</v>
      </c>
      <c r="G277" s="89"/>
      <c r="H277" s="89"/>
      <c r="I277" s="89"/>
      <c r="J277" s="89"/>
      <c r="K277" s="89">
        <v>188097084</v>
      </c>
    </row>
    <row r="278" spans="1:11">
      <c r="A278" s="88" t="s">
        <v>770</v>
      </c>
      <c r="B278" s="89">
        <v>89406153</v>
      </c>
      <c r="C278" s="89"/>
      <c r="D278" s="89">
        <v>2125050</v>
      </c>
      <c r="E278" s="89"/>
      <c r="F278" s="89"/>
      <c r="G278" s="89"/>
      <c r="H278" s="89"/>
      <c r="I278" s="89"/>
      <c r="J278" s="89"/>
      <c r="K278" s="89">
        <v>91531203</v>
      </c>
    </row>
    <row r="279" spans="1:11">
      <c r="A279" s="88" t="s">
        <v>772</v>
      </c>
      <c r="B279" s="89"/>
      <c r="C279" s="89"/>
      <c r="D279" s="89"/>
      <c r="E279" s="89"/>
      <c r="F279" s="89"/>
      <c r="G279" s="89"/>
      <c r="H279" s="89">
        <v>6000</v>
      </c>
      <c r="I279" s="89"/>
      <c r="J279" s="89"/>
      <c r="K279" s="89">
        <v>6000</v>
      </c>
    </row>
    <row r="280" spans="1:11">
      <c r="A280" s="88" t="s">
        <v>773</v>
      </c>
      <c r="B280" s="89"/>
      <c r="C280" s="89"/>
      <c r="D280" s="89">
        <v>230000</v>
      </c>
      <c r="E280" s="89"/>
      <c r="F280" s="89"/>
      <c r="G280" s="89"/>
      <c r="H280" s="89"/>
      <c r="I280" s="89"/>
      <c r="J280" s="89"/>
      <c r="K280" s="89">
        <v>230000</v>
      </c>
    </row>
    <row r="281" spans="1:11">
      <c r="A281" s="88" t="s">
        <v>1448</v>
      </c>
      <c r="B281" s="89"/>
      <c r="C281" s="89"/>
      <c r="D281" s="89"/>
      <c r="E281" s="89">
        <v>7928987537</v>
      </c>
      <c r="F281" s="89"/>
      <c r="G281" s="89"/>
      <c r="H281" s="89"/>
      <c r="I281" s="89"/>
      <c r="J281" s="89"/>
      <c r="K281" s="89">
        <v>7928987537</v>
      </c>
    </row>
    <row r="282" spans="1:11">
      <c r="A282" s="88" t="s">
        <v>774</v>
      </c>
      <c r="B282" s="89">
        <v>51285094</v>
      </c>
      <c r="C282" s="89">
        <v>43075557</v>
      </c>
      <c r="D282" s="89">
        <v>231099248</v>
      </c>
      <c r="E282" s="89"/>
      <c r="F282" s="89"/>
      <c r="G282" s="89"/>
      <c r="H282" s="89"/>
      <c r="I282" s="89"/>
      <c r="J282" s="89"/>
      <c r="K282" s="89">
        <v>325459899</v>
      </c>
    </row>
    <row r="283" spans="1:11">
      <c r="A283" s="88" t="s">
        <v>780</v>
      </c>
      <c r="B283" s="89"/>
      <c r="C283" s="89"/>
      <c r="D283" s="89"/>
      <c r="E283" s="89"/>
      <c r="F283" s="89"/>
      <c r="G283" s="89"/>
      <c r="H283" s="89">
        <v>600000</v>
      </c>
      <c r="I283" s="89"/>
      <c r="J283" s="89"/>
      <c r="K283" s="89">
        <v>600000</v>
      </c>
    </row>
    <row r="284" spans="1:11">
      <c r="A284" s="88" t="s">
        <v>781</v>
      </c>
      <c r="B284" s="89"/>
      <c r="C284" s="89">
        <v>219033</v>
      </c>
      <c r="D284" s="89">
        <v>2048513</v>
      </c>
      <c r="E284" s="89"/>
      <c r="F284" s="89"/>
      <c r="G284" s="89"/>
      <c r="H284" s="89"/>
      <c r="I284" s="89"/>
      <c r="J284" s="89"/>
      <c r="K284" s="89">
        <v>2267546</v>
      </c>
    </row>
    <row r="285" spans="1:11">
      <c r="A285" s="88" t="s">
        <v>782</v>
      </c>
      <c r="B285" s="89">
        <v>62426586</v>
      </c>
      <c r="C285" s="89"/>
      <c r="D285" s="89">
        <v>16508751</v>
      </c>
      <c r="E285" s="89">
        <v>702600000</v>
      </c>
      <c r="F285" s="89"/>
      <c r="G285" s="89"/>
      <c r="H285" s="89">
        <v>2597400000</v>
      </c>
      <c r="I285" s="89"/>
      <c r="J285" s="89"/>
      <c r="K285" s="89">
        <v>3378935337</v>
      </c>
    </row>
    <row r="286" spans="1:11">
      <c r="A286" s="88" t="s">
        <v>786</v>
      </c>
      <c r="B286" s="89">
        <v>95104808</v>
      </c>
      <c r="C286" s="89"/>
      <c r="D286" s="89">
        <v>97632410</v>
      </c>
      <c r="E286" s="89">
        <v>1512000000</v>
      </c>
      <c r="F286" s="89"/>
      <c r="G286" s="89"/>
      <c r="H286" s="89">
        <v>3588000000</v>
      </c>
      <c r="I286" s="89"/>
      <c r="J286" s="89"/>
      <c r="K286" s="89">
        <v>5292737218</v>
      </c>
    </row>
    <row r="287" spans="1:11">
      <c r="A287" s="88" t="s">
        <v>4472</v>
      </c>
      <c r="B287" s="89"/>
      <c r="C287" s="89"/>
      <c r="D287" s="89"/>
      <c r="E287" s="89">
        <v>0</v>
      </c>
      <c r="F287" s="89"/>
      <c r="G287" s="89"/>
      <c r="H287" s="89"/>
      <c r="I287" s="89"/>
      <c r="J287" s="89"/>
      <c r="K287" s="89">
        <v>0</v>
      </c>
    </row>
    <row r="288" spans="1:11">
      <c r="A288" s="88" t="s">
        <v>790</v>
      </c>
      <c r="B288" s="89">
        <v>14957877</v>
      </c>
      <c r="C288" s="89">
        <v>63070</v>
      </c>
      <c r="D288" s="89">
        <v>13207209</v>
      </c>
      <c r="E288" s="89"/>
      <c r="F288" s="89"/>
      <c r="G288" s="89"/>
      <c r="H288" s="89"/>
      <c r="I288" s="89"/>
      <c r="J288" s="89"/>
      <c r="K288" s="89">
        <v>28228156</v>
      </c>
    </row>
    <row r="289" spans="1:11">
      <c r="A289" s="88" t="s">
        <v>794</v>
      </c>
      <c r="B289" s="89">
        <v>97192147</v>
      </c>
      <c r="C289" s="89">
        <v>1765323</v>
      </c>
      <c r="D289" s="89">
        <v>11824673</v>
      </c>
      <c r="E289" s="89"/>
      <c r="F289" s="89"/>
      <c r="G289" s="89">
        <v>234397173</v>
      </c>
      <c r="H289" s="89"/>
      <c r="I289" s="89"/>
      <c r="J289" s="89"/>
      <c r="K289" s="89">
        <v>345179316</v>
      </c>
    </row>
    <row r="290" spans="1:11">
      <c r="A290" s="88" t="s">
        <v>797</v>
      </c>
      <c r="B290" s="89">
        <v>28385970</v>
      </c>
      <c r="C290" s="89">
        <v>42046</v>
      </c>
      <c r="D290" s="89">
        <v>1046923</v>
      </c>
      <c r="E290" s="89"/>
      <c r="F290" s="89">
        <v>0</v>
      </c>
      <c r="G290" s="89"/>
      <c r="H290" s="89"/>
      <c r="I290" s="89"/>
      <c r="J290" s="89"/>
      <c r="K290" s="89">
        <v>29474939</v>
      </c>
    </row>
    <row r="291" spans="1:11">
      <c r="A291" s="88" t="s">
        <v>800</v>
      </c>
      <c r="B291" s="89">
        <v>12663466</v>
      </c>
      <c r="C291" s="89">
        <v>645691</v>
      </c>
      <c r="D291" s="89">
        <v>4371312</v>
      </c>
      <c r="E291" s="89"/>
      <c r="F291" s="89"/>
      <c r="G291" s="89"/>
      <c r="H291" s="89"/>
      <c r="I291" s="89"/>
      <c r="J291" s="89"/>
      <c r="K291" s="89">
        <v>17680469</v>
      </c>
    </row>
    <row r="292" spans="1:11">
      <c r="A292" s="88" t="s">
        <v>801</v>
      </c>
      <c r="B292" s="89"/>
      <c r="C292" s="89"/>
      <c r="D292" s="89"/>
      <c r="E292" s="89"/>
      <c r="F292" s="89"/>
      <c r="G292" s="89"/>
      <c r="H292" s="89">
        <v>500000</v>
      </c>
      <c r="I292" s="89"/>
      <c r="J292" s="89"/>
      <c r="K292" s="89">
        <v>500000</v>
      </c>
    </row>
    <row r="293" spans="1:11">
      <c r="A293" s="88" t="s">
        <v>802</v>
      </c>
      <c r="B293" s="89">
        <v>6120421</v>
      </c>
      <c r="C293" s="89">
        <v>306792</v>
      </c>
      <c r="D293" s="89">
        <v>1395143</v>
      </c>
      <c r="E293" s="89"/>
      <c r="F293" s="89"/>
      <c r="G293" s="89"/>
      <c r="H293" s="89"/>
      <c r="I293" s="89"/>
      <c r="J293" s="89"/>
      <c r="K293" s="89">
        <v>7822356</v>
      </c>
    </row>
    <row r="294" spans="1:11">
      <c r="A294" s="88" t="s">
        <v>803</v>
      </c>
      <c r="B294" s="89">
        <v>14646298</v>
      </c>
      <c r="C294" s="89">
        <v>147163</v>
      </c>
      <c r="D294" s="89">
        <v>1483516</v>
      </c>
      <c r="E294" s="89"/>
      <c r="F294" s="89"/>
      <c r="G294" s="89"/>
      <c r="H294" s="89"/>
      <c r="I294" s="89"/>
      <c r="J294" s="89"/>
      <c r="K294" s="89">
        <v>16276977</v>
      </c>
    </row>
    <row r="295" spans="1:11">
      <c r="A295" s="88" t="s">
        <v>1449</v>
      </c>
      <c r="B295" s="89"/>
      <c r="C295" s="89"/>
      <c r="D295" s="89"/>
      <c r="E295" s="89">
        <v>1317738</v>
      </c>
      <c r="F295" s="89"/>
      <c r="G295" s="89"/>
      <c r="H295" s="89"/>
      <c r="I295" s="89"/>
      <c r="J295" s="89"/>
      <c r="K295" s="89">
        <v>1317738</v>
      </c>
    </row>
    <row r="296" spans="1:11">
      <c r="A296" s="88" t="s">
        <v>804</v>
      </c>
      <c r="B296" s="89"/>
      <c r="C296" s="89"/>
      <c r="D296" s="89"/>
      <c r="E296" s="89"/>
      <c r="F296" s="89"/>
      <c r="G296" s="89"/>
      <c r="H296" s="89">
        <v>22000</v>
      </c>
      <c r="I296" s="89"/>
      <c r="J296" s="89"/>
      <c r="K296" s="89">
        <v>22000</v>
      </c>
    </row>
    <row r="297" spans="1:11">
      <c r="A297" s="88" t="s">
        <v>805</v>
      </c>
      <c r="B297" s="89"/>
      <c r="C297" s="89">
        <v>12456</v>
      </c>
      <c r="D297" s="89"/>
      <c r="E297" s="89"/>
      <c r="F297" s="89"/>
      <c r="G297" s="89"/>
      <c r="H297" s="89"/>
      <c r="I297" s="89"/>
      <c r="J297" s="89"/>
      <c r="K297" s="89">
        <v>12456</v>
      </c>
    </row>
    <row r="298" spans="1:11">
      <c r="A298" s="88" t="s">
        <v>806</v>
      </c>
      <c r="B298" s="89">
        <v>4168769</v>
      </c>
      <c r="C298" s="89">
        <v>155197</v>
      </c>
      <c r="D298" s="89">
        <v>5959316</v>
      </c>
      <c r="E298" s="89"/>
      <c r="F298" s="89"/>
      <c r="G298" s="89"/>
      <c r="H298" s="89"/>
      <c r="I298" s="89"/>
      <c r="J298" s="89"/>
      <c r="K298" s="89">
        <v>10283282</v>
      </c>
    </row>
    <row r="299" spans="1:11">
      <c r="A299" s="88" t="s">
        <v>1450</v>
      </c>
      <c r="B299" s="89"/>
      <c r="C299" s="89"/>
      <c r="D299" s="89"/>
      <c r="E299" s="89">
        <v>452501767</v>
      </c>
      <c r="F299" s="89"/>
      <c r="G299" s="89"/>
      <c r="H299" s="89"/>
      <c r="I299" s="89"/>
      <c r="J299" s="89"/>
      <c r="K299" s="89">
        <v>452501767</v>
      </c>
    </row>
    <row r="300" spans="1:11">
      <c r="A300" s="88" t="s">
        <v>808</v>
      </c>
      <c r="B300" s="89">
        <v>16516554</v>
      </c>
      <c r="C300" s="89">
        <v>1473255</v>
      </c>
      <c r="D300" s="89">
        <v>29083771</v>
      </c>
      <c r="E300" s="89"/>
      <c r="F300" s="89">
        <v>0</v>
      </c>
      <c r="G300" s="89"/>
      <c r="H300" s="89">
        <v>500000000</v>
      </c>
      <c r="I300" s="89"/>
      <c r="J300" s="89"/>
      <c r="K300" s="89">
        <v>547073580</v>
      </c>
    </row>
    <row r="301" spans="1:11">
      <c r="A301" s="88" t="s">
        <v>811</v>
      </c>
      <c r="B301" s="89">
        <v>7434646</v>
      </c>
      <c r="C301" s="89"/>
      <c r="D301" s="89">
        <v>234610</v>
      </c>
      <c r="E301" s="89"/>
      <c r="F301" s="89"/>
      <c r="G301" s="89"/>
      <c r="H301" s="89"/>
      <c r="I301" s="89"/>
      <c r="J301" s="89"/>
      <c r="K301" s="89">
        <v>7669256</v>
      </c>
    </row>
    <row r="302" spans="1:11">
      <c r="A302" s="88" t="s">
        <v>812</v>
      </c>
      <c r="B302" s="89"/>
      <c r="C302" s="89"/>
      <c r="D302" s="89"/>
      <c r="E302" s="89"/>
      <c r="F302" s="89"/>
      <c r="G302" s="89"/>
      <c r="H302" s="89">
        <v>300000</v>
      </c>
      <c r="I302" s="89"/>
      <c r="J302" s="89"/>
      <c r="K302" s="89">
        <v>300000</v>
      </c>
    </row>
    <row r="303" spans="1:11">
      <c r="A303" s="88" t="s">
        <v>813</v>
      </c>
      <c r="B303" s="89"/>
      <c r="C303" s="89">
        <v>10000</v>
      </c>
      <c r="D303" s="89"/>
      <c r="E303" s="89"/>
      <c r="F303" s="89"/>
      <c r="G303" s="89"/>
      <c r="H303" s="89"/>
      <c r="I303" s="89"/>
      <c r="J303" s="89"/>
      <c r="K303" s="89">
        <v>10000</v>
      </c>
    </row>
    <row r="304" spans="1:11">
      <c r="A304" s="88" t="s">
        <v>814</v>
      </c>
      <c r="B304" s="89">
        <v>56643182</v>
      </c>
      <c r="C304" s="89"/>
      <c r="D304" s="89">
        <v>263587459</v>
      </c>
      <c r="E304" s="89"/>
      <c r="F304" s="89"/>
      <c r="G304" s="89"/>
      <c r="H304" s="89"/>
      <c r="I304" s="89"/>
      <c r="J304" s="89"/>
      <c r="K304" s="89">
        <v>320230641</v>
      </c>
    </row>
    <row r="305" spans="1:11">
      <c r="A305" s="88" t="s">
        <v>817</v>
      </c>
      <c r="B305" s="89"/>
      <c r="C305" s="89">
        <v>1695027</v>
      </c>
      <c r="D305" s="89">
        <v>27874332</v>
      </c>
      <c r="E305" s="89"/>
      <c r="F305" s="89">
        <v>0</v>
      </c>
      <c r="G305" s="89"/>
      <c r="H305" s="89"/>
      <c r="I305" s="89"/>
      <c r="J305" s="89"/>
      <c r="K305" s="89">
        <v>29569359</v>
      </c>
    </row>
    <row r="306" spans="1:11">
      <c r="A306" s="88" t="s">
        <v>818</v>
      </c>
      <c r="B306" s="89"/>
      <c r="C306" s="89"/>
      <c r="D306" s="89"/>
      <c r="E306" s="89"/>
      <c r="F306" s="89"/>
      <c r="G306" s="89"/>
      <c r="H306" s="89">
        <v>5000000</v>
      </c>
      <c r="I306" s="89"/>
      <c r="J306" s="89"/>
      <c r="K306" s="89">
        <v>5000000</v>
      </c>
    </row>
    <row r="307" spans="1:11">
      <c r="A307" s="88" t="s">
        <v>819</v>
      </c>
      <c r="B307" s="89"/>
      <c r="C307" s="89"/>
      <c r="D307" s="89">
        <v>200000</v>
      </c>
      <c r="E307" s="89"/>
      <c r="F307" s="89"/>
      <c r="G307" s="89"/>
      <c r="H307" s="89"/>
      <c r="I307" s="89"/>
      <c r="J307" s="89"/>
      <c r="K307" s="89">
        <v>200000</v>
      </c>
    </row>
    <row r="308" spans="1:11">
      <c r="A308" s="88" t="s">
        <v>1451</v>
      </c>
      <c r="B308" s="89"/>
      <c r="C308" s="89"/>
      <c r="D308" s="89"/>
      <c r="E308" s="89">
        <v>126233921</v>
      </c>
      <c r="F308" s="89"/>
      <c r="G308" s="89"/>
      <c r="H308" s="89"/>
      <c r="I308" s="89"/>
      <c r="J308" s="89"/>
      <c r="K308" s="89">
        <v>126233921</v>
      </c>
    </row>
    <row r="309" spans="1:11">
      <c r="A309" s="88" t="s">
        <v>820</v>
      </c>
      <c r="B309" s="89"/>
      <c r="C309" s="89"/>
      <c r="D309" s="89">
        <v>60000000</v>
      </c>
      <c r="E309" s="89">
        <v>0</v>
      </c>
      <c r="F309" s="89"/>
      <c r="G309" s="89"/>
      <c r="H309" s="89"/>
      <c r="I309" s="89"/>
      <c r="J309" s="89"/>
      <c r="K309" s="89">
        <v>60000000</v>
      </c>
    </row>
    <row r="310" spans="1:11">
      <c r="A310" s="88" t="s">
        <v>821</v>
      </c>
      <c r="B310" s="89">
        <v>29508536</v>
      </c>
      <c r="C310" s="89">
        <v>1016944</v>
      </c>
      <c r="D310" s="89">
        <v>35548770</v>
      </c>
      <c r="E310" s="89"/>
      <c r="F310" s="89"/>
      <c r="G310" s="89"/>
      <c r="H310" s="89"/>
      <c r="I310" s="89"/>
      <c r="J310" s="89"/>
      <c r="K310" s="89">
        <v>66074250</v>
      </c>
    </row>
    <row r="311" spans="1:11">
      <c r="A311" s="88" t="s">
        <v>822</v>
      </c>
      <c r="B311" s="89"/>
      <c r="C311" s="89"/>
      <c r="D311" s="89"/>
      <c r="E311" s="89"/>
      <c r="F311" s="89"/>
      <c r="G311" s="89"/>
      <c r="H311" s="89">
        <v>994671</v>
      </c>
      <c r="I311" s="89"/>
      <c r="J311" s="89"/>
      <c r="K311" s="89">
        <v>994671</v>
      </c>
    </row>
    <row r="312" spans="1:11">
      <c r="A312" s="88" t="s">
        <v>823</v>
      </c>
      <c r="B312" s="89"/>
      <c r="C312" s="89"/>
      <c r="D312" s="89">
        <v>5000</v>
      </c>
      <c r="E312" s="89"/>
      <c r="F312" s="89"/>
      <c r="G312" s="89"/>
      <c r="H312" s="89"/>
      <c r="I312" s="89"/>
      <c r="J312" s="89"/>
      <c r="K312" s="89">
        <v>5000</v>
      </c>
    </row>
    <row r="313" spans="1:11">
      <c r="A313" s="88" t="s">
        <v>824</v>
      </c>
      <c r="B313" s="89">
        <v>449978059</v>
      </c>
      <c r="C313" s="89">
        <v>25688726</v>
      </c>
      <c r="D313" s="89">
        <v>79652279</v>
      </c>
      <c r="E313" s="89">
        <v>2997706</v>
      </c>
      <c r="F313" s="89"/>
      <c r="G313" s="89"/>
      <c r="H313" s="89"/>
      <c r="I313" s="89"/>
      <c r="J313" s="89"/>
      <c r="K313" s="89">
        <v>558316770</v>
      </c>
    </row>
    <row r="314" spans="1:11">
      <c r="A314" s="88" t="s">
        <v>827</v>
      </c>
      <c r="B314" s="89">
        <v>96485902</v>
      </c>
      <c r="C314" s="89">
        <v>58194958</v>
      </c>
      <c r="D314" s="89">
        <v>71532849</v>
      </c>
      <c r="E314" s="89"/>
      <c r="F314" s="89"/>
      <c r="G314" s="89"/>
      <c r="H314" s="89"/>
      <c r="I314" s="89"/>
      <c r="J314" s="89"/>
      <c r="K314" s="89">
        <v>226213709</v>
      </c>
    </row>
    <row r="315" spans="1:11">
      <c r="A315" s="88" t="s">
        <v>829</v>
      </c>
      <c r="B315" s="89">
        <v>69341282</v>
      </c>
      <c r="C315" s="89">
        <v>2030411</v>
      </c>
      <c r="D315" s="89">
        <v>21198338</v>
      </c>
      <c r="E315" s="89"/>
      <c r="F315" s="89"/>
      <c r="G315" s="89"/>
      <c r="H315" s="89"/>
      <c r="I315" s="89"/>
      <c r="J315" s="89"/>
      <c r="K315" s="89">
        <v>92570031</v>
      </c>
    </row>
    <row r="316" spans="1:11">
      <c r="A316" s="88" t="s">
        <v>830</v>
      </c>
      <c r="B316" s="89">
        <v>68009090</v>
      </c>
      <c r="C316" s="89">
        <v>6045645</v>
      </c>
      <c r="D316" s="89">
        <v>33399661</v>
      </c>
      <c r="E316" s="89"/>
      <c r="F316" s="89"/>
      <c r="G316" s="89"/>
      <c r="H316" s="89"/>
      <c r="I316" s="89"/>
      <c r="J316" s="89"/>
      <c r="K316" s="89">
        <v>107454396</v>
      </c>
    </row>
    <row r="317" spans="1:11">
      <c r="A317" s="88" t="s">
        <v>833</v>
      </c>
      <c r="B317" s="89">
        <v>349895596</v>
      </c>
      <c r="C317" s="89"/>
      <c r="D317" s="89">
        <v>30422165</v>
      </c>
      <c r="E317" s="89"/>
      <c r="F317" s="89"/>
      <c r="G317" s="89"/>
      <c r="H317" s="89"/>
      <c r="I317" s="89"/>
      <c r="J317" s="89"/>
      <c r="K317" s="89">
        <v>380317761</v>
      </c>
    </row>
    <row r="318" spans="1:11">
      <c r="A318" s="88" t="s">
        <v>834</v>
      </c>
      <c r="B318" s="89"/>
      <c r="C318" s="89"/>
      <c r="D318" s="89"/>
      <c r="E318" s="89"/>
      <c r="F318" s="89"/>
      <c r="G318" s="89"/>
      <c r="H318" s="89">
        <v>15631784</v>
      </c>
      <c r="I318" s="89"/>
      <c r="J318" s="89"/>
      <c r="K318" s="89">
        <v>15631784</v>
      </c>
    </row>
    <row r="319" spans="1:11">
      <c r="A319" s="88" t="s">
        <v>835</v>
      </c>
      <c r="B319" s="89"/>
      <c r="C319" s="89">
        <v>3406853</v>
      </c>
      <c r="D319" s="89">
        <v>11395136</v>
      </c>
      <c r="E319" s="89"/>
      <c r="F319" s="89"/>
      <c r="G319" s="89"/>
      <c r="H319" s="89"/>
      <c r="I319" s="89"/>
      <c r="J319" s="89"/>
      <c r="K319" s="89">
        <v>14801989</v>
      </c>
    </row>
    <row r="320" spans="1:11">
      <c r="A320" s="88" t="s">
        <v>836</v>
      </c>
      <c r="B320" s="89">
        <v>63671556</v>
      </c>
      <c r="C320" s="89">
        <v>5436007</v>
      </c>
      <c r="D320" s="89">
        <v>25328788</v>
      </c>
      <c r="E320" s="89"/>
      <c r="F320" s="89"/>
      <c r="G320" s="89"/>
      <c r="H320" s="89"/>
      <c r="I320" s="89"/>
      <c r="J320" s="89"/>
      <c r="K320" s="89">
        <v>94436351</v>
      </c>
    </row>
    <row r="321" spans="1:11">
      <c r="A321" s="88" t="s">
        <v>839</v>
      </c>
      <c r="B321" s="89"/>
      <c r="C321" s="89">
        <v>3131260</v>
      </c>
      <c r="D321" s="89">
        <v>21722618</v>
      </c>
      <c r="E321" s="89"/>
      <c r="F321" s="89"/>
      <c r="G321" s="89"/>
      <c r="H321" s="89"/>
      <c r="I321" s="89"/>
      <c r="J321" s="89"/>
      <c r="K321" s="89">
        <v>24853878</v>
      </c>
    </row>
    <row r="322" spans="1:11">
      <c r="A322" s="88" t="s">
        <v>841</v>
      </c>
      <c r="B322" s="89">
        <v>549756389</v>
      </c>
      <c r="C322" s="89">
        <v>279052261</v>
      </c>
      <c r="D322" s="89">
        <v>3962676381</v>
      </c>
      <c r="E322" s="89"/>
      <c r="F322" s="89">
        <v>94541598</v>
      </c>
      <c r="G322" s="89"/>
      <c r="H322" s="89"/>
      <c r="I322" s="89"/>
      <c r="J322" s="89"/>
      <c r="K322" s="89">
        <v>4886026629</v>
      </c>
    </row>
    <row r="323" spans="1:11">
      <c r="A323" s="88" t="s">
        <v>849</v>
      </c>
      <c r="B323" s="89">
        <v>704676406</v>
      </c>
      <c r="C323" s="89">
        <v>142855752</v>
      </c>
      <c r="D323" s="89">
        <v>1660877394</v>
      </c>
      <c r="E323" s="89"/>
      <c r="F323" s="89">
        <v>58766506</v>
      </c>
      <c r="G323" s="89"/>
      <c r="H323" s="89"/>
      <c r="I323" s="89"/>
      <c r="J323" s="89"/>
      <c r="K323" s="89">
        <v>2567176058</v>
      </c>
    </row>
    <row r="324" spans="1:11">
      <c r="A324" s="88" t="s">
        <v>854</v>
      </c>
      <c r="B324" s="89">
        <v>1481168908</v>
      </c>
      <c r="C324" s="89"/>
      <c r="D324" s="89">
        <v>50423215</v>
      </c>
      <c r="E324" s="89"/>
      <c r="F324" s="89">
        <v>300000000</v>
      </c>
      <c r="G324" s="89">
        <v>739261817</v>
      </c>
      <c r="H324" s="89"/>
      <c r="I324" s="89"/>
      <c r="J324" s="89"/>
      <c r="K324" s="89">
        <v>2570853940</v>
      </c>
    </row>
    <row r="325" spans="1:11">
      <c r="A325" s="88" t="s">
        <v>857</v>
      </c>
      <c r="B325" s="89">
        <v>1210211713</v>
      </c>
      <c r="C325" s="89"/>
      <c r="D325" s="89">
        <v>34516134</v>
      </c>
      <c r="E325" s="89"/>
      <c r="F325" s="89">
        <v>0</v>
      </c>
      <c r="G325" s="89">
        <v>659500000</v>
      </c>
      <c r="H325" s="89"/>
      <c r="I325" s="89"/>
      <c r="J325" s="89"/>
      <c r="K325" s="89">
        <v>1904227847</v>
      </c>
    </row>
    <row r="326" spans="1:11">
      <c r="A326" s="88" t="s">
        <v>860</v>
      </c>
      <c r="B326" s="89">
        <v>270324562</v>
      </c>
      <c r="C326" s="89">
        <v>365883652</v>
      </c>
      <c r="D326" s="89">
        <v>2209616595</v>
      </c>
      <c r="E326" s="89">
        <v>50000000</v>
      </c>
      <c r="F326" s="89">
        <v>13525503</v>
      </c>
      <c r="G326" s="89"/>
      <c r="H326" s="89"/>
      <c r="I326" s="89"/>
      <c r="J326" s="89"/>
      <c r="K326" s="89">
        <v>2909350312</v>
      </c>
    </row>
    <row r="327" spans="1:11">
      <c r="A327" s="88" t="s">
        <v>861</v>
      </c>
      <c r="B327" s="89"/>
      <c r="C327" s="89"/>
      <c r="D327" s="89"/>
      <c r="E327" s="89"/>
      <c r="F327" s="89"/>
      <c r="G327" s="89"/>
      <c r="H327" s="89">
        <v>110000000</v>
      </c>
      <c r="I327" s="89"/>
      <c r="J327" s="89"/>
      <c r="K327" s="89">
        <v>110000000</v>
      </c>
    </row>
    <row r="328" spans="1:11">
      <c r="A328" s="88" t="s">
        <v>862</v>
      </c>
      <c r="B328" s="89"/>
      <c r="C328" s="89">
        <v>51922642</v>
      </c>
      <c r="D328" s="89">
        <v>442572</v>
      </c>
      <c r="E328" s="89"/>
      <c r="F328" s="89"/>
      <c r="G328" s="89"/>
      <c r="H328" s="89"/>
      <c r="I328" s="89"/>
      <c r="J328" s="89"/>
      <c r="K328" s="89">
        <v>52365214</v>
      </c>
    </row>
    <row r="329" spans="1:11">
      <c r="A329" s="88" t="s">
        <v>864</v>
      </c>
      <c r="B329" s="89">
        <v>33333316</v>
      </c>
      <c r="C329" s="89">
        <v>3307809</v>
      </c>
      <c r="D329" s="89">
        <v>7933268</v>
      </c>
      <c r="E329" s="89"/>
      <c r="F329" s="89"/>
      <c r="G329" s="89"/>
      <c r="H329" s="89"/>
      <c r="I329" s="89"/>
      <c r="J329" s="89"/>
      <c r="K329" s="89">
        <v>44574393</v>
      </c>
    </row>
    <row r="330" spans="1:11">
      <c r="A330" s="88" t="s">
        <v>866</v>
      </c>
      <c r="B330" s="89"/>
      <c r="C330" s="89">
        <v>5190</v>
      </c>
      <c r="D330" s="89">
        <v>20000</v>
      </c>
      <c r="E330" s="89"/>
      <c r="F330" s="89"/>
      <c r="G330" s="89"/>
      <c r="H330" s="89"/>
      <c r="I330" s="89"/>
      <c r="J330" s="89"/>
      <c r="K330" s="89">
        <v>25190</v>
      </c>
    </row>
    <row r="331" spans="1:11">
      <c r="A331" s="88" t="s">
        <v>1452</v>
      </c>
      <c r="B331" s="89"/>
      <c r="C331" s="89"/>
      <c r="D331" s="89"/>
      <c r="E331" s="89">
        <v>1449302822</v>
      </c>
      <c r="F331" s="89"/>
      <c r="G331" s="89"/>
      <c r="H331" s="89"/>
      <c r="I331" s="89"/>
      <c r="J331" s="89"/>
      <c r="K331" s="89">
        <v>1449302822</v>
      </c>
    </row>
    <row r="332" spans="1:11">
      <c r="A332" s="88" t="s">
        <v>867</v>
      </c>
      <c r="B332" s="89"/>
      <c r="C332" s="89"/>
      <c r="D332" s="89">
        <v>7890862</v>
      </c>
      <c r="E332" s="89">
        <v>300000000</v>
      </c>
      <c r="F332" s="89"/>
      <c r="G332" s="89"/>
      <c r="H332" s="89"/>
      <c r="I332" s="89"/>
      <c r="J332" s="89"/>
      <c r="K332" s="89">
        <v>307890862</v>
      </c>
    </row>
    <row r="333" spans="1:11">
      <c r="A333" s="88" t="s">
        <v>873</v>
      </c>
      <c r="B333" s="89"/>
      <c r="C333" s="89"/>
      <c r="D333" s="89"/>
      <c r="E333" s="89">
        <v>200000000</v>
      </c>
      <c r="F333" s="89"/>
      <c r="G333" s="89"/>
      <c r="H333" s="89"/>
      <c r="I333" s="89"/>
      <c r="J333" s="89"/>
      <c r="K333" s="89">
        <v>200000000</v>
      </c>
    </row>
    <row r="334" spans="1:11">
      <c r="A334" s="88" t="s">
        <v>875</v>
      </c>
      <c r="B334" s="89"/>
      <c r="C334" s="89"/>
      <c r="D334" s="89"/>
      <c r="E334" s="89">
        <v>1100000000</v>
      </c>
      <c r="F334" s="89"/>
      <c r="G334" s="89"/>
      <c r="H334" s="89"/>
      <c r="I334" s="89"/>
      <c r="J334" s="89"/>
      <c r="K334" s="89">
        <v>1100000000</v>
      </c>
    </row>
    <row r="335" spans="1:11">
      <c r="A335" s="88" t="s">
        <v>876</v>
      </c>
      <c r="B335" s="89"/>
      <c r="C335" s="89"/>
      <c r="D335" s="89"/>
      <c r="E335" s="89">
        <v>3900000</v>
      </c>
      <c r="F335" s="89"/>
      <c r="G335" s="89"/>
      <c r="H335" s="89"/>
      <c r="I335" s="89"/>
      <c r="J335" s="89"/>
      <c r="K335" s="89">
        <v>3900000</v>
      </c>
    </row>
    <row r="336" spans="1:11">
      <c r="A336" s="88" t="s">
        <v>1453</v>
      </c>
      <c r="B336" s="89"/>
      <c r="C336" s="89"/>
      <c r="D336" s="89"/>
      <c r="E336" s="89">
        <v>128040882</v>
      </c>
      <c r="F336" s="89"/>
      <c r="G336" s="89"/>
      <c r="H336" s="89"/>
      <c r="I336" s="89"/>
      <c r="J336" s="89"/>
      <c r="K336" s="89">
        <v>128040882</v>
      </c>
    </row>
    <row r="337" spans="1:11">
      <c r="A337" s="88" t="s">
        <v>880</v>
      </c>
      <c r="B337" s="89">
        <v>65791691</v>
      </c>
      <c r="C337" s="89">
        <v>1289000</v>
      </c>
      <c r="D337" s="89">
        <v>6322711</v>
      </c>
      <c r="E337" s="89"/>
      <c r="F337" s="89"/>
      <c r="G337" s="89"/>
      <c r="H337" s="89"/>
      <c r="I337" s="89"/>
      <c r="J337" s="89"/>
      <c r="K337" s="89">
        <v>73403402</v>
      </c>
    </row>
    <row r="338" spans="1:11">
      <c r="A338" s="88" t="s">
        <v>882</v>
      </c>
      <c r="B338" s="89">
        <v>36488157</v>
      </c>
      <c r="C338" s="89"/>
      <c r="D338" s="89">
        <v>18034323</v>
      </c>
      <c r="E338" s="89"/>
      <c r="F338" s="89"/>
      <c r="G338" s="89"/>
      <c r="H338" s="89"/>
      <c r="I338" s="89"/>
      <c r="J338" s="89"/>
      <c r="K338" s="89">
        <v>54522480</v>
      </c>
    </row>
    <row r="339" spans="1:11">
      <c r="A339" s="88" t="s">
        <v>883</v>
      </c>
      <c r="B339" s="89">
        <v>100000</v>
      </c>
      <c r="C339" s="89"/>
      <c r="D339" s="89"/>
      <c r="E339" s="89"/>
      <c r="F339" s="89"/>
      <c r="G339" s="89"/>
      <c r="H339" s="89"/>
      <c r="I339" s="89"/>
      <c r="J339" s="89"/>
      <c r="K339" s="89">
        <v>100000</v>
      </c>
    </row>
    <row r="340" spans="1:11">
      <c r="A340" s="88" t="s">
        <v>884</v>
      </c>
      <c r="B340" s="89"/>
      <c r="C340" s="89">
        <v>15000</v>
      </c>
      <c r="D340" s="89"/>
      <c r="E340" s="89"/>
      <c r="F340" s="89"/>
      <c r="G340" s="89"/>
      <c r="H340" s="89"/>
      <c r="I340" s="89"/>
      <c r="J340" s="89"/>
      <c r="K340" s="89">
        <v>15000</v>
      </c>
    </row>
    <row r="341" spans="1:11">
      <c r="A341" s="88" t="s">
        <v>885</v>
      </c>
      <c r="B341" s="89"/>
      <c r="C341" s="89"/>
      <c r="D341" s="89">
        <v>1737654824</v>
      </c>
      <c r="E341" s="89"/>
      <c r="F341" s="89"/>
      <c r="G341" s="89">
        <v>276750000</v>
      </c>
      <c r="H341" s="89"/>
      <c r="I341" s="89"/>
      <c r="J341" s="89"/>
      <c r="K341" s="89">
        <v>2014404824</v>
      </c>
    </row>
    <row r="342" spans="1:11">
      <c r="A342" s="88" t="s">
        <v>890</v>
      </c>
      <c r="B342" s="89"/>
      <c r="C342" s="89"/>
      <c r="D342" s="89"/>
      <c r="E342" s="89">
        <v>162143787</v>
      </c>
      <c r="F342" s="89"/>
      <c r="G342" s="89"/>
      <c r="H342" s="89"/>
      <c r="I342" s="89"/>
      <c r="J342" s="89"/>
      <c r="K342" s="89">
        <v>162143787</v>
      </c>
    </row>
    <row r="343" spans="1:11">
      <c r="A343" s="88" t="s">
        <v>894</v>
      </c>
      <c r="B343" s="89"/>
      <c r="C343" s="89">
        <v>332015</v>
      </c>
      <c r="D343" s="89">
        <v>132196323</v>
      </c>
      <c r="E343" s="89"/>
      <c r="F343" s="89"/>
      <c r="G343" s="89">
        <v>140332500</v>
      </c>
      <c r="H343" s="89"/>
      <c r="I343" s="89"/>
      <c r="J343" s="89"/>
      <c r="K343" s="89">
        <v>272860838</v>
      </c>
    </row>
    <row r="344" spans="1:11">
      <c r="A344" s="88" t="s">
        <v>898</v>
      </c>
      <c r="B344" s="89">
        <v>911364415</v>
      </c>
      <c r="C344" s="89">
        <v>450137562</v>
      </c>
      <c r="D344" s="89">
        <v>1082038417</v>
      </c>
      <c r="E344" s="89"/>
      <c r="F344" s="89">
        <v>0</v>
      </c>
      <c r="G344" s="89">
        <v>5507515859</v>
      </c>
      <c r="H344" s="89"/>
      <c r="I344" s="89"/>
      <c r="J344" s="89"/>
      <c r="K344" s="89">
        <v>7951056253</v>
      </c>
    </row>
    <row r="345" spans="1:11">
      <c r="A345" s="88" t="s">
        <v>899</v>
      </c>
      <c r="B345" s="89">
        <v>174879914</v>
      </c>
      <c r="C345" s="89"/>
      <c r="D345" s="89">
        <v>7800000</v>
      </c>
      <c r="E345" s="89"/>
      <c r="F345" s="89"/>
      <c r="G345" s="89">
        <v>2181180000</v>
      </c>
      <c r="H345" s="89"/>
      <c r="I345" s="89"/>
      <c r="J345" s="89"/>
      <c r="K345" s="89">
        <v>2363859914</v>
      </c>
    </row>
    <row r="346" spans="1:11">
      <c r="A346" s="88" t="s">
        <v>900</v>
      </c>
      <c r="B346" s="89">
        <v>24500000</v>
      </c>
      <c r="C346" s="89"/>
      <c r="D346" s="89"/>
      <c r="E346" s="89"/>
      <c r="F346" s="89"/>
      <c r="G346" s="89">
        <v>0</v>
      </c>
      <c r="H346" s="89"/>
      <c r="I346" s="89"/>
      <c r="J346" s="89"/>
      <c r="K346" s="89">
        <v>24500000</v>
      </c>
    </row>
    <row r="347" spans="1:11">
      <c r="A347" s="88" t="s">
        <v>904</v>
      </c>
      <c r="B347" s="89">
        <v>351402154</v>
      </c>
      <c r="C347" s="89">
        <v>112198820</v>
      </c>
      <c r="D347" s="89">
        <v>196473410</v>
      </c>
      <c r="E347" s="89"/>
      <c r="F347" s="89"/>
      <c r="G347" s="89"/>
      <c r="H347" s="89"/>
      <c r="I347" s="89"/>
      <c r="J347" s="89"/>
      <c r="K347" s="89">
        <v>660074384</v>
      </c>
    </row>
    <row r="348" spans="1:11">
      <c r="A348" s="88" t="s">
        <v>905</v>
      </c>
      <c r="B348" s="89">
        <v>50000000</v>
      </c>
      <c r="C348" s="89"/>
      <c r="D348" s="89"/>
      <c r="E348" s="89"/>
      <c r="F348" s="89"/>
      <c r="G348" s="89"/>
      <c r="H348" s="89"/>
      <c r="I348" s="89"/>
      <c r="J348" s="89"/>
      <c r="K348" s="89">
        <v>50000000</v>
      </c>
    </row>
    <row r="349" spans="1:11">
      <c r="A349" s="88" t="s">
        <v>906</v>
      </c>
      <c r="B349" s="89"/>
      <c r="C349" s="89"/>
      <c r="D349" s="89">
        <v>100000</v>
      </c>
      <c r="E349" s="89"/>
      <c r="F349" s="89"/>
      <c r="G349" s="89"/>
      <c r="H349" s="89"/>
      <c r="I349" s="89"/>
      <c r="J349" s="89"/>
      <c r="K349" s="89">
        <v>100000</v>
      </c>
    </row>
    <row r="350" spans="1:11">
      <c r="A350" s="88" t="s">
        <v>907</v>
      </c>
      <c r="B350" s="89"/>
      <c r="C350" s="89"/>
      <c r="D350" s="89"/>
      <c r="E350" s="89">
        <v>1000000</v>
      </c>
      <c r="F350" s="89"/>
      <c r="G350" s="89"/>
      <c r="H350" s="89"/>
      <c r="I350" s="89"/>
      <c r="J350" s="89"/>
      <c r="K350" s="89">
        <v>1000000</v>
      </c>
    </row>
    <row r="351" spans="1:11">
      <c r="A351" s="88" t="s">
        <v>909</v>
      </c>
      <c r="B351" s="89"/>
      <c r="C351" s="89">
        <v>1074330280</v>
      </c>
      <c r="D351" s="89">
        <v>138473865</v>
      </c>
      <c r="E351" s="89"/>
      <c r="F351" s="89"/>
      <c r="G351" s="89"/>
      <c r="H351" s="89"/>
      <c r="I351" s="89"/>
      <c r="J351" s="89"/>
      <c r="K351" s="89">
        <v>1212804145</v>
      </c>
    </row>
    <row r="352" spans="1:11">
      <c r="A352" s="88" t="s">
        <v>914</v>
      </c>
      <c r="B352" s="89">
        <v>185378708</v>
      </c>
      <c r="C352" s="89"/>
      <c r="D352" s="89">
        <v>3703085</v>
      </c>
      <c r="E352" s="89"/>
      <c r="F352" s="89"/>
      <c r="G352" s="89"/>
      <c r="H352" s="89"/>
      <c r="I352" s="89"/>
      <c r="J352" s="89"/>
      <c r="K352" s="89">
        <v>189081793</v>
      </c>
    </row>
    <row r="353" spans="1:11">
      <c r="A353" s="88" t="s">
        <v>915</v>
      </c>
      <c r="B353" s="89"/>
      <c r="C353" s="89"/>
      <c r="D353" s="89"/>
      <c r="E353" s="89"/>
      <c r="F353" s="89"/>
      <c r="G353" s="89"/>
      <c r="H353" s="89">
        <v>1083018</v>
      </c>
      <c r="I353" s="89"/>
      <c r="J353" s="89"/>
      <c r="K353" s="89">
        <v>1083018</v>
      </c>
    </row>
    <row r="354" spans="1:11">
      <c r="A354" s="88" t="s">
        <v>916</v>
      </c>
      <c r="B354" s="89"/>
      <c r="C354" s="89"/>
      <c r="D354" s="89">
        <v>100000</v>
      </c>
      <c r="E354" s="89"/>
      <c r="F354" s="89"/>
      <c r="G354" s="89"/>
      <c r="H354" s="89"/>
      <c r="I354" s="89"/>
      <c r="J354" s="89"/>
      <c r="K354" s="89">
        <v>100000</v>
      </c>
    </row>
    <row r="355" spans="1:11">
      <c r="A355" s="88" t="s">
        <v>1454</v>
      </c>
      <c r="B355" s="89"/>
      <c r="C355" s="89"/>
      <c r="D355" s="89"/>
      <c r="E355" s="89">
        <v>25026274</v>
      </c>
      <c r="F355" s="89"/>
      <c r="G355" s="89"/>
      <c r="H355" s="89"/>
      <c r="I355" s="89"/>
      <c r="J355" s="89"/>
      <c r="K355" s="89">
        <v>25026274</v>
      </c>
    </row>
    <row r="356" spans="1:11">
      <c r="A356" s="88" t="s">
        <v>917</v>
      </c>
      <c r="B356" s="89"/>
      <c r="C356" s="89">
        <v>1115863</v>
      </c>
      <c r="D356" s="89">
        <v>2658065</v>
      </c>
      <c r="E356" s="89"/>
      <c r="F356" s="89"/>
      <c r="G356" s="89"/>
      <c r="H356" s="89"/>
      <c r="I356" s="89"/>
      <c r="J356" s="89"/>
      <c r="K356" s="89">
        <v>3773928</v>
      </c>
    </row>
    <row r="357" spans="1:11">
      <c r="A357" s="88" t="s">
        <v>919</v>
      </c>
      <c r="B357" s="89">
        <v>18171137</v>
      </c>
      <c r="C357" s="89"/>
      <c r="D357" s="89">
        <v>846914</v>
      </c>
      <c r="E357" s="89"/>
      <c r="F357" s="89"/>
      <c r="G357" s="89"/>
      <c r="H357" s="89"/>
      <c r="I357" s="89"/>
      <c r="J357" s="89"/>
      <c r="K357" s="89">
        <v>19018051</v>
      </c>
    </row>
    <row r="358" spans="1:11">
      <c r="A358" s="88" t="s">
        <v>920</v>
      </c>
      <c r="B358" s="89">
        <v>2179800</v>
      </c>
      <c r="C358" s="89"/>
      <c r="D358" s="89"/>
      <c r="E358" s="89"/>
      <c r="F358" s="89"/>
      <c r="G358" s="89"/>
      <c r="H358" s="89"/>
      <c r="I358" s="89"/>
      <c r="J358" s="89"/>
      <c r="K358" s="89">
        <v>2179800</v>
      </c>
    </row>
    <row r="359" spans="1:11">
      <c r="A359" s="88" t="s">
        <v>921</v>
      </c>
      <c r="B359" s="89"/>
      <c r="C359" s="89">
        <v>54495</v>
      </c>
      <c r="D359" s="89"/>
      <c r="E359" s="89"/>
      <c r="F359" s="89"/>
      <c r="G359" s="89"/>
      <c r="H359" s="89"/>
      <c r="I359" s="89"/>
      <c r="J359" s="89"/>
      <c r="K359" s="89">
        <v>54495</v>
      </c>
    </row>
    <row r="360" spans="1:11">
      <c r="A360" s="88" t="s">
        <v>1455</v>
      </c>
      <c r="B360" s="89"/>
      <c r="C360" s="89"/>
      <c r="D360" s="89"/>
      <c r="E360" s="89">
        <v>134115128</v>
      </c>
      <c r="F360" s="89"/>
      <c r="G360" s="89"/>
      <c r="H360" s="89"/>
      <c r="I360" s="89"/>
      <c r="J360" s="89"/>
      <c r="K360" s="89">
        <v>134115128</v>
      </c>
    </row>
    <row r="361" spans="1:11">
      <c r="A361" s="88" t="s">
        <v>922</v>
      </c>
      <c r="B361" s="89"/>
      <c r="C361" s="89">
        <v>1606217</v>
      </c>
      <c r="D361" s="89">
        <v>106627168</v>
      </c>
      <c r="E361" s="89"/>
      <c r="F361" s="89"/>
      <c r="G361" s="89"/>
      <c r="H361" s="89"/>
      <c r="I361" s="89"/>
      <c r="J361" s="89"/>
      <c r="K361" s="89">
        <v>108233385</v>
      </c>
    </row>
    <row r="362" spans="1:11">
      <c r="A362" s="88" t="s">
        <v>926</v>
      </c>
      <c r="B362" s="89">
        <v>24590115</v>
      </c>
      <c r="C362" s="89"/>
      <c r="D362" s="89">
        <v>1168230</v>
      </c>
      <c r="E362" s="89"/>
      <c r="F362" s="89"/>
      <c r="G362" s="89"/>
      <c r="H362" s="89"/>
      <c r="I362" s="89"/>
      <c r="J362" s="89"/>
      <c r="K362" s="89">
        <v>25758345</v>
      </c>
    </row>
    <row r="363" spans="1:11">
      <c r="A363" s="88" t="s">
        <v>927</v>
      </c>
      <c r="B363" s="89"/>
      <c r="C363" s="89"/>
      <c r="D363" s="89"/>
      <c r="E363" s="89"/>
      <c r="F363" s="89"/>
      <c r="G363" s="89"/>
      <c r="H363" s="89">
        <v>100000</v>
      </c>
      <c r="I363" s="89"/>
      <c r="J363" s="89"/>
      <c r="K363" s="89">
        <v>100000</v>
      </c>
    </row>
    <row r="364" spans="1:11">
      <c r="A364" s="88" t="s">
        <v>928</v>
      </c>
      <c r="B364" s="89"/>
      <c r="C364" s="89">
        <v>30000</v>
      </c>
      <c r="D364" s="89">
        <v>100000</v>
      </c>
      <c r="E364" s="89"/>
      <c r="F364" s="89"/>
      <c r="G364" s="89"/>
      <c r="H364" s="89"/>
      <c r="I364" s="89"/>
      <c r="J364" s="89"/>
      <c r="K364" s="89">
        <v>130000</v>
      </c>
    </row>
    <row r="365" spans="1:11">
      <c r="A365" s="88" t="s">
        <v>929</v>
      </c>
      <c r="B365" s="89">
        <v>60005951</v>
      </c>
      <c r="C365" s="89">
        <v>155730242</v>
      </c>
      <c r="D365" s="89">
        <v>215392556</v>
      </c>
      <c r="E365" s="89">
        <v>1403213599</v>
      </c>
      <c r="F365" s="89"/>
      <c r="G365" s="89"/>
      <c r="H365" s="89"/>
      <c r="I365" s="89"/>
      <c r="J365" s="89"/>
      <c r="K365" s="89">
        <v>1834342348</v>
      </c>
    </row>
    <row r="366" spans="1:11">
      <c r="A366" s="88" t="s">
        <v>934</v>
      </c>
      <c r="B366" s="89"/>
      <c r="C366" s="89"/>
      <c r="D366" s="89"/>
      <c r="E366" s="89">
        <v>0</v>
      </c>
      <c r="F366" s="89"/>
      <c r="G366" s="89"/>
      <c r="H366" s="89"/>
      <c r="I366" s="89"/>
      <c r="J366" s="89"/>
      <c r="K366" s="89">
        <v>0</v>
      </c>
    </row>
    <row r="367" spans="1:11">
      <c r="A367" s="88" t="s">
        <v>941</v>
      </c>
      <c r="B367" s="89">
        <v>560194147</v>
      </c>
      <c r="C367" s="89"/>
      <c r="D367" s="89">
        <v>29887438</v>
      </c>
      <c r="E367" s="89"/>
      <c r="F367" s="89"/>
      <c r="G367" s="89"/>
      <c r="H367" s="89"/>
      <c r="I367" s="89"/>
      <c r="J367" s="89"/>
      <c r="K367" s="89">
        <v>590081585</v>
      </c>
    </row>
    <row r="368" spans="1:11">
      <c r="A368" s="88" t="s">
        <v>943</v>
      </c>
      <c r="B368" s="89"/>
      <c r="C368" s="89">
        <v>3226591</v>
      </c>
      <c r="D368" s="89">
        <v>31769200</v>
      </c>
      <c r="E368" s="89">
        <v>229826415</v>
      </c>
      <c r="F368" s="89"/>
      <c r="G368" s="89"/>
      <c r="H368" s="89"/>
      <c r="I368" s="89"/>
      <c r="J368" s="89"/>
      <c r="K368" s="89">
        <v>264822206</v>
      </c>
    </row>
    <row r="369" spans="1:11">
      <c r="A369" s="88" t="s">
        <v>944</v>
      </c>
      <c r="B369" s="89"/>
      <c r="C369" s="89">
        <v>0</v>
      </c>
      <c r="D369" s="89">
        <v>0</v>
      </c>
      <c r="E369" s="89">
        <v>560103243</v>
      </c>
      <c r="F369" s="89"/>
      <c r="G369" s="89"/>
      <c r="H369" s="89"/>
      <c r="I369" s="89"/>
      <c r="J369" s="89"/>
      <c r="K369" s="89">
        <v>560103243</v>
      </c>
    </row>
    <row r="370" spans="1:11">
      <c r="A370" s="88" t="s">
        <v>947</v>
      </c>
      <c r="B370" s="89">
        <v>26680070</v>
      </c>
      <c r="C370" s="89"/>
      <c r="D370" s="89">
        <v>467227</v>
      </c>
      <c r="E370" s="89"/>
      <c r="F370" s="89"/>
      <c r="G370" s="89"/>
      <c r="H370" s="89"/>
      <c r="I370" s="89"/>
      <c r="J370" s="89"/>
      <c r="K370" s="89">
        <v>27147297</v>
      </c>
    </row>
    <row r="371" spans="1:11">
      <c r="A371" s="88" t="s">
        <v>949</v>
      </c>
      <c r="B371" s="89"/>
      <c r="C371" s="89"/>
      <c r="D371" s="89"/>
      <c r="E371" s="89"/>
      <c r="F371" s="89"/>
      <c r="G371" s="89"/>
      <c r="H371" s="89">
        <v>15000000</v>
      </c>
      <c r="I371" s="89"/>
      <c r="J371" s="89"/>
      <c r="K371" s="89">
        <v>15000000</v>
      </c>
    </row>
    <row r="372" spans="1:11">
      <c r="A372" s="88" t="s">
        <v>950</v>
      </c>
      <c r="B372" s="89"/>
      <c r="C372" s="89"/>
      <c r="D372" s="89">
        <v>1000000</v>
      </c>
      <c r="E372" s="89"/>
      <c r="F372" s="89"/>
      <c r="G372" s="89"/>
      <c r="H372" s="89"/>
      <c r="I372" s="89"/>
      <c r="J372" s="89"/>
      <c r="K372" s="89">
        <v>1000000</v>
      </c>
    </row>
    <row r="373" spans="1:11">
      <c r="A373" s="88" t="s">
        <v>951</v>
      </c>
      <c r="B373" s="89">
        <v>880841642</v>
      </c>
      <c r="C373" s="89"/>
      <c r="D373" s="89">
        <v>27110787</v>
      </c>
      <c r="E373" s="89">
        <v>90862245</v>
      </c>
      <c r="F373" s="89"/>
      <c r="G373" s="89"/>
      <c r="H373" s="89"/>
      <c r="I373" s="89"/>
      <c r="J373" s="89"/>
      <c r="K373" s="89">
        <v>998814674</v>
      </c>
    </row>
    <row r="374" spans="1:11">
      <c r="A374" s="88" t="s">
        <v>953</v>
      </c>
      <c r="B374" s="89"/>
      <c r="C374" s="89">
        <v>0</v>
      </c>
      <c r="D374" s="89"/>
      <c r="E374" s="89">
        <v>473900000</v>
      </c>
      <c r="F374" s="89"/>
      <c r="G374" s="89"/>
      <c r="H374" s="89"/>
      <c r="I374" s="89"/>
      <c r="J374" s="89"/>
      <c r="K374" s="89">
        <v>473900000</v>
      </c>
    </row>
    <row r="375" spans="1:11">
      <c r="A375" s="88" t="s">
        <v>957</v>
      </c>
      <c r="B375" s="89"/>
      <c r="C375" s="89">
        <v>0</v>
      </c>
      <c r="D375" s="89">
        <v>0</v>
      </c>
      <c r="E375" s="89">
        <v>853044194</v>
      </c>
      <c r="F375" s="89"/>
      <c r="G375" s="89"/>
      <c r="H375" s="89"/>
      <c r="I375" s="89"/>
      <c r="J375" s="89"/>
      <c r="K375" s="89">
        <v>853044194</v>
      </c>
    </row>
    <row r="376" spans="1:11">
      <c r="A376" s="88" t="s">
        <v>959</v>
      </c>
      <c r="B376" s="89"/>
      <c r="C376" s="89">
        <v>0</v>
      </c>
      <c r="D376" s="89">
        <v>0</v>
      </c>
      <c r="E376" s="89">
        <v>0</v>
      </c>
      <c r="F376" s="89"/>
      <c r="G376" s="89"/>
      <c r="H376" s="89"/>
      <c r="I376" s="89"/>
      <c r="J376" s="89"/>
      <c r="K376" s="89">
        <v>0</v>
      </c>
    </row>
    <row r="377" spans="1:11">
      <c r="A377" s="88" t="s">
        <v>962</v>
      </c>
      <c r="B377" s="89"/>
      <c r="C377" s="89"/>
      <c r="D377" s="89"/>
      <c r="E377" s="89">
        <v>185000000</v>
      </c>
      <c r="F377" s="89"/>
      <c r="G377" s="89"/>
      <c r="H377" s="89"/>
      <c r="I377" s="89"/>
      <c r="J377" s="89"/>
      <c r="K377" s="89">
        <v>185000000</v>
      </c>
    </row>
    <row r="378" spans="1:11">
      <c r="A378" s="88" t="s">
        <v>1456</v>
      </c>
      <c r="B378" s="89"/>
      <c r="C378" s="89"/>
      <c r="D378" s="89"/>
      <c r="E378" s="89">
        <v>29728790</v>
      </c>
      <c r="F378" s="89"/>
      <c r="G378" s="89"/>
      <c r="H378" s="89"/>
      <c r="I378" s="89"/>
      <c r="J378" s="89"/>
      <c r="K378" s="89">
        <v>29728790</v>
      </c>
    </row>
    <row r="379" spans="1:11">
      <c r="A379" s="88" t="s">
        <v>965</v>
      </c>
      <c r="B379" s="89">
        <v>3877577</v>
      </c>
      <c r="C379" s="89"/>
      <c r="D379" s="89">
        <v>158400</v>
      </c>
      <c r="E379" s="89"/>
      <c r="F379" s="89"/>
      <c r="G379" s="89"/>
      <c r="H379" s="89"/>
      <c r="I379" s="89"/>
      <c r="J379" s="89"/>
      <c r="K379" s="89">
        <v>4035977</v>
      </c>
    </row>
    <row r="380" spans="1:11">
      <c r="A380" s="88" t="s">
        <v>966</v>
      </c>
      <c r="B380" s="89"/>
      <c r="C380" s="89"/>
      <c r="D380" s="89"/>
      <c r="E380" s="89"/>
      <c r="F380" s="89"/>
      <c r="G380" s="89"/>
      <c r="H380" s="89">
        <v>21000</v>
      </c>
      <c r="I380" s="89"/>
      <c r="J380" s="89"/>
      <c r="K380" s="89">
        <v>21000</v>
      </c>
    </row>
    <row r="381" spans="1:11">
      <c r="A381" s="88" t="s">
        <v>967</v>
      </c>
      <c r="B381" s="89">
        <v>6478077</v>
      </c>
      <c r="C381" s="89">
        <v>913530</v>
      </c>
      <c r="D381" s="89">
        <v>17442206</v>
      </c>
      <c r="E381" s="89"/>
      <c r="F381" s="89"/>
      <c r="G381" s="89"/>
      <c r="H381" s="89"/>
      <c r="I381" s="89"/>
      <c r="J381" s="89"/>
      <c r="K381" s="89">
        <v>24833813</v>
      </c>
    </row>
    <row r="382" spans="1:11">
      <c r="A382" s="88" t="s">
        <v>970</v>
      </c>
      <c r="B382" s="89"/>
      <c r="C382" s="89"/>
      <c r="D382" s="89"/>
      <c r="E382" s="89">
        <v>838000</v>
      </c>
      <c r="F382" s="89"/>
      <c r="G382" s="89"/>
      <c r="H382" s="89"/>
      <c r="I382" s="89"/>
      <c r="J382" s="89"/>
      <c r="K382" s="89">
        <v>838000</v>
      </c>
    </row>
    <row r="383" spans="1:11">
      <c r="A383" s="88" t="s">
        <v>1457</v>
      </c>
      <c r="B383" s="89"/>
      <c r="C383" s="89"/>
      <c r="D383" s="89"/>
      <c r="E383" s="89">
        <v>2606958893</v>
      </c>
      <c r="F383" s="89"/>
      <c r="G383" s="89"/>
      <c r="H383" s="89"/>
      <c r="I383" s="89"/>
      <c r="J383" s="89"/>
      <c r="K383" s="89">
        <v>2606958893</v>
      </c>
    </row>
    <row r="384" spans="1:11">
      <c r="A384" s="88" t="s">
        <v>971</v>
      </c>
      <c r="B384" s="89">
        <v>109450544</v>
      </c>
      <c r="C384" s="89"/>
      <c r="D384" s="89">
        <v>3524640</v>
      </c>
      <c r="E384" s="89">
        <v>136000</v>
      </c>
      <c r="F384" s="89"/>
      <c r="G384" s="89"/>
      <c r="H384" s="89"/>
      <c r="I384" s="89"/>
      <c r="J384" s="89"/>
      <c r="K384" s="89">
        <v>113111184</v>
      </c>
    </row>
    <row r="385" spans="1:11">
      <c r="A385" s="88" t="s">
        <v>977</v>
      </c>
      <c r="B385" s="89">
        <v>167452258</v>
      </c>
      <c r="C385" s="89">
        <v>0</v>
      </c>
      <c r="D385" s="89">
        <v>3524640</v>
      </c>
      <c r="E385" s="89">
        <v>4500000</v>
      </c>
      <c r="F385" s="89"/>
      <c r="G385" s="89"/>
      <c r="H385" s="89"/>
      <c r="I385" s="89"/>
      <c r="J385" s="89"/>
      <c r="K385" s="89">
        <v>175476898</v>
      </c>
    </row>
    <row r="386" spans="1:11">
      <c r="A386" s="88" t="s">
        <v>979</v>
      </c>
      <c r="B386" s="89">
        <v>88443715</v>
      </c>
      <c r="C386" s="89">
        <v>5074869</v>
      </c>
      <c r="D386" s="89">
        <v>3084057</v>
      </c>
      <c r="E386" s="89">
        <v>17375000</v>
      </c>
      <c r="F386" s="89"/>
      <c r="G386" s="89"/>
      <c r="H386" s="89"/>
      <c r="I386" s="89"/>
      <c r="J386" s="89"/>
      <c r="K386" s="89">
        <v>113977641</v>
      </c>
    </row>
    <row r="387" spans="1:11">
      <c r="A387" s="88" t="s">
        <v>983</v>
      </c>
      <c r="B387" s="89">
        <v>113713344</v>
      </c>
      <c r="C387" s="89">
        <v>5465281</v>
      </c>
      <c r="D387" s="89">
        <v>3965217</v>
      </c>
      <c r="E387" s="89">
        <v>4000000</v>
      </c>
      <c r="F387" s="89"/>
      <c r="G387" s="89"/>
      <c r="H387" s="89"/>
      <c r="I387" s="89"/>
      <c r="J387" s="89"/>
      <c r="K387" s="89">
        <v>127143842</v>
      </c>
    </row>
    <row r="388" spans="1:11">
      <c r="A388" s="88" t="s">
        <v>987</v>
      </c>
      <c r="B388" s="89">
        <v>68406605</v>
      </c>
      <c r="C388" s="89">
        <v>43968745</v>
      </c>
      <c r="D388" s="89">
        <v>93913937</v>
      </c>
      <c r="E388" s="89"/>
      <c r="F388" s="89"/>
      <c r="G388" s="89"/>
      <c r="H388" s="89"/>
      <c r="I388" s="89"/>
      <c r="J388" s="89"/>
      <c r="K388" s="89">
        <v>206289287</v>
      </c>
    </row>
    <row r="389" spans="1:11">
      <c r="A389" s="88" t="s">
        <v>988</v>
      </c>
      <c r="B389" s="89"/>
      <c r="C389" s="89"/>
      <c r="D389" s="89"/>
      <c r="E389" s="89"/>
      <c r="F389" s="89"/>
      <c r="G389" s="89"/>
      <c r="H389" s="89">
        <v>900000</v>
      </c>
      <c r="I389" s="89"/>
      <c r="J389" s="89"/>
      <c r="K389" s="89">
        <v>900000</v>
      </c>
    </row>
    <row r="390" spans="1:11">
      <c r="A390" s="88" t="s">
        <v>989</v>
      </c>
      <c r="B390" s="89"/>
      <c r="C390" s="89">
        <v>4972774</v>
      </c>
      <c r="D390" s="89">
        <v>510450</v>
      </c>
      <c r="E390" s="89"/>
      <c r="F390" s="89"/>
      <c r="G390" s="89"/>
      <c r="H390" s="89"/>
      <c r="I390" s="89"/>
      <c r="J390" s="89"/>
      <c r="K390" s="89">
        <v>5483224</v>
      </c>
    </row>
    <row r="391" spans="1:11">
      <c r="A391" s="88" t="s">
        <v>990</v>
      </c>
      <c r="B391" s="89">
        <v>101078546</v>
      </c>
      <c r="C391" s="89"/>
      <c r="D391" s="89">
        <v>3524640</v>
      </c>
      <c r="E391" s="89">
        <v>6500000</v>
      </c>
      <c r="F391" s="89"/>
      <c r="G391" s="89"/>
      <c r="H391" s="89"/>
      <c r="I391" s="89"/>
      <c r="J391" s="89"/>
      <c r="K391" s="89">
        <v>111103186</v>
      </c>
    </row>
    <row r="392" spans="1:11">
      <c r="A392" s="88" t="s">
        <v>991</v>
      </c>
      <c r="B392" s="89">
        <v>290912253</v>
      </c>
      <c r="C392" s="89">
        <v>897054959</v>
      </c>
      <c r="D392" s="89">
        <v>10141334</v>
      </c>
      <c r="E392" s="89">
        <v>105000000</v>
      </c>
      <c r="F392" s="89"/>
      <c r="G392" s="89"/>
      <c r="H392" s="89"/>
      <c r="I392" s="89"/>
      <c r="J392" s="89"/>
      <c r="K392" s="89">
        <v>1303108546</v>
      </c>
    </row>
    <row r="393" spans="1:11">
      <c r="A393" s="88" t="s">
        <v>995</v>
      </c>
      <c r="B393" s="89">
        <v>93982683</v>
      </c>
      <c r="C393" s="89">
        <v>20271854</v>
      </c>
      <c r="D393" s="89">
        <v>3084057</v>
      </c>
      <c r="E393" s="89">
        <v>7000000</v>
      </c>
      <c r="F393" s="89"/>
      <c r="G393" s="89"/>
      <c r="H393" s="89"/>
      <c r="I393" s="89"/>
      <c r="J393" s="89"/>
      <c r="K393" s="89">
        <v>124338594</v>
      </c>
    </row>
    <row r="394" spans="1:11">
      <c r="A394" s="88" t="s">
        <v>998</v>
      </c>
      <c r="B394" s="89">
        <v>95769214</v>
      </c>
      <c r="C394" s="89"/>
      <c r="D394" s="89">
        <v>3084057</v>
      </c>
      <c r="E394" s="89">
        <v>24000000</v>
      </c>
      <c r="F394" s="89"/>
      <c r="G394" s="89"/>
      <c r="H394" s="89"/>
      <c r="I394" s="89"/>
      <c r="J394" s="89"/>
      <c r="K394" s="89">
        <v>122853271</v>
      </c>
    </row>
    <row r="395" spans="1:11">
      <c r="A395" s="88" t="s">
        <v>999</v>
      </c>
      <c r="B395" s="89">
        <v>88443715</v>
      </c>
      <c r="C395" s="89"/>
      <c r="D395" s="89">
        <v>3084057</v>
      </c>
      <c r="E395" s="89">
        <v>7700000</v>
      </c>
      <c r="F395" s="89"/>
      <c r="G395" s="89"/>
      <c r="H395" s="89"/>
      <c r="I395" s="89"/>
      <c r="J395" s="89"/>
      <c r="K395" s="89">
        <v>99227772</v>
      </c>
    </row>
    <row r="396" spans="1:11">
      <c r="A396" s="88" t="s">
        <v>1003</v>
      </c>
      <c r="B396" s="89">
        <v>150494487</v>
      </c>
      <c r="C396" s="89"/>
      <c r="D396" s="89">
        <v>4846376</v>
      </c>
      <c r="E396" s="89"/>
      <c r="F396" s="89"/>
      <c r="G396" s="89"/>
      <c r="H396" s="89"/>
      <c r="I396" s="89"/>
      <c r="J396" s="89"/>
      <c r="K396" s="89">
        <v>155340863</v>
      </c>
    </row>
    <row r="397" spans="1:11">
      <c r="A397" s="88" t="s">
        <v>1458</v>
      </c>
      <c r="B397" s="89"/>
      <c r="C397" s="89"/>
      <c r="D397" s="89"/>
      <c r="E397" s="89">
        <v>18520699</v>
      </c>
      <c r="F397" s="89"/>
      <c r="G397" s="89"/>
      <c r="H397" s="89"/>
      <c r="I397" s="89"/>
      <c r="J397" s="89"/>
      <c r="K397" s="89">
        <v>18520699</v>
      </c>
    </row>
    <row r="398" spans="1:11">
      <c r="A398" s="88" t="s">
        <v>1005</v>
      </c>
      <c r="B398" s="89">
        <v>2688169</v>
      </c>
      <c r="C398" s="89">
        <v>462794</v>
      </c>
      <c r="D398" s="89">
        <v>2064088</v>
      </c>
      <c r="E398" s="89"/>
      <c r="F398" s="89"/>
      <c r="G398" s="89"/>
      <c r="H398" s="89"/>
      <c r="I398" s="89"/>
      <c r="J398" s="89"/>
      <c r="K398" s="89">
        <v>5215051</v>
      </c>
    </row>
    <row r="399" spans="1:11">
      <c r="A399" s="88" t="s">
        <v>1007</v>
      </c>
      <c r="B399" s="89">
        <v>742698</v>
      </c>
      <c r="C399" s="89"/>
      <c r="D399" s="89">
        <v>83255</v>
      </c>
      <c r="E399" s="89"/>
      <c r="F399" s="89"/>
      <c r="G399" s="89"/>
      <c r="H399" s="89"/>
      <c r="I399" s="89"/>
      <c r="J399" s="89"/>
      <c r="K399" s="89">
        <v>825953</v>
      </c>
    </row>
    <row r="400" spans="1:11">
      <c r="A400" s="88" t="s">
        <v>1008</v>
      </c>
      <c r="B400" s="89"/>
      <c r="C400" s="89"/>
      <c r="D400" s="89"/>
      <c r="E400" s="89"/>
      <c r="F400" s="89"/>
      <c r="G400" s="89"/>
      <c r="H400" s="89">
        <v>3300</v>
      </c>
      <c r="I400" s="89"/>
      <c r="J400" s="89"/>
      <c r="K400" s="89">
        <v>3300</v>
      </c>
    </row>
    <row r="401" spans="1:11">
      <c r="A401" s="88" t="s">
        <v>1009</v>
      </c>
      <c r="B401" s="89">
        <v>1705389</v>
      </c>
      <c r="C401" s="89">
        <v>92785</v>
      </c>
      <c r="D401" s="89">
        <v>1598522</v>
      </c>
      <c r="E401" s="89"/>
      <c r="F401" s="89"/>
      <c r="G401" s="89"/>
      <c r="H401" s="89"/>
      <c r="I401" s="89"/>
      <c r="J401" s="89"/>
      <c r="K401" s="89">
        <v>3396696</v>
      </c>
    </row>
    <row r="402" spans="1:11">
      <c r="A402" s="88" t="s">
        <v>1010</v>
      </c>
      <c r="B402" s="89">
        <v>3840140</v>
      </c>
      <c r="C402" s="89">
        <v>239960</v>
      </c>
      <c r="D402" s="89">
        <v>5154799</v>
      </c>
      <c r="E402" s="89"/>
      <c r="F402" s="89"/>
      <c r="G402" s="89"/>
      <c r="H402" s="89"/>
      <c r="I402" s="89"/>
      <c r="J402" s="89"/>
      <c r="K402" s="89">
        <v>9234899</v>
      </c>
    </row>
    <row r="403" spans="1:11">
      <c r="A403" s="88" t="s">
        <v>1459</v>
      </c>
      <c r="B403" s="89"/>
      <c r="C403" s="89"/>
      <c r="D403" s="89"/>
      <c r="E403" s="89">
        <v>165992797</v>
      </c>
      <c r="F403" s="89"/>
      <c r="G403" s="89"/>
      <c r="H403" s="89"/>
      <c r="I403" s="89"/>
      <c r="J403" s="89"/>
      <c r="K403" s="89">
        <v>165992797</v>
      </c>
    </row>
    <row r="404" spans="1:11">
      <c r="A404" s="88" t="s">
        <v>1012</v>
      </c>
      <c r="B404" s="89">
        <v>9782042</v>
      </c>
      <c r="C404" s="89"/>
      <c r="D404" s="89">
        <v>3321248</v>
      </c>
      <c r="E404" s="89"/>
      <c r="F404" s="89"/>
      <c r="G404" s="89"/>
      <c r="H404" s="89"/>
      <c r="I404" s="89"/>
      <c r="J404" s="89"/>
      <c r="K404" s="89">
        <v>13103290</v>
      </c>
    </row>
    <row r="405" spans="1:11">
      <c r="A405" s="88" t="s">
        <v>1016</v>
      </c>
      <c r="B405" s="89">
        <v>8143966</v>
      </c>
      <c r="C405" s="89">
        <v>1971936</v>
      </c>
      <c r="D405" s="89">
        <v>5817152</v>
      </c>
      <c r="E405" s="89"/>
      <c r="F405" s="89"/>
      <c r="G405" s="89"/>
      <c r="H405" s="89"/>
      <c r="I405" s="89"/>
      <c r="J405" s="89"/>
      <c r="K405" s="89">
        <v>15933054</v>
      </c>
    </row>
    <row r="406" spans="1:11">
      <c r="A406" s="88" t="s">
        <v>1017</v>
      </c>
      <c r="B406" s="89"/>
      <c r="C406" s="89"/>
      <c r="D406" s="89"/>
      <c r="E406" s="89"/>
      <c r="F406" s="89"/>
      <c r="G406" s="89"/>
      <c r="H406" s="89">
        <v>16639</v>
      </c>
      <c r="I406" s="89"/>
      <c r="J406" s="89"/>
      <c r="K406" s="89">
        <v>16639</v>
      </c>
    </row>
    <row r="407" spans="1:11">
      <c r="A407" s="88" t="s">
        <v>1018</v>
      </c>
      <c r="B407" s="89"/>
      <c r="C407" s="89">
        <v>105000</v>
      </c>
      <c r="D407" s="89"/>
      <c r="E407" s="89"/>
      <c r="F407" s="89"/>
      <c r="G407" s="89"/>
      <c r="H407" s="89"/>
      <c r="I407" s="89"/>
      <c r="J407" s="89"/>
      <c r="K407" s="89">
        <v>105000</v>
      </c>
    </row>
    <row r="408" spans="1:11">
      <c r="A408" s="88" t="s">
        <v>1019</v>
      </c>
      <c r="B408" s="89">
        <v>300000</v>
      </c>
      <c r="C408" s="89"/>
      <c r="D408" s="89">
        <v>655148</v>
      </c>
      <c r="E408" s="89">
        <v>1500000</v>
      </c>
      <c r="F408" s="89"/>
      <c r="G408" s="89"/>
      <c r="H408" s="89"/>
      <c r="I408" s="89"/>
      <c r="J408" s="89"/>
      <c r="K408" s="89">
        <v>2455148</v>
      </c>
    </row>
    <row r="409" spans="1:11">
      <c r="A409" s="88" t="s">
        <v>1021</v>
      </c>
      <c r="B409" s="89">
        <v>9797791</v>
      </c>
      <c r="C409" s="89"/>
      <c r="D409" s="89">
        <v>21875</v>
      </c>
      <c r="E409" s="89">
        <v>124560000</v>
      </c>
      <c r="F409" s="89"/>
      <c r="G409" s="89"/>
      <c r="H409" s="89"/>
      <c r="I409" s="89"/>
      <c r="J409" s="89"/>
      <c r="K409" s="89">
        <v>134379666</v>
      </c>
    </row>
    <row r="410" spans="1:11">
      <c r="A410" s="88" t="s">
        <v>1460</v>
      </c>
      <c r="B410" s="89"/>
      <c r="C410" s="89"/>
      <c r="D410" s="89"/>
      <c r="E410" s="89">
        <v>404091931</v>
      </c>
      <c r="F410" s="89"/>
      <c r="G410" s="89"/>
      <c r="H410" s="89"/>
      <c r="I410" s="89"/>
      <c r="J410" s="89"/>
      <c r="K410" s="89">
        <v>404091931</v>
      </c>
    </row>
    <row r="411" spans="1:11">
      <c r="A411" s="88" t="s">
        <v>1023</v>
      </c>
      <c r="B411" s="89">
        <v>40465916</v>
      </c>
      <c r="C411" s="89">
        <v>4533026</v>
      </c>
      <c r="D411" s="89">
        <v>24361818</v>
      </c>
      <c r="E411" s="89"/>
      <c r="F411" s="89"/>
      <c r="G411" s="89"/>
      <c r="H411" s="89"/>
      <c r="I411" s="89"/>
      <c r="J411" s="89"/>
      <c r="K411" s="89">
        <v>69360760</v>
      </c>
    </row>
    <row r="412" spans="1:11">
      <c r="A412" s="88" t="s">
        <v>1026</v>
      </c>
      <c r="B412" s="89"/>
      <c r="C412" s="89"/>
      <c r="D412" s="89"/>
      <c r="E412" s="89"/>
      <c r="F412" s="89"/>
      <c r="G412" s="89"/>
      <c r="H412" s="89">
        <v>55000</v>
      </c>
      <c r="I412" s="89"/>
      <c r="J412" s="89"/>
      <c r="K412" s="89">
        <v>55000</v>
      </c>
    </row>
    <row r="413" spans="1:11">
      <c r="A413" s="88" t="s">
        <v>1027</v>
      </c>
      <c r="B413" s="89"/>
      <c r="C413" s="89">
        <v>500</v>
      </c>
      <c r="D413" s="89"/>
      <c r="E413" s="89"/>
      <c r="F413" s="89"/>
      <c r="G413" s="89"/>
      <c r="H413" s="89"/>
      <c r="I413" s="89"/>
      <c r="J413" s="89"/>
      <c r="K413" s="89">
        <v>500</v>
      </c>
    </row>
    <row r="414" spans="1:11">
      <c r="A414" s="88" t="s">
        <v>1028</v>
      </c>
      <c r="B414" s="89">
        <v>86353696</v>
      </c>
      <c r="C414" s="89">
        <v>1000000</v>
      </c>
      <c r="D414" s="89">
        <v>2572975</v>
      </c>
      <c r="E414" s="89">
        <v>249000000</v>
      </c>
      <c r="F414" s="89"/>
      <c r="G414" s="89"/>
      <c r="H414" s="89"/>
      <c r="I414" s="89"/>
      <c r="J414" s="89"/>
      <c r="K414" s="89">
        <v>338926671</v>
      </c>
    </row>
    <row r="415" spans="1:11">
      <c r="A415" s="88" t="s">
        <v>1032</v>
      </c>
      <c r="B415" s="89">
        <v>80249288</v>
      </c>
      <c r="C415" s="89"/>
      <c r="D415" s="89">
        <v>323318958</v>
      </c>
      <c r="E415" s="89"/>
      <c r="F415" s="89"/>
      <c r="G415" s="89"/>
      <c r="H415" s="89"/>
      <c r="I415" s="89"/>
      <c r="J415" s="89"/>
      <c r="K415" s="89">
        <v>403568246</v>
      </c>
    </row>
    <row r="416" spans="1:11">
      <c r="A416" s="88" t="s">
        <v>1035</v>
      </c>
      <c r="B416" s="89">
        <v>105882267</v>
      </c>
      <c r="C416" s="89"/>
      <c r="D416" s="89">
        <v>30206022</v>
      </c>
      <c r="E416" s="89"/>
      <c r="F416" s="89"/>
      <c r="G416" s="89"/>
      <c r="H416" s="89"/>
      <c r="I416" s="89"/>
      <c r="J416" s="89"/>
      <c r="K416" s="89">
        <v>136088289</v>
      </c>
    </row>
    <row r="417" spans="1:11">
      <c r="A417" s="88" t="s">
        <v>1037</v>
      </c>
      <c r="B417" s="89">
        <v>612230351</v>
      </c>
      <c r="C417" s="89">
        <v>44520999</v>
      </c>
      <c r="D417" s="89">
        <v>799355450</v>
      </c>
      <c r="E417" s="89"/>
      <c r="F417" s="89"/>
      <c r="G417" s="89"/>
      <c r="H417" s="89"/>
      <c r="I417" s="89"/>
      <c r="J417" s="89"/>
      <c r="K417" s="89">
        <v>1456106800</v>
      </c>
    </row>
    <row r="418" spans="1:11">
      <c r="A418" s="88" t="s">
        <v>1040</v>
      </c>
      <c r="B418" s="89"/>
      <c r="C418" s="89"/>
      <c r="D418" s="89"/>
      <c r="E418" s="89"/>
      <c r="F418" s="89"/>
      <c r="G418" s="89"/>
      <c r="H418" s="89">
        <v>10740982</v>
      </c>
      <c r="I418" s="89"/>
      <c r="J418" s="89"/>
      <c r="K418" s="89">
        <v>10740982</v>
      </c>
    </row>
    <row r="419" spans="1:11">
      <c r="A419" s="88" t="s">
        <v>1041</v>
      </c>
      <c r="B419" s="89">
        <v>118205295</v>
      </c>
      <c r="C419" s="89">
        <v>1000000</v>
      </c>
      <c r="D419" s="89">
        <v>9118958</v>
      </c>
      <c r="E419" s="89"/>
      <c r="F419" s="89"/>
      <c r="G419" s="89"/>
      <c r="H419" s="89"/>
      <c r="I419" s="89"/>
      <c r="J419" s="89"/>
      <c r="K419" s="89">
        <v>128324253</v>
      </c>
    </row>
    <row r="420" spans="1:11">
      <c r="A420" s="88" t="s">
        <v>1042</v>
      </c>
      <c r="B420" s="89">
        <v>79720260</v>
      </c>
      <c r="C420" s="89">
        <v>18926970</v>
      </c>
      <c r="D420" s="89">
        <v>112749617</v>
      </c>
      <c r="E420" s="89"/>
      <c r="F420" s="89"/>
      <c r="G420" s="89"/>
      <c r="H420" s="89"/>
      <c r="I420" s="89"/>
      <c r="J420" s="89"/>
      <c r="K420" s="89">
        <v>211396847</v>
      </c>
    </row>
    <row r="421" spans="1:11">
      <c r="A421" s="88" t="s">
        <v>1043</v>
      </c>
      <c r="B421" s="89">
        <v>297510640</v>
      </c>
      <c r="C421" s="89">
        <v>8385000</v>
      </c>
      <c r="D421" s="89">
        <v>17354180</v>
      </c>
      <c r="E421" s="89"/>
      <c r="F421" s="89"/>
      <c r="G421" s="89"/>
      <c r="H421" s="89"/>
      <c r="I421" s="89"/>
      <c r="J421" s="89"/>
      <c r="K421" s="89">
        <v>323249820</v>
      </c>
    </row>
    <row r="422" spans="1:11">
      <c r="A422" s="88" t="s">
        <v>1045</v>
      </c>
      <c r="B422" s="89">
        <v>137869222</v>
      </c>
      <c r="C422" s="89"/>
      <c r="D422" s="89">
        <v>5537916</v>
      </c>
      <c r="E422" s="89"/>
      <c r="F422" s="89"/>
      <c r="G422" s="89"/>
      <c r="H422" s="89"/>
      <c r="I422" s="89"/>
      <c r="J422" s="89"/>
      <c r="K422" s="89">
        <v>143407138</v>
      </c>
    </row>
    <row r="423" spans="1:11">
      <c r="A423" s="88" t="s">
        <v>1047</v>
      </c>
      <c r="B423" s="89">
        <v>1454408580</v>
      </c>
      <c r="C423" s="89">
        <v>460000</v>
      </c>
      <c r="D423" s="89">
        <v>443836757</v>
      </c>
      <c r="E423" s="89"/>
      <c r="F423" s="89"/>
      <c r="G423" s="89"/>
      <c r="H423" s="89"/>
      <c r="I423" s="89"/>
      <c r="J423" s="89"/>
      <c r="K423" s="89">
        <v>1898705337</v>
      </c>
    </row>
    <row r="424" spans="1:11">
      <c r="A424" s="88" t="s">
        <v>1049</v>
      </c>
      <c r="B424" s="89"/>
      <c r="C424" s="89"/>
      <c r="D424" s="89"/>
      <c r="E424" s="89">
        <v>0</v>
      </c>
      <c r="F424" s="89"/>
      <c r="G424" s="89"/>
      <c r="H424" s="89"/>
      <c r="I424" s="89"/>
      <c r="J424" s="89"/>
      <c r="K424" s="89">
        <v>0</v>
      </c>
    </row>
    <row r="425" spans="1:11">
      <c r="A425" s="88" t="s">
        <v>4473</v>
      </c>
      <c r="B425" s="89"/>
      <c r="C425" s="89"/>
      <c r="D425" s="89"/>
      <c r="E425" s="89"/>
      <c r="F425" s="89"/>
      <c r="G425" s="89"/>
      <c r="H425" s="89">
        <v>0</v>
      </c>
      <c r="I425" s="89"/>
      <c r="J425" s="89"/>
      <c r="K425" s="89">
        <v>0</v>
      </c>
    </row>
    <row r="426" spans="1:11">
      <c r="A426" s="88" t="s">
        <v>1461</v>
      </c>
      <c r="B426" s="89"/>
      <c r="C426" s="89"/>
      <c r="D426" s="89"/>
      <c r="E426" s="89"/>
      <c r="F426" s="89"/>
      <c r="G426" s="89"/>
      <c r="H426" s="89">
        <v>100000000</v>
      </c>
      <c r="I426" s="89"/>
      <c r="J426" s="89"/>
      <c r="K426" s="89">
        <v>100000000</v>
      </c>
    </row>
    <row r="427" spans="1:11">
      <c r="A427" s="88" t="s">
        <v>1462</v>
      </c>
      <c r="B427" s="89"/>
      <c r="C427" s="89"/>
      <c r="D427" s="89"/>
      <c r="E427" s="89">
        <v>3114419839</v>
      </c>
      <c r="F427" s="89"/>
      <c r="G427" s="89"/>
      <c r="H427" s="89"/>
      <c r="I427" s="89"/>
      <c r="J427" s="89"/>
      <c r="K427" s="89">
        <v>3114419839</v>
      </c>
    </row>
    <row r="428" spans="1:11">
      <c r="A428" s="88" t="s">
        <v>1050</v>
      </c>
      <c r="B428" s="89"/>
      <c r="C428" s="89">
        <v>200000</v>
      </c>
      <c r="D428" s="89">
        <v>75863134</v>
      </c>
      <c r="E428" s="89"/>
      <c r="F428" s="89"/>
      <c r="G428" s="89"/>
      <c r="H428" s="89">
        <v>147000000</v>
      </c>
      <c r="I428" s="89"/>
      <c r="J428" s="89"/>
      <c r="K428" s="89">
        <v>223063134</v>
      </c>
    </row>
    <row r="429" spans="1:11">
      <c r="A429" s="88" t="s">
        <v>1053</v>
      </c>
      <c r="B429" s="89"/>
      <c r="C429" s="89"/>
      <c r="D429" s="89"/>
      <c r="E429" s="89">
        <v>4090103643</v>
      </c>
      <c r="F429" s="89"/>
      <c r="G429" s="89"/>
      <c r="H429" s="89"/>
      <c r="I429" s="89"/>
      <c r="J429" s="89"/>
      <c r="K429" s="89">
        <v>4090103643</v>
      </c>
    </row>
    <row r="430" spans="1:11">
      <c r="A430" s="88" t="s">
        <v>1056</v>
      </c>
      <c r="B430" s="89">
        <v>56817085</v>
      </c>
      <c r="C430" s="89">
        <v>5186300</v>
      </c>
      <c r="D430" s="89">
        <v>36856260</v>
      </c>
      <c r="E430" s="89"/>
      <c r="F430" s="89"/>
      <c r="G430" s="89"/>
      <c r="H430" s="89"/>
      <c r="I430" s="89"/>
      <c r="J430" s="89"/>
      <c r="K430" s="89">
        <v>98859645</v>
      </c>
    </row>
    <row r="431" spans="1:11">
      <c r="A431" s="88" t="s">
        <v>1057</v>
      </c>
      <c r="B431" s="89"/>
      <c r="C431" s="89"/>
      <c r="D431" s="89"/>
      <c r="E431" s="89"/>
      <c r="F431" s="89"/>
      <c r="G431" s="89"/>
      <c r="H431" s="89">
        <v>93420</v>
      </c>
      <c r="I431" s="89"/>
      <c r="J431" s="89"/>
      <c r="K431" s="89">
        <v>93420</v>
      </c>
    </row>
    <row r="432" spans="1:11">
      <c r="A432" s="88" t="s">
        <v>1058</v>
      </c>
      <c r="B432" s="89"/>
      <c r="C432" s="89"/>
      <c r="D432" s="89">
        <v>100000</v>
      </c>
      <c r="E432" s="89"/>
      <c r="F432" s="89"/>
      <c r="G432" s="89"/>
      <c r="H432" s="89"/>
      <c r="I432" s="89"/>
      <c r="J432" s="89"/>
      <c r="K432" s="89">
        <v>100000</v>
      </c>
    </row>
    <row r="433" spans="1:11">
      <c r="A433" s="88" t="s">
        <v>1059</v>
      </c>
      <c r="B433" s="89"/>
      <c r="C433" s="89"/>
      <c r="D433" s="89">
        <v>460311664</v>
      </c>
      <c r="E433" s="89"/>
      <c r="F433" s="89"/>
      <c r="G433" s="89"/>
      <c r="H433" s="89"/>
      <c r="I433" s="89"/>
      <c r="J433" s="89"/>
      <c r="K433" s="89">
        <v>460311664</v>
      </c>
    </row>
    <row r="434" spans="1:11">
      <c r="A434" s="88" t="s">
        <v>1060</v>
      </c>
      <c r="B434" s="89"/>
      <c r="C434" s="89"/>
      <c r="D434" s="89"/>
      <c r="E434" s="89">
        <v>1298940970</v>
      </c>
      <c r="F434" s="89"/>
      <c r="G434" s="89"/>
      <c r="H434" s="89"/>
      <c r="I434" s="89"/>
      <c r="J434" s="89"/>
      <c r="K434" s="89">
        <v>1298940970</v>
      </c>
    </row>
    <row r="435" spans="1:11">
      <c r="A435" s="88" t="s">
        <v>1061</v>
      </c>
      <c r="B435" s="89">
        <v>37255496</v>
      </c>
      <c r="C435" s="89">
        <v>5786275</v>
      </c>
      <c r="D435" s="89">
        <v>13430744</v>
      </c>
      <c r="E435" s="89"/>
      <c r="F435" s="89"/>
      <c r="G435" s="89"/>
      <c r="H435" s="89"/>
      <c r="I435" s="89"/>
      <c r="J435" s="89"/>
      <c r="K435" s="89">
        <v>56472515</v>
      </c>
    </row>
    <row r="436" spans="1:11">
      <c r="A436" s="88" t="s">
        <v>1062</v>
      </c>
      <c r="B436" s="89"/>
      <c r="C436" s="89"/>
      <c r="D436" s="89"/>
      <c r="E436" s="89"/>
      <c r="F436" s="89"/>
      <c r="G436" s="89"/>
      <c r="H436" s="89">
        <v>3636246</v>
      </c>
      <c r="I436" s="89"/>
      <c r="J436" s="89"/>
      <c r="K436" s="89">
        <v>3636246</v>
      </c>
    </row>
    <row r="437" spans="1:11">
      <c r="A437" s="88" t="s">
        <v>1063</v>
      </c>
      <c r="B437" s="89"/>
      <c r="C437" s="89"/>
      <c r="D437" s="89">
        <v>60000</v>
      </c>
      <c r="E437" s="89"/>
      <c r="F437" s="89"/>
      <c r="G437" s="89"/>
      <c r="H437" s="89"/>
      <c r="I437" s="89"/>
      <c r="J437" s="89"/>
      <c r="K437" s="89">
        <v>60000</v>
      </c>
    </row>
    <row r="438" spans="1:11">
      <c r="A438" s="88" t="s">
        <v>1463</v>
      </c>
      <c r="B438" s="89"/>
      <c r="C438" s="89"/>
      <c r="D438" s="89"/>
      <c r="E438" s="89">
        <v>3160425162</v>
      </c>
      <c r="F438" s="89"/>
      <c r="G438" s="89"/>
      <c r="H438" s="89"/>
      <c r="I438" s="89"/>
      <c r="J438" s="89"/>
      <c r="K438" s="89">
        <v>3160425162</v>
      </c>
    </row>
    <row r="439" spans="1:11">
      <c r="A439" s="88" t="s">
        <v>1064</v>
      </c>
      <c r="B439" s="89"/>
      <c r="C439" s="89"/>
      <c r="D439" s="89">
        <v>1776760</v>
      </c>
      <c r="E439" s="89">
        <v>639966317</v>
      </c>
      <c r="F439" s="89"/>
      <c r="G439" s="89"/>
      <c r="H439" s="89"/>
      <c r="I439" s="89"/>
      <c r="J439" s="89"/>
      <c r="K439" s="89">
        <v>641743077</v>
      </c>
    </row>
    <row r="440" spans="1:11">
      <c r="A440" s="88" t="s">
        <v>1065</v>
      </c>
      <c r="B440" s="89"/>
      <c r="C440" s="89"/>
      <c r="D440" s="89"/>
      <c r="E440" s="89">
        <v>5039367431</v>
      </c>
      <c r="F440" s="89"/>
      <c r="G440" s="89"/>
      <c r="H440" s="89">
        <v>710621629</v>
      </c>
      <c r="I440" s="89"/>
      <c r="J440" s="89"/>
      <c r="K440" s="89">
        <v>5749989060</v>
      </c>
    </row>
    <row r="441" spans="1:11">
      <c r="A441" s="88" t="s">
        <v>1066</v>
      </c>
      <c r="B441" s="89">
        <v>84601009</v>
      </c>
      <c r="C441" s="89">
        <v>4389066</v>
      </c>
      <c r="D441" s="89">
        <v>36681239</v>
      </c>
      <c r="E441" s="89"/>
      <c r="F441" s="89"/>
      <c r="G441" s="89"/>
      <c r="H441" s="89"/>
      <c r="I441" s="89"/>
      <c r="J441" s="89"/>
      <c r="K441" s="89">
        <v>125671314</v>
      </c>
    </row>
    <row r="442" spans="1:11">
      <c r="A442" s="88" t="s">
        <v>1067</v>
      </c>
      <c r="B442" s="89"/>
      <c r="C442" s="89"/>
      <c r="D442" s="89"/>
      <c r="E442" s="89"/>
      <c r="F442" s="89"/>
      <c r="G442" s="89"/>
      <c r="H442" s="89">
        <v>2700000</v>
      </c>
      <c r="I442" s="89"/>
      <c r="J442" s="89"/>
      <c r="K442" s="89">
        <v>2700000</v>
      </c>
    </row>
    <row r="443" spans="1:11">
      <c r="A443" s="88" t="s">
        <v>1068</v>
      </c>
      <c r="B443" s="89"/>
      <c r="C443" s="89"/>
      <c r="D443" s="89">
        <v>103300</v>
      </c>
      <c r="E443" s="89"/>
      <c r="F443" s="89"/>
      <c r="G443" s="89"/>
      <c r="H443" s="89"/>
      <c r="I443" s="89"/>
      <c r="J443" s="89"/>
      <c r="K443" s="89">
        <v>103300</v>
      </c>
    </row>
    <row r="444" spans="1:11">
      <c r="A444" s="88" t="s">
        <v>1464</v>
      </c>
      <c r="B444" s="89"/>
      <c r="C444" s="89"/>
      <c r="D444" s="89"/>
      <c r="E444" s="89">
        <v>167143456</v>
      </c>
      <c r="F444" s="89"/>
      <c r="G444" s="89"/>
      <c r="H444" s="89"/>
      <c r="I444" s="89"/>
      <c r="J444" s="89"/>
      <c r="K444" s="89">
        <v>167143456</v>
      </c>
    </row>
    <row r="445" spans="1:11">
      <c r="A445" s="88" t="s">
        <v>1069</v>
      </c>
      <c r="B445" s="89">
        <v>66084230</v>
      </c>
      <c r="C445" s="89">
        <v>424696925</v>
      </c>
      <c r="D445" s="89">
        <v>29357228</v>
      </c>
      <c r="E445" s="89"/>
      <c r="F445" s="89">
        <v>0</v>
      </c>
      <c r="G445" s="89"/>
      <c r="H445" s="89"/>
      <c r="I445" s="89"/>
      <c r="J445" s="89"/>
      <c r="K445" s="89">
        <v>520138383</v>
      </c>
    </row>
    <row r="446" spans="1:11">
      <c r="A446" s="88" t="s">
        <v>1073</v>
      </c>
      <c r="B446" s="89"/>
      <c r="C446" s="89">
        <v>3997447</v>
      </c>
      <c r="D446" s="89">
        <v>167031846</v>
      </c>
      <c r="E446" s="89"/>
      <c r="F446" s="89"/>
      <c r="G446" s="89"/>
      <c r="H446" s="89"/>
      <c r="I446" s="89"/>
      <c r="J446" s="89"/>
      <c r="K446" s="89">
        <v>171029293</v>
      </c>
    </row>
    <row r="447" spans="1:11">
      <c r="A447" s="88" t="s">
        <v>1074</v>
      </c>
      <c r="B447" s="89"/>
      <c r="C447" s="89"/>
      <c r="D447" s="89"/>
      <c r="E447" s="89"/>
      <c r="F447" s="89"/>
      <c r="G447" s="89"/>
      <c r="H447" s="89">
        <v>1650000</v>
      </c>
      <c r="I447" s="89"/>
      <c r="J447" s="89"/>
      <c r="K447" s="89">
        <v>1650000</v>
      </c>
    </row>
    <row r="448" spans="1:11">
      <c r="A448" s="88" t="s">
        <v>1075</v>
      </c>
      <c r="B448" s="89"/>
      <c r="C448" s="89">
        <v>74690</v>
      </c>
      <c r="D448" s="89">
        <v>1530000</v>
      </c>
      <c r="E448" s="89"/>
      <c r="F448" s="89"/>
      <c r="G448" s="89"/>
      <c r="H448" s="89"/>
      <c r="I448" s="89"/>
      <c r="J448" s="89"/>
      <c r="K448" s="89">
        <v>1604690</v>
      </c>
    </row>
    <row r="449" spans="1:11">
      <c r="A449" s="88" t="s">
        <v>1076</v>
      </c>
      <c r="B449" s="89"/>
      <c r="C449" s="89"/>
      <c r="D449" s="89">
        <v>85593768</v>
      </c>
      <c r="E449" s="89"/>
      <c r="F449" s="89"/>
      <c r="G449" s="89"/>
      <c r="H449" s="89"/>
      <c r="I449" s="89"/>
      <c r="J449" s="89"/>
      <c r="K449" s="89">
        <v>85593768</v>
      </c>
    </row>
    <row r="450" spans="1:11">
      <c r="A450" s="88" t="s">
        <v>1080</v>
      </c>
      <c r="B450" s="89">
        <v>22466434</v>
      </c>
      <c r="C450" s="89">
        <v>1124825</v>
      </c>
      <c r="D450" s="89">
        <v>12269639</v>
      </c>
      <c r="E450" s="89"/>
      <c r="F450" s="89"/>
      <c r="G450" s="89"/>
      <c r="H450" s="89"/>
      <c r="I450" s="89"/>
      <c r="J450" s="89"/>
      <c r="K450" s="89">
        <v>35860898</v>
      </c>
    </row>
    <row r="451" spans="1:11">
      <c r="A451" s="88" t="s">
        <v>1081</v>
      </c>
      <c r="B451" s="89"/>
      <c r="C451" s="89"/>
      <c r="D451" s="89"/>
      <c r="E451" s="89"/>
      <c r="F451" s="89"/>
      <c r="G451" s="89"/>
      <c r="H451" s="89">
        <v>1000000</v>
      </c>
      <c r="I451" s="89"/>
      <c r="J451" s="89"/>
      <c r="K451" s="89">
        <v>1000000</v>
      </c>
    </row>
    <row r="452" spans="1:11">
      <c r="A452" s="88" t="s">
        <v>1082</v>
      </c>
      <c r="B452" s="89"/>
      <c r="C452" s="89">
        <v>25516</v>
      </c>
      <c r="D452" s="89">
        <v>15000</v>
      </c>
      <c r="E452" s="89"/>
      <c r="F452" s="89"/>
      <c r="G452" s="89"/>
      <c r="H452" s="89"/>
      <c r="I452" s="89"/>
      <c r="J452" s="89"/>
      <c r="K452" s="89">
        <v>40516</v>
      </c>
    </row>
    <row r="453" spans="1:11">
      <c r="A453" s="88" t="s">
        <v>1465</v>
      </c>
      <c r="B453" s="89"/>
      <c r="C453" s="89"/>
      <c r="D453" s="89"/>
      <c r="E453" s="89">
        <v>45390351</v>
      </c>
      <c r="F453" s="89"/>
      <c r="G453" s="89"/>
      <c r="H453" s="89"/>
      <c r="I453" s="89"/>
      <c r="J453" s="89"/>
      <c r="K453" s="89">
        <v>45390351</v>
      </c>
    </row>
    <row r="454" spans="1:11">
      <c r="A454" s="88" t="s">
        <v>1083</v>
      </c>
      <c r="B454" s="89">
        <v>8121626</v>
      </c>
      <c r="C454" s="89">
        <v>70000</v>
      </c>
      <c r="D454" s="89">
        <v>13941041</v>
      </c>
      <c r="E454" s="89">
        <v>1750000</v>
      </c>
      <c r="F454" s="89"/>
      <c r="G454" s="89"/>
      <c r="H454" s="89"/>
      <c r="I454" s="89"/>
      <c r="J454" s="89"/>
      <c r="K454" s="89">
        <v>23882667</v>
      </c>
    </row>
    <row r="455" spans="1:11">
      <c r="A455" s="88" t="s">
        <v>1084</v>
      </c>
      <c r="B455" s="89">
        <v>10143000</v>
      </c>
      <c r="C455" s="89">
        <v>586980</v>
      </c>
      <c r="D455" s="89">
        <v>10319636</v>
      </c>
      <c r="E455" s="89"/>
      <c r="F455" s="89"/>
      <c r="G455" s="89"/>
      <c r="H455" s="89"/>
      <c r="I455" s="89"/>
      <c r="J455" s="89"/>
      <c r="K455" s="89">
        <v>21049616</v>
      </c>
    </row>
    <row r="456" spans="1:11">
      <c r="A456" s="88" t="s">
        <v>1085</v>
      </c>
      <c r="B456" s="89"/>
      <c r="C456" s="89"/>
      <c r="D456" s="89"/>
      <c r="E456" s="89"/>
      <c r="F456" s="89"/>
      <c r="G456" s="89"/>
      <c r="H456" s="89">
        <v>120000</v>
      </c>
      <c r="I456" s="89"/>
      <c r="J456" s="89"/>
      <c r="K456" s="89">
        <v>120000</v>
      </c>
    </row>
    <row r="457" spans="1:11">
      <c r="A457" s="88" t="s">
        <v>1086</v>
      </c>
      <c r="B457" s="89"/>
      <c r="C457" s="89">
        <v>15328</v>
      </c>
      <c r="D457" s="89">
        <v>374740</v>
      </c>
      <c r="E457" s="89"/>
      <c r="F457" s="89"/>
      <c r="G457" s="89"/>
      <c r="H457" s="89"/>
      <c r="I457" s="89"/>
      <c r="J457" s="89"/>
      <c r="K457" s="89">
        <v>390068</v>
      </c>
    </row>
    <row r="458" spans="1:11">
      <c r="A458" s="88" t="s">
        <v>1466</v>
      </c>
      <c r="B458" s="89"/>
      <c r="C458" s="89"/>
      <c r="D458" s="89"/>
      <c r="E458" s="89">
        <v>2278830</v>
      </c>
      <c r="F458" s="89"/>
      <c r="G458" s="89"/>
      <c r="H458" s="89"/>
      <c r="I458" s="89"/>
      <c r="J458" s="89"/>
      <c r="K458" s="89">
        <v>2278830</v>
      </c>
    </row>
    <row r="459" spans="1:11">
      <c r="A459" s="88" t="s">
        <v>1087</v>
      </c>
      <c r="B459" s="89">
        <v>57537576</v>
      </c>
      <c r="C459" s="89">
        <v>1868000</v>
      </c>
      <c r="D459" s="89">
        <v>16463243</v>
      </c>
      <c r="E459" s="89"/>
      <c r="F459" s="89"/>
      <c r="G459" s="89"/>
      <c r="H459" s="89"/>
      <c r="I459" s="89"/>
      <c r="J459" s="89"/>
      <c r="K459" s="89">
        <v>75868819</v>
      </c>
    </row>
    <row r="460" spans="1:11">
      <c r="A460" s="88" t="s">
        <v>1089</v>
      </c>
      <c r="B460" s="89"/>
      <c r="C460" s="89"/>
      <c r="D460" s="89"/>
      <c r="E460" s="89"/>
      <c r="F460" s="89"/>
      <c r="G460" s="89"/>
      <c r="H460" s="89">
        <v>1200000</v>
      </c>
      <c r="I460" s="89"/>
      <c r="J460" s="89"/>
      <c r="K460" s="89">
        <v>1200000</v>
      </c>
    </row>
    <row r="461" spans="1:11">
      <c r="A461" s="88" t="s">
        <v>4474</v>
      </c>
      <c r="B461" s="89"/>
      <c r="C461" s="89"/>
      <c r="D461" s="89"/>
      <c r="E461" s="89">
        <v>0</v>
      </c>
      <c r="F461" s="89"/>
      <c r="G461" s="89"/>
      <c r="H461" s="89"/>
      <c r="I461" s="89"/>
      <c r="J461" s="89"/>
      <c r="K461" s="89">
        <v>0</v>
      </c>
    </row>
    <row r="462" spans="1:11">
      <c r="A462" s="88" t="s">
        <v>1090</v>
      </c>
      <c r="B462" s="89">
        <v>0</v>
      </c>
      <c r="C462" s="89"/>
      <c r="D462" s="89">
        <v>0</v>
      </c>
      <c r="E462" s="89">
        <v>0</v>
      </c>
      <c r="F462" s="89"/>
      <c r="G462" s="89"/>
      <c r="H462" s="89"/>
      <c r="I462" s="89"/>
      <c r="J462" s="89"/>
      <c r="K462" s="89">
        <v>0</v>
      </c>
    </row>
    <row r="463" spans="1:11">
      <c r="A463" s="88" t="s">
        <v>1092</v>
      </c>
      <c r="B463" s="89"/>
      <c r="C463" s="89"/>
      <c r="D463" s="89">
        <v>1467725984</v>
      </c>
      <c r="E463" s="89"/>
      <c r="F463" s="89">
        <v>0</v>
      </c>
      <c r="G463" s="89"/>
      <c r="H463" s="89"/>
      <c r="I463" s="89"/>
      <c r="J463" s="89"/>
      <c r="K463" s="89">
        <v>1467725984</v>
      </c>
    </row>
    <row r="464" spans="1:11">
      <c r="A464" s="88" t="s">
        <v>1097</v>
      </c>
      <c r="B464" s="89"/>
      <c r="C464" s="89">
        <v>2831785</v>
      </c>
      <c r="D464" s="89">
        <v>311315696</v>
      </c>
      <c r="E464" s="89"/>
      <c r="F464" s="89">
        <v>0</v>
      </c>
      <c r="G464" s="89"/>
      <c r="H464" s="89"/>
      <c r="I464" s="89"/>
      <c r="J464" s="89"/>
      <c r="K464" s="89">
        <v>314147481</v>
      </c>
    </row>
    <row r="465" spans="1:11">
      <c r="A465" s="88" t="s">
        <v>1101</v>
      </c>
      <c r="B465" s="89">
        <v>538000141</v>
      </c>
      <c r="C465" s="89">
        <v>15801840</v>
      </c>
      <c r="D465" s="89">
        <v>103002966</v>
      </c>
      <c r="E465" s="89"/>
      <c r="F465" s="89"/>
      <c r="G465" s="89"/>
      <c r="H465" s="89"/>
      <c r="I465" s="89"/>
      <c r="J465" s="89"/>
      <c r="K465" s="89">
        <v>656804947</v>
      </c>
    </row>
    <row r="466" spans="1:11">
      <c r="A466" s="88" t="s">
        <v>1102</v>
      </c>
      <c r="B466" s="89"/>
      <c r="C466" s="89"/>
      <c r="D466" s="89"/>
      <c r="E466" s="89"/>
      <c r="F466" s="89"/>
      <c r="G466" s="89"/>
      <c r="H466" s="89">
        <v>4511950617</v>
      </c>
      <c r="I466" s="89"/>
      <c r="J466" s="89"/>
      <c r="K466" s="89">
        <v>4511950617</v>
      </c>
    </row>
    <row r="467" spans="1:11">
      <c r="A467" s="88" t="s">
        <v>1103</v>
      </c>
      <c r="B467" s="89"/>
      <c r="C467" s="89"/>
      <c r="D467" s="89">
        <v>699285</v>
      </c>
      <c r="E467" s="89"/>
      <c r="F467" s="89"/>
      <c r="G467" s="89"/>
      <c r="H467" s="89"/>
      <c r="I467" s="89"/>
      <c r="J467" s="89"/>
      <c r="K467" s="89">
        <v>699285</v>
      </c>
    </row>
    <row r="468" spans="1:11">
      <c r="A468" s="88" t="s">
        <v>1467</v>
      </c>
      <c r="B468" s="89"/>
      <c r="C468" s="89"/>
      <c r="D468" s="89"/>
      <c r="E468" s="89">
        <v>644434</v>
      </c>
      <c r="F468" s="89"/>
      <c r="G468" s="89"/>
      <c r="H468" s="89"/>
      <c r="I468" s="89"/>
      <c r="J468" s="89"/>
      <c r="K468" s="89">
        <v>644434</v>
      </c>
    </row>
    <row r="469" spans="1:11">
      <c r="A469" s="88" t="s">
        <v>1104</v>
      </c>
      <c r="B469" s="89"/>
      <c r="C469" s="89"/>
      <c r="D469" s="89">
        <v>855142</v>
      </c>
      <c r="E469" s="89"/>
      <c r="F469" s="89"/>
      <c r="G469" s="89"/>
      <c r="H469" s="89"/>
      <c r="I469" s="89"/>
      <c r="J469" s="89"/>
      <c r="K469" s="89">
        <v>855142</v>
      </c>
    </row>
    <row r="470" spans="1:11">
      <c r="A470" s="88" t="s">
        <v>1468</v>
      </c>
      <c r="B470" s="89"/>
      <c r="C470" s="89"/>
      <c r="D470" s="89"/>
      <c r="E470" s="89">
        <v>532886300</v>
      </c>
      <c r="F470" s="89"/>
      <c r="G470" s="89"/>
      <c r="H470" s="89"/>
      <c r="I470" s="89"/>
      <c r="J470" s="89"/>
      <c r="K470" s="89">
        <v>532886300</v>
      </c>
    </row>
    <row r="471" spans="1:11">
      <c r="A471" s="88" t="s">
        <v>1106</v>
      </c>
      <c r="B471" s="89"/>
      <c r="C471" s="89"/>
      <c r="D471" s="89">
        <v>400000</v>
      </c>
      <c r="E471" s="89">
        <v>534795200</v>
      </c>
      <c r="F471" s="89"/>
      <c r="G471" s="89"/>
      <c r="H471" s="89"/>
      <c r="I471" s="89"/>
      <c r="J471" s="89"/>
      <c r="K471" s="89">
        <v>535195200</v>
      </c>
    </row>
    <row r="472" spans="1:11">
      <c r="A472" s="88" t="s">
        <v>1469</v>
      </c>
      <c r="B472" s="89"/>
      <c r="C472" s="89"/>
      <c r="D472" s="89"/>
      <c r="E472" s="89">
        <v>3048000000</v>
      </c>
      <c r="F472" s="89"/>
      <c r="G472" s="89"/>
      <c r="H472" s="89"/>
      <c r="I472" s="89"/>
      <c r="J472" s="89"/>
      <c r="K472" s="89">
        <v>3048000000</v>
      </c>
    </row>
    <row r="473" spans="1:11">
      <c r="A473" s="88" t="s">
        <v>1111</v>
      </c>
      <c r="B473" s="89"/>
      <c r="C473" s="89">
        <v>5609400</v>
      </c>
      <c r="D473" s="89">
        <v>3030588570</v>
      </c>
      <c r="E473" s="89"/>
      <c r="F473" s="89"/>
      <c r="G473" s="89"/>
      <c r="H473" s="89"/>
      <c r="I473" s="89"/>
      <c r="J473" s="89"/>
      <c r="K473" s="89">
        <v>3036197970</v>
      </c>
    </row>
    <row r="474" spans="1:11">
      <c r="A474" s="88" t="s">
        <v>1114</v>
      </c>
      <c r="B474" s="89">
        <v>96924060</v>
      </c>
      <c r="C474" s="89">
        <v>3267894</v>
      </c>
      <c r="D474" s="89">
        <v>40360076</v>
      </c>
      <c r="E474" s="89"/>
      <c r="F474" s="89"/>
      <c r="G474" s="89"/>
      <c r="H474" s="89"/>
      <c r="I474" s="89"/>
      <c r="J474" s="89"/>
      <c r="K474" s="89">
        <v>140552030</v>
      </c>
    </row>
    <row r="475" spans="1:11">
      <c r="A475" s="88" t="s">
        <v>1115</v>
      </c>
      <c r="B475" s="89"/>
      <c r="C475" s="89"/>
      <c r="D475" s="89"/>
      <c r="E475" s="89"/>
      <c r="F475" s="89"/>
      <c r="G475" s="89"/>
      <c r="H475" s="89">
        <v>4500000</v>
      </c>
      <c r="I475" s="89"/>
      <c r="J475" s="89"/>
      <c r="K475" s="89">
        <v>4500000</v>
      </c>
    </row>
    <row r="476" spans="1:11">
      <c r="A476" s="88" t="s">
        <v>1116</v>
      </c>
      <c r="B476" s="89"/>
      <c r="C476" s="89">
        <v>500000</v>
      </c>
      <c r="D476" s="89">
        <v>250000</v>
      </c>
      <c r="E476" s="89"/>
      <c r="F476" s="89"/>
      <c r="G476" s="89"/>
      <c r="H476" s="89"/>
      <c r="I476" s="89"/>
      <c r="J476" s="89"/>
      <c r="K476" s="89">
        <v>750000</v>
      </c>
    </row>
    <row r="477" spans="1:11">
      <c r="A477" s="88" t="s">
        <v>1470</v>
      </c>
      <c r="B477" s="89"/>
      <c r="C477" s="89"/>
      <c r="D477" s="89"/>
      <c r="E477" s="89">
        <v>17385090791</v>
      </c>
      <c r="F477" s="89"/>
      <c r="G477" s="89"/>
      <c r="H477" s="89"/>
      <c r="I477" s="89"/>
      <c r="J477" s="89"/>
      <c r="K477" s="89">
        <v>17385090791</v>
      </c>
    </row>
    <row r="478" spans="1:11">
      <c r="A478" s="88" t="s">
        <v>1117</v>
      </c>
      <c r="B478" s="89">
        <v>9342277646</v>
      </c>
      <c r="C478" s="89">
        <v>1227787442</v>
      </c>
      <c r="D478" s="89">
        <v>6165663896</v>
      </c>
      <c r="E478" s="89"/>
      <c r="F478" s="89">
        <v>242856441</v>
      </c>
      <c r="G478" s="89">
        <v>5684727575</v>
      </c>
      <c r="H478" s="89"/>
      <c r="I478" s="89"/>
      <c r="J478" s="89"/>
      <c r="K478" s="89">
        <v>22663313000</v>
      </c>
    </row>
    <row r="479" spans="1:11">
      <c r="A479" s="88" t="s">
        <v>1119</v>
      </c>
      <c r="B479" s="89"/>
      <c r="C479" s="89"/>
      <c r="D479" s="89">
        <v>234562000</v>
      </c>
      <c r="E479" s="89"/>
      <c r="F479" s="89"/>
      <c r="G479" s="89"/>
      <c r="H479" s="89"/>
      <c r="I479" s="89"/>
      <c r="J479" s="89"/>
      <c r="K479" s="89">
        <v>234562000</v>
      </c>
    </row>
    <row r="480" spans="1:11">
      <c r="A480" s="88" t="s">
        <v>1120</v>
      </c>
      <c r="B480" s="89"/>
      <c r="C480" s="89"/>
      <c r="D480" s="89"/>
      <c r="E480" s="89"/>
      <c r="F480" s="89"/>
      <c r="G480" s="89"/>
      <c r="H480" s="89">
        <v>60000000</v>
      </c>
      <c r="I480" s="89"/>
      <c r="J480" s="89"/>
      <c r="K480" s="89">
        <v>60000000</v>
      </c>
    </row>
    <row r="481" spans="1:11">
      <c r="A481" s="88" t="s">
        <v>1121</v>
      </c>
      <c r="B481" s="89"/>
      <c r="C481" s="89">
        <v>20000000</v>
      </c>
      <c r="D481" s="89">
        <v>125000</v>
      </c>
      <c r="E481" s="89"/>
      <c r="F481" s="89"/>
      <c r="G481" s="89"/>
      <c r="H481" s="89"/>
      <c r="I481" s="89"/>
      <c r="J481" s="89"/>
      <c r="K481" s="89">
        <v>20125000</v>
      </c>
    </row>
    <row r="482" spans="1:11">
      <c r="A482" s="88" t="s">
        <v>1122</v>
      </c>
      <c r="B482" s="89"/>
      <c r="C482" s="89"/>
      <c r="D482" s="89"/>
      <c r="E482" s="89">
        <v>22000000</v>
      </c>
      <c r="F482" s="89"/>
      <c r="G482" s="89"/>
      <c r="H482" s="89"/>
      <c r="I482" s="89"/>
      <c r="J482" s="89"/>
      <c r="K482" s="89">
        <v>22000000</v>
      </c>
    </row>
    <row r="483" spans="1:11">
      <c r="A483" s="88" t="s">
        <v>1471</v>
      </c>
      <c r="B483" s="89"/>
      <c r="C483" s="89"/>
      <c r="D483" s="89"/>
      <c r="E483" s="89">
        <v>157773627</v>
      </c>
      <c r="F483" s="89"/>
      <c r="G483" s="89"/>
      <c r="H483" s="89"/>
      <c r="I483" s="89"/>
      <c r="J483" s="89"/>
      <c r="K483" s="89">
        <v>157773627</v>
      </c>
    </row>
    <row r="484" spans="1:11">
      <c r="A484" s="88" t="s">
        <v>1123</v>
      </c>
      <c r="B484" s="89">
        <v>29718577</v>
      </c>
      <c r="C484" s="89">
        <v>2182462</v>
      </c>
      <c r="D484" s="89">
        <v>138904664</v>
      </c>
      <c r="E484" s="89"/>
      <c r="F484" s="89"/>
      <c r="G484" s="89"/>
      <c r="H484" s="89"/>
      <c r="I484" s="89"/>
      <c r="J484" s="89"/>
      <c r="K484" s="89">
        <v>170805703</v>
      </c>
    </row>
    <row r="485" spans="1:11">
      <c r="A485" s="88" t="s">
        <v>1126</v>
      </c>
      <c r="B485" s="89">
        <v>26904883</v>
      </c>
      <c r="C485" s="89">
        <v>4642745</v>
      </c>
      <c r="D485" s="89">
        <v>29921014</v>
      </c>
      <c r="E485" s="89"/>
      <c r="F485" s="89"/>
      <c r="G485" s="89"/>
      <c r="H485" s="89"/>
      <c r="I485" s="89"/>
      <c r="J485" s="89"/>
      <c r="K485" s="89">
        <v>61468642</v>
      </c>
    </row>
    <row r="486" spans="1:11">
      <c r="A486" s="88" t="s">
        <v>1127</v>
      </c>
      <c r="B486" s="89"/>
      <c r="C486" s="89"/>
      <c r="D486" s="89"/>
      <c r="E486" s="89"/>
      <c r="F486" s="89"/>
      <c r="G486" s="89"/>
      <c r="H486" s="89">
        <v>500000</v>
      </c>
      <c r="I486" s="89"/>
      <c r="J486" s="89"/>
      <c r="K486" s="89">
        <v>500000</v>
      </c>
    </row>
    <row r="487" spans="1:11">
      <c r="A487" s="88" t="s">
        <v>1128</v>
      </c>
      <c r="B487" s="89"/>
      <c r="C487" s="89">
        <v>10000000</v>
      </c>
      <c r="D487" s="89">
        <v>7801837</v>
      </c>
      <c r="E487" s="89"/>
      <c r="F487" s="89"/>
      <c r="G487" s="89"/>
      <c r="H487" s="89"/>
      <c r="I487" s="89"/>
      <c r="J487" s="89"/>
      <c r="K487" s="89">
        <v>17801837</v>
      </c>
    </row>
    <row r="488" spans="1:11">
      <c r="A488" s="88" t="s">
        <v>1472</v>
      </c>
      <c r="B488" s="89"/>
      <c r="C488" s="89"/>
      <c r="D488" s="89"/>
      <c r="E488" s="89">
        <v>2243371475</v>
      </c>
      <c r="F488" s="89"/>
      <c r="G488" s="89"/>
      <c r="H488" s="89"/>
      <c r="I488" s="89"/>
      <c r="J488" s="89"/>
      <c r="K488" s="89">
        <v>2243371475</v>
      </c>
    </row>
    <row r="489" spans="1:11">
      <c r="A489" s="88" t="s">
        <v>1129</v>
      </c>
      <c r="B489" s="89">
        <v>1319958953</v>
      </c>
      <c r="C489" s="89">
        <v>1180249878</v>
      </c>
      <c r="D489" s="89">
        <v>58983974</v>
      </c>
      <c r="E489" s="89"/>
      <c r="F489" s="89">
        <v>130507836</v>
      </c>
      <c r="G489" s="89"/>
      <c r="H489" s="89"/>
      <c r="I489" s="89"/>
      <c r="J489" s="89"/>
      <c r="K489" s="89">
        <v>2689700641</v>
      </c>
    </row>
    <row r="490" spans="1:11">
      <c r="A490" s="88" t="s">
        <v>1131</v>
      </c>
      <c r="B490" s="89"/>
      <c r="C490" s="89">
        <v>17416882</v>
      </c>
      <c r="D490" s="89">
        <v>220633542</v>
      </c>
      <c r="E490" s="89"/>
      <c r="F490" s="89"/>
      <c r="G490" s="89"/>
      <c r="H490" s="89"/>
      <c r="I490" s="89"/>
      <c r="J490" s="89"/>
      <c r="K490" s="89">
        <v>238050424</v>
      </c>
    </row>
    <row r="491" spans="1:11">
      <c r="A491" s="88" t="s">
        <v>1132</v>
      </c>
      <c r="B491" s="89"/>
      <c r="C491" s="89"/>
      <c r="D491" s="89"/>
      <c r="E491" s="89"/>
      <c r="F491" s="89"/>
      <c r="G491" s="89"/>
      <c r="H491" s="89">
        <v>18900000</v>
      </c>
      <c r="I491" s="89"/>
      <c r="J491" s="89"/>
      <c r="K491" s="89">
        <v>18900000</v>
      </c>
    </row>
    <row r="492" spans="1:11">
      <c r="A492" s="88" t="s">
        <v>1133</v>
      </c>
      <c r="B492" s="89"/>
      <c r="C492" s="89">
        <v>130000</v>
      </c>
      <c r="D492" s="89">
        <v>3000000</v>
      </c>
      <c r="E492" s="89"/>
      <c r="F492" s="89"/>
      <c r="G492" s="89"/>
      <c r="H492" s="89"/>
      <c r="I492" s="89"/>
      <c r="J492" s="89"/>
      <c r="K492" s="89">
        <v>3130000</v>
      </c>
    </row>
    <row r="493" spans="1:11">
      <c r="A493" s="88" t="s">
        <v>1473</v>
      </c>
      <c r="B493" s="89"/>
      <c r="C493" s="89"/>
      <c r="D493" s="89"/>
      <c r="E493" s="89">
        <v>1001223781</v>
      </c>
      <c r="F493" s="89"/>
      <c r="G493" s="89"/>
      <c r="H493" s="89"/>
      <c r="I493" s="89"/>
      <c r="J493" s="89"/>
      <c r="K493" s="89">
        <v>1001223781</v>
      </c>
    </row>
    <row r="494" spans="1:11">
      <c r="A494" s="88" t="s">
        <v>1134</v>
      </c>
      <c r="B494" s="89">
        <v>834046847</v>
      </c>
      <c r="C494" s="89">
        <v>62109177</v>
      </c>
      <c r="D494" s="89">
        <v>423497616</v>
      </c>
      <c r="E494" s="89"/>
      <c r="F494" s="89">
        <v>340000000</v>
      </c>
      <c r="G494" s="89"/>
      <c r="H494" s="89"/>
      <c r="I494" s="89"/>
      <c r="J494" s="89"/>
      <c r="K494" s="89">
        <v>1659653640</v>
      </c>
    </row>
    <row r="495" spans="1:11">
      <c r="A495" s="88" t="s">
        <v>1135</v>
      </c>
      <c r="B495" s="89"/>
      <c r="C495" s="89"/>
      <c r="D495" s="89"/>
      <c r="E495" s="89">
        <v>229487812</v>
      </c>
      <c r="F495" s="89"/>
      <c r="G495" s="89"/>
      <c r="H495" s="89"/>
      <c r="I495" s="89"/>
      <c r="J495" s="89"/>
      <c r="K495" s="89">
        <v>229487812</v>
      </c>
    </row>
    <row r="496" spans="1:11">
      <c r="A496" s="88" t="s">
        <v>1136</v>
      </c>
      <c r="B496" s="89"/>
      <c r="C496" s="89"/>
      <c r="D496" s="89">
        <v>8462127</v>
      </c>
      <c r="E496" s="89"/>
      <c r="F496" s="89"/>
      <c r="G496" s="89"/>
      <c r="H496" s="89"/>
      <c r="I496" s="89"/>
      <c r="J496" s="89"/>
      <c r="K496" s="89">
        <v>8462127</v>
      </c>
    </row>
    <row r="497" spans="1:11">
      <c r="A497" s="88" t="s">
        <v>1137</v>
      </c>
      <c r="B497" s="89"/>
      <c r="C497" s="89"/>
      <c r="D497" s="89"/>
      <c r="E497" s="89"/>
      <c r="F497" s="89"/>
      <c r="G497" s="89"/>
      <c r="H497" s="89">
        <v>1000000</v>
      </c>
      <c r="I497" s="89"/>
      <c r="J497" s="89"/>
      <c r="K497" s="89">
        <v>1000000</v>
      </c>
    </row>
    <row r="498" spans="1:11">
      <c r="A498" s="88" t="s">
        <v>1138</v>
      </c>
      <c r="B498" s="89"/>
      <c r="C498" s="89">
        <v>800000</v>
      </c>
      <c r="D498" s="89">
        <v>0</v>
      </c>
      <c r="E498" s="89"/>
      <c r="F498" s="89"/>
      <c r="G498" s="89"/>
      <c r="H498" s="89"/>
      <c r="I498" s="89"/>
      <c r="J498" s="89"/>
      <c r="K498" s="89">
        <v>800000</v>
      </c>
    </row>
    <row r="499" spans="1:11">
      <c r="A499" s="88" t="s">
        <v>1139</v>
      </c>
      <c r="B499" s="89">
        <v>2938187179</v>
      </c>
      <c r="C499" s="89">
        <v>782099843</v>
      </c>
      <c r="D499" s="89">
        <v>461342943</v>
      </c>
      <c r="E499" s="89">
        <v>8000100</v>
      </c>
      <c r="F499" s="89"/>
      <c r="G499" s="89"/>
      <c r="H499" s="89"/>
      <c r="I499" s="89"/>
      <c r="J499" s="89"/>
      <c r="K499" s="89">
        <v>4189630065</v>
      </c>
    </row>
    <row r="500" spans="1:11">
      <c r="A500" s="88" t="s">
        <v>1144</v>
      </c>
      <c r="B500" s="89">
        <v>17582666861</v>
      </c>
      <c r="C500" s="89">
        <v>1886605469</v>
      </c>
      <c r="D500" s="89">
        <v>2576677727</v>
      </c>
      <c r="E500" s="89">
        <v>1000000</v>
      </c>
      <c r="F500" s="89">
        <v>34061121</v>
      </c>
      <c r="G500" s="89">
        <v>0</v>
      </c>
      <c r="H500" s="89"/>
      <c r="I500" s="89"/>
      <c r="J500" s="89"/>
      <c r="K500" s="89">
        <v>22081011178</v>
      </c>
    </row>
    <row r="501" spans="1:11">
      <c r="A501" s="88" t="s">
        <v>1145</v>
      </c>
      <c r="B501" s="89">
        <v>49288897</v>
      </c>
      <c r="C501" s="89">
        <v>1752636</v>
      </c>
      <c r="D501" s="89">
        <v>675708</v>
      </c>
      <c r="E501" s="89"/>
      <c r="F501" s="89"/>
      <c r="G501" s="89"/>
      <c r="H501" s="89"/>
      <c r="I501" s="89"/>
      <c r="J501" s="89"/>
      <c r="K501" s="89">
        <v>51717241</v>
      </c>
    </row>
    <row r="502" spans="1:11">
      <c r="A502" s="88" t="s">
        <v>1147</v>
      </c>
      <c r="B502" s="89"/>
      <c r="C502" s="89"/>
      <c r="D502" s="89"/>
      <c r="E502" s="89"/>
      <c r="F502" s="89"/>
      <c r="G502" s="89">
        <v>800713428</v>
      </c>
      <c r="H502" s="89"/>
      <c r="I502" s="89"/>
      <c r="J502" s="89"/>
      <c r="K502" s="89">
        <v>800713428</v>
      </c>
    </row>
    <row r="503" spans="1:11">
      <c r="A503" s="88" t="s">
        <v>1148</v>
      </c>
      <c r="B503" s="89">
        <v>713481973</v>
      </c>
      <c r="C503" s="89"/>
      <c r="D503" s="89">
        <v>24366241</v>
      </c>
      <c r="E503" s="89"/>
      <c r="F503" s="89"/>
      <c r="G503" s="89"/>
      <c r="H503" s="89"/>
      <c r="I503" s="89"/>
      <c r="J503" s="89"/>
      <c r="K503" s="89">
        <v>737848214</v>
      </c>
    </row>
    <row r="504" spans="1:11">
      <c r="A504" s="88" t="s">
        <v>1149</v>
      </c>
      <c r="B504" s="89"/>
      <c r="C504" s="89"/>
      <c r="D504" s="89"/>
      <c r="E504" s="89"/>
      <c r="F504" s="89"/>
      <c r="G504" s="89"/>
      <c r="H504" s="89">
        <v>104000000</v>
      </c>
      <c r="I504" s="89"/>
      <c r="J504" s="89"/>
      <c r="K504" s="89">
        <v>104000000</v>
      </c>
    </row>
    <row r="505" spans="1:11">
      <c r="A505" s="88" t="s">
        <v>1150</v>
      </c>
      <c r="B505" s="89">
        <v>64469969</v>
      </c>
      <c r="C505" s="89">
        <v>50396</v>
      </c>
      <c r="D505" s="89">
        <v>61200745</v>
      </c>
      <c r="E505" s="89"/>
      <c r="F505" s="89"/>
      <c r="G505" s="89"/>
      <c r="H505" s="89"/>
      <c r="I505" s="89"/>
      <c r="J505" s="89"/>
      <c r="K505" s="89">
        <v>125721110</v>
      </c>
    </row>
    <row r="506" spans="1:11">
      <c r="A506" s="88" t="s">
        <v>1151</v>
      </c>
      <c r="B506" s="89"/>
      <c r="C506" s="89"/>
      <c r="D506" s="89"/>
      <c r="E506" s="89">
        <v>45000000</v>
      </c>
      <c r="F506" s="89"/>
      <c r="G506" s="89"/>
      <c r="H506" s="89"/>
      <c r="I506" s="89"/>
      <c r="J506" s="89"/>
      <c r="K506" s="89">
        <v>45000000</v>
      </c>
    </row>
    <row r="507" spans="1:11">
      <c r="A507" s="88" t="s">
        <v>1154</v>
      </c>
      <c r="B507" s="89">
        <v>17000000</v>
      </c>
      <c r="C507" s="89">
        <v>4851256</v>
      </c>
      <c r="D507" s="89">
        <v>6240899</v>
      </c>
      <c r="E507" s="89"/>
      <c r="F507" s="89"/>
      <c r="G507" s="89"/>
      <c r="H507" s="89"/>
      <c r="I507" s="89"/>
      <c r="J507" s="89"/>
      <c r="K507" s="89">
        <v>28092155</v>
      </c>
    </row>
    <row r="508" spans="1:11">
      <c r="A508" s="88" t="s">
        <v>1156</v>
      </c>
      <c r="B508" s="89"/>
      <c r="C508" s="89">
        <v>4771258</v>
      </c>
      <c r="D508" s="89">
        <v>6240899</v>
      </c>
      <c r="E508" s="89"/>
      <c r="F508" s="89"/>
      <c r="G508" s="89"/>
      <c r="H508" s="89"/>
      <c r="I508" s="89"/>
      <c r="J508" s="89"/>
      <c r="K508" s="89">
        <v>11012157</v>
      </c>
    </row>
    <row r="509" spans="1:11">
      <c r="A509" s="88" t="s">
        <v>1158</v>
      </c>
      <c r="B509" s="89">
        <v>107068111</v>
      </c>
      <c r="C509" s="89">
        <v>50000</v>
      </c>
      <c r="D509" s="89">
        <v>3450716</v>
      </c>
      <c r="E509" s="89"/>
      <c r="F509" s="89"/>
      <c r="G509" s="89"/>
      <c r="H509" s="89"/>
      <c r="I509" s="89"/>
      <c r="J509" s="89"/>
      <c r="K509" s="89">
        <v>110568827</v>
      </c>
    </row>
    <row r="510" spans="1:11">
      <c r="A510" s="88" t="s">
        <v>1159</v>
      </c>
      <c r="B510" s="89"/>
      <c r="C510" s="89"/>
      <c r="D510" s="89"/>
      <c r="E510" s="89"/>
      <c r="F510" s="89"/>
      <c r="G510" s="89"/>
      <c r="H510" s="89">
        <v>1200000</v>
      </c>
      <c r="I510" s="89"/>
      <c r="J510" s="89"/>
      <c r="K510" s="89">
        <v>1200000</v>
      </c>
    </row>
    <row r="511" spans="1:11">
      <c r="A511" s="88" t="s">
        <v>1160</v>
      </c>
      <c r="B511" s="89"/>
      <c r="C511" s="89">
        <v>178800</v>
      </c>
      <c r="D511" s="89">
        <v>650000</v>
      </c>
      <c r="E511" s="89"/>
      <c r="F511" s="89"/>
      <c r="G511" s="89"/>
      <c r="H511" s="89"/>
      <c r="I511" s="89"/>
      <c r="J511" s="89"/>
      <c r="K511" s="89">
        <v>828800</v>
      </c>
    </row>
    <row r="512" spans="1:11">
      <c r="A512" s="88" t="s">
        <v>1161</v>
      </c>
      <c r="B512" s="89"/>
      <c r="C512" s="89"/>
      <c r="D512" s="89"/>
      <c r="E512" s="89">
        <v>29048340</v>
      </c>
      <c r="F512" s="89"/>
      <c r="G512" s="89"/>
      <c r="H512" s="89"/>
      <c r="I512" s="89"/>
      <c r="J512" s="89"/>
      <c r="K512" s="89">
        <v>29048340</v>
      </c>
    </row>
    <row r="513" spans="1:11">
      <c r="A513" s="88" t="s">
        <v>1162</v>
      </c>
      <c r="B513" s="89">
        <v>22077289</v>
      </c>
      <c r="C513" s="89">
        <v>9995453</v>
      </c>
      <c r="D513" s="89">
        <v>2064181</v>
      </c>
      <c r="E513" s="89"/>
      <c r="F513" s="89"/>
      <c r="G513" s="89"/>
      <c r="H513" s="89"/>
      <c r="I513" s="89"/>
      <c r="J513" s="89"/>
      <c r="K513" s="89">
        <v>34136923</v>
      </c>
    </row>
    <row r="514" spans="1:11">
      <c r="A514" s="88" t="s">
        <v>1163</v>
      </c>
      <c r="B514" s="89">
        <v>12367866550</v>
      </c>
      <c r="C514" s="89">
        <v>89678474</v>
      </c>
      <c r="D514" s="89">
        <v>436007789</v>
      </c>
      <c r="E514" s="89"/>
      <c r="F514" s="89"/>
      <c r="G514" s="89"/>
      <c r="H514" s="89"/>
      <c r="I514" s="89"/>
      <c r="J514" s="89"/>
      <c r="K514" s="89">
        <v>12893552813</v>
      </c>
    </row>
    <row r="515" spans="1:11">
      <c r="A515" s="88" t="s">
        <v>1165</v>
      </c>
      <c r="B515" s="89">
        <v>539559435</v>
      </c>
      <c r="C515" s="89">
        <v>900000</v>
      </c>
      <c r="D515" s="89">
        <v>30933118</v>
      </c>
      <c r="E515" s="89"/>
      <c r="F515" s="89"/>
      <c r="G515" s="89"/>
      <c r="H515" s="89"/>
      <c r="I515" s="89"/>
      <c r="J515" s="89"/>
      <c r="K515" s="89">
        <v>571392553</v>
      </c>
    </row>
    <row r="516" spans="1:11">
      <c r="A516" s="88" t="s">
        <v>1166</v>
      </c>
      <c r="B516" s="89"/>
      <c r="C516" s="89"/>
      <c r="D516" s="89"/>
      <c r="E516" s="89"/>
      <c r="F516" s="89"/>
      <c r="G516" s="89"/>
      <c r="H516" s="89">
        <v>1000000</v>
      </c>
      <c r="I516" s="89"/>
      <c r="J516" s="89"/>
      <c r="K516" s="89">
        <v>1000000</v>
      </c>
    </row>
    <row r="517" spans="1:11">
      <c r="A517" s="88" t="s">
        <v>1167</v>
      </c>
      <c r="B517" s="89">
        <v>10699624</v>
      </c>
      <c r="C517" s="89"/>
      <c r="D517" s="89">
        <v>137757</v>
      </c>
      <c r="E517" s="89"/>
      <c r="F517" s="89"/>
      <c r="G517" s="89"/>
      <c r="H517" s="89"/>
      <c r="I517" s="89"/>
      <c r="J517" s="89"/>
      <c r="K517" s="89">
        <v>10837381</v>
      </c>
    </row>
    <row r="518" spans="1:11">
      <c r="A518" s="88" t="s">
        <v>1168</v>
      </c>
      <c r="B518" s="89">
        <v>6935721433</v>
      </c>
      <c r="C518" s="89"/>
      <c r="D518" s="89">
        <v>284126299</v>
      </c>
      <c r="E518" s="89"/>
      <c r="F518" s="89"/>
      <c r="G518" s="89"/>
      <c r="H518" s="89"/>
      <c r="I518" s="89"/>
      <c r="J518" s="89"/>
      <c r="K518" s="89">
        <v>7219847732</v>
      </c>
    </row>
    <row r="519" spans="1:11">
      <c r="A519" s="88" t="s">
        <v>1169</v>
      </c>
      <c r="B519" s="89"/>
      <c r="C519" s="89">
        <v>71757258</v>
      </c>
      <c r="D519" s="89">
        <v>210297195</v>
      </c>
      <c r="E519" s="89"/>
      <c r="F519" s="89"/>
      <c r="G519" s="89"/>
      <c r="H519" s="89"/>
      <c r="I519" s="89"/>
      <c r="J519" s="89"/>
      <c r="K519" s="89">
        <v>282054453</v>
      </c>
    </row>
    <row r="520" spans="1:11">
      <c r="A520" s="88" t="s">
        <v>1170</v>
      </c>
      <c r="B520" s="89">
        <v>0</v>
      </c>
      <c r="C520" s="89"/>
      <c r="D520" s="89"/>
      <c r="E520" s="89"/>
      <c r="F520" s="89"/>
      <c r="G520" s="89"/>
      <c r="H520" s="89">
        <v>7732400</v>
      </c>
      <c r="I520" s="89"/>
      <c r="J520" s="89"/>
      <c r="K520" s="89">
        <v>7732400</v>
      </c>
    </row>
    <row r="521" spans="1:11">
      <c r="A521" s="88" t="s">
        <v>1171</v>
      </c>
      <c r="B521" s="89"/>
      <c r="C521" s="89">
        <v>92114</v>
      </c>
      <c r="D521" s="89">
        <v>574560</v>
      </c>
      <c r="E521" s="89"/>
      <c r="F521" s="89"/>
      <c r="G521" s="89"/>
      <c r="H521" s="89"/>
      <c r="I521" s="89"/>
      <c r="J521" s="89"/>
      <c r="K521" s="89">
        <v>666674</v>
      </c>
    </row>
    <row r="522" spans="1:11">
      <c r="A522" s="88" t="s">
        <v>1172</v>
      </c>
      <c r="B522" s="89">
        <v>37663592</v>
      </c>
      <c r="C522" s="89">
        <v>13034809</v>
      </c>
      <c r="D522" s="89">
        <v>66876261</v>
      </c>
      <c r="E522" s="89"/>
      <c r="F522" s="89"/>
      <c r="G522" s="89"/>
      <c r="H522" s="89"/>
      <c r="I522" s="89"/>
      <c r="J522" s="89"/>
      <c r="K522" s="89">
        <v>117574662</v>
      </c>
    </row>
    <row r="523" spans="1:11">
      <c r="A523" s="88" t="s">
        <v>1175</v>
      </c>
      <c r="B523" s="89"/>
      <c r="C523" s="89"/>
      <c r="D523" s="89"/>
      <c r="E523" s="89"/>
      <c r="F523" s="89"/>
      <c r="G523" s="89"/>
      <c r="H523" s="89">
        <v>739260</v>
      </c>
      <c r="I523" s="89"/>
      <c r="J523" s="89"/>
      <c r="K523" s="89">
        <v>739260</v>
      </c>
    </row>
    <row r="524" spans="1:11">
      <c r="A524" s="88" t="s">
        <v>1176</v>
      </c>
      <c r="B524" s="89"/>
      <c r="C524" s="89"/>
      <c r="D524" s="89">
        <v>25789</v>
      </c>
      <c r="E524" s="89"/>
      <c r="F524" s="89"/>
      <c r="G524" s="89"/>
      <c r="H524" s="89"/>
      <c r="I524" s="89"/>
      <c r="J524" s="89"/>
      <c r="K524" s="89">
        <v>25789</v>
      </c>
    </row>
    <row r="525" spans="1:11">
      <c r="A525" s="88" t="s">
        <v>1177</v>
      </c>
      <c r="B525" s="89">
        <v>162092227</v>
      </c>
      <c r="C525" s="89">
        <v>77365</v>
      </c>
      <c r="D525" s="89">
        <v>15759158</v>
      </c>
      <c r="E525" s="89"/>
      <c r="F525" s="89"/>
      <c r="G525" s="89"/>
      <c r="H525" s="89"/>
      <c r="I525" s="89"/>
      <c r="J525" s="89"/>
      <c r="K525" s="89">
        <v>177928750</v>
      </c>
    </row>
    <row r="526" spans="1:11">
      <c r="A526" s="88" t="s">
        <v>1179</v>
      </c>
      <c r="B526" s="89">
        <v>60400622</v>
      </c>
      <c r="C526" s="89"/>
      <c r="D526" s="89">
        <v>2528379</v>
      </c>
      <c r="E526" s="89"/>
      <c r="F526" s="89"/>
      <c r="G526" s="89"/>
      <c r="H526" s="89"/>
      <c r="I526" s="89"/>
      <c r="J526" s="89"/>
      <c r="K526" s="89">
        <v>62929001</v>
      </c>
    </row>
    <row r="527" spans="1:11">
      <c r="A527" s="88" t="s">
        <v>1474</v>
      </c>
      <c r="B527" s="89"/>
      <c r="C527" s="89"/>
      <c r="D527" s="89"/>
      <c r="E527" s="89">
        <v>37436440</v>
      </c>
      <c r="F527" s="89"/>
      <c r="G527" s="89"/>
      <c r="H527" s="89"/>
      <c r="I527" s="89"/>
      <c r="J527" s="89"/>
      <c r="K527" s="89">
        <v>37436440</v>
      </c>
    </row>
    <row r="528" spans="1:11">
      <c r="A528" s="88" t="s">
        <v>1181</v>
      </c>
      <c r="B528" s="89">
        <v>9936276</v>
      </c>
      <c r="C528" s="89">
        <v>566212</v>
      </c>
      <c r="D528" s="89">
        <v>8142782</v>
      </c>
      <c r="E528" s="89"/>
      <c r="F528" s="89"/>
      <c r="G528" s="89"/>
      <c r="H528" s="89"/>
      <c r="I528" s="89"/>
      <c r="J528" s="89"/>
      <c r="K528" s="89">
        <v>18645270</v>
      </c>
    </row>
    <row r="529" spans="1:11">
      <c r="A529" s="88" t="s">
        <v>1182</v>
      </c>
      <c r="B529" s="89"/>
      <c r="C529" s="89"/>
      <c r="D529" s="89"/>
      <c r="E529" s="89"/>
      <c r="F529" s="89"/>
      <c r="G529" s="89"/>
      <c r="H529" s="89">
        <v>10802</v>
      </c>
      <c r="I529" s="89"/>
      <c r="J529" s="89"/>
      <c r="K529" s="89">
        <v>10802</v>
      </c>
    </row>
    <row r="530" spans="1:11">
      <c r="A530" s="88" t="s">
        <v>1183</v>
      </c>
      <c r="B530" s="89"/>
      <c r="C530" s="89"/>
      <c r="D530" s="89">
        <v>20000</v>
      </c>
      <c r="E530" s="89"/>
      <c r="F530" s="89"/>
      <c r="G530" s="89"/>
      <c r="H530" s="89"/>
      <c r="I530" s="89"/>
      <c r="J530" s="89"/>
      <c r="K530" s="89">
        <v>20000</v>
      </c>
    </row>
    <row r="531" spans="1:11">
      <c r="A531" s="88" t="s">
        <v>1184</v>
      </c>
      <c r="B531" s="89">
        <v>12898863</v>
      </c>
      <c r="C531" s="89"/>
      <c r="D531" s="89">
        <v>8521203</v>
      </c>
      <c r="E531" s="89"/>
      <c r="F531" s="89"/>
      <c r="G531" s="89"/>
      <c r="H531" s="89"/>
      <c r="I531" s="89"/>
      <c r="J531" s="89"/>
      <c r="K531" s="89">
        <v>21420066</v>
      </c>
    </row>
    <row r="532" spans="1:11">
      <c r="A532" s="88" t="s">
        <v>1475</v>
      </c>
      <c r="B532" s="89"/>
      <c r="C532" s="89"/>
      <c r="D532" s="89"/>
      <c r="E532" s="89">
        <v>308889728</v>
      </c>
      <c r="F532" s="89"/>
      <c r="G532" s="89"/>
      <c r="H532" s="89"/>
      <c r="I532" s="89"/>
      <c r="J532" s="89"/>
      <c r="K532" s="89">
        <v>308889728</v>
      </c>
    </row>
    <row r="533" spans="1:11">
      <c r="A533" s="88" t="s">
        <v>1185</v>
      </c>
      <c r="B533" s="89">
        <v>243823471</v>
      </c>
      <c r="C533" s="89">
        <v>2294395</v>
      </c>
      <c r="D533" s="89">
        <v>31606789</v>
      </c>
      <c r="E533" s="89"/>
      <c r="F533" s="89"/>
      <c r="G533" s="89"/>
      <c r="H533" s="89"/>
      <c r="I533" s="89"/>
      <c r="J533" s="89"/>
      <c r="K533" s="89">
        <v>277724655</v>
      </c>
    </row>
    <row r="534" spans="1:11">
      <c r="A534" s="88" t="s">
        <v>1187</v>
      </c>
      <c r="B534" s="89">
        <v>158390</v>
      </c>
      <c r="C534" s="89">
        <v>2564034</v>
      </c>
      <c r="D534" s="89">
        <v>28209099</v>
      </c>
      <c r="E534" s="89"/>
      <c r="F534" s="89"/>
      <c r="G534" s="89"/>
      <c r="H534" s="89"/>
      <c r="I534" s="89"/>
      <c r="J534" s="89"/>
      <c r="K534" s="89">
        <v>30931523</v>
      </c>
    </row>
    <row r="535" spans="1:11">
      <c r="A535" s="88" t="s">
        <v>1188</v>
      </c>
      <c r="B535" s="89"/>
      <c r="C535" s="89"/>
      <c r="D535" s="89"/>
      <c r="E535" s="89"/>
      <c r="F535" s="89"/>
      <c r="G535" s="89"/>
      <c r="H535" s="89">
        <v>207600</v>
      </c>
      <c r="I535" s="89"/>
      <c r="J535" s="89"/>
      <c r="K535" s="89">
        <v>207600</v>
      </c>
    </row>
    <row r="536" spans="1:11">
      <c r="A536" s="88" t="s">
        <v>1189</v>
      </c>
      <c r="B536" s="89"/>
      <c r="C536" s="89"/>
      <c r="D536" s="89">
        <v>25950</v>
      </c>
      <c r="E536" s="89"/>
      <c r="F536" s="89"/>
      <c r="G536" s="89"/>
      <c r="H536" s="89"/>
      <c r="I536" s="89"/>
      <c r="J536" s="89"/>
      <c r="K536" s="89">
        <v>25950</v>
      </c>
    </row>
    <row r="537" spans="1:11">
      <c r="A537" s="88" t="s">
        <v>4475</v>
      </c>
      <c r="B537" s="89"/>
      <c r="C537" s="89"/>
      <c r="D537" s="89">
        <v>0</v>
      </c>
      <c r="E537" s="89"/>
      <c r="F537" s="89"/>
      <c r="G537" s="89"/>
      <c r="H537" s="89"/>
      <c r="I537" s="89"/>
      <c r="J537" s="89"/>
      <c r="K537" s="89">
        <v>0</v>
      </c>
    </row>
    <row r="538" spans="1:11">
      <c r="A538" s="88" t="s">
        <v>1190</v>
      </c>
      <c r="B538" s="89"/>
      <c r="C538" s="89"/>
      <c r="D538" s="89"/>
      <c r="E538" s="89">
        <v>4451296000</v>
      </c>
      <c r="F538" s="89"/>
      <c r="G538" s="89"/>
      <c r="H538" s="89"/>
      <c r="I538" s="89"/>
      <c r="J538" s="89"/>
      <c r="K538" s="89">
        <v>4451296000</v>
      </c>
    </row>
    <row r="539" spans="1:11">
      <c r="A539" s="88" t="s">
        <v>1193</v>
      </c>
      <c r="B539" s="89"/>
      <c r="C539" s="89"/>
      <c r="D539" s="89"/>
      <c r="E539" s="89"/>
      <c r="F539" s="89"/>
      <c r="G539" s="89"/>
      <c r="H539" s="89"/>
      <c r="I539" s="89">
        <v>18365795525</v>
      </c>
      <c r="J539" s="89"/>
      <c r="K539" s="89">
        <v>18365795525</v>
      </c>
    </row>
    <row r="540" spans="1:11">
      <c r="A540" s="88" t="s">
        <v>1200</v>
      </c>
      <c r="B540" s="89"/>
      <c r="C540" s="89"/>
      <c r="D540" s="89"/>
      <c r="E540" s="89"/>
      <c r="F540" s="89"/>
      <c r="G540" s="89"/>
      <c r="H540" s="89"/>
      <c r="I540" s="89">
        <v>200000000</v>
      </c>
      <c r="J540" s="89"/>
      <c r="K540" s="89">
        <v>200000000</v>
      </c>
    </row>
    <row r="541" spans="1:11">
      <c r="A541" s="88" t="s">
        <v>1476</v>
      </c>
      <c r="B541" s="89"/>
      <c r="C541" s="89"/>
      <c r="D541" s="89"/>
      <c r="E541" s="89">
        <v>1766307510</v>
      </c>
      <c r="F541" s="89"/>
      <c r="G541" s="89"/>
      <c r="H541" s="89"/>
      <c r="I541" s="89"/>
      <c r="J541" s="89"/>
      <c r="K541" s="89">
        <v>1766307510</v>
      </c>
    </row>
    <row r="542" spans="1:11">
      <c r="A542" s="88" t="s">
        <v>1477</v>
      </c>
      <c r="B542" s="89"/>
      <c r="C542" s="89"/>
      <c r="D542" s="89"/>
      <c r="E542" s="89">
        <v>428195760</v>
      </c>
      <c r="F542" s="89"/>
      <c r="G542" s="89"/>
      <c r="H542" s="89"/>
      <c r="I542" s="89"/>
      <c r="J542" s="89"/>
      <c r="K542" s="89">
        <v>428195760</v>
      </c>
    </row>
    <row r="543" spans="1:11">
      <c r="A543" s="88" t="s">
        <v>1478</v>
      </c>
      <c r="B543" s="89"/>
      <c r="C543" s="89"/>
      <c r="D543" s="89"/>
      <c r="E543" s="89">
        <v>7431111200</v>
      </c>
      <c r="F543" s="89"/>
      <c r="G543" s="89"/>
      <c r="H543" s="89"/>
      <c r="I543" s="89"/>
      <c r="J543" s="89"/>
      <c r="K543" s="89">
        <v>7431111200</v>
      </c>
    </row>
    <row r="544" spans="1:11">
      <c r="A544" s="88" t="s">
        <v>1479</v>
      </c>
      <c r="B544" s="89"/>
      <c r="C544" s="89"/>
      <c r="D544" s="89"/>
      <c r="E544" s="89">
        <v>243001094</v>
      </c>
      <c r="F544" s="89"/>
      <c r="G544" s="89"/>
      <c r="H544" s="89"/>
      <c r="I544" s="89"/>
      <c r="J544" s="89"/>
      <c r="K544" s="89">
        <v>243001094</v>
      </c>
    </row>
    <row r="545" spans="1:11">
      <c r="A545" s="88" t="s">
        <v>1480</v>
      </c>
      <c r="B545" s="89"/>
      <c r="C545" s="89"/>
      <c r="D545" s="89"/>
      <c r="E545" s="89">
        <v>558783493</v>
      </c>
      <c r="F545" s="89"/>
      <c r="G545" s="89"/>
      <c r="H545" s="89"/>
      <c r="I545" s="89"/>
      <c r="J545" s="89"/>
      <c r="K545" s="89">
        <v>558783493</v>
      </c>
    </row>
    <row r="546" spans="1:11">
      <c r="A546" s="88" t="s">
        <v>1481</v>
      </c>
      <c r="B546" s="89"/>
      <c r="C546" s="89"/>
      <c r="D546" s="89"/>
      <c r="E546" s="89">
        <v>354763245</v>
      </c>
      <c r="F546" s="89"/>
      <c r="G546" s="89"/>
      <c r="H546" s="89"/>
      <c r="I546" s="89"/>
      <c r="J546" s="89"/>
      <c r="K546" s="89">
        <v>354763245</v>
      </c>
    </row>
    <row r="547" spans="1:11">
      <c r="A547" s="88" t="s">
        <v>1482</v>
      </c>
      <c r="B547" s="89"/>
      <c r="C547" s="89"/>
      <c r="D547" s="89"/>
      <c r="E547" s="89">
        <v>516284532</v>
      </c>
      <c r="F547" s="89"/>
      <c r="G547" s="89"/>
      <c r="H547" s="89"/>
      <c r="I547" s="89"/>
      <c r="J547" s="89"/>
      <c r="K547" s="89">
        <v>516284532</v>
      </c>
    </row>
    <row r="548" spans="1:11">
      <c r="A548" s="88" t="s">
        <v>1483</v>
      </c>
      <c r="B548" s="89"/>
      <c r="C548" s="89"/>
      <c r="D548" s="89"/>
      <c r="E548" s="89">
        <v>2153026964</v>
      </c>
      <c r="F548" s="89"/>
      <c r="G548" s="89"/>
      <c r="H548" s="89"/>
      <c r="I548" s="89"/>
      <c r="J548" s="89"/>
      <c r="K548" s="89">
        <v>2153026964</v>
      </c>
    </row>
    <row r="549" spans="1:11">
      <c r="A549" s="88" t="s">
        <v>1202</v>
      </c>
      <c r="B549" s="89">
        <v>543488507</v>
      </c>
      <c r="C549" s="89"/>
      <c r="D549" s="89">
        <v>38177961</v>
      </c>
      <c r="E549" s="89"/>
      <c r="F549" s="89"/>
      <c r="G549" s="89"/>
      <c r="H549" s="89"/>
      <c r="I549" s="89"/>
      <c r="J549" s="89"/>
      <c r="K549" s="89">
        <v>581666468</v>
      </c>
    </row>
    <row r="550" spans="1:11">
      <c r="A550" s="88" t="s">
        <v>1205</v>
      </c>
      <c r="B550" s="89">
        <v>23848630</v>
      </c>
      <c r="C550" s="89">
        <v>18980106</v>
      </c>
      <c r="D550" s="89">
        <v>74739984</v>
      </c>
      <c r="E550" s="89"/>
      <c r="F550" s="89">
        <v>0</v>
      </c>
      <c r="G550" s="89"/>
      <c r="H550" s="89"/>
      <c r="I550" s="89"/>
      <c r="J550" s="89"/>
      <c r="K550" s="89">
        <v>117568720</v>
      </c>
    </row>
    <row r="551" spans="1:11">
      <c r="A551" s="88" t="s">
        <v>1206</v>
      </c>
      <c r="B551" s="89"/>
      <c r="C551" s="89"/>
      <c r="D551" s="89"/>
      <c r="E551" s="89"/>
      <c r="F551" s="89"/>
      <c r="G551" s="89"/>
      <c r="H551" s="89">
        <v>181000</v>
      </c>
      <c r="I551" s="89"/>
      <c r="J551" s="89"/>
      <c r="K551" s="89">
        <v>181000</v>
      </c>
    </row>
    <row r="552" spans="1:11">
      <c r="A552" s="88" t="s">
        <v>1207</v>
      </c>
      <c r="B552" s="89"/>
      <c r="C552" s="89"/>
      <c r="D552" s="89">
        <v>700000</v>
      </c>
      <c r="E552" s="89"/>
      <c r="F552" s="89"/>
      <c r="G552" s="89"/>
      <c r="H552" s="89"/>
      <c r="I552" s="89"/>
      <c r="J552" s="89"/>
      <c r="K552" s="89">
        <v>700000</v>
      </c>
    </row>
    <row r="553" spans="1:11">
      <c r="A553" s="88" t="s">
        <v>1208</v>
      </c>
      <c r="B553" s="89">
        <v>909270434</v>
      </c>
      <c r="C553" s="89">
        <v>366000</v>
      </c>
      <c r="D553" s="89">
        <v>28809502</v>
      </c>
      <c r="E553" s="89"/>
      <c r="F553" s="89"/>
      <c r="G553" s="89"/>
      <c r="H553" s="89"/>
      <c r="I553" s="89"/>
      <c r="J553" s="89"/>
      <c r="K553" s="89">
        <v>938445936</v>
      </c>
    </row>
    <row r="554" spans="1:11">
      <c r="A554" s="88" t="s">
        <v>1209</v>
      </c>
      <c r="B554" s="89">
        <v>15059323</v>
      </c>
      <c r="C554" s="89">
        <v>182558</v>
      </c>
      <c r="D554" s="89"/>
      <c r="E554" s="89"/>
      <c r="F554" s="89"/>
      <c r="G554" s="89"/>
      <c r="H554" s="89"/>
      <c r="I554" s="89"/>
      <c r="J554" s="89"/>
      <c r="K554" s="89">
        <v>15241881</v>
      </c>
    </row>
    <row r="555" spans="1:11">
      <c r="A555" s="88" t="s">
        <v>1212</v>
      </c>
      <c r="B555" s="89">
        <v>10186160099</v>
      </c>
      <c r="C555" s="89">
        <v>1029773297</v>
      </c>
      <c r="D555" s="89">
        <v>1713831010</v>
      </c>
      <c r="E555" s="89"/>
      <c r="F555" s="89"/>
      <c r="G555" s="89"/>
      <c r="H555" s="89"/>
      <c r="I555" s="89"/>
      <c r="J555" s="89"/>
      <c r="K555" s="89">
        <v>12929764406</v>
      </c>
    </row>
    <row r="556" spans="1:11">
      <c r="A556" s="88" t="s">
        <v>1214</v>
      </c>
      <c r="B556" s="89">
        <v>15159995</v>
      </c>
      <c r="C556" s="89"/>
      <c r="D556" s="89">
        <v>49807616</v>
      </c>
      <c r="E556" s="89"/>
      <c r="F556" s="89"/>
      <c r="G556" s="89"/>
      <c r="H556" s="89"/>
      <c r="I556" s="89"/>
      <c r="J556" s="89"/>
      <c r="K556" s="89">
        <v>64967611</v>
      </c>
    </row>
    <row r="557" spans="1:11">
      <c r="A557" s="88" t="s">
        <v>1215</v>
      </c>
      <c r="B557" s="89">
        <v>37075054</v>
      </c>
      <c r="C557" s="89"/>
      <c r="D557" s="89"/>
      <c r="E557" s="89">
        <v>99281000</v>
      </c>
      <c r="F557" s="89"/>
      <c r="G557" s="89"/>
      <c r="H557" s="89"/>
      <c r="I557" s="89"/>
      <c r="J557" s="89"/>
      <c r="K557" s="89">
        <v>136356054</v>
      </c>
    </row>
    <row r="558" spans="1:11">
      <c r="A558" s="88" t="s">
        <v>1216</v>
      </c>
      <c r="B558" s="89">
        <v>56435160</v>
      </c>
      <c r="C558" s="89"/>
      <c r="D558" s="89">
        <v>124541301</v>
      </c>
      <c r="E558" s="89"/>
      <c r="F558" s="89"/>
      <c r="G558" s="89"/>
      <c r="H558" s="89"/>
      <c r="I558" s="89"/>
      <c r="J558" s="89"/>
      <c r="K558" s="89">
        <v>180976461</v>
      </c>
    </row>
    <row r="559" spans="1:11">
      <c r="A559" s="88" t="s">
        <v>1217</v>
      </c>
      <c r="B559" s="89"/>
      <c r="C559" s="89"/>
      <c r="D559" s="89"/>
      <c r="E559" s="89"/>
      <c r="F559" s="89"/>
      <c r="G559" s="89"/>
      <c r="H559" s="89">
        <v>29991231</v>
      </c>
      <c r="I559" s="89"/>
      <c r="J559" s="89"/>
      <c r="K559" s="89">
        <v>29991231</v>
      </c>
    </row>
    <row r="560" spans="1:11">
      <c r="A560" s="88" t="s">
        <v>1218</v>
      </c>
      <c r="B560" s="89"/>
      <c r="C560" s="89">
        <v>2416082</v>
      </c>
      <c r="D560" s="89"/>
      <c r="E560" s="89"/>
      <c r="F560" s="89"/>
      <c r="G560" s="89"/>
      <c r="H560" s="89"/>
      <c r="I560" s="89"/>
      <c r="J560" s="89"/>
      <c r="K560" s="89">
        <v>2416082</v>
      </c>
    </row>
    <row r="561" spans="1:11">
      <c r="A561" s="88" t="s">
        <v>1219</v>
      </c>
      <c r="B561" s="89">
        <v>22516002</v>
      </c>
      <c r="C561" s="89">
        <v>2410000</v>
      </c>
      <c r="D561" s="89">
        <v>2190000</v>
      </c>
      <c r="E561" s="89"/>
      <c r="F561" s="89"/>
      <c r="G561" s="89"/>
      <c r="H561" s="89"/>
      <c r="I561" s="89"/>
      <c r="J561" s="89"/>
      <c r="K561" s="89">
        <v>27116002</v>
      </c>
    </row>
    <row r="562" spans="1:11">
      <c r="A562" s="88" t="s">
        <v>1221</v>
      </c>
      <c r="B562" s="89">
        <v>4635748</v>
      </c>
      <c r="C562" s="89">
        <v>1676918</v>
      </c>
      <c r="D562" s="89">
        <v>1374033</v>
      </c>
      <c r="E562" s="89"/>
      <c r="F562" s="89"/>
      <c r="G562" s="89"/>
      <c r="H562" s="89"/>
      <c r="I562" s="89"/>
      <c r="J562" s="89"/>
      <c r="K562" s="89">
        <v>7686699</v>
      </c>
    </row>
    <row r="563" spans="1:11">
      <c r="A563" s="88" t="s">
        <v>1222</v>
      </c>
      <c r="B563" s="89"/>
      <c r="C563" s="89"/>
      <c r="D563" s="89"/>
      <c r="E563" s="89"/>
      <c r="F563" s="89"/>
      <c r="G563" s="89"/>
      <c r="H563" s="89">
        <v>900000</v>
      </c>
      <c r="I563" s="89"/>
      <c r="J563" s="89"/>
      <c r="K563" s="89">
        <v>900000</v>
      </c>
    </row>
    <row r="564" spans="1:11">
      <c r="A564" s="88" t="s">
        <v>1223</v>
      </c>
      <c r="B564" s="89"/>
      <c r="C564" s="89">
        <v>30000</v>
      </c>
      <c r="D564" s="89">
        <v>10000</v>
      </c>
      <c r="E564" s="89"/>
      <c r="F564" s="89"/>
      <c r="G564" s="89"/>
      <c r="H564" s="89"/>
      <c r="I564" s="89"/>
      <c r="J564" s="89"/>
      <c r="K564" s="89">
        <v>40000</v>
      </c>
    </row>
    <row r="565" spans="1:11">
      <c r="A565" s="88" t="s">
        <v>1484</v>
      </c>
      <c r="B565" s="89"/>
      <c r="C565" s="89"/>
      <c r="D565" s="89"/>
      <c r="E565" s="89">
        <v>55275659</v>
      </c>
      <c r="F565" s="89"/>
      <c r="G565" s="89"/>
      <c r="H565" s="89"/>
      <c r="I565" s="89"/>
      <c r="J565" s="89"/>
      <c r="K565" s="89">
        <v>55275659</v>
      </c>
    </row>
    <row r="566" spans="1:11">
      <c r="A566" s="88" t="s">
        <v>1224</v>
      </c>
      <c r="B566" s="89">
        <v>9916824</v>
      </c>
      <c r="C566" s="89">
        <v>1011694</v>
      </c>
      <c r="D566" s="89">
        <v>17171900</v>
      </c>
      <c r="E566" s="89"/>
      <c r="F566" s="89"/>
      <c r="G566" s="89"/>
      <c r="H566" s="89"/>
      <c r="I566" s="89"/>
      <c r="J566" s="89"/>
      <c r="K566" s="89">
        <v>28100418</v>
      </c>
    </row>
    <row r="567" spans="1:11">
      <c r="A567" s="88" t="s">
        <v>1225</v>
      </c>
      <c r="B567" s="89"/>
      <c r="C567" s="89"/>
      <c r="D567" s="89"/>
      <c r="E567" s="89"/>
      <c r="F567" s="89"/>
      <c r="G567" s="89"/>
      <c r="H567" s="89">
        <v>22000</v>
      </c>
      <c r="I567" s="89"/>
      <c r="J567" s="89"/>
      <c r="K567" s="89">
        <v>22000</v>
      </c>
    </row>
    <row r="568" spans="1:11">
      <c r="A568" s="88" t="s">
        <v>1226</v>
      </c>
      <c r="B568" s="89"/>
      <c r="C568" s="89">
        <v>25570</v>
      </c>
      <c r="D568" s="89">
        <v>15000</v>
      </c>
      <c r="E568" s="89"/>
      <c r="F568" s="89"/>
      <c r="G568" s="89"/>
      <c r="H568" s="89"/>
      <c r="I568" s="89"/>
      <c r="J568" s="89"/>
      <c r="K568" s="89">
        <v>40570</v>
      </c>
    </row>
    <row r="569" spans="1:11">
      <c r="A569" s="88" t="s">
        <v>1227</v>
      </c>
      <c r="B569" s="89">
        <v>17989549</v>
      </c>
      <c r="C569" s="89">
        <v>1015279</v>
      </c>
      <c r="D569" s="89">
        <v>8283122</v>
      </c>
      <c r="E569" s="89"/>
      <c r="F569" s="89"/>
      <c r="G569" s="89"/>
      <c r="H569" s="89"/>
      <c r="I569" s="89"/>
      <c r="J569" s="89"/>
      <c r="K569" s="89">
        <v>27287950</v>
      </c>
    </row>
    <row r="570" spans="1:11">
      <c r="A570" s="88" t="s">
        <v>1485</v>
      </c>
      <c r="B570" s="89"/>
      <c r="C570" s="89"/>
      <c r="D570" s="89"/>
      <c r="E570" s="89">
        <v>3608532039</v>
      </c>
      <c r="F570" s="89"/>
      <c r="G570" s="89"/>
      <c r="H570" s="89"/>
      <c r="I570" s="89"/>
      <c r="J570" s="89"/>
      <c r="K570" s="89">
        <v>3608532039</v>
      </c>
    </row>
    <row r="571" spans="1:11">
      <c r="A571" s="88" t="s">
        <v>1229</v>
      </c>
      <c r="B571" s="89">
        <v>2383012244</v>
      </c>
      <c r="C571" s="89">
        <v>310180233</v>
      </c>
      <c r="D571" s="89">
        <v>832968770</v>
      </c>
      <c r="E571" s="89"/>
      <c r="F571" s="89">
        <v>0</v>
      </c>
      <c r="G571" s="89"/>
      <c r="H571" s="89"/>
      <c r="I571" s="89"/>
      <c r="J571" s="89"/>
      <c r="K571" s="89">
        <v>3526161247</v>
      </c>
    </row>
    <row r="572" spans="1:11">
      <c r="A572" s="88" t="s">
        <v>1232</v>
      </c>
      <c r="B572" s="89"/>
      <c r="C572" s="89">
        <v>10309081</v>
      </c>
      <c r="D572" s="89">
        <v>15216845</v>
      </c>
      <c r="E572" s="89"/>
      <c r="F572" s="89"/>
      <c r="G572" s="89"/>
      <c r="H572" s="89"/>
      <c r="I572" s="89"/>
      <c r="J572" s="89"/>
      <c r="K572" s="89">
        <v>25525926</v>
      </c>
    </row>
    <row r="573" spans="1:11">
      <c r="A573" s="88" t="s">
        <v>1233</v>
      </c>
      <c r="B573" s="89">
        <v>26669865</v>
      </c>
      <c r="C573" s="89"/>
      <c r="D573" s="89"/>
      <c r="E573" s="89"/>
      <c r="F573" s="89"/>
      <c r="G573" s="89"/>
      <c r="H573" s="89"/>
      <c r="I573" s="89"/>
      <c r="J573" s="89"/>
      <c r="K573" s="89">
        <v>26669865</v>
      </c>
    </row>
    <row r="574" spans="1:11">
      <c r="A574" s="88" t="s">
        <v>1234</v>
      </c>
      <c r="B574" s="89"/>
      <c r="C574" s="89"/>
      <c r="D574" s="89"/>
      <c r="E574" s="89"/>
      <c r="F574" s="89"/>
      <c r="G574" s="89"/>
      <c r="H574" s="89">
        <v>29975001</v>
      </c>
      <c r="I574" s="89"/>
      <c r="J574" s="89"/>
      <c r="K574" s="89">
        <v>29975001</v>
      </c>
    </row>
    <row r="575" spans="1:11">
      <c r="A575" s="88" t="s">
        <v>1235</v>
      </c>
      <c r="B575" s="89"/>
      <c r="C575" s="89">
        <v>200000</v>
      </c>
      <c r="D575" s="89"/>
      <c r="E575" s="89"/>
      <c r="F575" s="89"/>
      <c r="G575" s="89"/>
      <c r="H575" s="89"/>
      <c r="I575" s="89"/>
      <c r="J575" s="89"/>
      <c r="K575" s="89">
        <v>200000</v>
      </c>
    </row>
    <row r="576" spans="1:11">
      <c r="A576" s="88" t="s">
        <v>1486</v>
      </c>
      <c r="B576" s="89"/>
      <c r="C576" s="89"/>
      <c r="D576" s="89"/>
      <c r="E576" s="89">
        <v>350233997</v>
      </c>
      <c r="F576" s="89"/>
      <c r="G576" s="89"/>
      <c r="H576" s="89"/>
      <c r="I576" s="89"/>
      <c r="J576" s="89"/>
      <c r="K576" s="89">
        <v>350233997</v>
      </c>
    </row>
    <row r="577" spans="1:11">
      <c r="A577" s="88" t="s">
        <v>1487</v>
      </c>
      <c r="B577" s="89"/>
      <c r="C577" s="89"/>
      <c r="D577" s="89"/>
      <c r="E577" s="89">
        <v>1782609300</v>
      </c>
      <c r="F577" s="89"/>
      <c r="G577" s="89"/>
      <c r="H577" s="89"/>
      <c r="I577" s="89"/>
      <c r="J577" s="89"/>
      <c r="K577" s="89">
        <v>1782609300</v>
      </c>
    </row>
    <row r="578" spans="1:11">
      <c r="A578" s="88" t="s">
        <v>1236</v>
      </c>
      <c r="B578" s="89">
        <v>524642586</v>
      </c>
      <c r="C578" s="89">
        <v>21689083</v>
      </c>
      <c r="D578" s="89">
        <v>212921102</v>
      </c>
      <c r="E578" s="89">
        <v>4580000</v>
      </c>
      <c r="F578" s="89">
        <v>0</v>
      </c>
      <c r="G578" s="89"/>
      <c r="H578" s="89"/>
      <c r="I578" s="89"/>
      <c r="J578" s="89"/>
      <c r="K578" s="89">
        <v>763832771</v>
      </c>
    </row>
    <row r="579" spans="1:11">
      <c r="A579" s="88" t="s">
        <v>1239</v>
      </c>
      <c r="B579" s="89">
        <v>8420453</v>
      </c>
      <c r="C579" s="89">
        <v>13951323</v>
      </c>
      <c r="D579" s="89">
        <v>263912885</v>
      </c>
      <c r="E579" s="89"/>
      <c r="F579" s="89"/>
      <c r="G579" s="89"/>
      <c r="H579" s="89"/>
      <c r="I579" s="89"/>
      <c r="J579" s="89"/>
      <c r="K579" s="89">
        <v>286284661</v>
      </c>
    </row>
    <row r="580" spans="1:11">
      <c r="A580" s="88" t="s">
        <v>1240</v>
      </c>
      <c r="B580" s="89"/>
      <c r="C580" s="89"/>
      <c r="D580" s="89"/>
      <c r="E580" s="89"/>
      <c r="F580" s="89"/>
      <c r="G580" s="89"/>
      <c r="H580" s="89">
        <v>2800000</v>
      </c>
      <c r="I580" s="89"/>
      <c r="J580" s="89"/>
      <c r="K580" s="89">
        <v>2800000</v>
      </c>
    </row>
    <row r="581" spans="1:11">
      <c r="A581" s="88" t="s">
        <v>1241</v>
      </c>
      <c r="B581" s="89"/>
      <c r="C581" s="89">
        <v>100000</v>
      </c>
      <c r="D581" s="89"/>
      <c r="E581" s="89"/>
      <c r="F581" s="89"/>
      <c r="G581" s="89"/>
      <c r="H581" s="89"/>
      <c r="I581" s="89"/>
      <c r="J581" s="89"/>
      <c r="K581" s="89">
        <v>100000</v>
      </c>
    </row>
    <row r="582" spans="1:11">
      <c r="A582" s="88" t="s">
        <v>1242</v>
      </c>
      <c r="B582" s="89">
        <v>41730956</v>
      </c>
      <c r="C582" s="89"/>
      <c r="D582" s="89">
        <v>1411586</v>
      </c>
      <c r="E582" s="89">
        <v>19980000</v>
      </c>
      <c r="F582" s="89"/>
      <c r="G582" s="89"/>
      <c r="H582" s="89"/>
      <c r="I582" s="89"/>
      <c r="J582" s="89"/>
      <c r="K582" s="89">
        <v>63122542</v>
      </c>
    </row>
    <row r="583" spans="1:11">
      <c r="A583" s="88" t="s">
        <v>1243</v>
      </c>
      <c r="B583" s="89">
        <v>4042530</v>
      </c>
      <c r="C583" s="89"/>
      <c r="D583" s="89">
        <v>122283</v>
      </c>
      <c r="E583" s="89">
        <v>66888000</v>
      </c>
      <c r="F583" s="89"/>
      <c r="G583" s="89"/>
      <c r="H583" s="89"/>
      <c r="I583" s="89"/>
      <c r="J583" s="89"/>
      <c r="K583" s="89">
        <v>71052813</v>
      </c>
    </row>
    <row r="584" spans="1:11">
      <c r="A584" s="88" t="s">
        <v>1246</v>
      </c>
      <c r="B584" s="89">
        <v>2614796</v>
      </c>
      <c r="C584" s="89"/>
      <c r="D584" s="89">
        <v>90851</v>
      </c>
      <c r="E584" s="89">
        <v>33048000</v>
      </c>
      <c r="F584" s="89"/>
      <c r="G584" s="89"/>
      <c r="H584" s="89"/>
      <c r="I584" s="89"/>
      <c r="J584" s="89"/>
      <c r="K584" s="89">
        <v>35753647</v>
      </c>
    </row>
    <row r="585" spans="1:11">
      <c r="A585" s="88" t="s">
        <v>1249</v>
      </c>
      <c r="B585" s="89">
        <v>55335724</v>
      </c>
      <c r="C585" s="89"/>
      <c r="D585" s="89">
        <v>1717842</v>
      </c>
      <c r="E585" s="89">
        <v>20000000</v>
      </c>
      <c r="F585" s="89"/>
      <c r="G585" s="89"/>
      <c r="H585" s="89"/>
      <c r="I585" s="89"/>
      <c r="J585" s="89"/>
      <c r="K585" s="89">
        <v>77053566</v>
      </c>
    </row>
    <row r="586" spans="1:11">
      <c r="A586" s="88" t="s">
        <v>1488</v>
      </c>
      <c r="B586" s="89"/>
      <c r="C586" s="89"/>
      <c r="D586" s="89"/>
      <c r="E586" s="89">
        <v>146555641</v>
      </c>
      <c r="F586" s="89"/>
      <c r="G586" s="89"/>
      <c r="H586" s="89"/>
      <c r="I586" s="89"/>
      <c r="J586" s="89"/>
      <c r="K586" s="89">
        <v>146555641</v>
      </c>
    </row>
    <row r="587" spans="1:11">
      <c r="A587" s="88" t="s">
        <v>1250</v>
      </c>
      <c r="B587" s="89">
        <v>17809867</v>
      </c>
      <c r="C587" s="89">
        <v>2530775</v>
      </c>
      <c r="D587" s="89">
        <v>110404146</v>
      </c>
      <c r="E587" s="89"/>
      <c r="F587" s="89">
        <v>0</v>
      </c>
      <c r="G587" s="89"/>
      <c r="H587" s="89"/>
      <c r="I587" s="89"/>
      <c r="J587" s="89"/>
      <c r="K587" s="89">
        <v>130744788</v>
      </c>
    </row>
    <row r="588" spans="1:11">
      <c r="A588" s="88" t="s">
        <v>1252</v>
      </c>
      <c r="B588" s="89">
        <v>8834477</v>
      </c>
      <c r="C588" s="89"/>
      <c r="D588" s="89">
        <v>290687</v>
      </c>
      <c r="E588" s="89"/>
      <c r="F588" s="89"/>
      <c r="G588" s="89"/>
      <c r="H588" s="89"/>
      <c r="I588" s="89"/>
      <c r="J588" s="89"/>
      <c r="K588" s="89">
        <v>9125164</v>
      </c>
    </row>
    <row r="589" spans="1:11">
      <c r="A589" s="88" t="s">
        <v>1253</v>
      </c>
      <c r="B589" s="89"/>
      <c r="C589" s="89"/>
      <c r="D589" s="89"/>
      <c r="E589" s="89"/>
      <c r="F589" s="89"/>
      <c r="G589" s="89"/>
      <c r="H589" s="89">
        <v>6126689</v>
      </c>
      <c r="I589" s="89"/>
      <c r="J589" s="89"/>
      <c r="K589" s="89">
        <v>6126689</v>
      </c>
    </row>
    <row r="590" spans="1:11">
      <c r="A590" s="88" t="s">
        <v>1254</v>
      </c>
      <c r="B590" s="89"/>
      <c r="C590" s="89">
        <v>559000</v>
      </c>
      <c r="D590" s="89">
        <v>0</v>
      </c>
      <c r="E590" s="89"/>
      <c r="F590" s="89"/>
      <c r="G590" s="89"/>
      <c r="H590" s="89"/>
      <c r="I590" s="89"/>
      <c r="J590" s="89"/>
      <c r="K590" s="89">
        <v>559000</v>
      </c>
    </row>
    <row r="591" spans="1:11">
      <c r="A591" s="88" t="s">
        <v>1489</v>
      </c>
      <c r="B591" s="89"/>
      <c r="C591" s="89"/>
      <c r="D591" s="89"/>
      <c r="E591" s="89">
        <v>16709087</v>
      </c>
      <c r="F591" s="89"/>
      <c r="G591" s="89"/>
      <c r="H591" s="89"/>
      <c r="I591" s="89"/>
      <c r="J591" s="89"/>
      <c r="K591" s="89">
        <v>16709087</v>
      </c>
    </row>
    <row r="592" spans="1:11">
      <c r="A592" s="88" t="s">
        <v>1255</v>
      </c>
      <c r="B592" s="89">
        <v>8962056</v>
      </c>
      <c r="C592" s="89">
        <v>684919</v>
      </c>
      <c r="D592" s="89">
        <v>7308268</v>
      </c>
      <c r="E592" s="89">
        <v>400000</v>
      </c>
      <c r="F592" s="89"/>
      <c r="G592" s="89"/>
      <c r="H592" s="89"/>
      <c r="I592" s="89"/>
      <c r="J592" s="89"/>
      <c r="K592" s="89">
        <v>17355243</v>
      </c>
    </row>
    <row r="593" spans="1:11">
      <c r="A593" s="88" t="s">
        <v>1260</v>
      </c>
      <c r="B593" s="89">
        <v>5322878</v>
      </c>
      <c r="C593" s="89"/>
      <c r="D593" s="89">
        <v>97444</v>
      </c>
      <c r="E593" s="89"/>
      <c r="F593" s="89"/>
      <c r="G593" s="89"/>
      <c r="H593" s="89"/>
      <c r="I593" s="89"/>
      <c r="J593" s="89"/>
      <c r="K593" s="89">
        <v>5420322</v>
      </c>
    </row>
    <row r="594" spans="1:11">
      <c r="A594" s="88" t="s">
        <v>1261</v>
      </c>
      <c r="B594" s="89"/>
      <c r="C594" s="89"/>
      <c r="D594" s="89"/>
      <c r="E594" s="89"/>
      <c r="F594" s="89"/>
      <c r="G594" s="89"/>
      <c r="H594" s="89">
        <v>3000</v>
      </c>
      <c r="I594" s="89"/>
      <c r="J594" s="89"/>
      <c r="K594" s="89">
        <v>3000</v>
      </c>
    </row>
    <row r="595" spans="1:11">
      <c r="A595" s="88" t="s">
        <v>1262</v>
      </c>
      <c r="B595" s="89"/>
      <c r="C595" s="89">
        <v>5500</v>
      </c>
      <c r="D595" s="89">
        <v>38013</v>
      </c>
      <c r="E595" s="89"/>
      <c r="F595" s="89"/>
      <c r="G595" s="89"/>
      <c r="H595" s="89"/>
      <c r="I595" s="89"/>
      <c r="J595" s="89"/>
      <c r="K595" s="89">
        <v>43513</v>
      </c>
    </row>
    <row r="596" spans="1:11">
      <c r="A596" s="88" t="s">
        <v>1490</v>
      </c>
      <c r="B596" s="89"/>
      <c r="C596" s="89"/>
      <c r="D596" s="89"/>
      <c r="E596" s="89">
        <v>7493573</v>
      </c>
      <c r="F596" s="89"/>
      <c r="G596" s="89"/>
      <c r="H596" s="89"/>
      <c r="I596" s="89"/>
      <c r="J596" s="89"/>
      <c r="K596" s="89">
        <v>7493573</v>
      </c>
    </row>
    <row r="597" spans="1:11">
      <c r="A597" s="88" t="s">
        <v>1263</v>
      </c>
      <c r="B597" s="89">
        <v>3249908</v>
      </c>
      <c r="C597" s="89">
        <v>259488</v>
      </c>
      <c r="D597" s="89">
        <v>5289831</v>
      </c>
      <c r="E597" s="89"/>
      <c r="F597" s="89"/>
      <c r="G597" s="89"/>
      <c r="H597" s="89"/>
      <c r="I597" s="89"/>
      <c r="J597" s="89"/>
      <c r="K597" s="89">
        <v>8799227</v>
      </c>
    </row>
    <row r="598" spans="1:11">
      <c r="A598" s="88" t="s">
        <v>1265</v>
      </c>
      <c r="B598" s="89">
        <v>2321025</v>
      </c>
      <c r="C598" s="89"/>
      <c r="D598" s="89"/>
      <c r="E598" s="89"/>
      <c r="F598" s="89"/>
      <c r="G598" s="89"/>
      <c r="H598" s="89"/>
      <c r="I598" s="89"/>
      <c r="J598" s="89"/>
      <c r="K598" s="89">
        <v>2321025</v>
      </c>
    </row>
    <row r="599" spans="1:11">
      <c r="A599" s="88" t="s">
        <v>1266</v>
      </c>
      <c r="B599" s="89"/>
      <c r="C599" s="89"/>
      <c r="D599" s="89"/>
      <c r="E599" s="89"/>
      <c r="F599" s="89"/>
      <c r="G599" s="89"/>
      <c r="H599" s="89">
        <v>2181</v>
      </c>
      <c r="I599" s="89"/>
      <c r="J599" s="89"/>
      <c r="K599" s="89">
        <v>2181</v>
      </c>
    </row>
    <row r="600" spans="1:11">
      <c r="A600" s="88" t="s">
        <v>1267</v>
      </c>
      <c r="B600" s="89"/>
      <c r="C600" s="89"/>
      <c r="D600" s="89">
        <v>31140</v>
      </c>
      <c r="E600" s="89"/>
      <c r="F600" s="89"/>
      <c r="G600" s="89"/>
      <c r="H600" s="89"/>
      <c r="I600" s="89"/>
      <c r="J600" s="89"/>
      <c r="K600" s="89">
        <v>31140</v>
      </c>
    </row>
    <row r="601" spans="1:11">
      <c r="A601" s="88" t="s">
        <v>1491</v>
      </c>
      <c r="B601" s="89"/>
      <c r="C601" s="89"/>
      <c r="D601" s="89"/>
      <c r="E601" s="89">
        <v>12505253</v>
      </c>
      <c r="F601" s="89"/>
      <c r="G601" s="89"/>
      <c r="H601" s="89"/>
      <c r="I601" s="89"/>
      <c r="J601" s="89"/>
      <c r="K601" s="89">
        <v>12505253</v>
      </c>
    </row>
    <row r="602" spans="1:11">
      <c r="A602" s="88" t="s">
        <v>1268</v>
      </c>
      <c r="B602" s="89">
        <v>103800</v>
      </c>
      <c r="C602" s="89"/>
      <c r="D602" s="89"/>
      <c r="E602" s="89"/>
      <c r="F602" s="89"/>
      <c r="G602" s="89"/>
      <c r="H602" s="89"/>
      <c r="I602" s="89"/>
      <c r="J602" s="89"/>
      <c r="K602" s="89">
        <v>103800</v>
      </c>
    </row>
    <row r="603" spans="1:11">
      <c r="A603" s="88" t="s">
        <v>1269</v>
      </c>
      <c r="B603" s="89"/>
      <c r="C603" s="89"/>
      <c r="D603" s="89"/>
      <c r="E603" s="89"/>
      <c r="F603" s="89"/>
      <c r="G603" s="89"/>
      <c r="H603" s="89">
        <v>150</v>
      </c>
      <c r="I603" s="89"/>
      <c r="J603" s="89"/>
      <c r="K603" s="89">
        <v>150</v>
      </c>
    </row>
    <row r="604" spans="1:11">
      <c r="A604" s="88" t="s">
        <v>1270</v>
      </c>
      <c r="B604" s="89"/>
      <c r="C604" s="89"/>
      <c r="D604" s="89">
        <v>5000</v>
      </c>
      <c r="E604" s="89"/>
      <c r="F604" s="89"/>
      <c r="G604" s="89"/>
      <c r="H604" s="89"/>
      <c r="I604" s="89"/>
      <c r="J604" s="89"/>
      <c r="K604" s="89">
        <v>5000</v>
      </c>
    </row>
    <row r="605" spans="1:11">
      <c r="A605" s="88" t="s">
        <v>1271</v>
      </c>
      <c r="B605" s="89">
        <v>6211391</v>
      </c>
      <c r="C605" s="89">
        <v>62738</v>
      </c>
      <c r="D605" s="89">
        <v>7180079</v>
      </c>
      <c r="E605" s="89">
        <v>542095</v>
      </c>
      <c r="F605" s="89"/>
      <c r="G605" s="89"/>
      <c r="H605" s="89"/>
      <c r="I605" s="89"/>
      <c r="J605" s="89"/>
      <c r="K605" s="89">
        <v>13996303</v>
      </c>
    </row>
    <row r="606" spans="1:11">
      <c r="A606" s="88" t="s">
        <v>1492</v>
      </c>
      <c r="B606" s="89"/>
      <c r="C606" s="89"/>
      <c r="D606" s="89"/>
      <c r="E606" s="89">
        <v>158291456</v>
      </c>
      <c r="F606" s="89"/>
      <c r="G606" s="89"/>
      <c r="H606" s="89"/>
      <c r="I606" s="89"/>
      <c r="J606" s="89"/>
      <c r="K606" s="89">
        <v>158291456</v>
      </c>
    </row>
    <row r="607" spans="1:11">
      <c r="A607" s="88" t="s">
        <v>1272</v>
      </c>
      <c r="B607" s="89">
        <v>70558777</v>
      </c>
      <c r="C607" s="89">
        <v>50000</v>
      </c>
      <c r="D607" s="89">
        <v>3347319</v>
      </c>
      <c r="E607" s="89"/>
      <c r="F607" s="89"/>
      <c r="G607" s="89"/>
      <c r="H607" s="89"/>
      <c r="I607" s="89"/>
      <c r="J607" s="89"/>
      <c r="K607" s="89">
        <v>73956096</v>
      </c>
    </row>
    <row r="608" spans="1:11">
      <c r="A608" s="88" t="s">
        <v>1277</v>
      </c>
      <c r="B608" s="89">
        <v>41908861</v>
      </c>
      <c r="C608" s="89">
        <v>4427862</v>
      </c>
      <c r="D608" s="89">
        <v>58069374</v>
      </c>
      <c r="E608" s="89"/>
      <c r="F608" s="89"/>
      <c r="G608" s="89"/>
      <c r="H608" s="89"/>
      <c r="I608" s="89"/>
      <c r="J608" s="89"/>
      <c r="K608" s="89">
        <v>104406097</v>
      </c>
    </row>
    <row r="609" spans="1:11">
      <c r="A609" s="88" t="s">
        <v>1278</v>
      </c>
      <c r="B609" s="89"/>
      <c r="C609" s="89"/>
      <c r="D609" s="89"/>
      <c r="E609" s="89"/>
      <c r="F609" s="89"/>
      <c r="G609" s="89"/>
      <c r="H609" s="89">
        <v>260000</v>
      </c>
      <c r="I609" s="89"/>
      <c r="J609" s="89"/>
      <c r="K609" s="89">
        <v>260000</v>
      </c>
    </row>
    <row r="610" spans="1:11">
      <c r="A610" s="88" t="s">
        <v>1279</v>
      </c>
      <c r="B610" s="89"/>
      <c r="C610" s="89">
        <v>187880</v>
      </c>
      <c r="D610" s="89">
        <v>484082</v>
      </c>
      <c r="E610" s="89"/>
      <c r="F610" s="89"/>
      <c r="G610" s="89"/>
      <c r="H610" s="89"/>
      <c r="I610" s="89"/>
      <c r="J610" s="89"/>
      <c r="K610" s="89">
        <v>671962</v>
      </c>
    </row>
    <row r="611" spans="1:11">
      <c r="A611" s="88" t="s">
        <v>1280</v>
      </c>
      <c r="B611" s="89">
        <v>44475299</v>
      </c>
      <c r="C611" s="89">
        <v>350000</v>
      </c>
      <c r="D611" s="89">
        <v>2643857</v>
      </c>
      <c r="E611" s="89">
        <v>140000000</v>
      </c>
      <c r="F611" s="89"/>
      <c r="G611" s="89"/>
      <c r="H611" s="89"/>
      <c r="I611" s="89"/>
      <c r="J611" s="89"/>
      <c r="K611" s="89">
        <v>187469156</v>
      </c>
    </row>
    <row r="612" spans="1:11">
      <c r="A612" s="88" t="s">
        <v>1284</v>
      </c>
      <c r="B612" s="89">
        <v>58544160</v>
      </c>
      <c r="C612" s="89">
        <v>350000</v>
      </c>
      <c r="D612" s="89">
        <v>2194675</v>
      </c>
      <c r="E612" s="89">
        <v>100000000</v>
      </c>
      <c r="F612" s="89"/>
      <c r="G612" s="89"/>
      <c r="H612" s="89"/>
      <c r="I612" s="89"/>
      <c r="J612" s="89"/>
      <c r="K612" s="89">
        <v>161088835</v>
      </c>
    </row>
    <row r="613" spans="1:11">
      <c r="A613" s="88" t="s">
        <v>1493</v>
      </c>
      <c r="B613" s="89"/>
      <c r="C613" s="89"/>
      <c r="D613" s="89"/>
      <c r="E613" s="89">
        <v>106720056</v>
      </c>
      <c r="F613" s="89"/>
      <c r="G613" s="89"/>
      <c r="H613" s="89"/>
      <c r="I613" s="89"/>
      <c r="J613" s="89"/>
      <c r="K613" s="89">
        <v>106720056</v>
      </c>
    </row>
    <row r="614" spans="1:11">
      <c r="A614" s="88" t="s">
        <v>1287</v>
      </c>
      <c r="B614" s="89">
        <v>85819193</v>
      </c>
      <c r="C614" s="89">
        <v>2824760</v>
      </c>
      <c r="D614" s="89">
        <v>18073103</v>
      </c>
      <c r="E614" s="89"/>
      <c r="F614" s="89"/>
      <c r="G614" s="89"/>
      <c r="H614" s="89"/>
      <c r="I614" s="89"/>
      <c r="J614" s="89"/>
      <c r="K614" s="89">
        <v>106717056</v>
      </c>
    </row>
    <row r="615" spans="1:11">
      <c r="A615" s="88" t="s">
        <v>1288</v>
      </c>
      <c r="B615" s="89"/>
      <c r="C615" s="89"/>
      <c r="D615" s="89"/>
      <c r="E615" s="89"/>
      <c r="F615" s="89"/>
      <c r="G615" s="89"/>
      <c r="H615" s="89">
        <v>3000</v>
      </c>
      <c r="I615" s="89"/>
      <c r="J615" s="89"/>
      <c r="K615" s="89">
        <v>3000</v>
      </c>
    </row>
    <row r="616" spans="1:11">
      <c r="A616" s="88" t="s">
        <v>1494</v>
      </c>
      <c r="B616" s="89"/>
      <c r="C616" s="89"/>
      <c r="D616" s="89"/>
      <c r="E616" s="89">
        <v>39429086</v>
      </c>
      <c r="F616" s="89"/>
      <c r="G616" s="89"/>
      <c r="H616" s="89"/>
      <c r="I616" s="89"/>
      <c r="J616" s="89"/>
      <c r="K616" s="89">
        <v>39429086</v>
      </c>
    </row>
    <row r="617" spans="1:11">
      <c r="A617" s="88" t="s">
        <v>1289</v>
      </c>
      <c r="B617" s="89">
        <v>17812291</v>
      </c>
      <c r="C617" s="89">
        <v>860583</v>
      </c>
      <c r="D617" s="89">
        <v>7138476</v>
      </c>
      <c r="E617" s="89"/>
      <c r="F617" s="89"/>
      <c r="G617" s="89"/>
      <c r="H617" s="89"/>
      <c r="I617" s="89"/>
      <c r="J617" s="89"/>
      <c r="K617" s="89">
        <v>25811350</v>
      </c>
    </row>
    <row r="618" spans="1:11">
      <c r="A618" s="88" t="s">
        <v>1290</v>
      </c>
      <c r="B618" s="89">
        <v>13225031</v>
      </c>
      <c r="C618" s="89">
        <v>864880</v>
      </c>
      <c r="D618" s="89">
        <v>4639123</v>
      </c>
      <c r="E618" s="89"/>
      <c r="F618" s="89"/>
      <c r="G618" s="89"/>
      <c r="H618" s="89"/>
      <c r="I618" s="89"/>
      <c r="J618" s="89"/>
      <c r="K618" s="89">
        <v>18729034</v>
      </c>
    </row>
    <row r="619" spans="1:11">
      <c r="A619" s="88" t="s">
        <v>1291</v>
      </c>
      <c r="B619" s="89"/>
      <c r="C619" s="89"/>
      <c r="D619" s="89"/>
      <c r="E619" s="89"/>
      <c r="F619" s="89"/>
      <c r="G619" s="89"/>
      <c r="H619" s="89">
        <v>150739</v>
      </c>
      <c r="I619" s="89"/>
      <c r="J619" s="89"/>
      <c r="K619" s="89">
        <v>150739</v>
      </c>
    </row>
    <row r="620" spans="1:11">
      <c r="A620" s="88" t="s">
        <v>1292</v>
      </c>
      <c r="B620" s="89"/>
      <c r="C620" s="89">
        <v>99400</v>
      </c>
      <c r="D620" s="89">
        <v>459000</v>
      </c>
      <c r="E620" s="89"/>
      <c r="F620" s="89"/>
      <c r="G620" s="89"/>
      <c r="H620" s="89"/>
      <c r="I620" s="89"/>
      <c r="J620" s="89"/>
      <c r="K620" s="89">
        <v>558400</v>
      </c>
    </row>
    <row r="621" spans="1:11">
      <c r="A621" s="88" t="s">
        <v>1293</v>
      </c>
      <c r="B621" s="89">
        <v>24662493</v>
      </c>
      <c r="C621" s="89">
        <v>5919973</v>
      </c>
      <c r="D621" s="89">
        <v>21317900</v>
      </c>
      <c r="E621" s="89"/>
      <c r="F621" s="89">
        <v>0</v>
      </c>
      <c r="G621" s="89"/>
      <c r="H621" s="89"/>
      <c r="I621" s="89"/>
      <c r="J621" s="89"/>
      <c r="K621" s="89">
        <v>51900366</v>
      </c>
    </row>
    <row r="622" spans="1:11">
      <c r="A622" s="88" t="s">
        <v>1294</v>
      </c>
      <c r="B622" s="89"/>
      <c r="C622" s="89"/>
      <c r="D622" s="89"/>
      <c r="E622" s="89"/>
      <c r="F622" s="89"/>
      <c r="G622" s="89"/>
      <c r="H622" s="89">
        <v>401000</v>
      </c>
      <c r="I622" s="89"/>
      <c r="J622" s="89"/>
      <c r="K622" s="89">
        <v>401000</v>
      </c>
    </row>
    <row r="623" spans="1:11">
      <c r="A623" s="88" t="s">
        <v>1295</v>
      </c>
      <c r="B623" s="89"/>
      <c r="C623" s="89">
        <v>6000</v>
      </c>
      <c r="D623" s="89">
        <v>2015892</v>
      </c>
      <c r="E623" s="89"/>
      <c r="F623" s="89"/>
      <c r="G623" s="89"/>
      <c r="H623" s="89"/>
      <c r="I623" s="89"/>
      <c r="J623" s="89"/>
      <c r="K623" s="89">
        <v>2021892</v>
      </c>
    </row>
    <row r="624" spans="1:11">
      <c r="A624" s="88" t="s">
        <v>1296</v>
      </c>
      <c r="B624" s="89">
        <v>77938828</v>
      </c>
      <c r="C624" s="89">
        <v>2763668</v>
      </c>
      <c r="D624" s="89">
        <v>6080388</v>
      </c>
      <c r="E624" s="89"/>
      <c r="F624" s="89">
        <v>0</v>
      </c>
      <c r="G624" s="89"/>
      <c r="H624" s="89"/>
      <c r="I624" s="89"/>
      <c r="J624" s="89"/>
      <c r="K624" s="89">
        <v>86782884</v>
      </c>
    </row>
    <row r="625" spans="1:11">
      <c r="A625" s="88" t="s">
        <v>1495</v>
      </c>
      <c r="B625" s="89"/>
      <c r="C625" s="89"/>
      <c r="D625" s="89"/>
      <c r="E625" s="89">
        <v>1406487815</v>
      </c>
      <c r="F625" s="89"/>
      <c r="G625" s="89"/>
      <c r="H625" s="89"/>
      <c r="I625" s="89"/>
      <c r="J625" s="89"/>
      <c r="K625" s="89">
        <v>1406487815</v>
      </c>
    </row>
    <row r="626" spans="1:11">
      <c r="A626" s="88" t="s">
        <v>1297</v>
      </c>
      <c r="B626" s="89"/>
      <c r="C626" s="89"/>
      <c r="D626" s="89"/>
      <c r="E626" s="89"/>
      <c r="F626" s="89"/>
      <c r="G626" s="89"/>
      <c r="H626" s="89">
        <v>9000000</v>
      </c>
      <c r="I626" s="89"/>
      <c r="J626" s="89"/>
      <c r="K626" s="89">
        <v>9000000</v>
      </c>
    </row>
    <row r="627" spans="1:11">
      <c r="A627" s="88" t="s">
        <v>1299</v>
      </c>
      <c r="B627" s="89"/>
      <c r="C627" s="89">
        <v>361600</v>
      </c>
      <c r="D627" s="89"/>
      <c r="E627" s="89"/>
      <c r="F627" s="89"/>
      <c r="G627" s="89"/>
      <c r="H627" s="89"/>
      <c r="I627" s="89"/>
      <c r="J627" s="89"/>
      <c r="K627" s="89">
        <v>361600</v>
      </c>
    </row>
    <row r="628" spans="1:11">
      <c r="A628" s="88" t="s">
        <v>1300</v>
      </c>
      <c r="B628" s="89">
        <v>1101478481</v>
      </c>
      <c r="C628" s="89">
        <v>156683564</v>
      </c>
      <c r="D628" s="89">
        <v>138964170</v>
      </c>
      <c r="E628" s="89"/>
      <c r="F628" s="89">
        <v>0</v>
      </c>
      <c r="G628" s="89"/>
      <c r="H628" s="89"/>
      <c r="I628" s="89"/>
      <c r="J628" s="89"/>
      <c r="K628" s="89">
        <v>1397126215</v>
      </c>
    </row>
    <row r="629" spans="1:11">
      <c r="A629" s="88" t="s">
        <v>1301</v>
      </c>
      <c r="B629" s="89">
        <v>40803720</v>
      </c>
      <c r="C629" s="89">
        <v>2046061</v>
      </c>
      <c r="D629" s="89">
        <v>109976930</v>
      </c>
      <c r="E629" s="89"/>
      <c r="F629" s="89"/>
      <c r="G629" s="89"/>
      <c r="H629" s="89"/>
      <c r="I629" s="89"/>
      <c r="J629" s="89"/>
      <c r="K629" s="89">
        <v>152826711</v>
      </c>
    </row>
    <row r="630" spans="1:11">
      <c r="A630" s="88" t="s">
        <v>1303</v>
      </c>
      <c r="B630" s="89">
        <v>5343007</v>
      </c>
      <c r="C630" s="89"/>
      <c r="D630" s="89">
        <v>881386</v>
      </c>
      <c r="E630" s="89"/>
      <c r="F630" s="89"/>
      <c r="G630" s="89"/>
      <c r="H630" s="89"/>
      <c r="I630" s="89"/>
      <c r="J630" s="89"/>
      <c r="K630" s="89">
        <v>6224393</v>
      </c>
    </row>
    <row r="631" spans="1:11">
      <c r="A631" s="88" t="s">
        <v>1304</v>
      </c>
      <c r="B631" s="89"/>
      <c r="C631" s="89"/>
      <c r="D631" s="89"/>
      <c r="E631" s="89"/>
      <c r="F631" s="89"/>
      <c r="G631" s="89"/>
      <c r="H631" s="89">
        <v>50000</v>
      </c>
      <c r="I631" s="89"/>
      <c r="J631" s="89"/>
      <c r="K631" s="89">
        <v>50000</v>
      </c>
    </row>
    <row r="632" spans="1:11">
      <c r="A632" s="88" t="s">
        <v>1305</v>
      </c>
      <c r="B632" s="89"/>
      <c r="C632" s="89">
        <v>809745</v>
      </c>
      <c r="D632" s="89">
        <v>3080360</v>
      </c>
      <c r="E632" s="89"/>
      <c r="F632" s="89"/>
      <c r="G632" s="89"/>
      <c r="H632" s="89"/>
      <c r="I632" s="89"/>
      <c r="J632" s="89"/>
      <c r="K632" s="89">
        <v>3890105</v>
      </c>
    </row>
    <row r="633" spans="1:11">
      <c r="A633" s="88" t="s">
        <v>1306</v>
      </c>
      <c r="B633" s="89">
        <v>10686010</v>
      </c>
      <c r="C633" s="89"/>
      <c r="D633" s="89">
        <v>404513</v>
      </c>
      <c r="E633" s="89">
        <v>0</v>
      </c>
      <c r="F633" s="89"/>
      <c r="G633" s="89"/>
      <c r="H633" s="89"/>
      <c r="I633" s="89"/>
      <c r="J633" s="89"/>
      <c r="K633" s="89">
        <v>11090523</v>
      </c>
    </row>
    <row r="634" spans="1:11">
      <c r="A634" s="88" t="s">
        <v>1307</v>
      </c>
      <c r="B634" s="89">
        <v>31710861</v>
      </c>
      <c r="C634" s="89"/>
      <c r="D634" s="89">
        <v>770829</v>
      </c>
      <c r="E634" s="89"/>
      <c r="F634" s="89"/>
      <c r="G634" s="89"/>
      <c r="H634" s="89"/>
      <c r="I634" s="89"/>
      <c r="J634" s="89"/>
      <c r="K634" s="89">
        <v>32481690</v>
      </c>
    </row>
    <row r="635" spans="1:11">
      <c r="A635" s="88" t="s">
        <v>1310</v>
      </c>
      <c r="B635" s="89">
        <v>63635490</v>
      </c>
      <c r="C635" s="89">
        <v>2410842</v>
      </c>
      <c r="D635" s="89">
        <v>85800973</v>
      </c>
      <c r="E635" s="89">
        <v>25000000</v>
      </c>
      <c r="F635" s="89"/>
      <c r="G635" s="89"/>
      <c r="H635" s="89"/>
      <c r="I635" s="89"/>
      <c r="J635" s="89"/>
      <c r="K635" s="89">
        <v>176847305</v>
      </c>
    </row>
    <row r="636" spans="1:11">
      <c r="A636" s="88" t="s">
        <v>1312</v>
      </c>
      <c r="B636" s="89">
        <v>31893329</v>
      </c>
      <c r="C636" s="89">
        <v>5528016</v>
      </c>
      <c r="D636" s="89">
        <v>35803845</v>
      </c>
      <c r="E636" s="89"/>
      <c r="F636" s="89"/>
      <c r="G636" s="89"/>
      <c r="H636" s="89"/>
      <c r="I636" s="89"/>
      <c r="J636" s="89"/>
      <c r="K636" s="89">
        <v>73225190</v>
      </c>
    </row>
    <row r="637" spans="1:11">
      <c r="A637" s="88" t="s">
        <v>1314</v>
      </c>
      <c r="B637" s="89"/>
      <c r="C637" s="89"/>
      <c r="D637" s="89"/>
      <c r="E637" s="89"/>
      <c r="F637" s="89"/>
      <c r="G637" s="89"/>
      <c r="H637" s="89">
        <v>350300000</v>
      </c>
      <c r="I637" s="89"/>
      <c r="J637" s="89"/>
      <c r="K637" s="89">
        <v>350300000</v>
      </c>
    </row>
    <row r="638" spans="1:11">
      <c r="A638" s="88" t="s">
        <v>1315</v>
      </c>
      <c r="B638" s="89">
        <v>1913131</v>
      </c>
      <c r="C638" s="89"/>
      <c r="D638" s="89">
        <v>1000233</v>
      </c>
      <c r="E638" s="89"/>
      <c r="F638" s="89"/>
      <c r="G638" s="89"/>
      <c r="H638" s="89"/>
      <c r="I638" s="89"/>
      <c r="J638" s="89"/>
      <c r="K638" s="89">
        <v>2913364</v>
      </c>
    </row>
    <row r="639" spans="1:11">
      <c r="A639" s="88" t="s">
        <v>1317</v>
      </c>
      <c r="B639" s="89"/>
      <c r="C639" s="89">
        <v>11455206</v>
      </c>
      <c r="D639" s="89">
        <v>5727606</v>
      </c>
      <c r="E639" s="89">
        <v>555577578</v>
      </c>
      <c r="F639" s="89"/>
      <c r="G639" s="89"/>
      <c r="H639" s="89"/>
      <c r="I639" s="89"/>
      <c r="J639" s="89"/>
      <c r="K639" s="89">
        <v>572760390</v>
      </c>
    </row>
    <row r="640" spans="1:11">
      <c r="A640" s="88" t="s">
        <v>1319</v>
      </c>
      <c r="B640" s="89">
        <v>25321676</v>
      </c>
      <c r="C640" s="89">
        <v>344409</v>
      </c>
      <c r="D640" s="89">
        <v>14711148</v>
      </c>
      <c r="E640" s="89">
        <v>130000000</v>
      </c>
      <c r="F640" s="89"/>
      <c r="G640" s="89"/>
      <c r="H640" s="89"/>
      <c r="I640" s="89"/>
      <c r="J640" s="89"/>
      <c r="K640" s="89">
        <v>170377233</v>
      </c>
    </row>
    <row r="641" spans="1:11">
      <c r="A641" s="88" t="s">
        <v>1322</v>
      </c>
      <c r="B641" s="89">
        <v>79905216</v>
      </c>
      <c r="C641" s="89">
        <v>0</v>
      </c>
      <c r="D641" s="89">
        <v>49010243</v>
      </c>
      <c r="E641" s="89">
        <v>406630000</v>
      </c>
      <c r="F641" s="89"/>
      <c r="G641" s="89"/>
      <c r="H641" s="89"/>
      <c r="I641" s="89"/>
      <c r="J641" s="89"/>
      <c r="K641" s="89">
        <v>535545459</v>
      </c>
    </row>
    <row r="642" spans="1:11">
      <c r="A642" s="88" t="s">
        <v>1325</v>
      </c>
      <c r="B642" s="89">
        <v>49940761</v>
      </c>
      <c r="C642" s="89">
        <v>0</v>
      </c>
      <c r="D642" s="89">
        <v>25118038</v>
      </c>
      <c r="E642" s="89">
        <v>173370000</v>
      </c>
      <c r="F642" s="89"/>
      <c r="G642" s="89"/>
      <c r="H642" s="89"/>
      <c r="I642" s="89"/>
      <c r="J642" s="89"/>
      <c r="K642" s="89">
        <v>248428799</v>
      </c>
    </row>
    <row r="643" spans="1:11">
      <c r="A643" s="88" t="s">
        <v>1330</v>
      </c>
      <c r="B643" s="89">
        <v>53791293</v>
      </c>
      <c r="C643" s="89">
        <v>5297360</v>
      </c>
      <c r="D643" s="89">
        <v>22116658</v>
      </c>
      <c r="E643" s="89"/>
      <c r="F643" s="89"/>
      <c r="G643" s="89"/>
      <c r="H643" s="89"/>
      <c r="I643" s="89"/>
      <c r="J643" s="89"/>
      <c r="K643" s="89">
        <v>81205311</v>
      </c>
    </row>
    <row r="644" spans="1:11">
      <c r="A644" s="88" t="s">
        <v>1331</v>
      </c>
      <c r="B644" s="89"/>
      <c r="C644" s="89"/>
      <c r="D644" s="89"/>
      <c r="E644" s="89"/>
      <c r="F644" s="89"/>
      <c r="G644" s="89"/>
      <c r="H644" s="89">
        <v>20000</v>
      </c>
      <c r="I644" s="89"/>
      <c r="J644" s="89"/>
      <c r="K644" s="89">
        <v>20000</v>
      </c>
    </row>
    <row r="645" spans="1:11">
      <c r="A645" s="88" t="s">
        <v>1332</v>
      </c>
      <c r="B645" s="89"/>
      <c r="C645" s="89"/>
      <c r="D645" s="89">
        <v>500000</v>
      </c>
      <c r="E645" s="89"/>
      <c r="F645" s="89"/>
      <c r="G645" s="89"/>
      <c r="H645" s="89"/>
      <c r="I645" s="89"/>
      <c r="J645" s="89"/>
      <c r="K645" s="89">
        <v>500000</v>
      </c>
    </row>
    <row r="646" spans="1:11">
      <c r="A646" s="88" t="s">
        <v>1333</v>
      </c>
      <c r="B646" s="89">
        <v>49945950</v>
      </c>
      <c r="C646" s="89">
        <v>0</v>
      </c>
      <c r="D646" s="89">
        <v>23725150</v>
      </c>
      <c r="E646" s="89">
        <v>107000000</v>
      </c>
      <c r="F646" s="89"/>
      <c r="G646" s="89"/>
      <c r="H646" s="89"/>
      <c r="I646" s="89"/>
      <c r="J646" s="89"/>
      <c r="K646" s="89">
        <v>180671100</v>
      </c>
    </row>
    <row r="647" spans="1:11">
      <c r="A647" s="88" t="s">
        <v>1496</v>
      </c>
      <c r="B647" s="89"/>
      <c r="C647" s="89"/>
      <c r="D647" s="89"/>
      <c r="E647" s="89">
        <v>69376147</v>
      </c>
      <c r="F647" s="89"/>
      <c r="G647" s="89"/>
      <c r="H647" s="89"/>
      <c r="I647" s="89"/>
      <c r="J647" s="89"/>
      <c r="K647" s="89">
        <v>69376147</v>
      </c>
    </row>
    <row r="648" spans="1:11">
      <c r="A648" s="88" t="s">
        <v>1337</v>
      </c>
      <c r="B648" s="89">
        <v>27846431</v>
      </c>
      <c r="C648" s="89">
        <v>27476953</v>
      </c>
      <c r="D648" s="89">
        <v>41108753</v>
      </c>
      <c r="E648" s="89"/>
      <c r="F648" s="89"/>
      <c r="G648" s="89"/>
      <c r="H648" s="89"/>
      <c r="I648" s="89"/>
      <c r="J648" s="89"/>
      <c r="K648" s="89">
        <v>96432137</v>
      </c>
    </row>
    <row r="649" spans="1:11">
      <c r="A649" s="88" t="s">
        <v>1341</v>
      </c>
      <c r="B649" s="89">
        <v>13832324</v>
      </c>
      <c r="C649" s="89">
        <v>3012012</v>
      </c>
      <c r="D649" s="89">
        <v>15684128</v>
      </c>
      <c r="E649" s="89"/>
      <c r="F649" s="89"/>
      <c r="G649" s="89"/>
      <c r="H649" s="89"/>
      <c r="I649" s="89"/>
      <c r="J649" s="89"/>
      <c r="K649" s="89">
        <v>32528464</v>
      </c>
    </row>
    <row r="650" spans="1:11">
      <c r="A650" s="88" t="s">
        <v>1342</v>
      </c>
      <c r="B650" s="89">
        <v>1284655</v>
      </c>
      <c r="C650" s="89"/>
      <c r="D650" s="89"/>
      <c r="E650" s="89"/>
      <c r="F650" s="89"/>
      <c r="G650" s="89"/>
      <c r="H650" s="89">
        <v>300000</v>
      </c>
      <c r="I650" s="89"/>
      <c r="J650" s="89"/>
      <c r="K650" s="89">
        <v>1584655</v>
      </c>
    </row>
    <row r="651" spans="1:11">
      <c r="A651" s="88" t="s">
        <v>1343</v>
      </c>
      <c r="B651" s="89"/>
      <c r="C651" s="89"/>
      <c r="D651" s="89">
        <v>55000</v>
      </c>
      <c r="E651" s="89"/>
      <c r="F651" s="89"/>
      <c r="G651" s="89"/>
      <c r="H651" s="89"/>
      <c r="I651" s="89"/>
      <c r="J651" s="89"/>
      <c r="K651" s="89">
        <v>55000</v>
      </c>
    </row>
    <row r="652" spans="1:11">
      <c r="A652" s="88" t="s">
        <v>1344</v>
      </c>
      <c r="B652" s="89"/>
      <c r="C652" s="89"/>
      <c r="D652" s="89"/>
      <c r="E652" s="89">
        <v>7000000</v>
      </c>
      <c r="F652" s="89"/>
      <c r="G652" s="89"/>
      <c r="H652" s="89"/>
      <c r="I652" s="89"/>
      <c r="J652" s="89"/>
      <c r="K652" s="89">
        <v>7000000</v>
      </c>
    </row>
    <row r="653" spans="1:11">
      <c r="A653" s="88" t="s">
        <v>1497</v>
      </c>
      <c r="B653" s="89"/>
      <c r="C653" s="89"/>
      <c r="D653" s="89"/>
      <c r="E653" s="89">
        <v>1206477287</v>
      </c>
      <c r="F653" s="89"/>
      <c r="G653" s="89"/>
      <c r="H653" s="89"/>
      <c r="I653" s="89"/>
      <c r="J653" s="89"/>
      <c r="K653" s="89">
        <v>1206477287</v>
      </c>
    </row>
    <row r="654" spans="1:11">
      <c r="A654" s="88" t="s">
        <v>1346</v>
      </c>
      <c r="B654" s="89">
        <v>1049786376</v>
      </c>
      <c r="C654" s="89">
        <v>11239095</v>
      </c>
      <c r="D654" s="89">
        <v>131188427</v>
      </c>
      <c r="E654" s="89"/>
      <c r="F654" s="89"/>
      <c r="G654" s="89"/>
      <c r="H654" s="89"/>
      <c r="I654" s="89"/>
      <c r="J654" s="89"/>
      <c r="K654" s="89">
        <v>1192213898</v>
      </c>
    </row>
    <row r="655" spans="1:11">
      <c r="A655" s="88" t="s">
        <v>1347</v>
      </c>
      <c r="B655" s="89">
        <v>12664241</v>
      </c>
      <c r="C655" s="89"/>
      <c r="D655" s="89"/>
      <c r="E655" s="89"/>
      <c r="F655" s="89"/>
      <c r="G655" s="89"/>
      <c r="H655" s="89"/>
      <c r="I655" s="89"/>
      <c r="J655" s="89"/>
      <c r="K655" s="89">
        <v>12664241</v>
      </c>
    </row>
    <row r="656" spans="1:11">
      <c r="A656" s="88" t="s">
        <v>1348</v>
      </c>
      <c r="B656" s="89"/>
      <c r="C656" s="89"/>
      <c r="D656" s="89"/>
      <c r="E656" s="89"/>
      <c r="F656" s="89"/>
      <c r="G656" s="89"/>
      <c r="H656" s="89">
        <v>1300000</v>
      </c>
      <c r="I656" s="89"/>
      <c r="J656" s="89"/>
      <c r="K656" s="89">
        <v>1300000</v>
      </c>
    </row>
    <row r="657" spans="1:11">
      <c r="A657" s="88" t="s">
        <v>1349</v>
      </c>
      <c r="B657" s="89">
        <v>217350</v>
      </c>
      <c r="C657" s="89">
        <v>19270</v>
      </c>
      <c r="D657" s="89">
        <v>62528</v>
      </c>
      <c r="E657" s="89"/>
      <c r="F657" s="89"/>
      <c r="G657" s="89"/>
      <c r="H657" s="89"/>
      <c r="I657" s="89"/>
      <c r="J657" s="89"/>
      <c r="K657" s="89">
        <v>299148</v>
      </c>
    </row>
    <row r="658" spans="1:11">
      <c r="A658" s="88" t="s">
        <v>1498</v>
      </c>
      <c r="B658" s="89"/>
      <c r="C658" s="89"/>
      <c r="D658" s="89"/>
      <c r="E658" s="89">
        <v>197249619</v>
      </c>
      <c r="F658" s="89"/>
      <c r="G658" s="89"/>
      <c r="H658" s="89"/>
      <c r="I658" s="89"/>
      <c r="J658" s="89"/>
      <c r="K658" s="89">
        <v>197249619</v>
      </c>
    </row>
    <row r="659" spans="1:11">
      <c r="A659" s="88" t="s">
        <v>1350</v>
      </c>
      <c r="B659" s="89">
        <v>166210726</v>
      </c>
      <c r="C659" s="89">
        <v>150000</v>
      </c>
      <c r="D659" s="89">
        <v>4940400</v>
      </c>
      <c r="E659" s="89"/>
      <c r="F659" s="89"/>
      <c r="G659" s="89"/>
      <c r="H659" s="89"/>
      <c r="I659" s="89"/>
      <c r="J659" s="89"/>
      <c r="K659" s="89">
        <v>171301126</v>
      </c>
    </row>
    <row r="660" spans="1:11">
      <c r="A660" s="88" t="s">
        <v>1353</v>
      </c>
      <c r="B660" s="89"/>
      <c r="C660" s="89">
        <v>2172420</v>
      </c>
      <c r="D660" s="89">
        <v>22655480</v>
      </c>
      <c r="E660" s="89"/>
      <c r="F660" s="89"/>
      <c r="G660" s="89"/>
      <c r="H660" s="89"/>
      <c r="I660" s="89"/>
      <c r="J660" s="89"/>
      <c r="K660" s="89">
        <v>24827900</v>
      </c>
    </row>
    <row r="661" spans="1:11">
      <c r="A661" s="88" t="s">
        <v>1354</v>
      </c>
      <c r="B661" s="89"/>
      <c r="C661" s="89"/>
      <c r="D661" s="89"/>
      <c r="E661" s="89"/>
      <c r="F661" s="89"/>
      <c r="G661" s="89"/>
      <c r="H661" s="89">
        <v>224000</v>
      </c>
      <c r="I661" s="89"/>
      <c r="J661" s="89"/>
      <c r="K661" s="89">
        <v>224000</v>
      </c>
    </row>
    <row r="662" spans="1:11">
      <c r="A662" s="88" t="s">
        <v>1355</v>
      </c>
      <c r="B662" s="89"/>
      <c r="C662" s="89"/>
      <c r="D662" s="89">
        <v>896593</v>
      </c>
      <c r="E662" s="89"/>
      <c r="F662" s="89"/>
      <c r="G662" s="89"/>
      <c r="H662" s="89"/>
      <c r="I662" s="89"/>
      <c r="J662" s="89"/>
      <c r="K662" s="89">
        <v>896593</v>
      </c>
    </row>
    <row r="663" spans="1:11">
      <c r="A663" s="88" t="s">
        <v>1499</v>
      </c>
      <c r="B663" s="89"/>
      <c r="C663" s="89"/>
      <c r="D663" s="89"/>
      <c r="E663" s="89">
        <v>6735561108</v>
      </c>
      <c r="F663" s="89"/>
      <c r="G663" s="89"/>
      <c r="H663" s="89"/>
      <c r="I663" s="89"/>
      <c r="J663" s="89"/>
      <c r="K663" s="89">
        <v>6735561108</v>
      </c>
    </row>
    <row r="664" spans="1:11">
      <c r="A664" s="88" t="s">
        <v>1356</v>
      </c>
      <c r="B664" s="89">
        <v>64171</v>
      </c>
      <c r="C664" s="89"/>
      <c r="D664" s="89">
        <v>36347</v>
      </c>
      <c r="E664" s="89">
        <v>18945456</v>
      </c>
      <c r="F664" s="89"/>
      <c r="G664" s="89"/>
      <c r="H664" s="89"/>
      <c r="I664" s="89"/>
      <c r="J664" s="89"/>
      <c r="K664" s="89">
        <v>19045974</v>
      </c>
    </row>
    <row r="665" spans="1:11">
      <c r="A665" s="88" t="s">
        <v>1358</v>
      </c>
      <c r="B665" s="89">
        <v>3057141</v>
      </c>
      <c r="C665" s="89">
        <v>1080097</v>
      </c>
      <c r="D665" s="89">
        <v>15726136</v>
      </c>
      <c r="E665" s="89"/>
      <c r="F665" s="89"/>
      <c r="G665" s="89"/>
      <c r="H665" s="89"/>
      <c r="I665" s="89"/>
      <c r="J665" s="89"/>
      <c r="K665" s="89">
        <v>19863374</v>
      </c>
    </row>
    <row r="666" spans="1:11">
      <c r="A666" s="88" t="s">
        <v>1359</v>
      </c>
      <c r="B666" s="89"/>
      <c r="C666" s="89"/>
      <c r="D666" s="89"/>
      <c r="E666" s="89"/>
      <c r="F666" s="89"/>
      <c r="G666" s="89"/>
      <c r="H666" s="89">
        <v>120000</v>
      </c>
      <c r="I666" s="89"/>
      <c r="J666" s="89"/>
      <c r="K666" s="89">
        <v>120000</v>
      </c>
    </row>
    <row r="667" spans="1:11">
      <c r="A667" s="88" t="s">
        <v>1360</v>
      </c>
      <c r="B667" s="89"/>
      <c r="C667" s="89">
        <v>36232</v>
      </c>
      <c r="D667" s="89">
        <v>50211</v>
      </c>
      <c r="E667" s="89"/>
      <c r="F667" s="89"/>
      <c r="G667" s="89"/>
      <c r="H667" s="89"/>
      <c r="I667" s="89"/>
      <c r="J667" s="89"/>
      <c r="K667" s="89">
        <v>86443</v>
      </c>
    </row>
    <row r="668" spans="1:11">
      <c r="A668" s="88" t="s">
        <v>1361</v>
      </c>
      <c r="B668" s="89">
        <v>4321152</v>
      </c>
      <c r="C668" s="89">
        <v>194721</v>
      </c>
      <c r="D668" s="89">
        <v>4393275</v>
      </c>
      <c r="E668" s="89">
        <v>1275729940</v>
      </c>
      <c r="F668" s="89"/>
      <c r="G668" s="89"/>
      <c r="H668" s="89"/>
      <c r="I668" s="89"/>
      <c r="J668" s="89"/>
      <c r="K668" s="89">
        <v>1284639088</v>
      </c>
    </row>
    <row r="669" spans="1:11">
      <c r="A669" s="88" t="s">
        <v>1364</v>
      </c>
      <c r="B669" s="89">
        <v>1185519</v>
      </c>
      <c r="C669" s="89">
        <v>53422</v>
      </c>
      <c r="D669" s="89">
        <v>1046916</v>
      </c>
      <c r="E669" s="89">
        <v>280000000</v>
      </c>
      <c r="F669" s="89"/>
      <c r="G669" s="89"/>
      <c r="H669" s="89"/>
      <c r="I669" s="89"/>
      <c r="J669" s="89"/>
      <c r="K669" s="89">
        <v>282285857</v>
      </c>
    </row>
    <row r="670" spans="1:11">
      <c r="A670" s="88" t="s">
        <v>1367</v>
      </c>
      <c r="B670" s="89">
        <v>3114510</v>
      </c>
      <c r="C670" s="89"/>
      <c r="D670" s="89">
        <v>725339</v>
      </c>
      <c r="E670" s="89">
        <v>241164650</v>
      </c>
      <c r="F670" s="89"/>
      <c r="G670" s="89"/>
      <c r="H670" s="89"/>
      <c r="I670" s="89"/>
      <c r="J670" s="89"/>
      <c r="K670" s="89">
        <v>245004499</v>
      </c>
    </row>
    <row r="671" spans="1:11">
      <c r="A671" s="88" t="s">
        <v>1370</v>
      </c>
      <c r="B671" s="89">
        <v>25117356</v>
      </c>
      <c r="C671" s="89">
        <v>1043448</v>
      </c>
      <c r="D671" s="89">
        <v>23440895</v>
      </c>
      <c r="E671" s="89">
        <v>4720960250</v>
      </c>
      <c r="F671" s="89"/>
      <c r="G671" s="89"/>
      <c r="H671" s="89"/>
      <c r="I671" s="89"/>
      <c r="J671" s="89"/>
      <c r="K671" s="89">
        <v>4770561949</v>
      </c>
    </row>
    <row r="672" spans="1:11">
      <c r="A672" s="88" t="s">
        <v>1372</v>
      </c>
      <c r="B672" s="89">
        <v>432119</v>
      </c>
      <c r="C672" s="89"/>
      <c r="D672" s="89">
        <v>409268</v>
      </c>
      <c r="E672" s="89">
        <v>127574220</v>
      </c>
      <c r="F672" s="89"/>
      <c r="G672" s="89"/>
      <c r="H672" s="89"/>
      <c r="I672" s="89"/>
      <c r="J672" s="89"/>
      <c r="K672" s="89">
        <v>128415607</v>
      </c>
    </row>
    <row r="673" spans="1:11">
      <c r="A673" s="88" t="s">
        <v>1376</v>
      </c>
      <c r="B673" s="89">
        <v>44993</v>
      </c>
      <c r="C673" s="89">
        <v>2692</v>
      </c>
      <c r="D673" s="89">
        <v>23921</v>
      </c>
      <c r="E673" s="89">
        <v>13225589</v>
      </c>
      <c r="F673" s="89"/>
      <c r="G673" s="89"/>
      <c r="H673" s="89"/>
      <c r="I673" s="89"/>
      <c r="J673" s="89"/>
      <c r="K673" s="89">
        <v>13297195</v>
      </c>
    </row>
    <row r="674" spans="1:11">
      <c r="A674" s="88" t="s">
        <v>1379</v>
      </c>
      <c r="B674" s="89">
        <v>114229682</v>
      </c>
      <c r="C674" s="89">
        <v>4534699</v>
      </c>
      <c r="D674" s="89">
        <v>27978849</v>
      </c>
      <c r="E674" s="89">
        <v>5000000</v>
      </c>
      <c r="F674" s="89"/>
      <c r="G674" s="89"/>
      <c r="H674" s="89"/>
      <c r="I674" s="89"/>
      <c r="J674" s="89"/>
      <c r="K674" s="89">
        <v>151743230</v>
      </c>
    </row>
    <row r="675" spans="1:11">
      <c r="A675" s="88" t="s">
        <v>1382</v>
      </c>
      <c r="B675" s="89">
        <v>22428048</v>
      </c>
      <c r="C675" s="89">
        <v>4911406</v>
      </c>
      <c r="D675" s="89">
        <v>23835333</v>
      </c>
      <c r="E675" s="89"/>
      <c r="F675" s="89">
        <v>0</v>
      </c>
      <c r="G675" s="89"/>
      <c r="H675" s="89"/>
      <c r="I675" s="89"/>
      <c r="J675" s="89"/>
      <c r="K675" s="89">
        <v>51174787</v>
      </c>
    </row>
    <row r="676" spans="1:11">
      <c r="A676" s="88" t="s">
        <v>1383</v>
      </c>
      <c r="B676" s="89"/>
      <c r="C676" s="89"/>
      <c r="D676" s="89"/>
      <c r="E676" s="89"/>
      <c r="F676" s="89"/>
      <c r="G676" s="89"/>
      <c r="H676" s="89">
        <v>3384303</v>
      </c>
      <c r="I676" s="89"/>
      <c r="J676" s="89"/>
      <c r="K676" s="89">
        <v>3384303</v>
      </c>
    </row>
    <row r="677" spans="1:11">
      <c r="A677" s="88" t="s">
        <v>1384</v>
      </c>
      <c r="B677" s="89"/>
      <c r="C677" s="89">
        <v>50000</v>
      </c>
      <c r="D677" s="89">
        <v>600000</v>
      </c>
      <c r="E677" s="89"/>
      <c r="F677" s="89"/>
      <c r="G677" s="89"/>
      <c r="H677" s="89"/>
      <c r="I677" s="89"/>
      <c r="J677" s="89"/>
      <c r="K677" s="89">
        <v>650000</v>
      </c>
    </row>
    <row r="678" spans="1:11">
      <c r="A678" s="88" t="s">
        <v>1385</v>
      </c>
      <c r="B678" s="89">
        <v>23334554</v>
      </c>
      <c r="C678" s="89">
        <v>757392</v>
      </c>
      <c r="D678" s="89">
        <v>4729461</v>
      </c>
      <c r="E678" s="89"/>
      <c r="F678" s="89"/>
      <c r="G678" s="89"/>
      <c r="H678" s="89"/>
      <c r="I678" s="89"/>
      <c r="J678" s="89"/>
      <c r="K678" s="89">
        <v>28821407</v>
      </c>
    </row>
    <row r="679" spans="1:11">
      <c r="A679" s="88" t="s">
        <v>1388</v>
      </c>
      <c r="B679" s="89"/>
      <c r="C679" s="89"/>
      <c r="D679" s="89"/>
      <c r="E679" s="89">
        <v>0</v>
      </c>
      <c r="F679" s="89"/>
      <c r="G679" s="89"/>
      <c r="H679" s="89"/>
      <c r="I679" s="89"/>
      <c r="J679" s="89"/>
      <c r="K679" s="89">
        <v>0</v>
      </c>
    </row>
    <row r="680" spans="1:11">
      <c r="A680" s="88" t="s">
        <v>1392</v>
      </c>
      <c r="B680" s="89">
        <v>31696300</v>
      </c>
      <c r="C680" s="89"/>
      <c r="D680" s="89">
        <v>1196363</v>
      </c>
      <c r="E680" s="89">
        <v>50000000</v>
      </c>
      <c r="F680" s="89"/>
      <c r="G680" s="89"/>
      <c r="H680" s="89"/>
      <c r="I680" s="89"/>
      <c r="J680" s="89"/>
      <c r="K680" s="89">
        <v>82892663</v>
      </c>
    </row>
    <row r="681" spans="1:11">
      <c r="A681" s="88" t="s">
        <v>1500</v>
      </c>
      <c r="B681" s="89"/>
      <c r="C681" s="89"/>
      <c r="D681" s="89"/>
      <c r="E681" s="89">
        <v>8552082000</v>
      </c>
      <c r="F681" s="89"/>
      <c r="G681" s="89"/>
      <c r="H681" s="89"/>
      <c r="I681" s="89"/>
      <c r="J681" s="89"/>
      <c r="K681" s="89">
        <v>8552082000</v>
      </c>
    </row>
    <row r="682" spans="1:11">
      <c r="A682" s="88" t="s">
        <v>1501</v>
      </c>
      <c r="B682" s="89"/>
      <c r="C682" s="89"/>
      <c r="D682" s="89"/>
      <c r="E682" s="89">
        <v>56680897</v>
      </c>
      <c r="F682" s="89"/>
      <c r="G682" s="89"/>
      <c r="H682" s="89"/>
      <c r="I682" s="89"/>
      <c r="J682" s="89"/>
      <c r="K682" s="89">
        <v>56680897</v>
      </c>
    </row>
    <row r="683" spans="1:11">
      <c r="A683" s="88" t="s">
        <v>1393</v>
      </c>
      <c r="B683" s="89">
        <v>5761612</v>
      </c>
      <c r="C683" s="89">
        <v>1220327</v>
      </c>
      <c r="D683" s="89">
        <v>8510144</v>
      </c>
      <c r="E683" s="89"/>
      <c r="F683" s="89"/>
      <c r="G683" s="89"/>
      <c r="H683" s="89"/>
      <c r="I683" s="89"/>
      <c r="J683" s="89"/>
      <c r="K683" s="89">
        <v>15492083</v>
      </c>
    </row>
    <row r="684" spans="1:11">
      <c r="A684" s="88" t="s">
        <v>1394</v>
      </c>
      <c r="B684" s="89"/>
      <c r="C684" s="89"/>
      <c r="D684" s="89"/>
      <c r="E684" s="89"/>
      <c r="F684" s="89"/>
      <c r="G684" s="89"/>
      <c r="H684" s="89">
        <v>3510000</v>
      </c>
      <c r="I684" s="89"/>
      <c r="J684" s="89"/>
      <c r="K684" s="89">
        <v>3510000</v>
      </c>
    </row>
    <row r="685" spans="1:11">
      <c r="A685" s="88" t="s">
        <v>1395</v>
      </c>
      <c r="B685" s="89"/>
      <c r="C685" s="89"/>
      <c r="D685" s="89">
        <v>5000</v>
      </c>
      <c r="E685" s="89"/>
      <c r="F685" s="89"/>
      <c r="G685" s="89"/>
      <c r="H685" s="89"/>
      <c r="I685" s="89"/>
      <c r="J685" s="89"/>
      <c r="K685" s="89">
        <v>5000</v>
      </c>
    </row>
    <row r="686" spans="1:11">
      <c r="A686" s="88" t="s">
        <v>1396</v>
      </c>
      <c r="B686" s="89">
        <v>28247673</v>
      </c>
      <c r="C686" s="89">
        <v>301647</v>
      </c>
      <c r="D686" s="89">
        <v>9148278</v>
      </c>
      <c r="E686" s="89"/>
      <c r="F686" s="89"/>
      <c r="G686" s="89"/>
      <c r="H686" s="89"/>
      <c r="I686" s="89"/>
      <c r="J686" s="89"/>
      <c r="K686" s="89">
        <v>37697598</v>
      </c>
    </row>
    <row r="687" spans="1:11">
      <c r="A687" s="88" t="s">
        <v>1502</v>
      </c>
      <c r="B687" s="89"/>
      <c r="C687" s="89"/>
      <c r="D687" s="89"/>
      <c r="E687" s="89">
        <v>22348696</v>
      </c>
      <c r="F687" s="89"/>
      <c r="G687" s="89"/>
      <c r="H687" s="89"/>
      <c r="I687" s="89"/>
      <c r="J687" s="89"/>
      <c r="K687" s="89">
        <v>22348696</v>
      </c>
    </row>
    <row r="688" spans="1:11">
      <c r="A688" s="88" t="s">
        <v>4463</v>
      </c>
      <c r="B688" s="89">
        <v>0</v>
      </c>
      <c r="C688" s="89"/>
      <c r="D688" s="89">
        <v>0</v>
      </c>
      <c r="E688" s="89"/>
      <c r="F688" s="89">
        <v>0</v>
      </c>
      <c r="G688" s="89"/>
      <c r="H688" s="89"/>
      <c r="I688" s="89"/>
      <c r="J688" s="89"/>
      <c r="K688" s="89">
        <v>0</v>
      </c>
    </row>
    <row r="689" spans="1:11">
      <c r="A689" s="88" t="s">
        <v>1503</v>
      </c>
      <c r="B689" s="89"/>
      <c r="C689" s="89"/>
      <c r="D689" s="89"/>
      <c r="E689" s="89"/>
      <c r="F689" s="89"/>
      <c r="G689" s="89"/>
      <c r="H689" s="89">
        <v>1197864173</v>
      </c>
      <c r="I689" s="89"/>
      <c r="J689" s="89"/>
      <c r="K689" s="89">
        <v>1197864173</v>
      </c>
    </row>
    <row r="690" spans="1:11">
      <c r="A690" s="88" t="s">
        <v>1444</v>
      </c>
      <c r="B690" s="89">
        <v>113182801580</v>
      </c>
      <c r="C690" s="89">
        <v>16702768475</v>
      </c>
      <c r="D690" s="89">
        <v>51682664899</v>
      </c>
      <c r="E690" s="89">
        <v>119170967134</v>
      </c>
      <c r="F690" s="89">
        <v>1973552905</v>
      </c>
      <c r="G690" s="89">
        <v>21535048926</v>
      </c>
      <c r="H690" s="89">
        <v>15669515390</v>
      </c>
      <c r="I690" s="89">
        <v>18565795525</v>
      </c>
      <c r="J690" s="89">
        <v>358483114834</v>
      </c>
      <c r="K690" s="89">
        <v>716966229668</v>
      </c>
    </row>
  </sheetData>
  <sheetProtection algorithmName="SHA-512" hashValue="SzuqzrhqJTZBM2SKysN5tWO5NXzuoOvRAaGiJ3S6Uy5x8yMEv4NWBMrSGwp78C7pQKj3mG85oloNtDl1Yr/JZw==" saltValue="Y218ODc0fbKvfQO8ZIiFzw==" spinCount="100000" sheet="1" objects="1" scenarios="1"/>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1</vt:i4>
      </vt:variant>
    </vt:vector>
  </HeadingPairs>
  <TitlesOfParts>
    <vt:vector size="3" baseType="lpstr">
      <vt:lpstr>IAPI A1</vt:lpstr>
      <vt:lpstr>IAPI A2</vt:lpstr>
      <vt:lpstr>'IAPI A2'!Área_de_impresión</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Finanzas-CDMX</cp:lastModifiedBy>
  <cp:lastPrinted>2025-06-12T22:47:13Z</cp:lastPrinted>
  <dcterms:created xsi:type="dcterms:W3CDTF">2019-04-15T16:04:31Z</dcterms:created>
  <dcterms:modified xsi:type="dcterms:W3CDTF">2026-01-08T23:31:35Z</dcterms:modified>
</cp:coreProperties>
</file>